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755" yWindow="-30" windowWidth="10800" windowHeight="10170"/>
  </bookViews>
  <sheets>
    <sheet name="ԱՄՓՈՓ" sheetId="7" r:id="rId1"/>
    <sheet name="ԿԱՐԳԱԴՐԻՉ" sheetId="10" r:id="rId2"/>
    <sheet name="ԾԱՌԱՅՈՂ" sheetId="2" r:id="rId3"/>
    <sheet name="ԴԱՏԱՎՈՐ" sheetId="1" r:id="rId4"/>
    <sheet name="Ինքնավար, հայեցող., վարչ. պաշտ." sheetId="14" r:id="rId5"/>
    <sheet name="ՏԵԽՆԻԿԱԿԱՆ" sheetId="3" r:id="rId6"/>
    <sheet name="ԿԱՐԳԱԴՐԻՉ,,," sheetId="4" state="hidden" r:id="rId7"/>
    <sheet name="ՀԵՐԹԱՊԱՀՈՒԹՅՈՒՆ" sheetId="5" r:id="rId8"/>
    <sheet name="4113 ՊԱՐԳԵՎԱՏՐՈՒՄ" sheetId="11" r:id="rId9"/>
    <sheet name="4112 Պարգևատրում" sheetId="15" r:id="rId10"/>
    <sheet name="ԱՄՓՈՓ ԵՆԹԱԽՈՒՄԲ" sheetId="6" r:id="rId11"/>
    <sheet name="ԵՆԹԱԽՈՒՄԲ" sheetId="9" r:id="rId12"/>
    <sheet name="ՍԱՆԴՂԱԿ" sheetId="8" state="hidden" r:id="rId13"/>
    <sheet name="Sheet2" sheetId="13" state="hidden" r:id="rId14"/>
  </sheets>
  <definedNames>
    <definedName name="_xlnm._FilterDatabase" localSheetId="3" hidden="1">ԴԱՏԱՎՈՐ!$H$1:$H$362</definedName>
    <definedName name="_xlnm._FilterDatabase" localSheetId="2" hidden="1">ԾԱՌԱՅՈՂ!$D$1:$D$951</definedName>
    <definedName name="_xlnm._FilterDatabase" localSheetId="1" hidden="1">ԿԱՐԳԱԴՐԻՉ!$C$1:$C$902</definedName>
    <definedName name="_xlnm._FilterDatabase" localSheetId="5" hidden="1">ՏԵԽՆԻԿԱԿԱՆ!$B$1:$G$619</definedName>
    <definedName name="_xlnm.Print_Titles" localSheetId="10">'ԱՄՓՈՓ ԵՆԹԱԽՈՒՄԲ'!$A:$B</definedName>
    <definedName name="_xlnm.Print_Titles" localSheetId="3">ԴԱՏԱՎՈՐ!$A:$C</definedName>
    <definedName name="_xlnm.Print_Titles" localSheetId="4">'Ինքնավար, հայեցող., վարչ. պաշտ.'!$A:$C</definedName>
    <definedName name="_xlnm.Print_Titles" localSheetId="2">ԾԱՌԱՅՈՂ!$B:$D</definedName>
    <definedName name="_xlnm.Print_Titles" localSheetId="1">ԿԱՐԳԱԴՐԻՉ!$A:$C</definedName>
    <definedName name="_xlnm.Print_Titles" localSheetId="7">ՀԵՐԹԱՊԱՀՈՒԹՅՈՒՆ!$A:$C</definedName>
    <definedName name="_xlnm.Print_Titles" localSheetId="5">ՏԵԽՆԻԿԱԿԱՆ!$A:$C</definedName>
    <definedName name="_xlnm.Print_Area" localSheetId="8">'4113 ՊԱՐԳԵՎԱՏՐՈՒՄ'!$A$1:$B$23</definedName>
    <definedName name="_xlnm.Print_Area" localSheetId="0">ԱՄՓՈՓ!$A$1:$CI$28</definedName>
    <definedName name="_xlnm.Print_Area" localSheetId="10">'ԱՄՓՈՓ ԵՆԹԱԽՈՒՄԲ'!$A$1:$AF$32</definedName>
    <definedName name="_xlnm.Print_Area" localSheetId="3">ԴԱՏԱՎՈՐ!$A$1:$BA$363</definedName>
    <definedName name="_xlnm.Print_Area" localSheetId="1">ԿԱՐԳԱԴՐԻՉ!$A$1:$BB$756</definedName>
  </definedNames>
  <calcPr calcId="124519"/>
</workbook>
</file>

<file path=xl/calcChain.xml><?xml version="1.0" encoding="utf-8"?>
<calcChain xmlns="http://schemas.openxmlformats.org/spreadsheetml/2006/main">
  <c r="S354" i="1"/>
  <c r="S337"/>
  <c r="S307"/>
  <c r="S295"/>
  <c r="S280"/>
  <c r="S228"/>
  <c r="S213"/>
  <c r="S198"/>
  <c r="S180"/>
  <c r="S168"/>
  <c r="S94"/>
  <c r="S78"/>
  <c r="S54"/>
  <c r="S26"/>
  <c r="M7" i="7"/>
  <c r="AA25" i="10"/>
  <c r="AO25"/>
  <c r="BA87"/>
  <c r="BA89"/>
  <c r="BA91"/>
  <c r="BA93"/>
  <c r="BA95"/>
  <c r="BA97"/>
  <c r="BA99"/>
  <c r="BA101"/>
  <c r="BA125"/>
  <c r="BA127"/>
  <c r="BA129"/>
  <c r="BA131"/>
  <c r="BA133"/>
  <c r="BA135"/>
  <c r="BA137"/>
  <c r="BA139"/>
  <c r="BA141"/>
  <c r="BA143"/>
  <c r="BA145"/>
  <c r="BA147"/>
  <c r="BA149"/>
  <c r="BA151"/>
  <c r="BA153"/>
  <c r="BA155"/>
  <c r="BA157"/>
  <c r="BA159"/>
  <c r="BA161"/>
  <c r="BA192"/>
  <c r="BA194"/>
  <c r="BA196"/>
  <c r="BA198"/>
  <c r="BA200"/>
  <c r="BA202"/>
  <c r="BA204"/>
  <c r="BA206"/>
  <c r="BA208"/>
  <c r="BA210"/>
  <c r="BA212"/>
  <c r="BA552"/>
  <c r="BA554"/>
  <c r="BA556"/>
  <c r="BA558"/>
  <c r="BA560"/>
  <c r="BA562"/>
  <c r="BA564"/>
  <c r="BA566"/>
  <c r="BA568"/>
  <c r="BA712"/>
  <c r="BA714"/>
  <c r="BA716"/>
  <c r="BA718"/>
  <c r="BA720"/>
  <c r="BA722"/>
  <c r="BA724"/>
  <c r="BA726"/>
  <c r="AZ44"/>
  <c r="BA44" s="1"/>
  <c r="AZ45"/>
  <c r="BA45" s="1"/>
  <c r="AZ46"/>
  <c r="BA46" s="1"/>
  <c r="AZ47"/>
  <c r="BA47" s="1"/>
  <c r="AZ48"/>
  <c r="BA48" s="1"/>
  <c r="AZ49"/>
  <c r="BA49" s="1"/>
  <c r="AZ50"/>
  <c r="BA50" s="1"/>
  <c r="AZ51"/>
  <c r="BA51" s="1"/>
  <c r="AZ52"/>
  <c r="BA52" s="1"/>
  <c r="AZ53"/>
  <c r="BA53" s="1"/>
  <c r="AZ54"/>
  <c r="BA54" s="1"/>
  <c r="AZ55"/>
  <c r="BA55" s="1"/>
  <c r="AZ56"/>
  <c r="BA56" s="1"/>
  <c r="AZ57"/>
  <c r="BA57" s="1"/>
  <c r="AZ58"/>
  <c r="BA58" s="1"/>
  <c r="AZ59"/>
  <c r="BA59" s="1"/>
  <c r="AZ60"/>
  <c r="BA60" s="1"/>
  <c r="AZ61"/>
  <c r="BA61" s="1"/>
  <c r="AZ62"/>
  <c r="BA62" s="1"/>
  <c r="AZ63"/>
  <c r="BA63" s="1"/>
  <c r="AZ64"/>
  <c r="BA64" s="1"/>
  <c r="AZ65"/>
  <c r="BA65" s="1"/>
  <c r="AZ66"/>
  <c r="BA66" s="1"/>
  <c r="AZ67"/>
  <c r="BA67" s="1"/>
  <c r="AZ68"/>
  <c r="BA68" s="1"/>
  <c r="AZ69"/>
  <c r="BA69" s="1"/>
  <c r="AZ70"/>
  <c r="BA70" s="1"/>
  <c r="AZ71"/>
  <c r="BA71" s="1"/>
  <c r="AZ72"/>
  <c r="BA72" s="1"/>
  <c r="AZ73"/>
  <c r="BA73" s="1"/>
  <c r="AZ74"/>
  <c r="BA74" s="1"/>
  <c r="AZ75"/>
  <c r="BA75" s="1"/>
  <c r="AZ76"/>
  <c r="BA76" s="1"/>
  <c r="AZ77"/>
  <c r="BA77" s="1"/>
  <c r="AZ78"/>
  <c r="BA78" s="1"/>
  <c r="AZ79"/>
  <c r="BA79" s="1"/>
  <c r="AZ80"/>
  <c r="BA80" s="1"/>
  <c r="AZ81"/>
  <c r="BA81" s="1"/>
  <c r="AZ82"/>
  <c r="BA82" s="1"/>
  <c r="AZ83"/>
  <c r="BA83" s="1"/>
  <c r="AZ84"/>
  <c r="BA84" s="1"/>
  <c r="AZ85"/>
  <c r="BA85" s="1"/>
  <c r="AZ86"/>
  <c r="BA86" s="1"/>
  <c r="AZ87"/>
  <c r="AZ88"/>
  <c r="BA88" s="1"/>
  <c r="AZ89"/>
  <c r="AZ90"/>
  <c r="BA90" s="1"/>
  <c r="AZ91"/>
  <c r="AZ92"/>
  <c r="BA92" s="1"/>
  <c r="AZ93"/>
  <c r="AZ94"/>
  <c r="BA94" s="1"/>
  <c r="AZ95"/>
  <c r="AZ96"/>
  <c r="BA96" s="1"/>
  <c r="AZ97"/>
  <c r="AZ98"/>
  <c r="BA98" s="1"/>
  <c r="AZ99"/>
  <c r="AZ100"/>
  <c r="BA100" s="1"/>
  <c r="AZ101"/>
  <c r="AZ102"/>
  <c r="BA102" s="1"/>
  <c r="AZ103"/>
  <c r="BA103" s="1"/>
  <c r="AZ104"/>
  <c r="BA104" s="1"/>
  <c r="AZ105"/>
  <c r="BA105" s="1"/>
  <c r="AZ106"/>
  <c r="BA106" s="1"/>
  <c r="AZ107"/>
  <c r="BA107" s="1"/>
  <c r="AZ108"/>
  <c r="BA108" s="1"/>
  <c r="AZ109"/>
  <c r="BA109" s="1"/>
  <c r="AZ110"/>
  <c r="BA110" s="1"/>
  <c r="AZ111"/>
  <c r="BA111" s="1"/>
  <c r="AZ112"/>
  <c r="BA112" s="1"/>
  <c r="AZ113"/>
  <c r="BA113" s="1"/>
  <c r="AZ114"/>
  <c r="BA114" s="1"/>
  <c r="AZ115"/>
  <c r="BA115" s="1"/>
  <c r="AZ116"/>
  <c r="BA116" s="1"/>
  <c r="AZ117"/>
  <c r="BA117" s="1"/>
  <c r="AZ118"/>
  <c r="BA118" s="1"/>
  <c r="AZ119"/>
  <c r="BA119" s="1"/>
  <c r="AZ120"/>
  <c r="BA120" s="1"/>
  <c r="AZ121"/>
  <c r="BA121" s="1"/>
  <c r="AZ122"/>
  <c r="BA122" s="1"/>
  <c r="AZ123"/>
  <c r="BA123" s="1"/>
  <c r="AZ124"/>
  <c r="BA124" s="1"/>
  <c r="AZ125"/>
  <c r="AZ126"/>
  <c r="BA126" s="1"/>
  <c r="AZ127"/>
  <c r="AZ128"/>
  <c r="BA128" s="1"/>
  <c r="AZ129"/>
  <c r="AZ130"/>
  <c r="BA130" s="1"/>
  <c r="AZ131"/>
  <c r="AZ132"/>
  <c r="BA132" s="1"/>
  <c r="AZ133"/>
  <c r="AZ134"/>
  <c r="BA134" s="1"/>
  <c r="AZ135"/>
  <c r="AZ136"/>
  <c r="BA136" s="1"/>
  <c r="AZ137"/>
  <c r="AZ138"/>
  <c r="BA138" s="1"/>
  <c r="AZ139"/>
  <c r="AZ140"/>
  <c r="BA140" s="1"/>
  <c r="AZ141"/>
  <c r="AZ142"/>
  <c r="BA142" s="1"/>
  <c r="AZ143"/>
  <c r="AZ144"/>
  <c r="BA144" s="1"/>
  <c r="AZ145"/>
  <c r="AZ146"/>
  <c r="BA146" s="1"/>
  <c r="AZ147"/>
  <c r="AZ148"/>
  <c r="BA148" s="1"/>
  <c r="AZ149"/>
  <c r="AZ150"/>
  <c r="BA150" s="1"/>
  <c r="AZ151"/>
  <c r="AZ152"/>
  <c r="BA152" s="1"/>
  <c r="AZ153"/>
  <c r="AZ154"/>
  <c r="BA154" s="1"/>
  <c r="AZ155"/>
  <c r="AZ156"/>
  <c r="BA156" s="1"/>
  <c r="AZ157"/>
  <c r="AZ158"/>
  <c r="BA158" s="1"/>
  <c r="AZ159"/>
  <c r="AZ160"/>
  <c r="BA160" s="1"/>
  <c r="AZ161"/>
  <c r="AZ162"/>
  <c r="BA162" s="1"/>
  <c r="AZ163"/>
  <c r="BA163" s="1"/>
  <c r="AZ164"/>
  <c r="BA164" s="1"/>
  <c r="AZ165"/>
  <c r="BA165" s="1"/>
  <c r="AZ166"/>
  <c r="BA166" s="1"/>
  <c r="AZ167"/>
  <c r="BA167" s="1"/>
  <c r="AZ168"/>
  <c r="BA168" s="1"/>
  <c r="AZ169"/>
  <c r="BA169" s="1"/>
  <c r="AZ170"/>
  <c r="BA170" s="1"/>
  <c r="AZ171"/>
  <c r="BA171" s="1"/>
  <c r="AZ172"/>
  <c r="BA172" s="1"/>
  <c r="AZ173"/>
  <c r="BA173" s="1"/>
  <c r="AZ174"/>
  <c r="BA174" s="1"/>
  <c r="AZ175"/>
  <c r="BA175" s="1"/>
  <c r="AZ176"/>
  <c r="BA176" s="1"/>
  <c r="AZ177"/>
  <c r="BA177" s="1"/>
  <c r="AZ178"/>
  <c r="BA178" s="1"/>
  <c r="AZ179"/>
  <c r="BA179" s="1"/>
  <c r="AZ180"/>
  <c r="BA180" s="1"/>
  <c r="AZ181"/>
  <c r="BA181" s="1"/>
  <c r="AZ182"/>
  <c r="BA182" s="1"/>
  <c r="AZ183"/>
  <c r="BA183" s="1"/>
  <c r="AZ184"/>
  <c r="BA184" s="1"/>
  <c r="AZ185"/>
  <c r="BA185" s="1"/>
  <c r="AZ186"/>
  <c r="BA186" s="1"/>
  <c r="AZ187"/>
  <c r="BA187" s="1"/>
  <c r="AZ188"/>
  <c r="BA188" s="1"/>
  <c r="AZ189"/>
  <c r="BA189" s="1"/>
  <c r="AZ190"/>
  <c r="BA190" s="1"/>
  <c r="AZ191"/>
  <c r="BA191" s="1"/>
  <c r="AZ192"/>
  <c r="AZ193"/>
  <c r="BA193" s="1"/>
  <c r="AZ194"/>
  <c r="AZ195"/>
  <c r="BA195" s="1"/>
  <c r="AZ196"/>
  <c r="AZ197"/>
  <c r="BA197" s="1"/>
  <c r="AZ198"/>
  <c r="AZ199"/>
  <c r="BA199" s="1"/>
  <c r="AZ200"/>
  <c r="AZ201"/>
  <c r="BA201" s="1"/>
  <c r="AZ202"/>
  <c r="AZ203"/>
  <c r="BA203" s="1"/>
  <c r="AZ204"/>
  <c r="AZ205"/>
  <c r="BA205" s="1"/>
  <c r="AZ206"/>
  <c r="AZ207"/>
  <c r="BA207" s="1"/>
  <c r="AZ208"/>
  <c r="AZ209"/>
  <c r="BA209" s="1"/>
  <c r="AZ210"/>
  <c r="AZ211"/>
  <c r="BA211" s="1"/>
  <c r="AZ212"/>
  <c r="AZ213"/>
  <c r="BA213" s="1"/>
  <c r="AZ214"/>
  <c r="BA214" s="1"/>
  <c r="AZ215"/>
  <c r="BA215" s="1"/>
  <c r="AZ216"/>
  <c r="BA216" s="1"/>
  <c r="AZ217"/>
  <c r="BA217" s="1"/>
  <c r="AZ218"/>
  <c r="BA218" s="1"/>
  <c r="AZ219"/>
  <c r="BA219" s="1"/>
  <c r="AZ220"/>
  <c r="BA220" s="1"/>
  <c r="AZ221"/>
  <c r="BA221" s="1"/>
  <c r="AZ222"/>
  <c r="BA222" s="1"/>
  <c r="AZ223"/>
  <c r="BA223" s="1"/>
  <c r="AZ224"/>
  <c r="BA224" s="1"/>
  <c r="AZ225"/>
  <c r="BA225" s="1"/>
  <c r="AZ226"/>
  <c r="BA226" s="1"/>
  <c r="AZ227"/>
  <c r="BA227" s="1"/>
  <c r="AZ228"/>
  <c r="BA228" s="1"/>
  <c r="AZ229"/>
  <c r="BA229" s="1"/>
  <c r="AZ230"/>
  <c r="BA230" s="1"/>
  <c r="AZ231"/>
  <c r="BA231" s="1"/>
  <c r="AZ232"/>
  <c r="BA232" s="1"/>
  <c r="AZ233"/>
  <c r="BA233" s="1"/>
  <c r="AZ234"/>
  <c r="BA234" s="1"/>
  <c r="AZ235"/>
  <c r="BA235" s="1"/>
  <c r="AZ236"/>
  <c r="BA236" s="1"/>
  <c r="AZ237"/>
  <c r="BA237" s="1"/>
  <c r="AZ238"/>
  <c r="BA238" s="1"/>
  <c r="AZ239"/>
  <c r="BA239" s="1"/>
  <c r="AZ240"/>
  <c r="BA240" s="1"/>
  <c r="AZ241"/>
  <c r="BA241" s="1"/>
  <c r="AZ242"/>
  <c r="BA242" s="1"/>
  <c r="AZ243"/>
  <c r="BA243" s="1"/>
  <c r="AZ244"/>
  <c r="BA244" s="1"/>
  <c r="AZ245"/>
  <c r="BA245" s="1"/>
  <c r="AZ246"/>
  <c r="BA246" s="1"/>
  <c r="AZ247"/>
  <c r="BA247" s="1"/>
  <c r="AZ248"/>
  <c r="BA248" s="1"/>
  <c r="AZ249"/>
  <c r="BA249" s="1"/>
  <c r="AZ250"/>
  <c r="BA250" s="1"/>
  <c r="AZ251"/>
  <c r="BA251" s="1"/>
  <c r="AZ252"/>
  <c r="BA252" s="1"/>
  <c r="AZ253"/>
  <c r="BA253" s="1"/>
  <c r="AZ254"/>
  <c r="BA254" s="1"/>
  <c r="AZ255"/>
  <c r="BA255" s="1"/>
  <c r="AZ256"/>
  <c r="BA256" s="1"/>
  <c r="AZ257"/>
  <c r="BA257" s="1"/>
  <c r="AZ258"/>
  <c r="BA258" s="1"/>
  <c r="AZ259"/>
  <c r="BA259" s="1"/>
  <c r="AZ260"/>
  <c r="BA260" s="1"/>
  <c r="AZ261"/>
  <c r="BA261" s="1"/>
  <c r="AZ262"/>
  <c r="BA262" s="1"/>
  <c r="AZ263"/>
  <c r="BA263" s="1"/>
  <c r="AZ264"/>
  <c r="BA264" s="1"/>
  <c r="AZ265"/>
  <c r="BA265" s="1"/>
  <c r="AZ266"/>
  <c r="BA266" s="1"/>
  <c r="AZ267"/>
  <c r="BA267" s="1"/>
  <c r="AZ268"/>
  <c r="BA268" s="1"/>
  <c r="AZ269"/>
  <c r="BA269" s="1"/>
  <c r="AZ270"/>
  <c r="BA270" s="1"/>
  <c r="AZ271"/>
  <c r="BA271" s="1"/>
  <c r="AZ272"/>
  <c r="BA272" s="1"/>
  <c r="AZ273"/>
  <c r="BA273" s="1"/>
  <c r="AZ274"/>
  <c r="BA274" s="1"/>
  <c r="AZ275"/>
  <c r="BA275" s="1"/>
  <c r="AZ276"/>
  <c r="BA276" s="1"/>
  <c r="AZ277"/>
  <c r="BA277" s="1"/>
  <c r="AZ278"/>
  <c r="BA278" s="1"/>
  <c r="AZ279"/>
  <c r="BA279" s="1"/>
  <c r="AZ280"/>
  <c r="BA280" s="1"/>
  <c r="AZ281"/>
  <c r="BA281" s="1"/>
  <c r="AZ282"/>
  <c r="BA282" s="1"/>
  <c r="AZ283"/>
  <c r="BA283" s="1"/>
  <c r="AZ284"/>
  <c r="BA284" s="1"/>
  <c r="AZ285"/>
  <c r="BA285" s="1"/>
  <c r="AZ286"/>
  <c r="BA286" s="1"/>
  <c r="AZ287"/>
  <c r="BA287" s="1"/>
  <c r="AZ288"/>
  <c r="BA288" s="1"/>
  <c r="AZ289"/>
  <c r="BA289" s="1"/>
  <c r="AZ290"/>
  <c r="BA290" s="1"/>
  <c r="AZ291"/>
  <c r="BA291" s="1"/>
  <c r="AZ292"/>
  <c r="BA292" s="1"/>
  <c r="AZ293"/>
  <c r="BA293" s="1"/>
  <c r="AZ294"/>
  <c r="BA294" s="1"/>
  <c r="AZ295"/>
  <c r="BA295" s="1"/>
  <c r="AZ296"/>
  <c r="BA296" s="1"/>
  <c r="AZ297"/>
  <c r="BA297" s="1"/>
  <c r="AZ298"/>
  <c r="BA298" s="1"/>
  <c r="AZ299"/>
  <c r="BA299" s="1"/>
  <c r="AZ300"/>
  <c r="BA300" s="1"/>
  <c r="AZ301"/>
  <c r="BA301" s="1"/>
  <c r="AZ302"/>
  <c r="BA302" s="1"/>
  <c r="AZ303"/>
  <c r="BA303" s="1"/>
  <c r="AZ304"/>
  <c r="BA304" s="1"/>
  <c r="AZ305"/>
  <c r="BA305" s="1"/>
  <c r="AZ306"/>
  <c r="BA306" s="1"/>
  <c r="AZ307"/>
  <c r="BA307" s="1"/>
  <c r="AZ308"/>
  <c r="BA308" s="1"/>
  <c r="AZ309"/>
  <c r="BA309" s="1"/>
  <c r="AZ310"/>
  <c r="BA310" s="1"/>
  <c r="AZ311"/>
  <c r="BA311" s="1"/>
  <c r="AZ312"/>
  <c r="BA312" s="1"/>
  <c r="AZ313"/>
  <c r="BA313" s="1"/>
  <c r="AZ314"/>
  <c r="BA314" s="1"/>
  <c r="AZ315"/>
  <c r="BA315" s="1"/>
  <c r="AZ316"/>
  <c r="BA316" s="1"/>
  <c r="AZ317"/>
  <c r="BA317" s="1"/>
  <c r="AZ318"/>
  <c r="BA318" s="1"/>
  <c r="AZ319"/>
  <c r="BA319" s="1"/>
  <c r="AZ320"/>
  <c r="BA320" s="1"/>
  <c r="AZ321"/>
  <c r="BA321" s="1"/>
  <c r="AZ322"/>
  <c r="BA322" s="1"/>
  <c r="AZ323"/>
  <c r="BA323" s="1"/>
  <c r="AZ324"/>
  <c r="BA324" s="1"/>
  <c r="AZ325"/>
  <c r="BA325" s="1"/>
  <c r="AZ326"/>
  <c r="BA326" s="1"/>
  <c r="AZ327"/>
  <c r="BA327" s="1"/>
  <c r="AZ328"/>
  <c r="BA328" s="1"/>
  <c r="AZ329"/>
  <c r="BA329" s="1"/>
  <c r="AZ330"/>
  <c r="BA330" s="1"/>
  <c r="AZ331"/>
  <c r="BA331" s="1"/>
  <c r="AZ332"/>
  <c r="BA332" s="1"/>
  <c r="AZ333"/>
  <c r="BA333" s="1"/>
  <c r="AZ334"/>
  <c r="BA334" s="1"/>
  <c r="AZ335"/>
  <c r="BA335" s="1"/>
  <c r="AZ336"/>
  <c r="BA336" s="1"/>
  <c r="AZ337"/>
  <c r="BA337" s="1"/>
  <c r="AZ338"/>
  <c r="BA338" s="1"/>
  <c r="AZ339"/>
  <c r="BA339" s="1"/>
  <c r="AZ340"/>
  <c r="BA340" s="1"/>
  <c r="AZ341"/>
  <c r="BA341" s="1"/>
  <c r="AZ342"/>
  <c r="BA342" s="1"/>
  <c r="AZ343"/>
  <c r="BA343" s="1"/>
  <c r="AZ344"/>
  <c r="BA344" s="1"/>
  <c r="AZ345"/>
  <c r="BA345" s="1"/>
  <c r="AZ346"/>
  <c r="BA346" s="1"/>
  <c r="AZ347"/>
  <c r="BA347" s="1"/>
  <c r="AZ348"/>
  <c r="BA348" s="1"/>
  <c r="AZ349"/>
  <c r="BA349" s="1"/>
  <c r="AZ350"/>
  <c r="BA350" s="1"/>
  <c r="AZ351"/>
  <c r="BA351" s="1"/>
  <c r="AZ352"/>
  <c r="BA352" s="1"/>
  <c r="AZ353"/>
  <c r="BA353" s="1"/>
  <c r="AZ354"/>
  <c r="BA354" s="1"/>
  <c r="AZ355"/>
  <c r="BA355" s="1"/>
  <c r="AZ356"/>
  <c r="BA356" s="1"/>
  <c r="AZ357"/>
  <c r="BA357" s="1"/>
  <c r="AZ358"/>
  <c r="BA358" s="1"/>
  <c r="AZ359"/>
  <c r="BA359" s="1"/>
  <c r="AZ360"/>
  <c r="BA360" s="1"/>
  <c r="AZ361"/>
  <c r="BA361" s="1"/>
  <c r="AZ362"/>
  <c r="BA362" s="1"/>
  <c r="AZ363"/>
  <c r="BA363" s="1"/>
  <c r="AZ364"/>
  <c r="BA364" s="1"/>
  <c r="AZ365"/>
  <c r="BA365" s="1"/>
  <c r="AZ366"/>
  <c r="BA366" s="1"/>
  <c r="AZ367"/>
  <c r="BA367" s="1"/>
  <c r="AZ368"/>
  <c r="BA368" s="1"/>
  <c r="AZ369"/>
  <c r="BA369" s="1"/>
  <c r="AZ370"/>
  <c r="BA370" s="1"/>
  <c r="AZ371"/>
  <c r="BA371" s="1"/>
  <c r="AZ372"/>
  <c r="BA372" s="1"/>
  <c r="AZ373"/>
  <c r="BA373" s="1"/>
  <c r="AZ374"/>
  <c r="BA374" s="1"/>
  <c r="AZ375"/>
  <c r="BA375" s="1"/>
  <c r="AZ376"/>
  <c r="BA376" s="1"/>
  <c r="AZ377"/>
  <c r="BA377" s="1"/>
  <c r="AZ378"/>
  <c r="BA378" s="1"/>
  <c r="AZ379"/>
  <c r="BA379" s="1"/>
  <c r="AZ380"/>
  <c r="BA380" s="1"/>
  <c r="AZ381"/>
  <c r="BA381" s="1"/>
  <c r="AZ382"/>
  <c r="BA382" s="1"/>
  <c r="AZ383"/>
  <c r="BA383" s="1"/>
  <c r="AZ384"/>
  <c r="BA384" s="1"/>
  <c r="AZ385"/>
  <c r="BA385" s="1"/>
  <c r="AZ386"/>
  <c r="BA386" s="1"/>
  <c r="AZ387"/>
  <c r="BA387" s="1"/>
  <c r="AZ388"/>
  <c r="BA388" s="1"/>
  <c r="AZ389"/>
  <c r="BA389" s="1"/>
  <c r="AZ390"/>
  <c r="BA390" s="1"/>
  <c r="AZ391"/>
  <c r="BA391" s="1"/>
  <c r="AZ392"/>
  <c r="BA392" s="1"/>
  <c r="AZ393"/>
  <c r="BA393" s="1"/>
  <c r="AZ394"/>
  <c r="BA394" s="1"/>
  <c r="AZ395"/>
  <c r="BA395" s="1"/>
  <c r="AZ396"/>
  <c r="BA396" s="1"/>
  <c r="AZ397"/>
  <c r="BA397" s="1"/>
  <c r="AZ398"/>
  <c r="BA398" s="1"/>
  <c r="AZ399"/>
  <c r="BA399" s="1"/>
  <c r="AZ400"/>
  <c r="BA400" s="1"/>
  <c r="AZ401"/>
  <c r="BA401" s="1"/>
  <c r="AZ402"/>
  <c r="BA402" s="1"/>
  <c r="AZ403"/>
  <c r="BA403" s="1"/>
  <c r="AZ404"/>
  <c r="BA404" s="1"/>
  <c r="AZ405"/>
  <c r="BA405" s="1"/>
  <c r="AZ406"/>
  <c r="BA406" s="1"/>
  <c r="AZ407"/>
  <c r="BA407" s="1"/>
  <c r="AZ408"/>
  <c r="BA408" s="1"/>
  <c r="AZ409"/>
  <c r="BA409" s="1"/>
  <c r="AZ410"/>
  <c r="BA410" s="1"/>
  <c r="AZ411"/>
  <c r="BA411" s="1"/>
  <c r="AZ412"/>
  <c r="BA412" s="1"/>
  <c r="AZ413"/>
  <c r="BA413" s="1"/>
  <c r="AZ414"/>
  <c r="BA414" s="1"/>
  <c r="AZ415"/>
  <c r="BA415" s="1"/>
  <c r="AZ416"/>
  <c r="BA416" s="1"/>
  <c r="AZ417"/>
  <c r="BA417" s="1"/>
  <c r="AZ418"/>
  <c r="BA418" s="1"/>
  <c r="AZ419"/>
  <c r="BA419" s="1"/>
  <c r="AZ420"/>
  <c r="BA420" s="1"/>
  <c r="AZ421"/>
  <c r="BA421" s="1"/>
  <c r="AZ422"/>
  <c r="BA422" s="1"/>
  <c r="AZ423"/>
  <c r="BA423" s="1"/>
  <c r="AZ424"/>
  <c r="BA424" s="1"/>
  <c r="AZ425"/>
  <c r="BA425" s="1"/>
  <c r="AZ426"/>
  <c r="BA426" s="1"/>
  <c r="AZ427"/>
  <c r="BA427" s="1"/>
  <c r="AZ428"/>
  <c r="BA428" s="1"/>
  <c r="AZ429"/>
  <c r="BA429" s="1"/>
  <c r="AZ430"/>
  <c r="BA430" s="1"/>
  <c r="AZ431"/>
  <c r="BA431" s="1"/>
  <c r="AZ432"/>
  <c r="BA432" s="1"/>
  <c r="AZ433"/>
  <c r="BA433" s="1"/>
  <c r="AZ434"/>
  <c r="BA434" s="1"/>
  <c r="AZ435"/>
  <c r="BA435" s="1"/>
  <c r="AZ436"/>
  <c r="BA436" s="1"/>
  <c r="AZ437"/>
  <c r="BA437" s="1"/>
  <c r="AZ438"/>
  <c r="BA438" s="1"/>
  <c r="AZ439"/>
  <c r="BA439" s="1"/>
  <c r="AZ440"/>
  <c r="BA440" s="1"/>
  <c r="AZ441"/>
  <c r="BA441" s="1"/>
  <c r="AZ442"/>
  <c r="BA442" s="1"/>
  <c r="AZ443"/>
  <c r="BA443" s="1"/>
  <c r="AZ444"/>
  <c r="BA444" s="1"/>
  <c r="AZ445"/>
  <c r="BA445" s="1"/>
  <c r="AZ446"/>
  <c r="BA446" s="1"/>
  <c r="AZ447"/>
  <c r="BA447" s="1"/>
  <c r="AZ448"/>
  <c r="BA448" s="1"/>
  <c r="AZ449"/>
  <c r="BA449" s="1"/>
  <c r="AZ450"/>
  <c r="BA450" s="1"/>
  <c r="AZ451"/>
  <c r="BA451" s="1"/>
  <c r="AZ452"/>
  <c r="BA452" s="1"/>
  <c r="AZ453"/>
  <c r="BA453" s="1"/>
  <c r="AZ454"/>
  <c r="BA454" s="1"/>
  <c r="AZ455"/>
  <c r="BA455" s="1"/>
  <c r="AZ456"/>
  <c r="BA456" s="1"/>
  <c r="AZ457"/>
  <c r="BA457" s="1"/>
  <c r="AZ458"/>
  <c r="BA458" s="1"/>
  <c r="AZ459"/>
  <c r="BA459" s="1"/>
  <c r="AZ460"/>
  <c r="BA460" s="1"/>
  <c r="AZ461"/>
  <c r="BA461" s="1"/>
  <c r="AZ462"/>
  <c r="BA462" s="1"/>
  <c r="AZ463"/>
  <c r="BA463" s="1"/>
  <c r="AZ464"/>
  <c r="BA464" s="1"/>
  <c r="AZ465"/>
  <c r="BA465" s="1"/>
  <c r="AZ466"/>
  <c r="BA466" s="1"/>
  <c r="AZ467"/>
  <c r="BA467" s="1"/>
  <c r="AZ468"/>
  <c r="BA468" s="1"/>
  <c r="AZ469"/>
  <c r="BA469" s="1"/>
  <c r="AZ470"/>
  <c r="BA470" s="1"/>
  <c r="AZ471"/>
  <c r="BA471" s="1"/>
  <c r="AZ472"/>
  <c r="BA472" s="1"/>
  <c r="AZ473"/>
  <c r="BA473" s="1"/>
  <c r="AZ474"/>
  <c r="BA474" s="1"/>
  <c r="AZ475"/>
  <c r="BA475" s="1"/>
  <c r="AZ476"/>
  <c r="BA476" s="1"/>
  <c r="AZ477"/>
  <c r="BA477" s="1"/>
  <c r="AZ478"/>
  <c r="BA478" s="1"/>
  <c r="AZ479"/>
  <c r="BA479" s="1"/>
  <c r="AZ480"/>
  <c r="BA480" s="1"/>
  <c r="AZ481"/>
  <c r="BA481" s="1"/>
  <c r="AZ482"/>
  <c r="BA482" s="1"/>
  <c r="AZ483"/>
  <c r="BA483" s="1"/>
  <c r="AZ484"/>
  <c r="BA484" s="1"/>
  <c r="AZ485"/>
  <c r="BA485" s="1"/>
  <c r="AZ486"/>
  <c r="BA486" s="1"/>
  <c r="AZ487"/>
  <c r="BA487" s="1"/>
  <c r="AZ488"/>
  <c r="BA488" s="1"/>
  <c r="AZ489"/>
  <c r="BA489" s="1"/>
  <c r="AZ490"/>
  <c r="BA490" s="1"/>
  <c r="AZ491"/>
  <c r="BA491" s="1"/>
  <c r="AZ492"/>
  <c r="BA492" s="1"/>
  <c r="AZ493"/>
  <c r="BA493" s="1"/>
  <c r="AZ494"/>
  <c r="BA494" s="1"/>
  <c r="AZ495"/>
  <c r="BA495" s="1"/>
  <c r="AZ496"/>
  <c r="BA496" s="1"/>
  <c r="AZ497"/>
  <c r="BA497" s="1"/>
  <c r="AZ498"/>
  <c r="BA498" s="1"/>
  <c r="AZ499"/>
  <c r="BA499" s="1"/>
  <c r="AZ500"/>
  <c r="BA500" s="1"/>
  <c r="AZ501"/>
  <c r="BA501" s="1"/>
  <c r="AZ502"/>
  <c r="BA502" s="1"/>
  <c r="AZ503"/>
  <c r="BA503" s="1"/>
  <c r="AZ504"/>
  <c r="BA504" s="1"/>
  <c r="AZ505"/>
  <c r="BA505" s="1"/>
  <c r="AZ506"/>
  <c r="BA506" s="1"/>
  <c r="AZ507"/>
  <c r="BA507" s="1"/>
  <c r="AZ508"/>
  <c r="BA508" s="1"/>
  <c r="AZ509"/>
  <c r="BA509" s="1"/>
  <c r="AZ510"/>
  <c r="BA510" s="1"/>
  <c r="AZ511"/>
  <c r="BA511" s="1"/>
  <c r="AZ512"/>
  <c r="BA512" s="1"/>
  <c r="AZ513"/>
  <c r="BA513" s="1"/>
  <c r="AZ514"/>
  <c r="BA514" s="1"/>
  <c r="AZ515"/>
  <c r="BA515" s="1"/>
  <c r="AZ516"/>
  <c r="BA516" s="1"/>
  <c r="AZ517"/>
  <c r="BA517" s="1"/>
  <c r="AZ518"/>
  <c r="BA518" s="1"/>
  <c r="AZ519"/>
  <c r="BA519" s="1"/>
  <c r="AZ520"/>
  <c r="BA520" s="1"/>
  <c r="AZ521"/>
  <c r="BA521" s="1"/>
  <c r="AZ522"/>
  <c r="BA522" s="1"/>
  <c r="AZ523"/>
  <c r="BA523" s="1"/>
  <c r="AZ524"/>
  <c r="BA524" s="1"/>
  <c r="AZ525"/>
  <c r="BA525" s="1"/>
  <c r="AZ526"/>
  <c r="BA526" s="1"/>
  <c r="AZ527"/>
  <c r="BA527" s="1"/>
  <c r="AZ528"/>
  <c r="BA528" s="1"/>
  <c r="AZ529"/>
  <c r="BA529" s="1"/>
  <c r="AZ530"/>
  <c r="BA530" s="1"/>
  <c r="AZ531"/>
  <c r="BA531" s="1"/>
  <c r="AZ532"/>
  <c r="BA532" s="1"/>
  <c r="AZ533"/>
  <c r="BA533" s="1"/>
  <c r="AZ534"/>
  <c r="BA534" s="1"/>
  <c r="AZ535"/>
  <c r="BA535" s="1"/>
  <c r="AZ536"/>
  <c r="BA536" s="1"/>
  <c r="AZ537"/>
  <c r="BA537" s="1"/>
  <c r="AZ538"/>
  <c r="BA538" s="1"/>
  <c r="AZ539"/>
  <c r="BA539" s="1"/>
  <c r="AZ540"/>
  <c r="BA540" s="1"/>
  <c r="AZ541"/>
  <c r="BA541" s="1"/>
  <c r="AZ542"/>
  <c r="BA542" s="1"/>
  <c r="AZ543"/>
  <c r="BA543" s="1"/>
  <c r="AZ544"/>
  <c r="BA544" s="1"/>
  <c r="AZ545"/>
  <c r="BA545" s="1"/>
  <c r="AZ546"/>
  <c r="BA546" s="1"/>
  <c r="AZ547"/>
  <c r="BA547" s="1"/>
  <c r="AZ548"/>
  <c r="BA548" s="1"/>
  <c r="AZ549"/>
  <c r="BA549" s="1"/>
  <c r="AZ550"/>
  <c r="BA550" s="1"/>
  <c r="AZ551"/>
  <c r="BA551" s="1"/>
  <c r="AZ552"/>
  <c r="AZ553"/>
  <c r="BA553" s="1"/>
  <c r="AZ554"/>
  <c r="AZ555"/>
  <c r="BA555" s="1"/>
  <c r="AZ556"/>
  <c r="AZ557"/>
  <c r="BA557" s="1"/>
  <c r="AZ558"/>
  <c r="AZ559"/>
  <c r="BA559" s="1"/>
  <c r="AZ560"/>
  <c r="AZ561"/>
  <c r="BA561" s="1"/>
  <c r="AZ562"/>
  <c r="AZ563"/>
  <c r="BA563" s="1"/>
  <c r="AZ564"/>
  <c r="AZ565"/>
  <c r="BA565" s="1"/>
  <c r="AZ566"/>
  <c r="AZ567"/>
  <c r="BA567" s="1"/>
  <c r="AZ568"/>
  <c r="AZ569"/>
  <c r="BA569" s="1"/>
  <c r="AZ570"/>
  <c r="BA570" s="1"/>
  <c r="AZ571"/>
  <c r="BA571" s="1"/>
  <c r="AZ572"/>
  <c r="BA572" s="1"/>
  <c r="AZ573"/>
  <c r="BA573" s="1"/>
  <c r="AZ574"/>
  <c r="BA574" s="1"/>
  <c r="AZ575"/>
  <c r="BA575" s="1"/>
  <c r="AZ576"/>
  <c r="BA576" s="1"/>
  <c r="AZ577"/>
  <c r="BA577" s="1"/>
  <c r="AZ578"/>
  <c r="BA578" s="1"/>
  <c r="AZ579"/>
  <c r="BA579" s="1"/>
  <c r="AZ580"/>
  <c r="BA580" s="1"/>
  <c r="AZ581"/>
  <c r="BA581" s="1"/>
  <c r="AZ582"/>
  <c r="BA582" s="1"/>
  <c r="AZ583"/>
  <c r="BA583" s="1"/>
  <c r="AZ584"/>
  <c r="BA584" s="1"/>
  <c r="AZ585"/>
  <c r="BA585" s="1"/>
  <c r="AZ586"/>
  <c r="BA586" s="1"/>
  <c r="AZ587"/>
  <c r="BA587" s="1"/>
  <c r="AZ588"/>
  <c r="BA588" s="1"/>
  <c r="AZ589"/>
  <c r="BA589" s="1"/>
  <c r="AZ590"/>
  <c r="BA590" s="1"/>
  <c r="AZ591"/>
  <c r="BA591" s="1"/>
  <c r="AZ592"/>
  <c r="BA592" s="1"/>
  <c r="AZ593"/>
  <c r="BA593" s="1"/>
  <c r="AZ594"/>
  <c r="BA594" s="1"/>
  <c r="AZ595"/>
  <c r="BA595" s="1"/>
  <c r="AZ596"/>
  <c r="BA596" s="1"/>
  <c r="AZ597"/>
  <c r="BA597" s="1"/>
  <c r="AZ598"/>
  <c r="BA598" s="1"/>
  <c r="AZ599"/>
  <c r="BA599" s="1"/>
  <c r="AZ600"/>
  <c r="BA600" s="1"/>
  <c r="AZ601"/>
  <c r="BA601" s="1"/>
  <c r="AZ602"/>
  <c r="BA602" s="1"/>
  <c r="AZ603"/>
  <c r="BA603" s="1"/>
  <c r="AZ604"/>
  <c r="BA604" s="1"/>
  <c r="AZ605"/>
  <c r="BA605" s="1"/>
  <c r="AZ606"/>
  <c r="BA606" s="1"/>
  <c r="AZ607"/>
  <c r="BA607" s="1"/>
  <c r="AZ608"/>
  <c r="BA608" s="1"/>
  <c r="AZ609"/>
  <c r="BA609" s="1"/>
  <c r="AZ610"/>
  <c r="BA610" s="1"/>
  <c r="AZ611"/>
  <c r="BA611" s="1"/>
  <c r="AZ612"/>
  <c r="BA612" s="1"/>
  <c r="AZ613"/>
  <c r="BA613" s="1"/>
  <c r="AZ614"/>
  <c r="BA614" s="1"/>
  <c r="AZ615"/>
  <c r="BA615" s="1"/>
  <c r="AZ616"/>
  <c r="BA616" s="1"/>
  <c r="AZ617"/>
  <c r="BA617" s="1"/>
  <c r="AZ618"/>
  <c r="BA618" s="1"/>
  <c r="AZ619"/>
  <c r="BA619" s="1"/>
  <c r="AZ620"/>
  <c r="BA620" s="1"/>
  <c r="AZ621"/>
  <c r="BA621" s="1"/>
  <c r="AZ622"/>
  <c r="BA622" s="1"/>
  <c r="AZ623"/>
  <c r="BA623" s="1"/>
  <c r="AZ624"/>
  <c r="BA624" s="1"/>
  <c r="AZ625"/>
  <c r="BA625" s="1"/>
  <c r="AZ626"/>
  <c r="BA626" s="1"/>
  <c r="AZ627"/>
  <c r="BA627" s="1"/>
  <c r="AZ628"/>
  <c r="BA628" s="1"/>
  <c r="AZ629"/>
  <c r="BA629" s="1"/>
  <c r="AZ630"/>
  <c r="BA630" s="1"/>
  <c r="AZ631"/>
  <c r="BA631" s="1"/>
  <c r="AZ632"/>
  <c r="BA632" s="1"/>
  <c r="AZ633"/>
  <c r="BA633" s="1"/>
  <c r="AZ634"/>
  <c r="BA634" s="1"/>
  <c r="AZ635"/>
  <c r="BA635" s="1"/>
  <c r="AZ636"/>
  <c r="BA636" s="1"/>
  <c r="AZ637"/>
  <c r="BA637" s="1"/>
  <c r="AZ638"/>
  <c r="BA638" s="1"/>
  <c r="AZ639"/>
  <c r="BA639" s="1"/>
  <c r="AZ640"/>
  <c r="BA640" s="1"/>
  <c r="AZ641"/>
  <c r="BA641" s="1"/>
  <c r="AZ642"/>
  <c r="BA642" s="1"/>
  <c r="AZ643"/>
  <c r="BA643" s="1"/>
  <c r="AZ644"/>
  <c r="BA644" s="1"/>
  <c r="AZ645"/>
  <c r="BA645" s="1"/>
  <c r="AZ646"/>
  <c r="BA646" s="1"/>
  <c r="AZ647"/>
  <c r="BA647" s="1"/>
  <c r="AZ648"/>
  <c r="BA648" s="1"/>
  <c r="AZ649"/>
  <c r="BA649" s="1"/>
  <c r="AZ650"/>
  <c r="BA650" s="1"/>
  <c r="AZ651"/>
  <c r="BA651" s="1"/>
  <c r="AZ652"/>
  <c r="BA652" s="1"/>
  <c r="AZ653"/>
  <c r="BA653" s="1"/>
  <c r="AZ654"/>
  <c r="BA654" s="1"/>
  <c r="AZ655"/>
  <c r="BA655" s="1"/>
  <c r="AZ656"/>
  <c r="BA656" s="1"/>
  <c r="AZ657"/>
  <c r="BA657" s="1"/>
  <c r="AZ658"/>
  <c r="BA658" s="1"/>
  <c r="AZ659"/>
  <c r="BA659" s="1"/>
  <c r="AZ660"/>
  <c r="BA660" s="1"/>
  <c r="AZ661"/>
  <c r="BA661" s="1"/>
  <c r="AZ662"/>
  <c r="BA662" s="1"/>
  <c r="AZ663"/>
  <c r="BA663" s="1"/>
  <c r="AZ664"/>
  <c r="BA664" s="1"/>
  <c r="AZ665"/>
  <c r="BA665" s="1"/>
  <c r="AZ666"/>
  <c r="BA666" s="1"/>
  <c r="AZ667"/>
  <c r="BA667" s="1"/>
  <c r="AZ668"/>
  <c r="BA668" s="1"/>
  <c r="AZ669"/>
  <c r="BA669" s="1"/>
  <c r="AZ670"/>
  <c r="BA670" s="1"/>
  <c r="AZ671"/>
  <c r="BA671" s="1"/>
  <c r="AZ672"/>
  <c r="BA672" s="1"/>
  <c r="AZ673"/>
  <c r="BA673" s="1"/>
  <c r="AZ674"/>
  <c r="BA674" s="1"/>
  <c r="AZ675"/>
  <c r="BA675" s="1"/>
  <c r="AZ676"/>
  <c r="BA676" s="1"/>
  <c r="AZ677"/>
  <c r="BA677" s="1"/>
  <c r="AZ678"/>
  <c r="BA678" s="1"/>
  <c r="AZ679"/>
  <c r="BA679" s="1"/>
  <c r="AZ680"/>
  <c r="BA680" s="1"/>
  <c r="AZ681"/>
  <c r="BA681" s="1"/>
  <c r="AZ682"/>
  <c r="BA682" s="1"/>
  <c r="AZ683"/>
  <c r="BA683" s="1"/>
  <c r="AZ684"/>
  <c r="BA684" s="1"/>
  <c r="AZ685"/>
  <c r="BA685" s="1"/>
  <c r="AZ686"/>
  <c r="BA686" s="1"/>
  <c r="AZ687"/>
  <c r="BA687" s="1"/>
  <c r="AZ688"/>
  <c r="BA688" s="1"/>
  <c r="AZ689"/>
  <c r="BA689" s="1"/>
  <c r="AZ690"/>
  <c r="BA690" s="1"/>
  <c r="AZ691"/>
  <c r="BA691" s="1"/>
  <c r="AZ692"/>
  <c r="BA692" s="1"/>
  <c r="AZ693"/>
  <c r="BA693" s="1"/>
  <c r="AZ694"/>
  <c r="BA694" s="1"/>
  <c r="AZ695"/>
  <c r="BA695" s="1"/>
  <c r="AZ696"/>
  <c r="BA696" s="1"/>
  <c r="AZ697"/>
  <c r="BA697" s="1"/>
  <c r="AZ698"/>
  <c r="BA698" s="1"/>
  <c r="AZ699"/>
  <c r="BA699" s="1"/>
  <c r="AZ700"/>
  <c r="BA700" s="1"/>
  <c r="AZ701"/>
  <c r="BA701" s="1"/>
  <c r="AZ702"/>
  <c r="BA702" s="1"/>
  <c r="AZ703"/>
  <c r="BA703" s="1"/>
  <c r="AZ704"/>
  <c r="BA704" s="1"/>
  <c r="AZ705"/>
  <c r="BA705" s="1"/>
  <c r="AZ706"/>
  <c r="BA706" s="1"/>
  <c r="AZ707"/>
  <c r="BA707" s="1"/>
  <c r="AZ708"/>
  <c r="BA708" s="1"/>
  <c r="AZ709"/>
  <c r="BA709" s="1"/>
  <c r="AZ710"/>
  <c r="BA710" s="1"/>
  <c r="AZ711"/>
  <c r="BA711" s="1"/>
  <c r="AZ712"/>
  <c r="AZ713"/>
  <c r="BA713" s="1"/>
  <c r="AZ714"/>
  <c r="AZ715"/>
  <c r="BA715" s="1"/>
  <c r="AZ716"/>
  <c r="AZ717"/>
  <c r="BA717" s="1"/>
  <c r="AZ718"/>
  <c r="AZ719"/>
  <c r="BA719" s="1"/>
  <c r="AZ720"/>
  <c r="AZ721"/>
  <c r="BA721" s="1"/>
  <c r="AZ722"/>
  <c r="AZ723"/>
  <c r="BA723" s="1"/>
  <c r="AZ724"/>
  <c r="AZ725"/>
  <c r="BA725" s="1"/>
  <c r="AZ726"/>
  <c r="AZ727"/>
  <c r="BA727" s="1"/>
  <c r="AZ728"/>
  <c r="BA728" s="1"/>
  <c r="AZ729"/>
  <c r="BA729" s="1"/>
  <c r="AZ730"/>
  <c r="BA730" s="1"/>
  <c r="AZ731"/>
  <c r="BA731" s="1"/>
  <c r="AZ732"/>
  <c r="BA732" s="1"/>
  <c r="AZ733"/>
  <c r="BA733" s="1"/>
  <c r="AZ734"/>
  <c r="BA734" s="1"/>
  <c r="AZ735"/>
  <c r="BA735" s="1"/>
  <c r="AZ736"/>
  <c r="BA736" s="1"/>
  <c r="AZ737"/>
  <c r="BA737" s="1"/>
  <c r="AZ738"/>
  <c r="BA738" s="1"/>
  <c r="AZ739"/>
  <c r="BA739" s="1"/>
  <c r="AZ740"/>
  <c r="BA740" s="1"/>
  <c r="AZ741"/>
  <c r="BA741" s="1"/>
  <c r="AZ742"/>
  <c r="BA742" s="1"/>
  <c r="AZ743"/>
  <c r="BA743" s="1"/>
  <c r="AZ744"/>
  <c r="BA744" s="1"/>
  <c r="AZ745"/>
  <c r="BA745" s="1"/>
  <c r="AZ746"/>
  <c r="BA746" s="1"/>
  <c r="AZ747"/>
  <c r="BA747" s="1"/>
  <c r="AZ748"/>
  <c r="BA748" s="1"/>
  <c r="AZ749"/>
  <c r="BA749" s="1"/>
  <c r="AZ750"/>
  <c r="BA750" s="1"/>
  <c r="AZ751"/>
  <c r="BA751" s="1"/>
  <c r="AZ752"/>
  <c r="BA752" s="1"/>
  <c r="AZ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128"/>
  <c r="AM129"/>
  <c r="AM130"/>
  <c r="AM131"/>
  <c r="AM132"/>
  <c r="AM133"/>
  <c r="AM134"/>
  <c r="AM135"/>
  <c r="AM136"/>
  <c r="AM137"/>
  <c r="AM138"/>
  <c r="AM139"/>
  <c r="AM140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60"/>
  <c r="AM161"/>
  <c r="AM162"/>
  <c r="AM163"/>
  <c r="AM164"/>
  <c r="AM165"/>
  <c r="AM166"/>
  <c r="AM167"/>
  <c r="AM168"/>
  <c r="AM169"/>
  <c r="AM170"/>
  <c r="AM171"/>
  <c r="AM172"/>
  <c r="AM173"/>
  <c r="AM174"/>
  <c r="AM175"/>
  <c r="AM176"/>
  <c r="AM177"/>
  <c r="AM178"/>
  <c r="AM179"/>
  <c r="AM180"/>
  <c r="AM181"/>
  <c r="AM182"/>
  <c r="AM183"/>
  <c r="AM184"/>
  <c r="AM185"/>
  <c r="AM186"/>
  <c r="AM187"/>
  <c r="AM188"/>
  <c r="AM189"/>
  <c r="AM190"/>
  <c r="AM191"/>
  <c r="AM192"/>
  <c r="AM193"/>
  <c r="AM194"/>
  <c r="AM195"/>
  <c r="AM196"/>
  <c r="AM197"/>
  <c r="AM198"/>
  <c r="AM199"/>
  <c r="AM200"/>
  <c r="AM201"/>
  <c r="AM202"/>
  <c r="AM203"/>
  <c r="AM204"/>
  <c r="AM205"/>
  <c r="AM206"/>
  <c r="AM207"/>
  <c r="AM208"/>
  <c r="AM209"/>
  <c r="AM210"/>
  <c r="AM211"/>
  <c r="AM212"/>
  <c r="AM213"/>
  <c r="AM214"/>
  <c r="AM215"/>
  <c r="AM216"/>
  <c r="AM217"/>
  <c r="AM218"/>
  <c r="AM219"/>
  <c r="AM220"/>
  <c r="AM221"/>
  <c r="AM222"/>
  <c r="AM223"/>
  <c r="AM224"/>
  <c r="AM225"/>
  <c r="AM226"/>
  <c r="AM227"/>
  <c r="AM228"/>
  <c r="AM229"/>
  <c r="AM230"/>
  <c r="AM231"/>
  <c r="AM232"/>
  <c r="AM233"/>
  <c r="AM234"/>
  <c r="AM235"/>
  <c r="AM236"/>
  <c r="AM237"/>
  <c r="AM238"/>
  <c r="AM239"/>
  <c r="AM240"/>
  <c r="AM241"/>
  <c r="AM242"/>
  <c r="AM243"/>
  <c r="AM244"/>
  <c r="AM245"/>
  <c r="AM246"/>
  <c r="AM247"/>
  <c r="AM248"/>
  <c r="AM249"/>
  <c r="AM250"/>
  <c r="AM251"/>
  <c r="AM252"/>
  <c r="AM253"/>
  <c r="AM254"/>
  <c r="AM255"/>
  <c r="AM256"/>
  <c r="AM257"/>
  <c r="AM258"/>
  <c r="AM259"/>
  <c r="AM260"/>
  <c r="AM261"/>
  <c r="AM262"/>
  <c r="AM263"/>
  <c r="AM264"/>
  <c r="AM265"/>
  <c r="AM266"/>
  <c r="AM267"/>
  <c r="AM268"/>
  <c r="AM269"/>
  <c r="AM270"/>
  <c r="AM271"/>
  <c r="AM272"/>
  <c r="AM273"/>
  <c r="AM274"/>
  <c r="AM275"/>
  <c r="AM276"/>
  <c r="AM277"/>
  <c r="AM278"/>
  <c r="AM279"/>
  <c r="AM280"/>
  <c r="AM281"/>
  <c r="AM282"/>
  <c r="AM283"/>
  <c r="AM284"/>
  <c r="AM285"/>
  <c r="AM286"/>
  <c r="AM287"/>
  <c r="AM288"/>
  <c r="AM289"/>
  <c r="AM290"/>
  <c r="AM291"/>
  <c r="AM292"/>
  <c r="AM293"/>
  <c r="AM294"/>
  <c r="AM295"/>
  <c r="AM296"/>
  <c r="AM297"/>
  <c r="AM298"/>
  <c r="AM299"/>
  <c r="AM300"/>
  <c r="AM301"/>
  <c r="AM302"/>
  <c r="AM303"/>
  <c r="AM304"/>
  <c r="AM305"/>
  <c r="AM306"/>
  <c r="AM307"/>
  <c r="AM308"/>
  <c r="AM309"/>
  <c r="AM310"/>
  <c r="AM311"/>
  <c r="AM312"/>
  <c r="AM313"/>
  <c r="AM314"/>
  <c r="AM315"/>
  <c r="AM316"/>
  <c r="AM317"/>
  <c r="AM318"/>
  <c r="AM319"/>
  <c r="AM320"/>
  <c r="AM321"/>
  <c r="AM322"/>
  <c r="AM323"/>
  <c r="AM324"/>
  <c r="AM325"/>
  <c r="AM326"/>
  <c r="AM327"/>
  <c r="AM328"/>
  <c r="AM329"/>
  <c r="AM330"/>
  <c r="AM331"/>
  <c r="AM332"/>
  <c r="AM333"/>
  <c r="AM334"/>
  <c r="AM335"/>
  <c r="AM336"/>
  <c r="AM337"/>
  <c r="AM338"/>
  <c r="AM339"/>
  <c r="AM340"/>
  <c r="AM341"/>
  <c r="AM342"/>
  <c r="AM343"/>
  <c r="AM344"/>
  <c r="AM345"/>
  <c r="AM346"/>
  <c r="AM347"/>
  <c r="AM348"/>
  <c r="AM349"/>
  <c r="AM350"/>
  <c r="AM351"/>
  <c r="AM352"/>
  <c r="AM353"/>
  <c r="AM354"/>
  <c r="AM355"/>
  <c r="AM356"/>
  <c r="AM357"/>
  <c r="AM358"/>
  <c r="AM359"/>
  <c r="AM360"/>
  <c r="AM361"/>
  <c r="AM362"/>
  <c r="AM363"/>
  <c r="AM364"/>
  <c r="AM365"/>
  <c r="AM366"/>
  <c r="AM367"/>
  <c r="AM368"/>
  <c r="AM369"/>
  <c r="AM370"/>
  <c r="AM371"/>
  <c r="AM372"/>
  <c r="AM373"/>
  <c r="AM374"/>
  <c r="AM375"/>
  <c r="AM376"/>
  <c r="AM377"/>
  <c r="AM378"/>
  <c r="AM379"/>
  <c r="AM380"/>
  <c r="AM381"/>
  <c r="AM382"/>
  <c r="AM383"/>
  <c r="AM384"/>
  <c r="AM385"/>
  <c r="AM386"/>
  <c r="AM387"/>
  <c r="AM388"/>
  <c r="AM389"/>
  <c r="AM390"/>
  <c r="AM391"/>
  <c r="AM392"/>
  <c r="AM393"/>
  <c r="AM394"/>
  <c r="AM395"/>
  <c r="AM396"/>
  <c r="AM397"/>
  <c r="AM398"/>
  <c r="AM399"/>
  <c r="AM400"/>
  <c r="AM401"/>
  <c r="AM402"/>
  <c r="AM403"/>
  <c r="AM404"/>
  <c r="AM405"/>
  <c r="AM406"/>
  <c r="AM407"/>
  <c r="AM408"/>
  <c r="AM409"/>
  <c r="AM410"/>
  <c r="AM411"/>
  <c r="AM412"/>
  <c r="AM413"/>
  <c r="AM414"/>
  <c r="AM415"/>
  <c r="AM416"/>
  <c r="AM417"/>
  <c r="AM418"/>
  <c r="AM419"/>
  <c r="AM420"/>
  <c r="AM421"/>
  <c r="AM422"/>
  <c r="AM423"/>
  <c r="AM424"/>
  <c r="AM425"/>
  <c r="AM426"/>
  <c r="AM427"/>
  <c r="AM428"/>
  <c r="AM429"/>
  <c r="AM430"/>
  <c r="AM431"/>
  <c r="AM432"/>
  <c r="AM433"/>
  <c r="AM434"/>
  <c r="AM435"/>
  <c r="AM436"/>
  <c r="AM437"/>
  <c r="AM438"/>
  <c r="AM439"/>
  <c r="AM440"/>
  <c r="AM441"/>
  <c r="AM442"/>
  <c r="AM443"/>
  <c r="AM444"/>
  <c r="AM445"/>
  <c r="AM446"/>
  <c r="AM447"/>
  <c r="AM448"/>
  <c r="AM449"/>
  <c r="AM450"/>
  <c r="AM451"/>
  <c r="AM452"/>
  <c r="AM453"/>
  <c r="AM454"/>
  <c r="AM455"/>
  <c r="AM456"/>
  <c r="AM457"/>
  <c r="AM458"/>
  <c r="AM459"/>
  <c r="AM460"/>
  <c r="AM461"/>
  <c r="AM462"/>
  <c r="AM463"/>
  <c r="AM464"/>
  <c r="AM465"/>
  <c r="AM466"/>
  <c r="AM467"/>
  <c r="AM468"/>
  <c r="AM469"/>
  <c r="AM470"/>
  <c r="AM471"/>
  <c r="AM472"/>
  <c r="AM473"/>
  <c r="AM474"/>
  <c r="AM475"/>
  <c r="AM476"/>
  <c r="AM477"/>
  <c r="AM478"/>
  <c r="AM479"/>
  <c r="AM480"/>
  <c r="AM481"/>
  <c r="AM482"/>
  <c r="AM483"/>
  <c r="AM484"/>
  <c r="AM485"/>
  <c r="AM486"/>
  <c r="AM487"/>
  <c r="AM488"/>
  <c r="AM489"/>
  <c r="AM490"/>
  <c r="AM491"/>
  <c r="AM492"/>
  <c r="AM493"/>
  <c r="AM494"/>
  <c r="AM495"/>
  <c r="AM496"/>
  <c r="AM497"/>
  <c r="AM498"/>
  <c r="AM499"/>
  <c r="AM500"/>
  <c r="AM501"/>
  <c r="AM502"/>
  <c r="AM503"/>
  <c r="AM504"/>
  <c r="AM505"/>
  <c r="AM506"/>
  <c r="AM507"/>
  <c r="AM508"/>
  <c r="AM509"/>
  <c r="AM510"/>
  <c r="AM511"/>
  <c r="AM512"/>
  <c r="AM513"/>
  <c r="AM514"/>
  <c r="AM515"/>
  <c r="AM516"/>
  <c r="AM517"/>
  <c r="AM518"/>
  <c r="AM519"/>
  <c r="AM520"/>
  <c r="AM521"/>
  <c r="AM522"/>
  <c r="AM523"/>
  <c r="AM524"/>
  <c r="AM525"/>
  <c r="AM526"/>
  <c r="AM527"/>
  <c r="AM528"/>
  <c r="AM529"/>
  <c r="AM530"/>
  <c r="AM531"/>
  <c r="AM532"/>
  <c r="AM533"/>
  <c r="AM534"/>
  <c r="AM535"/>
  <c r="AM536"/>
  <c r="AM537"/>
  <c r="AM538"/>
  <c r="AM539"/>
  <c r="AM540"/>
  <c r="AM541"/>
  <c r="AM542"/>
  <c r="AM543"/>
  <c r="AM544"/>
  <c r="AM545"/>
  <c r="AM546"/>
  <c r="AM547"/>
  <c r="AM548"/>
  <c r="AM549"/>
  <c r="AM550"/>
  <c r="AM551"/>
  <c r="AM552"/>
  <c r="AM553"/>
  <c r="AM554"/>
  <c r="AM555"/>
  <c r="AM556"/>
  <c r="AM557"/>
  <c r="AM558"/>
  <c r="AM559"/>
  <c r="AM560"/>
  <c r="AM561"/>
  <c r="AM562"/>
  <c r="AM563"/>
  <c r="AM564"/>
  <c r="AM565"/>
  <c r="AM566"/>
  <c r="AM567"/>
  <c r="AM568"/>
  <c r="AM569"/>
  <c r="AM570"/>
  <c r="AM571"/>
  <c r="AM572"/>
  <c r="AM573"/>
  <c r="AM574"/>
  <c r="AM575"/>
  <c r="AM576"/>
  <c r="AM577"/>
  <c r="AM578"/>
  <c r="AM579"/>
  <c r="AM580"/>
  <c r="AM581"/>
  <c r="AM582"/>
  <c r="AM583"/>
  <c r="AM584"/>
  <c r="AM585"/>
  <c r="AM586"/>
  <c r="AM587"/>
  <c r="AM588"/>
  <c r="AM589"/>
  <c r="AM590"/>
  <c r="AM591"/>
  <c r="AM592"/>
  <c r="AM593"/>
  <c r="AM594"/>
  <c r="AM595"/>
  <c r="AM596"/>
  <c r="AM597"/>
  <c r="AM598"/>
  <c r="AM599"/>
  <c r="AM600"/>
  <c r="AM601"/>
  <c r="AM602"/>
  <c r="AM603"/>
  <c r="AM604"/>
  <c r="AM605"/>
  <c r="AM606"/>
  <c r="AM607"/>
  <c r="AM608"/>
  <c r="AM609"/>
  <c r="AM610"/>
  <c r="AM611"/>
  <c r="AM612"/>
  <c r="AM613"/>
  <c r="AM614"/>
  <c r="AM615"/>
  <c r="AM616"/>
  <c r="AM617"/>
  <c r="AM618"/>
  <c r="AM619"/>
  <c r="AM620"/>
  <c r="AM621"/>
  <c r="AM622"/>
  <c r="AM623"/>
  <c r="AM624"/>
  <c r="AM625"/>
  <c r="AM626"/>
  <c r="AM627"/>
  <c r="AM628"/>
  <c r="AM629"/>
  <c r="AM630"/>
  <c r="AM631"/>
  <c r="AM632"/>
  <c r="AM633"/>
  <c r="AM634"/>
  <c r="AM635"/>
  <c r="AM636"/>
  <c r="AM637"/>
  <c r="AM638"/>
  <c r="AM639"/>
  <c r="AM640"/>
  <c r="AM641"/>
  <c r="AM642"/>
  <c r="AM643"/>
  <c r="AM644"/>
  <c r="AM645"/>
  <c r="AM646"/>
  <c r="AM647"/>
  <c r="AM648"/>
  <c r="AM649"/>
  <c r="AM650"/>
  <c r="AM651"/>
  <c r="AM652"/>
  <c r="AM653"/>
  <c r="AM654"/>
  <c r="AM655"/>
  <c r="AM656"/>
  <c r="AM657"/>
  <c r="AM658"/>
  <c r="AM659"/>
  <c r="AM660"/>
  <c r="AM661"/>
  <c r="AM662"/>
  <c r="AM663"/>
  <c r="AM664"/>
  <c r="AM665"/>
  <c r="AM666"/>
  <c r="AM667"/>
  <c r="AM668"/>
  <c r="AM669"/>
  <c r="AM670"/>
  <c r="AM671"/>
  <c r="AM672"/>
  <c r="AM673"/>
  <c r="AM674"/>
  <c r="AM675"/>
  <c r="AM676"/>
  <c r="AM677"/>
  <c r="AM678"/>
  <c r="AM679"/>
  <c r="AM680"/>
  <c r="AM681"/>
  <c r="AM682"/>
  <c r="AM683"/>
  <c r="AM684"/>
  <c r="AM685"/>
  <c r="AM686"/>
  <c r="AM687"/>
  <c r="AM688"/>
  <c r="AM689"/>
  <c r="AM690"/>
  <c r="AM691"/>
  <c r="AM692"/>
  <c r="AM693"/>
  <c r="AM694"/>
  <c r="AM695"/>
  <c r="AM696"/>
  <c r="AM697"/>
  <c r="AM698"/>
  <c r="AM699"/>
  <c r="AM700"/>
  <c r="AM701"/>
  <c r="AM702"/>
  <c r="AM703"/>
  <c r="AM704"/>
  <c r="AM705"/>
  <c r="AM706"/>
  <c r="AM707"/>
  <c r="AM708"/>
  <c r="AM709"/>
  <c r="AM710"/>
  <c r="AM711"/>
  <c r="AM712"/>
  <c r="AM713"/>
  <c r="AM714"/>
  <c r="AM715"/>
  <c r="AM716"/>
  <c r="AM717"/>
  <c r="AM718"/>
  <c r="AM719"/>
  <c r="AM720"/>
  <c r="AM721"/>
  <c r="AM722"/>
  <c r="AM723"/>
  <c r="AM724"/>
  <c r="AM725"/>
  <c r="AM726"/>
  <c r="AM727"/>
  <c r="AM728"/>
  <c r="AM729"/>
  <c r="AM730"/>
  <c r="AM731"/>
  <c r="AM732"/>
  <c r="AM733"/>
  <c r="AM734"/>
  <c r="AM735"/>
  <c r="AM736"/>
  <c r="AM737"/>
  <c r="AM738"/>
  <c r="AM739"/>
  <c r="AM740"/>
  <c r="AM741"/>
  <c r="AM742"/>
  <c r="AM743"/>
  <c r="AM744"/>
  <c r="AM745"/>
  <c r="AM746"/>
  <c r="AM747"/>
  <c r="AM748"/>
  <c r="AM749"/>
  <c r="AM750"/>
  <c r="AM751"/>
  <c r="AM752"/>
  <c r="AM43"/>
  <c r="AL754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L166"/>
  <c r="AL167"/>
  <c r="AL168"/>
  <c r="AL169"/>
  <c r="AL170"/>
  <c r="AL171"/>
  <c r="AL172"/>
  <c r="AL173"/>
  <c r="AL174"/>
  <c r="AL175"/>
  <c r="AL176"/>
  <c r="AL177"/>
  <c r="AL178"/>
  <c r="AL179"/>
  <c r="AL180"/>
  <c r="AL181"/>
  <c r="AL182"/>
  <c r="AL183"/>
  <c r="AL184"/>
  <c r="AL185"/>
  <c r="AL186"/>
  <c r="AL187"/>
  <c r="AL188"/>
  <c r="AL189"/>
  <c r="AL190"/>
  <c r="AL191"/>
  <c r="AL192"/>
  <c r="AL193"/>
  <c r="AL194"/>
  <c r="AL195"/>
  <c r="AL196"/>
  <c r="AL197"/>
  <c r="AL198"/>
  <c r="AL199"/>
  <c r="AL200"/>
  <c r="AL201"/>
  <c r="AL202"/>
  <c r="AL203"/>
  <c r="AL204"/>
  <c r="AL205"/>
  <c r="AL206"/>
  <c r="AL207"/>
  <c r="AL208"/>
  <c r="AL209"/>
  <c r="AL210"/>
  <c r="AL211"/>
  <c r="AL212"/>
  <c r="AL213"/>
  <c r="AL214"/>
  <c r="AL215"/>
  <c r="AL216"/>
  <c r="AL217"/>
  <c r="AL218"/>
  <c r="AL219"/>
  <c r="AL220"/>
  <c r="AL221"/>
  <c r="AL222"/>
  <c r="AL223"/>
  <c r="AL224"/>
  <c r="AL225"/>
  <c r="AL226"/>
  <c r="AL227"/>
  <c r="AL228"/>
  <c r="AL229"/>
  <c r="AL230"/>
  <c r="AL231"/>
  <c r="AL232"/>
  <c r="AL233"/>
  <c r="AL234"/>
  <c r="AL235"/>
  <c r="AL236"/>
  <c r="AL237"/>
  <c r="AL238"/>
  <c r="AL239"/>
  <c r="AL240"/>
  <c r="AL241"/>
  <c r="AL242"/>
  <c r="AL243"/>
  <c r="AL244"/>
  <c r="AL245"/>
  <c r="AL246"/>
  <c r="AL247"/>
  <c r="AL248"/>
  <c r="AL249"/>
  <c r="AL250"/>
  <c r="AL251"/>
  <c r="AL252"/>
  <c r="AL253"/>
  <c r="AL254"/>
  <c r="AL255"/>
  <c r="AL256"/>
  <c r="AL257"/>
  <c r="AL258"/>
  <c r="AL259"/>
  <c r="AL260"/>
  <c r="AL261"/>
  <c r="AL262"/>
  <c r="AL263"/>
  <c r="AL264"/>
  <c r="AL265"/>
  <c r="AL266"/>
  <c r="AL267"/>
  <c r="AL268"/>
  <c r="AL269"/>
  <c r="AL270"/>
  <c r="AL271"/>
  <c r="AL272"/>
  <c r="AL273"/>
  <c r="AL274"/>
  <c r="AL275"/>
  <c r="AL276"/>
  <c r="AL277"/>
  <c r="AL278"/>
  <c r="AL279"/>
  <c r="AL280"/>
  <c r="AL281"/>
  <c r="AL282"/>
  <c r="AL283"/>
  <c r="AL284"/>
  <c r="AL285"/>
  <c r="AL286"/>
  <c r="AL287"/>
  <c r="AL288"/>
  <c r="AL289"/>
  <c r="AL290"/>
  <c r="AL291"/>
  <c r="AL292"/>
  <c r="AL293"/>
  <c r="AL294"/>
  <c r="AL295"/>
  <c r="AL296"/>
  <c r="AL297"/>
  <c r="AL298"/>
  <c r="AL299"/>
  <c r="AL300"/>
  <c r="AL301"/>
  <c r="AL302"/>
  <c r="AL303"/>
  <c r="AL304"/>
  <c r="AL305"/>
  <c r="AL306"/>
  <c r="AL307"/>
  <c r="AL308"/>
  <c r="AL309"/>
  <c r="AL310"/>
  <c r="AL311"/>
  <c r="AL312"/>
  <c r="AL313"/>
  <c r="AL314"/>
  <c r="AL315"/>
  <c r="AL316"/>
  <c r="AL317"/>
  <c r="AL318"/>
  <c r="AL319"/>
  <c r="AL320"/>
  <c r="AL321"/>
  <c r="AL322"/>
  <c r="AL323"/>
  <c r="AL324"/>
  <c r="AL325"/>
  <c r="AL326"/>
  <c r="AL327"/>
  <c r="AL328"/>
  <c r="AL329"/>
  <c r="AL330"/>
  <c r="AL331"/>
  <c r="AL332"/>
  <c r="AL333"/>
  <c r="AL334"/>
  <c r="AL335"/>
  <c r="AL336"/>
  <c r="AL337"/>
  <c r="AL338"/>
  <c r="AL339"/>
  <c r="AL340"/>
  <c r="AL341"/>
  <c r="AL342"/>
  <c r="AL343"/>
  <c r="AL344"/>
  <c r="AL345"/>
  <c r="AL346"/>
  <c r="AL347"/>
  <c r="AL348"/>
  <c r="AL349"/>
  <c r="AL350"/>
  <c r="AL351"/>
  <c r="AL352"/>
  <c r="AL353"/>
  <c r="AL354"/>
  <c r="AL355"/>
  <c r="AL356"/>
  <c r="AL357"/>
  <c r="AL358"/>
  <c r="AL359"/>
  <c r="AL360"/>
  <c r="AL361"/>
  <c r="AL362"/>
  <c r="AL363"/>
  <c r="AL364"/>
  <c r="AL365"/>
  <c r="AL366"/>
  <c r="AL367"/>
  <c r="AL368"/>
  <c r="AL369"/>
  <c r="AL370"/>
  <c r="AL371"/>
  <c r="AL372"/>
  <c r="AL373"/>
  <c r="AL374"/>
  <c r="AL375"/>
  <c r="AL376"/>
  <c r="AL377"/>
  <c r="AL378"/>
  <c r="AL379"/>
  <c r="AL380"/>
  <c r="AL381"/>
  <c r="AL382"/>
  <c r="AL383"/>
  <c r="AL384"/>
  <c r="AL385"/>
  <c r="AL386"/>
  <c r="AL387"/>
  <c r="AL388"/>
  <c r="AL389"/>
  <c r="AL390"/>
  <c r="AL391"/>
  <c r="AL392"/>
  <c r="AL393"/>
  <c r="AL394"/>
  <c r="AL395"/>
  <c r="AL396"/>
  <c r="AL397"/>
  <c r="AL398"/>
  <c r="AL399"/>
  <c r="AL400"/>
  <c r="AL401"/>
  <c r="AL402"/>
  <c r="AL403"/>
  <c r="AL404"/>
  <c r="AL405"/>
  <c r="AL406"/>
  <c r="AL407"/>
  <c r="AL408"/>
  <c r="AL409"/>
  <c r="AL410"/>
  <c r="AL411"/>
  <c r="AL412"/>
  <c r="AL413"/>
  <c r="AL414"/>
  <c r="AL415"/>
  <c r="AL416"/>
  <c r="AL417"/>
  <c r="AL418"/>
  <c r="AL419"/>
  <c r="AL420"/>
  <c r="AL421"/>
  <c r="AL422"/>
  <c r="AL423"/>
  <c r="AL424"/>
  <c r="AL425"/>
  <c r="AL426"/>
  <c r="AL427"/>
  <c r="AL428"/>
  <c r="AL429"/>
  <c r="AL430"/>
  <c r="AL431"/>
  <c r="AL432"/>
  <c r="AL433"/>
  <c r="AL434"/>
  <c r="AL435"/>
  <c r="AL436"/>
  <c r="AL437"/>
  <c r="AL438"/>
  <c r="AL439"/>
  <c r="AL440"/>
  <c r="AL441"/>
  <c r="AL442"/>
  <c r="AL443"/>
  <c r="AL444"/>
  <c r="AL445"/>
  <c r="AL446"/>
  <c r="AL447"/>
  <c r="AL448"/>
  <c r="AL449"/>
  <c r="AL450"/>
  <c r="AL451"/>
  <c r="AL452"/>
  <c r="AL453"/>
  <c r="AL454"/>
  <c r="AL455"/>
  <c r="AL456"/>
  <c r="AL457"/>
  <c r="AL458"/>
  <c r="AL459"/>
  <c r="AL460"/>
  <c r="AL461"/>
  <c r="AL462"/>
  <c r="AL463"/>
  <c r="AL464"/>
  <c r="AL465"/>
  <c r="AL466"/>
  <c r="AL467"/>
  <c r="AL468"/>
  <c r="AL469"/>
  <c r="AL470"/>
  <c r="AL471"/>
  <c r="AL472"/>
  <c r="AL473"/>
  <c r="AL474"/>
  <c r="AL475"/>
  <c r="AL476"/>
  <c r="AL477"/>
  <c r="AL478"/>
  <c r="AL479"/>
  <c r="AL480"/>
  <c r="AL481"/>
  <c r="AL482"/>
  <c r="AL483"/>
  <c r="AL484"/>
  <c r="AL485"/>
  <c r="AL486"/>
  <c r="AL487"/>
  <c r="AL488"/>
  <c r="AL489"/>
  <c r="AL490"/>
  <c r="AL491"/>
  <c r="AL492"/>
  <c r="AL493"/>
  <c r="AL494"/>
  <c r="AL495"/>
  <c r="AL496"/>
  <c r="AL497"/>
  <c r="AL498"/>
  <c r="AL499"/>
  <c r="AL500"/>
  <c r="AL501"/>
  <c r="AL502"/>
  <c r="AL503"/>
  <c r="AL504"/>
  <c r="AL505"/>
  <c r="AL506"/>
  <c r="AL507"/>
  <c r="AL508"/>
  <c r="AL509"/>
  <c r="AL510"/>
  <c r="AL511"/>
  <c r="AL512"/>
  <c r="AL513"/>
  <c r="AL514"/>
  <c r="AL515"/>
  <c r="AL516"/>
  <c r="AL517"/>
  <c r="AL518"/>
  <c r="AL519"/>
  <c r="AL520"/>
  <c r="AL521"/>
  <c r="AL522"/>
  <c r="AL523"/>
  <c r="AL524"/>
  <c r="AL525"/>
  <c r="AL526"/>
  <c r="AL527"/>
  <c r="AL528"/>
  <c r="AL529"/>
  <c r="AL530"/>
  <c r="AL531"/>
  <c r="AL532"/>
  <c r="AL533"/>
  <c r="AL534"/>
  <c r="AL535"/>
  <c r="AL536"/>
  <c r="AL537"/>
  <c r="AL538"/>
  <c r="AL539"/>
  <c r="AL540"/>
  <c r="AL541"/>
  <c r="AL542"/>
  <c r="AL543"/>
  <c r="AL544"/>
  <c r="AL545"/>
  <c r="AL546"/>
  <c r="AL547"/>
  <c r="AL548"/>
  <c r="AL549"/>
  <c r="AL550"/>
  <c r="AL551"/>
  <c r="AL552"/>
  <c r="AL553"/>
  <c r="AL554"/>
  <c r="AL555"/>
  <c r="AL556"/>
  <c r="AL557"/>
  <c r="AL558"/>
  <c r="AL559"/>
  <c r="AL560"/>
  <c r="AL561"/>
  <c r="AL562"/>
  <c r="AL563"/>
  <c r="AL564"/>
  <c r="AL565"/>
  <c r="AL566"/>
  <c r="AL567"/>
  <c r="AL568"/>
  <c r="AL569"/>
  <c r="AL570"/>
  <c r="AL571"/>
  <c r="AL572"/>
  <c r="AL573"/>
  <c r="AL574"/>
  <c r="AL575"/>
  <c r="AL576"/>
  <c r="AL577"/>
  <c r="AL578"/>
  <c r="AL579"/>
  <c r="AL580"/>
  <c r="AL581"/>
  <c r="AL582"/>
  <c r="AL583"/>
  <c r="AL584"/>
  <c r="AL585"/>
  <c r="AL586"/>
  <c r="AL587"/>
  <c r="AL588"/>
  <c r="AL589"/>
  <c r="AL590"/>
  <c r="AL591"/>
  <c r="AL592"/>
  <c r="AL593"/>
  <c r="AL594"/>
  <c r="AL595"/>
  <c r="AL596"/>
  <c r="AL597"/>
  <c r="AL598"/>
  <c r="AL599"/>
  <c r="AL600"/>
  <c r="AL601"/>
  <c r="AL602"/>
  <c r="AL603"/>
  <c r="AL604"/>
  <c r="AL605"/>
  <c r="AL606"/>
  <c r="AL607"/>
  <c r="AL608"/>
  <c r="AL609"/>
  <c r="AL610"/>
  <c r="AL611"/>
  <c r="AL612"/>
  <c r="AL613"/>
  <c r="AL614"/>
  <c r="AL615"/>
  <c r="AL616"/>
  <c r="AL617"/>
  <c r="AL618"/>
  <c r="AL619"/>
  <c r="AL620"/>
  <c r="AL621"/>
  <c r="AL622"/>
  <c r="AL623"/>
  <c r="AL624"/>
  <c r="AL625"/>
  <c r="AL626"/>
  <c r="AL627"/>
  <c r="AL628"/>
  <c r="AL629"/>
  <c r="AL630"/>
  <c r="AL631"/>
  <c r="AL632"/>
  <c r="AL633"/>
  <c r="AL634"/>
  <c r="AL635"/>
  <c r="AL636"/>
  <c r="AL637"/>
  <c r="AL638"/>
  <c r="AL639"/>
  <c r="AL640"/>
  <c r="AL641"/>
  <c r="AL642"/>
  <c r="AL643"/>
  <c r="AL644"/>
  <c r="AL645"/>
  <c r="AL646"/>
  <c r="AL647"/>
  <c r="AL648"/>
  <c r="AL649"/>
  <c r="AL650"/>
  <c r="AL651"/>
  <c r="AL652"/>
  <c r="AL653"/>
  <c r="AL654"/>
  <c r="AL655"/>
  <c r="AL656"/>
  <c r="AL657"/>
  <c r="AL658"/>
  <c r="AL659"/>
  <c r="AL660"/>
  <c r="AL661"/>
  <c r="AL662"/>
  <c r="AL663"/>
  <c r="AL664"/>
  <c r="AL665"/>
  <c r="AL666"/>
  <c r="AL667"/>
  <c r="AL668"/>
  <c r="AL669"/>
  <c r="AL670"/>
  <c r="AL671"/>
  <c r="AL672"/>
  <c r="AL673"/>
  <c r="AL674"/>
  <c r="AL675"/>
  <c r="AL676"/>
  <c r="AL677"/>
  <c r="AL678"/>
  <c r="AL679"/>
  <c r="AL680"/>
  <c r="AL681"/>
  <c r="AL682"/>
  <c r="AL683"/>
  <c r="AL684"/>
  <c r="AL685"/>
  <c r="AL686"/>
  <c r="AL687"/>
  <c r="AL688"/>
  <c r="AL689"/>
  <c r="AL690"/>
  <c r="AL691"/>
  <c r="AL692"/>
  <c r="AL693"/>
  <c r="AL694"/>
  <c r="AL695"/>
  <c r="AL696"/>
  <c r="AL697"/>
  <c r="AL698"/>
  <c r="AL699"/>
  <c r="AL700"/>
  <c r="AL701"/>
  <c r="AL702"/>
  <c r="AL703"/>
  <c r="AL704"/>
  <c r="AL705"/>
  <c r="AL706"/>
  <c r="AL707"/>
  <c r="AL708"/>
  <c r="AL709"/>
  <c r="AL710"/>
  <c r="AL711"/>
  <c r="AL712"/>
  <c r="AL713"/>
  <c r="AL714"/>
  <c r="AL715"/>
  <c r="AL716"/>
  <c r="AL717"/>
  <c r="AL718"/>
  <c r="AL719"/>
  <c r="AL720"/>
  <c r="AL721"/>
  <c r="AL722"/>
  <c r="AL723"/>
  <c r="AL724"/>
  <c r="AL725"/>
  <c r="AL726"/>
  <c r="AL727"/>
  <c r="AL728"/>
  <c r="AL729"/>
  <c r="AL730"/>
  <c r="AL731"/>
  <c r="AL732"/>
  <c r="AL733"/>
  <c r="AL734"/>
  <c r="AL735"/>
  <c r="AL736"/>
  <c r="AL737"/>
  <c r="AL738"/>
  <c r="AL739"/>
  <c r="AL740"/>
  <c r="AL741"/>
  <c r="AL742"/>
  <c r="AL743"/>
  <c r="AL744"/>
  <c r="AL745"/>
  <c r="AL746"/>
  <c r="AL747"/>
  <c r="AL748"/>
  <c r="AL749"/>
  <c r="AL750"/>
  <c r="AL751"/>
  <c r="AL752"/>
  <c r="AL43"/>
  <c r="AZ754" l="1"/>
  <c r="BA43"/>
  <c r="AA538" i="14" l="1"/>
  <c r="AS513"/>
  <c r="AU513" s="1"/>
  <c r="AF513"/>
  <c r="AH513" s="1"/>
  <c r="Y513"/>
  <c r="AL513" s="1"/>
  <c r="AY513" s="1"/>
  <c r="S513"/>
  <c r="U513" s="1"/>
  <c r="R513"/>
  <c r="AE513" s="1"/>
  <c r="AR513" s="1"/>
  <c r="P513"/>
  <c r="AC513" s="1"/>
  <c r="AP513" s="1"/>
  <c r="I513"/>
  <c r="K513" s="1"/>
  <c r="M513" s="1"/>
  <c r="N513" s="1"/>
  <c r="AU525"/>
  <c r="AL525"/>
  <c r="AY525" s="1"/>
  <c r="AH525"/>
  <c r="Y525"/>
  <c r="U525"/>
  <c r="R525"/>
  <c r="AE525" s="1"/>
  <c r="AR525" s="1"/>
  <c r="AV525" s="1"/>
  <c r="P525"/>
  <c r="AC525" s="1"/>
  <c r="AP525" s="1"/>
  <c r="I525"/>
  <c r="K525" s="1"/>
  <c r="M525" s="1"/>
  <c r="N525" s="1"/>
  <c r="AU524"/>
  <c r="AH524"/>
  <c r="Y524"/>
  <c r="AL524" s="1"/>
  <c r="AY524" s="1"/>
  <c r="U524"/>
  <c r="R524"/>
  <c r="AE524" s="1"/>
  <c r="AR524" s="1"/>
  <c r="P524"/>
  <c r="AC524" s="1"/>
  <c r="AP524" s="1"/>
  <c r="I524"/>
  <c r="K524" s="1"/>
  <c r="M524" s="1"/>
  <c r="N524" s="1"/>
  <c r="AU523"/>
  <c r="AL523"/>
  <c r="AY523" s="1"/>
  <c r="AH523"/>
  <c r="Y523"/>
  <c r="U523"/>
  <c r="R523"/>
  <c r="AE523" s="1"/>
  <c r="AR523" s="1"/>
  <c r="AV523" s="1"/>
  <c r="P523"/>
  <c r="AC523" s="1"/>
  <c r="AP523" s="1"/>
  <c r="I523"/>
  <c r="K523" s="1"/>
  <c r="M523" s="1"/>
  <c r="N523" s="1"/>
  <c r="AU522"/>
  <c r="AH522"/>
  <c r="Y522"/>
  <c r="AL522" s="1"/>
  <c r="AY522" s="1"/>
  <c r="U522"/>
  <c r="R522"/>
  <c r="AE522" s="1"/>
  <c r="AR522" s="1"/>
  <c r="P522"/>
  <c r="AC522" s="1"/>
  <c r="AP522" s="1"/>
  <c r="I522"/>
  <c r="K522" s="1"/>
  <c r="M522" s="1"/>
  <c r="N522" s="1"/>
  <c r="AU521"/>
  <c r="AL521"/>
  <c r="AY521" s="1"/>
  <c r="AH521"/>
  <c r="Y521"/>
  <c r="U521"/>
  <c r="R521"/>
  <c r="AE521" s="1"/>
  <c r="AR521" s="1"/>
  <c r="AV521" s="1"/>
  <c r="P521"/>
  <c r="AC521" s="1"/>
  <c r="AP521" s="1"/>
  <c r="I521"/>
  <c r="K521" s="1"/>
  <c r="M521" s="1"/>
  <c r="N521" s="1"/>
  <c r="AU520"/>
  <c r="AH520"/>
  <c r="Y520"/>
  <c r="AL520" s="1"/>
  <c r="AY520" s="1"/>
  <c r="U520"/>
  <c r="R520"/>
  <c r="AE520" s="1"/>
  <c r="AR520" s="1"/>
  <c r="P520"/>
  <c r="AC520" s="1"/>
  <c r="AP520" s="1"/>
  <c r="I520"/>
  <c r="K520" s="1"/>
  <c r="M520" s="1"/>
  <c r="N520" s="1"/>
  <c r="AU519"/>
  <c r="AL519"/>
  <c r="AY519" s="1"/>
  <c r="AH519"/>
  <c r="Y519"/>
  <c r="U519"/>
  <c r="R519"/>
  <c r="AE519" s="1"/>
  <c r="AR519" s="1"/>
  <c r="AV519" s="1"/>
  <c r="P519"/>
  <c r="AC519" s="1"/>
  <c r="AP519" s="1"/>
  <c r="I519"/>
  <c r="K519" s="1"/>
  <c r="M519" s="1"/>
  <c r="N519" s="1"/>
  <c r="AU518"/>
  <c r="AH518"/>
  <c r="Y518"/>
  <c r="AL518" s="1"/>
  <c r="AY518" s="1"/>
  <c r="U518"/>
  <c r="R518"/>
  <c r="AE518" s="1"/>
  <c r="AR518" s="1"/>
  <c r="P518"/>
  <c r="AC518" s="1"/>
  <c r="AP518" s="1"/>
  <c r="I518"/>
  <c r="K518" s="1"/>
  <c r="M518" s="1"/>
  <c r="N518" s="1"/>
  <c r="AU517"/>
  <c r="AL517"/>
  <c r="AY517" s="1"/>
  <c r="AH517"/>
  <c r="Y517"/>
  <c r="U517"/>
  <c r="R517"/>
  <c r="AE517" s="1"/>
  <c r="AR517" s="1"/>
  <c r="AV517" s="1"/>
  <c r="P517"/>
  <c r="AC517" s="1"/>
  <c r="AP517" s="1"/>
  <c r="I517"/>
  <c r="K517" s="1"/>
  <c r="M517" s="1"/>
  <c r="N517" s="1"/>
  <c r="AU516"/>
  <c r="AH516"/>
  <c r="Y516"/>
  <c r="AL516" s="1"/>
  <c r="AY516" s="1"/>
  <c r="U516"/>
  <c r="R516"/>
  <c r="AE516" s="1"/>
  <c r="AR516" s="1"/>
  <c r="P516"/>
  <c r="AC516" s="1"/>
  <c r="AP516" s="1"/>
  <c r="I516"/>
  <c r="K516" s="1"/>
  <c r="M516" s="1"/>
  <c r="N516" s="1"/>
  <c r="AU515"/>
  <c r="AL515"/>
  <c r="AY515" s="1"/>
  <c r="AH515"/>
  <c r="Y515"/>
  <c r="U515"/>
  <c r="R515"/>
  <c r="AE515" s="1"/>
  <c r="AR515" s="1"/>
  <c r="AV515" s="1"/>
  <c r="P515"/>
  <c r="AC515" s="1"/>
  <c r="AP515" s="1"/>
  <c r="I515"/>
  <c r="K515" s="1"/>
  <c r="M515" s="1"/>
  <c r="N515" s="1"/>
  <c r="AU514"/>
  <c r="AP514"/>
  <c r="AH514"/>
  <c r="Y514"/>
  <c r="AL514" s="1"/>
  <c r="AY514" s="1"/>
  <c r="U514"/>
  <c r="R514"/>
  <c r="AE514" s="1"/>
  <c r="AR514" s="1"/>
  <c r="P514"/>
  <c r="AC514" s="1"/>
  <c r="M514"/>
  <c r="N514" s="1"/>
  <c r="I514"/>
  <c r="K514" s="1"/>
  <c r="AU537"/>
  <c r="AH537"/>
  <c r="Y537"/>
  <c r="AL537" s="1"/>
  <c r="AY537" s="1"/>
  <c r="U537"/>
  <c r="R537"/>
  <c r="P537"/>
  <c r="AC537" s="1"/>
  <c r="AP537" s="1"/>
  <c r="I537"/>
  <c r="K537" s="1"/>
  <c r="M537" s="1"/>
  <c r="N537" s="1"/>
  <c r="AU536"/>
  <c r="AH536"/>
  <c r="Y536"/>
  <c r="AL536" s="1"/>
  <c r="AY536" s="1"/>
  <c r="U536"/>
  <c r="R536"/>
  <c r="AE536" s="1"/>
  <c r="AI536" s="1"/>
  <c r="P536"/>
  <c r="AC536" s="1"/>
  <c r="AP536" s="1"/>
  <c r="I536"/>
  <c r="K536" s="1"/>
  <c r="M536" s="1"/>
  <c r="N536" s="1"/>
  <c r="AU535"/>
  <c r="AH535"/>
  <c r="Y535"/>
  <c r="AL535" s="1"/>
  <c r="AY535" s="1"/>
  <c r="U535"/>
  <c r="R535"/>
  <c r="P535"/>
  <c r="AC535" s="1"/>
  <c r="AP535" s="1"/>
  <c r="I535"/>
  <c r="K535" s="1"/>
  <c r="M535" s="1"/>
  <c r="N535" s="1"/>
  <c r="AU534"/>
  <c r="AH534"/>
  <c r="Y534"/>
  <c r="AL534" s="1"/>
  <c r="AY534" s="1"/>
  <c r="U534"/>
  <c r="R534"/>
  <c r="AE534" s="1"/>
  <c r="P534"/>
  <c r="AC534" s="1"/>
  <c r="AP534" s="1"/>
  <c r="I534"/>
  <c r="K534" s="1"/>
  <c r="M534" s="1"/>
  <c r="N534" s="1"/>
  <c r="AU533"/>
  <c r="AH533"/>
  <c r="Y533"/>
  <c r="AL533" s="1"/>
  <c r="AY533" s="1"/>
  <c r="U533"/>
  <c r="R533"/>
  <c r="P533"/>
  <c r="AC533" s="1"/>
  <c r="AP533" s="1"/>
  <c r="I533"/>
  <c r="K533" s="1"/>
  <c r="M533" s="1"/>
  <c r="N533" s="1"/>
  <c r="AU532"/>
  <c r="AH532"/>
  <c r="Y532"/>
  <c r="AL532" s="1"/>
  <c r="AY532" s="1"/>
  <c r="U532"/>
  <c r="R532"/>
  <c r="AE532" s="1"/>
  <c r="AI532" s="1"/>
  <c r="P532"/>
  <c r="AC532" s="1"/>
  <c r="AP532" s="1"/>
  <c r="I532"/>
  <c r="K532" s="1"/>
  <c r="M532" s="1"/>
  <c r="N532" s="1"/>
  <c r="AU531"/>
  <c r="AH531"/>
  <c r="Y531"/>
  <c r="AL531" s="1"/>
  <c r="AY531" s="1"/>
  <c r="U531"/>
  <c r="R531"/>
  <c r="P531"/>
  <c r="AC531" s="1"/>
  <c r="AP531" s="1"/>
  <c r="I531"/>
  <c r="K531" s="1"/>
  <c r="M531" s="1"/>
  <c r="N531" s="1"/>
  <c r="AU530"/>
  <c r="AH530"/>
  <c r="Y530"/>
  <c r="AL530" s="1"/>
  <c r="AY530" s="1"/>
  <c r="U530"/>
  <c r="R530"/>
  <c r="AE530" s="1"/>
  <c r="P530"/>
  <c r="AC530" s="1"/>
  <c r="AP530" s="1"/>
  <c r="I530"/>
  <c r="K530" s="1"/>
  <c r="M530" s="1"/>
  <c r="N530" s="1"/>
  <c r="AU529"/>
  <c r="AH529"/>
  <c r="Y529"/>
  <c r="AL529" s="1"/>
  <c r="AY529" s="1"/>
  <c r="U529"/>
  <c r="R529"/>
  <c r="P529"/>
  <c r="AC529" s="1"/>
  <c r="AP529" s="1"/>
  <c r="I529"/>
  <c r="K529" s="1"/>
  <c r="M529" s="1"/>
  <c r="N529" s="1"/>
  <c r="AU528"/>
  <c r="AH528"/>
  <c r="Y528"/>
  <c r="AL528" s="1"/>
  <c r="AY528" s="1"/>
  <c r="U528"/>
  <c r="R528"/>
  <c r="AE528" s="1"/>
  <c r="AI528" s="1"/>
  <c r="P528"/>
  <c r="AC528" s="1"/>
  <c r="AP528" s="1"/>
  <c r="I528"/>
  <c r="K528" s="1"/>
  <c r="M528" s="1"/>
  <c r="N528" s="1"/>
  <c r="AU527"/>
  <c r="AH527"/>
  <c r="Y527"/>
  <c r="AL527" s="1"/>
  <c r="AY527" s="1"/>
  <c r="U527"/>
  <c r="R527"/>
  <c r="P527"/>
  <c r="AC527" s="1"/>
  <c r="AP527" s="1"/>
  <c r="I527"/>
  <c r="K527" s="1"/>
  <c r="M527" s="1"/>
  <c r="N527" s="1"/>
  <c r="AU526"/>
  <c r="AH526"/>
  <c r="Y526"/>
  <c r="AL526" s="1"/>
  <c r="AY526" s="1"/>
  <c r="U526"/>
  <c r="R526"/>
  <c r="AE526" s="1"/>
  <c r="P526"/>
  <c r="AC526" s="1"/>
  <c r="AP526" s="1"/>
  <c r="I526"/>
  <c r="K526" s="1"/>
  <c r="M526" s="1"/>
  <c r="N526" s="1"/>
  <c r="AS554"/>
  <c r="AU554" s="1"/>
  <c r="AF554"/>
  <c r="AH554" s="1"/>
  <c r="Y554"/>
  <c r="AL554" s="1"/>
  <c r="AY554" s="1"/>
  <c r="S554"/>
  <c r="U554" s="1"/>
  <c r="R554"/>
  <c r="AE554" s="1"/>
  <c r="AR554" s="1"/>
  <c r="P554"/>
  <c r="AC554" s="1"/>
  <c r="AP554" s="1"/>
  <c r="I554"/>
  <c r="K554" s="1"/>
  <c r="M554" s="1"/>
  <c r="N554" s="1"/>
  <c r="AU560"/>
  <c r="AH560"/>
  <c r="Y560"/>
  <c r="AL560" s="1"/>
  <c r="AY560" s="1"/>
  <c r="U560"/>
  <c r="R560"/>
  <c r="P560"/>
  <c r="AC560" s="1"/>
  <c r="AP560" s="1"/>
  <c r="I560"/>
  <c r="K560" s="1"/>
  <c r="M560" s="1"/>
  <c r="N560" s="1"/>
  <c r="AU559"/>
  <c r="AH559"/>
  <c r="Y559"/>
  <c r="AL559" s="1"/>
  <c r="AY559" s="1"/>
  <c r="U559"/>
  <c r="R559"/>
  <c r="AE559" s="1"/>
  <c r="P559"/>
  <c r="AC559" s="1"/>
  <c r="AP559" s="1"/>
  <c r="I559"/>
  <c r="K559" s="1"/>
  <c r="M559" s="1"/>
  <c r="N559" s="1"/>
  <c r="AU558"/>
  <c r="AH558"/>
  <c r="Y558"/>
  <c r="AL558" s="1"/>
  <c r="AY558" s="1"/>
  <c r="U558"/>
  <c r="R558"/>
  <c r="P558"/>
  <c r="AC558" s="1"/>
  <c r="AP558" s="1"/>
  <c r="I558"/>
  <c r="K558" s="1"/>
  <c r="M558" s="1"/>
  <c r="N558" s="1"/>
  <c r="AU557"/>
  <c r="AH557"/>
  <c r="Y557"/>
  <c r="AL557" s="1"/>
  <c r="AY557" s="1"/>
  <c r="U557"/>
  <c r="R557"/>
  <c r="AE557" s="1"/>
  <c r="P557"/>
  <c r="AC557" s="1"/>
  <c r="AP557" s="1"/>
  <c r="I557"/>
  <c r="K557" s="1"/>
  <c r="M557" s="1"/>
  <c r="N557" s="1"/>
  <c r="AU556"/>
  <c r="AH556"/>
  <c r="Y556"/>
  <c r="AL556" s="1"/>
  <c r="AY556" s="1"/>
  <c r="U556"/>
  <c r="R556"/>
  <c r="P556"/>
  <c r="AC556" s="1"/>
  <c r="AP556" s="1"/>
  <c r="I556"/>
  <c r="K556" s="1"/>
  <c r="M556" s="1"/>
  <c r="N556" s="1"/>
  <c r="AU555"/>
  <c r="AH555"/>
  <c r="Y555"/>
  <c r="AL555" s="1"/>
  <c r="AY555" s="1"/>
  <c r="U555"/>
  <c r="R555"/>
  <c r="AE555" s="1"/>
  <c r="P555"/>
  <c r="AC555" s="1"/>
  <c r="AP555" s="1"/>
  <c r="I555"/>
  <c r="K555" s="1"/>
  <c r="M555" s="1"/>
  <c r="N555" s="1"/>
  <c r="AU566"/>
  <c r="AH566"/>
  <c r="Y566"/>
  <c r="AL566" s="1"/>
  <c r="AY566" s="1"/>
  <c r="U566"/>
  <c r="R566"/>
  <c r="AE566" s="1"/>
  <c r="P566"/>
  <c r="AC566" s="1"/>
  <c r="AP566" s="1"/>
  <c r="I566"/>
  <c r="K566" s="1"/>
  <c r="M566" s="1"/>
  <c r="N566" s="1"/>
  <c r="AU565"/>
  <c r="AH565"/>
  <c r="Y565"/>
  <c r="AL565" s="1"/>
  <c r="AY565" s="1"/>
  <c r="U565"/>
  <c r="R565"/>
  <c r="AE565" s="1"/>
  <c r="AR565" s="1"/>
  <c r="P565"/>
  <c r="AC565" s="1"/>
  <c r="AP565" s="1"/>
  <c r="I565"/>
  <c r="K565" s="1"/>
  <c r="M565" s="1"/>
  <c r="N565" s="1"/>
  <c r="AU564"/>
  <c r="AH564"/>
  <c r="Y564"/>
  <c r="AL564" s="1"/>
  <c r="AY564" s="1"/>
  <c r="U564"/>
  <c r="R564"/>
  <c r="AE564" s="1"/>
  <c r="AR564" s="1"/>
  <c r="P564"/>
  <c r="AC564" s="1"/>
  <c r="AP564" s="1"/>
  <c r="I564"/>
  <c r="K564" s="1"/>
  <c r="M564" s="1"/>
  <c r="N564" s="1"/>
  <c r="AU563"/>
  <c r="AH563"/>
  <c r="Y563"/>
  <c r="AL563" s="1"/>
  <c r="AY563" s="1"/>
  <c r="U563"/>
  <c r="R563"/>
  <c r="AE563" s="1"/>
  <c r="AR563" s="1"/>
  <c r="AV563" s="1"/>
  <c r="P563"/>
  <c r="AC563" s="1"/>
  <c r="AP563" s="1"/>
  <c r="I563"/>
  <c r="K563" s="1"/>
  <c r="M563" s="1"/>
  <c r="N563" s="1"/>
  <c r="AU562"/>
  <c r="AH562"/>
  <c r="Y562"/>
  <c r="AL562" s="1"/>
  <c r="AY562" s="1"/>
  <c r="U562"/>
  <c r="V562" s="1"/>
  <c r="R562"/>
  <c r="AE562" s="1"/>
  <c r="P562"/>
  <c r="AC562" s="1"/>
  <c r="AP562" s="1"/>
  <c r="I562"/>
  <c r="K562" s="1"/>
  <c r="M562" s="1"/>
  <c r="N562" s="1"/>
  <c r="AU561"/>
  <c r="AH561"/>
  <c r="Y561"/>
  <c r="AL561" s="1"/>
  <c r="AY561" s="1"/>
  <c r="U561"/>
  <c r="R561"/>
  <c r="AE561" s="1"/>
  <c r="AR561" s="1"/>
  <c r="AV561" s="1"/>
  <c r="P561"/>
  <c r="AC561" s="1"/>
  <c r="AP561" s="1"/>
  <c r="I561"/>
  <c r="K561" s="1"/>
  <c r="M561" s="1"/>
  <c r="N561" s="1"/>
  <c r="AS478"/>
  <c r="AU478" s="1"/>
  <c r="AF478"/>
  <c r="AH478" s="1"/>
  <c r="AI478" s="1"/>
  <c r="Y478"/>
  <c r="AL478" s="1"/>
  <c r="AY478" s="1"/>
  <c r="S478"/>
  <c r="U478" s="1"/>
  <c r="V478" s="1"/>
  <c r="R478"/>
  <c r="AE478" s="1"/>
  <c r="AR478" s="1"/>
  <c r="P478"/>
  <c r="AC478" s="1"/>
  <c r="AP478" s="1"/>
  <c r="I478"/>
  <c r="K478" s="1"/>
  <c r="M478" s="1"/>
  <c r="N478" s="1"/>
  <c r="AU484"/>
  <c r="AH484"/>
  <c r="Y484"/>
  <c r="AL484" s="1"/>
  <c r="AY484" s="1"/>
  <c r="U484"/>
  <c r="R484"/>
  <c r="P484"/>
  <c r="AC484" s="1"/>
  <c r="AP484" s="1"/>
  <c r="I484"/>
  <c r="K484" s="1"/>
  <c r="M484" s="1"/>
  <c r="N484" s="1"/>
  <c r="AU483"/>
  <c r="AH483"/>
  <c r="Y483"/>
  <c r="AL483" s="1"/>
  <c r="AY483" s="1"/>
  <c r="U483"/>
  <c r="R483"/>
  <c r="AE483" s="1"/>
  <c r="P483"/>
  <c r="AC483" s="1"/>
  <c r="AP483" s="1"/>
  <c r="I483"/>
  <c r="K483" s="1"/>
  <c r="M483" s="1"/>
  <c r="N483" s="1"/>
  <c r="AU482"/>
  <c r="AH482"/>
  <c r="Y482"/>
  <c r="AL482" s="1"/>
  <c r="AY482" s="1"/>
  <c r="U482"/>
  <c r="R482"/>
  <c r="P482"/>
  <c r="AC482" s="1"/>
  <c r="AP482" s="1"/>
  <c r="I482"/>
  <c r="K482" s="1"/>
  <c r="M482" s="1"/>
  <c r="N482" s="1"/>
  <c r="AU481"/>
  <c r="AH481"/>
  <c r="Y481"/>
  <c r="AL481" s="1"/>
  <c r="AY481" s="1"/>
  <c r="U481"/>
  <c r="R481"/>
  <c r="AE481" s="1"/>
  <c r="P481"/>
  <c r="AC481" s="1"/>
  <c r="AP481" s="1"/>
  <c r="I481"/>
  <c r="K481" s="1"/>
  <c r="M481" s="1"/>
  <c r="N481" s="1"/>
  <c r="AU480"/>
  <c r="AH480"/>
  <c r="Y480"/>
  <c r="AL480" s="1"/>
  <c r="AY480" s="1"/>
  <c r="U480"/>
  <c r="R480"/>
  <c r="P480"/>
  <c r="AC480" s="1"/>
  <c r="AP480" s="1"/>
  <c r="I480"/>
  <c r="K480" s="1"/>
  <c r="M480" s="1"/>
  <c r="N480" s="1"/>
  <c r="AU479"/>
  <c r="AH479"/>
  <c r="Y479"/>
  <c r="AL479" s="1"/>
  <c r="AY479" s="1"/>
  <c r="U479"/>
  <c r="R479"/>
  <c r="AE479" s="1"/>
  <c r="P479"/>
  <c r="AC479" s="1"/>
  <c r="AP479" s="1"/>
  <c r="I479"/>
  <c r="K479" s="1"/>
  <c r="M479" s="1"/>
  <c r="N479" s="1"/>
  <c r="AS458"/>
  <c r="AU458" s="1"/>
  <c r="AF458"/>
  <c r="AH458" s="1"/>
  <c r="Y458"/>
  <c r="AL458" s="1"/>
  <c r="AY458" s="1"/>
  <c r="S458"/>
  <c r="U458" s="1"/>
  <c r="R458"/>
  <c r="AE458" s="1"/>
  <c r="AR458" s="1"/>
  <c r="P458"/>
  <c r="AC458" s="1"/>
  <c r="AP458" s="1"/>
  <c r="I458"/>
  <c r="K458" s="1"/>
  <c r="M458" s="1"/>
  <c r="N458" s="1"/>
  <c r="AU467"/>
  <c r="AH467"/>
  <c r="Y467"/>
  <c r="AL467" s="1"/>
  <c r="AY467" s="1"/>
  <c r="U467"/>
  <c r="V467" s="1"/>
  <c r="R467"/>
  <c r="AE467" s="1"/>
  <c r="P467"/>
  <c r="AC467" s="1"/>
  <c r="AP467" s="1"/>
  <c r="I467"/>
  <c r="K467" s="1"/>
  <c r="M467" s="1"/>
  <c r="N467" s="1"/>
  <c r="AU466"/>
  <c r="AH466"/>
  <c r="Y466"/>
  <c r="AL466" s="1"/>
  <c r="AY466" s="1"/>
  <c r="U466"/>
  <c r="R466"/>
  <c r="AE466" s="1"/>
  <c r="AR466" s="1"/>
  <c r="AV466" s="1"/>
  <c r="P466"/>
  <c r="AC466" s="1"/>
  <c r="AP466" s="1"/>
  <c r="I466"/>
  <c r="K466" s="1"/>
  <c r="M466" s="1"/>
  <c r="N466" s="1"/>
  <c r="AU465"/>
  <c r="AH465"/>
  <c r="Y465"/>
  <c r="AL465" s="1"/>
  <c r="AY465" s="1"/>
  <c r="U465"/>
  <c r="R465"/>
  <c r="AE465" s="1"/>
  <c r="AR465" s="1"/>
  <c r="P465"/>
  <c r="AC465" s="1"/>
  <c r="AP465" s="1"/>
  <c r="I465"/>
  <c r="K465" s="1"/>
  <c r="M465" s="1"/>
  <c r="N465" s="1"/>
  <c r="AU464"/>
  <c r="AH464"/>
  <c r="Y464"/>
  <c r="AL464" s="1"/>
  <c r="AY464" s="1"/>
  <c r="U464"/>
  <c r="R464"/>
  <c r="AE464" s="1"/>
  <c r="AR464" s="1"/>
  <c r="AV464" s="1"/>
  <c r="P464"/>
  <c r="AC464" s="1"/>
  <c r="AP464" s="1"/>
  <c r="I464"/>
  <c r="K464" s="1"/>
  <c r="M464" s="1"/>
  <c r="N464" s="1"/>
  <c r="AU463"/>
  <c r="AH463"/>
  <c r="Y463"/>
  <c r="AL463" s="1"/>
  <c r="AY463" s="1"/>
  <c r="U463"/>
  <c r="R463"/>
  <c r="AE463" s="1"/>
  <c r="P463"/>
  <c r="AC463" s="1"/>
  <c r="AP463" s="1"/>
  <c r="I463"/>
  <c r="K463" s="1"/>
  <c r="M463" s="1"/>
  <c r="N463" s="1"/>
  <c r="AU462"/>
  <c r="AH462"/>
  <c r="Y462"/>
  <c r="AL462" s="1"/>
  <c r="AY462" s="1"/>
  <c r="U462"/>
  <c r="R462"/>
  <c r="AE462" s="1"/>
  <c r="AR462" s="1"/>
  <c r="AV462" s="1"/>
  <c r="P462"/>
  <c r="AC462" s="1"/>
  <c r="AP462" s="1"/>
  <c r="I462"/>
  <c r="K462" s="1"/>
  <c r="M462" s="1"/>
  <c r="N462" s="1"/>
  <c r="AU461"/>
  <c r="AH461"/>
  <c r="Y461"/>
  <c r="AL461" s="1"/>
  <c r="AY461" s="1"/>
  <c r="U461"/>
  <c r="R461"/>
  <c r="AE461" s="1"/>
  <c r="P461"/>
  <c r="AC461" s="1"/>
  <c r="AP461" s="1"/>
  <c r="I461"/>
  <c r="K461" s="1"/>
  <c r="M461" s="1"/>
  <c r="N461" s="1"/>
  <c r="AU460"/>
  <c r="AH460"/>
  <c r="Y460"/>
  <c r="AL460" s="1"/>
  <c r="AY460" s="1"/>
  <c r="U460"/>
  <c r="R460"/>
  <c r="AE460" s="1"/>
  <c r="AR460" s="1"/>
  <c r="P460"/>
  <c r="AC460" s="1"/>
  <c r="AP460" s="1"/>
  <c r="I460"/>
  <c r="K460" s="1"/>
  <c r="M460" s="1"/>
  <c r="N460" s="1"/>
  <c r="AU459"/>
  <c r="AH459"/>
  <c r="Y459"/>
  <c r="AL459" s="1"/>
  <c r="AY459" s="1"/>
  <c r="U459"/>
  <c r="R459"/>
  <c r="AE459" s="1"/>
  <c r="AR459" s="1"/>
  <c r="P459"/>
  <c r="AC459" s="1"/>
  <c r="AP459" s="1"/>
  <c r="I459"/>
  <c r="K459" s="1"/>
  <c r="M459" s="1"/>
  <c r="N459" s="1"/>
  <c r="AS432"/>
  <c r="AU432" s="1"/>
  <c r="AF432"/>
  <c r="AH432" s="1"/>
  <c r="Y432"/>
  <c r="AL432" s="1"/>
  <c r="AY432" s="1"/>
  <c r="S432"/>
  <c r="U432" s="1"/>
  <c r="R432"/>
  <c r="AE432" s="1"/>
  <c r="AR432" s="1"/>
  <c r="P432"/>
  <c r="AC432" s="1"/>
  <c r="AP432" s="1"/>
  <c r="I432"/>
  <c r="K432" s="1"/>
  <c r="M432" s="1"/>
  <c r="N432" s="1"/>
  <c r="AU444"/>
  <c r="AH444"/>
  <c r="Y444"/>
  <c r="AL444" s="1"/>
  <c r="AY444" s="1"/>
  <c r="U444"/>
  <c r="R444"/>
  <c r="P444"/>
  <c r="AC444" s="1"/>
  <c r="AP444" s="1"/>
  <c r="I444"/>
  <c r="K444" s="1"/>
  <c r="M444" s="1"/>
  <c r="N444" s="1"/>
  <c r="AU443"/>
  <c r="AH443"/>
  <c r="Y443"/>
  <c r="AL443" s="1"/>
  <c r="AY443" s="1"/>
  <c r="U443"/>
  <c r="R443"/>
  <c r="AE443" s="1"/>
  <c r="P443"/>
  <c r="AC443" s="1"/>
  <c r="AP443" s="1"/>
  <c r="I443"/>
  <c r="K443" s="1"/>
  <c r="M443" s="1"/>
  <c r="N443" s="1"/>
  <c r="AU442"/>
  <c r="AH442"/>
  <c r="Y442"/>
  <c r="AL442" s="1"/>
  <c r="AY442" s="1"/>
  <c r="U442"/>
  <c r="R442"/>
  <c r="P442"/>
  <c r="AC442" s="1"/>
  <c r="AP442" s="1"/>
  <c r="I442"/>
  <c r="K442" s="1"/>
  <c r="M442" s="1"/>
  <c r="N442" s="1"/>
  <c r="AU441"/>
  <c r="AH441"/>
  <c r="Y441"/>
  <c r="AL441" s="1"/>
  <c r="AY441" s="1"/>
  <c r="U441"/>
  <c r="R441"/>
  <c r="AE441" s="1"/>
  <c r="P441"/>
  <c r="AC441" s="1"/>
  <c r="AP441" s="1"/>
  <c r="I441"/>
  <c r="K441" s="1"/>
  <c r="M441" s="1"/>
  <c r="N441" s="1"/>
  <c r="AU440"/>
  <c r="AH440"/>
  <c r="Y440"/>
  <c r="AL440" s="1"/>
  <c r="AY440" s="1"/>
  <c r="U440"/>
  <c r="R440"/>
  <c r="P440"/>
  <c r="AC440" s="1"/>
  <c r="AP440" s="1"/>
  <c r="I440"/>
  <c r="K440" s="1"/>
  <c r="M440" s="1"/>
  <c r="N440" s="1"/>
  <c r="AU439"/>
  <c r="AH439"/>
  <c r="Y439"/>
  <c r="AL439" s="1"/>
  <c r="AY439" s="1"/>
  <c r="U439"/>
  <c r="R439"/>
  <c r="AE439" s="1"/>
  <c r="P439"/>
  <c r="AC439" s="1"/>
  <c r="AP439" s="1"/>
  <c r="I439"/>
  <c r="K439" s="1"/>
  <c r="M439" s="1"/>
  <c r="N439" s="1"/>
  <c r="AU438"/>
  <c r="AH438"/>
  <c r="Y438"/>
  <c r="AL438" s="1"/>
  <c r="AY438" s="1"/>
  <c r="U438"/>
  <c r="R438"/>
  <c r="P438"/>
  <c r="AC438" s="1"/>
  <c r="AP438" s="1"/>
  <c r="I438"/>
  <c r="K438" s="1"/>
  <c r="M438" s="1"/>
  <c r="N438" s="1"/>
  <c r="AU437"/>
  <c r="AH437"/>
  <c r="Y437"/>
  <c r="AL437" s="1"/>
  <c r="AY437" s="1"/>
  <c r="U437"/>
  <c r="R437"/>
  <c r="AE437" s="1"/>
  <c r="P437"/>
  <c r="AC437" s="1"/>
  <c r="AP437" s="1"/>
  <c r="I437"/>
  <c r="K437" s="1"/>
  <c r="M437" s="1"/>
  <c r="N437" s="1"/>
  <c r="AU436"/>
  <c r="AH436"/>
  <c r="Y436"/>
  <c r="AL436" s="1"/>
  <c r="AY436" s="1"/>
  <c r="U436"/>
  <c r="R436"/>
  <c r="P436"/>
  <c r="AC436" s="1"/>
  <c r="AP436" s="1"/>
  <c r="I436"/>
  <c r="K436" s="1"/>
  <c r="M436" s="1"/>
  <c r="N436" s="1"/>
  <c r="AU435"/>
  <c r="AH435"/>
  <c r="Y435"/>
  <c r="AL435" s="1"/>
  <c r="AY435" s="1"/>
  <c r="U435"/>
  <c r="R435"/>
  <c r="AE435" s="1"/>
  <c r="P435"/>
  <c r="AC435" s="1"/>
  <c r="AP435" s="1"/>
  <c r="I435"/>
  <c r="K435" s="1"/>
  <c r="M435" s="1"/>
  <c r="N435" s="1"/>
  <c r="AU434"/>
  <c r="AH434"/>
  <c r="Y434"/>
  <c r="AL434" s="1"/>
  <c r="AY434" s="1"/>
  <c r="U434"/>
  <c r="R434"/>
  <c r="P434"/>
  <c r="AC434" s="1"/>
  <c r="AP434" s="1"/>
  <c r="I434"/>
  <c r="K434" s="1"/>
  <c r="M434" s="1"/>
  <c r="N434" s="1"/>
  <c r="AU433"/>
  <c r="AH433"/>
  <c r="Y433"/>
  <c r="AL433" s="1"/>
  <c r="AY433" s="1"/>
  <c r="U433"/>
  <c r="R433"/>
  <c r="AE433" s="1"/>
  <c r="P433"/>
  <c r="AC433" s="1"/>
  <c r="AP433" s="1"/>
  <c r="I433"/>
  <c r="K433" s="1"/>
  <c r="M433" s="1"/>
  <c r="N433" s="1"/>
  <c r="AS405"/>
  <c r="AU405" s="1"/>
  <c r="AF405"/>
  <c r="AH405" s="1"/>
  <c r="Y405"/>
  <c r="AL405" s="1"/>
  <c r="AY405" s="1"/>
  <c r="S405"/>
  <c r="U405" s="1"/>
  <c r="R405"/>
  <c r="AE405" s="1"/>
  <c r="AR405" s="1"/>
  <c r="P405"/>
  <c r="AC405" s="1"/>
  <c r="AP405" s="1"/>
  <c r="I405"/>
  <c r="K405" s="1"/>
  <c r="M405" s="1"/>
  <c r="N405" s="1"/>
  <c r="AU415"/>
  <c r="AH415"/>
  <c r="Y415"/>
  <c r="AL415" s="1"/>
  <c r="AY415" s="1"/>
  <c r="U415"/>
  <c r="R415"/>
  <c r="P415"/>
  <c r="AC415" s="1"/>
  <c r="AP415" s="1"/>
  <c r="I415"/>
  <c r="K415" s="1"/>
  <c r="M415" s="1"/>
  <c r="N415" s="1"/>
  <c r="AU414"/>
  <c r="AH414"/>
  <c r="Y414"/>
  <c r="AL414" s="1"/>
  <c r="AY414" s="1"/>
  <c r="U414"/>
  <c r="R414"/>
  <c r="AE414" s="1"/>
  <c r="P414"/>
  <c r="AC414" s="1"/>
  <c r="AP414" s="1"/>
  <c r="I414"/>
  <c r="K414" s="1"/>
  <c r="M414" s="1"/>
  <c r="N414" s="1"/>
  <c r="AU413"/>
  <c r="AH413"/>
  <c r="Y413"/>
  <c r="AL413" s="1"/>
  <c r="AY413" s="1"/>
  <c r="U413"/>
  <c r="R413"/>
  <c r="P413"/>
  <c r="AC413" s="1"/>
  <c r="AP413" s="1"/>
  <c r="I413"/>
  <c r="K413" s="1"/>
  <c r="M413" s="1"/>
  <c r="N413" s="1"/>
  <c r="AU412"/>
  <c r="AH412"/>
  <c r="Y412"/>
  <c r="AL412" s="1"/>
  <c r="AY412" s="1"/>
  <c r="U412"/>
  <c r="R412"/>
  <c r="AE412" s="1"/>
  <c r="P412"/>
  <c r="AC412" s="1"/>
  <c r="AP412" s="1"/>
  <c r="I412"/>
  <c r="K412" s="1"/>
  <c r="M412" s="1"/>
  <c r="N412" s="1"/>
  <c r="AU411"/>
  <c r="AH411"/>
  <c r="Y411"/>
  <c r="AL411" s="1"/>
  <c r="AY411" s="1"/>
  <c r="U411"/>
  <c r="R411"/>
  <c r="P411"/>
  <c r="AC411" s="1"/>
  <c r="AP411" s="1"/>
  <c r="I411"/>
  <c r="K411" s="1"/>
  <c r="M411" s="1"/>
  <c r="N411" s="1"/>
  <c r="AU410"/>
  <c r="AH410"/>
  <c r="Y410"/>
  <c r="AL410" s="1"/>
  <c r="AY410" s="1"/>
  <c r="U410"/>
  <c r="R410"/>
  <c r="AE410" s="1"/>
  <c r="P410"/>
  <c r="AC410" s="1"/>
  <c r="AP410" s="1"/>
  <c r="I410"/>
  <c r="K410" s="1"/>
  <c r="M410" s="1"/>
  <c r="N410" s="1"/>
  <c r="AU409"/>
  <c r="AH409"/>
  <c r="Y409"/>
  <c r="AL409" s="1"/>
  <c r="AY409" s="1"/>
  <c r="U409"/>
  <c r="R409"/>
  <c r="P409"/>
  <c r="AC409" s="1"/>
  <c r="AP409" s="1"/>
  <c r="I409"/>
  <c r="K409" s="1"/>
  <c r="M409" s="1"/>
  <c r="N409" s="1"/>
  <c r="AU408"/>
  <c r="AH408"/>
  <c r="Y408"/>
  <c r="AL408" s="1"/>
  <c r="AY408" s="1"/>
  <c r="U408"/>
  <c r="R408"/>
  <c r="AE408" s="1"/>
  <c r="P408"/>
  <c r="AC408" s="1"/>
  <c r="AP408" s="1"/>
  <c r="I408"/>
  <c r="K408" s="1"/>
  <c r="M408" s="1"/>
  <c r="N408" s="1"/>
  <c r="AU407"/>
  <c r="AH407"/>
  <c r="Y407"/>
  <c r="AL407" s="1"/>
  <c r="AY407" s="1"/>
  <c r="U407"/>
  <c r="R407"/>
  <c r="P407"/>
  <c r="AC407" s="1"/>
  <c r="AP407" s="1"/>
  <c r="I407"/>
  <c r="K407" s="1"/>
  <c r="M407" s="1"/>
  <c r="N407" s="1"/>
  <c r="AU406"/>
  <c r="AH406"/>
  <c r="Y406"/>
  <c r="AL406" s="1"/>
  <c r="AY406" s="1"/>
  <c r="U406"/>
  <c r="R406"/>
  <c r="AE406" s="1"/>
  <c r="P406"/>
  <c r="AC406" s="1"/>
  <c r="AP406" s="1"/>
  <c r="I406"/>
  <c r="K406" s="1"/>
  <c r="M406" s="1"/>
  <c r="N406" s="1"/>
  <c r="AS378"/>
  <c r="AU378" s="1"/>
  <c r="AF378"/>
  <c r="AH378" s="1"/>
  <c r="Y378"/>
  <c r="AL378" s="1"/>
  <c r="AY378" s="1"/>
  <c r="S378"/>
  <c r="U378" s="1"/>
  <c r="R378"/>
  <c r="AE378" s="1"/>
  <c r="AR378" s="1"/>
  <c r="P378"/>
  <c r="AC378" s="1"/>
  <c r="AP378" s="1"/>
  <c r="I378"/>
  <c r="K378" s="1"/>
  <c r="M378" s="1"/>
  <c r="N378" s="1"/>
  <c r="AU381"/>
  <c r="AH381"/>
  <c r="Y381"/>
  <c r="AL381" s="1"/>
  <c r="AY381" s="1"/>
  <c r="U381"/>
  <c r="R381"/>
  <c r="P381"/>
  <c r="AC381" s="1"/>
  <c r="AP381" s="1"/>
  <c r="I381"/>
  <c r="K381" s="1"/>
  <c r="M381" s="1"/>
  <c r="N381" s="1"/>
  <c r="AU380"/>
  <c r="AH380"/>
  <c r="Y380"/>
  <c r="AL380" s="1"/>
  <c r="AY380" s="1"/>
  <c r="U380"/>
  <c r="R380"/>
  <c r="AE380" s="1"/>
  <c r="P380"/>
  <c r="AC380" s="1"/>
  <c r="AP380" s="1"/>
  <c r="I380"/>
  <c r="K380" s="1"/>
  <c r="M380" s="1"/>
  <c r="N380" s="1"/>
  <c r="AU379"/>
  <c r="AH379"/>
  <c r="Y379"/>
  <c r="AL379" s="1"/>
  <c r="AY379" s="1"/>
  <c r="U379"/>
  <c r="R379"/>
  <c r="P379"/>
  <c r="AC379" s="1"/>
  <c r="AP379" s="1"/>
  <c r="I379"/>
  <c r="K379" s="1"/>
  <c r="M379" s="1"/>
  <c r="N379" s="1"/>
  <c r="AU390"/>
  <c r="AH390"/>
  <c r="Y390"/>
  <c r="AL390" s="1"/>
  <c r="AY390" s="1"/>
  <c r="U390"/>
  <c r="R390"/>
  <c r="AE390" s="1"/>
  <c r="AR390" s="1"/>
  <c r="P390"/>
  <c r="AC390" s="1"/>
  <c r="AP390" s="1"/>
  <c r="I390"/>
  <c r="K390" s="1"/>
  <c r="M390" s="1"/>
  <c r="N390" s="1"/>
  <c r="AU389"/>
  <c r="AH389"/>
  <c r="Y389"/>
  <c r="AL389" s="1"/>
  <c r="AY389" s="1"/>
  <c r="U389"/>
  <c r="R389"/>
  <c r="AE389" s="1"/>
  <c r="AR389" s="1"/>
  <c r="AV389" s="1"/>
  <c r="P389"/>
  <c r="AC389" s="1"/>
  <c r="AP389" s="1"/>
  <c r="I389"/>
  <c r="K389" s="1"/>
  <c r="M389" s="1"/>
  <c r="N389" s="1"/>
  <c r="AU388"/>
  <c r="AH388"/>
  <c r="Y388"/>
  <c r="AL388" s="1"/>
  <c r="AY388" s="1"/>
  <c r="U388"/>
  <c r="R388"/>
  <c r="AE388" s="1"/>
  <c r="AR388" s="1"/>
  <c r="P388"/>
  <c r="AC388" s="1"/>
  <c r="AP388" s="1"/>
  <c r="I388"/>
  <c r="K388" s="1"/>
  <c r="M388" s="1"/>
  <c r="N388" s="1"/>
  <c r="AU387"/>
  <c r="AH387"/>
  <c r="Y387"/>
  <c r="AL387" s="1"/>
  <c r="AY387" s="1"/>
  <c r="U387"/>
  <c r="R387"/>
  <c r="AE387" s="1"/>
  <c r="AR387" s="1"/>
  <c r="P387"/>
  <c r="AC387" s="1"/>
  <c r="AP387" s="1"/>
  <c r="I387"/>
  <c r="K387" s="1"/>
  <c r="M387" s="1"/>
  <c r="N387" s="1"/>
  <c r="AU386"/>
  <c r="AH386"/>
  <c r="Y386"/>
  <c r="AL386" s="1"/>
  <c r="AY386" s="1"/>
  <c r="U386"/>
  <c r="R386"/>
  <c r="AE386" s="1"/>
  <c r="P386"/>
  <c r="AC386" s="1"/>
  <c r="AP386" s="1"/>
  <c r="I386"/>
  <c r="K386" s="1"/>
  <c r="M386" s="1"/>
  <c r="N386" s="1"/>
  <c r="AU385"/>
  <c r="AH385"/>
  <c r="Y385"/>
  <c r="AL385" s="1"/>
  <c r="AY385" s="1"/>
  <c r="U385"/>
  <c r="R385"/>
  <c r="AE385" s="1"/>
  <c r="AR385" s="1"/>
  <c r="AV385" s="1"/>
  <c r="P385"/>
  <c r="AC385" s="1"/>
  <c r="AP385" s="1"/>
  <c r="I385"/>
  <c r="K385" s="1"/>
  <c r="M385" s="1"/>
  <c r="N385" s="1"/>
  <c r="AU384"/>
  <c r="AH384"/>
  <c r="Y384"/>
  <c r="AL384" s="1"/>
  <c r="AY384" s="1"/>
  <c r="U384"/>
  <c r="R384"/>
  <c r="AE384" s="1"/>
  <c r="P384"/>
  <c r="AC384" s="1"/>
  <c r="AP384" s="1"/>
  <c r="I384"/>
  <c r="K384" s="1"/>
  <c r="M384" s="1"/>
  <c r="N384" s="1"/>
  <c r="AU383"/>
  <c r="AH383"/>
  <c r="Y383"/>
  <c r="AL383" s="1"/>
  <c r="AY383" s="1"/>
  <c r="U383"/>
  <c r="R383"/>
  <c r="AE383" s="1"/>
  <c r="AR383" s="1"/>
  <c r="AV383" s="1"/>
  <c r="P383"/>
  <c r="AC383" s="1"/>
  <c r="AP383" s="1"/>
  <c r="I383"/>
  <c r="K383" s="1"/>
  <c r="M383" s="1"/>
  <c r="N383" s="1"/>
  <c r="AU382"/>
  <c r="AH382"/>
  <c r="Y382"/>
  <c r="AL382" s="1"/>
  <c r="AY382" s="1"/>
  <c r="U382"/>
  <c r="R382"/>
  <c r="AE382" s="1"/>
  <c r="AR382" s="1"/>
  <c r="P382"/>
  <c r="AC382" s="1"/>
  <c r="AP382" s="1"/>
  <c r="I382"/>
  <c r="K382" s="1"/>
  <c r="M382" s="1"/>
  <c r="N382" s="1"/>
  <c r="AS352"/>
  <c r="AU352" s="1"/>
  <c r="AF352"/>
  <c r="AH352" s="1"/>
  <c r="Y352"/>
  <c r="AL352" s="1"/>
  <c r="AY352" s="1"/>
  <c r="S352"/>
  <c r="U352" s="1"/>
  <c r="R352"/>
  <c r="AE352" s="1"/>
  <c r="AR352" s="1"/>
  <c r="P352"/>
  <c r="AC352" s="1"/>
  <c r="AP352" s="1"/>
  <c r="I352"/>
  <c r="K352" s="1"/>
  <c r="M352" s="1"/>
  <c r="N352" s="1"/>
  <c r="AU361"/>
  <c r="AH361"/>
  <c r="Y361"/>
  <c r="AL361" s="1"/>
  <c r="AY361" s="1"/>
  <c r="U361"/>
  <c r="R361"/>
  <c r="P361"/>
  <c r="AC361" s="1"/>
  <c r="AP361" s="1"/>
  <c r="I361"/>
  <c r="K361" s="1"/>
  <c r="M361" s="1"/>
  <c r="N361" s="1"/>
  <c r="AU360"/>
  <c r="AH360"/>
  <c r="Y360"/>
  <c r="AL360" s="1"/>
  <c r="AY360" s="1"/>
  <c r="U360"/>
  <c r="R360"/>
  <c r="AE360" s="1"/>
  <c r="P360"/>
  <c r="AC360" s="1"/>
  <c r="AP360" s="1"/>
  <c r="I360"/>
  <c r="K360" s="1"/>
  <c r="M360" s="1"/>
  <c r="N360" s="1"/>
  <c r="AU359"/>
  <c r="AH359"/>
  <c r="Y359"/>
  <c r="AL359" s="1"/>
  <c r="AY359" s="1"/>
  <c r="U359"/>
  <c r="R359"/>
  <c r="P359"/>
  <c r="AC359" s="1"/>
  <c r="AP359" s="1"/>
  <c r="I359"/>
  <c r="K359" s="1"/>
  <c r="M359" s="1"/>
  <c r="N359" s="1"/>
  <c r="AU358"/>
  <c r="AH358"/>
  <c r="Y358"/>
  <c r="AL358" s="1"/>
  <c r="AY358" s="1"/>
  <c r="U358"/>
  <c r="R358"/>
  <c r="AE358" s="1"/>
  <c r="P358"/>
  <c r="AC358" s="1"/>
  <c r="AP358" s="1"/>
  <c r="I358"/>
  <c r="K358" s="1"/>
  <c r="M358" s="1"/>
  <c r="N358" s="1"/>
  <c r="AU357"/>
  <c r="AH357"/>
  <c r="Y357"/>
  <c r="AL357" s="1"/>
  <c r="AY357" s="1"/>
  <c r="U357"/>
  <c r="R357"/>
  <c r="P357"/>
  <c r="AC357" s="1"/>
  <c r="AP357" s="1"/>
  <c r="I357"/>
  <c r="K357" s="1"/>
  <c r="M357" s="1"/>
  <c r="N357" s="1"/>
  <c r="AU356"/>
  <c r="AH356"/>
  <c r="Y356"/>
  <c r="AL356" s="1"/>
  <c r="AY356" s="1"/>
  <c r="U356"/>
  <c r="R356"/>
  <c r="AE356" s="1"/>
  <c r="P356"/>
  <c r="AC356" s="1"/>
  <c r="AP356" s="1"/>
  <c r="I356"/>
  <c r="K356" s="1"/>
  <c r="M356" s="1"/>
  <c r="N356" s="1"/>
  <c r="AU355"/>
  <c r="AH355"/>
  <c r="Y355"/>
  <c r="AL355" s="1"/>
  <c r="AY355" s="1"/>
  <c r="U355"/>
  <c r="R355"/>
  <c r="P355"/>
  <c r="AC355" s="1"/>
  <c r="AP355" s="1"/>
  <c r="I355"/>
  <c r="K355" s="1"/>
  <c r="M355" s="1"/>
  <c r="N355" s="1"/>
  <c r="AU354"/>
  <c r="AH354"/>
  <c r="Y354"/>
  <c r="AL354" s="1"/>
  <c r="AY354" s="1"/>
  <c r="U354"/>
  <c r="R354"/>
  <c r="AE354" s="1"/>
  <c r="P354"/>
  <c r="AC354" s="1"/>
  <c r="AP354" s="1"/>
  <c r="I354"/>
  <c r="K354" s="1"/>
  <c r="M354" s="1"/>
  <c r="N354" s="1"/>
  <c r="AU353"/>
  <c r="AH353"/>
  <c r="Y353"/>
  <c r="AL353" s="1"/>
  <c r="AY353" s="1"/>
  <c r="U353"/>
  <c r="R353"/>
  <c r="P353"/>
  <c r="AC353" s="1"/>
  <c r="AP353" s="1"/>
  <c r="I353"/>
  <c r="K353" s="1"/>
  <c r="M353" s="1"/>
  <c r="N353" s="1"/>
  <c r="AS329"/>
  <c r="AU329" s="1"/>
  <c r="AF329"/>
  <c r="AH329" s="1"/>
  <c r="Y329"/>
  <c r="AL329" s="1"/>
  <c r="AY329" s="1"/>
  <c r="S329"/>
  <c r="U329" s="1"/>
  <c r="R329"/>
  <c r="AE329" s="1"/>
  <c r="AR329" s="1"/>
  <c r="P329"/>
  <c r="AC329" s="1"/>
  <c r="AP329" s="1"/>
  <c r="I329"/>
  <c r="K329" s="1"/>
  <c r="M329" s="1"/>
  <c r="N329" s="1"/>
  <c r="AU338"/>
  <c r="AH338"/>
  <c r="Y338"/>
  <c r="AL338" s="1"/>
  <c r="AY338" s="1"/>
  <c r="U338"/>
  <c r="R338"/>
  <c r="P338"/>
  <c r="AC338" s="1"/>
  <c r="AP338" s="1"/>
  <c r="I338"/>
  <c r="K338" s="1"/>
  <c r="M338" s="1"/>
  <c r="N338" s="1"/>
  <c r="AU337"/>
  <c r="AH337"/>
  <c r="Y337"/>
  <c r="AL337" s="1"/>
  <c r="AY337" s="1"/>
  <c r="U337"/>
  <c r="R337"/>
  <c r="AE337" s="1"/>
  <c r="P337"/>
  <c r="AC337" s="1"/>
  <c r="AP337" s="1"/>
  <c r="I337"/>
  <c r="K337" s="1"/>
  <c r="M337" s="1"/>
  <c r="N337" s="1"/>
  <c r="AU336"/>
  <c r="AH336"/>
  <c r="Y336"/>
  <c r="AL336" s="1"/>
  <c r="AY336" s="1"/>
  <c r="U336"/>
  <c r="R336"/>
  <c r="P336"/>
  <c r="AC336" s="1"/>
  <c r="AP336" s="1"/>
  <c r="I336"/>
  <c r="K336" s="1"/>
  <c r="M336" s="1"/>
  <c r="N336" s="1"/>
  <c r="AU335"/>
  <c r="AH335"/>
  <c r="Y335"/>
  <c r="AL335" s="1"/>
  <c r="AY335" s="1"/>
  <c r="U335"/>
  <c r="R335"/>
  <c r="AE335" s="1"/>
  <c r="P335"/>
  <c r="AC335" s="1"/>
  <c r="AP335" s="1"/>
  <c r="I335"/>
  <c r="K335" s="1"/>
  <c r="M335" s="1"/>
  <c r="N335" s="1"/>
  <c r="AU334"/>
  <c r="AH334"/>
  <c r="Y334"/>
  <c r="AL334" s="1"/>
  <c r="AY334" s="1"/>
  <c r="U334"/>
  <c r="R334"/>
  <c r="P334"/>
  <c r="AC334" s="1"/>
  <c r="AP334" s="1"/>
  <c r="I334"/>
  <c r="K334" s="1"/>
  <c r="M334" s="1"/>
  <c r="N334" s="1"/>
  <c r="AU333"/>
  <c r="AH333"/>
  <c r="Y333"/>
  <c r="AL333" s="1"/>
  <c r="AY333" s="1"/>
  <c r="U333"/>
  <c r="R333"/>
  <c r="AE333" s="1"/>
  <c r="P333"/>
  <c r="AC333" s="1"/>
  <c r="AP333" s="1"/>
  <c r="I333"/>
  <c r="K333" s="1"/>
  <c r="M333" s="1"/>
  <c r="N333" s="1"/>
  <c r="AU332"/>
  <c r="AH332"/>
  <c r="Y332"/>
  <c r="AL332" s="1"/>
  <c r="AY332" s="1"/>
  <c r="U332"/>
  <c r="R332"/>
  <c r="P332"/>
  <c r="AC332" s="1"/>
  <c r="AP332" s="1"/>
  <c r="I332"/>
  <c r="K332" s="1"/>
  <c r="M332" s="1"/>
  <c r="N332" s="1"/>
  <c r="AU331"/>
  <c r="AH331"/>
  <c r="Y331"/>
  <c r="AL331" s="1"/>
  <c r="AY331" s="1"/>
  <c r="U331"/>
  <c r="R331"/>
  <c r="AE331" s="1"/>
  <c r="P331"/>
  <c r="AC331" s="1"/>
  <c r="AP331" s="1"/>
  <c r="I331"/>
  <c r="K331" s="1"/>
  <c r="M331" s="1"/>
  <c r="N331" s="1"/>
  <c r="AU330"/>
  <c r="AH330"/>
  <c r="Y330"/>
  <c r="AL330" s="1"/>
  <c r="AY330" s="1"/>
  <c r="U330"/>
  <c r="R330"/>
  <c r="P330"/>
  <c r="AC330" s="1"/>
  <c r="AP330" s="1"/>
  <c r="I330"/>
  <c r="K330" s="1"/>
  <c r="M330" s="1"/>
  <c r="N330" s="1"/>
  <c r="AS303"/>
  <c r="AU303" s="1"/>
  <c r="AF303"/>
  <c r="AH303" s="1"/>
  <c r="Y303"/>
  <c r="AL303" s="1"/>
  <c r="AY303" s="1"/>
  <c r="S303"/>
  <c r="U303" s="1"/>
  <c r="R303"/>
  <c r="AE303" s="1"/>
  <c r="AR303" s="1"/>
  <c r="P303"/>
  <c r="AC303" s="1"/>
  <c r="AP303" s="1"/>
  <c r="I303"/>
  <c r="K303" s="1"/>
  <c r="M303" s="1"/>
  <c r="N303" s="1"/>
  <c r="AU315"/>
  <c r="AH315"/>
  <c r="Y315"/>
  <c r="AL315" s="1"/>
  <c r="AY315" s="1"/>
  <c r="U315"/>
  <c r="R315"/>
  <c r="P315"/>
  <c r="AC315" s="1"/>
  <c r="AP315" s="1"/>
  <c r="I315"/>
  <c r="K315" s="1"/>
  <c r="M315" s="1"/>
  <c r="N315" s="1"/>
  <c r="AU314"/>
  <c r="AH314"/>
  <c r="Y314"/>
  <c r="AL314" s="1"/>
  <c r="AY314" s="1"/>
  <c r="U314"/>
  <c r="R314"/>
  <c r="AE314" s="1"/>
  <c r="P314"/>
  <c r="AC314" s="1"/>
  <c r="AP314" s="1"/>
  <c r="I314"/>
  <c r="K314" s="1"/>
  <c r="M314" s="1"/>
  <c r="N314" s="1"/>
  <c r="AU313"/>
  <c r="AH313"/>
  <c r="Y313"/>
  <c r="AL313" s="1"/>
  <c r="AY313" s="1"/>
  <c r="U313"/>
  <c r="R313"/>
  <c r="P313"/>
  <c r="AC313" s="1"/>
  <c r="AP313" s="1"/>
  <c r="I313"/>
  <c r="K313" s="1"/>
  <c r="M313" s="1"/>
  <c r="N313" s="1"/>
  <c r="AU312"/>
  <c r="AH312"/>
  <c r="Y312"/>
  <c r="AL312" s="1"/>
  <c r="AY312" s="1"/>
  <c r="U312"/>
  <c r="R312"/>
  <c r="AE312" s="1"/>
  <c r="P312"/>
  <c r="AC312" s="1"/>
  <c r="AP312" s="1"/>
  <c r="I312"/>
  <c r="K312" s="1"/>
  <c r="M312" s="1"/>
  <c r="N312" s="1"/>
  <c r="AU311"/>
  <c r="AH311"/>
  <c r="Y311"/>
  <c r="AL311" s="1"/>
  <c r="AY311" s="1"/>
  <c r="U311"/>
  <c r="R311"/>
  <c r="P311"/>
  <c r="AC311" s="1"/>
  <c r="AP311" s="1"/>
  <c r="I311"/>
  <c r="K311" s="1"/>
  <c r="M311" s="1"/>
  <c r="N311" s="1"/>
  <c r="AU310"/>
  <c r="AH310"/>
  <c r="Y310"/>
  <c r="AL310" s="1"/>
  <c r="AY310" s="1"/>
  <c r="U310"/>
  <c r="R310"/>
  <c r="AE310" s="1"/>
  <c r="P310"/>
  <c r="AC310" s="1"/>
  <c r="AP310" s="1"/>
  <c r="I310"/>
  <c r="K310" s="1"/>
  <c r="M310" s="1"/>
  <c r="N310" s="1"/>
  <c r="AU309"/>
  <c r="AH309"/>
  <c r="Y309"/>
  <c r="AL309" s="1"/>
  <c r="AY309" s="1"/>
  <c r="U309"/>
  <c r="R309"/>
  <c r="P309"/>
  <c r="AC309" s="1"/>
  <c r="AP309" s="1"/>
  <c r="I309"/>
  <c r="K309" s="1"/>
  <c r="M309" s="1"/>
  <c r="N309" s="1"/>
  <c r="AU308"/>
  <c r="AH308"/>
  <c r="Y308"/>
  <c r="AL308" s="1"/>
  <c r="AY308" s="1"/>
  <c r="U308"/>
  <c r="R308"/>
  <c r="AE308" s="1"/>
  <c r="P308"/>
  <c r="AC308" s="1"/>
  <c r="AP308" s="1"/>
  <c r="I308"/>
  <c r="K308" s="1"/>
  <c r="M308" s="1"/>
  <c r="N308" s="1"/>
  <c r="AU307"/>
  <c r="AH307"/>
  <c r="Y307"/>
  <c r="AL307" s="1"/>
  <c r="AY307" s="1"/>
  <c r="U307"/>
  <c r="R307"/>
  <c r="P307"/>
  <c r="AC307" s="1"/>
  <c r="AP307" s="1"/>
  <c r="I307"/>
  <c r="K307" s="1"/>
  <c r="M307" s="1"/>
  <c r="N307" s="1"/>
  <c r="AU306"/>
  <c r="AH306"/>
  <c r="Y306"/>
  <c r="AL306" s="1"/>
  <c r="AY306" s="1"/>
  <c r="U306"/>
  <c r="R306"/>
  <c r="AE306" s="1"/>
  <c r="P306"/>
  <c r="AC306" s="1"/>
  <c r="AP306" s="1"/>
  <c r="I306"/>
  <c r="K306" s="1"/>
  <c r="M306" s="1"/>
  <c r="N306" s="1"/>
  <c r="AU305"/>
  <c r="AH305"/>
  <c r="Y305"/>
  <c r="AL305" s="1"/>
  <c r="AY305" s="1"/>
  <c r="U305"/>
  <c r="R305"/>
  <c r="P305"/>
  <c r="AC305" s="1"/>
  <c r="AP305" s="1"/>
  <c r="I305"/>
  <c r="K305" s="1"/>
  <c r="M305" s="1"/>
  <c r="N305" s="1"/>
  <c r="AU304"/>
  <c r="AH304"/>
  <c r="Y304"/>
  <c r="AL304" s="1"/>
  <c r="AY304" s="1"/>
  <c r="U304"/>
  <c r="R304"/>
  <c r="AE304" s="1"/>
  <c r="P304"/>
  <c r="AC304" s="1"/>
  <c r="AP304" s="1"/>
  <c r="I304"/>
  <c r="K304" s="1"/>
  <c r="M304" s="1"/>
  <c r="N304" s="1"/>
  <c r="AS280"/>
  <c r="AU280" s="1"/>
  <c r="AF280"/>
  <c r="AH280" s="1"/>
  <c r="Y280"/>
  <c r="AL280" s="1"/>
  <c r="AY280" s="1"/>
  <c r="S280"/>
  <c r="U280" s="1"/>
  <c r="R280"/>
  <c r="AE280" s="1"/>
  <c r="AR280" s="1"/>
  <c r="P280"/>
  <c r="AC280" s="1"/>
  <c r="AP280" s="1"/>
  <c r="I280"/>
  <c r="K280" s="1"/>
  <c r="M280" s="1"/>
  <c r="N280" s="1"/>
  <c r="AU286"/>
  <c r="AH286"/>
  <c r="Y286"/>
  <c r="AL286" s="1"/>
  <c r="AY286" s="1"/>
  <c r="U286"/>
  <c r="R286"/>
  <c r="P286"/>
  <c r="AC286" s="1"/>
  <c r="AP286" s="1"/>
  <c r="I286"/>
  <c r="K286" s="1"/>
  <c r="M286" s="1"/>
  <c r="N286" s="1"/>
  <c r="AU285"/>
  <c r="AH285"/>
  <c r="Y285"/>
  <c r="AL285" s="1"/>
  <c r="AY285" s="1"/>
  <c r="U285"/>
  <c r="R285"/>
  <c r="AE285" s="1"/>
  <c r="P285"/>
  <c r="AC285" s="1"/>
  <c r="AP285" s="1"/>
  <c r="I285"/>
  <c r="K285" s="1"/>
  <c r="M285" s="1"/>
  <c r="N285" s="1"/>
  <c r="AU284"/>
  <c r="AH284"/>
  <c r="Y284"/>
  <c r="AL284" s="1"/>
  <c r="AY284" s="1"/>
  <c r="U284"/>
  <c r="R284"/>
  <c r="P284"/>
  <c r="AC284" s="1"/>
  <c r="AP284" s="1"/>
  <c r="I284"/>
  <c r="K284" s="1"/>
  <c r="M284" s="1"/>
  <c r="N284" s="1"/>
  <c r="AU283"/>
  <c r="AH283"/>
  <c r="Y283"/>
  <c r="AL283" s="1"/>
  <c r="AY283" s="1"/>
  <c r="U283"/>
  <c r="R283"/>
  <c r="AE283" s="1"/>
  <c r="P283"/>
  <c r="AC283" s="1"/>
  <c r="AP283" s="1"/>
  <c r="I283"/>
  <c r="K283" s="1"/>
  <c r="M283" s="1"/>
  <c r="N283" s="1"/>
  <c r="AU282"/>
  <c r="AH282"/>
  <c r="Y282"/>
  <c r="AL282" s="1"/>
  <c r="AY282" s="1"/>
  <c r="U282"/>
  <c r="R282"/>
  <c r="P282"/>
  <c r="AC282" s="1"/>
  <c r="AP282" s="1"/>
  <c r="I282"/>
  <c r="K282" s="1"/>
  <c r="M282" s="1"/>
  <c r="N282" s="1"/>
  <c r="AU281"/>
  <c r="AH281"/>
  <c r="Y281"/>
  <c r="AL281" s="1"/>
  <c r="AY281" s="1"/>
  <c r="U281"/>
  <c r="R281"/>
  <c r="AE281" s="1"/>
  <c r="P281"/>
  <c r="AC281" s="1"/>
  <c r="AP281" s="1"/>
  <c r="I281"/>
  <c r="K281" s="1"/>
  <c r="M281" s="1"/>
  <c r="N281" s="1"/>
  <c r="AU212"/>
  <c r="AH212"/>
  <c r="Y212"/>
  <c r="AL212" s="1"/>
  <c r="AY212" s="1"/>
  <c r="U212"/>
  <c r="R212"/>
  <c r="AE212" s="1"/>
  <c r="AR212" s="1"/>
  <c r="AV212" s="1"/>
  <c r="P212"/>
  <c r="AC212" s="1"/>
  <c r="AP212" s="1"/>
  <c r="I212"/>
  <c r="K212" s="1"/>
  <c r="M212" s="1"/>
  <c r="N212" s="1"/>
  <c r="AU211"/>
  <c r="AH211"/>
  <c r="Y211"/>
  <c r="AL211" s="1"/>
  <c r="AY211" s="1"/>
  <c r="U211"/>
  <c r="R211"/>
  <c r="AE211" s="1"/>
  <c r="AR211" s="1"/>
  <c r="P211"/>
  <c r="AC211" s="1"/>
  <c r="AP211" s="1"/>
  <c r="I211"/>
  <c r="K211" s="1"/>
  <c r="M211" s="1"/>
  <c r="N211" s="1"/>
  <c r="AU210"/>
  <c r="AH210"/>
  <c r="Y210"/>
  <c r="AL210" s="1"/>
  <c r="AY210" s="1"/>
  <c r="U210"/>
  <c r="R210"/>
  <c r="AE210" s="1"/>
  <c r="AR210" s="1"/>
  <c r="P210"/>
  <c r="AC210" s="1"/>
  <c r="AP210" s="1"/>
  <c r="I210"/>
  <c r="K210" s="1"/>
  <c r="M210" s="1"/>
  <c r="N210" s="1"/>
  <c r="AU209"/>
  <c r="AH209"/>
  <c r="Y209"/>
  <c r="AL209" s="1"/>
  <c r="AY209" s="1"/>
  <c r="U209"/>
  <c r="R209"/>
  <c r="AE209" s="1"/>
  <c r="AR209" s="1"/>
  <c r="P209"/>
  <c r="AC209" s="1"/>
  <c r="AP209" s="1"/>
  <c r="I209"/>
  <c r="K209" s="1"/>
  <c r="M209" s="1"/>
  <c r="N209" s="1"/>
  <c r="AU208"/>
  <c r="AH208"/>
  <c r="Y208"/>
  <c r="AL208" s="1"/>
  <c r="AY208" s="1"/>
  <c r="U208"/>
  <c r="R208"/>
  <c r="AE208" s="1"/>
  <c r="AR208" s="1"/>
  <c r="AV208" s="1"/>
  <c r="P208"/>
  <c r="AC208" s="1"/>
  <c r="AP208" s="1"/>
  <c r="I208"/>
  <c r="K208" s="1"/>
  <c r="M208" s="1"/>
  <c r="N208" s="1"/>
  <c r="AU221"/>
  <c r="AH221"/>
  <c r="Y221"/>
  <c r="AL221" s="1"/>
  <c r="AY221" s="1"/>
  <c r="U221"/>
  <c r="R221"/>
  <c r="AE221" s="1"/>
  <c r="AR221" s="1"/>
  <c r="P221"/>
  <c r="AC221" s="1"/>
  <c r="AP221" s="1"/>
  <c r="I221"/>
  <c r="K221" s="1"/>
  <c r="M221" s="1"/>
  <c r="N221" s="1"/>
  <c r="AU220"/>
  <c r="AH220"/>
  <c r="Y220"/>
  <c r="AL220" s="1"/>
  <c r="AY220" s="1"/>
  <c r="U220"/>
  <c r="R220"/>
  <c r="AE220" s="1"/>
  <c r="AR220" s="1"/>
  <c r="P220"/>
  <c r="AC220" s="1"/>
  <c r="AP220" s="1"/>
  <c r="I220"/>
  <c r="K220" s="1"/>
  <c r="M220" s="1"/>
  <c r="N220" s="1"/>
  <c r="AU219"/>
  <c r="AH219"/>
  <c r="Y219"/>
  <c r="AL219" s="1"/>
  <c r="AY219" s="1"/>
  <c r="U219"/>
  <c r="R219"/>
  <c r="AE219" s="1"/>
  <c r="AR219" s="1"/>
  <c r="P219"/>
  <c r="AC219" s="1"/>
  <c r="AP219" s="1"/>
  <c r="I219"/>
  <c r="K219" s="1"/>
  <c r="M219" s="1"/>
  <c r="N219" s="1"/>
  <c r="AU218"/>
  <c r="AH218"/>
  <c r="Y218"/>
  <c r="AL218" s="1"/>
  <c r="AY218" s="1"/>
  <c r="U218"/>
  <c r="R218"/>
  <c r="AE218" s="1"/>
  <c r="AR218" s="1"/>
  <c r="AV218" s="1"/>
  <c r="P218"/>
  <c r="AC218" s="1"/>
  <c r="AP218" s="1"/>
  <c r="I218"/>
  <c r="K218" s="1"/>
  <c r="M218" s="1"/>
  <c r="N218" s="1"/>
  <c r="AU217"/>
  <c r="AH217"/>
  <c r="Y217"/>
  <c r="AL217" s="1"/>
  <c r="AY217" s="1"/>
  <c r="U217"/>
  <c r="R217"/>
  <c r="AE217" s="1"/>
  <c r="AR217" s="1"/>
  <c r="P217"/>
  <c r="AC217" s="1"/>
  <c r="AP217" s="1"/>
  <c r="I217"/>
  <c r="K217" s="1"/>
  <c r="M217" s="1"/>
  <c r="N217" s="1"/>
  <c r="AU216"/>
  <c r="AH216"/>
  <c r="Y216"/>
  <c r="AL216" s="1"/>
  <c r="AY216" s="1"/>
  <c r="U216"/>
  <c r="R216"/>
  <c r="AE216" s="1"/>
  <c r="AR216" s="1"/>
  <c r="P216"/>
  <c r="AC216" s="1"/>
  <c r="AP216" s="1"/>
  <c r="I216"/>
  <c r="K216" s="1"/>
  <c r="M216" s="1"/>
  <c r="N216" s="1"/>
  <c r="AU215"/>
  <c r="AH215"/>
  <c r="Y215"/>
  <c r="AL215" s="1"/>
  <c r="AY215" s="1"/>
  <c r="U215"/>
  <c r="R215"/>
  <c r="AE215" s="1"/>
  <c r="AR215" s="1"/>
  <c r="P215"/>
  <c r="AC215" s="1"/>
  <c r="AP215" s="1"/>
  <c r="I215"/>
  <c r="K215" s="1"/>
  <c r="M215" s="1"/>
  <c r="N215" s="1"/>
  <c r="AU214"/>
  <c r="AH214"/>
  <c r="Y214"/>
  <c r="AL214" s="1"/>
  <c r="AY214" s="1"/>
  <c r="U214"/>
  <c r="R214"/>
  <c r="AE214" s="1"/>
  <c r="AR214" s="1"/>
  <c r="AV214" s="1"/>
  <c r="P214"/>
  <c r="AC214" s="1"/>
  <c r="AP214" s="1"/>
  <c r="I214"/>
  <c r="K214" s="1"/>
  <c r="M214" s="1"/>
  <c r="N214" s="1"/>
  <c r="AU213"/>
  <c r="AH213"/>
  <c r="Y213"/>
  <c r="AL213" s="1"/>
  <c r="AY213" s="1"/>
  <c r="U213"/>
  <c r="R213"/>
  <c r="AE213" s="1"/>
  <c r="AR213" s="1"/>
  <c r="P213"/>
  <c r="AC213" s="1"/>
  <c r="AP213" s="1"/>
  <c r="I213"/>
  <c r="K213" s="1"/>
  <c r="M213" s="1"/>
  <c r="N213" s="1"/>
  <c r="AU245"/>
  <c r="AH245"/>
  <c r="Y245"/>
  <c r="AL245" s="1"/>
  <c r="AY245" s="1"/>
  <c r="U245"/>
  <c r="R245"/>
  <c r="AE245" s="1"/>
  <c r="P245"/>
  <c r="AC245" s="1"/>
  <c r="AP245" s="1"/>
  <c r="I245"/>
  <c r="K245" s="1"/>
  <c r="M245" s="1"/>
  <c r="N245" s="1"/>
  <c r="AU244"/>
  <c r="AH244"/>
  <c r="Y244"/>
  <c r="AL244" s="1"/>
  <c r="AY244" s="1"/>
  <c r="U244"/>
  <c r="R244"/>
  <c r="AE244" s="1"/>
  <c r="AR244" s="1"/>
  <c r="AV244" s="1"/>
  <c r="P244"/>
  <c r="AC244" s="1"/>
  <c r="AP244" s="1"/>
  <c r="I244"/>
  <c r="K244" s="1"/>
  <c r="M244" s="1"/>
  <c r="N244" s="1"/>
  <c r="AU243"/>
  <c r="AH243"/>
  <c r="Y243"/>
  <c r="AL243" s="1"/>
  <c r="AY243" s="1"/>
  <c r="U243"/>
  <c r="R243"/>
  <c r="AE243" s="1"/>
  <c r="AR243" s="1"/>
  <c r="P243"/>
  <c r="AC243" s="1"/>
  <c r="AP243" s="1"/>
  <c r="I243"/>
  <c r="K243" s="1"/>
  <c r="M243" s="1"/>
  <c r="N243" s="1"/>
  <c r="AU242"/>
  <c r="AH242"/>
  <c r="Y242"/>
  <c r="AL242" s="1"/>
  <c r="AY242" s="1"/>
  <c r="U242"/>
  <c r="R242"/>
  <c r="AE242" s="1"/>
  <c r="AR242" s="1"/>
  <c r="AV242" s="1"/>
  <c r="P242"/>
  <c r="AC242" s="1"/>
  <c r="AP242" s="1"/>
  <c r="I242"/>
  <c r="K242" s="1"/>
  <c r="M242" s="1"/>
  <c r="N242" s="1"/>
  <c r="AU241"/>
  <c r="AH241"/>
  <c r="Y241"/>
  <c r="AL241" s="1"/>
  <c r="AY241" s="1"/>
  <c r="U241"/>
  <c r="R241"/>
  <c r="AE241" s="1"/>
  <c r="AR241" s="1"/>
  <c r="P241"/>
  <c r="AC241" s="1"/>
  <c r="AP241" s="1"/>
  <c r="I241"/>
  <c r="K241" s="1"/>
  <c r="M241" s="1"/>
  <c r="N241" s="1"/>
  <c r="AU240"/>
  <c r="AH240"/>
  <c r="Y240"/>
  <c r="AL240" s="1"/>
  <c r="AY240" s="1"/>
  <c r="U240"/>
  <c r="R240"/>
  <c r="AE240" s="1"/>
  <c r="AR240" s="1"/>
  <c r="AV240" s="1"/>
  <c r="P240"/>
  <c r="AC240" s="1"/>
  <c r="AP240" s="1"/>
  <c r="I240"/>
  <c r="K240" s="1"/>
  <c r="M240" s="1"/>
  <c r="N240" s="1"/>
  <c r="AU239"/>
  <c r="AH239"/>
  <c r="Y239"/>
  <c r="AL239" s="1"/>
  <c r="AY239" s="1"/>
  <c r="U239"/>
  <c r="R239"/>
  <c r="AE239" s="1"/>
  <c r="P239"/>
  <c r="AC239" s="1"/>
  <c r="AP239" s="1"/>
  <c r="I239"/>
  <c r="K239" s="1"/>
  <c r="M239" s="1"/>
  <c r="N239" s="1"/>
  <c r="AU238"/>
  <c r="AH238"/>
  <c r="Y238"/>
  <c r="AL238" s="1"/>
  <c r="AY238" s="1"/>
  <c r="U238"/>
  <c r="R238"/>
  <c r="AE238" s="1"/>
  <c r="AR238" s="1"/>
  <c r="AV238" s="1"/>
  <c r="P238"/>
  <c r="AC238" s="1"/>
  <c r="AP238" s="1"/>
  <c r="I238"/>
  <c r="K238" s="1"/>
  <c r="M238" s="1"/>
  <c r="N238" s="1"/>
  <c r="AU237"/>
  <c r="AH237"/>
  <c r="Y237"/>
  <c r="AL237" s="1"/>
  <c r="AY237" s="1"/>
  <c r="U237"/>
  <c r="R237"/>
  <c r="AE237" s="1"/>
  <c r="P237"/>
  <c r="AC237" s="1"/>
  <c r="AP237" s="1"/>
  <c r="I237"/>
  <c r="K237" s="1"/>
  <c r="M237" s="1"/>
  <c r="N237" s="1"/>
  <c r="AU236"/>
  <c r="AH236"/>
  <c r="Y236"/>
  <c r="AL236" s="1"/>
  <c r="AY236" s="1"/>
  <c r="U236"/>
  <c r="R236"/>
  <c r="AE236" s="1"/>
  <c r="AR236" s="1"/>
  <c r="AV236" s="1"/>
  <c r="P236"/>
  <c r="AC236" s="1"/>
  <c r="AP236" s="1"/>
  <c r="I236"/>
  <c r="K236" s="1"/>
  <c r="M236" s="1"/>
  <c r="N236" s="1"/>
  <c r="AU235"/>
  <c r="AH235"/>
  <c r="Y235"/>
  <c r="AL235" s="1"/>
  <c r="AY235" s="1"/>
  <c r="U235"/>
  <c r="R235"/>
  <c r="AE235" s="1"/>
  <c r="AR235" s="1"/>
  <c r="P235"/>
  <c r="AC235" s="1"/>
  <c r="AP235" s="1"/>
  <c r="I235"/>
  <c r="K235" s="1"/>
  <c r="M235" s="1"/>
  <c r="N235" s="1"/>
  <c r="AU234"/>
  <c r="AH234"/>
  <c r="Y234"/>
  <c r="AL234" s="1"/>
  <c r="AY234" s="1"/>
  <c r="U234"/>
  <c r="R234"/>
  <c r="AE234" s="1"/>
  <c r="AR234" s="1"/>
  <c r="P234"/>
  <c r="AC234" s="1"/>
  <c r="AP234" s="1"/>
  <c r="I234"/>
  <c r="K234" s="1"/>
  <c r="M234" s="1"/>
  <c r="N234" s="1"/>
  <c r="AU233"/>
  <c r="AH233"/>
  <c r="Y233"/>
  <c r="AL233" s="1"/>
  <c r="AY233" s="1"/>
  <c r="U233"/>
  <c r="R233"/>
  <c r="AE233" s="1"/>
  <c r="AR233" s="1"/>
  <c r="P233"/>
  <c r="AC233" s="1"/>
  <c r="AP233" s="1"/>
  <c r="I233"/>
  <c r="K233" s="1"/>
  <c r="M233" s="1"/>
  <c r="N233" s="1"/>
  <c r="AU232"/>
  <c r="AH232"/>
  <c r="Y232"/>
  <c r="AL232" s="1"/>
  <c r="AY232" s="1"/>
  <c r="U232"/>
  <c r="R232"/>
  <c r="AE232" s="1"/>
  <c r="AR232" s="1"/>
  <c r="P232"/>
  <c r="AC232" s="1"/>
  <c r="AP232" s="1"/>
  <c r="I232"/>
  <c r="K232" s="1"/>
  <c r="M232" s="1"/>
  <c r="N232" s="1"/>
  <c r="AU231"/>
  <c r="AH231"/>
  <c r="Y231"/>
  <c r="AL231" s="1"/>
  <c r="AY231" s="1"/>
  <c r="U231"/>
  <c r="R231"/>
  <c r="AE231" s="1"/>
  <c r="P231"/>
  <c r="AC231" s="1"/>
  <c r="AP231" s="1"/>
  <c r="I231"/>
  <c r="K231" s="1"/>
  <c r="M231" s="1"/>
  <c r="N231" s="1"/>
  <c r="AU230"/>
  <c r="AH230"/>
  <c r="Y230"/>
  <c r="AL230" s="1"/>
  <c r="AY230" s="1"/>
  <c r="U230"/>
  <c r="R230"/>
  <c r="AE230" s="1"/>
  <c r="AR230" s="1"/>
  <c r="AV230" s="1"/>
  <c r="P230"/>
  <c r="AC230" s="1"/>
  <c r="AP230" s="1"/>
  <c r="I230"/>
  <c r="K230" s="1"/>
  <c r="M230" s="1"/>
  <c r="N230" s="1"/>
  <c r="AU229"/>
  <c r="AH229"/>
  <c r="Y229"/>
  <c r="AL229" s="1"/>
  <c r="AY229" s="1"/>
  <c r="U229"/>
  <c r="R229"/>
  <c r="AE229" s="1"/>
  <c r="AR229" s="1"/>
  <c r="P229"/>
  <c r="AC229" s="1"/>
  <c r="AP229" s="1"/>
  <c r="I229"/>
  <c r="K229" s="1"/>
  <c r="M229" s="1"/>
  <c r="N229" s="1"/>
  <c r="AU228"/>
  <c r="AH228"/>
  <c r="Y228"/>
  <c r="AL228" s="1"/>
  <c r="AY228" s="1"/>
  <c r="U228"/>
  <c r="R228"/>
  <c r="AE228" s="1"/>
  <c r="AR228" s="1"/>
  <c r="AV228" s="1"/>
  <c r="P228"/>
  <c r="AC228" s="1"/>
  <c r="AP228" s="1"/>
  <c r="I228"/>
  <c r="K228" s="1"/>
  <c r="M228" s="1"/>
  <c r="N228" s="1"/>
  <c r="AU227"/>
  <c r="AH227"/>
  <c r="Y227"/>
  <c r="AL227" s="1"/>
  <c r="AY227" s="1"/>
  <c r="U227"/>
  <c r="R227"/>
  <c r="AE227" s="1"/>
  <c r="AR227" s="1"/>
  <c r="P227"/>
  <c r="AC227" s="1"/>
  <c r="AP227" s="1"/>
  <c r="I227"/>
  <c r="K227" s="1"/>
  <c r="M227" s="1"/>
  <c r="N227" s="1"/>
  <c r="AU226"/>
  <c r="AH226"/>
  <c r="Y226"/>
  <c r="AL226" s="1"/>
  <c r="AY226" s="1"/>
  <c r="U226"/>
  <c r="R226"/>
  <c r="AE226" s="1"/>
  <c r="AR226" s="1"/>
  <c r="AV226" s="1"/>
  <c r="P226"/>
  <c r="AC226" s="1"/>
  <c r="AP226" s="1"/>
  <c r="I226"/>
  <c r="K226" s="1"/>
  <c r="M226" s="1"/>
  <c r="N226" s="1"/>
  <c r="AU225"/>
  <c r="AH225"/>
  <c r="Y225"/>
  <c r="AL225" s="1"/>
  <c r="AY225" s="1"/>
  <c r="U225"/>
  <c r="R225"/>
  <c r="AE225" s="1"/>
  <c r="AR225" s="1"/>
  <c r="P225"/>
  <c r="AC225" s="1"/>
  <c r="AP225" s="1"/>
  <c r="I225"/>
  <c r="K225" s="1"/>
  <c r="M225" s="1"/>
  <c r="N225" s="1"/>
  <c r="AU224"/>
  <c r="AH224"/>
  <c r="Y224"/>
  <c r="AL224" s="1"/>
  <c r="AY224" s="1"/>
  <c r="U224"/>
  <c r="R224"/>
  <c r="AE224" s="1"/>
  <c r="P224"/>
  <c r="AC224" s="1"/>
  <c r="AP224" s="1"/>
  <c r="I224"/>
  <c r="K224" s="1"/>
  <c r="M224" s="1"/>
  <c r="N224" s="1"/>
  <c r="AU223"/>
  <c r="AH223"/>
  <c r="Y223"/>
  <c r="AL223" s="1"/>
  <c r="AY223" s="1"/>
  <c r="U223"/>
  <c r="R223"/>
  <c r="P223"/>
  <c r="AC223" s="1"/>
  <c r="AP223" s="1"/>
  <c r="I223"/>
  <c r="K223" s="1"/>
  <c r="M223" s="1"/>
  <c r="N223" s="1"/>
  <c r="AU222"/>
  <c r="AH222"/>
  <c r="Y222"/>
  <c r="AL222" s="1"/>
  <c r="AY222" s="1"/>
  <c r="U222"/>
  <c r="R222"/>
  <c r="AE222" s="1"/>
  <c r="P222"/>
  <c r="AC222" s="1"/>
  <c r="AP222" s="1"/>
  <c r="I222"/>
  <c r="K222" s="1"/>
  <c r="M222" s="1"/>
  <c r="N222" s="1"/>
  <c r="AU257"/>
  <c r="AH257"/>
  <c r="Y257"/>
  <c r="AL257" s="1"/>
  <c r="AY257" s="1"/>
  <c r="U257"/>
  <c r="R257"/>
  <c r="P257"/>
  <c r="AC257" s="1"/>
  <c r="AP257" s="1"/>
  <c r="I257"/>
  <c r="K257" s="1"/>
  <c r="M257" s="1"/>
  <c r="N257" s="1"/>
  <c r="AU256"/>
  <c r="AH256"/>
  <c r="Y256"/>
  <c r="AL256" s="1"/>
  <c r="AY256" s="1"/>
  <c r="U256"/>
  <c r="R256"/>
  <c r="AE256" s="1"/>
  <c r="P256"/>
  <c r="AC256" s="1"/>
  <c r="AP256" s="1"/>
  <c r="I256"/>
  <c r="K256" s="1"/>
  <c r="M256" s="1"/>
  <c r="N256" s="1"/>
  <c r="AU255"/>
  <c r="AH255"/>
  <c r="Y255"/>
  <c r="AL255" s="1"/>
  <c r="AY255" s="1"/>
  <c r="U255"/>
  <c r="R255"/>
  <c r="P255"/>
  <c r="AC255" s="1"/>
  <c r="AP255" s="1"/>
  <c r="I255"/>
  <c r="K255" s="1"/>
  <c r="M255" s="1"/>
  <c r="N255" s="1"/>
  <c r="AU254"/>
  <c r="AH254"/>
  <c r="Y254"/>
  <c r="AL254" s="1"/>
  <c r="AY254" s="1"/>
  <c r="U254"/>
  <c r="R254"/>
  <c r="AE254" s="1"/>
  <c r="P254"/>
  <c r="AC254" s="1"/>
  <c r="AP254" s="1"/>
  <c r="I254"/>
  <c r="K254" s="1"/>
  <c r="M254" s="1"/>
  <c r="N254" s="1"/>
  <c r="AU253"/>
  <c r="AH253"/>
  <c r="Y253"/>
  <c r="AL253" s="1"/>
  <c r="AY253" s="1"/>
  <c r="U253"/>
  <c r="R253"/>
  <c r="P253"/>
  <c r="AC253" s="1"/>
  <c r="AP253" s="1"/>
  <c r="I253"/>
  <c r="K253" s="1"/>
  <c r="M253" s="1"/>
  <c r="N253" s="1"/>
  <c r="AU252"/>
  <c r="AH252"/>
  <c r="Y252"/>
  <c r="AL252" s="1"/>
  <c r="AY252" s="1"/>
  <c r="U252"/>
  <c r="R252"/>
  <c r="AE252" s="1"/>
  <c r="P252"/>
  <c r="AC252" s="1"/>
  <c r="AP252" s="1"/>
  <c r="I252"/>
  <c r="K252" s="1"/>
  <c r="M252" s="1"/>
  <c r="N252" s="1"/>
  <c r="AU251"/>
  <c r="AH251"/>
  <c r="Y251"/>
  <c r="AL251" s="1"/>
  <c r="AY251" s="1"/>
  <c r="U251"/>
  <c r="R251"/>
  <c r="P251"/>
  <c r="AC251" s="1"/>
  <c r="AP251" s="1"/>
  <c r="I251"/>
  <c r="K251" s="1"/>
  <c r="M251" s="1"/>
  <c r="N251" s="1"/>
  <c r="AU250"/>
  <c r="AH250"/>
  <c r="Y250"/>
  <c r="AL250" s="1"/>
  <c r="AY250" s="1"/>
  <c r="U250"/>
  <c r="R250"/>
  <c r="AE250" s="1"/>
  <c r="P250"/>
  <c r="AC250" s="1"/>
  <c r="AP250" s="1"/>
  <c r="I250"/>
  <c r="K250" s="1"/>
  <c r="M250" s="1"/>
  <c r="N250" s="1"/>
  <c r="AU249"/>
  <c r="AH249"/>
  <c r="Y249"/>
  <c r="AL249" s="1"/>
  <c r="AY249" s="1"/>
  <c r="U249"/>
  <c r="R249"/>
  <c r="P249"/>
  <c r="AC249" s="1"/>
  <c r="AP249" s="1"/>
  <c r="I249"/>
  <c r="K249" s="1"/>
  <c r="M249" s="1"/>
  <c r="N249" s="1"/>
  <c r="AU248"/>
  <c r="AH248"/>
  <c r="Y248"/>
  <c r="AL248" s="1"/>
  <c r="AY248" s="1"/>
  <c r="U248"/>
  <c r="R248"/>
  <c r="AE248" s="1"/>
  <c r="P248"/>
  <c r="AC248" s="1"/>
  <c r="AP248" s="1"/>
  <c r="I248"/>
  <c r="K248" s="1"/>
  <c r="M248" s="1"/>
  <c r="N248" s="1"/>
  <c r="AU247"/>
  <c r="AH247"/>
  <c r="Y247"/>
  <c r="AL247" s="1"/>
  <c r="AY247" s="1"/>
  <c r="U247"/>
  <c r="R247"/>
  <c r="P247"/>
  <c r="AC247" s="1"/>
  <c r="AP247" s="1"/>
  <c r="I247"/>
  <c r="K247" s="1"/>
  <c r="M247" s="1"/>
  <c r="N247" s="1"/>
  <c r="AU246"/>
  <c r="AH246"/>
  <c r="Y246"/>
  <c r="AL246" s="1"/>
  <c r="AY246" s="1"/>
  <c r="U246"/>
  <c r="R246"/>
  <c r="AE246" s="1"/>
  <c r="P246"/>
  <c r="AC246" s="1"/>
  <c r="AP246" s="1"/>
  <c r="I246"/>
  <c r="K246" s="1"/>
  <c r="M246" s="1"/>
  <c r="N246" s="1"/>
  <c r="AU263"/>
  <c r="AH263"/>
  <c r="Y263"/>
  <c r="AL263" s="1"/>
  <c r="AY263" s="1"/>
  <c r="U263"/>
  <c r="R263"/>
  <c r="P263"/>
  <c r="AC263" s="1"/>
  <c r="AP263" s="1"/>
  <c r="I263"/>
  <c r="K263" s="1"/>
  <c r="M263" s="1"/>
  <c r="N263" s="1"/>
  <c r="AU262"/>
  <c r="AH262"/>
  <c r="Y262"/>
  <c r="AL262" s="1"/>
  <c r="AY262" s="1"/>
  <c r="U262"/>
  <c r="R262"/>
  <c r="AE262" s="1"/>
  <c r="P262"/>
  <c r="AC262" s="1"/>
  <c r="AP262" s="1"/>
  <c r="I262"/>
  <c r="K262" s="1"/>
  <c r="M262" s="1"/>
  <c r="N262" s="1"/>
  <c r="AU261"/>
  <c r="AH261"/>
  <c r="Y261"/>
  <c r="AL261" s="1"/>
  <c r="AY261" s="1"/>
  <c r="U261"/>
  <c r="R261"/>
  <c r="P261"/>
  <c r="AC261" s="1"/>
  <c r="AP261" s="1"/>
  <c r="I261"/>
  <c r="K261" s="1"/>
  <c r="M261" s="1"/>
  <c r="N261" s="1"/>
  <c r="AU260"/>
  <c r="AH260"/>
  <c r="Y260"/>
  <c r="AL260" s="1"/>
  <c r="AY260" s="1"/>
  <c r="U260"/>
  <c r="R260"/>
  <c r="AE260" s="1"/>
  <c r="P260"/>
  <c r="AC260" s="1"/>
  <c r="AP260" s="1"/>
  <c r="I260"/>
  <c r="K260" s="1"/>
  <c r="M260" s="1"/>
  <c r="N260" s="1"/>
  <c r="AU259"/>
  <c r="AH259"/>
  <c r="Y259"/>
  <c r="AL259" s="1"/>
  <c r="AY259" s="1"/>
  <c r="U259"/>
  <c r="R259"/>
  <c r="P259"/>
  <c r="AC259" s="1"/>
  <c r="AP259" s="1"/>
  <c r="I259"/>
  <c r="K259" s="1"/>
  <c r="M259" s="1"/>
  <c r="N259" s="1"/>
  <c r="AU258"/>
  <c r="AH258"/>
  <c r="Y258"/>
  <c r="AL258" s="1"/>
  <c r="AY258" s="1"/>
  <c r="U258"/>
  <c r="R258"/>
  <c r="AE258" s="1"/>
  <c r="P258"/>
  <c r="AC258" s="1"/>
  <c r="AP258" s="1"/>
  <c r="I258"/>
  <c r="K258" s="1"/>
  <c r="M258" s="1"/>
  <c r="N258" s="1"/>
  <c r="AU207"/>
  <c r="AH207"/>
  <c r="Y207"/>
  <c r="AL207" s="1"/>
  <c r="AY207" s="1"/>
  <c r="U207"/>
  <c r="R207"/>
  <c r="AE207" s="1"/>
  <c r="AR207" s="1"/>
  <c r="P207"/>
  <c r="AC207" s="1"/>
  <c r="AP207" s="1"/>
  <c r="I207"/>
  <c r="K207" s="1"/>
  <c r="M207" s="1"/>
  <c r="N207" s="1"/>
  <c r="AU206"/>
  <c r="AH206"/>
  <c r="Y206"/>
  <c r="AL206" s="1"/>
  <c r="AY206" s="1"/>
  <c r="U206"/>
  <c r="R206"/>
  <c r="AE206" s="1"/>
  <c r="AR206" s="1"/>
  <c r="AV206" s="1"/>
  <c r="P206"/>
  <c r="AC206" s="1"/>
  <c r="AP206" s="1"/>
  <c r="I206"/>
  <c r="K206" s="1"/>
  <c r="M206" s="1"/>
  <c r="N206" s="1"/>
  <c r="AU205"/>
  <c r="AH205"/>
  <c r="Y205"/>
  <c r="AL205" s="1"/>
  <c r="AY205" s="1"/>
  <c r="U205"/>
  <c r="R205"/>
  <c r="AE205" s="1"/>
  <c r="AR205" s="1"/>
  <c r="P205"/>
  <c r="AC205" s="1"/>
  <c r="AP205" s="1"/>
  <c r="I205"/>
  <c r="K205" s="1"/>
  <c r="M205" s="1"/>
  <c r="N205" s="1"/>
  <c r="AU204"/>
  <c r="AH204"/>
  <c r="Y204"/>
  <c r="AL204" s="1"/>
  <c r="AY204" s="1"/>
  <c r="U204"/>
  <c r="R204"/>
  <c r="AE204" s="1"/>
  <c r="AR204" s="1"/>
  <c r="P204"/>
  <c r="AC204" s="1"/>
  <c r="AP204" s="1"/>
  <c r="I204"/>
  <c r="K204" s="1"/>
  <c r="M204" s="1"/>
  <c r="N204" s="1"/>
  <c r="AU203"/>
  <c r="AH203"/>
  <c r="Y203"/>
  <c r="AL203" s="1"/>
  <c r="AY203" s="1"/>
  <c r="U203"/>
  <c r="R203"/>
  <c r="AE203" s="1"/>
  <c r="AR203" s="1"/>
  <c r="P203"/>
  <c r="AC203" s="1"/>
  <c r="AP203" s="1"/>
  <c r="I203"/>
  <c r="K203" s="1"/>
  <c r="M203" s="1"/>
  <c r="N203" s="1"/>
  <c r="AU202"/>
  <c r="AH202"/>
  <c r="Y202"/>
  <c r="AL202" s="1"/>
  <c r="AY202" s="1"/>
  <c r="U202"/>
  <c r="R202"/>
  <c r="AE202" s="1"/>
  <c r="AR202" s="1"/>
  <c r="AV202" s="1"/>
  <c r="P202"/>
  <c r="AC202" s="1"/>
  <c r="AP202" s="1"/>
  <c r="I202"/>
  <c r="K202" s="1"/>
  <c r="M202" s="1"/>
  <c r="N202" s="1"/>
  <c r="AA497" i="2"/>
  <c r="AM497" s="1"/>
  <c r="W497"/>
  <c r="AI497" s="1"/>
  <c r="AU497" s="1"/>
  <c r="Q497"/>
  <c r="S497" s="1"/>
  <c r="P497"/>
  <c r="AB497" s="1"/>
  <c r="AN497" s="1"/>
  <c r="G497"/>
  <c r="M497" s="1"/>
  <c r="N497" s="1"/>
  <c r="AA496"/>
  <c r="AM496" s="1"/>
  <c r="W496"/>
  <c r="AI496" s="1"/>
  <c r="AU496" s="1"/>
  <c r="P496"/>
  <c r="AB496" s="1"/>
  <c r="AN496" s="1"/>
  <c r="G496"/>
  <c r="M496" s="1"/>
  <c r="N496" s="1"/>
  <c r="AA499"/>
  <c r="AM499" s="1"/>
  <c r="W499"/>
  <c r="AI499" s="1"/>
  <c r="AU499" s="1"/>
  <c r="Q499"/>
  <c r="S499" s="1"/>
  <c r="P499"/>
  <c r="AB499" s="1"/>
  <c r="AN499" s="1"/>
  <c r="G499"/>
  <c r="M499" s="1"/>
  <c r="N499" s="1"/>
  <c r="AA498"/>
  <c r="AM498" s="1"/>
  <c r="W498"/>
  <c r="AI498" s="1"/>
  <c r="AU498" s="1"/>
  <c r="P498"/>
  <c r="AB498" s="1"/>
  <c r="AN498" s="1"/>
  <c r="G498"/>
  <c r="M498" s="1"/>
  <c r="N498" s="1"/>
  <c r="AA501"/>
  <c r="AM501" s="1"/>
  <c r="W501"/>
  <c r="AI501" s="1"/>
  <c r="AU501" s="1"/>
  <c r="Q501"/>
  <c r="S501" s="1"/>
  <c r="P501"/>
  <c r="AB501" s="1"/>
  <c r="AN501" s="1"/>
  <c r="G501"/>
  <c r="M501" s="1"/>
  <c r="N501" s="1"/>
  <c r="AA500"/>
  <c r="AM500" s="1"/>
  <c r="W500"/>
  <c r="AI500" s="1"/>
  <c r="AU500" s="1"/>
  <c r="P500"/>
  <c r="AB500" s="1"/>
  <c r="AN500" s="1"/>
  <c r="G500"/>
  <c r="M500" s="1"/>
  <c r="N500" s="1"/>
  <c r="W489"/>
  <c r="AI489" s="1"/>
  <c r="AU489" s="1"/>
  <c r="P489"/>
  <c r="AB489" s="1"/>
  <c r="AN489" s="1"/>
  <c r="O489"/>
  <c r="AA489" s="1"/>
  <c r="G489"/>
  <c r="L489" s="1"/>
  <c r="AA495"/>
  <c r="AM495" s="1"/>
  <c r="W495"/>
  <c r="AI495" s="1"/>
  <c r="AU495" s="1"/>
  <c r="Q495"/>
  <c r="S495" s="1"/>
  <c r="P495"/>
  <c r="AB495" s="1"/>
  <c r="AN495" s="1"/>
  <c r="G495"/>
  <c r="M495" s="1"/>
  <c r="N495" s="1"/>
  <c r="AA494"/>
  <c r="AM494" s="1"/>
  <c r="W494"/>
  <c r="AI494" s="1"/>
  <c r="AU494" s="1"/>
  <c r="P494"/>
  <c r="AB494" s="1"/>
  <c r="AN494" s="1"/>
  <c r="G494"/>
  <c r="M494" s="1"/>
  <c r="N494" s="1"/>
  <c r="AA493"/>
  <c r="AM493" s="1"/>
  <c r="W493"/>
  <c r="AI493" s="1"/>
  <c r="AU493" s="1"/>
  <c r="Q493"/>
  <c r="S493" s="1"/>
  <c r="P493"/>
  <c r="AB493" s="1"/>
  <c r="AN493" s="1"/>
  <c r="G493"/>
  <c r="M493" s="1"/>
  <c r="N493" s="1"/>
  <c r="AA492"/>
  <c r="AM492" s="1"/>
  <c r="W492"/>
  <c r="AI492" s="1"/>
  <c r="AU492" s="1"/>
  <c r="P492"/>
  <c r="AB492" s="1"/>
  <c r="AN492" s="1"/>
  <c r="G492"/>
  <c r="M492" s="1"/>
  <c r="N492" s="1"/>
  <c r="AA491"/>
  <c r="AM491" s="1"/>
  <c r="W491"/>
  <c r="AI491" s="1"/>
  <c r="AU491" s="1"/>
  <c r="Q491"/>
  <c r="S491" s="1"/>
  <c r="P491"/>
  <c r="AB491" s="1"/>
  <c r="AN491" s="1"/>
  <c r="G491"/>
  <c r="M491" s="1"/>
  <c r="N491" s="1"/>
  <c r="AA490"/>
  <c r="AM490" s="1"/>
  <c r="W490"/>
  <c r="AI490" s="1"/>
  <c r="AU490" s="1"/>
  <c r="P490"/>
  <c r="AB490" s="1"/>
  <c r="AN490" s="1"/>
  <c r="G490"/>
  <c r="M490" s="1"/>
  <c r="N490" s="1"/>
  <c r="AU265" i="14"/>
  <c r="AH265"/>
  <c r="Y265"/>
  <c r="AL265" s="1"/>
  <c r="AY265" s="1"/>
  <c r="U265"/>
  <c r="R265"/>
  <c r="P265"/>
  <c r="AC265" s="1"/>
  <c r="AP265" s="1"/>
  <c r="I265"/>
  <c r="K265" s="1"/>
  <c r="M265" s="1"/>
  <c r="N265" s="1"/>
  <c r="AU264"/>
  <c r="AH264"/>
  <c r="Y264"/>
  <c r="AL264" s="1"/>
  <c r="AY264" s="1"/>
  <c r="U264"/>
  <c r="R264"/>
  <c r="AE264" s="1"/>
  <c r="P264"/>
  <c r="AC264" s="1"/>
  <c r="AP264" s="1"/>
  <c r="I264"/>
  <c r="K264" s="1"/>
  <c r="M264" s="1"/>
  <c r="N264" s="1"/>
  <c r="AU267"/>
  <c r="AH267"/>
  <c r="Y267"/>
  <c r="AL267" s="1"/>
  <c r="AY267" s="1"/>
  <c r="U267"/>
  <c r="R267"/>
  <c r="AE267" s="1"/>
  <c r="P267"/>
  <c r="AC267" s="1"/>
  <c r="AP267" s="1"/>
  <c r="I267"/>
  <c r="K267" s="1"/>
  <c r="M267" s="1"/>
  <c r="N267" s="1"/>
  <c r="AU266"/>
  <c r="AH266"/>
  <c r="Y266"/>
  <c r="AL266" s="1"/>
  <c r="AY266" s="1"/>
  <c r="U266"/>
  <c r="R266"/>
  <c r="AE266" s="1"/>
  <c r="AR266" s="1"/>
  <c r="AV266" s="1"/>
  <c r="P266"/>
  <c r="AC266" s="1"/>
  <c r="AP266" s="1"/>
  <c r="I266"/>
  <c r="K266" s="1"/>
  <c r="M266" s="1"/>
  <c r="N266" s="1"/>
  <c r="AU268"/>
  <c r="AH268"/>
  <c r="Y268"/>
  <c r="AL268" s="1"/>
  <c r="AY268" s="1"/>
  <c r="U268"/>
  <c r="R268"/>
  <c r="P268"/>
  <c r="AC268" s="1"/>
  <c r="AP268" s="1"/>
  <c r="I268"/>
  <c r="K268" s="1"/>
  <c r="M268" s="1"/>
  <c r="N268" s="1"/>
  <c r="AU269"/>
  <c r="AH269"/>
  <c r="Y269"/>
  <c r="AL269" s="1"/>
  <c r="AY269" s="1"/>
  <c r="U269"/>
  <c r="R269"/>
  <c r="P269"/>
  <c r="AC269" s="1"/>
  <c r="AP269" s="1"/>
  <c r="I269"/>
  <c r="K269" s="1"/>
  <c r="M269" s="1"/>
  <c r="N269" s="1"/>
  <c r="AS201"/>
  <c r="AU201" s="1"/>
  <c r="AF201"/>
  <c r="AH201" s="1"/>
  <c r="Y201"/>
  <c r="AL201" s="1"/>
  <c r="AY201" s="1"/>
  <c r="S201"/>
  <c r="U201" s="1"/>
  <c r="R201"/>
  <c r="AE201" s="1"/>
  <c r="AR201" s="1"/>
  <c r="P201"/>
  <c r="AC201" s="1"/>
  <c r="AP201" s="1"/>
  <c r="I201"/>
  <c r="K201" s="1"/>
  <c r="M201" s="1"/>
  <c r="N201" s="1"/>
  <c r="AO567"/>
  <c r="BV26" i="7" s="1"/>
  <c r="AO538" i="14"/>
  <c r="BV27" i="7" s="1"/>
  <c r="AO485" i="14"/>
  <c r="BV25" i="7" s="1"/>
  <c r="AO468" i="14"/>
  <c r="BV24" i="7" s="1"/>
  <c r="AO445" i="14"/>
  <c r="BV23" i="7" s="1"/>
  <c r="AO416" i="14"/>
  <c r="BV22" i="7" s="1"/>
  <c r="AO391" i="14"/>
  <c r="BV21" i="7" s="1"/>
  <c r="AO362" i="14"/>
  <c r="BV20" i="7" s="1"/>
  <c r="AO339" i="14"/>
  <c r="BV19" i="7" s="1"/>
  <c r="AO316" i="14"/>
  <c r="BV18" i="7" s="1"/>
  <c r="AO287" i="14"/>
  <c r="BV17" i="7" s="1"/>
  <c r="AO270" i="14"/>
  <c r="AO134"/>
  <c r="BV15" i="7" s="1"/>
  <c r="AO119" i="14"/>
  <c r="BV14" i="7" s="1"/>
  <c r="AO96" i="14"/>
  <c r="BV13" i="7" s="1"/>
  <c r="AO69" i="14"/>
  <c r="BV12" i="7" s="1"/>
  <c r="AO30" i="14"/>
  <c r="BV11" i="7" s="1"/>
  <c r="AB567" i="14"/>
  <c r="AY26" i="7" s="1"/>
  <c r="AB538" i="14"/>
  <c r="AY27" i="7" s="1"/>
  <c r="AB485" i="14"/>
  <c r="AY25" i="7" s="1"/>
  <c r="AB468" i="14"/>
  <c r="AY24" i="7" s="1"/>
  <c r="AB445" i="14"/>
  <c r="AY23" i="7" s="1"/>
  <c r="AB416" i="14"/>
  <c r="AY22" i="7" s="1"/>
  <c r="AB391" i="14"/>
  <c r="AY21" i="7" s="1"/>
  <c r="AB362" i="14"/>
  <c r="AY20" i="7" s="1"/>
  <c r="AB339" i="14"/>
  <c r="AY19" i="7" s="1"/>
  <c r="AB316" i="14"/>
  <c r="AY18" i="7" s="1"/>
  <c r="AB287" i="14"/>
  <c r="AY17" i="7" s="1"/>
  <c r="AB270" i="14"/>
  <c r="AY16" i="7" s="1"/>
  <c r="AB134" i="14"/>
  <c r="AY15" i="7" s="1"/>
  <c r="AB119" i="14"/>
  <c r="AY14" i="7" s="1"/>
  <c r="AB96" i="14"/>
  <c r="AY13" i="7" s="1"/>
  <c r="AB69" i="14"/>
  <c r="AY12" i="7" s="1"/>
  <c r="AB30" i="14"/>
  <c r="AY11" i="7" s="1"/>
  <c r="O30" i="14"/>
  <c r="AB11" i="7" s="1"/>
  <c r="O69" i="14"/>
  <c r="AB12" i="7" s="1"/>
  <c r="O96" i="14"/>
  <c r="AB13" i="7" s="1"/>
  <c r="O119" i="14"/>
  <c r="AB14" i="7" s="1"/>
  <c r="O134" i="14"/>
  <c r="AB15" i="7" s="1"/>
  <c r="O270" i="14"/>
  <c r="AB16" i="7" s="1"/>
  <c r="O287" i="14"/>
  <c r="AB17" i="7" s="1"/>
  <c r="O316" i="14"/>
  <c r="AB18" i="7" s="1"/>
  <c r="O339" i="14"/>
  <c r="AB19" i="7" s="1"/>
  <c r="O362" i="14"/>
  <c r="AB20" i="7" s="1"/>
  <c r="O391" i="14"/>
  <c r="AB21" i="7" s="1"/>
  <c r="O416" i="14"/>
  <c r="AB22" i="7" s="1"/>
  <c r="O445" i="14"/>
  <c r="AB23" i="7" s="1"/>
  <c r="O468" i="14"/>
  <c r="AB24" i="7" s="1"/>
  <c r="O485" i="14"/>
  <c r="AB25" i="7" s="1"/>
  <c r="O538" i="14"/>
  <c r="AB27" i="7" s="1"/>
  <c r="O567" i="14"/>
  <c r="AB26" i="7" s="1"/>
  <c r="AU91" i="14"/>
  <c r="AH91"/>
  <c r="Y91"/>
  <c r="AL91" s="1"/>
  <c r="AY91" s="1"/>
  <c r="U91"/>
  <c r="R91"/>
  <c r="P91"/>
  <c r="AC91" s="1"/>
  <c r="AP91" s="1"/>
  <c r="I91"/>
  <c r="K91" s="1"/>
  <c r="M91" s="1"/>
  <c r="N91" s="1"/>
  <c r="AU90"/>
  <c r="AH90"/>
  <c r="Y90"/>
  <c r="AL90" s="1"/>
  <c r="AY90" s="1"/>
  <c r="U90"/>
  <c r="R90"/>
  <c r="AE90" s="1"/>
  <c r="P90"/>
  <c r="AC90" s="1"/>
  <c r="AP90" s="1"/>
  <c r="I90"/>
  <c r="K90" s="1"/>
  <c r="M90" s="1"/>
  <c r="N90" s="1"/>
  <c r="AU93"/>
  <c r="AH93"/>
  <c r="Y93"/>
  <c r="AL93" s="1"/>
  <c r="AY93" s="1"/>
  <c r="U93"/>
  <c r="R93"/>
  <c r="P93"/>
  <c r="AC93" s="1"/>
  <c r="AP93" s="1"/>
  <c r="I93"/>
  <c r="K93" s="1"/>
  <c r="M93" s="1"/>
  <c r="N93" s="1"/>
  <c r="AU92"/>
  <c r="AH92"/>
  <c r="Y92"/>
  <c r="AL92" s="1"/>
  <c r="AY92" s="1"/>
  <c r="U92"/>
  <c r="R92"/>
  <c r="AE92" s="1"/>
  <c r="P92"/>
  <c r="AC92" s="1"/>
  <c r="AP92" s="1"/>
  <c r="I92"/>
  <c r="K92" s="1"/>
  <c r="M92" s="1"/>
  <c r="N92" s="1"/>
  <c r="AU94"/>
  <c r="AH94"/>
  <c r="Y94"/>
  <c r="AL94" s="1"/>
  <c r="AY94" s="1"/>
  <c r="U94"/>
  <c r="R94"/>
  <c r="P94"/>
  <c r="AC94" s="1"/>
  <c r="AP94" s="1"/>
  <c r="I94"/>
  <c r="K94" s="1"/>
  <c r="M94" s="1"/>
  <c r="N94" s="1"/>
  <c r="AS89"/>
  <c r="AU89" s="1"/>
  <c r="AF89"/>
  <c r="AH89" s="1"/>
  <c r="Y89"/>
  <c r="AL89" s="1"/>
  <c r="AY89" s="1"/>
  <c r="S89"/>
  <c r="U89" s="1"/>
  <c r="R89"/>
  <c r="AE89" s="1"/>
  <c r="AR89" s="1"/>
  <c r="P89"/>
  <c r="AC89" s="1"/>
  <c r="AP89" s="1"/>
  <c r="I89"/>
  <c r="K89" s="1"/>
  <c r="M89" s="1"/>
  <c r="N89" s="1"/>
  <c r="AA206" i="2"/>
  <c r="AM206" s="1"/>
  <c r="AO206" s="1"/>
  <c r="AQ206" s="1"/>
  <c r="W206"/>
  <c r="AI206" s="1"/>
  <c r="AU206" s="1"/>
  <c r="Q206"/>
  <c r="S206" s="1"/>
  <c r="P206"/>
  <c r="AB206" s="1"/>
  <c r="AN206" s="1"/>
  <c r="L206"/>
  <c r="G206"/>
  <c r="M206" s="1"/>
  <c r="N206" s="1"/>
  <c r="AA205"/>
  <c r="AM205" s="1"/>
  <c r="W205"/>
  <c r="AI205" s="1"/>
  <c r="AU205" s="1"/>
  <c r="P205"/>
  <c r="AB205" s="1"/>
  <c r="AN205" s="1"/>
  <c r="G205"/>
  <c r="M205" s="1"/>
  <c r="N205" s="1"/>
  <c r="AA208"/>
  <c r="AM208" s="1"/>
  <c r="W208"/>
  <c r="AI208" s="1"/>
  <c r="AU208" s="1"/>
  <c r="Q208"/>
  <c r="S208" s="1"/>
  <c r="P208"/>
  <c r="AB208" s="1"/>
  <c r="AN208" s="1"/>
  <c r="L208"/>
  <c r="G208"/>
  <c r="M208" s="1"/>
  <c r="N208" s="1"/>
  <c r="AA207"/>
  <c r="AM207" s="1"/>
  <c r="W207"/>
  <c r="AI207" s="1"/>
  <c r="AU207" s="1"/>
  <c r="P207"/>
  <c r="AB207" s="1"/>
  <c r="AN207" s="1"/>
  <c r="G207"/>
  <c r="M207" s="1"/>
  <c r="N207" s="1"/>
  <c r="AA209"/>
  <c r="AM209" s="1"/>
  <c r="W209"/>
  <c r="AI209" s="1"/>
  <c r="AU209" s="1"/>
  <c r="Q209"/>
  <c r="S209" s="1"/>
  <c r="P209"/>
  <c r="AB209" s="1"/>
  <c r="AN209" s="1"/>
  <c r="L209"/>
  <c r="G209"/>
  <c r="M209" s="1"/>
  <c r="N209" s="1"/>
  <c r="W210"/>
  <c r="AI210" s="1"/>
  <c r="AU210" s="1"/>
  <c r="P210"/>
  <c r="AB210" s="1"/>
  <c r="AN210" s="1"/>
  <c r="AA210"/>
  <c r="G210"/>
  <c r="M210" s="1"/>
  <c r="N210" s="1"/>
  <c r="AA211"/>
  <c r="AM211" s="1"/>
  <c r="W211"/>
  <c r="AI211" s="1"/>
  <c r="AU211" s="1"/>
  <c r="P211"/>
  <c r="AB211" s="1"/>
  <c r="AN211" s="1"/>
  <c r="G211"/>
  <c r="M211" s="1"/>
  <c r="N211" s="1"/>
  <c r="W204"/>
  <c r="AI204" s="1"/>
  <c r="AU204" s="1"/>
  <c r="P204"/>
  <c r="AB204" s="1"/>
  <c r="AN204" s="1"/>
  <c r="O204"/>
  <c r="G204"/>
  <c r="M204" s="1"/>
  <c r="N204" s="1"/>
  <c r="U163" i="1"/>
  <c r="S161"/>
  <c r="AF161" s="1"/>
  <c r="R161"/>
  <c r="AE161" s="1"/>
  <c r="AR161" s="1"/>
  <c r="P161"/>
  <c r="Q161" s="1"/>
  <c r="I161"/>
  <c r="K161" s="1"/>
  <c r="M161" s="1"/>
  <c r="N161" s="1"/>
  <c r="F161"/>
  <c r="AU167"/>
  <c r="AH167"/>
  <c r="U167"/>
  <c r="R167"/>
  <c r="AE167" s="1"/>
  <c r="P167"/>
  <c r="AC167" s="1"/>
  <c r="AP167" s="1"/>
  <c r="AQ167" s="1"/>
  <c r="K167"/>
  <c r="M167" s="1"/>
  <c r="N167" s="1"/>
  <c r="F167"/>
  <c r="AU166"/>
  <c r="AH166"/>
  <c r="U166"/>
  <c r="R166"/>
  <c r="AE166" s="1"/>
  <c r="AI166" s="1"/>
  <c r="Q166"/>
  <c r="P166"/>
  <c r="AC166" s="1"/>
  <c r="AP166" s="1"/>
  <c r="AQ166" s="1"/>
  <c r="K166"/>
  <c r="M166" s="1"/>
  <c r="N166" s="1"/>
  <c r="F166"/>
  <c r="AU165"/>
  <c r="AH165"/>
  <c r="U165"/>
  <c r="R165"/>
  <c r="AE165" s="1"/>
  <c r="AR165" s="1"/>
  <c r="P165"/>
  <c r="AC165" s="1"/>
  <c r="AP165" s="1"/>
  <c r="AQ165" s="1"/>
  <c r="K165"/>
  <c r="M165" s="1"/>
  <c r="N165" s="1"/>
  <c r="F165"/>
  <c r="AU164"/>
  <c r="AH164"/>
  <c r="U164"/>
  <c r="R164"/>
  <c r="AE164" s="1"/>
  <c r="AR164" s="1"/>
  <c r="P164"/>
  <c r="AC164" s="1"/>
  <c r="AP164" s="1"/>
  <c r="AQ164" s="1"/>
  <c r="K164"/>
  <c r="M164" s="1"/>
  <c r="N164" s="1"/>
  <c r="F164"/>
  <c r="AU163"/>
  <c r="AH163"/>
  <c r="R163"/>
  <c r="AE163" s="1"/>
  <c r="AI163" s="1"/>
  <c r="Q163"/>
  <c r="P163"/>
  <c r="AC163" s="1"/>
  <c r="AP163" s="1"/>
  <c r="AQ163" s="1"/>
  <c r="K163"/>
  <c r="M163" s="1"/>
  <c r="N163" s="1"/>
  <c r="F163"/>
  <c r="AU162"/>
  <c r="AH162"/>
  <c r="U162"/>
  <c r="R162"/>
  <c r="AE162" s="1"/>
  <c r="AR162" s="1"/>
  <c r="P162"/>
  <c r="AC162" s="1"/>
  <c r="AP162" s="1"/>
  <c r="AQ162" s="1"/>
  <c r="K162"/>
  <c r="M162" s="1"/>
  <c r="N162" s="1"/>
  <c r="F162"/>
  <c r="AU49"/>
  <c r="AH49"/>
  <c r="AE49"/>
  <c r="AR49" s="1"/>
  <c r="U49"/>
  <c r="V49" s="1"/>
  <c r="R49"/>
  <c r="Q49"/>
  <c r="W49" s="1"/>
  <c r="P49"/>
  <c r="AC49" s="1"/>
  <c r="AP49" s="1"/>
  <c r="AQ49" s="1"/>
  <c r="K49"/>
  <c r="M49" s="1"/>
  <c r="N49" s="1"/>
  <c r="I49"/>
  <c r="F49"/>
  <c r="AU48"/>
  <c r="AH48"/>
  <c r="U48"/>
  <c r="R48"/>
  <c r="AE48" s="1"/>
  <c r="AR48" s="1"/>
  <c r="P48"/>
  <c r="AC48" s="1"/>
  <c r="AP48" s="1"/>
  <c r="AQ48" s="1"/>
  <c r="I48"/>
  <c r="K48" s="1"/>
  <c r="M48" s="1"/>
  <c r="N48" s="1"/>
  <c r="F48"/>
  <c r="AU51"/>
  <c r="AH51"/>
  <c r="AE51"/>
  <c r="AR51" s="1"/>
  <c r="U51"/>
  <c r="V51" s="1"/>
  <c r="R51"/>
  <c r="Q51"/>
  <c r="W51" s="1"/>
  <c r="P51"/>
  <c r="AC51" s="1"/>
  <c r="AP51" s="1"/>
  <c r="AQ51" s="1"/>
  <c r="K51"/>
  <c r="M51" s="1"/>
  <c r="N51" s="1"/>
  <c r="I51"/>
  <c r="F51"/>
  <c r="AU50"/>
  <c r="AH50"/>
  <c r="U50"/>
  <c r="R50"/>
  <c r="AE50" s="1"/>
  <c r="AR50" s="1"/>
  <c r="P50"/>
  <c r="AC50" s="1"/>
  <c r="AP50" s="1"/>
  <c r="AQ50" s="1"/>
  <c r="I50"/>
  <c r="K50" s="1"/>
  <c r="M50" s="1"/>
  <c r="N50" s="1"/>
  <c r="F50"/>
  <c r="AU52"/>
  <c r="AH52"/>
  <c r="U52"/>
  <c r="V52" s="1"/>
  <c r="R52"/>
  <c r="AE52" s="1"/>
  <c r="Q52"/>
  <c r="W52" s="1"/>
  <c r="P52"/>
  <c r="AC52" s="1"/>
  <c r="K52"/>
  <c r="M52" s="1"/>
  <c r="N52" s="1"/>
  <c r="I52"/>
  <c r="F52"/>
  <c r="AU47"/>
  <c r="AH47"/>
  <c r="U47"/>
  <c r="R47"/>
  <c r="AE47" s="1"/>
  <c r="AR47" s="1"/>
  <c r="P47"/>
  <c r="Q47" s="1"/>
  <c r="I47"/>
  <c r="K47" s="1"/>
  <c r="M47" s="1"/>
  <c r="N47" s="1"/>
  <c r="F47"/>
  <c r="AI167" l="1"/>
  <c r="AI248" i="14"/>
  <c r="AV565"/>
  <c r="V554"/>
  <c r="AI554"/>
  <c r="AI526"/>
  <c r="AI530"/>
  <c r="AI534"/>
  <c r="V514"/>
  <c r="W514" s="1"/>
  <c r="V516"/>
  <c r="V518"/>
  <c r="V520"/>
  <c r="V522"/>
  <c r="V524"/>
  <c r="V513"/>
  <c r="X513" s="1"/>
  <c r="Z513" s="1"/>
  <c r="AA513" s="1"/>
  <c r="AI513"/>
  <c r="AV513"/>
  <c r="W513"/>
  <c r="AJ513"/>
  <c r="AK513" s="1"/>
  <c r="AM513" s="1"/>
  <c r="AN513" s="1"/>
  <c r="W516"/>
  <c r="X516" s="1"/>
  <c r="Z516" s="1"/>
  <c r="AA516" s="1"/>
  <c r="W518"/>
  <c r="X518" s="1"/>
  <c r="Z518" s="1"/>
  <c r="AA518" s="1"/>
  <c r="W520"/>
  <c r="X520" s="1"/>
  <c r="Z520" s="1"/>
  <c r="AA520" s="1"/>
  <c r="W522"/>
  <c r="X522" s="1"/>
  <c r="Z522" s="1"/>
  <c r="AA522" s="1"/>
  <c r="W524"/>
  <c r="X524" s="1"/>
  <c r="Z524" s="1"/>
  <c r="AA524" s="1"/>
  <c r="AI515"/>
  <c r="AV516"/>
  <c r="AI517"/>
  <c r="AV518"/>
  <c r="AI519"/>
  <c r="AV520"/>
  <c r="AI521"/>
  <c r="AV522"/>
  <c r="AI523"/>
  <c r="AV524"/>
  <c r="AI525"/>
  <c r="X514"/>
  <c r="Z514" s="1"/>
  <c r="AA514" s="1"/>
  <c r="AI514"/>
  <c r="AV514"/>
  <c r="V515"/>
  <c r="AI516"/>
  <c r="V517"/>
  <c r="AI518"/>
  <c r="V519"/>
  <c r="AI520"/>
  <c r="V521"/>
  <c r="AI522"/>
  <c r="V523"/>
  <c r="AI524"/>
  <c r="V525"/>
  <c r="V526"/>
  <c r="V527"/>
  <c r="V528"/>
  <c r="V529"/>
  <c r="V530"/>
  <c r="V531"/>
  <c r="V532"/>
  <c r="V533"/>
  <c r="V534"/>
  <c r="V535"/>
  <c r="V536"/>
  <c r="V537"/>
  <c r="W526"/>
  <c r="X526"/>
  <c r="Z526" s="1"/>
  <c r="AA526" s="1"/>
  <c r="AJ526"/>
  <c r="AK526" s="1"/>
  <c r="AM526" s="1"/>
  <c r="AN526" s="1"/>
  <c r="W527"/>
  <c r="X527" s="1"/>
  <c r="Z527" s="1"/>
  <c r="AA527" s="1"/>
  <c r="W528"/>
  <c r="X528"/>
  <c r="Z528" s="1"/>
  <c r="AA528" s="1"/>
  <c r="AJ528"/>
  <c r="AK528" s="1"/>
  <c r="AM528" s="1"/>
  <c r="AN528" s="1"/>
  <c r="W529"/>
  <c r="X529" s="1"/>
  <c r="Z529" s="1"/>
  <c r="AA529" s="1"/>
  <c r="W530"/>
  <c r="X530"/>
  <c r="Z530" s="1"/>
  <c r="AA530" s="1"/>
  <c r="AJ530"/>
  <c r="AK530" s="1"/>
  <c r="AM530" s="1"/>
  <c r="AN530" s="1"/>
  <c r="W531"/>
  <c r="X531" s="1"/>
  <c r="Z531" s="1"/>
  <c r="AA531" s="1"/>
  <c r="W532"/>
  <c r="X532"/>
  <c r="Z532" s="1"/>
  <c r="AA532" s="1"/>
  <c r="AJ532"/>
  <c r="AK532" s="1"/>
  <c r="AM532" s="1"/>
  <c r="AN532" s="1"/>
  <c r="W533"/>
  <c r="X533" s="1"/>
  <c r="Z533" s="1"/>
  <c r="AA533" s="1"/>
  <c r="W534"/>
  <c r="X534"/>
  <c r="Z534" s="1"/>
  <c r="AA534" s="1"/>
  <c r="AJ534"/>
  <c r="AK534" s="1"/>
  <c r="AM534" s="1"/>
  <c r="AN534" s="1"/>
  <c r="W535"/>
  <c r="X535" s="1"/>
  <c r="Z535" s="1"/>
  <c r="AA535" s="1"/>
  <c r="W536"/>
  <c r="X536"/>
  <c r="Z536" s="1"/>
  <c r="AA536" s="1"/>
  <c r="AJ536"/>
  <c r="AK536" s="1"/>
  <c r="AM536" s="1"/>
  <c r="AN536" s="1"/>
  <c r="W537"/>
  <c r="X537" s="1"/>
  <c r="Z537" s="1"/>
  <c r="AA537" s="1"/>
  <c r="AR526"/>
  <c r="AV526" s="1"/>
  <c r="AE527"/>
  <c r="AR527" s="1"/>
  <c r="AV527" s="1"/>
  <c r="AR528"/>
  <c r="AV528" s="1"/>
  <c r="AE529"/>
  <c r="AR529" s="1"/>
  <c r="AV529" s="1"/>
  <c r="AR530"/>
  <c r="AV530" s="1"/>
  <c r="AE531"/>
  <c r="AR531" s="1"/>
  <c r="AV531" s="1"/>
  <c r="AR532"/>
  <c r="AV532" s="1"/>
  <c r="AE533"/>
  <c r="AR533" s="1"/>
  <c r="AV533" s="1"/>
  <c r="AR534"/>
  <c r="AV534" s="1"/>
  <c r="AE535"/>
  <c r="AR535" s="1"/>
  <c r="AV535" s="1"/>
  <c r="AR536"/>
  <c r="AV536" s="1"/>
  <c r="AE537"/>
  <c r="AR537" s="1"/>
  <c r="AV537" s="1"/>
  <c r="V405"/>
  <c r="AI405"/>
  <c r="V432"/>
  <c r="AI462"/>
  <c r="AI561"/>
  <c r="V564"/>
  <c r="V566"/>
  <c r="AI555"/>
  <c r="AI557"/>
  <c r="AI559"/>
  <c r="AV554"/>
  <c r="W554"/>
  <c r="X554" s="1"/>
  <c r="Z554" s="1"/>
  <c r="AA554" s="1"/>
  <c r="V555"/>
  <c r="V556"/>
  <c r="V557"/>
  <c r="W557" s="1"/>
  <c r="AJ557" s="1"/>
  <c r="AK557" s="1"/>
  <c r="AM557" s="1"/>
  <c r="AN557" s="1"/>
  <c r="V558"/>
  <c r="W558" s="1"/>
  <c r="X558" s="1"/>
  <c r="Z558" s="1"/>
  <c r="AA558" s="1"/>
  <c r="V559"/>
  <c r="V560"/>
  <c r="W560" s="1"/>
  <c r="X560" s="1"/>
  <c r="Z560" s="1"/>
  <c r="AA560" s="1"/>
  <c r="W555"/>
  <c r="W556"/>
  <c r="X556" s="1"/>
  <c r="Z556" s="1"/>
  <c r="AA556" s="1"/>
  <c r="W559"/>
  <c r="AR555"/>
  <c r="AV555" s="1"/>
  <c r="AE556"/>
  <c r="AR556" s="1"/>
  <c r="AV556" s="1"/>
  <c r="AR557"/>
  <c r="AV557" s="1"/>
  <c r="AE558"/>
  <c r="AR558" s="1"/>
  <c r="AV558" s="1"/>
  <c r="AR559"/>
  <c r="AV559" s="1"/>
  <c r="AE560"/>
  <c r="AR560" s="1"/>
  <c r="AV560" s="1"/>
  <c r="W562"/>
  <c r="X562" s="1"/>
  <c r="Z562" s="1"/>
  <c r="AA562" s="1"/>
  <c r="AR566"/>
  <c r="AI566"/>
  <c r="AV566"/>
  <c r="AR562"/>
  <c r="AI562"/>
  <c r="W564"/>
  <c r="W566"/>
  <c r="X566" s="1"/>
  <c r="Z566" s="1"/>
  <c r="AA566" s="1"/>
  <c r="AV562"/>
  <c r="AI563"/>
  <c r="AV564"/>
  <c r="AI565"/>
  <c r="V561"/>
  <c r="V563"/>
  <c r="AI564"/>
  <c r="V565"/>
  <c r="AI441"/>
  <c r="V459"/>
  <c r="W459" s="1"/>
  <c r="X459" s="1"/>
  <c r="Z459" s="1"/>
  <c r="AA459" s="1"/>
  <c r="V461"/>
  <c r="V465"/>
  <c r="W465" s="1"/>
  <c r="X465" s="1"/>
  <c r="Z465" s="1"/>
  <c r="AA465" s="1"/>
  <c r="V458"/>
  <c r="AI479"/>
  <c r="AI481"/>
  <c r="AI483"/>
  <c r="AV478"/>
  <c r="W478"/>
  <c r="X478" s="1"/>
  <c r="Z478" s="1"/>
  <c r="AA478" s="1"/>
  <c r="AJ478"/>
  <c r="AK478" s="1"/>
  <c r="AM478" s="1"/>
  <c r="AN478" s="1"/>
  <c r="V479"/>
  <c r="V480"/>
  <c r="V481"/>
  <c r="W481" s="1"/>
  <c r="X481" s="1"/>
  <c r="Z481" s="1"/>
  <c r="AA481" s="1"/>
  <c r="V482"/>
  <c r="W482" s="1"/>
  <c r="V483"/>
  <c r="W483" s="1"/>
  <c r="X483" s="1"/>
  <c r="Z483" s="1"/>
  <c r="AA483" s="1"/>
  <c r="V484"/>
  <c r="W484" s="1"/>
  <c r="X484" s="1"/>
  <c r="Z484" s="1"/>
  <c r="AA484" s="1"/>
  <c r="W479"/>
  <c r="X479" s="1"/>
  <c r="Z479" s="1"/>
  <c r="AA479" s="1"/>
  <c r="W480"/>
  <c r="X480" s="1"/>
  <c r="Z480" s="1"/>
  <c r="AA480" s="1"/>
  <c r="AI406"/>
  <c r="AI408"/>
  <c r="AI410"/>
  <c r="AI412"/>
  <c r="AI414"/>
  <c r="V415"/>
  <c r="AI433"/>
  <c r="AR479"/>
  <c r="AV479" s="1"/>
  <c r="AE480"/>
  <c r="AR480" s="1"/>
  <c r="AV480" s="1"/>
  <c r="AR481"/>
  <c r="AV481" s="1"/>
  <c r="AE482"/>
  <c r="AR482" s="1"/>
  <c r="AV482" s="1"/>
  <c r="AR483"/>
  <c r="AV483" s="1"/>
  <c r="AE484"/>
  <c r="AR484" s="1"/>
  <c r="AV484" s="1"/>
  <c r="V222"/>
  <c r="V223"/>
  <c r="V227"/>
  <c r="V229"/>
  <c r="AI459"/>
  <c r="AI432"/>
  <c r="V460"/>
  <c r="V463"/>
  <c r="AI458"/>
  <c r="AV458"/>
  <c r="W458"/>
  <c r="X458" s="1"/>
  <c r="Z458" s="1"/>
  <c r="AA458" s="1"/>
  <c r="AI437"/>
  <c r="W460"/>
  <c r="X460" s="1"/>
  <c r="Z460" s="1"/>
  <c r="AA460" s="1"/>
  <c r="AR461"/>
  <c r="AV461" s="1"/>
  <c r="AI461"/>
  <c r="W463"/>
  <c r="X463" s="1"/>
  <c r="Z463" s="1"/>
  <c r="AA463" s="1"/>
  <c r="AR467"/>
  <c r="AI467"/>
  <c r="AV459"/>
  <c r="AI460"/>
  <c r="AV467"/>
  <c r="W461"/>
  <c r="X461" s="1"/>
  <c r="Z461" s="1"/>
  <c r="AA461" s="1"/>
  <c r="AR463"/>
  <c r="AV463" s="1"/>
  <c r="AI463"/>
  <c r="W467"/>
  <c r="X467" s="1"/>
  <c r="Z467" s="1"/>
  <c r="AA467" s="1"/>
  <c r="AV460"/>
  <c r="AI464"/>
  <c r="AV465"/>
  <c r="AI466"/>
  <c r="V462"/>
  <c r="V464"/>
  <c r="AI465"/>
  <c r="V466"/>
  <c r="V406"/>
  <c r="W406" s="1"/>
  <c r="X406" s="1"/>
  <c r="Z406" s="1"/>
  <c r="AA406" s="1"/>
  <c r="V407"/>
  <c r="W407" s="1"/>
  <c r="X407" s="1"/>
  <c r="Z407" s="1"/>
  <c r="AA407" s="1"/>
  <c r="AI435"/>
  <c r="AI439"/>
  <c r="V408"/>
  <c r="W408" s="1"/>
  <c r="X408" s="1"/>
  <c r="Z408" s="1"/>
  <c r="AA408" s="1"/>
  <c r="V411"/>
  <c r="W411" s="1"/>
  <c r="X411" s="1"/>
  <c r="Z411" s="1"/>
  <c r="AA411" s="1"/>
  <c r="V412"/>
  <c r="W412" s="1"/>
  <c r="X412" s="1"/>
  <c r="Z412" s="1"/>
  <c r="AA412" s="1"/>
  <c r="AI443"/>
  <c r="V409"/>
  <c r="W409" s="1"/>
  <c r="X409" s="1"/>
  <c r="Z409" s="1"/>
  <c r="AA409" s="1"/>
  <c r="V410"/>
  <c r="W410" s="1"/>
  <c r="X410" s="1"/>
  <c r="Z410" s="1"/>
  <c r="AA410" s="1"/>
  <c r="V413"/>
  <c r="V414"/>
  <c r="W414" s="1"/>
  <c r="X414" s="1"/>
  <c r="Z414" s="1"/>
  <c r="AA414" s="1"/>
  <c r="AV432"/>
  <c r="W432"/>
  <c r="X432" s="1"/>
  <c r="Z432" s="1"/>
  <c r="AA432" s="1"/>
  <c r="V433"/>
  <c r="V434"/>
  <c r="W434" s="1"/>
  <c r="X434" s="1"/>
  <c r="Z434" s="1"/>
  <c r="AA434" s="1"/>
  <c r="V435"/>
  <c r="W435" s="1"/>
  <c r="AJ435" s="1"/>
  <c r="AK435" s="1"/>
  <c r="AM435" s="1"/>
  <c r="AN435" s="1"/>
  <c r="V436"/>
  <c r="V437"/>
  <c r="W437" s="1"/>
  <c r="V438"/>
  <c r="W438" s="1"/>
  <c r="X438" s="1"/>
  <c r="Z438" s="1"/>
  <c r="AA438" s="1"/>
  <c r="V439"/>
  <c r="V440"/>
  <c r="V441"/>
  <c r="V442"/>
  <c r="W442" s="1"/>
  <c r="X442" s="1"/>
  <c r="Z442" s="1"/>
  <c r="AA442" s="1"/>
  <c r="V443"/>
  <c r="W443" s="1"/>
  <c r="V444"/>
  <c r="W433"/>
  <c r="W436"/>
  <c r="X436" s="1"/>
  <c r="Z436" s="1"/>
  <c r="AA436" s="1"/>
  <c r="W439"/>
  <c r="W440"/>
  <c r="X440" s="1"/>
  <c r="Z440" s="1"/>
  <c r="AA440" s="1"/>
  <c r="W441"/>
  <c r="W444"/>
  <c r="X444" s="1"/>
  <c r="Z444" s="1"/>
  <c r="AA444" s="1"/>
  <c r="AR433"/>
  <c r="AV433" s="1"/>
  <c r="AE434"/>
  <c r="AR434" s="1"/>
  <c r="AV434" s="1"/>
  <c r="AR435"/>
  <c r="AV435" s="1"/>
  <c r="AE436"/>
  <c r="AR436" s="1"/>
  <c r="AV436" s="1"/>
  <c r="AR437"/>
  <c r="AV437" s="1"/>
  <c r="AE438"/>
  <c r="AR438" s="1"/>
  <c r="AV438" s="1"/>
  <c r="AR439"/>
  <c r="AV439" s="1"/>
  <c r="AE440"/>
  <c r="AR440" s="1"/>
  <c r="AV440" s="1"/>
  <c r="AR441"/>
  <c r="AV441" s="1"/>
  <c r="AE442"/>
  <c r="AR442" s="1"/>
  <c r="AV442" s="1"/>
  <c r="AR443"/>
  <c r="AV443" s="1"/>
  <c r="AE444"/>
  <c r="AR444" s="1"/>
  <c r="AV444" s="1"/>
  <c r="V352"/>
  <c r="AI352"/>
  <c r="V386"/>
  <c r="AV387"/>
  <c r="V378"/>
  <c r="AI378"/>
  <c r="AI264"/>
  <c r="AV405"/>
  <c r="W405"/>
  <c r="X405" s="1"/>
  <c r="Z405" s="1"/>
  <c r="AA405" s="1"/>
  <c r="AJ405"/>
  <c r="AK405" s="1"/>
  <c r="AM405" s="1"/>
  <c r="AN405" s="1"/>
  <c r="W413"/>
  <c r="X413" s="1"/>
  <c r="Z413" s="1"/>
  <c r="AA413" s="1"/>
  <c r="W415"/>
  <c r="X415" s="1"/>
  <c r="Z415" s="1"/>
  <c r="AA415" s="1"/>
  <c r="AI380"/>
  <c r="AR406"/>
  <c r="AV406" s="1"/>
  <c r="AE407"/>
  <c r="AR407" s="1"/>
  <c r="AV407" s="1"/>
  <c r="AR408"/>
  <c r="AV408" s="1"/>
  <c r="AE409"/>
  <c r="AR409" s="1"/>
  <c r="AV409" s="1"/>
  <c r="AR410"/>
  <c r="AV410" s="1"/>
  <c r="AE411"/>
  <c r="AR411" s="1"/>
  <c r="AV411" s="1"/>
  <c r="AR412"/>
  <c r="AV412" s="1"/>
  <c r="AE413"/>
  <c r="AR413" s="1"/>
  <c r="AV413" s="1"/>
  <c r="AR414"/>
  <c r="AV414" s="1"/>
  <c r="AE415"/>
  <c r="AR415" s="1"/>
  <c r="AV415" s="1"/>
  <c r="AI252"/>
  <c r="AI222"/>
  <c r="AI224"/>
  <c r="V225"/>
  <c r="AI331"/>
  <c r="AI333"/>
  <c r="AI335"/>
  <c r="AI337"/>
  <c r="V382"/>
  <c r="W382" s="1"/>
  <c r="X382" s="1"/>
  <c r="Z382" s="1"/>
  <c r="AA382" s="1"/>
  <c r="AI382"/>
  <c r="V384"/>
  <c r="W384" s="1"/>
  <c r="X384" s="1"/>
  <c r="Z384" s="1"/>
  <c r="AA384" s="1"/>
  <c r="AI385"/>
  <c r="V388"/>
  <c r="W388" s="1"/>
  <c r="X388" s="1"/>
  <c r="Z388" s="1"/>
  <c r="AA388" s="1"/>
  <c r="V390"/>
  <c r="W390" s="1"/>
  <c r="X390" s="1"/>
  <c r="Z390" s="1"/>
  <c r="AA390" s="1"/>
  <c r="AV378"/>
  <c r="W378"/>
  <c r="X378" s="1"/>
  <c r="Z378" s="1"/>
  <c r="AA378" s="1"/>
  <c r="AI356"/>
  <c r="AI360"/>
  <c r="V379"/>
  <c r="W379" s="1"/>
  <c r="X379" s="1"/>
  <c r="Z379" s="1"/>
  <c r="AA379" s="1"/>
  <c r="V380"/>
  <c r="V381"/>
  <c r="W381" s="1"/>
  <c r="X381" s="1"/>
  <c r="Z381" s="1"/>
  <c r="AA381" s="1"/>
  <c r="W380"/>
  <c r="X380" s="1"/>
  <c r="Z380" s="1"/>
  <c r="AA380" s="1"/>
  <c r="AE379"/>
  <c r="AR379" s="1"/>
  <c r="AV379" s="1"/>
  <c r="AR380"/>
  <c r="AV380" s="1"/>
  <c r="AE381"/>
  <c r="AR381" s="1"/>
  <c r="AV381" s="1"/>
  <c r="AR386"/>
  <c r="AV386" s="1"/>
  <c r="AI386"/>
  <c r="AI387"/>
  <c r="AV388"/>
  <c r="AI389"/>
  <c r="AV390"/>
  <c r="AR384"/>
  <c r="AV384" s="1"/>
  <c r="AI384"/>
  <c r="W386"/>
  <c r="X386" s="1"/>
  <c r="Z386" s="1"/>
  <c r="AA386" s="1"/>
  <c r="AV382"/>
  <c r="AI383"/>
  <c r="V383"/>
  <c r="V385"/>
  <c r="V387"/>
  <c r="AI388"/>
  <c r="V389"/>
  <c r="AI390"/>
  <c r="V224"/>
  <c r="V330"/>
  <c r="V331"/>
  <c r="V332"/>
  <c r="V333"/>
  <c r="V334"/>
  <c r="V335"/>
  <c r="W335" s="1"/>
  <c r="X335" s="1"/>
  <c r="Z335" s="1"/>
  <c r="AA335" s="1"/>
  <c r="V336"/>
  <c r="W336" s="1"/>
  <c r="X336" s="1"/>
  <c r="Z336" s="1"/>
  <c r="AA336" s="1"/>
  <c r="V337"/>
  <c r="W337" s="1"/>
  <c r="V338"/>
  <c r="W338" s="1"/>
  <c r="X338" s="1"/>
  <c r="Z338" s="1"/>
  <c r="AA338" s="1"/>
  <c r="V329"/>
  <c r="W329" s="1"/>
  <c r="AI329"/>
  <c r="AI354"/>
  <c r="AI358"/>
  <c r="W352"/>
  <c r="X352" s="1"/>
  <c r="Z352" s="1"/>
  <c r="AA352" s="1"/>
  <c r="AV352"/>
  <c r="V353"/>
  <c r="W353" s="1"/>
  <c r="V354"/>
  <c r="V355"/>
  <c r="W355" s="1"/>
  <c r="X355" s="1"/>
  <c r="Z355" s="1"/>
  <c r="AA355" s="1"/>
  <c r="V356"/>
  <c r="W356" s="1"/>
  <c r="X356" s="1"/>
  <c r="Z356" s="1"/>
  <c r="AA356" s="1"/>
  <c r="V357"/>
  <c r="W357" s="1"/>
  <c r="V358"/>
  <c r="W358" s="1"/>
  <c r="X358" s="1"/>
  <c r="Z358" s="1"/>
  <c r="AA358" s="1"/>
  <c r="V359"/>
  <c r="W359" s="1"/>
  <c r="X359" s="1"/>
  <c r="Z359" s="1"/>
  <c r="AA359" s="1"/>
  <c r="V360"/>
  <c r="W360" s="1"/>
  <c r="X360" s="1"/>
  <c r="Z360" s="1"/>
  <c r="AA360" s="1"/>
  <c r="V361"/>
  <c r="W361" s="1"/>
  <c r="W354"/>
  <c r="X354" s="1"/>
  <c r="Z354" s="1"/>
  <c r="AA354" s="1"/>
  <c r="AE353"/>
  <c r="AR353" s="1"/>
  <c r="AV353" s="1"/>
  <c r="AR354"/>
  <c r="AV354" s="1"/>
  <c r="AE355"/>
  <c r="AR355" s="1"/>
  <c r="AV355" s="1"/>
  <c r="AR356"/>
  <c r="AV356" s="1"/>
  <c r="AE357"/>
  <c r="AR357" s="1"/>
  <c r="AV357" s="1"/>
  <c r="AR358"/>
  <c r="AV358" s="1"/>
  <c r="AE359"/>
  <c r="AR359" s="1"/>
  <c r="AV359" s="1"/>
  <c r="AR360"/>
  <c r="AV360" s="1"/>
  <c r="AE361"/>
  <c r="AR361" s="1"/>
  <c r="AV361" s="1"/>
  <c r="V231"/>
  <c r="V233"/>
  <c r="AI233"/>
  <c r="V235"/>
  <c r="AI235"/>
  <c r="V237"/>
  <c r="AI281"/>
  <c r="AI283"/>
  <c r="V303"/>
  <c r="W303" s="1"/>
  <c r="X303" s="1"/>
  <c r="Z303" s="1"/>
  <c r="AA303" s="1"/>
  <c r="AI303"/>
  <c r="AI90"/>
  <c r="AV329"/>
  <c r="W330"/>
  <c r="X330" s="1"/>
  <c r="Z330" s="1"/>
  <c r="AA330" s="1"/>
  <c r="W331"/>
  <c r="X331" s="1"/>
  <c r="Z331" s="1"/>
  <c r="AA331" s="1"/>
  <c r="W332"/>
  <c r="X332" s="1"/>
  <c r="Z332" s="1"/>
  <c r="AA332" s="1"/>
  <c r="W333"/>
  <c r="X333" s="1"/>
  <c r="Z333" s="1"/>
  <c r="AA333" s="1"/>
  <c r="W334"/>
  <c r="X334" s="1"/>
  <c r="Z334" s="1"/>
  <c r="AA334" s="1"/>
  <c r="AI285"/>
  <c r="AE330"/>
  <c r="AR330" s="1"/>
  <c r="AV330" s="1"/>
  <c r="AR331"/>
  <c r="AV331" s="1"/>
  <c r="AE332"/>
  <c r="AR332" s="1"/>
  <c r="AV332" s="1"/>
  <c r="AR333"/>
  <c r="AV333" s="1"/>
  <c r="AE334"/>
  <c r="AR334" s="1"/>
  <c r="AV334" s="1"/>
  <c r="AR335"/>
  <c r="AV335" s="1"/>
  <c r="AE336"/>
  <c r="AR336" s="1"/>
  <c r="AV336" s="1"/>
  <c r="AR337"/>
  <c r="AV337" s="1"/>
  <c r="AE338"/>
  <c r="AR338" s="1"/>
  <c r="AV338" s="1"/>
  <c r="AI256"/>
  <c r="AI238"/>
  <c r="V241"/>
  <c r="V243"/>
  <c r="V245"/>
  <c r="AV216"/>
  <c r="AV220"/>
  <c r="AV210"/>
  <c r="V281"/>
  <c r="W281" s="1"/>
  <c r="X281" s="1"/>
  <c r="Z281" s="1"/>
  <c r="AA281" s="1"/>
  <c r="V282"/>
  <c r="W282" s="1"/>
  <c r="X282" s="1"/>
  <c r="Z282" s="1"/>
  <c r="AA282" s="1"/>
  <c r="V283"/>
  <c r="W283" s="1"/>
  <c r="X283" s="1"/>
  <c r="Z283" s="1"/>
  <c r="AA283" s="1"/>
  <c r="V284"/>
  <c r="W284" s="1"/>
  <c r="X284" s="1"/>
  <c r="Z284" s="1"/>
  <c r="AA284" s="1"/>
  <c r="V285"/>
  <c r="W285" s="1"/>
  <c r="X285" s="1"/>
  <c r="Z285" s="1"/>
  <c r="AA285" s="1"/>
  <c r="V286"/>
  <c r="W286" s="1"/>
  <c r="X286" s="1"/>
  <c r="Z286" s="1"/>
  <c r="AA286" s="1"/>
  <c r="V280"/>
  <c r="AI280"/>
  <c r="AI304"/>
  <c r="AI306"/>
  <c r="AI308"/>
  <c r="AI310"/>
  <c r="AI312"/>
  <c r="AI314"/>
  <c r="AI92"/>
  <c r="V268"/>
  <c r="V264"/>
  <c r="V265"/>
  <c r="AV303"/>
  <c r="V304"/>
  <c r="V305"/>
  <c r="V306"/>
  <c r="W306" s="1"/>
  <c r="V307"/>
  <c r="W307" s="1"/>
  <c r="X307" s="1"/>
  <c r="Z307" s="1"/>
  <c r="AA307" s="1"/>
  <c r="V308"/>
  <c r="V309"/>
  <c r="W309" s="1"/>
  <c r="X309" s="1"/>
  <c r="Z309" s="1"/>
  <c r="AA309" s="1"/>
  <c r="V310"/>
  <c r="W310" s="1"/>
  <c r="V311"/>
  <c r="V312"/>
  <c r="V313"/>
  <c r="V314"/>
  <c r="W314" s="1"/>
  <c r="V315"/>
  <c r="W315" s="1"/>
  <c r="X315" s="1"/>
  <c r="Z315" s="1"/>
  <c r="AA315" s="1"/>
  <c r="W304"/>
  <c r="W305"/>
  <c r="X305" s="1"/>
  <c r="Z305" s="1"/>
  <c r="AA305" s="1"/>
  <c r="W308"/>
  <c r="W311"/>
  <c r="X311" s="1"/>
  <c r="Z311" s="1"/>
  <c r="AA311" s="1"/>
  <c r="W312"/>
  <c r="W313"/>
  <c r="X313" s="1"/>
  <c r="Z313" s="1"/>
  <c r="AA313" s="1"/>
  <c r="AR304"/>
  <c r="AV304" s="1"/>
  <c r="AE305"/>
  <c r="AR305" s="1"/>
  <c r="AV305" s="1"/>
  <c r="AR306"/>
  <c r="AV306" s="1"/>
  <c r="AE307"/>
  <c r="AR307" s="1"/>
  <c r="AV307" s="1"/>
  <c r="AR308"/>
  <c r="AV308" s="1"/>
  <c r="AE309"/>
  <c r="AR309" s="1"/>
  <c r="AV309" s="1"/>
  <c r="AR310"/>
  <c r="AV310" s="1"/>
  <c r="AE311"/>
  <c r="AR311" s="1"/>
  <c r="AV311" s="1"/>
  <c r="AR312"/>
  <c r="AV312" s="1"/>
  <c r="AE313"/>
  <c r="AR313" s="1"/>
  <c r="AV313" s="1"/>
  <c r="AR314"/>
  <c r="AV314" s="1"/>
  <c r="AE315"/>
  <c r="AR315" s="1"/>
  <c r="AV315" s="1"/>
  <c r="V92"/>
  <c r="V93"/>
  <c r="V90"/>
  <c r="V91"/>
  <c r="AI260"/>
  <c r="AI246"/>
  <c r="AI250"/>
  <c r="AI254"/>
  <c r="V232"/>
  <c r="W232" s="1"/>
  <c r="X232" s="1"/>
  <c r="Z232" s="1"/>
  <c r="AA232" s="1"/>
  <c r="V234"/>
  <c r="W234" s="1"/>
  <c r="X234" s="1"/>
  <c r="Z234" s="1"/>
  <c r="AA234" s="1"/>
  <c r="V236"/>
  <c r="W236" s="1"/>
  <c r="X236" s="1"/>
  <c r="Z236" s="1"/>
  <c r="AA236" s="1"/>
  <c r="V239"/>
  <c r="W239" s="1"/>
  <c r="X239" s="1"/>
  <c r="Z239" s="1"/>
  <c r="AA239" s="1"/>
  <c r="V213"/>
  <c r="W213" s="1"/>
  <c r="X213" s="1"/>
  <c r="Z213" s="1"/>
  <c r="AA213" s="1"/>
  <c r="V215"/>
  <c r="W215" s="1"/>
  <c r="X215" s="1"/>
  <c r="Z215" s="1"/>
  <c r="AA215" s="1"/>
  <c r="V217"/>
  <c r="W217" s="1"/>
  <c r="X217" s="1"/>
  <c r="Z217" s="1"/>
  <c r="AA217" s="1"/>
  <c r="V219"/>
  <c r="W219" s="1"/>
  <c r="X219" s="1"/>
  <c r="Z219" s="1"/>
  <c r="AA219" s="1"/>
  <c r="V221"/>
  <c r="W221" s="1"/>
  <c r="X221" s="1"/>
  <c r="Z221" s="1"/>
  <c r="AA221" s="1"/>
  <c r="V209"/>
  <c r="W209" s="1"/>
  <c r="X209" s="1"/>
  <c r="Z209" s="1"/>
  <c r="AA209" s="1"/>
  <c r="V211"/>
  <c r="W211" s="1"/>
  <c r="X211" s="1"/>
  <c r="Z211" s="1"/>
  <c r="AA211" s="1"/>
  <c r="W280"/>
  <c r="X280" s="1"/>
  <c r="Z280" s="1"/>
  <c r="AA280" s="1"/>
  <c r="AV280"/>
  <c r="AB2"/>
  <c r="AO2"/>
  <c r="AR281"/>
  <c r="AV281" s="1"/>
  <c r="AE282"/>
  <c r="AR282" s="1"/>
  <c r="AV282" s="1"/>
  <c r="AR283"/>
  <c r="AV283" s="1"/>
  <c r="AE284"/>
  <c r="AR284" s="1"/>
  <c r="AV284" s="1"/>
  <c r="AR285"/>
  <c r="AV285" s="1"/>
  <c r="AE286"/>
  <c r="AR286" s="1"/>
  <c r="AV286" s="1"/>
  <c r="AI208"/>
  <c r="AV209"/>
  <c r="AI210"/>
  <c r="AV211"/>
  <c r="AI212"/>
  <c r="V208"/>
  <c r="AI209"/>
  <c r="V210"/>
  <c r="AI211"/>
  <c r="V212"/>
  <c r="AV213"/>
  <c r="AI214"/>
  <c r="AV215"/>
  <c r="AI216"/>
  <c r="AV217"/>
  <c r="AI218"/>
  <c r="AV219"/>
  <c r="AI220"/>
  <c r="AV221"/>
  <c r="AI213"/>
  <c r="V214"/>
  <c r="AI215"/>
  <c r="V216"/>
  <c r="AI217"/>
  <c r="V218"/>
  <c r="AI219"/>
  <c r="V220"/>
  <c r="AI221"/>
  <c r="W222"/>
  <c r="X222" s="1"/>
  <c r="Z222" s="1"/>
  <c r="AA222" s="1"/>
  <c r="W223"/>
  <c r="X223" s="1"/>
  <c r="Z223" s="1"/>
  <c r="AA223" s="1"/>
  <c r="W224"/>
  <c r="X224" s="1"/>
  <c r="Z224" s="1"/>
  <c r="AA224" s="1"/>
  <c r="AR231"/>
  <c r="AV231" s="1"/>
  <c r="AI231"/>
  <c r="AR237"/>
  <c r="AV237" s="1"/>
  <c r="AI237"/>
  <c r="AR245"/>
  <c r="AI245"/>
  <c r="AR222"/>
  <c r="AV222" s="1"/>
  <c r="AE223"/>
  <c r="AR223" s="1"/>
  <c r="AV223" s="1"/>
  <c r="AR224"/>
  <c r="AV224" s="1"/>
  <c r="AI232"/>
  <c r="AV233"/>
  <c r="AI234"/>
  <c r="AV235"/>
  <c r="AI236"/>
  <c r="AV245"/>
  <c r="W225"/>
  <c r="X225" s="1"/>
  <c r="Z225" s="1"/>
  <c r="AA225" s="1"/>
  <c r="W227"/>
  <c r="X227" s="1"/>
  <c r="Z227" s="1"/>
  <c r="AA227" s="1"/>
  <c r="W229"/>
  <c r="X229" s="1"/>
  <c r="Z229" s="1"/>
  <c r="AA229" s="1"/>
  <c r="W231"/>
  <c r="X231" s="1"/>
  <c r="Z231" s="1"/>
  <c r="AA231" s="1"/>
  <c r="W233"/>
  <c r="X233" s="1"/>
  <c r="Z233" s="1"/>
  <c r="AA233" s="1"/>
  <c r="W235"/>
  <c r="X235" s="1"/>
  <c r="Z235" s="1"/>
  <c r="AA235" s="1"/>
  <c r="W237"/>
  <c r="X237" s="1"/>
  <c r="Z237" s="1"/>
  <c r="AA237" s="1"/>
  <c r="AR239"/>
  <c r="AV239" s="1"/>
  <c r="AI239"/>
  <c r="W241"/>
  <c r="X241" s="1"/>
  <c r="Z241" s="1"/>
  <c r="AA241" s="1"/>
  <c r="W243"/>
  <c r="X243" s="1"/>
  <c r="Z243" s="1"/>
  <c r="AA243" s="1"/>
  <c r="W245"/>
  <c r="X245" s="1"/>
  <c r="Z245" s="1"/>
  <c r="AA245" s="1"/>
  <c r="AV225"/>
  <c r="AI226"/>
  <c r="AV227"/>
  <c r="AI228"/>
  <c r="AV229"/>
  <c r="AI230"/>
  <c r="AV232"/>
  <c r="AV234"/>
  <c r="AI240"/>
  <c r="AV241"/>
  <c r="AI242"/>
  <c r="AV243"/>
  <c r="AI244"/>
  <c r="AI225"/>
  <c r="V226"/>
  <c r="AI227"/>
  <c r="V228"/>
  <c r="AI229"/>
  <c r="V230"/>
  <c r="V238"/>
  <c r="V240"/>
  <c r="AI241"/>
  <c r="V242"/>
  <c r="AI243"/>
  <c r="V244"/>
  <c r="V267"/>
  <c r="AV204"/>
  <c r="AI258"/>
  <c r="AI262"/>
  <c r="V246"/>
  <c r="V247"/>
  <c r="W247" s="1"/>
  <c r="X247" s="1"/>
  <c r="Z247" s="1"/>
  <c r="AA247" s="1"/>
  <c r="V248"/>
  <c r="W248" s="1"/>
  <c r="AJ248" s="1"/>
  <c r="AK248" s="1"/>
  <c r="AM248" s="1"/>
  <c r="AN248" s="1"/>
  <c r="V249"/>
  <c r="V250"/>
  <c r="W250" s="1"/>
  <c r="V251"/>
  <c r="W251" s="1"/>
  <c r="X251" s="1"/>
  <c r="Z251" s="1"/>
  <c r="AA251" s="1"/>
  <c r="V252"/>
  <c r="W252" s="1"/>
  <c r="X252" s="1"/>
  <c r="Z252" s="1"/>
  <c r="AA252" s="1"/>
  <c r="V253"/>
  <c r="W253" s="1"/>
  <c r="X253" s="1"/>
  <c r="Z253" s="1"/>
  <c r="AA253" s="1"/>
  <c r="V254"/>
  <c r="V255"/>
  <c r="W255" s="1"/>
  <c r="X255" s="1"/>
  <c r="Z255" s="1"/>
  <c r="AA255" s="1"/>
  <c r="V256"/>
  <c r="W256" s="1"/>
  <c r="X256" s="1"/>
  <c r="Z256" s="1"/>
  <c r="AA256" s="1"/>
  <c r="V257"/>
  <c r="W257" s="1"/>
  <c r="X257" s="1"/>
  <c r="Z257" s="1"/>
  <c r="AA257" s="1"/>
  <c r="W246"/>
  <c r="AJ246" s="1"/>
  <c r="AK246" s="1"/>
  <c r="AM246" s="1"/>
  <c r="AN246" s="1"/>
  <c r="W249"/>
  <c r="X249" s="1"/>
  <c r="Z249" s="1"/>
  <c r="AA249" s="1"/>
  <c r="W254"/>
  <c r="X254" s="1"/>
  <c r="Z254" s="1"/>
  <c r="AA254" s="1"/>
  <c r="V201"/>
  <c r="W201" s="1"/>
  <c r="X201" s="1"/>
  <c r="Z201" s="1"/>
  <c r="AA201" s="1"/>
  <c r="V269"/>
  <c r="W269" s="1"/>
  <c r="X269" s="1"/>
  <c r="Z269" s="1"/>
  <c r="AA269" s="1"/>
  <c r="V203"/>
  <c r="W203" s="1"/>
  <c r="X203" s="1"/>
  <c r="Z203" s="1"/>
  <c r="AA203" s="1"/>
  <c r="V205"/>
  <c r="W205" s="1"/>
  <c r="X205" s="1"/>
  <c r="Z205" s="1"/>
  <c r="AA205" s="1"/>
  <c r="V207"/>
  <c r="W207" s="1"/>
  <c r="X207" s="1"/>
  <c r="Z207" s="1"/>
  <c r="AA207" s="1"/>
  <c r="V258"/>
  <c r="V259"/>
  <c r="V260"/>
  <c r="V261"/>
  <c r="V262"/>
  <c r="V263"/>
  <c r="AR246"/>
  <c r="AV246" s="1"/>
  <c r="AE247"/>
  <c r="AR247" s="1"/>
  <c r="AV247" s="1"/>
  <c r="AR248"/>
  <c r="AV248" s="1"/>
  <c r="AE249"/>
  <c r="AR249" s="1"/>
  <c r="AV249" s="1"/>
  <c r="AR250"/>
  <c r="AV250" s="1"/>
  <c r="AE251"/>
  <c r="AR251" s="1"/>
  <c r="AV251" s="1"/>
  <c r="AR252"/>
  <c r="AV252" s="1"/>
  <c r="AE253"/>
  <c r="AR253" s="1"/>
  <c r="AV253" s="1"/>
  <c r="AR254"/>
  <c r="AV254" s="1"/>
  <c r="AE255"/>
  <c r="AR255" s="1"/>
  <c r="AV255" s="1"/>
  <c r="AR256"/>
  <c r="AV256" s="1"/>
  <c r="AE257"/>
  <c r="AR257" s="1"/>
  <c r="AV257" s="1"/>
  <c r="W258"/>
  <c r="W259"/>
  <c r="X259" s="1"/>
  <c r="Z259" s="1"/>
  <c r="AA259" s="1"/>
  <c r="W260"/>
  <c r="W261"/>
  <c r="X261" s="1"/>
  <c r="Z261" s="1"/>
  <c r="AA261" s="1"/>
  <c r="W262"/>
  <c r="W263"/>
  <c r="X263" s="1"/>
  <c r="Z263" s="1"/>
  <c r="AA263" s="1"/>
  <c r="AR258"/>
  <c r="AV258" s="1"/>
  <c r="AE259"/>
  <c r="AR259" s="1"/>
  <c r="AV259" s="1"/>
  <c r="AR260"/>
  <c r="AV260" s="1"/>
  <c r="AE261"/>
  <c r="AR261" s="1"/>
  <c r="AV261" s="1"/>
  <c r="AR262"/>
  <c r="AV262" s="1"/>
  <c r="AE263"/>
  <c r="AR263" s="1"/>
  <c r="AV263" s="1"/>
  <c r="AI202"/>
  <c r="AV203"/>
  <c r="AI204"/>
  <c r="AV205"/>
  <c r="AI206"/>
  <c r="AV207"/>
  <c r="BV16" i="7"/>
  <c r="V202" i="14"/>
  <c r="AI203"/>
  <c r="V204"/>
  <c r="AI205"/>
  <c r="V206"/>
  <c r="AI207"/>
  <c r="Q204" i="2"/>
  <c r="S204" s="1"/>
  <c r="L211"/>
  <c r="Y497"/>
  <c r="Z497" s="1"/>
  <c r="X497"/>
  <c r="AO496"/>
  <c r="AQ496" s="1"/>
  <c r="AO497"/>
  <c r="AQ497" s="1"/>
  <c r="Q496"/>
  <c r="S496" s="1"/>
  <c r="AC496"/>
  <c r="AE496" s="1"/>
  <c r="AC497"/>
  <c r="AE497" s="1"/>
  <c r="Y499"/>
  <c r="Z499" s="1"/>
  <c r="X499"/>
  <c r="AO498"/>
  <c r="AQ498" s="1"/>
  <c r="AO499"/>
  <c r="AQ499" s="1"/>
  <c r="Q498"/>
  <c r="S498" s="1"/>
  <c r="AC498"/>
  <c r="AE498" s="1"/>
  <c r="AC499"/>
  <c r="AE499" s="1"/>
  <c r="Y501"/>
  <c r="Z501" s="1"/>
  <c r="X501"/>
  <c r="AO500"/>
  <c r="AQ500" s="1"/>
  <c r="AO501"/>
  <c r="AQ501" s="1"/>
  <c r="Q500"/>
  <c r="S500" s="1"/>
  <c r="AC500"/>
  <c r="AE500" s="1"/>
  <c r="AC501"/>
  <c r="AE501" s="1"/>
  <c r="AM489"/>
  <c r="AO489" s="1"/>
  <c r="AQ489" s="1"/>
  <c r="AC489"/>
  <c r="AE489" s="1"/>
  <c r="M489"/>
  <c r="N489" s="1"/>
  <c r="Q489"/>
  <c r="S489" s="1"/>
  <c r="Y491"/>
  <c r="Z491" s="1"/>
  <c r="X491"/>
  <c r="Y493"/>
  <c r="Z493" s="1"/>
  <c r="X493"/>
  <c r="Y495"/>
  <c r="Z495" s="1"/>
  <c r="X495"/>
  <c r="AO490"/>
  <c r="AQ490" s="1"/>
  <c r="AO491"/>
  <c r="AQ491" s="1"/>
  <c r="AO492"/>
  <c r="AQ492" s="1"/>
  <c r="AO493"/>
  <c r="AQ493" s="1"/>
  <c r="AO494"/>
  <c r="AQ494" s="1"/>
  <c r="AO495"/>
  <c r="AQ495" s="1"/>
  <c r="Q490"/>
  <c r="S490" s="1"/>
  <c r="AC490"/>
  <c r="AE490" s="1"/>
  <c r="Q492"/>
  <c r="S492" s="1"/>
  <c r="AC492"/>
  <c r="AE492" s="1"/>
  <c r="Q494"/>
  <c r="S494" s="1"/>
  <c r="AC494"/>
  <c r="AE494" s="1"/>
  <c r="AC491"/>
  <c r="AE491" s="1"/>
  <c r="AC493"/>
  <c r="AE493" s="1"/>
  <c r="AC495"/>
  <c r="AE495" s="1"/>
  <c r="W264" i="14"/>
  <c r="AJ264" s="1"/>
  <c r="AK264" s="1"/>
  <c r="AM264" s="1"/>
  <c r="AN264" s="1"/>
  <c r="W265"/>
  <c r="X265" s="1"/>
  <c r="Z265" s="1"/>
  <c r="AA265" s="1"/>
  <c r="AI266"/>
  <c r="AR264"/>
  <c r="AV264" s="1"/>
  <c r="AE265"/>
  <c r="AR265" s="1"/>
  <c r="AV265" s="1"/>
  <c r="AR267"/>
  <c r="AI267"/>
  <c r="AV267"/>
  <c r="W267"/>
  <c r="X267" s="1"/>
  <c r="Z267" s="1"/>
  <c r="AA267" s="1"/>
  <c r="V266"/>
  <c r="AI201"/>
  <c r="W268"/>
  <c r="X268" s="1"/>
  <c r="Z268" s="1"/>
  <c r="AA268" s="1"/>
  <c r="AE268"/>
  <c r="AR268" s="1"/>
  <c r="AV268" s="1"/>
  <c r="AE269"/>
  <c r="AR269" s="1"/>
  <c r="AV269" s="1"/>
  <c r="AV201"/>
  <c r="O2"/>
  <c r="W90"/>
  <c r="AJ90" s="1"/>
  <c r="AK90" s="1"/>
  <c r="AM90" s="1"/>
  <c r="AN90" s="1"/>
  <c r="W91"/>
  <c r="X91" s="1"/>
  <c r="Z91" s="1"/>
  <c r="AA91" s="1"/>
  <c r="AR90"/>
  <c r="AV90" s="1"/>
  <c r="AE91"/>
  <c r="AR91" s="1"/>
  <c r="AV91" s="1"/>
  <c r="W92"/>
  <c r="AJ92" s="1"/>
  <c r="AK92" s="1"/>
  <c r="AM92" s="1"/>
  <c r="AN92" s="1"/>
  <c r="W93"/>
  <c r="X93" s="1"/>
  <c r="Z93" s="1"/>
  <c r="AA93" s="1"/>
  <c r="V94"/>
  <c r="W94" s="1"/>
  <c r="X94" s="1"/>
  <c r="Z94" s="1"/>
  <c r="AA94" s="1"/>
  <c r="AR92"/>
  <c r="AV92" s="1"/>
  <c r="AE93"/>
  <c r="AR93" s="1"/>
  <c r="AV93" s="1"/>
  <c r="AE94"/>
  <c r="AR94" s="1"/>
  <c r="AV94" s="1"/>
  <c r="V89"/>
  <c r="W89" s="1"/>
  <c r="AI89"/>
  <c r="AV89"/>
  <c r="Y206" i="2"/>
  <c r="Z206" s="1"/>
  <c r="X206"/>
  <c r="AW206"/>
  <c r="AX206" s="1"/>
  <c r="AV206"/>
  <c r="AO205"/>
  <c r="AQ205" s="1"/>
  <c r="L205"/>
  <c r="Q205"/>
  <c r="S205" s="1"/>
  <c r="AC205"/>
  <c r="AE205" s="1"/>
  <c r="AC206"/>
  <c r="AE206" s="1"/>
  <c r="Y208"/>
  <c r="Z208" s="1"/>
  <c r="X208"/>
  <c r="AO207"/>
  <c r="AQ207" s="1"/>
  <c r="AO208"/>
  <c r="AQ208" s="1"/>
  <c r="L207"/>
  <c r="Q207"/>
  <c r="S207" s="1"/>
  <c r="AC207"/>
  <c r="AE207" s="1"/>
  <c r="AC208"/>
  <c r="AE208" s="1"/>
  <c r="Y209"/>
  <c r="Z209" s="1"/>
  <c r="X209"/>
  <c r="AO209"/>
  <c r="AQ209" s="1"/>
  <c r="AC209"/>
  <c r="AE209" s="1"/>
  <c r="AM210"/>
  <c r="AO210" s="1"/>
  <c r="AQ210" s="1"/>
  <c r="AC210"/>
  <c r="AE210" s="1"/>
  <c r="L210"/>
  <c r="Q210"/>
  <c r="S210" s="1"/>
  <c r="AO211"/>
  <c r="AQ211" s="1"/>
  <c r="Q211"/>
  <c r="S211" s="1"/>
  <c r="AC211"/>
  <c r="AE211" s="1"/>
  <c r="X204"/>
  <c r="Y204"/>
  <c r="Z204" s="1"/>
  <c r="AA204"/>
  <c r="L204"/>
  <c r="V166" i="1"/>
  <c r="W166" s="1"/>
  <c r="V163"/>
  <c r="W163" s="1"/>
  <c r="AI164"/>
  <c r="Q50"/>
  <c r="V50"/>
  <c r="Q48"/>
  <c r="V48"/>
  <c r="Q162"/>
  <c r="V162"/>
  <c r="Q164"/>
  <c r="V164"/>
  <c r="Q165"/>
  <c r="V165"/>
  <c r="Q167"/>
  <c r="V167"/>
  <c r="U161"/>
  <c r="V161" s="1"/>
  <c r="W161" s="1"/>
  <c r="AV164"/>
  <c r="AS161"/>
  <c r="AU161" s="1"/>
  <c r="AV161" s="1"/>
  <c r="AH161"/>
  <c r="AI161" s="1"/>
  <c r="AC161"/>
  <c r="AV162"/>
  <c r="AV165"/>
  <c r="AI162"/>
  <c r="AI165"/>
  <c r="AD162"/>
  <c r="AD163"/>
  <c r="AR163"/>
  <c r="AV163" s="1"/>
  <c r="AD164"/>
  <c r="AD165"/>
  <c r="AD166"/>
  <c r="AR166"/>
  <c r="AV166" s="1"/>
  <c r="AD167"/>
  <c r="AR167"/>
  <c r="AV167" s="1"/>
  <c r="AV48"/>
  <c r="X49"/>
  <c r="Z49" s="1"/>
  <c r="AA49" s="1"/>
  <c r="AV49"/>
  <c r="AI48"/>
  <c r="AI49"/>
  <c r="AD48"/>
  <c r="AD49"/>
  <c r="AJ49" s="1"/>
  <c r="AV50"/>
  <c r="X51"/>
  <c r="Z51" s="1"/>
  <c r="AA51" s="1"/>
  <c r="AV51"/>
  <c r="AI50"/>
  <c r="AI51"/>
  <c r="AD50"/>
  <c r="AD51"/>
  <c r="AJ51" s="1"/>
  <c r="AP52"/>
  <c r="AQ52" s="1"/>
  <c r="AD52"/>
  <c r="AI52"/>
  <c r="AR52"/>
  <c r="X52"/>
  <c r="Z52" s="1"/>
  <c r="AA52" s="1"/>
  <c r="AV52"/>
  <c r="AC47"/>
  <c r="AP47" s="1"/>
  <c r="AQ47" s="1"/>
  <c r="V47"/>
  <c r="W47" s="1"/>
  <c r="X47" s="1"/>
  <c r="Z47" s="1"/>
  <c r="AA47" s="1"/>
  <c r="AV47"/>
  <c r="AI47"/>
  <c r="R28" i="7"/>
  <c r="R27"/>
  <c r="R26"/>
  <c r="R25"/>
  <c r="R24"/>
  <c r="R23"/>
  <c r="R22"/>
  <c r="R21"/>
  <c r="R20"/>
  <c r="R19"/>
  <c r="R18"/>
  <c r="R17"/>
  <c r="R16"/>
  <c r="R15"/>
  <c r="R14"/>
  <c r="R13"/>
  <c r="R12"/>
  <c r="R11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X161" i="1" l="1"/>
  <c r="Z161" s="1"/>
  <c r="AA161" s="1"/>
  <c r="X50"/>
  <c r="Z50" s="1"/>
  <c r="AA50" s="1"/>
  <c r="AJ50"/>
  <c r="AW50" s="1"/>
  <c r="AX50" s="1"/>
  <c r="AZ50" s="1"/>
  <c r="BA50" s="1"/>
  <c r="W48"/>
  <c r="X48" s="1"/>
  <c r="Z48" s="1"/>
  <c r="AA48" s="1"/>
  <c r="W50"/>
  <c r="X564" i="14"/>
  <c r="Z564" s="1"/>
  <c r="AA564" s="1"/>
  <c r="AW513"/>
  <c r="AX513" s="1"/>
  <c r="AZ513" s="1"/>
  <c r="BA513" s="1"/>
  <c r="W525"/>
  <c r="X525"/>
  <c r="Z525" s="1"/>
  <c r="AA525" s="1"/>
  <c r="W523"/>
  <c r="X523" s="1"/>
  <c r="Z523" s="1"/>
  <c r="AA523" s="1"/>
  <c r="W521"/>
  <c r="X521" s="1"/>
  <c r="Z521" s="1"/>
  <c r="AA521" s="1"/>
  <c r="W519"/>
  <c r="X519" s="1"/>
  <c r="Z519" s="1"/>
  <c r="AA519" s="1"/>
  <c r="W517"/>
  <c r="X517" s="1"/>
  <c r="Z517" s="1"/>
  <c r="AA517" s="1"/>
  <c r="W515"/>
  <c r="X515" s="1"/>
  <c r="Z515" s="1"/>
  <c r="AA515" s="1"/>
  <c r="AJ514"/>
  <c r="AK514" s="1"/>
  <c r="AM514" s="1"/>
  <c r="AN514" s="1"/>
  <c r="AJ525"/>
  <c r="AW525" s="1"/>
  <c r="AX525" s="1"/>
  <c r="AZ525" s="1"/>
  <c r="BA525" s="1"/>
  <c r="AJ523"/>
  <c r="AW523" s="1"/>
  <c r="AX523" s="1"/>
  <c r="AZ523" s="1"/>
  <c r="BA523" s="1"/>
  <c r="AJ521"/>
  <c r="AW521" s="1"/>
  <c r="AX521" s="1"/>
  <c r="AZ521" s="1"/>
  <c r="BA521" s="1"/>
  <c r="AJ519"/>
  <c r="AW519" s="1"/>
  <c r="AX519" s="1"/>
  <c r="AZ519" s="1"/>
  <c r="BA519" s="1"/>
  <c r="AJ517"/>
  <c r="AW517" s="1"/>
  <c r="AX517" s="1"/>
  <c r="AZ517" s="1"/>
  <c r="BA517" s="1"/>
  <c r="AJ515"/>
  <c r="AW515" s="1"/>
  <c r="AX515" s="1"/>
  <c r="AZ515" s="1"/>
  <c r="BA515" s="1"/>
  <c r="AJ555"/>
  <c r="AK555" s="1"/>
  <c r="AM555" s="1"/>
  <c r="AN555" s="1"/>
  <c r="AJ524"/>
  <c r="AK524" s="1"/>
  <c r="AM524" s="1"/>
  <c r="AN524" s="1"/>
  <c r="AJ522"/>
  <c r="AK522" s="1"/>
  <c r="AM522" s="1"/>
  <c r="AN522" s="1"/>
  <c r="AJ520"/>
  <c r="AK520" s="1"/>
  <c r="AM520" s="1"/>
  <c r="AN520" s="1"/>
  <c r="AJ518"/>
  <c r="AK518" s="1"/>
  <c r="AM518" s="1"/>
  <c r="AN518" s="1"/>
  <c r="AJ516"/>
  <c r="AK516" s="1"/>
  <c r="AM516" s="1"/>
  <c r="AN516" s="1"/>
  <c r="AW536"/>
  <c r="AX536" s="1"/>
  <c r="AZ536" s="1"/>
  <c r="BA536" s="1"/>
  <c r="AW534"/>
  <c r="AX534" s="1"/>
  <c r="AZ534" s="1"/>
  <c r="BA534" s="1"/>
  <c r="AW532"/>
  <c r="AX532" s="1"/>
  <c r="AZ532" s="1"/>
  <c r="BA532" s="1"/>
  <c r="AW530"/>
  <c r="AX530" s="1"/>
  <c r="AZ530" s="1"/>
  <c r="BA530" s="1"/>
  <c r="AW528"/>
  <c r="AX528" s="1"/>
  <c r="AZ528" s="1"/>
  <c r="BA528" s="1"/>
  <c r="AW526"/>
  <c r="AX526" s="1"/>
  <c r="AZ526" s="1"/>
  <c r="BA526" s="1"/>
  <c r="AJ559"/>
  <c r="AK559" s="1"/>
  <c r="AM559" s="1"/>
  <c r="AN559" s="1"/>
  <c r="AI537"/>
  <c r="AI535"/>
  <c r="AI533"/>
  <c r="AI531"/>
  <c r="AI529"/>
  <c r="AI527"/>
  <c r="AJ554"/>
  <c r="AK554" s="1"/>
  <c r="AM554" s="1"/>
  <c r="AN554" s="1"/>
  <c r="X559"/>
  <c r="Z559" s="1"/>
  <c r="AA559" s="1"/>
  <c r="X557"/>
  <c r="Z557" s="1"/>
  <c r="AA557" s="1"/>
  <c r="X555"/>
  <c r="Z555" s="1"/>
  <c r="AA555" s="1"/>
  <c r="AW554"/>
  <c r="AX554" s="1"/>
  <c r="AZ554" s="1"/>
  <c r="BA554" s="1"/>
  <c r="AJ441"/>
  <c r="AK441" s="1"/>
  <c r="AM441" s="1"/>
  <c r="AN441" s="1"/>
  <c r="AW559"/>
  <c r="AX559" s="1"/>
  <c r="AZ559" s="1"/>
  <c r="BA559" s="1"/>
  <c r="AW557"/>
  <c r="AX557" s="1"/>
  <c r="AZ557" s="1"/>
  <c r="BA557" s="1"/>
  <c r="AW555"/>
  <c r="AX555" s="1"/>
  <c r="AZ555" s="1"/>
  <c r="BA555" s="1"/>
  <c r="X482"/>
  <c r="Z482" s="1"/>
  <c r="AA482" s="1"/>
  <c r="AI560"/>
  <c r="AI558"/>
  <c r="AI556"/>
  <c r="W565"/>
  <c r="X565" s="1"/>
  <c r="Z565" s="1"/>
  <c r="AA565" s="1"/>
  <c r="W563"/>
  <c r="X563" s="1"/>
  <c r="Z563" s="1"/>
  <c r="AA563" s="1"/>
  <c r="AJ565"/>
  <c r="AW565" s="1"/>
  <c r="AX565" s="1"/>
  <c r="AZ565" s="1"/>
  <c r="BA565" s="1"/>
  <c r="AJ562"/>
  <c r="AK562" s="1"/>
  <c r="AM562" s="1"/>
  <c r="AN562" s="1"/>
  <c r="AJ564"/>
  <c r="AK564" s="1"/>
  <c r="AM564" s="1"/>
  <c r="AN564" s="1"/>
  <c r="W561"/>
  <c r="AJ561" s="1"/>
  <c r="AW564"/>
  <c r="AX564" s="1"/>
  <c r="AZ564" s="1"/>
  <c r="BA564" s="1"/>
  <c r="AJ566"/>
  <c r="AW566" s="1"/>
  <c r="AX566" s="1"/>
  <c r="AZ566" s="1"/>
  <c r="BA566" s="1"/>
  <c r="AJ439"/>
  <c r="AK439" s="1"/>
  <c r="AM439" s="1"/>
  <c r="AN439" s="1"/>
  <c r="AJ433"/>
  <c r="AK433" s="1"/>
  <c r="AM433" s="1"/>
  <c r="AN433" s="1"/>
  <c r="AJ443"/>
  <c r="AK443" s="1"/>
  <c r="AM443" s="1"/>
  <c r="AN443" s="1"/>
  <c r="AJ437"/>
  <c r="AK437" s="1"/>
  <c r="AM437" s="1"/>
  <c r="AN437" s="1"/>
  <c r="AW478"/>
  <c r="AX478" s="1"/>
  <c r="AZ478" s="1"/>
  <c r="BA478" s="1"/>
  <c r="AI484"/>
  <c r="AI482"/>
  <c r="AI480"/>
  <c r="AJ483"/>
  <c r="AK483" s="1"/>
  <c r="AM483" s="1"/>
  <c r="AN483" s="1"/>
  <c r="AJ481"/>
  <c r="AK481" s="1"/>
  <c r="AM481" s="1"/>
  <c r="AN481" s="1"/>
  <c r="AJ479"/>
  <c r="AK479" s="1"/>
  <c r="AM479" s="1"/>
  <c r="AN479" s="1"/>
  <c r="AJ458"/>
  <c r="AK458" s="1"/>
  <c r="AM458" s="1"/>
  <c r="AN458" s="1"/>
  <c r="W466"/>
  <c r="X466" s="1"/>
  <c r="Z466" s="1"/>
  <c r="AA466" s="1"/>
  <c r="W464"/>
  <c r="X464" s="1"/>
  <c r="Z464" s="1"/>
  <c r="AA464" s="1"/>
  <c r="AJ466"/>
  <c r="AW466" s="1"/>
  <c r="AX466" s="1"/>
  <c r="AZ466" s="1"/>
  <c r="BA466" s="1"/>
  <c r="AJ406"/>
  <c r="AK406" s="1"/>
  <c r="AM406" s="1"/>
  <c r="AN406" s="1"/>
  <c r="AJ459"/>
  <c r="AK459" s="1"/>
  <c r="AM459" s="1"/>
  <c r="AN459" s="1"/>
  <c r="AJ465"/>
  <c r="AK465" s="1"/>
  <c r="AM465" s="1"/>
  <c r="AN465" s="1"/>
  <c r="W462"/>
  <c r="AJ462" s="1"/>
  <c r="AW465"/>
  <c r="AX465" s="1"/>
  <c r="AZ465" s="1"/>
  <c r="BA465" s="1"/>
  <c r="AJ463"/>
  <c r="AW463" s="1"/>
  <c r="AX463" s="1"/>
  <c r="AZ463" s="1"/>
  <c r="BA463" s="1"/>
  <c r="AJ460"/>
  <c r="AW460" s="1"/>
  <c r="AX460" s="1"/>
  <c r="AZ460" s="1"/>
  <c r="BA460" s="1"/>
  <c r="AJ467"/>
  <c r="AW467" s="1"/>
  <c r="AX467" s="1"/>
  <c r="AZ467" s="1"/>
  <c r="BA467" s="1"/>
  <c r="AJ461"/>
  <c r="AW461" s="1"/>
  <c r="AX461" s="1"/>
  <c r="AZ461" s="1"/>
  <c r="BA461" s="1"/>
  <c r="AJ378"/>
  <c r="AK378" s="1"/>
  <c r="AM378" s="1"/>
  <c r="AN378" s="1"/>
  <c r="AJ432"/>
  <c r="AK432" s="1"/>
  <c r="AM432" s="1"/>
  <c r="AN432" s="1"/>
  <c r="AJ414"/>
  <c r="AK414" s="1"/>
  <c r="AM414" s="1"/>
  <c r="AN414" s="1"/>
  <c r="AJ258"/>
  <c r="AK258" s="1"/>
  <c r="AM258" s="1"/>
  <c r="AN258" s="1"/>
  <c r="AJ408"/>
  <c r="AK408" s="1"/>
  <c r="AM408" s="1"/>
  <c r="AN408" s="1"/>
  <c r="X443"/>
  <c r="Z443" s="1"/>
  <c r="AA443" s="1"/>
  <c r="X441"/>
  <c r="Z441" s="1"/>
  <c r="AA441" s="1"/>
  <c r="X439"/>
  <c r="Z439" s="1"/>
  <c r="AA439" s="1"/>
  <c r="X437"/>
  <c r="Z437" s="1"/>
  <c r="AA437" s="1"/>
  <c r="X435"/>
  <c r="Z435" s="1"/>
  <c r="AA435" s="1"/>
  <c r="X433"/>
  <c r="Z433" s="1"/>
  <c r="AA433" s="1"/>
  <c r="AW432"/>
  <c r="AX432" s="1"/>
  <c r="AZ432" s="1"/>
  <c r="BA432" s="1"/>
  <c r="AJ314"/>
  <c r="AK314" s="1"/>
  <c r="AM314" s="1"/>
  <c r="AN314" s="1"/>
  <c r="AJ310"/>
  <c r="AK310" s="1"/>
  <c r="AM310" s="1"/>
  <c r="AN310" s="1"/>
  <c r="AJ306"/>
  <c r="AK306" s="1"/>
  <c r="AM306" s="1"/>
  <c r="AN306" s="1"/>
  <c r="AI415"/>
  <c r="AJ410"/>
  <c r="AK410" s="1"/>
  <c r="AM410" s="1"/>
  <c r="AN410" s="1"/>
  <c r="AI407"/>
  <c r="AJ407" s="1"/>
  <c r="AW407" s="1"/>
  <c r="AX407" s="1"/>
  <c r="AZ407" s="1"/>
  <c r="BA407" s="1"/>
  <c r="AW443"/>
  <c r="AX443" s="1"/>
  <c r="AZ443" s="1"/>
  <c r="BA443" s="1"/>
  <c r="AW441"/>
  <c r="AX441" s="1"/>
  <c r="AZ441" s="1"/>
  <c r="BA441" s="1"/>
  <c r="AW439"/>
  <c r="AX439" s="1"/>
  <c r="AZ439" s="1"/>
  <c r="BA439" s="1"/>
  <c r="AW437"/>
  <c r="AX437" s="1"/>
  <c r="AZ437" s="1"/>
  <c r="BA437" s="1"/>
  <c r="AW435"/>
  <c r="AX435" s="1"/>
  <c r="AZ435" s="1"/>
  <c r="BA435" s="1"/>
  <c r="AW433"/>
  <c r="AX433" s="1"/>
  <c r="AZ433" s="1"/>
  <c r="BA433" s="1"/>
  <c r="AI411"/>
  <c r="AJ411" s="1"/>
  <c r="AW411" s="1"/>
  <c r="AX411" s="1"/>
  <c r="AZ411" s="1"/>
  <c r="BA411" s="1"/>
  <c r="AJ412"/>
  <c r="AK412" s="1"/>
  <c r="AM412" s="1"/>
  <c r="AN412" s="1"/>
  <c r="AI444"/>
  <c r="AI442"/>
  <c r="AI440"/>
  <c r="AI438"/>
  <c r="AI436"/>
  <c r="AI434"/>
  <c r="X250"/>
  <c r="Z250" s="1"/>
  <c r="AA250" s="1"/>
  <c r="X248"/>
  <c r="Z248" s="1"/>
  <c r="AA248" s="1"/>
  <c r="X246"/>
  <c r="Z246" s="1"/>
  <c r="AA246" s="1"/>
  <c r="AJ303"/>
  <c r="AK303" s="1"/>
  <c r="AM303" s="1"/>
  <c r="AN303" s="1"/>
  <c r="AJ352"/>
  <c r="AK352" s="1"/>
  <c r="AM352" s="1"/>
  <c r="AN352" s="1"/>
  <c r="AI413"/>
  <c r="AJ413" s="1"/>
  <c r="AW413" s="1"/>
  <c r="AX413" s="1"/>
  <c r="AZ413" s="1"/>
  <c r="BA413" s="1"/>
  <c r="AI409"/>
  <c r="AJ409" s="1"/>
  <c r="AW409" s="1"/>
  <c r="AX409" s="1"/>
  <c r="AZ409" s="1"/>
  <c r="BA409" s="1"/>
  <c r="AW405"/>
  <c r="AX405" s="1"/>
  <c r="AZ405" s="1"/>
  <c r="BA405" s="1"/>
  <c r="AW414"/>
  <c r="AX414" s="1"/>
  <c r="AZ414" s="1"/>
  <c r="BA414" s="1"/>
  <c r="AJ380"/>
  <c r="AK380" s="1"/>
  <c r="AM380" s="1"/>
  <c r="AN380" s="1"/>
  <c r="AJ415"/>
  <c r="AW415" s="1"/>
  <c r="AX415" s="1"/>
  <c r="AZ415" s="1"/>
  <c r="BA415" s="1"/>
  <c r="X329"/>
  <c r="Z329" s="1"/>
  <c r="AA329" s="1"/>
  <c r="AJ329"/>
  <c r="AK329" s="1"/>
  <c r="AM329" s="1"/>
  <c r="AN329" s="1"/>
  <c r="X337"/>
  <c r="Z337" s="1"/>
  <c r="AA337" s="1"/>
  <c r="AJ337"/>
  <c r="AK337" s="1"/>
  <c r="AM337" s="1"/>
  <c r="AN337" s="1"/>
  <c r="AJ256"/>
  <c r="AK256" s="1"/>
  <c r="AM256" s="1"/>
  <c r="AN256" s="1"/>
  <c r="AJ254"/>
  <c r="AK254" s="1"/>
  <c r="AM254" s="1"/>
  <c r="AN254" s="1"/>
  <c r="AJ252"/>
  <c r="AK252" s="1"/>
  <c r="AM252" s="1"/>
  <c r="AN252" s="1"/>
  <c r="AJ224"/>
  <c r="AK224" s="1"/>
  <c r="AM224" s="1"/>
  <c r="AN224" s="1"/>
  <c r="AJ333"/>
  <c r="AK333" s="1"/>
  <c r="AM333" s="1"/>
  <c r="AN333" s="1"/>
  <c r="AW378"/>
  <c r="AX378" s="1"/>
  <c r="AZ378" s="1"/>
  <c r="BA378" s="1"/>
  <c r="AI381"/>
  <c r="AI379"/>
  <c r="W389"/>
  <c r="X389" s="1"/>
  <c r="Z389" s="1"/>
  <c r="AA389" s="1"/>
  <c r="W387"/>
  <c r="X387" s="1"/>
  <c r="Z387" s="1"/>
  <c r="AA387" s="1"/>
  <c r="W383"/>
  <c r="X383" s="1"/>
  <c r="Z383" s="1"/>
  <c r="AA383" s="1"/>
  <c r="AJ384"/>
  <c r="AK384" s="1"/>
  <c r="AM384" s="1"/>
  <c r="AN384" s="1"/>
  <c r="AJ382"/>
  <c r="AK382" s="1"/>
  <c r="AM382" s="1"/>
  <c r="AN382" s="1"/>
  <c r="AJ390"/>
  <c r="AW390" s="1"/>
  <c r="AX390" s="1"/>
  <c r="AZ390" s="1"/>
  <c r="BA390" s="1"/>
  <c r="AJ388"/>
  <c r="AW388" s="1"/>
  <c r="AX388" s="1"/>
  <c r="AZ388" s="1"/>
  <c r="BA388" s="1"/>
  <c r="W385"/>
  <c r="AJ385" s="1"/>
  <c r="AJ389"/>
  <c r="AW389" s="1"/>
  <c r="AX389" s="1"/>
  <c r="AZ389" s="1"/>
  <c r="BA389" s="1"/>
  <c r="AJ386"/>
  <c r="AW386" s="1"/>
  <c r="AX386" s="1"/>
  <c r="AZ386" s="1"/>
  <c r="BA386" s="1"/>
  <c r="AJ335"/>
  <c r="AK335" s="1"/>
  <c r="AM335" s="1"/>
  <c r="AN335" s="1"/>
  <c r="AJ331"/>
  <c r="AK331" s="1"/>
  <c r="AM331" s="1"/>
  <c r="AN331" s="1"/>
  <c r="X361"/>
  <c r="Z361" s="1"/>
  <c r="AA361" s="1"/>
  <c r="X357"/>
  <c r="Z357" s="1"/>
  <c r="AA357" s="1"/>
  <c r="X353"/>
  <c r="Z353" s="1"/>
  <c r="AA353" s="1"/>
  <c r="AW352"/>
  <c r="AX352" s="1"/>
  <c r="AZ352" s="1"/>
  <c r="BA352" s="1"/>
  <c r="AJ308"/>
  <c r="AK308" s="1"/>
  <c r="AM308" s="1"/>
  <c r="AN308" s="1"/>
  <c r="AI361"/>
  <c r="AJ361" s="1"/>
  <c r="AK361" s="1"/>
  <c r="AM361" s="1"/>
  <c r="AN361" s="1"/>
  <c r="AI357"/>
  <c r="AJ357" s="1"/>
  <c r="AK357" s="1"/>
  <c r="AM357" s="1"/>
  <c r="AN357" s="1"/>
  <c r="AI353"/>
  <c r="AJ353" s="1"/>
  <c r="AK353" s="1"/>
  <c r="AM353" s="1"/>
  <c r="AN353" s="1"/>
  <c r="AI359"/>
  <c r="AI355"/>
  <c r="AJ359"/>
  <c r="AK359" s="1"/>
  <c r="AM359" s="1"/>
  <c r="AN359" s="1"/>
  <c r="AJ355"/>
  <c r="AK355" s="1"/>
  <c r="AM355" s="1"/>
  <c r="AN355" s="1"/>
  <c r="AJ360"/>
  <c r="AK360" s="1"/>
  <c r="AM360" s="1"/>
  <c r="AN360" s="1"/>
  <c r="AJ358"/>
  <c r="AK358" s="1"/>
  <c r="AM358" s="1"/>
  <c r="AN358" s="1"/>
  <c r="AJ356"/>
  <c r="AK356" s="1"/>
  <c r="AM356" s="1"/>
  <c r="AN356" s="1"/>
  <c r="AJ354"/>
  <c r="AK354" s="1"/>
  <c r="AM354" s="1"/>
  <c r="AN354" s="1"/>
  <c r="AI93"/>
  <c r="AJ222"/>
  <c r="AK222" s="1"/>
  <c r="AM222" s="1"/>
  <c r="AN222" s="1"/>
  <c r="AW335"/>
  <c r="AX335" s="1"/>
  <c r="AZ335" s="1"/>
  <c r="BA335" s="1"/>
  <c r="AW333"/>
  <c r="AX333" s="1"/>
  <c r="AZ333" s="1"/>
  <c r="BA333" s="1"/>
  <c r="AJ312"/>
  <c r="AK312" s="1"/>
  <c r="AM312" s="1"/>
  <c r="AN312" s="1"/>
  <c r="AJ304"/>
  <c r="AK304" s="1"/>
  <c r="AM304" s="1"/>
  <c r="AN304" s="1"/>
  <c r="AI338"/>
  <c r="AI336"/>
  <c r="AI334"/>
  <c r="AI332"/>
  <c r="AI330"/>
  <c r="X264"/>
  <c r="Z264" s="1"/>
  <c r="AA264" s="1"/>
  <c r="AI223"/>
  <c r="AJ281"/>
  <c r="AK281" s="1"/>
  <c r="AM281" s="1"/>
  <c r="AN281" s="1"/>
  <c r="AJ250"/>
  <c r="AK250" s="1"/>
  <c r="AM250" s="1"/>
  <c r="AN250" s="1"/>
  <c r="X90"/>
  <c r="Z90" s="1"/>
  <c r="AA90" s="1"/>
  <c r="X92"/>
  <c r="Z92" s="1"/>
  <c r="AA92" s="1"/>
  <c r="X314"/>
  <c r="Z314" s="1"/>
  <c r="AA314" s="1"/>
  <c r="X312"/>
  <c r="Z312" s="1"/>
  <c r="AA312" s="1"/>
  <c r="X310"/>
  <c r="Z310" s="1"/>
  <c r="AA310" s="1"/>
  <c r="X308"/>
  <c r="Z308" s="1"/>
  <c r="AA308" s="1"/>
  <c r="X306"/>
  <c r="Z306" s="1"/>
  <c r="AA306" s="1"/>
  <c r="X304"/>
  <c r="Z304" s="1"/>
  <c r="AA304" s="1"/>
  <c r="AW303"/>
  <c r="AX303" s="1"/>
  <c r="AZ303" s="1"/>
  <c r="BA303" s="1"/>
  <c r="AJ285"/>
  <c r="AK285" s="1"/>
  <c r="AM285" s="1"/>
  <c r="AN285" s="1"/>
  <c r="AI305"/>
  <c r="AJ305" s="1"/>
  <c r="AK305" s="1"/>
  <c r="AM305" s="1"/>
  <c r="AN305" s="1"/>
  <c r="AW310"/>
  <c r="AX310" s="1"/>
  <c r="AZ310" s="1"/>
  <c r="BA310" s="1"/>
  <c r="AI286"/>
  <c r="AJ286" s="1"/>
  <c r="AW286" s="1"/>
  <c r="AX286" s="1"/>
  <c r="AZ286" s="1"/>
  <c r="BA286" s="1"/>
  <c r="AJ283"/>
  <c r="AK283" s="1"/>
  <c r="AM283" s="1"/>
  <c r="AN283" s="1"/>
  <c r="AI282"/>
  <c r="AJ282" s="1"/>
  <c r="AW282" s="1"/>
  <c r="AX282" s="1"/>
  <c r="AZ282" s="1"/>
  <c r="BA282" s="1"/>
  <c r="AI315"/>
  <c r="AI313"/>
  <c r="AI311"/>
  <c r="AI309"/>
  <c r="AI307"/>
  <c r="AI253"/>
  <c r="AJ260"/>
  <c r="AK260" s="1"/>
  <c r="AM260" s="1"/>
  <c r="AN260" s="1"/>
  <c r="AI257"/>
  <c r="AJ257" s="1"/>
  <c r="AK257" s="1"/>
  <c r="AM257" s="1"/>
  <c r="AN257" s="1"/>
  <c r="AI249"/>
  <c r="AI284"/>
  <c r="AJ284" s="1"/>
  <c r="AW284" s="1"/>
  <c r="AX284" s="1"/>
  <c r="AZ284" s="1"/>
  <c r="BA284" s="1"/>
  <c r="AJ280"/>
  <c r="AK280" s="1"/>
  <c r="AM280" s="1"/>
  <c r="AN280" s="1"/>
  <c r="W212"/>
  <c r="X212" s="1"/>
  <c r="Z212" s="1"/>
  <c r="AA212" s="1"/>
  <c r="W210"/>
  <c r="X210" s="1"/>
  <c r="Z210" s="1"/>
  <c r="AA210" s="1"/>
  <c r="W208"/>
  <c r="X208" s="1"/>
  <c r="Z208" s="1"/>
  <c r="AA208" s="1"/>
  <c r="AJ211"/>
  <c r="AW211" s="1"/>
  <c r="AX211" s="1"/>
  <c r="AZ211" s="1"/>
  <c r="BA211" s="1"/>
  <c r="AJ209"/>
  <c r="AW209" s="1"/>
  <c r="AX209" s="1"/>
  <c r="AZ209" s="1"/>
  <c r="BA209" s="1"/>
  <c r="AJ221"/>
  <c r="AK221" s="1"/>
  <c r="AM221" s="1"/>
  <c r="AN221" s="1"/>
  <c r="AJ219"/>
  <c r="AK219" s="1"/>
  <c r="AM219" s="1"/>
  <c r="AN219" s="1"/>
  <c r="AJ215"/>
  <c r="AK215" s="1"/>
  <c r="AM215" s="1"/>
  <c r="AN215" s="1"/>
  <c r="AJ213"/>
  <c r="AK213" s="1"/>
  <c r="AM213" s="1"/>
  <c r="AN213" s="1"/>
  <c r="W220"/>
  <c r="X220" s="1"/>
  <c r="Z220" s="1"/>
  <c r="AA220" s="1"/>
  <c r="W218"/>
  <c r="AJ218" s="1"/>
  <c r="AW218" s="1"/>
  <c r="AX218" s="1"/>
  <c r="AZ218" s="1"/>
  <c r="BA218" s="1"/>
  <c r="W216"/>
  <c r="X216" s="1"/>
  <c r="Z216" s="1"/>
  <c r="AA216" s="1"/>
  <c r="W214"/>
  <c r="AJ214" s="1"/>
  <c r="AW214" s="1"/>
  <c r="AX214" s="1"/>
  <c r="AZ214" s="1"/>
  <c r="BA214" s="1"/>
  <c r="AW221"/>
  <c r="AX221" s="1"/>
  <c r="AZ221" s="1"/>
  <c r="BA221" s="1"/>
  <c r="AJ217"/>
  <c r="AW217" s="1"/>
  <c r="AX217" s="1"/>
  <c r="AZ217" s="1"/>
  <c r="BA217" s="1"/>
  <c r="AW224"/>
  <c r="AX224" s="1"/>
  <c r="AZ224" s="1"/>
  <c r="BA224" s="1"/>
  <c r="AJ243"/>
  <c r="AK243" s="1"/>
  <c r="AM243" s="1"/>
  <c r="AN243" s="1"/>
  <c r="AJ241"/>
  <c r="AK241" s="1"/>
  <c r="AM241" s="1"/>
  <c r="AN241" s="1"/>
  <c r="W238"/>
  <c r="AJ238" s="1"/>
  <c r="AJ229"/>
  <c r="AK229" s="1"/>
  <c r="AM229" s="1"/>
  <c r="AN229" s="1"/>
  <c r="AJ227"/>
  <c r="AK227" s="1"/>
  <c r="AM227" s="1"/>
  <c r="AN227" s="1"/>
  <c r="AJ225"/>
  <c r="AK225" s="1"/>
  <c r="AM225" s="1"/>
  <c r="AN225" s="1"/>
  <c r="AW243"/>
  <c r="AX243" s="1"/>
  <c r="AZ243" s="1"/>
  <c r="BA243" s="1"/>
  <c r="AW229"/>
  <c r="AX229" s="1"/>
  <c r="AZ229" s="1"/>
  <c r="BA229" s="1"/>
  <c r="AJ245"/>
  <c r="AK245" s="1"/>
  <c r="AM245" s="1"/>
  <c r="AN245" s="1"/>
  <c r="AJ237"/>
  <c r="AW237" s="1"/>
  <c r="AX237" s="1"/>
  <c r="AZ237" s="1"/>
  <c r="BA237" s="1"/>
  <c r="AJ231"/>
  <c r="AW231" s="1"/>
  <c r="AX231" s="1"/>
  <c r="AZ231" s="1"/>
  <c r="BA231" s="1"/>
  <c r="AJ262"/>
  <c r="AK262" s="1"/>
  <c r="AM262" s="1"/>
  <c r="AN262" s="1"/>
  <c r="AJ235"/>
  <c r="AK235" s="1"/>
  <c r="AM235" s="1"/>
  <c r="AN235" s="1"/>
  <c r="AJ233"/>
  <c r="AK233" s="1"/>
  <c r="AM233" s="1"/>
  <c r="AN233" s="1"/>
  <c r="W244"/>
  <c r="X244" s="1"/>
  <c r="Z244" s="1"/>
  <c r="AA244" s="1"/>
  <c r="W242"/>
  <c r="X242" s="1"/>
  <c r="Z242" s="1"/>
  <c r="AA242" s="1"/>
  <c r="W240"/>
  <c r="X240" s="1"/>
  <c r="Z240" s="1"/>
  <c r="AA240" s="1"/>
  <c r="W230"/>
  <c r="X230" s="1"/>
  <c r="Z230" s="1"/>
  <c r="AA230" s="1"/>
  <c r="W228"/>
  <c r="X228" s="1"/>
  <c r="Z228" s="1"/>
  <c r="AA228" s="1"/>
  <c r="W226"/>
  <c r="X226" s="1"/>
  <c r="Z226" s="1"/>
  <c r="AA226" s="1"/>
  <c r="AJ239"/>
  <c r="AW239" s="1"/>
  <c r="AX239" s="1"/>
  <c r="AZ239" s="1"/>
  <c r="BA239" s="1"/>
  <c r="AJ236"/>
  <c r="AW236" s="1"/>
  <c r="AX236" s="1"/>
  <c r="AZ236" s="1"/>
  <c r="BA236" s="1"/>
  <c r="AJ234"/>
  <c r="AW234" s="1"/>
  <c r="AX234" s="1"/>
  <c r="AZ234" s="1"/>
  <c r="BA234" s="1"/>
  <c r="AJ232"/>
  <c r="AW232" s="1"/>
  <c r="AX232" s="1"/>
  <c r="AZ232" s="1"/>
  <c r="BA232" s="1"/>
  <c r="AJ223"/>
  <c r="AW223" s="1"/>
  <c r="AX223" s="1"/>
  <c r="AZ223" s="1"/>
  <c r="BA223" s="1"/>
  <c r="AI265"/>
  <c r="AI255"/>
  <c r="AI251"/>
  <c r="AJ251" s="1"/>
  <c r="AW251" s="1"/>
  <c r="AX251" s="1"/>
  <c r="AZ251" s="1"/>
  <c r="BA251" s="1"/>
  <c r="AI247"/>
  <c r="X262"/>
  <c r="Z262" s="1"/>
  <c r="AA262" s="1"/>
  <c r="X260"/>
  <c r="Z260" s="1"/>
  <c r="AA260" s="1"/>
  <c r="X258"/>
  <c r="Z258" s="1"/>
  <c r="AA258" s="1"/>
  <c r="AW256"/>
  <c r="AX256" s="1"/>
  <c r="AZ256" s="1"/>
  <c r="BA256" s="1"/>
  <c r="AW254"/>
  <c r="AX254" s="1"/>
  <c r="AZ254" s="1"/>
  <c r="BA254" s="1"/>
  <c r="AW252"/>
  <c r="AX252" s="1"/>
  <c r="AZ252" s="1"/>
  <c r="BA252" s="1"/>
  <c r="AW250"/>
  <c r="AX250" s="1"/>
  <c r="AZ250" s="1"/>
  <c r="BA250" s="1"/>
  <c r="AW248"/>
  <c r="AX248" s="1"/>
  <c r="AZ248" s="1"/>
  <c r="BA248" s="1"/>
  <c r="AW246"/>
  <c r="AX246" s="1"/>
  <c r="AZ246" s="1"/>
  <c r="BA246" s="1"/>
  <c r="AJ255"/>
  <c r="AW255" s="1"/>
  <c r="AX255" s="1"/>
  <c r="AZ255" s="1"/>
  <c r="BA255" s="1"/>
  <c r="AJ253"/>
  <c r="AK253" s="1"/>
  <c r="AM253" s="1"/>
  <c r="AN253" s="1"/>
  <c r="AJ249"/>
  <c r="AK249" s="1"/>
  <c r="AM249" s="1"/>
  <c r="AN249" s="1"/>
  <c r="AW258"/>
  <c r="AX258" s="1"/>
  <c r="AZ258" s="1"/>
  <c r="BA258" s="1"/>
  <c r="AI263"/>
  <c r="AI261"/>
  <c r="AI259"/>
  <c r="W206"/>
  <c r="X206" s="1"/>
  <c r="Z206" s="1"/>
  <c r="AA206" s="1"/>
  <c r="W204"/>
  <c r="X204" s="1"/>
  <c r="Z204" s="1"/>
  <c r="AA204" s="1"/>
  <c r="W202"/>
  <c r="X202" s="1"/>
  <c r="AJ207"/>
  <c r="AK207" s="1"/>
  <c r="AM207" s="1"/>
  <c r="AN207" s="1"/>
  <c r="AJ205"/>
  <c r="AW205" s="1"/>
  <c r="AX205" s="1"/>
  <c r="AZ205" s="1"/>
  <c r="BA205" s="1"/>
  <c r="AJ203"/>
  <c r="AW203" s="1"/>
  <c r="AX203" s="1"/>
  <c r="AZ203" s="1"/>
  <c r="BA203" s="1"/>
  <c r="AK497" i="2"/>
  <c r="AL497" s="1"/>
  <c r="AJ497"/>
  <c r="AW497"/>
  <c r="AX497" s="1"/>
  <c r="AV497"/>
  <c r="AJ496"/>
  <c r="AK496"/>
  <c r="AL496" s="1"/>
  <c r="AV496"/>
  <c r="AW496"/>
  <c r="AX496" s="1"/>
  <c r="X496"/>
  <c r="Y496"/>
  <c r="Z496" s="1"/>
  <c r="AK499"/>
  <c r="AL499" s="1"/>
  <c r="AJ499"/>
  <c r="AW499"/>
  <c r="AX499" s="1"/>
  <c r="AV499"/>
  <c r="AJ498"/>
  <c r="AK498"/>
  <c r="AL498" s="1"/>
  <c r="AV498"/>
  <c r="AW498"/>
  <c r="AX498" s="1"/>
  <c r="X498"/>
  <c r="Y498"/>
  <c r="Z498" s="1"/>
  <c r="AK501"/>
  <c r="AL501" s="1"/>
  <c r="AJ501"/>
  <c r="AW501"/>
  <c r="AX501" s="1"/>
  <c r="AV501"/>
  <c r="AJ500"/>
  <c r="AK500"/>
  <c r="AL500" s="1"/>
  <c r="AV500"/>
  <c r="AW500"/>
  <c r="AX500" s="1"/>
  <c r="X500"/>
  <c r="Y500"/>
  <c r="Z500" s="1"/>
  <c r="X489"/>
  <c r="Y489"/>
  <c r="Z489" s="1"/>
  <c r="AJ489"/>
  <c r="AK489"/>
  <c r="AL489" s="1"/>
  <c r="AV489"/>
  <c r="AW489"/>
  <c r="AX489" s="1"/>
  <c r="AK491"/>
  <c r="AL491" s="1"/>
  <c r="AJ491"/>
  <c r="AJ492"/>
  <c r="AK492"/>
  <c r="AL492" s="1"/>
  <c r="AW495"/>
  <c r="AX495" s="1"/>
  <c r="AV495"/>
  <c r="AK493"/>
  <c r="AL493" s="1"/>
  <c r="AJ493"/>
  <c r="AJ494"/>
  <c r="AK494"/>
  <c r="AL494" s="1"/>
  <c r="X492"/>
  <c r="Y492"/>
  <c r="Z492" s="1"/>
  <c r="AJ490"/>
  <c r="AK490"/>
  <c r="AL490" s="1"/>
  <c r="AV494"/>
  <c r="AW494"/>
  <c r="AX494" s="1"/>
  <c r="AV492"/>
  <c r="AW492"/>
  <c r="AX492" s="1"/>
  <c r="AV490"/>
  <c r="AW490"/>
  <c r="AX490" s="1"/>
  <c r="AK495"/>
  <c r="AL495" s="1"/>
  <c r="AJ495"/>
  <c r="X494"/>
  <c r="Y494"/>
  <c r="Z494" s="1"/>
  <c r="X490"/>
  <c r="Y490"/>
  <c r="Z490" s="1"/>
  <c r="AW493"/>
  <c r="AX493" s="1"/>
  <c r="AV493"/>
  <c r="AW491"/>
  <c r="AX491" s="1"/>
  <c r="AV491"/>
  <c r="AW264" i="14"/>
  <c r="AX264" s="1"/>
  <c r="AZ264" s="1"/>
  <c r="BA264" s="1"/>
  <c r="AJ265"/>
  <c r="AK265" s="1"/>
  <c r="AM265" s="1"/>
  <c r="AN265" s="1"/>
  <c r="W266"/>
  <c r="AJ266" s="1"/>
  <c r="AJ267"/>
  <c r="AK267" s="1"/>
  <c r="AM267" s="1"/>
  <c r="AN267" s="1"/>
  <c r="AJ201"/>
  <c r="AK201" s="1"/>
  <c r="AM201" s="1"/>
  <c r="AN201" s="1"/>
  <c r="AI268"/>
  <c r="AI269"/>
  <c r="AW90"/>
  <c r="AX90" s="1"/>
  <c r="AZ90" s="1"/>
  <c r="BA90" s="1"/>
  <c r="AI91"/>
  <c r="AJ89"/>
  <c r="AK89" s="1"/>
  <c r="AM89" s="1"/>
  <c r="AN89" s="1"/>
  <c r="AW92"/>
  <c r="AX92" s="1"/>
  <c r="AZ92" s="1"/>
  <c r="BA92" s="1"/>
  <c r="AJ93"/>
  <c r="AK93" s="1"/>
  <c r="AM93" s="1"/>
  <c r="AN93" s="1"/>
  <c r="AI94"/>
  <c r="X89"/>
  <c r="Z89" s="1"/>
  <c r="AA89" s="1"/>
  <c r="AJ205" i="2"/>
  <c r="AK205"/>
  <c r="AL205" s="1"/>
  <c r="AK206"/>
  <c r="AL206" s="1"/>
  <c r="AJ206"/>
  <c r="X205"/>
  <c r="Y205"/>
  <c r="Z205" s="1"/>
  <c r="AV205"/>
  <c r="AW205"/>
  <c r="AX205" s="1"/>
  <c r="AJ207"/>
  <c r="AK207"/>
  <c r="AL207" s="1"/>
  <c r="AV207"/>
  <c r="AW207"/>
  <c r="AX207" s="1"/>
  <c r="AK208"/>
  <c r="AL208" s="1"/>
  <c r="AJ208"/>
  <c r="X207"/>
  <c r="Y207"/>
  <c r="Z207" s="1"/>
  <c r="AW208"/>
  <c r="AX208" s="1"/>
  <c r="AV208"/>
  <c r="AK209"/>
  <c r="AL209" s="1"/>
  <c r="AJ209"/>
  <c r="AW209"/>
  <c r="AX209" s="1"/>
  <c r="AV209"/>
  <c r="Y210"/>
  <c r="Z210" s="1"/>
  <c r="X210"/>
  <c r="AK210"/>
  <c r="AL210" s="1"/>
  <c r="AJ210"/>
  <c r="AW210"/>
  <c r="AX210" s="1"/>
  <c r="AV210"/>
  <c r="AK211"/>
  <c r="AL211" s="1"/>
  <c r="AJ211"/>
  <c r="AW211"/>
  <c r="AX211" s="1"/>
  <c r="AV211"/>
  <c r="Y211"/>
  <c r="Z211" s="1"/>
  <c r="X211"/>
  <c r="AM204"/>
  <c r="AO204" s="1"/>
  <c r="AQ204" s="1"/>
  <c r="AC204"/>
  <c r="AE204" s="1"/>
  <c r="X163" i="1"/>
  <c r="Z163" s="1"/>
  <c r="AA163" s="1"/>
  <c r="AJ166"/>
  <c r="AK166" s="1"/>
  <c r="AM166" s="1"/>
  <c r="AN166" s="1"/>
  <c r="X166"/>
  <c r="Z166" s="1"/>
  <c r="AA166" s="1"/>
  <c r="AJ163"/>
  <c r="AK163" s="1"/>
  <c r="AM163" s="1"/>
  <c r="AN163" s="1"/>
  <c r="W167"/>
  <c r="X167" s="1"/>
  <c r="Z167" s="1"/>
  <c r="AA167" s="1"/>
  <c r="W165"/>
  <c r="X165" s="1"/>
  <c r="Z165" s="1"/>
  <c r="AA165" s="1"/>
  <c r="W164"/>
  <c r="X164" s="1"/>
  <c r="Z164" s="1"/>
  <c r="AA164" s="1"/>
  <c r="W162"/>
  <c r="X162" s="1"/>
  <c r="Z162" s="1"/>
  <c r="AA162" s="1"/>
  <c r="AJ164"/>
  <c r="AW164" s="1"/>
  <c r="AX164" s="1"/>
  <c r="AZ164" s="1"/>
  <c r="BA164" s="1"/>
  <c r="AW51"/>
  <c r="AD161"/>
  <c r="AJ161" s="1"/>
  <c r="AP161"/>
  <c r="AQ161" s="1"/>
  <c r="AK161"/>
  <c r="AM161" s="1"/>
  <c r="AN161" s="1"/>
  <c r="AW163"/>
  <c r="AX163" s="1"/>
  <c r="AZ163" s="1"/>
  <c r="BA163" s="1"/>
  <c r="AK49"/>
  <c r="AM49" s="1"/>
  <c r="AN49" s="1"/>
  <c r="AJ52"/>
  <c r="AK52" s="1"/>
  <c r="AM52" s="1"/>
  <c r="AN52" s="1"/>
  <c r="AW49"/>
  <c r="AX49" s="1"/>
  <c r="AZ49" s="1"/>
  <c r="BA49" s="1"/>
  <c r="AK50"/>
  <c r="AM50" s="1"/>
  <c r="AN50" s="1"/>
  <c r="AK51"/>
  <c r="AM51" s="1"/>
  <c r="AN51" s="1"/>
  <c r="AX51"/>
  <c r="AZ51" s="1"/>
  <c r="BA51" s="1"/>
  <c r="AD47"/>
  <c r="AJ47" s="1"/>
  <c r="AW47" s="1"/>
  <c r="AX47" s="1"/>
  <c r="AZ47" s="1"/>
  <c r="BA47" s="1"/>
  <c r="AW52" l="1"/>
  <c r="AX52" s="1"/>
  <c r="AZ52" s="1"/>
  <c r="BA52" s="1"/>
  <c r="AJ48"/>
  <c r="AW260" i="14"/>
  <c r="AX260" s="1"/>
  <c r="AZ260" s="1"/>
  <c r="BA260" s="1"/>
  <c r="AW222"/>
  <c r="AX222" s="1"/>
  <c r="AZ222" s="1"/>
  <c r="BA222" s="1"/>
  <c r="AW337"/>
  <c r="AX337" s="1"/>
  <c r="AZ337" s="1"/>
  <c r="BA337" s="1"/>
  <c r="AK566"/>
  <c r="AM566" s="1"/>
  <c r="AN566" s="1"/>
  <c r="AW562"/>
  <c r="AX562" s="1"/>
  <c r="AZ562" s="1"/>
  <c r="BA562" s="1"/>
  <c r="X561"/>
  <c r="Z561" s="1"/>
  <c r="AA561" s="1"/>
  <c r="AW514"/>
  <c r="AX514" s="1"/>
  <c r="AZ514" s="1"/>
  <c r="BA514" s="1"/>
  <c r="AK525"/>
  <c r="AM525" s="1"/>
  <c r="AN525" s="1"/>
  <c r="AW516"/>
  <c r="AX516" s="1"/>
  <c r="AZ516" s="1"/>
  <c r="BA516" s="1"/>
  <c r="AW518"/>
  <c r="AX518" s="1"/>
  <c r="AZ518" s="1"/>
  <c r="BA518" s="1"/>
  <c r="AW520"/>
  <c r="AX520" s="1"/>
  <c r="AZ520" s="1"/>
  <c r="BA520" s="1"/>
  <c r="AW522"/>
  <c r="AX522" s="1"/>
  <c r="AZ522" s="1"/>
  <c r="BA522" s="1"/>
  <c r="AW524"/>
  <c r="AX524" s="1"/>
  <c r="AZ524" s="1"/>
  <c r="BA524" s="1"/>
  <c r="AK515"/>
  <c r="AM515" s="1"/>
  <c r="AN515" s="1"/>
  <c r="AK517"/>
  <c r="AM517" s="1"/>
  <c r="AN517" s="1"/>
  <c r="AK519"/>
  <c r="AM519" s="1"/>
  <c r="AN519" s="1"/>
  <c r="AK521"/>
  <c r="AM521" s="1"/>
  <c r="AN521" s="1"/>
  <c r="AK523"/>
  <c r="AM523" s="1"/>
  <c r="AN523" s="1"/>
  <c r="AJ527"/>
  <c r="AW527" s="1"/>
  <c r="AX527" s="1"/>
  <c r="AZ527" s="1"/>
  <c r="BA527" s="1"/>
  <c r="AJ531"/>
  <c r="AW531" s="1"/>
  <c r="AX531" s="1"/>
  <c r="AZ531" s="1"/>
  <c r="BA531" s="1"/>
  <c r="AJ535"/>
  <c r="AW535" s="1"/>
  <c r="AX535" s="1"/>
  <c r="AZ535" s="1"/>
  <c r="BA535" s="1"/>
  <c r="AJ529"/>
  <c r="AW529" s="1"/>
  <c r="AX529" s="1"/>
  <c r="AZ529" s="1"/>
  <c r="BA529" s="1"/>
  <c r="AJ533"/>
  <c r="AW533" s="1"/>
  <c r="AX533" s="1"/>
  <c r="AZ533" s="1"/>
  <c r="BA533" s="1"/>
  <c r="AJ537"/>
  <c r="AW537" s="1"/>
  <c r="AX537" s="1"/>
  <c r="AZ537" s="1"/>
  <c r="BA537" s="1"/>
  <c r="AJ563"/>
  <c r="AW563" s="1"/>
  <c r="AX563" s="1"/>
  <c r="AZ563" s="1"/>
  <c r="BA563" s="1"/>
  <c r="AJ558"/>
  <c r="AW558" s="1"/>
  <c r="AX558" s="1"/>
  <c r="AZ558" s="1"/>
  <c r="BA558" s="1"/>
  <c r="AW408"/>
  <c r="AX408" s="1"/>
  <c r="AZ408" s="1"/>
  <c r="BA408" s="1"/>
  <c r="AJ556"/>
  <c r="AW556" s="1"/>
  <c r="AX556" s="1"/>
  <c r="AZ556" s="1"/>
  <c r="BA556" s="1"/>
  <c r="AJ560"/>
  <c r="AW560" s="1"/>
  <c r="AX560" s="1"/>
  <c r="AZ560" s="1"/>
  <c r="BA560" s="1"/>
  <c r="AK561"/>
  <c r="AM561" s="1"/>
  <c r="AN561" s="1"/>
  <c r="AW561"/>
  <c r="AX561" s="1"/>
  <c r="AZ561" s="1"/>
  <c r="BA561" s="1"/>
  <c r="AK565"/>
  <c r="AM565" s="1"/>
  <c r="AN565" s="1"/>
  <c r="AJ208"/>
  <c r="AW208" s="1"/>
  <c r="AX208" s="1"/>
  <c r="AZ208" s="1"/>
  <c r="BA208" s="1"/>
  <c r="AJ464"/>
  <c r="AW464" s="1"/>
  <c r="AX464" s="1"/>
  <c r="AZ464" s="1"/>
  <c r="BA464" s="1"/>
  <c r="AW458"/>
  <c r="AX458" s="1"/>
  <c r="AZ458" s="1"/>
  <c r="BA458" s="1"/>
  <c r="AW285"/>
  <c r="AX285" s="1"/>
  <c r="AZ285" s="1"/>
  <c r="BA285" s="1"/>
  <c r="AJ480"/>
  <c r="AW480" s="1"/>
  <c r="AX480" s="1"/>
  <c r="AZ480" s="1"/>
  <c r="BA480" s="1"/>
  <c r="AJ484"/>
  <c r="AW484" s="1"/>
  <c r="AX484" s="1"/>
  <c r="AZ484" s="1"/>
  <c r="BA484" s="1"/>
  <c r="AW479"/>
  <c r="AX479" s="1"/>
  <c r="AZ479" s="1"/>
  <c r="BA479" s="1"/>
  <c r="AW481"/>
  <c r="AX481" s="1"/>
  <c r="AZ481" s="1"/>
  <c r="BA481" s="1"/>
  <c r="AW483"/>
  <c r="AX483" s="1"/>
  <c r="AZ483" s="1"/>
  <c r="BA483" s="1"/>
  <c r="AJ482"/>
  <c r="AW482" s="1"/>
  <c r="AX482" s="1"/>
  <c r="AZ482" s="1"/>
  <c r="BA482" s="1"/>
  <c r="AK461"/>
  <c r="AM461" s="1"/>
  <c r="AN461" s="1"/>
  <c r="AK467"/>
  <c r="AM467" s="1"/>
  <c r="AN467" s="1"/>
  <c r="AK463"/>
  <c r="AM463" s="1"/>
  <c r="AN463" s="1"/>
  <c r="X462"/>
  <c r="Z462" s="1"/>
  <c r="AA462" s="1"/>
  <c r="AW306"/>
  <c r="AX306" s="1"/>
  <c r="AZ306" s="1"/>
  <c r="BA306" s="1"/>
  <c r="AW314"/>
  <c r="AX314" s="1"/>
  <c r="AZ314" s="1"/>
  <c r="BA314" s="1"/>
  <c r="AW406"/>
  <c r="AX406" s="1"/>
  <c r="AZ406" s="1"/>
  <c r="BA406" s="1"/>
  <c r="AW410"/>
  <c r="AX410" s="1"/>
  <c r="AZ410" s="1"/>
  <c r="BA410" s="1"/>
  <c r="AW462"/>
  <c r="AX462" s="1"/>
  <c r="AZ462" s="1"/>
  <c r="BA462" s="1"/>
  <c r="AK462"/>
  <c r="AM462" s="1"/>
  <c r="AN462" s="1"/>
  <c r="AW308"/>
  <c r="AX308" s="1"/>
  <c r="AZ308" s="1"/>
  <c r="BA308" s="1"/>
  <c r="AK460"/>
  <c r="AM460" s="1"/>
  <c r="AN460" s="1"/>
  <c r="AK466"/>
  <c r="AM466" s="1"/>
  <c r="AN466" s="1"/>
  <c r="AW459"/>
  <c r="AX459" s="1"/>
  <c r="AZ459" s="1"/>
  <c r="BA459" s="1"/>
  <c r="AJ387"/>
  <c r="AW387" s="1"/>
  <c r="AX387" s="1"/>
  <c r="AZ387" s="1"/>
  <c r="BA387" s="1"/>
  <c r="AW384"/>
  <c r="AX384" s="1"/>
  <c r="AZ384" s="1"/>
  <c r="BA384" s="1"/>
  <c r="AW304"/>
  <c r="AX304" s="1"/>
  <c r="AZ304" s="1"/>
  <c r="BA304" s="1"/>
  <c r="AW380"/>
  <c r="AX380" s="1"/>
  <c r="AZ380" s="1"/>
  <c r="BA380" s="1"/>
  <c r="AW412"/>
  <c r="AX412" s="1"/>
  <c r="AZ412" s="1"/>
  <c r="BA412" s="1"/>
  <c r="AJ436"/>
  <c r="AW436" s="1"/>
  <c r="AX436" s="1"/>
  <c r="AZ436" s="1"/>
  <c r="BA436" s="1"/>
  <c r="AJ440"/>
  <c r="AW440" s="1"/>
  <c r="AX440" s="1"/>
  <c r="AZ440" s="1"/>
  <c r="BA440" s="1"/>
  <c r="AJ444"/>
  <c r="AW444" s="1"/>
  <c r="AX444" s="1"/>
  <c r="AZ444" s="1"/>
  <c r="BA444" s="1"/>
  <c r="AJ434"/>
  <c r="AW434" s="1"/>
  <c r="AX434" s="1"/>
  <c r="AZ434" s="1"/>
  <c r="BA434" s="1"/>
  <c r="AJ438"/>
  <c r="AW438" s="1"/>
  <c r="AX438" s="1"/>
  <c r="AZ438" s="1"/>
  <c r="BA438" s="1"/>
  <c r="AJ442"/>
  <c r="AW442" s="1"/>
  <c r="AX442" s="1"/>
  <c r="AZ442" s="1"/>
  <c r="BA442" s="1"/>
  <c r="AW312"/>
  <c r="AX312" s="1"/>
  <c r="AZ312" s="1"/>
  <c r="BA312" s="1"/>
  <c r="AW331"/>
  <c r="AX331" s="1"/>
  <c r="AZ331" s="1"/>
  <c r="BA331" s="1"/>
  <c r="AW329"/>
  <c r="AX329" s="1"/>
  <c r="AZ329" s="1"/>
  <c r="BA329" s="1"/>
  <c r="AW382"/>
  <c r="AX382" s="1"/>
  <c r="AZ382" s="1"/>
  <c r="BA382" s="1"/>
  <c r="AJ383"/>
  <c r="AW383" s="1"/>
  <c r="AX383" s="1"/>
  <c r="AZ383" s="1"/>
  <c r="BA383" s="1"/>
  <c r="AK407"/>
  <c r="AM407" s="1"/>
  <c r="AN407" s="1"/>
  <c r="AK409"/>
  <c r="AM409" s="1"/>
  <c r="AN409" s="1"/>
  <c r="AK411"/>
  <c r="AM411" s="1"/>
  <c r="AN411" s="1"/>
  <c r="AK413"/>
  <c r="AM413" s="1"/>
  <c r="AN413" s="1"/>
  <c r="AK415"/>
  <c r="AM415" s="1"/>
  <c r="AN415" s="1"/>
  <c r="AW245"/>
  <c r="AX245" s="1"/>
  <c r="AZ245" s="1"/>
  <c r="BA245" s="1"/>
  <c r="AW225"/>
  <c r="AX225" s="1"/>
  <c r="AZ225" s="1"/>
  <c r="BA225" s="1"/>
  <c r="AJ212"/>
  <c r="AW212" s="1"/>
  <c r="AX212" s="1"/>
  <c r="AZ212" s="1"/>
  <c r="BA212" s="1"/>
  <c r="AK387"/>
  <c r="AM387" s="1"/>
  <c r="AN387" s="1"/>
  <c r="AK389"/>
  <c r="AM389" s="1"/>
  <c r="AN389" s="1"/>
  <c r="AJ381"/>
  <c r="AW381" s="1"/>
  <c r="AX381" s="1"/>
  <c r="AZ381" s="1"/>
  <c r="BA381" s="1"/>
  <c r="AJ379"/>
  <c r="AW379" s="1"/>
  <c r="AX379" s="1"/>
  <c r="AZ379" s="1"/>
  <c r="BA379" s="1"/>
  <c r="AK386"/>
  <c r="AM386" s="1"/>
  <c r="AN386" s="1"/>
  <c r="X385"/>
  <c r="Z385" s="1"/>
  <c r="AA385" s="1"/>
  <c r="AK388"/>
  <c r="AM388" s="1"/>
  <c r="AN388" s="1"/>
  <c r="AK390"/>
  <c r="AM390" s="1"/>
  <c r="AN390" s="1"/>
  <c r="AW385"/>
  <c r="AX385" s="1"/>
  <c r="AZ385" s="1"/>
  <c r="BA385" s="1"/>
  <c r="AK385"/>
  <c r="AM385" s="1"/>
  <c r="AN385" s="1"/>
  <c r="AW358"/>
  <c r="AX358" s="1"/>
  <c r="AZ358" s="1"/>
  <c r="BA358" s="1"/>
  <c r="AW354"/>
  <c r="AX354" s="1"/>
  <c r="AZ354" s="1"/>
  <c r="BA354" s="1"/>
  <c r="AW356"/>
  <c r="AX356" s="1"/>
  <c r="AZ356" s="1"/>
  <c r="BA356" s="1"/>
  <c r="AW360"/>
  <c r="AX360" s="1"/>
  <c r="AZ360" s="1"/>
  <c r="BA360" s="1"/>
  <c r="AW353"/>
  <c r="AX353" s="1"/>
  <c r="AZ353" s="1"/>
  <c r="BA353" s="1"/>
  <c r="AW355"/>
  <c r="AX355" s="1"/>
  <c r="AZ355" s="1"/>
  <c r="BA355" s="1"/>
  <c r="AW357"/>
  <c r="AX357" s="1"/>
  <c r="AZ357" s="1"/>
  <c r="BA357" s="1"/>
  <c r="AW359"/>
  <c r="AX359" s="1"/>
  <c r="AZ359" s="1"/>
  <c r="BA359" s="1"/>
  <c r="AW361"/>
  <c r="AX361" s="1"/>
  <c r="AZ361" s="1"/>
  <c r="BA361" s="1"/>
  <c r="AW265"/>
  <c r="AX265" s="1"/>
  <c r="AZ265" s="1"/>
  <c r="BA265" s="1"/>
  <c r="AW262"/>
  <c r="AX262" s="1"/>
  <c r="AZ262" s="1"/>
  <c r="BA262" s="1"/>
  <c r="AK232"/>
  <c r="AM232" s="1"/>
  <c r="AN232" s="1"/>
  <c r="AK234"/>
  <c r="AM234" s="1"/>
  <c r="AN234" s="1"/>
  <c r="AK236"/>
  <c r="AM236" s="1"/>
  <c r="AN236" s="1"/>
  <c r="AK231"/>
  <c r="AM231" s="1"/>
  <c r="AN231" s="1"/>
  <c r="AK237"/>
  <c r="AM237" s="1"/>
  <c r="AN237" s="1"/>
  <c r="AW233"/>
  <c r="AX233" s="1"/>
  <c r="AZ233" s="1"/>
  <c r="BA233" s="1"/>
  <c r="AW227"/>
  <c r="AX227" s="1"/>
  <c r="AZ227" s="1"/>
  <c r="BA227" s="1"/>
  <c r="AW241"/>
  <c r="AX241" s="1"/>
  <c r="AZ241" s="1"/>
  <c r="BA241" s="1"/>
  <c r="X238"/>
  <c r="Z238" s="1"/>
  <c r="AA238" s="1"/>
  <c r="AJ210"/>
  <c r="AW210" s="1"/>
  <c r="AX210" s="1"/>
  <c r="AZ210" s="1"/>
  <c r="BA210" s="1"/>
  <c r="AJ330"/>
  <c r="AW330" s="1"/>
  <c r="AX330" s="1"/>
  <c r="AZ330" s="1"/>
  <c r="BA330" s="1"/>
  <c r="AJ334"/>
  <c r="AW334" s="1"/>
  <c r="AX334" s="1"/>
  <c r="AZ334" s="1"/>
  <c r="BA334" s="1"/>
  <c r="AJ338"/>
  <c r="AW338" s="1"/>
  <c r="AX338" s="1"/>
  <c r="AZ338" s="1"/>
  <c r="BA338" s="1"/>
  <c r="AW281"/>
  <c r="AX281" s="1"/>
  <c r="AZ281" s="1"/>
  <c r="BA281" s="1"/>
  <c r="AJ332"/>
  <c r="AW332" s="1"/>
  <c r="AX332" s="1"/>
  <c r="AZ332" s="1"/>
  <c r="BA332" s="1"/>
  <c r="AJ336"/>
  <c r="AW336" s="1"/>
  <c r="AX336" s="1"/>
  <c r="AZ336" s="1"/>
  <c r="BA336" s="1"/>
  <c r="AW93"/>
  <c r="AX93" s="1"/>
  <c r="AZ93" s="1"/>
  <c r="BA93" s="1"/>
  <c r="AK217"/>
  <c r="AM217" s="1"/>
  <c r="AN217" s="1"/>
  <c r="AW213"/>
  <c r="AX213" s="1"/>
  <c r="AZ213" s="1"/>
  <c r="BA213" s="1"/>
  <c r="AK209"/>
  <c r="AM209" s="1"/>
  <c r="AN209" s="1"/>
  <c r="AK211"/>
  <c r="AM211" s="1"/>
  <c r="AN211" s="1"/>
  <c r="AW283"/>
  <c r="AX283" s="1"/>
  <c r="AZ283" s="1"/>
  <c r="BA283" s="1"/>
  <c r="AW305"/>
  <c r="AX305" s="1"/>
  <c r="AZ305" s="1"/>
  <c r="BA305" s="1"/>
  <c r="AJ307"/>
  <c r="AW307" s="1"/>
  <c r="AX307" s="1"/>
  <c r="AZ307" s="1"/>
  <c r="BA307" s="1"/>
  <c r="AJ311"/>
  <c r="AW311" s="1"/>
  <c r="AX311" s="1"/>
  <c r="AZ311" s="1"/>
  <c r="BA311" s="1"/>
  <c r="AJ309"/>
  <c r="AW309" s="1"/>
  <c r="AX309" s="1"/>
  <c r="AZ309" s="1"/>
  <c r="BA309" s="1"/>
  <c r="AJ313"/>
  <c r="AW313" s="1"/>
  <c r="AX313" s="1"/>
  <c r="AZ313" s="1"/>
  <c r="BA313" s="1"/>
  <c r="AK286"/>
  <c r="AM286" s="1"/>
  <c r="AN286" s="1"/>
  <c r="AJ315"/>
  <c r="AW315" s="1"/>
  <c r="AX315" s="1"/>
  <c r="AZ315" s="1"/>
  <c r="BA315" s="1"/>
  <c r="AK255"/>
  <c r="AM255" s="1"/>
  <c r="AN255" s="1"/>
  <c r="AJ216"/>
  <c r="AW216" s="1"/>
  <c r="AX216" s="1"/>
  <c r="AZ216" s="1"/>
  <c r="BA216" s="1"/>
  <c r="AJ220"/>
  <c r="AW220" s="1"/>
  <c r="AX220" s="1"/>
  <c r="AZ220" s="1"/>
  <c r="BA220" s="1"/>
  <c r="AJ247"/>
  <c r="AW247" s="1"/>
  <c r="AX247" s="1"/>
  <c r="AZ247" s="1"/>
  <c r="BA247" s="1"/>
  <c r="AW215"/>
  <c r="AX215" s="1"/>
  <c r="AZ215" s="1"/>
  <c r="BA215" s="1"/>
  <c r="AW219"/>
  <c r="AX219" s="1"/>
  <c r="AZ219" s="1"/>
  <c r="BA219" s="1"/>
  <c r="X214"/>
  <c r="Z214" s="1"/>
  <c r="AA214" s="1"/>
  <c r="X218"/>
  <c r="Z218" s="1"/>
  <c r="AA218" s="1"/>
  <c r="AW280"/>
  <c r="AX280" s="1"/>
  <c r="AZ280" s="1"/>
  <c r="BA280" s="1"/>
  <c r="AK282"/>
  <c r="AM282" s="1"/>
  <c r="AN282" s="1"/>
  <c r="AK284"/>
  <c r="AM284" s="1"/>
  <c r="AN284" s="1"/>
  <c r="AK208"/>
  <c r="AM208" s="1"/>
  <c r="AN208" s="1"/>
  <c r="AK212"/>
  <c r="AM212" s="1"/>
  <c r="AN212" s="1"/>
  <c r="AK214"/>
  <c r="AM214" s="1"/>
  <c r="AN214" s="1"/>
  <c r="AK218"/>
  <c r="AM218" s="1"/>
  <c r="AN218" s="1"/>
  <c r="AW238"/>
  <c r="AX238" s="1"/>
  <c r="AZ238" s="1"/>
  <c r="BA238" s="1"/>
  <c r="AK238"/>
  <c r="AM238" s="1"/>
  <c r="AN238" s="1"/>
  <c r="AJ204"/>
  <c r="AW204" s="1"/>
  <c r="AX204" s="1"/>
  <c r="AZ204" s="1"/>
  <c r="BA204" s="1"/>
  <c r="AK223"/>
  <c r="AM223" s="1"/>
  <c r="AN223" s="1"/>
  <c r="AK239"/>
  <c r="AM239" s="1"/>
  <c r="AN239" s="1"/>
  <c r="AJ226"/>
  <c r="AJ228"/>
  <c r="AJ230"/>
  <c r="AJ240"/>
  <c r="AJ242"/>
  <c r="AJ244"/>
  <c r="AW235"/>
  <c r="AX235" s="1"/>
  <c r="AZ235" s="1"/>
  <c r="BA235" s="1"/>
  <c r="AW207"/>
  <c r="AX207" s="1"/>
  <c r="AZ207" s="1"/>
  <c r="BA207" s="1"/>
  <c r="AW249"/>
  <c r="AX249" s="1"/>
  <c r="AZ249" s="1"/>
  <c r="BA249" s="1"/>
  <c r="AW253"/>
  <c r="AX253" s="1"/>
  <c r="AZ253" s="1"/>
  <c r="BA253" s="1"/>
  <c r="AW257"/>
  <c r="AX257" s="1"/>
  <c r="AZ257" s="1"/>
  <c r="BA257" s="1"/>
  <c r="AK203"/>
  <c r="AM203" s="1"/>
  <c r="AN203" s="1"/>
  <c r="AK205"/>
  <c r="AM205" s="1"/>
  <c r="AN205" s="1"/>
  <c r="AK251"/>
  <c r="AM251" s="1"/>
  <c r="AN251" s="1"/>
  <c r="AJ202"/>
  <c r="AW202" s="1"/>
  <c r="AX202" s="1"/>
  <c r="AZ202" s="1"/>
  <c r="BA202" s="1"/>
  <c r="AJ206"/>
  <c r="AW206" s="1"/>
  <c r="AX206" s="1"/>
  <c r="AZ206" s="1"/>
  <c r="BA206" s="1"/>
  <c r="AJ261"/>
  <c r="AW261" s="1"/>
  <c r="AX261" s="1"/>
  <c r="AZ261" s="1"/>
  <c r="BA261" s="1"/>
  <c r="AJ259"/>
  <c r="AW259" s="1"/>
  <c r="AX259" s="1"/>
  <c r="AZ259" s="1"/>
  <c r="BA259" s="1"/>
  <c r="AJ263"/>
  <c r="AW263" s="1"/>
  <c r="AX263" s="1"/>
  <c r="AZ263" s="1"/>
  <c r="BA263" s="1"/>
  <c r="Z202"/>
  <c r="AA202" s="1"/>
  <c r="AK202"/>
  <c r="AM202" s="1"/>
  <c r="AN202" s="1"/>
  <c r="AK204"/>
  <c r="AM204" s="1"/>
  <c r="AN204" s="1"/>
  <c r="AK266"/>
  <c r="AM266" s="1"/>
  <c r="AN266" s="1"/>
  <c r="AW266"/>
  <c r="AX266" s="1"/>
  <c r="AZ266" s="1"/>
  <c r="BA266" s="1"/>
  <c r="AW201"/>
  <c r="AX201" s="1"/>
  <c r="AZ201" s="1"/>
  <c r="BA201" s="1"/>
  <c r="AW267"/>
  <c r="AX267" s="1"/>
  <c r="AZ267" s="1"/>
  <c r="BA267" s="1"/>
  <c r="X266"/>
  <c r="Z266" s="1"/>
  <c r="AA266" s="1"/>
  <c r="AJ268"/>
  <c r="AW268" s="1"/>
  <c r="AX268" s="1"/>
  <c r="AZ268" s="1"/>
  <c r="BA268" s="1"/>
  <c r="AJ269"/>
  <c r="AW269" s="1"/>
  <c r="AX269" s="1"/>
  <c r="AZ269" s="1"/>
  <c r="BA269" s="1"/>
  <c r="AJ91"/>
  <c r="AW91" s="1"/>
  <c r="AX91" s="1"/>
  <c r="AZ91" s="1"/>
  <c r="BA91" s="1"/>
  <c r="AW89"/>
  <c r="AX89" s="1"/>
  <c r="AZ89" s="1"/>
  <c r="BA89" s="1"/>
  <c r="AJ94"/>
  <c r="AW94" s="1"/>
  <c r="AX94" s="1"/>
  <c r="AZ94" s="1"/>
  <c r="BA94" s="1"/>
  <c r="AW204" i="2"/>
  <c r="AX204" s="1"/>
  <c r="AV204"/>
  <c r="AJ204"/>
  <c r="AK204"/>
  <c r="AL204" s="1"/>
  <c r="AW166" i="1"/>
  <c r="AX166" s="1"/>
  <c r="AZ166" s="1"/>
  <c r="BA166" s="1"/>
  <c r="AJ165"/>
  <c r="AK165" s="1"/>
  <c r="AM165" s="1"/>
  <c r="AN165" s="1"/>
  <c r="AK164"/>
  <c r="AM164" s="1"/>
  <c r="AN164" s="1"/>
  <c r="AJ162"/>
  <c r="AJ167"/>
  <c r="AW161"/>
  <c r="AX161" s="1"/>
  <c r="AZ161" s="1"/>
  <c r="BA161" s="1"/>
  <c r="AK47"/>
  <c r="AM47" s="1"/>
  <c r="AN47" s="1"/>
  <c r="O9" i="6"/>
  <c r="Q9" i="7"/>
  <c r="Q8"/>
  <c r="E567" i="14"/>
  <c r="F567"/>
  <c r="G567"/>
  <c r="H567"/>
  <c r="J567"/>
  <c r="L567"/>
  <c r="Q567"/>
  <c r="T567"/>
  <c r="AD567"/>
  <c r="AG567"/>
  <c r="AQ567"/>
  <c r="AT567"/>
  <c r="D567"/>
  <c r="D538"/>
  <c r="D485"/>
  <c r="D468"/>
  <c r="D445"/>
  <c r="D416"/>
  <c r="D391"/>
  <c r="D362"/>
  <c r="D339"/>
  <c r="D316"/>
  <c r="D287"/>
  <c r="D270"/>
  <c r="D134"/>
  <c r="D119"/>
  <c r="D96"/>
  <c r="F13" i="7" s="1"/>
  <c r="D69" i="14"/>
  <c r="P540"/>
  <c r="AC540" s="1"/>
  <c r="AP540" s="1"/>
  <c r="P487"/>
  <c r="AC487" s="1"/>
  <c r="AP487" s="1"/>
  <c r="P470"/>
  <c r="AC470" s="1"/>
  <c r="AP470" s="1"/>
  <c r="P447"/>
  <c r="AC447" s="1"/>
  <c r="AP447" s="1"/>
  <c r="P418"/>
  <c r="AC418" s="1"/>
  <c r="AP418" s="1"/>
  <c r="P393"/>
  <c r="AC393" s="1"/>
  <c r="AP393" s="1"/>
  <c r="P364"/>
  <c r="AC364" s="1"/>
  <c r="AP364" s="1"/>
  <c r="P341"/>
  <c r="AC341" s="1"/>
  <c r="AP341" s="1"/>
  <c r="P318"/>
  <c r="AC318" s="1"/>
  <c r="AP318" s="1"/>
  <c r="P289"/>
  <c r="AC289" s="1"/>
  <c r="AP289" s="1"/>
  <c r="P272"/>
  <c r="AC272" s="1"/>
  <c r="AP272" s="1"/>
  <c r="P136"/>
  <c r="AC136" s="1"/>
  <c r="AP136" s="1"/>
  <c r="P121"/>
  <c r="AC121" s="1"/>
  <c r="AP121" s="1"/>
  <c r="P98"/>
  <c r="AC98" s="1"/>
  <c r="AP98" s="1"/>
  <c r="P71"/>
  <c r="AC71" s="1"/>
  <c r="AP71" s="1"/>
  <c r="P32"/>
  <c r="AC32" s="1"/>
  <c r="AP32" s="1"/>
  <c r="E69"/>
  <c r="F69"/>
  <c r="G69"/>
  <c r="H69"/>
  <c r="J69"/>
  <c r="L69"/>
  <c r="Q69"/>
  <c r="T69"/>
  <c r="AD69"/>
  <c r="AG69"/>
  <c r="AQ69"/>
  <c r="AT69"/>
  <c r="E96"/>
  <c r="F96"/>
  <c r="G96"/>
  <c r="H96"/>
  <c r="J96"/>
  <c r="L96"/>
  <c r="Q96"/>
  <c r="T96"/>
  <c r="AD96"/>
  <c r="AG96"/>
  <c r="AQ96"/>
  <c r="AT96"/>
  <c r="E119"/>
  <c r="F119"/>
  <c r="G119"/>
  <c r="H119"/>
  <c r="J119"/>
  <c r="L119"/>
  <c r="Q119"/>
  <c r="T119"/>
  <c r="AD119"/>
  <c r="AG119"/>
  <c r="AQ119"/>
  <c r="AT119"/>
  <c r="E134"/>
  <c r="F134"/>
  <c r="G134"/>
  <c r="H134"/>
  <c r="J134"/>
  <c r="L134"/>
  <c r="Q134"/>
  <c r="T134"/>
  <c r="AD134"/>
  <c r="AG134"/>
  <c r="AQ134"/>
  <c r="AT134"/>
  <c r="E270"/>
  <c r="F270"/>
  <c r="G270"/>
  <c r="H270"/>
  <c r="J270"/>
  <c r="L270"/>
  <c r="Q270"/>
  <c r="T270"/>
  <c r="AD270"/>
  <c r="AG270"/>
  <c r="AQ270"/>
  <c r="AT270"/>
  <c r="E287"/>
  <c r="F287"/>
  <c r="G287"/>
  <c r="H287"/>
  <c r="J287"/>
  <c r="L287"/>
  <c r="Q287"/>
  <c r="T287"/>
  <c r="AD287"/>
  <c r="AG287"/>
  <c r="AQ287"/>
  <c r="AT287"/>
  <c r="E316"/>
  <c r="F316"/>
  <c r="G316"/>
  <c r="H316"/>
  <c r="J316"/>
  <c r="L316"/>
  <c r="Q316"/>
  <c r="T316"/>
  <c r="AD316"/>
  <c r="AG316"/>
  <c r="AQ316"/>
  <c r="AT316"/>
  <c r="E339"/>
  <c r="F339"/>
  <c r="G339"/>
  <c r="H339"/>
  <c r="J339"/>
  <c r="L339"/>
  <c r="Q339"/>
  <c r="T339"/>
  <c r="AD339"/>
  <c r="AG339"/>
  <c r="AQ339"/>
  <c r="AT339"/>
  <c r="E362"/>
  <c r="F362"/>
  <c r="G362"/>
  <c r="H362"/>
  <c r="J362"/>
  <c r="L362"/>
  <c r="Q362"/>
  <c r="T362"/>
  <c r="AD362"/>
  <c r="AG362"/>
  <c r="AQ362"/>
  <c r="AT362"/>
  <c r="E391"/>
  <c r="F391"/>
  <c r="G391"/>
  <c r="H391"/>
  <c r="J391"/>
  <c r="L391"/>
  <c r="Q391"/>
  <c r="T391"/>
  <c r="AD391"/>
  <c r="AG391"/>
  <c r="AQ391"/>
  <c r="AT391"/>
  <c r="AG416"/>
  <c r="AQ416"/>
  <c r="AT416"/>
  <c r="E416"/>
  <c r="F416"/>
  <c r="G416"/>
  <c r="H416"/>
  <c r="J416"/>
  <c r="L416"/>
  <c r="Q416"/>
  <c r="T416"/>
  <c r="AD416"/>
  <c r="E445"/>
  <c r="F445"/>
  <c r="G445"/>
  <c r="H445"/>
  <c r="J445"/>
  <c r="L445"/>
  <c r="Q445"/>
  <c r="T445"/>
  <c r="AD445"/>
  <c r="AG445"/>
  <c r="AQ445"/>
  <c r="AT445"/>
  <c r="E468"/>
  <c r="F468"/>
  <c r="G468"/>
  <c r="H468"/>
  <c r="J468"/>
  <c r="L468"/>
  <c r="Q468"/>
  <c r="T468"/>
  <c r="AD468"/>
  <c r="AG468"/>
  <c r="AQ468"/>
  <c r="AT468"/>
  <c r="E485"/>
  <c r="F485"/>
  <c r="G485"/>
  <c r="H485"/>
  <c r="J485"/>
  <c r="L485"/>
  <c r="Q485"/>
  <c r="T485"/>
  <c r="AD485"/>
  <c r="AG485"/>
  <c r="AQ485"/>
  <c r="AT485"/>
  <c r="E538"/>
  <c r="F538"/>
  <c r="G538"/>
  <c r="H538"/>
  <c r="J538"/>
  <c r="L538"/>
  <c r="Q538"/>
  <c r="T538"/>
  <c r="AD538"/>
  <c r="AG538"/>
  <c r="AQ538"/>
  <c r="AT538"/>
  <c r="Q542"/>
  <c r="AD542" s="1"/>
  <c r="AQ542" s="1"/>
  <c r="P542"/>
  <c r="AC542" s="1"/>
  <c r="AP542" s="1"/>
  <c r="Q489"/>
  <c r="AD489" s="1"/>
  <c r="AQ489" s="1"/>
  <c r="P489"/>
  <c r="AC489" s="1"/>
  <c r="AP489" s="1"/>
  <c r="Q472"/>
  <c r="AD472" s="1"/>
  <c r="AQ472" s="1"/>
  <c r="P472"/>
  <c r="AC472" s="1"/>
  <c r="AP472" s="1"/>
  <c r="Q449"/>
  <c r="AD449" s="1"/>
  <c r="AQ449" s="1"/>
  <c r="P449"/>
  <c r="AC449" s="1"/>
  <c r="AP449" s="1"/>
  <c r="Q420"/>
  <c r="AD420" s="1"/>
  <c r="AQ420" s="1"/>
  <c r="P420"/>
  <c r="AC420" s="1"/>
  <c r="AP420" s="1"/>
  <c r="Q395"/>
  <c r="AD395" s="1"/>
  <c r="AQ395" s="1"/>
  <c r="P395"/>
  <c r="AC395" s="1"/>
  <c r="AP395" s="1"/>
  <c r="Q366"/>
  <c r="AD366" s="1"/>
  <c r="AQ366" s="1"/>
  <c r="P366"/>
  <c r="AC366" s="1"/>
  <c r="AP366" s="1"/>
  <c r="Q343"/>
  <c r="AD343" s="1"/>
  <c r="AQ343" s="1"/>
  <c r="P343"/>
  <c r="AC343" s="1"/>
  <c r="AP343" s="1"/>
  <c r="Q320"/>
  <c r="AD320" s="1"/>
  <c r="AQ320" s="1"/>
  <c r="P320"/>
  <c r="AC320" s="1"/>
  <c r="AP320" s="1"/>
  <c r="Q291"/>
  <c r="AD291" s="1"/>
  <c r="AQ291" s="1"/>
  <c r="P291"/>
  <c r="AC291" s="1"/>
  <c r="AP291" s="1"/>
  <c r="Q274"/>
  <c r="AD274" s="1"/>
  <c r="AQ274" s="1"/>
  <c r="P274"/>
  <c r="AC274" s="1"/>
  <c r="AP274" s="1"/>
  <c r="Q138"/>
  <c r="AD138" s="1"/>
  <c r="AQ138" s="1"/>
  <c r="P138"/>
  <c r="AC138" s="1"/>
  <c r="AP138" s="1"/>
  <c r="Q123"/>
  <c r="AD123" s="1"/>
  <c r="AQ123" s="1"/>
  <c r="P123"/>
  <c r="AC123" s="1"/>
  <c r="AP123" s="1"/>
  <c r="Q100"/>
  <c r="AD100" s="1"/>
  <c r="AQ100" s="1"/>
  <c r="P100"/>
  <c r="AC100" s="1"/>
  <c r="AP100" s="1"/>
  <c r="Q73"/>
  <c r="AD73" s="1"/>
  <c r="AQ73" s="1"/>
  <c r="P73"/>
  <c r="AC73" s="1"/>
  <c r="AP73" s="1"/>
  <c r="I74"/>
  <c r="K74" s="1"/>
  <c r="P74"/>
  <c r="AC74" s="1"/>
  <c r="R74"/>
  <c r="AE74" s="1"/>
  <c r="AR74" s="1"/>
  <c r="S74"/>
  <c r="U74" s="1"/>
  <c r="Y74"/>
  <c r="AL74" s="1"/>
  <c r="AF74"/>
  <c r="AH74" s="1"/>
  <c r="AS74"/>
  <c r="AU74" s="1"/>
  <c r="I75"/>
  <c r="K75" s="1"/>
  <c r="M75" s="1"/>
  <c r="N75" s="1"/>
  <c r="P75"/>
  <c r="R75"/>
  <c r="AE75" s="1"/>
  <c r="AR75" s="1"/>
  <c r="S75"/>
  <c r="U75" s="1"/>
  <c r="Y75"/>
  <c r="AL75" s="1"/>
  <c r="AY75" s="1"/>
  <c r="AC75"/>
  <c r="AF75"/>
  <c r="AH75" s="1"/>
  <c r="AI75" s="1"/>
  <c r="AP75"/>
  <c r="AS75"/>
  <c r="AU75" s="1"/>
  <c r="I76"/>
  <c r="K76" s="1"/>
  <c r="M76" s="1"/>
  <c r="N76" s="1"/>
  <c r="P76"/>
  <c r="R76"/>
  <c r="AE76" s="1"/>
  <c r="AR76" s="1"/>
  <c r="S76"/>
  <c r="U76" s="1"/>
  <c r="Y76"/>
  <c r="AL76" s="1"/>
  <c r="AY76" s="1"/>
  <c r="AC76"/>
  <c r="AP76" s="1"/>
  <c r="AF76"/>
  <c r="AH76" s="1"/>
  <c r="AS76"/>
  <c r="AU76" s="1"/>
  <c r="I77"/>
  <c r="K77" s="1"/>
  <c r="M77" s="1"/>
  <c r="N77" s="1"/>
  <c r="P77"/>
  <c r="R77"/>
  <c r="AE77" s="1"/>
  <c r="AR77" s="1"/>
  <c r="S77"/>
  <c r="U77" s="1"/>
  <c r="Y77"/>
  <c r="AL77" s="1"/>
  <c r="AY77" s="1"/>
  <c r="AC77"/>
  <c r="AF77"/>
  <c r="AH77" s="1"/>
  <c r="AI77" s="1"/>
  <c r="AP77"/>
  <c r="AS77"/>
  <c r="AU77" s="1"/>
  <c r="I78"/>
  <c r="K78" s="1"/>
  <c r="M78" s="1"/>
  <c r="N78" s="1"/>
  <c r="P78"/>
  <c r="R78"/>
  <c r="AE78" s="1"/>
  <c r="AR78" s="1"/>
  <c r="S78"/>
  <c r="U78" s="1"/>
  <c r="Y78"/>
  <c r="AL78" s="1"/>
  <c r="AY78" s="1"/>
  <c r="AC78"/>
  <c r="AF78"/>
  <c r="AH78" s="1"/>
  <c r="AP78"/>
  <c r="AS78"/>
  <c r="AU78" s="1"/>
  <c r="AT30"/>
  <c r="AS30"/>
  <c r="AG30"/>
  <c r="AF30"/>
  <c r="T30"/>
  <c r="S30"/>
  <c r="H30"/>
  <c r="G30"/>
  <c r="E30"/>
  <c r="D30"/>
  <c r="I275"/>
  <c r="K275" s="1"/>
  <c r="P275"/>
  <c r="R275"/>
  <c r="S275"/>
  <c r="U275" s="1"/>
  <c r="Y275"/>
  <c r="AF275"/>
  <c r="AL275"/>
  <c r="AS275"/>
  <c r="I276"/>
  <c r="K276" s="1"/>
  <c r="M276" s="1"/>
  <c r="N276" s="1"/>
  <c r="P276"/>
  <c r="AC276" s="1"/>
  <c r="AP276" s="1"/>
  <c r="R276"/>
  <c r="AE276" s="1"/>
  <c r="S276"/>
  <c r="U276" s="1"/>
  <c r="Y276"/>
  <c r="AL276" s="1"/>
  <c r="AY276" s="1"/>
  <c r="AF276"/>
  <c r="AH276" s="1"/>
  <c r="AS276"/>
  <c r="AU276" s="1"/>
  <c r="I277"/>
  <c r="K277" s="1"/>
  <c r="M277" s="1"/>
  <c r="N277" s="1"/>
  <c r="P277"/>
  <c r="AC277" s="1"/>
  <c r="AP277" s="1"/>
  <c r="R277"/>
  <c r="S277"/>
  <c r="U277" s="1"/>
  <c r="Y277"/>
  <c r="AL277" s="1"/>
  <c r="AY277" s="1"/>
  <c r="AF277"/>
  <c r="AH277" s="1"/>
  <c r="AS277"/>
  <c r="AU277" s="1"/>
  <c r="I278"/>
  <c r="K278" s="1"/>
  <c r="M278" s="1"/>
  <c r="N278" s="1"/>
  <c r="P278"/>
  <c r="AC278" s="1"/>
  <c r="AP278" s="1"/>
  <c r="R278"/>
  <c r="AE278" s="1"/>
  <c r="S278"/>
  <c r="U278" s="1"/>
  <c r="Y278"/>
  <c r="AL278" s="1"/>
  <c r="AY278" s="1"/>
  <c r="AF278"/>
  <c r="AH278" s="1"/>
  <c r="AS278"/>
  <c r="AU278" s="1"/>
  <c r="I279"/>
  <c r="K279" s="1"/>
  <c r="M279" s="1"/>
  <c r="N279" s="1"/>
  <c r="P279"/>
  <c r="AC279" s="1"/>
  <c r="AP279" s="1"/>
  <c r="R279"/>
  <c r="S279"/>
  <c r="U279" s="1"/>
  <c r="Y279"/>
  <c r="AF279"/>
  <c r="AH279" s="1"/>
  <c r="AL279"/>
  <c r="AY279" s="1"/>
  <c r="AS279"/>
  <c r="AU279" s="1"/>
  <c r="Q34"/>
  <c r="AD34" s="1"/>
  <c r="AQ34" s="1"/>
  <c r="P34"/>
  <c r="AC34" s="1"/>
  <c r="AP34" s="1"/>
  <c r="AS503"/>
  <c r="AU503" s="1"/>
  <c r="AF503"/>
  <c r="AH503" s="1"/>
  <c r="Y503"/>
  <c r="AL503" s="1"/>
  <c r="AY503" s="1"/>
  <c r="S503"/>
  <c r="U503" s="1"/>
  <c r="R503"/>
  <c r="AE503" s="1"/>
  <c r="AR503" s="1"/>
  <c r="P503"/>
  <c r="AC503" s="1"/>
  <c r="AP503" s="1"/>
  <c r="I503"/>
  <c r="K503" s="1"/>
  <c r="M503" s="1"/>
  <c r="N503" s="1"/>
  <c r="AS502"/>
  <c r="AU502" s="1"/>
  <c r="AF502"/>
  <c r="AH502" s="1"/>
  <c r="Y502"/>
  <c r="AL502" s="1"/>
  <c r="AY502" s="1"/>
  <c r="S502"/>
  <c r="U502" s="1"/>
  <c r="R502"/>
  <c r="AE502" s="1"/>
  <c r="AR502" s="1"/>
  <c r="P502"/>
  <c r="AC502" s="1"/>
  <c r="AP502" s="1"/>
  <c r="I502"/>
  <c r="K502" s="1"/>
  <c r="M502" s="1"/>
  <c r="N502" s="1"/>
  <c r="AS501"/>
  <c r="AU501" s="1"/>
  <c r="AF501"/>
  <c r="AH501" s="1"/>
  <c r="Y501"/>
  <c r="AL501" s="1"/>
  <c r="AY501" s="1"/>
  <c r="S501"/>
  <c r="U501" s="1"/>
  <c r="R501"/>
  <c r="AE501" s="1"/>
  <c r="AR501" s="1"/>
  <c r="P501"/>
  <c r="AC501" s="1"/>
  <c r="AP501" s="1"/>
  <c r="I501"/>
  <c r="K501" s="1"/>
  <c r="M501" s="1"/>
  <c r="N501" s="1"/>
  <c r="AS500"/>
  <c r="AU500" s="1"/>
  <c r="AF500"/>
  <c r="AH500" s="1"/>
  <c r="Y500"/>
  <c r="AL500" s="1"/>
  <c r="AY500" s="1"/>
  <c r="S500"/>
  <c r="U500" s="1"/>
  <c r="R500"/>
  <c r="AE500" s="1"/>
  <c r="AR500" s="1"/>
  <c r="P500"/>
  <c r="AC500" s="1"/>
  <c r="AP500" s="1"/>
  <c r="I500"/>
  <c r="K500" s="1"/>
  <c r="M500" s="1"/>
  <c r="N500" s="1"/>
  <c r="AS499"/>
  <c r="AU499" s="1"/>
  <c r="AF499"/>
  <c r="AH499" s="1"/>
  <c r="Y499"/>
  <c r="AL499" s="1"/>
  <c r="AY499" s="1"/>
  <c r="S499"/>
  <c r="U499" s="1"/>
  <c r="R499"/>
  <c r="AE499" s="1"/>
  <c r="AR499" s="1"/>
  <c r="P499"/>
  <c r="AC499" s="1"/>
  <c r="AP499" s="1"/>
  <c r="I499"/>
  <c r="K499" s="1"/>
  <c r="M499" s="1"/>
  <c r="N499" s="1"/>
  <c r="AS498"/>
  <c r="AU498" s="1"/>
  <c r="AF498"/>
  <c r="AH498" s="1"/>
  <c r="Y498"/>
  <c r="AL498" s="1"/>
  <c r="AY498" s="1"/>
  <c r="S498"/>
  <c r="U498" s="1"/>
  <c r="R498"/>
  <c r="AE498" s="1"/>
  <c r="AR498" s="1"/>
  <c r="P498"/>
  <c r="AC498" s="1"/>
  <c r="AP498" s="1"/>
  <c r="I498"/>
  <c r="K498" s="1"/>
  <c r="M498" s="1"/>
  <c r="N498" s="1"/>
  <c r="AS497"/>
  <c r="AU497" s="1"/>
  <c r="AF497"/>
  <c r="AH497" s="1"/>
  <c r="Y497"/>
  <c r="AL497" s="1"/>
  <c r="AY497" s="1"/>
  <c r="S497"/>
  <c r="U497" s="1"/>
  <c r="R497"/>
  <c r="AE497" s="1"/>
  <c r="AR497" s="1"/>
  <c r="P497"/>
  <c r="AC497" s="1"/>
  <c r="AP497" s="1"/>
  <c r="I497"/>
  <c r="K497" s="1"/>
  <c r="M497" s="1"/>
  <c r="N497" s="1"/>
  <c r="AS496"/>
  <c r="AU496" s="1"/>
  <c r="AF496"/>
  <c r="AH496" s="1"/>
  <c r="Y496"/>
  <c r="AL496" s="1"/>
  <c r="AY496" s="1"/>
  <c r="S496"/>
  <c r="U496" s="1"/>
  <c r="R496"/>
  <c r="AE496" s="1"/>
  <c r="AR496" s="1"/>
  <c r="P496"/>
  <c r="AC496" s="1"/>
  <c r="AP496" s="1"/>
  <c r="I496"/>
  <c r="K496" s="1"/>
  <c r="M496" s="1"/>
  <c r="N496" s="1"/>
  <c r="AS495"/>
  <c r="AU495" s="1"/>
  <c r="AF495"/>
  <c r="AH495" s="1"/>
  <c r="Y495"/>
  <c r="AL495" s="1"/>
  <c r="AY495" s="1"/>
  <c r="S495"/>
  <c r="U495" s="1"/>
  <c r="R495"/>
  <c r="AE495" s="1"/>
  <c r="AR495" s="1"/>
  <c r="P495"/>
  <c r="AC495" s="1"/>
  <c r="AP495" s="1"/>
  <c r="I495"/>
  <c r="K495" s="1"/>
  <c r="M495" s="1"/>
  <c r="N495" s="1"/>
  <c r="AS494"/>
  <c r="AU494" s="1"/>
  <c r="AF494"/>
  <c r="AH494" s="1"/>
  <c r="Y494"/>
  <c r="AL494" s="1"/>
  <c r="AY494" s="1"/>
  <c r="S494"/>
  <c r="U494" s="1"/>
  <c r="R494"/>
  <c r="AE494" s="1"/>
  <c r="AR494" s="1"/>
  <c r="P494"/>
  <c r="AC494" s="1"/>
  <c r="AP494" s="1"/>
  <c r="I494"/>
  <c r="K494" s="1"/>
  <c r="M494" s="1"/>
  <c r="N494" s="1"/>
  <c r="AS493"/>
  <c r="AU493" s="1"/>
  <c r="AF493"/>
  <c r="AH493" s="1"/>
  <c r="Y493"/>
  <c r="AL493" s="1"/>
  <c r="AY493" s="1"/>
  <c r="S493"/>
  <c r="U493" s="1"/>
  <c r="R493"/>
  <c r="AE493" s="1"/>
  <c r="AR493" s="1"/>
  <c r="P493"/>
  <c r="AC493" s="1"/>
  <c r="AP493" s="1"/>
  <c r="I493"/>
  <c r="K493" s="1"/>
  <c r="M493" s="1"/>
  <c r="N493" s="1"/>
  <c r="AS492"/>
  <c r="AU492" s="1"/>
  <c r="AF492"/>
  <c r="AH492" s="1"/>
  <c r="Y492"/>
  <c r="AL492" s="1"/>
  <c r="AY492" s="1"/>
  <c r="S492"/>
  <c r="U492" s="1"/>
  <c r="R492"/>
  <c r="AE492" s="1"/>
  <c r="AR492" s="1"/>
  <c r="P492"/>
  <c r="AC492" s="1"/>
  <c r="AP492" s="1"/>
  <c r="I492"/>
  <c r="K492" s="1"/>
  <c r="M492" s="1"/>
  <c r="N492" s="1"/>
  <c r="AS491"/>
  <c r="AU491" s="1"/>
  <c r="AF491"/>
  <c r="AH491" s="1"/>
  <c r="Y491"/>
  <c r="AL491" s="1"/>
  <c r="AY491" s="1"/>
  <c r="S491"/>
  <c r="U491" s="1"/>
  <c r="R491"/>
  <c r="AE491" s="1"/>
  <c r="AR491" s="1"/>
  <c r="P491"/>
  <c r="AC491" s="1"/>
  <c r="AP491" s="1"/>
  <c r="I491"/>
  <c r="K491" s="1"/>
  <c r="M491" s="1"/>
  <c r="N491" s="1"/>
  <c r="AS545"/>
  <c r="AU545" s="1"/>
  <c r="AF545"/>
  <c r="AH545" s="1"/>
  <c r="Y545"/>
  <c r="AL545" s="1"/>
  <c r="AY545" s="1"/>
  <c r="S545"/>
  <c r="U545" s="1"/>
  <c r="R545"/>
  <c r="AE545" s="1"/>
  <c r="AR545" s="1"/>
  <c r="P545"/>
  <c r="AC545" s="1"/>
  <c r="AP545" s="1"/>
  <c r="I545"/>
  <c r="K545" s="1"/>
  <c r="M545" s="1"/>
  <c r="N545" s="1"/>
  <c r="AS544"/>
  <c r="AU544" s="1"/>
  <c r="AF544"/>
  <c r="AH544" s="1"/>
  <c r="Y544"/>
  <c r="AL544" s="1"/>
  <c r="AY544" s="1"/>
  <c r="S544"/>
  <c r="U544" s="1"/>
  <c r="R544"/>
  <c r="AE544" s="1"/>
  <c r="AR544" s="1"/>
  <c r="P544"/>
  <c r="AC544" s="1"/>
  <c r="AP544" s="1"/>
  <c r="I544"/>
  <c r="K544" s="1"/>
  <c r="M544" s="1"/>
  <c r="N544" s="1"/>
  <c r="AS543"/>
  <c r="AF543"/>
  <c r="Y543"/>
  <c r="S543"/>
  <c r="R543"/>
  <c r="P543"/>
  <c r="I543"/>
  <c r="AS512"/>
  <c r="AU512" s="1"/>
  <c r="AF512"/>
  <c r="AH512" s="1"/>
  <c r="Y512"/>
  <c r="AL512" s="1"/>
  <c r="AY512" s="1"/>
  <c r="S512"/>
  <c r="U512" s="1"/>
  <c r="R512"/>
  <c r="AE512" s="1"/>
  <c r="AR512" s="1"/>
  <c r="P512"/>
  <c r="AC512" s="1"/>
  <c r="AP512" s="1"/>
  <c r="I512"/>
  <c r="K512" s="1"/>
  <c r="M512" s="1"/>
  <c r="N512" s="1"/>
  <c r="AS511"/>
  <c r="AU511" s="1"/>
  <c r="AF511"/>
  <c r="AH511" s="1"/>
  <c r="Y511"/>
  <c r="AL511" s="1"/>
  <c r="AY511" s="1"/>
  <c r="S511"/>
  <c r="U511" s="1"/>
  <c r="R511"/>
  <c r="AE511" s="1"/>
  <c r="P511"/>
  <c r="AC511" s="1"/>
  <c r="AP511" s="1"/>
  <c r="I511"/>
  <c r="K511" s="1"/>
  <c r="M511" s="1"/>
  <c r="N511" s="1"/>
  <c r="AS510"/>
  <c r="AU510" s="1"/>
  <c r="AF510"/>
  <c r="AH510" s="1"/>
  <c r="Y510"/>
  <c r="AL510" s="1"/>
  <c r="AY510" s="1"/>
  <c r="S510"/>
  <c r="U510" s="1"/>
  <c r="R510"/>
  <c r="AE510" s="1"/>
  <c r="AR510" s="1"/>
  <c r="P510"/>
  <c r="AC510" s="1"/>
  <c r="AP510" s="1"/>
  <c r="I510"/>
  <c r="K510" s="1"/>
  <c r="M510" s="1"/>
  <c r="N510" s="1"/>
  <c r="AS509"/>
  <c r="AU509" s="1"/>
  <c r="AF509"/>
  <c r="AH509" s="1"/>
  <c r="Y509"/>
  <c r="AL509" s="1"/>
  <c r="AY509" s="1"/>
  <c r="S509"/>
  <c r="U509" s="1"/>
  <c r="R509"/>
  <c r="AE509" s="1"/>
  <c r="AR509" s="1"/>
  <c r="P509"/>
  <c r="AC509" s="1"/>
  <c r="AP509" s="1"/>
  <c r="I509"/>
  <c r="K509" s="1"/>
  <c r="M509" s="1"/>
  <c r="N509" s="1"/>
  <c r="AS508"/>
  <c r="AU508" s="1"/>
  <c r="AF508"/>
  <c r="AH508" s="1"/>
  <c r="Y508"/>
  <c r="AL508" s="1"/>
  <c r="AY508" s="1"/>
  <c r="S508"/>
  <c r="U508" s="1"/>
  <c r="R508"/>
  <c r="P508"/>
  <c r="AC508" s="1"/>
  <c r="AP508" s="1"/>
  <c r="I508"/>
  <c r="K508" s="1"/>
  <c r="M508" s="1"/>
  <c r="N508" s="1"/>
  <c r="AS507"/>
  <c r="AU507" s="1"/>
  <c r="AF507"/>
  <c r="AH507" s="1"/>
  <c r="Y507"/>
  <c r="AL507" s="1"/>
  <c r="AY507" s="1"/>
  <c r="S507"/>
  <c r="U507" s="1"/>
  <c r="R507"/>
  <c r="AE507" s="1"/>
  <c r="AR507" s="1"/>
  <c r="P507"/>
  <c r="AC507" s="1"/>
  <c r="AP507" s="1"/>
  <c r="I507"/>
  <c r="K507" s="1"/>
  <c r="M507" s="1"/>
  <c r="N507" s="1"/>
  <c r="AS506"/>
  <c r="AU506" s="1"/>
  <c r="AF506"/>
  <c r="AH506" s="1"/>
  <c r="Y506"/>
  <c r="AL506" s="1"/>
  <c r="AY506" s="1"/>
  <c r="S506"/>
  <c r="U506" s="1"/>
  <c r="R506"/>
  <c r="AE506" s="1"/>
  <c r="P506"/>
  <c r="AC506" s="1"/>
  <c r="AP506" s="1"/>
  <c r="I506"/>
  <c r="K506" s="1"/>
  <c r="M506" s="1"/>
  <c r="N506" s="1"/>
  <c r="AS505"/>
  <c r="AU505" s="1"/>
  <c r="AF505"/>
  <c r="AH505" s="1"/>
  <c r="Y505"/>
  <c r="AL505" s="1"/>
  <c r="AY505" s="1"/>
  <c r="S505"/>
  <c r="U505" s="1"/>
  <c r="R505"/>
  <c r="AE505" s="1"/>
  <c r="AR505" s="1"/>
  <c r="P505"/>
  <c r="AC505" s="1"/>
  <c r="AP505" s="1"/>
  <c r="I505"/>
  <c r="K505" s="1"/>
  <c r="M505" s="1"/>
  <c r="N505" s="1"/>
  <c r="AS504"/>
  <c r="AU504" s="1"/>
  <c r="AF504"/>
  <c r="AH504" s="1"/>
  <c r="Y504"/>
  <c r="AL504" s="1"/>
  <c r="AY504" s="1"/>
  <c r="S504"/>
  <c r="U504" s="1"/>
  <c r="R504"/>
  <c r="AE504" s="1"/>
  <c r="AR504" s="1"/>
  <c r="P504"/>
  <c r="AC504" s="1"/>
  <c r="AP504" s="1"/>
  <c r="I504"/>
  <c r="K504" s="1"/>
  <c r="M504" s="1"/>
  <c r="N504" s="1"/>
  <c r="Y35"/>
  <c r="Y36"/>
  <c r="AL36" s="1"/>
  <c r="AY36" s="1"/>
  <c r="Y37"/>
  <c r="AL37" s="1"/>
  <c r="AY37" s="1"/>
  <c r="Y38"/>
  <c r="AL38" s="1"/>
  <c r="AY38" s="1"/>
  <c r="Y39"/>
  <c r="AL39" s="1"/>
  <c r="AY39" s="1"/>
  <c r="Y40"/>
  <c r="AL40" s="1"/>
  <c r="AY40" s="1"/>
  <c r="Y41"/>
  <c r="AL41" s="1"/>
  <c r="AY41" s="1"/>
  <c r="Y42"/>
  <c r="AL42" s="1"/>
  <c r="AY42" s="1"/>
  <c r="Y43"/>
  <c r="AL43" s="1"/>
  <c r="AY43" s="1"/>
  <c r="Y44"/>
  <c r="AL44" s="1"/>
  <c r="AY44" s="1"/>
  <c r="Y45"/>
  <c r="AL45" s="1"/>
  <c r="AY45" s="1"/>
  <c r="Y46"/>
  <c r="AL46" s="1"/>
  <c r="AY46" s="1"/>
  <c r="Y47"/>
  <c r="AL47" s="1"/>
  <c r="AY47" s="1"/>
  <c r="Y48"/>
  <c r="AL48" s="1"/>
  <c r="AY48" s="1"/>
  <c r="Y49"/>
  <c r="AL49" s="1"/>
  <c r="AY49" s="1"/>
  <c r="Y50"/>
  <c r="AL50" s="1"/>
  <c r="AY50" s="1"/>
  <c r="Y51"/>
  <c r="Y52"/>
  <c r="AL52" s="1"/>
  <c r="AY52" s="1"/>
  <c r="Y53"/>
  <c r="AL53" s="1"/>
  <c r="AY53" s="1"/>
  <c r="Y54"/>
  <c r="AL54" s="1"/>
  <c r="AY54" s="1"/>
  <c r="Y55"/>
  <c r="AL55" s="1"/>
  <c r="AY55" s="1"/>
  <c r="Y56"/>
  <c r="AL56" s="1"/>
  <c r="AY56" s="1"/>
  <c r="Y57"/>
  <c r="AL57" s="1"/>
  <c r="AY57" s="1"/>
  <c r="Y58"/>
  <c r="AL58" s="1"/>
  <c r="AY58" s="1"/>
  <c r="Y59"/>
  <c r="AL59" s="1"/>
  <c r="AY59" s="1"/>
  <c r="Y60"/>
  <c r="AL60" s="1"/>
  <c r="AY60" s="1"/>
  <c r="Y61"/>
  <c r="AL61" s="1"/>
  <c r="AY61" s="1"/>
  <c r="Y62"/>
  <c r="AL62" s="1"/>
  <c r="AY62" s="1"/>
  <c r="Y63"/>
  <c r="AL63" s="1"/>
  <c r="AY63" s="1"/>
  <c r="Y64"/>
  <c r="AL64" s="1"/>
  <c r="AY64" s="1"/>
  <c r="Y65"/>
  <c r="AL65" s="1"/>
  <c r="AY65" s="1"/>
  <c r="Y66"/>
  <c r="AL66" s="1"/>
  <c r="AY66" s="1"/>
  <c r="Y67"/>
  <c r="AL67" s="1"/>
  <c r="AY67" s="1"/>
  <c r="Y68"/>
  <c r="AL68" s="1"/>
  <c r="AY68" s="1"/>
  <c r="Y79"/>
  <c r="AL79" s="1"/>
  <c r="AY79" s="1"/>
  <c r="Y80"/>
  <c r="AL80" s="1"/>
  <c r="AY80" s="1"/>
  <c r="Y81"/>
  <c r="AL81" s="1"/>
  <c r="AY81" s="1"/>
  <c r="Y82"/>
  <c r="AL82" s="1"/>
  <c r="AY82" s="1"/>
  <c r="Y83"/>
  <c r="AL83" s="1"/>
  <c r="AY83" s="1"/>
  <c r="Y84"/>
  <c r="AL84" s="1"/>
  <c r="AY84" s="1"/>
  <c r="Y85"/>
  <c r="AL85" s="1"/>
  <c r="AY85" s="1"/>
  <c r="Y86"/>
  <c r="AL86" s="1"/>
  <c r="AY86" s="1"/>
  <c r="Y87"/>
  <c r="AL87" s="1"/>
  <c r="AY87" s="1"/>
  <c r="Y88"/>
  <c r="AL88" s="1"/>
  <c r="AY88" s="1"/>
  <c r="Y95"/>
  <c r="AL95" s="1"/>
  <c r="AY95" s="1"/>
  <c r="Y101"/>
  <c r="Y102"/>
  <c r="AL102" s="1"/>
  <c r="AY102" s="1"/>
  <c r="Y103"/>
  <c r="AL103" s="1"/>
  <c r="AY103" s="1"/>
  <c r="Y104"/>
  <c r="AL104" s="1"/>
  <c r="AY104" s="1"/>
  <c r="Y105"/>
  <c r="AL105" s="1"/>
  <c r="AY105" s="1"/>
  <c r="Y106"/>
  <c r="AL106" s="1"/>
  <c r="AY106" s="1"/>
  <c r="Y107"/>
  <c r="AL107" s="1"/>
  <c r="AY107" s="1"/>
  <c r="Y108"/>
  <c r="AL108" s="1"/>
  <c r="AY108" s="1"/>
  <c r="Y109"/>
  <c r="AL109" s="1"/>
  <c r="AY109" s="1"/>
  <c r="Y110"/>
  <c r="AL110" s="1"/>
  <c r="AY110" s="1"/>
  <c r="Y111"/>
  <c r="AL111" s="1"/>
  <c r="AY111" s="1"/>
  <c r="Y112"/>
  <c r="AL112" s="1"/>
  <c r="AY112" s="1"/>
  <c r="Y113"/>
  <c r="AL113" s="1"/>
  <c r="AY113" s="1"/>
  <c r="Y114"/>
  <c r="AL114" s="1"/>
  <c r="AY114" s="1"/>
  <c r="Y115"/>
  <c r="AL115" s="1"/>
  <c r="AY115" s="1"/>
  <c r="Y116"/>
  <c r="AL116" s="1"/>
  <c r="AY116" s="1"/>
  <c r="Y117"/>
  <c r="AL117" s="1"/>
  <c r="AY117" s="1"/>
  <c r="Y118"/>
  <c r="AL118" s="1"/>
  <c r="AY118" s="1"/>
  <c r="Y124"/>
  <c r="Y125"/>
  <c r="AL125" s="1"/>
  <c r="AY125" s="1"/>
  <c r="Y126"/>
  <c r="AL126" s="1"/>
  <c r="AY126" s="1"/>
  <c r="Y127"/>
  <c r="AL127" s="1"/>
  <c r="AY127" s="1"/>
  <c r="Y128"/>
  <c r="AL128" s="1"/>
  <c r="AY128" s="1"/>
  <c r="Y129"/>
  <c r="AL129" s="1"/>
  <c r="AY129" s="1"/>
  <c r="Y130"/>
  <c r="AL130" s="1"/>
  <c r="AY130" s="1"/>
  <c r="Y131"/>
  <c r="AL131" s="1"/>
  <c r="AY131" s="1"/>
  <c r="Y132"/>
  <c r="AL132" s="1"/>
  <c r="AY132" s="1"/>
  <c r="Y133"/>
  <c r="AL133" s="1"/>
  <c r="AY133" s="1"/>
  <c r="Y139"/>
  <c r="Y141"/>
  <c r="AL141" s="1"/>
  <c r="AY141" s="1"/>
  <c r="Y142"/>
  <c r="AL142" s="1"/>
  <c r="AY142" s="1"/>
  <c r="Y143"/>
  <c r="AL143" s="1"/>
  <c r="AY143" s="1"/>
  <c r="Y144"/>
  <c r="AL144" s="1"/>
  <c r="AY144" s="1"/>
  <c r="Y145"/>
  <c r="AL145" s="1"/>
  <c r="AY145" s="1"/>
  <c r="Y146"/>
  <c r="AL146" s="1"/>
  <c r="AY146" s="1"/>
  <c r="Y147"/>
  <c r="AL147" s="1"/>
  <c r="AY147" s="1"/>
  <c r="Y148"/>
  <c r="AL148" s="1"/>
  <c r="AY148" s="1"/>
  <c r="Y149"/>
  <c r="AL149" s="1"/>
  <c r="AY149" s="1"/>
  <c r="Y150"/>
  <c r="AL150" s="1"/>
  <c r="AY150" s="1"/>
  <c r="Y151"/>
  <c r="AL151" s="1"/>
  <c r="AY151" s="1"/>
  <c r="Y152"/>
  <c r="AL152" s="1"/>
  <c r="AY152" s="1"/>
  <c r="Y153"/>
  <c r="AL153" s="1"/>
  <c r="AY153" s="1"/>
  <c r="Y154"/>
  <c r="AL154" s="1"/>
  <c r="AY154" s="1"/>
  <c r="Y155"/>
  <c r="AL155" s="1"/>
  <c r="AY155" s="1"/>
  <c r="Y156"/>
  <c r="AL156" s="1"/>
  <c r="AY156" s="1"/>
  <c r="Y157"/>
  <c r="AL157" s="1"/>
  <c r="AY157" s="1"/>
  <c r="Y158"/>
  <c r="AL158" s="1"/>
  <c r="AY158" s="1"/>
  <c r="Y159"/>
  <c r="AL159" s="1"/>
  <c r="AY159" s="1"/>
  <c r="Y160"/>
  <c r="AL160" s="1"/>
  <c r="AY160" s="1"/>
  <c r="Y161"/>
  <c r="AL161" s="1"/>
  <c r="AY161" s="1"/>
  <c r="Y162"/>
  <c r="AL162" s="1"/>
  <c r="AY162" s="1"/>
  <c r="Y163"/>
  <c r="AL163" s="1"/>
  <c r="AY163" s="1"/>
  <c r="Y164"/>
  <c r="AL164" s="1"/>
  <c r="AY164" s="1"/>
  <c r="Y165"/>
  <c r="AL165" s="1"/>
  <c r="AY165" s="1"/>
  <c r="Y166"/>
  <c r="AL166" s="1"/>
  <c r="AY166" s="1"/>
  <c r="Y167"/>
  <c r="AL167" s="1"/>
  <c r="AY167" s="1"/>
  <c r="Y168"/>
  <c r="AL168" s="1"/>
  <c r="AY168" s="1"/>
  <c r="Y169"/>
  <c r="AL169" s="1"/>
  <c r="AY169" s="1"/>
  <c r="Y170"/>
  <c r="AL170" s="1"/>
  <c r="AY170" s="1"/>
  <c r="Y171"/>
  <c r="AL171" s="1"/>
  <c r="AY171" s="1"/>
  <c r="Y172"/>
  <c r="AL172" s="1"/>
  <c r="AY172" s="1"/>
  <c r="Y173"/>
  <c r="AL173" s="1"/>
  <c r="AY173" s="1"/>
  <c r="Y174"/>
  <c r="AL174" s="1"/>
  <c r="AY174" s="1"/>
  <c r="Y175"/>
  <c r="AL175" s="1"/>
  <c r="AY175" s="1"/>
  <c r="Y176"/>
  <c r="AL176" s="1"/>
  <c r="AY176" s="1"/>
  <c r="Y177"/>
  <c r="AL177" s="1"/>
  <c r="AY177" s="1"/>
  <c r="Y178"/>
  <c r="AL178" s="1"/>
  <c r="AY178" s="1"/>
  <c r="Y179"/>
  <c r="AL179" s="1"/>
  <c r="AY179" s="1"/>
  <c r="Y180"/>
  <c r="AL180" s="1"/>
  <c r="AY180" s="1"/>
  <c r="Y181"/>
  <c r="AL181" s="1"/>
  <c r="AY181" s="1"/>
  <c r="Y182"/>
  <c r="AL182" s="1"/>
  <c r="AY182" s="1"/>
  <c r="Y183"/>
  <c r="AL183" s="1"/>
  <c r="AY183" s="1"/>
  <c r="Y184"/>
  <c r="AL184" s="1"/>
  <c r="AY184" s="1"/>
  <c r="Y185"/>
  <c r="AL185" s="1"/>
  <c r="AY185" s="1"/>
  <c r="Y186"/>
  <c r="AL186" s="1"/>
  <c r="AY186" s="1"/>
  <c r="Y187"/>
  <c r="AL187" s="1"/>
  <c r="AY187" s="1"/>
  <c r="Y188"/>
  <c r="AL188" s="1"/>
  <c r="AY188" s="1"/>
  <c r="Y189"/>
  <c r="AL189" s="1"/>
  <c r="AY189" s="1"/>
  <c r="Y190"/>
  <c r="AL190" s="1"/>
  <c r="AY190" s="1"/>
  <c r="Y191"/>
  <c r="AL191" s="1"/>
  <c r="AY191" s="1"/>
  <c r="Y192"/>
  <c r="AL192" s="1"/>
  <c r="AY192" s="1"/>
  <c r="Y193"/>
  <c r="AL193" s="1"/>
  <c r="AY193" s="1"/>
  <c r="Y194"/>
  <c r="AL194" s="1"/>
  <c r="AY194" s="1"/>
  <c r="Y195"/>
  <c r="AL195" s="1"/>
  <c r="AY195" s="1"/>
  <c r="Y196"/>
  <c r="AL196" s="1"/>
  <c r="AY196" s="1"/>
  <c r="Y197"/>
  <c r="AL197" s="1"/>
  <c r="AY197" s="1"/>
  <c r="Y198"/>
  <c r="AL198" s="1"/>
  <c r="AY198" s="1"/>
  <c r="Y199"/>
  <c r="AL199" s="1"/>
  <c r="AY199" s="1"/>
  <c r="Y200"/>
  <c r="AL200" s="1"/>
  <c r="AY200" s="1"/>
  <c r="Y292"/>
  <c r="AL292" s="1"/>
  <c r="AY292" s="1"/>
  <c r="Y293"/>
  <c r="AL293" s="1"/>
  <c r="AY293" s="1"/>
  <c r="Y294"/>
  <c r="AL294" s="1"/>
  <c r="AY294" s="1"/>
  <c r="Y295"/>
  <c r="AL295" s="1"/>
  <c r="AY295" s="1"/>
  <c r="Y296"/>
  <c r="AL296" s="1"/>
  <c r="AY296" s="1"/>
  <c r="Y297"/>
  <c r="AL297" s="1"/>
  <c r="AY297" s="1"/>
  <c r="Y298"/>
  <c r="AL298" s="1"/>
  <c r="AY298" s="1"/>
  <c r="Y299"/>
  <c r="AL299" s="1"/>
  <c r="AY299" s="1"/>
  <c r="Y300"/>
  <c r="AL300" s="1"/>
  <c r="AY300" s="1"/>
  <c r="Y301"/>
  <c r="AL301" s="1"/>
  <c r="AY301" s="1"/>
  <c r="Y302"/>
  <c r="AL302" s="1"/>
  <c r="AY302" s="1"/>
  <c r="Y321"/>
  <c r="AL321" s="1"/>
  <c r="AY321" s="1"/>
  <c r="Y322"/>
  <c r="AL322" s="1"/>
  <c r="AY322" s="1"/>
  <c r="Y323"/>
  <c r="AL323" s="1"/>
  <c r="AY323" s="1"/>
  <c r="Y324"/>
  <c r="AL324" s="1"/>
  <c r="AY324" s="1"/>
  <c r="Y325"/>
  <c r="AL325" s="1"/>
  <c r="AY325" s="1"/>
  <c r="Y326"/>
  <c r="AL326" s="1"/>
  <c r="AY326" s="1"/>
  <c r="Y327"/>
  <c r="AL327" s="1"/>
  <c r="AY327" s="1"/>
  <c r="Y328"/>
  <c r="AL328" s="1"/>
  <c r="AY328" s="1"/>
  <c r="Y344"/>
  <c r="AL344" s="1"/>
  <c r="AY344" s="1"/>
  <c r="Y345"/>
  <c r="AL345" s="1"/>
  <c r="AY345" s="1"/>
  <c r="Y346"/>
  <c r="AL346" s="1"/>
  <c r="AY346" s="1"/>
  <c r="Y347"/>
  <c r="AL347" s="1"/>
  <c r="AY347" s="1"/>
  <c r="Y348"/>
  <c r="AL348" s="1"/>
  <c r="AY348" s="1"/>
  <c r="Y349"/>
  <c r="AL349" s="1"/>
  <c r="AY349" s="1"/>
  <c r="Y350"/>
  <c r="AL350" s="1"/>
  <c r="AY350" s="1"/>
  <c r="Y351"/>
  <c r="AL351" s="1"/>
  <c r="AY351" s="1"/>
  <c r="Y367"/>
  <c r="AL367" s="1"/>
  <c r="AY367" s="1"/>
  <c r="Y368"/>
  <c r="AL368" s="1"/>
  <c r="AY368" s="1"/>
  <c r="Y369"/>
  <c r="AL369" s="1"/>
  <c r="AY369" s="1"/>
  <c r="Y370"/>
  <c r="AL370" s="1"/>
  <c r="AY370" s="1"/>
  <c r="Y371"/>
  <c r="AL371" s="1"/>
  <c r="AY371" s="1"/>
  <c r="Y372"/>
  <c r="AL372" s="1"/>
  <c r="AY372" s="1"/>
  <c r="Y373"/>
  <c r="AL373" s="1"/>
  <c r="AY373" s="1"/>
  <c r="Y374"/>
  <c r="AL374" s="1"/>
  <c r="AY374" s="1"/>
  <c r="Y375"/>
  <c r="AL375" s="1"/>
  <c r="AY375" s="1"/>
  <c r="Y376"/>
  <c r="AL376" s="1"/>
  <c r="AY376" s="1"/>
  <c r="Y377"/>
  <c r="AL377" s="1"/>
  <c r="AY377" s="1"/>
  <c r="Y396"/>
  <c r="AL396" s="1"/>
  <c r="AY396" s="1"/>
  <c r="Y397"/>
  <c r="AL397" s="1"/>
  <c r="AY397" s="1"/>
  <c r="Y398"/>
  <c r="AL398" s="1"/>
  <c r="AY398" s="1"/>
  <c r="Y399"/>
  <c r="AL399" s="1"/>
  <c r="AY399" s="1"/>
  <c r="Y400"/>
  <c r="AL400" s="1"/>
  <c r="AY400" s="1"/>
  <c r="Y401"/>
  <c r="AL401" s="1"/>
  <c r="AY401" s="1"/>
  <c r="Y402"/>
  <c r="AL402" s="1"/>
  <c r="AY402" s="1"/>
  <c r="Y403"/>
  <c r="AL403" s="1"/>
  <c r="AY403" s="1"/>
  <c r="Y404"/>
  <c r="AL404" s="1"/>
  <c r="AY404" s="1"/>
  <c r="Y421"/>
  <c r="AL421" s="1"/>
  <c r="AY421" s="1"/>
  <c r="Y422"/>
  <c r="AL422" s="1"/>
  <c r="AY422" s="1"/>
  <c r="Y423"/>
  <c r="AL423" s="1"/>
  <c r="AY423" s="1"/>
  <c r="Y424"/>
  <c r="AL424" s="1"/>
  <c r="AY424" s="1"/>
  <c r="Y425"/>
  <c r="AL425" s="1"/>
  <c r="AY425" s="1"/>
  <c r="Y426"/>
  <c r="AL426" s="1"/>
  <c r="AY426" s="1"/>
  <c r="Y427"/>
  <c r="AL427" s="1"/>
  <c r="AY427" s="1"/>
  <c r="Y428"/>
  <c r="AL428" s="1"/>
  <c r="AY428" s="1"/>
  <c r="Y429"/>
  <c r="AL429" s="1"/>
  <c r="AY429" s="1"/>
  <c r="Y430"/>
  <c r="AL430" s="1"/>
  <c r="AY430" s="1"/>
  <c r="Y431"/>
  <c r="AL431" s="1"/>
  <c r="AY431" s="1"/>
  <c r="Y450"/>
  <c r="AL450" s="1"/>
  <c r="AY450" s="1"/>
  <c r="Y451"/>
  <c r="AL451" s="1"/>
  <c r="AY451" s="1"/>
  <c r="Y452"/>
  <c r="AL452" s="1"/>
  <c r="AY452" s="1"/>
  <c r="Y453"/>
  <c r="AL453" s="1"/>
  <c r="AY453" s="1"/>
  <c r="Y454"/>
  <c r="AL454" s="1"/>
  <c r="AY454" s="1"/>
  <c r="Y455"/>
  <c r="AL455" s="1"/>
  <c r="AY455" s="1"/>
  <c r="Y456"/>
  <c r="AL456" s="1"/>
  <c r="AY456" s="1"/>
  <c r="Y457"/>
  <c r="AL457" s="1"/>
  <c r="AY457" s="1"/>
  <c r="Y473"/>
  <c r="AL473" s="1"/>
  <c r="AY473" s="1"/>
  <c r="Y474"/>
  <c r="AL474" s="1"/>
  <c r="AY474" s="1"/>
  <c r="Y475"/>
  <c r="AL475" s="1"/>
  <c r="AY475" s="1"/>
  <c r="Y476"/>
  <c r="AL476" s="1"/>
  <c r="AY476" s="1"/>
  <c r="Y477"/>
  <c r="AL477" s="1"/>
  <c r="AY477" s="1"/>
  <c r="Y490"/>
  <c r="AL490" s="1"/>
  <c r="AY490" s="1"/>
  <c r="Y546"/>
  <c r="AL546" s="1"/>
  <c r="AY546" s="1"/>
  <c r="Y547"/>
  <c r="AL547" s="1"/>
  <c r="AY547" s="1"/>
  <c r="Y548"/>
  <c r="AL548" s="1"/>
  <c r="AY548" s="1"/>
  <c r="Y549"/>
  <c r="AL549" s="1"/>
  <c r="AY549" s="1"/>
  <c r="Y550"/>
  <c r="AL550" s="1"/>
  <c r="AY550" s="1"/>
  <c r="Y551"/>
  <c r="AL551" s="1"/>
  <c r="AY551" s="1"/>
  <c r="Y552"/>
  <c r="AL552" s="1"/>
  <c r="AY552" s="1"/>
  <c r="Y553"/>
  <c r="AL553" s="1"/>
  <c r="AY553" s="1"/>
  <c r="Y140"/>
  <c r="AL140" s="1"/>
  <c r="AY140" s="1"/>
  <c r="AS39"/>
  <c r="AU39" s="1"/>
  <c r="AS40"/>
  <c r="AU40" s="1"/>
  <c r="AS41"/>
  <c r="AS42"/>
  <c r="AU42" s="1"/>
  <c r="AS43"/>
  <c r="AU43" s="1"/>
  <c r="AS44"/>
  <c r="AU44" s="1"/>
  <c r="AS45"/>
  <c r="AU45" s="1"/>
  <c r="AS46"/>
  <c r="AU46" s="1"/>
  <c r="AS47"/>
  <c r="AU47" s="1"/>
  <c r="AS48"/>
  <c r="AU48" s="1"/>
  <c r="AS49"/>
  <c r="AU49" s="1"/>
  <c r="AS50"/>
  <c r="AU50" s="1"/>
  <c r="AS51"/>
  <c r="AS52"/>
  <c r="AU52" s="1"/>
  <c r="AS53"/>
  <c r="AU53" s="1"/>
  <c r="AS54"/>
  <c r="AU54" s="1"/>
  <c r="AS55"/>
  <c r="AU55" s="1"/>
  <c r="AS56"/>
  <c r="AU56" s="1"/>
  <c r="AS57"/>
  <c r="AU57" s="1"/>
  <c r="AS58"/>
  <c r="AU58" s="1"/>
  <c r="AS59"/>
  <c r="AU59" s="1"/>
  <c r="AS60"/>
  <c r="AU60" s="1"/>
  <c r="AS61"/>
  <c r="AU61" s="1"/>
  <c r="AS62"/>
  <c r="AU62" s="1"/>
  <c r="AS63"/>
  <c r="AU63" s="1"/>
  <c r="AS64"/>
  <c r="AU64" s="1"/>
  <c r="AS65"/>
  <c r="AU65" s="1"/>
  <c r="AS66"/>
  <c r="AU66" s="1"/>
  <c r="AS67"/>
  <c r="AU67" s="1"/>
  <c r="AS68"/>
  <c r="AU68" s="1"/>
  <c r="AS79"/>
  <c r="AU79" s="1"/>
  <c r="AS80"/>
  <c r="AU80" s="1"/>
  <c r="AS81"/>
  <c r="AU81" s="1"/>
  <c r="AS82"/>
  <c r="AU82" s="1"/>
  <c r="AS83"/>
  <c r="AU83" s="1"/>
  <c r="AS84"/>
  <c r="AU84" s="1"/>
  <c r="AS85"/>
  <c r="AU85" s="1"/>
  <c r="AS86"/>
  <c r="AU86" s="1"/>
  <c r="AS87"/>
  <c r="AU87" s="1"/>
  <c r="AS88"/>
  <c r="AU88" s="1"/>
  <c r="AU95"/>
  <c r="AS101"/>
  <c r="AS102"/>
  <c r="AU102" s="1"/>
  <c r="AS103"/>
  <c r="AU103" s="1"/>
  <c r="AS104"/>
  <c r="AU104" s="1"/>
  <c r="AS105"/>
  <c r="AU105" s="1"/>
  <c r="AS106"/>
  <c r="AU106" s="1"/>
  <c r="AS107"/>
  <c r="AU107" s="1"/>
  <c r="AS108"/>
  <c r="AU108" s="1"/>
  <c r="AS109"/>
  <c r="AU109" s="1"/>
  <c r="AS110"/>
  <c r="AU110" s="1"/>
  <c r="AS111"/>
  <c r="AU111" s="1"/>
  <c r="AS112"/>
  <c r="AU112" s="1"/>
  <c r="AS113"/>
  <c r="AU113" s="1"/>
  <c r="AS114"/>
  <c r="AS115"/>
  <c r="AU115" s="1"/>
  <c r="AS116"/>
  <c r="AU116" s="1"/>
  <c r="AS117"/>
  <c r="AU117" s="1"/>
  <c r="AS118"/>
  <c r="AU118" s="1"/>
  <c r="AS124"/>
  <c r="AS125"/>
  <c r="AU125" s="1"/>
  <c r="AS126"/>
  <c r="AU126" s="1"/>
  <c r="AS127"/>
  <c r="AU127" s="1"/>
  <c r="AS128"/>
  <c r="AU128" s="1"/>
  <c r="AS129"/>
  <c r="AU129" s="1"/>
  <c r="AS130"/>
  <c r="AU130" s="1"/>
  <c r="AS131"/>
  <c r="AU131" s="1"/>
  <c r="AS132"/>
  <c r="AU132" s="1"/>
  <c r="AS133"/>
  <c r="AU133" s="1"/>
  <c r="AS139"/>
  <c r="AS140"/>
  <c r="AU140" s="1"/>
  <c r="AS141"/>
  <c r="AU141" s="1"/>
  <c r="AS142"/>
  <c r="AU142" s="1"/>
  <c r="AS143"/>
  <c r="AU143" s="1"/>
  <c r="AS144"/>
  <c r="AU144" s="1"/>
  <c r="AS145"/>
  <c r="AU145" s="1"/>
  <c r="AS146"/>
  <c r="AU146" s="1"/>
  <c r="AS147"/>
  <c r="AU147" s="1"/>
  <c r="AS148"/>
  <c r="AU148" s="1"/>
  <c r="AS149"/>
  <c r="AU149" s="1"/>
  <c r="AS150"/>
  <c r="AU150" s="1"/>
  <c r="AS151"/>
  <c r="AU151" s="1"/>
  <c r="AS152"/>
  <c r="AU152" s="1"/>
  <c r="AS153"/>
  <c r="AU153" s="1"/>
  <c r="AS154"/>
  <c r="AU154" s="1"/>
  <c r="AS155"/>
  <c r="AU155" s="1"/>
  <c r="AS156"/>
  <c r="AU156" s="1"/>
  <c r="AS157"/>
  <c r="AU157" s="1"/>
  <c r="AS158"/>
  <c r="AU158" s="1"/>
  <c r="AS159"/>
  <c r="AU159" s="1"/>
  <c r="AS160"/>
  <c r="AU160" s="1"/>
  <c r="AS161"/>
  <c r="AU161" s="1"/>
  <c r="AS162"/>
  <c r="AU162" s="1"/>
  <c r="AS163"/>
  <c r="AU163" s="1"/>
  <c r="AS164"/>
  <c r="AU164" s="1"/>
  <c r="AS165"/>
  <c r="AU165" s="1"/>
  <c r="AS166"/>
  <c r="AU166" s="1"/>
  <c r="AS167"/>
  <c r="AU167" s="1"/>
  <c r="AS168"/>
  <c r="AU168" s="1"/>
  <c r="AS169"/>
  <c r="AU169" s="1"/>
  <c r="AS170"/>
  <c r="AU170" s="1"/>
  <c r="AS171"/>
  <c r="AU171" s="1"/>
  <c r="AS172"/>
  <c r="AU172" s="1"/>
  <c r="AS173"/>
  <c r="AU173" s="1"/>
  <c r="AS174"/>
  <c r="AU174" s="1"/>
  <c r="AS175"/>
  <c r="AU175" s="1"/>
  <c r="AS176"/>
  <c r="AU176" s="1"/>
  <c r="AS177"/>
  <c r="AU177" s="1"/>
  <c r="AS178"/>
  <c r="AU178" s="1"/>
  <c r="AS179"/>
  <c r="AU179" s="1"/>
  <c r="AS180"/>
  <c r="AU180" s="1"/>
  <c r="AS181"/>
  <c r="AU181" s="1"/>
  <c r="AS182"/>
  <c r="AU182" s="1"/>
  <c r="AS183"/>
  <c r="AU183" s="1"/>
  <c r="AS184"/>
  <c r="AU184" s="1"/>
  <c r="AS185"/>
  <c r="AU185" s="1"/>
  <c r="AS186"/>
  <c r="AU186" s="1"/>
  <c r="AS187"/>
  <c r="AU187" s="1"/>
  <c r="AS188"/>
  <c r="AU188" s="1"/>
  <c r="AS189"/>
  <c r="AU189" s="1"/>
  <c r="AS190"/>
  <c r="AU190" s="1"/>
  <c r="AS191"/>
  <c r="AU191" s="1"/>
  <c r="AS192"/>
  <c r="AU192" s="1"/>
  <c r="AS193"/>
  <c r="AU193" s="1"/>
  <c r="AS194"/>
  <c r="AU194" s="1"/>
  <c r="AS195"/>
  <c r="AU195" s="1"/>
  <c r="AS196"/>
  <c r="AU196" s="1"/>
  <c r="AS197"/>
  <c r="AU197" s="1"/>
  <c r="AS198"/>
  <c r="AU198" s="1"/>
  <c r="AS199"/>
  <c r="AU199" s="1"/>
  <c r="AS200"/>
  <c r="AU200" s="1"/>
  <c r="AS292"/>
  <c r="AU292" s="1"/>
  <c r="AS293"/>
  <c r="AU293" s="1"/>
  <c r="AS294"/>
  <c r="AU294" s="1"/>
  <c r="AS295"/>
  <c r="AU295" s="1"/>
  <c r="AS296"/>
  <c r="AU296" s="1"/>
  <c r="AS297"/>
  <c r="AU297" s="1"/>
  <c r="AS298"/>
  <c r="AU298" s="1"/>
  <c r="AS299"/>
  <c r="AU299" s="1"/>
  <c r="AS300"/>
  <c r="AU300" s="1"/>
  <c r="AS301"/>
  <c r="AU301" s="1"/>
  <c r="AS302"/>
  <c r="AU302" s="1"/>
  <c r="AS321"/>
  <c r="AU321" s="1"/>
  <c r="AS322"/>
  <c r="AU322" s="1"/>
  <c r="AS323"/>
  <c r="AU323" s="1"/>
  <c r="AS324"/>
  <c r="AU324" s="1"/>
  <c r="AS325"/>
  <c r="AU325" s="1"/>
  <c r="AS326"/>
  <c r="AU326" s="1"/>
  <c r="AS327"/>
  <c r="AU327" s="1"/>
  <c r="AS328"/>
  <c r="AU328" s="1"/>
  <c r="AS344"/>
  <c r="AU344" s="1"/>
  <c r="AS345"/>
  <c r="AU345" s="1"/>
  <c r="AS346"/>
  <c r="AU346" s="1"/>
  <c r="AS347"/>
  <c r="AU347" s="1"/>
  <c r="AS348"/>
  <c r="AS349"/>
  <c r="AU349" s="1"/>
  <c r="AS350"/>
  <c r="AU350" s="1"/>
  <c r="AS351"/>
  <c r="AU351" s="1"/>
  <c r="AS367"/>
  <c r="AU367" s="1"/>
  <c r="AS368"/>
  <c r="AS369"/>
  <c r="AU369" s="1"/>
  <c r="AS370"/>
  <c r="AU370" s="1"/>
  <c r="AS371"/>
  <c r="AU371" s="1"/>
  <c r="AS372"/>
  <c r="AU372" s="1"/>
  <c r="AS373"/>
  <c r="AU373" s="1"/>
  <c r="AS374"/>
  <c r="AU374" s="1"/>
  <c r="AS375"/>
  <c r="AU375" s="1"/>
  <c r="AS376"/>
  <c r="AU376" s="1"/>
  <c r="AS377"/>
  <c r="AU377" s="1"/>
  <c r="AS396"/>
  <c r="AU396" s="1"/>
  <c r="AS397"/>
  <c r="AS398"/>
  <c r="AU398" s="1"/>
  <c r="AS399"/>
  <c r="AU399" s="1"/>
  <c r="AS400"/>
  <c r="AU400" s="1"/>
  <c r="AS401"/>
  <c r="AU401" s="1"/>
  <c r="AS402"/>
  <c r="AU402" s="1"/>
  <c r="AS403"/>
  <c r="AU403" s="1"/>
  <c r="AS404"/>
  <c r="AU404" s="1"/>
  <c r="AS421"/>
  <c r="AU421" s="1"/>
  <c r="AS422"/>
  <c r="AU422" s="1"/>
  <c r="AS423"/>
  <c r="AU423" s="1"/>
  <c r="AS424"/>
  <c r="AU424" s="1"/>
  <c r="AS425"/>
  <c r="AU425" s="1"/>
  <c r="AS426"/>
  <c r="AU426" s="1"/>
  <c r="AS427"/>
  <c r="AU427" s="1"/>
  <c r="AS428"/>
  <c r="AU428" s="1"/>
  <c r="AS429"/>
  <c r="AU429" s="1"/>
  <c r="AS430"/>
  <c r="AU430" s="1"/>
  <c r="AS431"/>
  <c r="AU431" s="1"/>
  <c r="AS450"/>
  <c r="AU450" s="1"/>
  <c r="AS451"/>
  <c r="AU451" s="1"/>
  <c r="AS452"/>
  <c r="AU452" s="1"/>
  <c r="AS453"/>
  <c r="AU453" s="1"/>
  <c r="AS454"/>
  <c r="AU454" s="1"/>
  <c r="AS455"/>
  <c r="AU455" s="1"/>
  <c r="AS456"/>
  <c r="AU456" s="1"/>
  <c r="AS457"/>
  <c r="AU457" s="1"/>
  <c r="AS473"/>
  <c r="AU473" s="1"/>
  <c r="AS474"/>
  <c r="AU474" s="1"/>
  <c r="AS475"/>
  <c r="AU475" s="1"/>
  <c r="AS476"/>
  <c r="AU476" s="1"/>
  <c r="AS477"/>
  <c r="AU477" s="1"/>
  <c r="AS490"/>
  <c r="AU490" s="1"/>
  <c r="AS546"/>
  <c r="AU546" s="1"/>
  <c r="AS547"/>
  <c r="AU547" s="1"/>
  <c r="AS548"/>
  <c r="AU548" s="1"/>
  <c r="AS549"/>
  <c r="AU549" s="1"/>
  <c r="AS550"/>
  <c r="AU550" s="1"/>
  <c r="AS551"/>
  <c r="AU551" s="1"/>
  <c r="AS552"/>
  <c r="AU552" s="1"/>
  <c r="AS553"/>
  <c r="AU553" s="1"/>
  <c r="AS36"/>
  <c r="AU36" s="1"/>
  <c r="AS37"/>
  <c r="AU37" s="1"/>
  <c r="AS38"/>
  <c r="AS35"/>
  <c r="AF36"/>
  <c r="AH36" s="1"/>
  <c r="AF37"/>
  <c r="AH37" s="1"/>
  <c r="AF38"/>
  <c r="AH38" s="1"/>
  <c r="AF39"/>
  <c r="AH39" s="1"/>
  <c r="AF40"/>
  <c r="AH40" s="1"/>
  <c r="AF41"/>
  <c r="AH41" s="1"/>
  <c r="AF42"/>
  <c r="AF43"/>
  <c r="AH43" s="1"/>
  <c r="AF44"/>
  <c r="AH44" s="1"/>
  <c r="AF45"/>
  <c r="AH45" s="1"/>
  <c r="AF46"/>
  <c r="AF47"/>
  <c r="AH47" s="1"/>
  <c r="AF48"/>
  <c r="AH48" s="1"/>
  <c r="AF49"/>
  <c r="AH49" s="1"/>
  <c r="AF50"/>
  <c r="AF51"/>
  <c r="AH51" s="1"/>
  <c r="AF52"/>
  <c r="AH52" s="1"/>
  <c r="AF53"/>
  <c r="AH53" s="1"/>
  <c r="AF54"/>
  <c r="AF55"/>
  <c r="AH55" s="1"/>
  <c r="AF56"/>
  <c r="AH56" s="1"/>
  <c r="AF57"/>
  <c r="AH57" s="1"/>
  <c r="AF58"/>
  <c r="AH58" s="1"/>
  <c r="AF59"/>
  <c r="AH59" s="1"/>
  <c r="AF60"/>
  <c r="AF61"/>
  <c r="AH61" s="1"/>
  <c r="AF62"/>
  <c r="AF63"/>
  <c r="AH63" s="1"/>
  <c r="AF64"/>
  <c r="AH64" s="1"/>
  <c r="AF65"/>
  <c r="AH65" s="1"/>
  <c r="AF66"/>
  <c r="AH66" s="1"/>
  <c r="AF67"/>
  <c r="AH67" s="1"/>
  <c r="AF68"/>
  <c r="AH68" s="1"/>
  <c r="AF79"/>
  <c r="AF80"/>
  <c r="AH80" s="1"/>
  <c r="AF81"/>
  <c r="AH81" s="1"/>
  <c r="AF82"/>
  <c r="AH82" s="1"/>
  <c r="AF83"/>
  <c r="AH83" s="1"/>
  <c r="AF84"/>
  <c r="AH84" s="1"/>
  <c r="AF85"/>
  <c r="AH85" s="1"/>
  <c r="AF86"/>
  <c r="AH86" s="1"/>
  <c r="AF87"/>
  <c r="AH87" s="1"/>
  <c r="AF88"/>
  <c r="AH88" s="1"/>
  <c r="AH95"/>
  <c r="AF101"/>
  <c r="AF102"/>
  <c r="AH102" s="1"/>
  <c r="AF103"/>
  <c r="AH103" s="1"/>
  <c r="AF104"/>
  <c r="AH104" s="1"/>
  <c r="AF105"/>
  <c r="AH105" s="1"/>
  <c r="AF106"/>
  <c r="AF107"/>
  <c r="AH107" s="1"/>
  <c r="AF108"/>
  <c r="AH108" s="1"/>
  <c r="AF109"/>
  <c r="AH109" s="1"/>
  <c r="AF110"/>
  <c r="AH110" s="1"/>
  <c r="AF111"/>
  <c r="AF112"/>
  <c r="AH112" s="1"/>
  <c r="AF113"/>
  <c r="AH113" s="1"/>
  <c r="AF114"/>
  <c r="AH114" s="1"/>
  <c r="AF115"/>
  <c r="AH115" s="1"/>
  <c r="AF116"/>
  <c r="AH116" s="1"/>
  <c r="AF117"/>
  <c r="AH117" s="1"/>
  <c r="AF118"/>
  <c r="AF124"/>
  <c r="AF125"/>
  <c r="AH125" s="1"/>
  <c r="AF126"/>
  <c r="AH126" s="1"/>
  <c r="AF127"/>
  <c r="AH127" s="1"/>
  <c r="AF128"/>
  <c r="AH128" s="1"/>
  <c r="AF129"/>
  <c r="AH129" s="1"/>
  <c r="AF130"/>
  <c r="AH130" s="1"/>
  <c r="AF131"/>
  <c r="AH131" s="1"/>
  <c r="AF132"/>
  <c r="AH132" s="1"/>
  <c r="AF133"/>
  <c r="AF139"/>
  <c r="AF140"/>
  <c r="AH140" s="1"/>
  <c r="AF141"/>
  <c r="AH141" s="1"/>
  <c r="AF142"/>
  <c r="AH142" s="1"/>
  <c r="AF143"/>
  <c r="AH143" s="1"/>
  <c r="AF144"/>
  <c r="AF145"/>
  <c r="AH145" s="1"/>
  <c r="AF146"/>
  <c r="AH146" s="1"/>
  <c r="AF147"/>
  <c r="AH147" s="1"/>
  <c r="AF148"/>
  <c r="AH148" s="1"/>
  <c r="AF149"/>
  <c r="AH149" s="1"/>
  <c r="AF150"/>
  <c r="AH150" s="1"/>
  <c r="AF151"/>
  <c r="AH151" s="1"/>
  <c r="AF152"/>
  <c r="AF153"/>
  <c r="AH153" s="1"/>
  <c r="AF154"/>
  <c r="AH154" s="1"/>
  <c r="AF155"/>
  <c r="AH155" s="1"/>
  <c r="AF156"/>
  <c r="AH156" s="1"/>
  <c r="AF157"/>
  <c r="AH157" s="1"/>
  <c r="AF158"/>
  <c r="AH158" s="1"/>
  <c r="AF159"/>
  <c r="AH159" s="1"/>
  <c r="AF160"/>
  <c r="AH160" s="1"/>
  <c r="AF161"/>
  <c r="AH161" s="1"/>
  <c r="AF162"/>
  <c r="AH162" s="1"/>
  <c r="AF163"/>
  <c r="AH163" s="1"/>
  <c r="AF164"/>
  <c r="AF165"/>
  <c r="AH165" s="1"/>
  <c r="AF166"/>
  <c r="AH166" s="1"/>
  <c r="AF167"/>
  <c r="AH167" s="1"/>
  <c r="AF168"/>
  <c r="AH168" s="1"/>
  <c r="AF169"/>
  <c r="AH169" s="1"/>
  <c r="AF170"/>
  <c r="AH170" s="1"/>
  <c r="AF171"/>
  <c r="AH171" s="1"/>
  <c r="AF172"/>
  <c r="AF173"/>
  <c r="AH173" s="1"/>
  <c r="AF174"/>
  <c r="AH174" s="1"/>
  <c r="AF175"/>
  <c r="AH175" s="1"/>
  <c r="AF176"/>
  <c r="AH176" s="1"/>
  <c r="AF177"/>
  <c r="AH177" s="1"/>
  <c r="AF178"/>
  <c r="AH178" s="1"/>
  <c r="AF179"/>
  <c r="AH179" s="1"/>
  <c r="AF180"/>
  <c r="AH180" s="1"/>
  <c r="AF181"/>
  <c r="AH181" s="1"/>
  <c r="AF182"/>
  <c r="AH182" s="1"/>
  <c r="AF183"/>
  <c r="AH183" s="1"/>
  <c r="AF184"/>
  <c r="AF185"/>
  <c r="AH185" s="1"/>
  <c r="AF186"/>
  <c r="AH186" s="1"/>
  <c r="AF187"/>
  <c r="AH187" s="1"/>
  <c r="AF188"/>
  <c r="AH188" s="1"/>
  <c r="AF189"/>
  <c r="AH189" s="1"/>
  <c r="AF190"/>
  <c r="AH190" s="1"/>
  <c r="AF191"/>
  <c r="AH191" s="1"/>
  <c r="AF192"/>
  <c r="AH192" s="1"/>
  <c r="AF193"/>
  <c r="AH193" s="1"/>
  <c r="AF194"/>
  <c r="AH194" s="1"/>
  <c r="AF195"/>
  <c r="AH195" s="1"/>
  <c r="AF196"/>
  <c r="AH196" s="1"/>
  <c r="AF197"/>
  <c r="AH197" s="1"/>
  <c r="AF198"/>
  <c r="AH198" s="1"/>
  <c r="AF199"/>
  <c r="AH199" s="1"/>
  <c r="AF200"/>
  <c r="AH200" s="1"/>
  <c r="AF292"/>
  <c r="AH292" s="1"/>
  <c r="AF293"/>
  <c r="AH293" s="1"/>
  <c r="AF294"/>
  <c r="AH294" s="1"/>
  <c r="AF295"/>
  <c r="AH295" s="1"/>
  <c r="AF296"/>
  <c r="AH296" s="1"/>
  <c r="AF297"/>
  <c r="AH297" s="1"/>
  <c r="AF298"/>
  <c r="AH298" s="1"/>
  <c r="AF299"/>
  <c r="AH299" s="1"/>
  <c r="AF300"/>
  <c r="AH300" s="1"/>
  <c r="AF301"/>
  <c r="AH301" s="1"/>
  <c r="AF302"/>
  <c r="AH302" s="1"/>
  <c r="AF321"/>
  <c r="AH321" s="1"/>
  <c r="AF322"/>
  <c r="AH322" s="1"/>
  <c r="AF323"/>
  <c r="AH323" s="1"/>
  <c r="AF324"/>
  <c r="AH324" s="1"/>
  <c r="AF325"/>
  <c r="AH325" s="1"/>
  <c r="AF326"/>
  <c r="AH326" s="1"/>
  <c r="AF327"/>
  <c r="AH327" s="1"/>
  <c r="AF328"/>
  <c r="AH328" s="1"/>
  <c r="AF344"/>
  <c r="AH344" s="1"/>
  <c r="AF345"/>
  <c r="AH345" s="1"/>
  <c r="AF346"/>
  <c r="AH346" s="1"/>
  <c r="AF347"/>
  <c r="AH347" s="1"/>
  <c r="AF348"/>
  <c r="AH348" s="1"/>
  <c r="AF349"/>
  <c r="AH349" s="1"/>
  <c r="AF350"/>
  <c r="AH350" s="1"/>
  <c r="AF351"/>
  <c r="AH351" s="1"/>
  <c r="AF367"/>
  <c r="AH367" s="1"/>
  <c r="AF368"/>
  <c r="AH368" s="1"/>
  <c r="AF369"/>
  <c r="AH369" s="1"/>
  <c r="AF370"/>
  <c r="AH370" s="1"/>
  <c r="AF371"/>
  <c r="AH371" s="1"/>
  <c r="AF372"/>
  <c r="AH372" s="1"/>
  <c r="AF373"/>
  <c r="AH373" s="1"/>
  <c r="AF374"/>
  <c r="AH374" s="1"/>
  <c r="AF375"/>
  <c r="AH375" s="1"/>
  <c r="AF376"/>
  <c r="AH376" s="1"/>
  <c r="AF377"/>
  <c r="AH377" s="1"/>
  <c r="AF396"/>
  <c r="AH396" s="1"/>
  <c r="AF397"/>
  <c r="AH397" s="1"/>
  <c r="AF398"/>
  <c r="AH398" s="1"/>
  <c r="AF399"/>
  <c r="AH399" s="1"/>
  <c r="AF400"/>
  <c r="AH400" s="1"/>
  <c r="AF401"/>
  <c r="AH401" s="1"/>
  <c r="AF402"/>
  <c r="AH402" s="1"/>
  <c r="AF403"/>
  <c r="AH403" s="1"/>
  <c r="AF404"/>
  <c r="AH404" s="1"/>
  <c r="AF421"/>
  <c r="AH421" s="1"/>
  <c r="AF422"/>
  <c r="AH422" s="1"/>
  <c r="AF423"/>
  <c r="AH423" s="1"/>
  <c r="AF424"/>
  <c r="AH424" s="1"/>
  <c r="AF425"/>
  <c r="AH425" s="1"/>
  <c r="AF426"/>
  <c r="AH426" s="1"/>
  <c r="AF427"/>
  <c r="AH427" s="1"/>
  <c r="AF428"/>
  <c r="AH428" s="1"/>
  <c r="AF429"/>
  <c r="AH429" s="1"/>
  <c r="AF430"/>
  <c r="AH430" s="1"/>
  <c r="AF431"/>
  <c r="AH431" s="1"/>
  <c r="AF450"/>
  <c r="AH450" s="1"/>
  <c r="AF451"/>
  <c r="AH451" s="1"/>
  <c r="AF452"/>
  <c r="AH452" s="1"/>
  <c r="AF453"/>
  <c r="AH453" s="1"/>
  <c r="AF454"/>
  <c r="AH454" s="1"/>
  <c r="AF455"/>
  <c r="AH455" s="1"/>
  <c r="AF456"/>
  <c r="AH456" s="1"/>
  <c r="AF457"/>
  <c r="AH457" s="1"/>
  <c r="AF473"/>
  <c r="AH473" s="1"/>
  <c r="AF474"/>
  <c r="AH474" s="1"/>
  <c r="AF475"/>
  <c r="AH475" s="1"/>
  <c r="AF476"/>
  <c r="AH476" s="1"/>
  <c r="AF477"/>
  <c r="AH477" s="1"/>
  <c r="AF490"/>
  <c r="AH490" s="1"/>
  <c r="AF546"/>
  <c r="AH546" s="1"/>
  <c r="AF547"/>
  <c r="AH547" s="1"/>
  <c r="AF548"/>
  <c r="AH548" s="1"/>
  <c r="AF549"/>
  <c r="AH549" s="1"/>
  <c r="AF550"/>
  <c r="AH550" s="1"/>
  <c r="AF551"/>
  <c r="AH551" s="1"/>
  <c r="AF552"/>
  <c r="AH552" s="1"/>
  <c r="AF553"/>
  <c r="AH553" s="1"/>
  <c r="AF35"/>
  <c r="S36"/>
  <c r="U36" s="1"/>
  <c r="S37"/>
  <c r="U37" s="1"/>
  <c r="S38"/>
  <c r="U38" s="1"/>
  <c r="S39"/>
  <c r="S40"/>
  <c r="U40" s="1"/>
  <c r="S41"/>
  <c r="U41" s="1"/>
  <c r="S42"/>
  <c r="U42" s="1"/>
  <c r="S43"/>
  <c r="U43" s="1"/>
  <c r="S44"/>
  <c r="U44" s="1"/>
  <c r="S45"/>
  <c r="U45" s="1"/>
  <c r="S46"/>
  <c r="U46" s="1"/>
  <c r="S47"/>
  <c r="U47" s="1"/>
  <c r="S48"/>
  <c r="U48" s="1"/>
  <c r="S49"/>
  <c r="U49" s="1"/>
  <c r="S50"/>
  <c r="S51"/>
  <c r="U51" s="1"/>
  <c r="S52"/>
  <c r="U52" s="1"/>
  <c r="S53"/>
  <c r="S54"/>
  <c r="U54" s="1"/>
  <c r="S55"/>
  <c r="U55" s="1"/>
  <c r="S56"/>
  <c r="U56" s="1"/>
  <c r="S57"/>
  <c r="U57" s="1"/>
  <c r="S58"/>
  <c r="U58" s="1"/>
  <c r="S59"/>
  <c r="U59" s="1"/>
  <c r="S60"/>
  <c r="U60" s="1"/>
  <c r="S61"/>
  <c r="S62"/>
  <c r="U62" s="1"/>
  <c r="S63"/>
  <c r="U63" s="1"/>
  <c r="S64"/>
  <c r="U64" s="1"/>
  <c r="S65"/>
  <c r="U65" s="1"/>
  <c r="S66"/>
  <c r="U66" s="1"/>
  <c r="S67"/>
  <c r="U67" s="1"/>
  <c r="S68"/>
  <c r="U68" s="1"/>
  <c r="S79"/>
  <c r="U79" s="1"/>
  <c r="S80"/>
  <c r="U80" s="1"/>
  <c r="S81"/>
  <c r="U81" s="1"/>
  <c r="S82"/>
  <c r="U82" s="1"/>
  <c r="S83"/>
  <c r="U83" s="1"/>
  <c r="S84"/>
  <c r="U84" s="1"/>
  <c r="S85"/>
  <c r="U85" s="1"/>
  <c r="S86"/>
  <c r="U86" s="1"/>
  <c r="S87"/>
  <c r="U87" s="1"/>
  <c r="S88"/>
  <c r="U88" s="1"/>
  <c r="U95"/>
  <c r="S101"/>
  <c r="S102"/>
  <c r="S103"/>
  <c r="U103" s="1"/>
  <c r="S104"/>
  <c r="U104" s="1"/>
  <c r="S105"/>
  <c r="U105" s="1"/>
  <c r="S106"/>
  <c r="U106" s="1"/>
  <c r="S107"/>
  <c r="U107" s="1"/>
  <c r="S108"/>
  <c r="U108" s="1"/>
  <c r="S109"/>
  <c r="U109" s="1"/>
  <c r="S110"/>
  <c r="U110" s="1"/>
  <c r="S111"/>
  <c r="U111" s="1"/>
  <c r="S112"/>
  <c r="U112" s="1"/>
  <c r="S113"/>
  <c r="U113" s="1"/>
  <c r="S114"/>
  <c r="U114" s="1"/>
  <c r="S115"/>
  <c r="S116"/>
  <c r="U116" s="1"/>
  <c r="S117"/>
  <c r="U117" s="1"/>
  <c r="S118"/>
  <c r="U118" s="1"/>
  <c r="S124"/>
  <c r="S125"/>
  <c r="U125" s="1"/>
  <c r="S126"/>
  <c r="U126" s="1"/>
  <c r="S127"/>
  <c r="U127" s="1"/>
  <c r="S128"/>
  <c r="U128" s="1"/>
  <c r="S129"/>
  <c r="U129" s="1"/>
  <c r="S130"/>
  <c r="U130" s="1"/>
  <c r="S131"/>
  <c r="U131" s="1"/>
  <c r="S132"/>
  <c r="U132" s="1"/>
  <c r="S133"/>
  <c r="U133" s="1"/>
  <c r="S139"/>
  <c r="S140"/>
  <c r="S141"/>
  <c r="U141" s="1"/>
  <c r="S142"/>
  <c r="U142" s="1"/>
  <c r="S143"/>
  <c r="U143" s="1"/>
  <c r="S144"/>
  <c r="U144" s="1"/>
  <c r="S145"/>
  <c r="U145" s="1"/>
  <c r="S146"/>
  <c r="U146" s="1"/>
  <c r="S147"/>
  <c r="U147" s="1"/>
  <c r="S148"/>
  <c r="U148" s="1"/>
  <c r="S149"/>
  <c r="U149" s="1"/>
  <c r="S150"/>
  <c r="U150" s="1"/>
  <c r="S151"/>
  <c r="U151" s="1"/>
  <c r="S152"/>
  <c r="U152" s="1"/>
  <c r="S153"/>
  <c r="U153" s="1"/>
  <c r="S154"/>
  <c r="U154" s="1"/>
  <c r="S155"/>
  <c r="U155" s="1"/>
  <c r="S156"/>
  <c r="U156" s="1"/>
  <c r="S157"/>
  <c r="U157" s="1"/>
  <c r="S158"/>
  <c r="U158" s="1"/>
  <c r="S159"/>
  <c r="U159" s="1"/>
  <c r="S160"/>
  <c r="U160" s="1"/>
  <c r="S161"/>
  <c r="U161" s="1"/>
  <c r="S162"/>
  <c r="U162" s="1"/>
  <c r="S163"/>
  <c r="U163" s="1"/>
  <c r="S164"/>
  <c r="U164" s="1"/>
  <c r="S165"/>
  <c r="U165" s="1"/>
  <c r="S166"/>
  <c r="U166" s="1"/>
  <c r="S167"/>
  <c r="U167" s="1"/>
  <c r="S168"/>
  <c r="U168" s="1"/>
  <c r="S169"/>
  <c r="U169" s="1"/>
  <c r="S170"/>
  <c r="U170" s="1"/>
  <c r="S171"/>
  <c r="U171" s="1"/>
  <c r="S172"/>
  <c r="U172" s="1"/>
  <c r="S173"/>
  <c r="U173" s="1"/>
  <c r="S174"/>
  <c r="U174" s="1"/>
  <c r="S175"/>
  <c r="U175" s="1"/>
  <c r="S176"/>
  <c r="U176" s="1"/>
  <c r="S177"/>
  <c r="U177" s="1"/>
  <c r="S178"/>
  <c r="U178" s="1"/>
  <c r="S179"/>
  <c r="U179" s="1"/>
  <c r="S180"/>
  <c r="U180" s="1"/>
  <c r="S181"/>
  <c r="U181" s="1"/>
  <c r="S182"/>
  <c r="U182" s="1"/>
  <c r="S183"/>
  <c r="U183" s="1"/>
  <c r="S184"/>
  <c r="U184" s="1"/>
  <c r="S185"/>
  <c r="U185" s="1"/>
  <c r="S186"/>
  <c r="U186" s="1"/>
  <c r="S187"/>
  <c r="U187" s="1"/>
  <c r="S188"/>
  <c r="U188" s="1"/>
  <c r="S189"/>
  <c r="U189" s="1"/>
  <c r="S190"/>
  <c r="U190" s="1"/>
  <c r="S191"/>
  <c r="U191" s="1"/>
  <c r="S192"/>
  <c r="U192" s="1"/>
  <c r="S193"/>
  <c r="U193" s="1"/>
  <c r="S194"/>
  <c r="U194" s="1"/>
  <c r="S195"/>
  <c r="U195" s="1"/>
  <c r="S196"/>
  <c r="U196" s="1"/>
  <c r="S197"/>
  <c r="U197" s="1"/>
  <c r="S198"/>
  <c r="U198" s="1"/>
  <c r="S199"/>
  <c r="U199" s="1"/>
  <c r="S200"/>
  <c r="U200" s="1"/>
  <c r="S292"/>
  <c r="U292" s="1"/>
  <c r="S293"/>
  <c r="U293" s="1"/>
  <c r="S294"/>
  <c r="U294" s="1"/>
  <c r="S295"/>
  <c r="U295" s="1"/>
  <c r="S296"/>
  <c r="U296" s="1"/>
  <c r="S297"/>
  <c r="U297" s="1"/>
  <c r="S298"/>
  <c r="U298" s="1"/>
  <c r="S299"/>
  <c r="U299" s="1"/>
  <c r="S300"/>
  <c r="U300" s="1"/>
  <c r="S301"/>
  <c r="U301" s="1"/>
  <c r="S302"/>
  <c r="U302" s="1"/>
  <c r="S321"/>
  <c r="U321" s="1"/>
  <c r="S322"/>
  <c r="U322" s="1"/>
  <c r="S323"/>
  <c r="U323" s="1"/>
  <c r="S324"/>
  <c r="U324" s="1"/>
  <c r="S325"/>
  <c r="U325" s="1"/>
  <c r="S326"/>
  <c r="U326" s="1"/>
  <c r="S327"/>
  <c r="U327" s="1"/>
  <c r="S328"/>
  <c r="U328" s="1"/>
  <c r="S344"/>
  <c r="U344" s="1"/>
  <c r="S345"/>
  <c r="U345" s="1"/>
  <c r="S346"/>
  <c r="U346" s="1"/>
  <c r="S347"/>
  <c r="U347" s="1"/>
  <c r="S348"/>
  <c r="U348" s="1"/>
  <c r="S349"/>
  <c r="S350"/>
  <c r="U350" s="1"/>
  <c r="S351"/>
  <c r="U351" s="1"/>
  <c r="S367"/>
  <c r="U367" s="1"/>
  <c r="S368"/>
  <c r="U368" s="1"/>
  <c r="S369"/>
  <c r="U369" s="1"/>
  <c r="S370"/>
  <c r="U370" s="1"/>
  <c r="S371"/>
  <c r="U371" s="1"/>
  <c r="S372"/>
  <c r="U372" s="1"/>
  <c r="S373"/>
  <c r="U373" s="1"/>
  <c r="S374"/>
  <c r="U374" s="1"/>
  <c r="S375"/>
  <c r="U375" s="1"/>
  <c r="S376"/>
  <c r="U376" s="1"/>
  <c r="S377"/>
  <c r="U377" s="1"/>
  <c r="S396"/>
  <c r="U396" s="1"/>
  <c r="S397"/>
  <c r="U397" s="1"/>
  <c r="S398"/>
  <c r="S399"/>
  <c r="U399" s="1"/>
  <c r="S400"/>
  <c r="U400" s="1"/>
  <c r="S401"/>
  <c r="U401" s="1"/>
  <c r="S402"/>
  <c r="U402" s="1"/>
  <c r="S403"/>
  <c r="U403" s="1"/>
  <c r="S404"/>
  <c r="U404" s="1"/>
  <c r="S421"/>
  <c r="U421" s="1"/>
  <c r="S422"/>
  <c r="U422" s="1"/>
  <c r="S423"/>
  <c r="U423" s="1"/>
  <c r="S424"/>
  <c r="U424" s="1"/>
  <c r="S425"/>
  <c r="U425" s="1"/>
  <c r="S426"/>
  <c r="U426" s="1"/>
  <c r="S427"/>
  <c r="U427" s="1"/>
  <c r="S428"/>
  <c r="U428" s="1"/>
  <c r="S429"/>
  <c r="U429" s="1"/>
  <c r="S430"/>
  <c r="U430" s="1"/>
  <c r="S431"/>
  <c r="U431" s="1"/>
  <c r="S450"/>
  <c r="U450" s="1"/>
  <c r="S451"/>
  <c r="U451" s="1"/>
  <c r="S452"/>
  <c r="U452" s="1"/>
  <c r="S453"/>
  <c r="U453" s="1"/>
  <c r="S454"/>
  <c r="U454" s="1"/>
  <c r="S455"/>
  <c r="U455" s="1"/>
  <c r="S456"/>
  <c r="U456" s="1"/>
  <c r="S457"/>
  <c r="U457" s="1"/>
  <c r="S473"/>
  <c r="U473" s="1"/>
  <c r="S474"/>
  <c r="U474" s="1"/>
  <c r="S475"/>
  <c r="U475" s="1"/>
  <c r="S476"/>
  <c r="U476" s="1"/>
  <c r="S477"/>
  <c r="U477" s="1"/>
  <c r="S490"/>
  <c r="U490" s="1"/>
  <c r="U538" s="1"/>
  <c r="S546"/>
  <c r="U546" s="1"/>
  <c r="S547"/>
  <c r="U547" s="1"/>
  <c r="S548"/>
  <c r="U548" s="1"/>
  <c r="S549"/>
  <c r="U549" s="1"/>
  <c r="S550"/>
  <c r="U550" s="1"/>
  <c r="S551"/>
  <c r="U551" s="1"/>
  <c r="S552"/>
  <c r="U552" s="1"/>
  <c r="S553"/>
  <c r="U553" s="1"/>
  <c r="S35"/>
  <c r="R553"/>
  <c r="AE553" s="1"/>
  <c r="AR553" s="1"/>
  <c r="P553"/>
  <c r="AC553" s="1"/>
  <c r="AP553" s="1"/>
  <c r="I553"/>
  <c r="K553" s="1"/>
  <c r="M553" s="1"/>
  <c r="N553" s="1"/>
  <c r="R552"/>
  <c r="AE552" s="1"/>
  <c r="AR552" s="1"/>
  <c r="P552"/>
  <c r="AC552" s="1"/>
  <c r="AP552" s="1"/>
  <c r="I552"/>
  <c r="K552" s="1"/>
  <c r="M552" s="1"/>
  <c r="N552" s="1"/>
  <c r="R551"/>
  <c r="AE551" s="1"/>
  <c r="P551"/>
  <c r="AC551" s="1"/>
  <c r="AP551" s="1"/>
  <c r="I551"/>
  <c r="K551" s="1"/>
  <c r="M551" s="1"/>
  <c r="N551" s="1"/>
  <c r="R550"/>
  <c r="AE550" s="1"/>
  <c r="P550"/>
  <c r="AC550" s="1"/>
  <c r="AP550" s="1"/>
  <c r="I550"/>
  <c r="K550" s="1"/>
  <c r="M550" s="1"/>
  <c r="N550" s="1"/>
  <c r="R549"/>
  <c r="AE549" s="1"/>
  <c r="AR549" s="1"/>
  <c r="P549"/>
  <c r="AC549" s="1"/>
  <c r="AP549" s="1"/>
  <c r="I549"/>
  <c r="K549" s="1"/>
  <c r="M549" s="1"/>
  <c r="N549" s="1"/>
  <c r="R548"/>
  <c r="AE548" s="1"/>
  <c r="AR548" s="1"/>
  <c r="P548"/>
  <c r="AC548" s="1"/>
  <c r="AP548" s="1"/>
  <c r="I548"/>
  <c r="K548" s="1"/>
  <c r="M548" s="1"/>
  <c r="N548" s="1"/>
  <c r="R547"/>
  <c r="P547"/>
  <c r="AC547" s="1"/>
  <c r="AP547" s="1"/>
  <c r="I547"/>
  <c r="K547" s="1"/>
  <c r="M547" s="1"/>
  <c r="N547" s="1"/>
  <c r="R546"/>
  <c r="AE546" s="1"/>
  <c r="AR546" s="1"/>
  <c r="P546"/>
  <c r="AC546" s="1"/>
  <c r="AP546" s="1"/>
  <c r="I546"/>
  <c r="K546" s="1"/>
  <c r="M546" s="1"/>
  <c r="N546" s="1"/>
  <c r="R490"/>
  <c r="AE490" s="1"/>
  <c r="P490"/>
  <c r="AC490" s="1"/>
  <c r="AP490" s="1"/>
  <c r="I490"/>
  <c r="K490" s="1"/>
  <c r="M490" s="1"/>
  <c r="N490" s="1"/>
  <c r="N538" s="1"/>
  <c r="L27" i="7" s="1"/>
  <c r="R477" i="14"/>
  <c r="AE477" s="1"/>
  <c r="P477"/>
  <c r="AC477" s="1"/>
  <c r="AP477" s="1"/>
  <c r="I477"/>
  <c r="K477" s="1"/>
  <c r="M477" s="1"/>
  <c r="N477" s="1"/>
  <c r="R476"/>
  <c r="AE476" s="1"/>
  <c r="AR476" s="1"/>
  <c r="P476"/>
  <c r="AC476" s="1"/>
  <c r="AP476" s="1"/>
  <c r="I476"/>
  <c r="K476" s="1"/>
  <c r="M476" s="1"/>
  <c r="N476" s="1"/>
  <c r="R475"/>
  <c r="AE475" s="1"/>
  <c r="AR475" s="1"/>
  <c r="P475"/>
  <c r="AC475" s="1"/>
  <c r="AP475" s="1"/>
  <c r="I475"/>
  <c r="K475" s="1"/>
  <c r="M475" s="1"/>
  <c r="N475" s="1"/>
  <c r="R474"/>
  <c r="AE474" s="1"/>
  <c r="AR474" s="1"/>
  <c r="P474"/>
  <c r="AC474" s="1"/>
  <c r="AP474" s="1"/>
  <c r="I474"/>
  <c r="K474" s="1"/>
  <c r="M474" s="1"/>
  <c r="N474" s="1"/>
  <c r="R473"/>
  <c r="P473"/>
  <c r="AC473" s="1"/>
  <c r="AP473" s="1"/>
  <c r="I473"/>
  <c r="K473" s="1"/>
  <c r="M473" s="1"/>
  <c r="N473" s="1"/>
  <c r="R457"/>
  <c r="P457"/>
  <c r="AC457" s="1"/>
  <c r="AP457" s="1"/>
  <c r="I457"/>
  <c r="K457" s="1"/>
  <c r="M457" s="1"/>
  <c r="N457" s="1"/>
  <c r="R456"/>
  <c r="AE456" s="1"/>
  <c r="AR456" s="1"/>
  <c r="P456"/>
  <c r="AC456" s="1"/>
  <c r="AP456" s="1"/>
  <c r="I456"/>
  <c r="K456" s="1"/>
  <c r="M456" s="1"/>
  <c r="N456" s="1"/>
  <c r="R455"/>
  <c r="P455"/>
  <c r="AC455" s="1"/>
  <c r="AP455" s="1"/>
  <c r="I455"/>
  <c r="K455" s="1"/>
  <c r="M455" s="1"/>
  <c r="N455" s="1"/>
  <c r="R454"/>
  <c r="AE454" s="1"/>
  <c r="AR454" s="1"/>
  <c r="P454"/>
  <c r="AC454" s="1"/>
  <c r="AP454" s="1"/>
  <c r="I454"/>
  <c r="K454" s="1"/>
  <c r="M454" s="1"/>
  <c r="N454" s="1"/>
  <c r="R453"/>
  <c r="AE453" s="1"/>
  <c r="P453"/>
  <c r="AC453" s="1"/>
  <c r="AP453" s="1"/>
  <c r="I453"/>
  <c r="K453" s="1"/>
  <c r="M453" s="1"/>
  <c r="N453" s="1"/>
  <c r="R452"/>
  <c r="AE452" s="1"/>
  <c r="P452"/>
  <c r="AC452" s="1"/>
  <c r="AP452" s="1"/>
  <c r="I452"/>
  <c r="K452" s="1"/>
  <c r="M452" s="1"/>
  <c r="N452" s="1"/>
  <c r="R451"/>
  <c r="P451"/>
  <c r="AC451" s="1"/>
  <c r="AP451" s="1"/>
  <c r="I451"/>
  <c r="K451" s="1"/>
  <c r="M451" s="1"/>
  <c r="N451" s="1"/>
  <c r="R450"/>
  <c r="AE450" s="1"/>
  <c r="AR450" s="1"/>
  <c r="P450"/>
  <c r="AC450" s="1"/>
  <c r="AP450" s="1"/>
  <c r="I450"/>
  <c r="K450" s="1"/>
  <c r="M450" s="1"/>
  <c r="N450" s="1"/>
  <c r="R431"/>
  <c r="AE431" s="1"/>
  <c r="AR431" s="1"/>
  <c r="P431"/>
  <c r="AC431" s="1"/>
  <c r="AP431" s="1"/>
  <c r="I431"/>
  <c r="K431" s="1"/>
  <c r="M431" s="1"/>
  <c r="N431" s="1"/>
  <c r="R430"/>
  <c r="P430"/>
  <c r="AC430" s="1"/>
  <c r="AP430" s="1"/>
  <c r="I430"/>
  <c r="K430" s="1"/>
  <c r="M430" s="1"/>
  <c r="N430" s="1"/>
  <c r="R429"/>
  <c r="AE429" s="1"/>
  <c r="AR429" s="1"/>
  <c r="P429"/>
  <c r="AC429" s="1"/>
  <c r="AP429" s="1"/>
  <c r="I429"/>
  <c r="K429" s="1"/>
  <c r="M429" s="1"/>
  <c r="N429" s="1"/>
  <c r="R428"/>
  <c r="AE428" s="1"/>
  <c r="P428"/>
  <c r="AC428" s="1"/>
  <c r="AP428" s="1"/>
  <c r="I428"/>
  <c r="K428" s="1"/>
  <c r="M428" s="1"/>
  <c r="N428" s="1"/>
  <c r="R427"/>
  <c r="AE427" s="1"/>
  <c r="AR427" s="1"/>
  <c r="P427"/>
  <c r="AC427" s="1"/>
  <c r="AP427" s="1"/>
  <c r="I427"/>
  <c r="K427" s="1"/>
  <c r="M427" s="1"/>
  <c r="N427" s="1"/>
  <c r="R426"/>
  <c r="P426"/>
  <c r="AC426" s="1"/>
  <c r="AP426" s="1"/>
  <c r="I426"/>
  <c r="K426" s="1"/>
  <c r="M426" s="1"/>
  <c r="N426" s="1"/>
  <c r="R425"/>
  <c r="AE425" s="1"/>
  <c r="AR425" s="1"/>
  <c r="P425"/>
  <c r="AC425" s="1"/>
  <c r="AP425" s="1"/>
  <c r="I425"/>
  <c r="K425" s="1"/>
  <c r="M425" s="1"/>
  <c r="N425" s="1"/>
  <c r="R424"/>
  <c r="AE424" s="1"/>
  <c r="P424"/>
  <c r="AC424" s="1"/>
  <c r="AP424" s="1"/>
  <c r="I424"/>
  <c r="K424" s="1"/>
  <c r="M424" s="1"/>
  <c r="N424" s="1"/>
  <c r="R423"/>
  <c r="AE423" s="1"/>
  <c r="AR423" s="1"/>
  <c r="P423"/>
  <c r="AC423" s="1"/>
  <c r="AP423" s="1"/>
  <c r="I423"/>
  <c r="K423" s="1"/>
  <c r="M423" s="1"/>
  <c r="N423" s="1"/>
  <c r="R422"/>
  <c r="AE422" s="1"/>
  <c r="P422"/>
  <c r="AC422" s="1"/>
  <c r="AP422" s="1"/>
  <c r="I422"/>
  <c r="K422" s="1"/>
  <c r="M422" s="1"/>
  <c r="N422" s="1"/>
  <c r="R421"/>
  <c r="P421"/>
  <c r="AC421" s="1"/>
  <c r="AP421" s="1"/>
  <c r="I421"/>
  <c r="K421" s="1"/>
  <c r="M421" s="1"/>
  <c r="N421" s="1"/>
  <c r="R404"/>
  <c r="P404"/>
  <c r="AC404" s="1"/>
  <c r="AP404" s="1"/>
  <c r="I404"/>
  <c r="K404" s="1"/>
  <c r="M404" s="1"/>
  <c r="N404" s="1"/>
  <c r="R403"/>
  <c r="P403"/>
  <c r="AC403" s="1"/>
  <c r="AP403" s="1"/>
  <c r="I403"/>
  <c r="K403" s="1"/>
  <c r="M403" s="1"/>
  <c r="N403" s="1"/>
  <c r="R402"/>
  <c r="P402"/>
  <c r="AC402" s="1"/>
  <c r="AP402" s="1"/>
  <c r="I402"/>
  <c r="K402" s="1"/>
  <c r="M402" s="1"/>
  <c r="N402" s="1"/>
  <c r="R401"/>
  <c r="P401"/>
  <c r="AC401" s="1"/>
  <c r="AP401" s="1"/>
  <c r="I401"/>
  <c r="K401" s="1"/>
  <c r="M401" s="1"/>
  <c r="N401" s="1"/>
  <c r="R400"/>
  <c r="P400"/>
  <c r="AC400" s="1"/>
  <c r="AP400" s="1"/>
  <c r="I400"/>
  <c r="K400" s="1"/>
  <c r="M400" s="1"/>
  <c r="N400" s="1"/>
  <c r="R399"/>
  <c r="P399"/>
  <c r="AC399" s="1"/>
  <c r="AP399" s="1"/>
  <c r="I399"/>
  <c r="K399" s="1"/>
  <c r="M399" s="1"/>
  <c r="N399" s="1"/>
  <c r="U398"/>
  <c r="R398"/>
  <c r="P398"/>
  <c r="AC398" s="1"/>
  <c r="AP398" s="1"/>
  <c r="I398"/>
  <c r="K398" s="1"/>
  <c r="M398" s="1"/>
  <c r="N398" s="1"/>
  <c r="AU397"/>
  <c r="R397"/>
  <c r="P397"/>
  <c r="AC397" s="1"/>
  <c r="AP397" s="1"/>
  <c r="I397"/>
  <c r="K397" s="1"/>
  <c r="M397" s="1"/>
  <c r="N397" s="1"/>
  <c r="R396"/>
  <c r="P396"/>
  <c r="AC396" s="1"/>
  <c r="AP396" s="1"/>
  <c r="I396"/>
  <c r="K396" s="1"/>
  <c r="M396" s="1"/>
  <c r="N396" s="1"/>
  <c r="R377"/>
  <c r="P377"/>
  <c r="AC377" s="1"/>
  <c r="AP377" s="1"/>
  <c r="I377"/>
  <c r="K377" s="1"/>
  <c r="M377" s="1"/>
  <c r="N377" s="1"/>
  <c r="R376"/>
  <c r="P376"/>
  <c r="AC376" s="1"/>
  <c r="AP376" s="1"/>
  <c r="I376"/>
  <c r="K376" s="1"/>
  <c r="M376" s="1"/>
  <c r="N376" s="1"/>
  <c r="R375"/>
  <c r="P375"/>
  <c r="AC375" s="1"/>
  <c r="AP375" s="1"/>
  <c r="I375"/>
  <c r="K375" s="1"/>
  <c r="M375" s="1"/>
  <c r="N375" s="1"/>
  <c r="R374"/>
  <c r="P374"/>
  <c r="AC374" s="1"/>
  <c r="AP374" s="1"/>
  <c r="I374"/>
  <c r="K374" s="1"/>
  <c r="M374" s="1"/>
  <c r="N374" s="1"/>
  <c r="R373"/>
  <c r="P373"/>
  <c r="AC373" s="1"/>
  <c r="AP373" s="1"/>
  <c r="I373"/>
  <c r="K373" s="1"/>
  <c r="M373" s="1"/>
  <c r="N373" s="1"/>
  <c r="R372"/>
  <c r="P372"/>
  <c r="AC372" s="1"/>
  <c r="AP372" s="1"/>
  <c r="I372"/>
  <c r="K372" s="1"/>
  <c r="M372" s="1"/>
  <c r="N372" s="1"/>
  <c r="R371"/>
  <c r="P371"/>
  <c r="AC371" s="1"/>
  <c r="AP371" s="1"/>
  <c r="I371"/>
  <c r="K371" s="1"/>
  <c r="M371" s="1"/>
  <c r="N371" s="1"/>
  <c r="R370"/>
  <c r="P370"/>
  <c r="AC370" s="1"/>
  <c r="AP370" s="1"/>
  <c r="I370"/>
  <c r="K370" s="1"/>
  <c r="M370" s="1"/>
  <c r="N370" s="1"/>
  <c r="R369"/>
  <c r="P369"/>
  <c r="AC369" s="1"/>
  <c r="AP369" s="1"/>
  <c r="I369"/>
  <c r="K369" s="1"/>
  <c r="M369" s="1"/>
  <c r="N369" s="1"/>
  <c r="AU368"/>
  <c r="R368"/>
  <c r="AE368" s="1"/>
  <c r="P368"/>
  <c r="AC368" s="1"/>
  <c r="AP368" s="1"/>
  <c r="I368"/>
  <c r="K368" s="1"/>
  <c r="M368" s="1"/>
  <c r="N368" s="1"/>
  <c r="R367"/>
  <c r="P367"/>
  <c r="I367"/>
  <c r="R351"/>
  <c r="P351"/>
  <c r="AC351" s="1"/>
  <c r="AP351" s="1"/>
  <c r="I351"/>
  <c r="K351" s="1"/>
  <c r="M351" s="1"/>
  <c r="N351" s="1"/>
  <c r="R350"/>
  <c r="P350"/>
  <c r="AC350" s="1"/>
  <c r="AP350" s="1"/>
  <c r="I350"/>
  <c r="K350" s="1"/>
  <c r="M350" s="1"/>
  <c r="N350" s="1"/>
  <c r="U349"/>
  <c r="R349"/>
  <c r="P349"/>
  <c r="AC349" s="1"/>
  <c r="AP349" s="1"/>
  <c r="I349"/>
  <c r="K349" s="1"/>
  <c r="M349" s="1"/>
  <c r="N349" s="1"/>
  <c r="AU348"/>
  <c r="R348"/>
  <c r="P348"/>
  <c r="AC348" s="1"/>
  <c r="AP348" s="1"/>
  <c r="I348"/>
  <c r="K348" s="1"/>
  <c r="M348" s="1"/>
  <c r="N348" s="1"/>
  <c r="R347"/>
  <c r="P347"/>
  <c r="AC347" s="1"/>
  <c r="AP347" s="1"/>
  <c r="I347"/>
  <c r="K347" s="1"/>
  <c r="M347" s="1"/>
  <c r="N347" s="1"/>
  <c r="R346"/>
  <c r="AE346" s="1"/>
  <c r="P346"/>
  <c r="AC346" s="1"/>
  <c r="AP346" s="1"/>
  <c r="I346"/>
  <c r="K346" s="1"/>
  <c r="M346" s="1"/>
  <c r="N346" s="1"/>
  <c r="R345"/>
  <c r="P345"/>
  <c r="AC345" s="1"/>
  <c r="AP345" s="1"/>
  <c r="I345"/>
  <c r="K345" s="1"/>
  <c r="M345" s="1"/>
  <c r="N345" s="1"/>
  <c r="R344"/>
  <c r="P344"/>
  <c r="I344"/>
  <c r="R328"/>
  <c r="P328"/>
  <c r="AC328" s="1"/>
  <c r="AP328" s="1"/>
  <c r="I328"/>
  <c r="K328" s="1"/>
  <c r="M328" s="1"/>
  <c r="N328" s="1"/>
  <c r="R327"/>
  <c r="P327"/>
  <c r="AC327" s="1"/>
  <c r="AP327" s="1"/>
  <c r="I327"/>
  <c r="K327" s="1"/>
  <c r="M327" s="1"/>
  <c r="N327" s="1"/>
  <c r="R326"/>
  <c r="AE326" s="1"/>
  <c r="P326"/>
  <c r="AC326" s="1"/>
  <c r="AP326" s="1"/>
  <c r="I326"/>
  <c r="K326" s="1"/>
  <c r="M326" s="1"/>
  <c r="N326" s="1"/>
  <c r="R325"/>
  <c r="P325"/>
  <c r="AC325" s="1"/>
  <c r="AP325" s="1"/>
  <c r="I325"/>
  <c r="K325" s="1"/>
  <c r="M325" s="1"/>
  <c r="N325" s="1"/>
  <c r="R324"/>
  <c r="P324"/>
  <c r="AC324" s="1"/>
  <c r="AP324" s="1"/>
  <c r="I324"/>
  <c r="K324" s="1"/>
  <c r="M324" s="1"/>
  <c r="N324" s="1"/>
  <c r="R323"/>
  <c r="P323"/>
  <c r="AC323" s="1"/>
  <c r="AP323" s="1"/>
  <c r="I323"/>
  <c r="K323" s="1"/>
  <c r="M323" s="1"/>
  <c r="N323" s="1"/>
  <c r="R322"/>
  <c r="P322"/>
  <c r="AC322" s="1"/>
  <c r="AP322" s="1"/>
  <c r="I322"/>
  <c r="K322" s="1"/>
  <c r="M322" s="1"/>
  <c r="N322" s="1"/>
  <c r="R321"/>
  <c r="P321"/>
  <c r="I321"/>
  <c r="R302"/>
  <c r="P302"/>
  <c r="AC302" s="1"/>
  <c r="AP302" s="1"/>
  <c r="I302"/>
  <c r="K302" s="1"/>
  <c r="M302" s="1"/>
  <c r="N302" s="1"/>
  <c r="R301"/>
  <c r="AE301" s="1"/>
  <c r="P301"/>
  <c r="AC301" s="1"/>
  <c r="AP301" s="1"/>
  <c r="I301"/>
  <c r="K301" s="1"/>
  <c r="M301" s="1"/>
  <c r="N301" s="1"/>
  <c r="R300"/>
  <c r="P300"/>
  <c r="AC300" s="1"/>
  <c r="AP300" s="1"/>
  <c r="I300"/>
  <c r="K300" s="1"/>
  <c r="M300" s="1"/>
  <c r="N300" s="1"/>
  <c r="R299"/>
  <c r="AE299" s="1"/>
  <c r="P299"/>
  <c r="AC299" s="1"/>
  <c r="AP299" s="1"/>
  <c r="I299"/>
  <c r="K299" s="1"/>
  <c r="M299" s="1"/>
  <c r="N299" s="1"/>
  <c r="R298"/>
  <c r="P298"/>
  <c r="AC298" s="1"/>
  <c r="AP298" s="1"/>
  <c r="I298"/>
  <c r="K298" s="1"/>
  <c r="M298" s="1"/>
  <c r="N298" s="1"/>
  <c r="R297"/>
  <c r="P297"/>
  <c r="AC297" s="1"/>
  <c r="AP297" s="1"/>
  <c r="I297"/>
  <c r="K297" s="1"/>
  <c r="M297" s="1"/>
  <c r="N297" s="1"/>
  <c r="R296"/>
  <c r="P296"/>
  <c r="AC296" s="1"/>
  <c r="AP296" s="1"/>
  <c r="I296"/>
  <c r="K296" s="1"/>
  <c r="M296" s="1"/>
  <c r="N296" s="1"/>
  <c r="R295"/>
  <c r="P295"/>
  <c r="AC295" s="1"/>
  <c r="AP295" s="1"/>
  <c r="I295"/>
  <c r="K295" s="1"/>
  <c r="M295" s="1"/>
  <c r="N295" s="1"/>
  <c r="R294"/>
  <c r="P294"/>
  <c r="AC294" s="1"/>
  <c r="AP294" s="1"/>
  <c r="I294"/>
  <c r="K294" s="1"/>
  <c r="M294" s="1"/>
  <c r="N294" s="1"/>
  <c r="R293"/>
  <c r="P293"/>
  <c r="AC293" s="1"/>
  <c r="AP293" s="1"/>
  <c r="I293"/>
  <c r="K293" s="1"/>
  <c r="M293" s="1"/>
  <c r="N293" s="1"/>
  <c r="R292"/>
  <c r="P292"/>
  <c r="I292"/>
  <c r="R200"/>
  <c r="P200"/>
  <c r="AC200" s="1"/>
  <c r="AP200" s="1"/>
  <c r="I200"/>
  <c r="K200" s="1"/>
  <c r="M200" s="1"/>
  <c r="N200" s="1"/>
  <c r="R199"/>
  <c r="P199"/>
  <c r="AC199" s="1"/>
  <c r="AP199" s="1"/>
  <c r="I199"/>
  <c r="K199" s="1"/>
  <c r="M199" s="1"/>
  <c r="N199" s="1"/>
  <c r="R198"/>
  <c r="P198"/>
  <c r="AC198" s="1"/>
  <c r="AP198" s="1"/>
  <c r="I198"/>
  <c r="K198" s="1"/>
  <c r="M198" s="1"/>
  <c r="N198" s="1"/>
  <c r="R197"/>
  <c r="P197"/>
  <c r="AC197" s="1"/>
  <c r="AP197" s="1"/>
  <c r="I197"/>
  <c r="K197" s="1"/>
  <c r="M197" s="1"/>
  <c r="N197" s="1"/>
  <c r="R196"/>
  <c r="P196"/>
  <c r="AC196" s="1"/>
  <c r="AP196" s="1"/>
  <c r="I196"/>
  <c r="K196" s="1"/>
  <c r="M196" s="1"/>
  <c r="N196" s="1"/>
  <c r="R195"/>
  <c r="P195"/>
  <c r="AC195" s="1"/>
  <c r="AP195" s="1"/>
  <c r="I195"/>
  <c r="K195" s="1"/>
  <c r="M195" s="1"/>
  <c r="N195" s="1"/>
  <c r="R194"/>
  <c r="P194"/>
  <c r="AC194" s="1"/>
  <c r="AP194" s="1"/>
  <c r="I194"/>
  <c r="K194" s="1"/>
  <c r="M194" s="1"/>
  <c r="N194" s="1"/>
  <c r="R193"/>
  <c r="P193"/>
  <c r="AC193" s="1"/>
  <c r="AP193" s="1"/>
  <c r="I193"/>
  <c r="K193" s="1"/>
  <c r="M193" s="1"/>
  <c r="N193" s="1"/>
  <c r="R192"/>
  <c r="P192"/>
  <c r="AC192" s="1"/>
  <c r="AP192" s="1"/>
  <c r="I192"/>
  <c r="K192" s="1"/>
  <c r="M192" s="1"/>
  <c r="N192" s="1"/>
  <c r="R191"/>
  <c r="P191"/>
  <c r="AC191" s="1"/>
  <c r="AP191" s="1"/>
  <c r="I191"/>
  <c r="K191" s="1"/>
  <c r="M191" s="1"/>
  <c r="N191" s="1"/>
  <c r="R190"/>
  <c r="P190"/>
  <c r="AC190" s="1"/>
  <c r="AP190" s="1"/>
  <c r="I190"/>
  <c r="K190" s="1"/>
  <c r="M190" s="1"/>
  <c r="N190" s="1"/>
  <c r="R189"/>
  <c r="P189"/>
  <c r="AC189" s="1"/>
  <c r="AP189" s="1"/>
  <c r="I189"/>
  <c r="K189" s="1"/>
  <c r="M189" s="1"/>
  <c r="N189" s="1"/>
  <c r="R188"/>
  <c r="P188"/>
  <c r="AC188" s="1"/>
  <c r="AP188" s="1"/>
  <c r="I188"/>
  <c r="K188" s="1"/>
  <c r="M188" s="1"/>
  <c r="N188" s="1"/>
  <c r="R187"/>
  <c r="P187"/>
  <c r="AC187" s="1"/>
  <c r="AP187" s="1"/>
  <c r="I187"/>
  <c r="K187" s="1"/>
  <c r="M187" s="1"/>
  <c r="N187" s="1"/>
  <c r="R186"/>
  <c r="P186"/>
  <c r="AC186" s="1"/>
  <c r="AP186" s="1"/>
  <c r="I186"/>
  <c r="K186" s="1"/>
  <c r="M186" s="1"/>
  <c r="N186" s="1"/>
  <c r="R185"/>
  <c r="P185"/>
  <c r="AC185" s="1"/>
  <c r="AP185" s="1"/>
  <c r="I185"/>
  <c r="K185" s="1"/>
  <c r="M185" s="1"/>
  <c r="N185" s="1"/>
  <c r="AH184"/>
  <c r="R184"/>
  <c r="P184"/>
  <c r="AC184" s="1"/>
  <c r="AP184" s="1"/>
  <c r="I184"/>
  <c r="K184" s="1"/>
  <c r="M184" s="1"/>
  <c r="N184" s="1"/>
  <c r="R183"/>
  <c r="P183"/>
  <c r="AC183" s="1"/>
  <c r="AP183" s="1"/>
  <c r="I183"/>
  <c r="K183" s="1"/>
  <c r="M183" s="1"/>
  <c r="N183" s="1"/>
  <c r="R182"/>
  <c r="P182"/>
  <c r="AC182" s="1"/>
  <c r="AP182" s="1"/>
  <c r="I182"/>
  <c r="K182" s="1"/>
  <c r="M182" s="1"/>
  <c r="N182" s="1"/>
  <c r="R181"/>
  <c r="P181"/>
  <c r="AC181" s="1"/>
  <c r="AP181" s="1"/>
  <c r="I181"/>
  <c r="K181" s="1"/>
  <c r="M181" s="1"/>
  <c r="N181" s="1"/>
  <c r="R180"/>
  <c r="P180"/>
  <c r="AC180" s="1"/>
  <c r="AP180" s="1"/>
  <c r="I180"/>
  <c r="K180" s="1"/>
  <c r="M180" s="1"/>
  <c r="N180" s="1"/>
  <c r="R179"/>
  <c r="P179"/>
  <c r="AC179" s="1"/>
  <c r="AP179" s="1"/>
  <c r="I179"/>
  <c r="K179" s="1"/>
  <c r="M179" s="1"/>
  <c r="N179" s="1"/>
  <c r="R178"/>
  <c r="P178"/>
  <c r="AC178" s="1"/>
  <c r="AP178" s="1"/>
  <c r="I178"/>
  <c r="K178" s="1"/>
  <c r="M178" s="1"/>
  <c r="N178" s="1"/>
  <c r="R177"/>
  <c r="P177"/>
  <c r="AC177" s="1"/>
  <c r="AP177" s="1"/>
  <c r="I177"/>
  <c r="K177" s="1"/>
  <c r="M177" s="1"/>
  <c r="N177" s="1"/>
  <c r="R176"/>
  <c r="P176"/>
  <c r="AC176" s="1"/>
  <c r="AP176" s="1"/>
  <c r="I176"/>
  <c r="K176" s="1"/>
  <c r="M176" s="1"/>
  <c r="N176" s="1"/>
  <c r="R175"/>
  <c r="P175"/>
  <c r="AC175" s="1"/>
  <c r="AP175" s="1"/>
  <c r="I175"/>
  <c r="K175" s="1"/>
  <c r="M175" s="1"/>
  <c r="N175" s="1"/>
  <c r="R174"/>
  <c r="P174"/>
  <c r="AC174" s="1"/>
  <c r="AP174" s="1"/>
  <c r="I174"/>
  <c r="K174" s="1"/>
  <c r="M174" s="1"/>
  <c r="N174" s="1"/>
  <c r="R173"/>
  <c r="P173"/>
  <c r="AC173" s="1"/>
  <c r="AP173" s="1"/>
  <c r="I173"/>
  <c r="K173" s="1"/>
  <c r="M173" s="1"/>
  <c r="N173" s="1"/>
  <c r="AH172"/>
  <c r="R172"/>
  <c r="P172"/>
  <c r="AC172" s="1"/>
  <c r="AP172" s="1"/>
  <c r="I172"/>
  <c r="K172" s="1"/>
  <c r="M172" s="1"/>
  <c r="N172" s="1"/>
  <c r="R171"/>
  <c r="P171"/>
  <c r="AC171" s="1"/>
  <c r="AP171" s="1"/>
  <c r="I171"/>
  <c r="K171" s="1"/>
  <c r="M171" s="1"/>
  <c r="N171" s="1"/>
  <c r="R170"/>
  <c r="P170"/>
  <c r="AC170" s="1"/>
  <c r="AP170" s="1"/>
  <c r="I170"/>
  <c r="K170" s="1"/>
  <c r="M170" s="1"/>
  <c r="N170" s="1"/>
  <c r="R169"/>
  <c r="P169"/>
  <c r="AC169" s="1"/>
  <c r="AP169" s="1"/>
  <c r="I169"/>
  <c r="K169" s="1"/>
  <c r="M169" s="1"/>
  <c r="N169" s="1"/>
  <c r="R168"/>
  <c r="P168"/>
  <c r="AC168" s="1"/>
  <c r="AP168" s="1"/>
  <c r="I168"/>
  <c r="K168" s="1"/>
  <c r="M168" s="1"/>
  <c r="N168" s="1"/>
  <c r="R167"/>
  <c r="P167"/>
  <c r="AC167" s="1"/>
  <c r="AP167" s="1"/>
  <c r="I167"/>
  <c r="K167" s="1"/>
  <c r="M167" s="1"/>
  <c r="N167" s="1"/>
  <c r="R166"/>
  <c r="P166"/>
  <c r="AC166" s="1"/>
  <c r="AP166" s="1"/>
  <c r="I166"/>
  <c r="K166" s="1"/>
  <c r="M166" s="1"/>
  <c r="N166" s="1"/>
  <c r="R165"/>
  <c r="P165"/>
  <c r="AC165" s="1"/>
  <c r="AP165" s="1"/>
  <c r="I165"/>
  <c r="K165" s="1"/>
  <c r="M165" s="1"/>
  <c r="N165" s="1"/>
  <c r="AH164"/>
  <c r="R164"/>
  <c r="P164"/>
  <c r="AC164" s="1"/>
  <c r="AP164" s="1"/>
  <c r="I164"/>
  <c r="K164" s="1"/>
  <c r="M164" s="1"/>
  <c r="N164" s="1"/>
  <c r="R163"/>
  <c r="P163"/>
  <c r="AC163" s="1"/>
  <c r="AP163" s="1"/>
  <c r="I163"/>
  <c r="K163" s="1"/>
  <c r="M163" s="1"/>
  <c r="N163" s="1"/>
  <c r="R162"/>
  <c r="P162"/>
  <c r="AC162" s="1"/>
  <c r="AP162" s="1"/>
  <c r="I162"/>
  <c r="K162" s="1"/>
  <c r="M162" s="1"/>
  <c r="N162" s="1"/>
  <c r="R161"/>
  <c r="P161"/>
  <c r="AC161" s="1"/>
  <c r="AP161" s="1"/>
  <c r="I161"/>
  <c r="K161" s="1"/>
  <c r="M161" s="1"/>
  <c r="N161" s="1"/>
  <c r="R160"/>
  <c r="P160"/>
  <c r="AC160" s="1"/>
  <c r="AP160" s="1"/>
  <c r="I160"/>
  <c r="K160" s="1"/>
  <c r="M160" s="1"/>
  <c r="N160" s="1"/>
  <c r="R159"/>
  <c r="P159"/>
  <c r="AC159" s="1"/>
  <c r="AP159" s="1"/>
  <c r="I159"/>
  <c r="K159" s="1"/>
  <c r="M159" s="1"/>
  <c r="N159" s="1"/>
  <c r="R158"/>
  <c r="P158"/>
  <c r="AC158" s="1"/>
  <c r="AP158" s="1"/>
  <c r="I158"/>
  <c r="K158" s="1"/>
  <c r="M158" s="1"/>
  <c r="N158" s="1"/>
  <c r="R157"/>
  <c r="P157"/>
  <c r="AC157" s="1"/>
  <c r="AP157" s="1"/>
  <c r="I157"/>
  <c r="K157" s="1"/>
  <c r="M157" s="1"/>
  <c r="N157" s="1"/>
  <c r="R156"/>
  <c r="P156"/>
  <c r="AC156" s="1"/>
  <c r="AP156" s="1"/>
  <c r="I156"/>
  <c r="K156" s="1"/>
  <c r="M156" s="1"/>
  <c r="N156" s="1"/>
  <c r="R155"/>
  <c r="P155"/>
  <c r="AC155" s="1"/>
  <c r="AP155" s="1"/>
  <c r="I155"/>
  <c r="K155" s="1"/>
  <c r="M155" s="1"/>
  <c r="N155" s="1"/>
  <c r="R154"/>
  <c r="P154"/>
  <c r="AC154" s="1"/>
  <c r="AP154" s="1"/>
  <c r="I154"/>
  <c r="K154" s="1"/>
  <c r="M154" s="1"/>
  <c r="N154" s="1"/>
  <c r="R153"/>
  <c r="P153"/>
  <c r="AC153" s="1"/>
  <c r="AP153" s="1"/>
  <c r="I153"/>
  <c r="K153" s="1"/>
  <c r="M153" s="1"/>
  <c r="N153" s="1"/>
  <c r="AH152"/>
  <c r="R152"/>
  <c r="P152"/>
  <c r="AC152" s="1"/>
  <c r="AP152" s="1"/>
  <c r="I152"/>
  <c r="K152" s="1"/>
  <c r="M152" s="1"/>
  <c r="N152" s="1"/>
  <c r="R151"/>
  <c r="P151"/>
  <c r="AC151" s="1"/>
  <c r="AP151" s="1"/>
  <c r="I151"/>
  <c r="K151" s="1"/>
  <c r="M151" s="1"/>
  <c r="N151" s="1"/>
  <c r="R150"/>
  <c r="P150"/>
  <c r="AC150" s="1"/>
  <c r="AP150" s="1"/>
  <c r="I150"/>
  <c r="K150" s="1"/>
  <c r="M150" s="1"/>
  <c r="N150" s="1"/>
  <c r="R149"/>
  <c r="P149"/>
  <c r="AC149" s="1"/>
  <c r="AP149" s="1"/>
  <c r="I149"/>
  <c r="K149" s="1"/>
  <c r="M149" s="1"/>
  <c r="N149" s="1"/>
  <c r="R148"/>
  <c r="P148"/>
  <c r="AC148" s="1"/>
  <c r="AP148" s="1"/>
  <c r="I148"/>
  <c r="K148" s="1"/>
  <c r="M148" s="1"/>
  <c r="N148" s="1"/>
  <c r="R147"/>
  <c r="P147"/>
  <c r="AC147" s="1"/>
  <c r="AP147" s="1"/>
  <c r="I147"/>
  <c r="K147" s="1"/>
  <c r="M147" s="1"/>
  <c r="N147" s="1"/>
  <c r="R146"/>
  <c r="P146"/>
  <c r="AC146" s="1"/>
  <c r="AP146" s="1"/>
  <c r="I146"/>
  <c r="K146" s="1"/>
  <c r="M146" s="1"/>
  <c r="N146" s="1"/>
  <c r="R145"/>
  <c r="P145"/>
  <c r="AC145" s="1"/>
  <c r="AP145" s="1"/>
  <c r="I145"/>
  <c r="K145" s="1"/>
  <c r="M145" s="1"/>
  <c r="N145" s="1"/>
  <c r="AH144"/>
  <c r="R144"/>
  <c r="P144"/>
  <c r="AC144" s="1"/>
  <c r="AP144" s="1"/>
  <c r="I144"/>
  <c r="K144" s="1"/>
  <c r="M144" s="1"/>
  <c r="N144" s="1"/>
  <c r="R143"/>
  <c r="P143"/>
  <c r="AC143" s="1"/>
  <c r="AP143" s="1"/>
  <c r="I143"/>
  <c r="K143" s="1"/>
  <c r="M143" s="1"/>
  <c r="N143" s="1"/>
  <c r="R142"/>
  <c r="P142"/>
  <c r="AC142" s="1"/>
  <c r="AP142" s="1"/>
  <c r="I142"/>
  <c r="K142" s="1"/>
  <c r="M142" s="1"/>
  <c r="N142" s="1"/>
  <c r="R141"/>
  <c r="AE141" s="1"/>
  <c r="AR141" s="1"/>
  <c r="P141"/>
  <c r="AC141" s="1"/>
  <c r="AP141" s="1"/>
  <c r="I141"/>
  <c r="K141" s="1"/>
  <c r="M141" s="1"/>
  <c r="N141" s="1"/>
  <c r="U140"/>
  <c r="R140"/>
  <c r="AE140" s="1"/>
  <c r="AR140" s="1"/>
  <c r="P140"/>
  <c r="AC140" s="1"/>
  <c r="AP140" s="1"/>
  <c r="I140"/>
  <c r="K140" s="1"/>
  <c r="M140" s="1"/>
  <c r="N140" s="1"/>
  <c r="AU139"/>
  <c r="R139"/>
  <c r="P139"/>
  <c r="I139"/>
  <c r="AH133"/>
  <c r="R133"/>
  <c r="P133"/>
  <c r="AC133" s="1"/>
  <c r="AP133" s="1"/>
  <c r="I133"/>
  <c r="K133" s="1"/>
  <c r="M133" s="1"/>
  <c r="N133" s="1"/>
  <c r="R132"/>
  <c r="AE132" s="1"/>
  <c r="AR132" s="1"/>
  <c r="P132"/>
  <c r="AC132" s="1"/>
  <c r="AP132" s="1"/>
  <c r="I132"/>
  <c r="K132" s="1"/>
  <c r="M132" s="1"/>
  <c r="N132" s="1"/>
  <c r="R131"/>
  <c r="AE131" s="1"/>
  <c r="AR131" s="1"/>
  <c r="P131"/>
  <c r="AC131" s="1"/>
  <c r="AP131" s="1"/>
  <c r="I131"/>
  <c r="K131" s="1"/>
  <c r="M131" s="1"/>
  <c r="N131" s="1"/>
  <c r="R130"/>
  <c r="P130"/>
  <c r="AC130" s="1"/>
  <c r="AP130" s="1"/>
  <c r="I130"/>
  <c r="K130" s="1"/>
  <c r="M130" s="1"/>
  <c r="N130" s="1"/>
  <c r="R129"/>
  <c r="P129"/>
  <c r="AC129" s="1"/>
  <c r="AP129" s="1"/>
  <c r="I129"/>
  <c r="K129" s="1"/>
  <c r="M129" s="1"/>
  <c r="N129" s="1"/>
  <c r="R128"/>
  <c r="AE128" s="1"/>
  <c r="AR128" s="1"/>
  <c r="P128"/>
  <c r="AC128" s="1"/>
  <c r="AP128" s="1"/>
  <c r="I128"/>
  <c r="K128" s="1"/>
  <c r="M128" s="1"/>
  <c r="N128" s="1"/>
  <c r="R127"/>
  <c r="AE127" s="1"/>
  <c r="AR127" s="1"/>
  <c r="P127"/>
  <c r="AC127" s="1"/>
  <c r="AP127" s="1"/>
  <c r="I127"/>
  <c r="K127" s="1"/>
  <c r="M127" s="1"/>
  <c r="N127" s="1"/>
  <c r="R126"/>
  <c r="P126"/>
  <c r="AC126" s="1"/>
  <c r="AP126" s="1"/>
  <c r="I126"/>
  <c r="K126" s="1"/>
  <c r="M126" s="1"/>
  <c r="N126" s="1"/>
  <c r="R125"/>
  <c r="P125"/>
  <c r="AC125" s="1"/>
  <c r="AP125" s="1"/>
  <c r="I125"/>
  <c r="K125" s="1"/>
  <c r="M125" s="1"/>
  <c r="N125" s="1"/>
  <c r="R124"/>
  <c r="P124"/>
  <c r="I124"/>
  <c r="AH118"/>
  <c r="R118"/>
  <c r="AE118" s="1"/>
  <c r="AR118" s="1"/>
  <c r="P118"/>
  <c r="AC118" s="1"/>
  <c r="AP118" s="1"/>
  <c r="I118"/>
  <c r="K118" s="1"/>
  <c r="M118" s="1"/>
  <c r="N118" s="1"/>
  <c r="R117"/>
  <c r="P117"/>
  <c r="AC117" s="1"/>
  <c r="AP117" s="1"/>
  <c r="I117"/>
  <c r="K117" s="1"/>
  <c r="M117" s="1"/>
  <c r="N117" s="1"/>
  <c r="R116"/>
  <c r="P116"/>
  <c r="AC116" s="1"/>
  <c r="AP116" s="1"/>
  <c r="I116"/>
  <c r="K116" s="1"/>
  <c r="M116" s="1"/>
  <c r="N116" s="1"/>
  <c r="U115"/>
  <c r="R115"/>
  <c r="AE115" s="1"/>
  <c r="AR115" s="1"/>
  <c r="P115"/>
  <c r="AC115" s="1"/>
  <c r="AP115" s="1"/>
  <c r="I115"/>
  <c r="K115" s="1"/>
  <c r="M115" s="1"/>
  <c r="N115" s="1"/>
  <c r="AU114"/>
  <c r="R114"/>
  <c r="AE114" s="1"/>
  <c r="AR114" s="1"/>
  <c r="P114"/>
  <c r="AC114" s="1"/>
  <c r="AP114" s="1"/>
  <c r="I114"/>
  <c r="K114" s="1"/>
  <c r="M114" s="1"/>
  <c r="N114" s="1"/>
  <c r="R113"/>
  <c r="P113"/>
  <c r="AC113" s="1"/>
  <c r="AP113" s="1"/>
  <c r="I113"/>
  <c r="K113" s="1"/>
  <c r="M113" s="1"/>
  <c r="N113" s="1"/>
  <c r="R112"/>
  <c r="P112"/>
  <c r="AC112" s="1"/>
  <c r="AP112" s="1"/>
  <c r="I112"/>
  <c r="K112" s="1"/>
  <c r="M112" s="1"/>
  <c r="N112" s="1"/>
  <c r="AH111"/>
  <c r="R111"/>
  <c r="AE111" s="1"/>
  <c r="AR111" s="1"/>
  <c r="P111"/>
  <c r="AC111" s="1"/>
  <c r="AP111" s="1"/>
  <c r="I111"/>
  <c r="K111" s="1"/>
  <c r="M111" s="1"/>
  <c r="N111" s="1"/>
  <c r="R110"/>
  <c r="AE110" s="1"/>
  <c r="AR110" s="1"/>
  <c r="P110"/>
  <c r="AC110" s="1"/>
  <c r="AP110" s="1"/>
  <c r="I110"/>
  <c r="K110" s="1"/>
  <c r="M110" s="1"/>
  <c r="N110" s="1"/>
  <c r="R109"/>
  <c r="P109"/>
  <c r="AC109" s="1"/>
  <c r="AP109" s="1"/>
  <c r="I109"/>
  <c r="K109" s="1"/>
  <c r="M109" s="1"/>
  <c r="N109" s="1"/>
  <c r="R108"/>
  <c r="P108"/>
  <c r="AC108" s="1"/>
  <c r="AP108" s="1"/>
  <c r="I108"/>
  <c r="K108" s="1"/>
  <c r="M108" s="1"/>
  <c r="N108" s="1"/>
  <c r="R107"/>
  <c r="AE107" s="1"/>
  <c r="AR107" s="1"/>
  <c r="P107"/>
  <c r="AC107" s="1"/>
  <c r="AP107" s="1"/>
  <c r="I107"/>
  <c r="K107" s="1"/>
  <c r="M107" s="1"/>
  <c r="N107" s="1"/>
  <c r="AH106"/>
  <c r="R106"/>
  <c r="AE106" s="1"/>
  <c r="AR106" s="1"/>
  <c r="P106"/>
  <c r="AC106" s="1"/>
  <c r="AP106" s="1"/>
  <c r="I106"/>
  <c r="K106" s="1"/>
  <c r="M106" s="1"/>
  <c r="N106" s="1"/>
  <c r="R105"/>
  <c r="P105"/>
  <c r="AC105" s="1"/>
  <c r="AP105" s="1"/>
  <c r="I105"/>
  <c r="K105" s="1"/>
  <c r="M105" s="1"/>
  <c r="N105" s="1"/>
  <c r="R104"/>
  <c r="P104"/>
  <c r="AC104" s="1"/>
  <c r="AP104" s="1"/>
  <c r="I104"/>
  <c r="R103"/>
  <c r="AE103" s="1"/>
  <c r="AR103" s="1"/>
  <c r="P103"/>
  <c r="AC103" s="1"/>
  <c r="AP103" s="1"/>
  <c r="I103"/>
  <c r="K103" s="1"/>
  <c r="M103" s="1"/>
  <c r="N103" s="1"/>
  <c r="R102"/>
  <c r="AE102" s="1"/>
  <c r="AR102" s="1"/>
  <c r="P102"/>
  <c r="AC102" s="1"/>
  <c r="AP102" s="1"/>
  <c r="I102"/>
  <c r="K102" s="1"/>
  <c r="M102" s="1"/>
  <c r="N102" s="1"/>
  <c r="R101"/>
  <c r="P101"/>
  <c r="I101"/>
  <c r="R95"/>
  <c r="P95"/>
  <c r="AC95" s="1"/>
  <c r="AP95" s="1"/>
  <c r="I95"/>
  <c r="K95" s="1"/>
  <c r="M95" s="1"/>
  <c r="N95" s="1"/>
  <c r="R88"/>
  <c r="AE88" s="1"/>
  <c r="AR88" s="1"/>
  <c r="P88"/>
  <c r="AC88" s="1"/>
  <c r="AP88" s="1"/>
  <c r="I88"/>
  <c r="K88" s="1"/>
  <c r="M88" s="1"/>
  <c r="N88" s="1"/>
  <c r="R87"/>
  <c r="AE87" s="1"/>
  <c r="AR87" s="1"/>
  <c r="P87"/>
  <c r="AC87" s="1"/>
  <c r="AP87" s="1"/>
  <c r="I87"/>
  <c r="K87" s="1"/>
  <c r="M87" s="1"/>
  <c r="N87" s="1"/>
  <c r="R86"/>
  <c r="P86"/>
  <c r="AC86" s="1"/>
  <c r="AP86" s="1"/>
  <c r="I86"/>
  <c r="K86" s="1"/>
  <c r="M86" s="1"/>
  <c r="N86" s="1"/>
  <c r="R85"/>
  <c r="P85"/>
  <c r="AC85" s="1"/>
  <c r="AP85" s="1"/>
  <c r="I85"/>
  <c r="K85" s="1"/>
  <c r="M85" s="1"/>
  <c r="N85" s="1"/>
  <c r="R84"/>
  <c r="AE84" s="1"/>
  <c r="AR84" s="1"/>
  <c r="P84"/>
  <c r="AC84" s="1"/>
  <c r="AP84" s="1"/>
  <c r="I84"/>
  <c r="K84" s="1"/>
  <c r="M84" s="1"/>
  <c r="N84" s="1"/>
  <c r="R83"/>
  <c r="AE83" s="1"/>
  <c r="AR83" s="1"/>
  <c r="P83"/>
  <c r="AC83" s="1"/>
  <c r="AP83" s="1"/>
  <c r="I83"/>
  <c r="K83" s="1"/>
  <c r="M83" s="1"/>
  <c r="N83" s="1"/>
  <c r="R82"/>
  <c r="P82"/>
  <c r="AC82" s="1"/>
  <c r="AP82" s="1"/>
  <c r="I82"/>
  <c r="K82" s="1"/>
  <c r="M82" s="1"/>
  <c r="N82" s="1"/>
  <c r="R81"/>
  <c r="P81"/>
  <c r="AC81" s="1"/>
  <c r="AP81" s="1"/>
  <c r="I81"/>
  <c r="K81" s="1"/>
  <c r="M81" s="1"/>
  <c r="N81" s="1"/>
  <c r="R80"/>
  <c r="AE80" s="1"/>
  <c r="AR80" s="1"/>
  <c r="P80"/>
  <c r="AC80" s="1"/>
  <c r="AP80" s="1"/>
  <c r="I80"/>
  <c r="K80" s="1"/>
  <c r="M80" s="1"/>
  <c r="N80" s="1"/>
  <c r="AH79"/>
  <c r="R79"/>
  <c r="AE79" s="1"/>
  <c r="AR79" s="1"/>
  <c r="P79"/>
  <c r="AC79" s="1"/>
  <c r="AP79" s="1"/>
  <c r="I79"/>
  <c r="K79" s="1"/>
  <c r="M79" s="1"/>
  <c r="N79" s="1"/>
  <c r="R68"/>
  <c r="P68"/>
  <c r="AC68" s="1"/>
  <c r="AP68" s="1"/>
  <c r="I68"/>
  <c r="K68" s="1"/>
  <c r="M68" s="1"/>
  <c r="N68" s="1"/>
  <c r="R67"/>
  <c r="AE67" s="1"/>
  <c r="AR67" s="1"/>
  <c r="P67"/>
  <c r="AC67" s="1"/>
  <c r="AP67" s="1"/>
  <c r="I67"/>
  <c r="K67" s="1"/>
  <c r="M67" s="1"/>
  <c r="N67" s="1"/>
  <c r="R66"/>
  <c r="AE66" s="1"/>
  <c r="AR66" s="1"/>
  <c r="P66"/>
  <c r="AC66" s="1"/>
  <c r="AP66" s="1"/>
  <c r="I66"/>
  <c r="K66" s="1"/>
  <c r="M66" s="1"/>
  <c r="N66" s="1"/>
  <c r="R65"/>
  <c r="P65"/>
  <c r="AC65" s="1"/>
  <c r="AP65" s="1"/>
  <c r="I65"/>
  <c r="K65" s="1"/>
  <c r="M65" s="1"/>
  <c r="N65" s="1"/>
  <c r="R64"/>
  <c r="P64"/>
  <c r="AC64" s="1"/>
  <c r="AP64" s="1"/>
  <c r="I64"/>
  <c r="K64" s="1"/>
  <c r="M64" s="1"/>
  <c r="N64" s="1"/>
  <c r="R63"/>
  <c r="AE63" s="1"/>
  <c r="AR63" s="1"/>
  <c r="P63"/>
  <c r="AC63" s="1"/>
  <c r="AP63" s="1"/>
  <c r="I63"/>
  <c r="K63" s="1"/>
  <c r="M63" s="1"/>
  <c r="N63" s="1"/>
  <c r="AH62"/>
  <c r="R62"/>
  <c r="P62"/>
  <c r="AC62" s="1"/>
  <c r="AP62" s="1"/>
  <c r="I62"/>
  <c r="K62" s="1"/>
  <c r="M62" s="1"/>
  <c r="N62" s="1"/>
  <c r="U61"/>
  <c r="R61"/>
  <c r="P61"/>
  <c r="AC61" s="1"/>
  <c r="AP61" s="1"/>
  <c r="I61"/>
  <c r="K61" s="1"/>
  <c r="M61" s="1"/>
  <c r="N61" s="1"/>
  <c r="AH60"/>
  <c r="R60"/>
  <c r="P60"/>
  <c r="AC60" s="1"/>
  <c r="AP60" s="1"/>
  <c r="I60"/>
  <c r="K60" s="1"/>
  <c r="M60" s="1"/>
  <c r="N60" s="1"/>
  <c r="R59"/>
  <c r="AE59" s="1"/>
  <c r="AR59" s="1"/>
  <c r="P59"/>
  <c r="AC59" s="1"/>
  <c r="AP59" s="1"/>
  <c r="I59"/>
  <c r="K59" s="1"/>
  <c r="M59" s="1"/>
  <c r="N59" s="1"/>
  <c r="R58"/>
  <c r="AE58" s="1"/>
  <c r="AR58" s="1"/>
  <c r="P58"/>
  <c r="AC58" s="1"/>
  <c r="AP58" s="1"/>
  <c r="I58"/>
  <c r="K58" s="1"/>
  <c r="M58" s="1"/>
  <c r="N58" s="1"/>
  <c r="R57"/>
  <c r="AE57" s="1"/>
  <c r="AR57" s="1"/>
  <c r="P57"/>
  <c r="AC57" s="1"/>
  <c r="AP57" s="1"/>
  <c r="I57"/>
  <c r="K57" s="1"/>
  <c r="M57" s="1"/>
  <c r="N57" s="1"/>
  <c r="R56"/>
  <c r="AE56" s="1"/>
  <c r="AR56" s="1"/>
  <c r="P56"/>
  <c r="AC56" s="1"/>
  <c r="AP56" s="1"/>
  <c r="I56"/>
  <c r="K56" s="1"/>
  <c r="M56" s="1"/>
  <c r="N56" s="1"/>
  <c r="R55"/>
  <c r="AE55" s="1"/>
  <c r="AR55" s="1"/>
  <c r="P55"/>
  <c r="AC55" s="1"/>
  <c r="AP55" s="1"/>
  <c r="I55"/>
  <c r="K55" s="1"/>
  <c r="M55" s="1"/>
  <c r="N55" s="1"/>
  <c r="AH54"/>
  <c r="R54"/>
  <c r="AE54" s="1"/>
  <c r="AR54" s="1"/>
  <c r="P54"/>
  <c r="AC54" s="1"/>
  <c r="AP54" s="1"/>
  <c r="I54"/>
  <c r="K54" s="1"/>
  <c r="M54" s="1"/>
  <c r="N54" s="1"/>
  <c r="U53"/>
  <c r="R53"/>
  <c r="AE53" s="1"/>
  <c r="AR53" s="1"/>
  <c r="P53"/>
  <c r="AC53" s="1"/>
  <c r="AP53" s="1"/>
  <c r="I53"/>
  <c r="K53" s="1"/>
  <c r="M53" s="1"/>
  <c r="N53" s="1"/>
  <c r="R52"/>
  <c r="AE52" s="1"/>
  <c r="AR52" s="1"/>
  <c r="P52"/>
  <c r="AC52" s="1"/>
  <c r="AP52" s="1"/>
  <c r="I52"/>
  <c r="K52" s="1"/>
  <c r="M52" s="1"/>
  <c r="N52" s="1"/>
  <c r="R51"/>
  <c r="AE51" s="1"/>
  <c r="AR51" s="1"/>
  <c r="P51"/>
  <c r="AC51" s="1"/>
  <c r="AP51" s="1"/>
  <c r="I51"/>
  <c r="K51" s="1"/>
  <c r="M51" s="1"/>
  <c r="N51" s="1"/>
  <c r="AH50"/>
  <c r="R50"/>
  <c r="AE50" s="1"/>
  <c r="AR50" s="1"/>
  <c r="P50"/>
  <c r="I50"/>
  <c r="K50" s="1"/>
  <c r="M50" s="1"/>
  <c r="N50" s="1"/>
  <c r="R49"/>
  <c r="AE49" s="1"/>
  <c r="AR49" s="1"/>
  <c r="P49"/>
  <c r="AC49" s="1"/>
  <c r="AP49" s="1"/>
  <c r="I49"/>
  <c r="K49" s="1"/>
  <c r="M49" s="1"/>
  <c r="N49" s="1"/>
  <c r="R48"/>
  <c r="AE48" s="1"/>
  <c r="AR48" s="1"/>
  <c r="P48"/>
  <c r="AC48" s="1"/>
  <c r="AP48" s="1"/>
  <c r="I48"/>
  <c r="K48" s="1"/>
  <c r="M48" s="1"/>
  <c r="N48" s="1"/>
  <c r="R47"/>
  <c r="AE47" s="1"/>
  <c r="AR47" s="1"/>
  <c r="P47"/>
  <c r="AC47" s="1"/>
  <c r="AP47" s="1"/>
  <c r="I47"/>
  <c r="K47" s="1"/>
  <c r="M47" s="1"/>
  <c r="N47" s="1"/>
  <c r="AH46"/>
  <c r="R46"/>
  <c r="AE46" s="1"/>
  <c r="AR46" s="1"/>
  <c r="P46"/>
  <c r="AC46" s="1"/>
  <c r="AP46" s="1"/>
  <c r="I46"/>
  <c r="K46" s="1"/>
  <c r="M46" s="1"/>
  <c r="N46" s="1"/>
  <c r="R45"/>
  <c r="AE45" s="1"/>
  <c r="AR45" s="1"/>
  <c r="P45"/>
  <c r="AC45" s="1"/>
  <c r="AP45" s="1"/>
  <c r="I45"/>
  <c r="K45" s="1"/>
  <c r="M45" s="1"/>
  <c r="N45" s="1"/>
  <c r="R44"/>
  <c r="AE44" s="1"/>
  <c r="AR44" s="1"/>
  <c r="P44"/>
  <c r="AC44" s="1"/>
  <c r="AP44" s="1"/>
  <c r="I44"/>
  <c r="K44" s="1"/>
  <c r="M44" s="1"/>
  <c r="N44" s="1"/>
  <c r="R43"/>
  <c r="AE43" s="1"/>
  <c r="AR43" s="1"/>
  <c r="P43"/>
  <c r="AC43" s="1"/>
  <c r="AP43" s="1"/>
  <c r="I43"/>
  <c r="K43" s="1"/>
  <c r="M43" s="1"/>
  <c r="N43" s="1"/>
  <c r="AH42"/>
  <c r="R42"/>
  <c r="AE42" s="1"/>
  <c r="AR42" s="1"/>
  <c r="P42"/>
  <c r="AC42" s="1"/>
  <c r="AP42" s="1"/>
  <c r="I42"/>
  <c r="K42" s="1"/>
  <c r="M42" s="1"/>
  <c r="N42" s="1"/>
  <c r="AU41"/>
  <c r="R41"/>
  <c r="AE41" s="1"/>
  <c r="AR41" s="1"/>
  <c r="P41"/>
  <c r="AC41" s="1"/>
  <c r="AP41" s="1"/>
  <c r="I41"/>
  <c r="K41" s="1"/>
  <c r="M41" s="1"/>
  <c r="N41" s="1"/>
  <c r="R40"/>
  <c r="AE40" s="1"/>
  <c r="AR40" s="1"/>
  <c r="P40"/>
  <c r="AC40" s="1"/>
  <c r="AP40" s="1"/>
  <c r="I40"/>
  <c r="K40" s="1"/>
  <c r="M40" s="1"/>
  <c r="N40" s="1"/>
  <c r="U39"/>
  <c r="R39"/>
  <c r="AE39" s="1"/>
  <c r="AR39" s="1"/>
  <c r="P39"/>
  <c r="AC39" s="1"/>
  <c r="AP39" s="1"/>
  <c r="I39"/>
  <c r="K39" s="1"/>
  <c r="M39" s="1"/>
  <c r="N39" s="1"/>
  <c r="AU38"/>
  <c r="R38"/>
  <c r="AE38" s="1"/>
  <c r="AR38" s="1"/>
  <c r="P38"/>
  <c r="AC38" s="1"/>
  <c r="AP38" s="1"/>
  <c r="I38"/>
  <c r="K38" s="1"/>
  <c r="M38" s="1"/>
  <c r="N38" s="1"/>
  <c r="R37"/>
  <c r="AE37" s="1"/>
  <c r="AR37" s="1"/>
  <c r="P37"/>
  <c r="AC37" s="1"/>
  <c r="AP37" s="1"/>
  <c r="I37"/>
  <c r="K37" s="1"/>
  <c r="M37" s="1"/>
  <c r="N37" s="1"/>
  <c r="R36"/>
  <c r="AE36" s="1"/>
  <c r="AR36" s="1"/>
  <c r="P36"/>
  <c r="AC36" s="1"/>
  <c r="AP36" s="1"/>
  <c r="I36"/>
  <c r="K36" s="1"/>
  <c r="M36" s="1"/>
  <c r="N36" s="1"/>
  <c r="R35"/>
  <c r="P35"/>
  <c r="I35"/>
  <c r="AU29"/>
  <c r="AH29"/>
  <c r="U29"/>
  <c r="R29"/>
  <c r="AE29" s="1"/>
  <c r="AR29" s="1"/>
  <c r="P29"/>
  <c r="AC29" s="1"/>
  <c r="AP29" s="1"/>
  <c r="I29"/>
  <c r="K29" s="1"/>
  <c r="M29" s="1"/>
  <c r="N29" s="1"/>
  <c r="AW48" i="1" l="1"/>
  <c r="AX48" s="1"/>
  <c r="AZ48" s="1"/>
  <c r="BA48" s="1"/>
  <c r="AK48"/>
  <c r="AM48" s="1"/>
  <c r="AN48" s="1"/>
  <c r="AK563" i="14"/>
  <c r="AM563" s="1"/>
  <c r="AN563" s="1"/>
  <c r="AK531"/>
  <c r="AM531" s="1"/>
  <c r="AN531" s="1"/>
  <c r="AK527"/>
  <c r="AM527" s="1"/>
  <c r="AN527" s="1"/>
  <c r="AK537"/>
  <c r="AM537" s="1"/>
  <c r="AN537" s="1"/>
  <c r="AK533"/>
  <c r="AM533" s="1"/>
  <c r="AN533" s="1"/>
  <c r="AK529"/>
  <c r="AM529" s="1"/>
  <c r="AN529" s="1"/>
  <c r="AK535"/>
  <c r="AM535" s="1"/>
  <c r="AN535" s="1"/>
  <c r="AK464"/>
  <c r="AM464" s="1"/>
  <c r="AN464" s="1"/>
  <c r="AK558"/>
  <c r="AM558" s="1"/>
  <c r="AN558" s="1"/>
  <c r="AK560"/>
  <c r="AM560" s="1"/>
  <c r="AN560" s="1"/>
  <c r="AK556"/>
  <c r="AM556" s="1"/>
  <c r="AN556" s="1"/>
  <c r="AK482"/>
  <c r="AM482" s="1"/>
  <c r="AN482" s="1"/>
  <c r="R119"/>
  <c r="AK484"/>
  <c r="AM484" s="1"/>
  <c r="AN484" s="1"/>
  <c r="AK480"/>
  <c r="AM480" s="1"/>
  <c r="AN480" s="1"/>
  <c r="AU270"/>
  <c r="AH538"/>
  <c r="AY538"/>
  <c r="AP538"/>
  <c r="AU538"/>
  <c r="AK383"/>
  <c r="AM383" s="1"/>
  <c r="AN383" s="1"/>
  <c r="AK442"/>
  <c r="AM442" s="1"/>
  <c r="AN442" s="1"/>
  <c r="AK438"/>
  <c r="AM438" s="1"/>
  <c r="AN438" s="1"/>
  <c r="AK434"/>
  <c r="AM434" s="1"/>
  <c r="AN434" s="1"/>
  <c r="AK444"/>
  <c r="AM444" s="1"/>
  <c r="AN444" s="1"/>
  <c r="AK440"/>
  <c r="AM440" s="1"/>
  <c r="AN440" s="1"/>
  <c r="AK436"/>
  <c r="AM436" s="1"/>
  <c r="AN436" s="1"/>
  <c r="AK216"/>
  <c r="AM216" s="1"/>
  <c r="AN216" s="1"/>
  <c r="V75"/>
  <c r="AK379"/>
  <c r="AM379" s="1"/>
  <c r="AN379" s="1"/>
  <c r="AK381"/>
  <c r="AM381" s="1"/>
  <c r="AN381" s="1"/>
  <c r="AK338"/>
  <c r="AM338" s="1"/>
  <c r="AN338" s="1"/>
  <c r="AK334"/>
  <c r="AM334" s="1"/>
  <c r="AN334" s="1"/>
  <c r="AK330"/>
  <c r="AM330" s="1"/>
  <c r="AN330" s="1"/>
  <c r="AP468"/>
  <c r="N485"/>
  <c r="L25" i="7" s="1"/>
  <c r="R485" i="14"/>
  <c r="N416"/>
  <c r="L22" i="7" s="1"/>
  <c r="R416" i="14"/>
  <c r="N445"/>
  <c r="L23" i="7" s="1"/>
  <c r="V76" i="14"/>
  <c r="AK210"/>
  <c r="AM210" s="1"/>
  <c r="AN210" s="1"/>
  <c r="AK336"/>
  <c r="AM336" s="1"/>
  <c r="AN336" s="1"/>
  <c r="AK332"/>
  <c r="AM332" s="1"/>
  <c r="AN332" s="1"/>
  <c r="AK206"/>
  <c r="AM206" s="1"/>
  <c r="AN206" s="1"/>
  <c r="AK220"/>
  <c r="AM220" s="1"/>
  <c r="AN220" s="1"/>
  <c r="AK313"/>
  <c r="AM313" s="1"/>
  <c r="AN313" s="1"/>
  <c r="AK309"/>
  <c r="AM309" s="1"/>
  <c r="AN309" s="1"/>
  <c r="AK311"/>
  <c r="AM311" s="1"/>
  <c r="AN311" s="1"/>
  <c r="AK307"/>
  <c r="AM307" s="1"/>
  <c r="AN307" s="1"/>
  <c r="R445"/>
  <c r="N468"/>
  <c r="L24" i="7" s="1"/>
  <c r="AP485" i="14"/>
  <c r="AK315"/>
  <c r="AM315" s="1"/>
  <c r="AN315" s="1"/>
  <c r="AP445"/>
  <c r="U485"/>
  <c r="AH485"/>
  <c r="AU468"/>
  <c r="AU445"/>
  <c r="AY485"/>
  <c r="AY362"/>
  <c r="AK247"/>
  <c r="AM247" s="1"/>
  <c r="AN247" s="1"/>
  <c r="U468"/>
  <c r="U445"/>
  <c r="AH468"/>
  <c r="AH445"/>
  <c r="AU485"/>
  <c r="AY468"/>
  <c r="AY445"/>
  <c r="AY416"/>
  <c r="AY391"/>
  <c r="AV78"/>
  <c r="V78"/>
  <c r="V77"/>
  <c r="AW244"/>
  <c r="AX244" s="1"/>
  <c r="AZ244" s="1"/>
  <c r="BA244" s="1"/>
  <c r="AK244"/>
  <c r="AM244" s="1"/>
  <c r="AN244" s="1"/>
  <c r="AW240"/>
  <c r="AX240" s="1"/>
  <c r="AZ240" s="1"/>
  <c r="BA240" s="1"/>
  <c r="AK240"/>
  <c r="AM240" s="1"/>
  <c r="AN240" s="1"/>
  <c r="AW228"/>
  <c r="AX228" s="1"/>
  <c r="AZ228" s="1"/>
  <c r="BA228" s="1"/>
  <c r="AK228"/>
  <c r="AM228" s="1"/>
  <c r="AN228" s="1"/>
  <c r="AW242"/>
  <c r="AX242" s="1"/>
  <c r="AZ242" s="1"/>
  <c r="BA242" s="1"/>
  <c r="AK242"/>
  <c r="AM242" s="1"/>
  <c r="AN242" s="1"/>
  <c r="AW230"/>
  <c r="AX230" s="1"/>
  <c r="AZ230" s="1"/>
  <c r="BA230" s="1"/>
  <c r="AK230"/>
  <c r="AM230" s="1"/>
  <c r="AN230" s="1"/>
  <c r="AW226"/>
  <c r="AX226" s="1"/>
  <c r="AZ226" s="1"/>
  <c r="BA226" s="1"/>
  <c r="AK226"/>
  <c r="AM226" s="1"/>
  <c r="AN226" s="1"/>
  <c r="AY339"/>
  <c r="AK268"/>
  <c r="AM268" s="1"/>
  <c r="AN268" s="1"/>
  <c r="AK263"/>
  <c r="AM263" s="1"/>
  <c r="AN263" s="1"/>
  <c r="AK259"/>
  <c r="AM259" s="1"/>
  <c r="AN259" s="1"/>
  <c r="AK261"/>
  <c r="AM261" s="1"/>
  <c r="AN261" s="1"/>
  <c r="R316"/>
  <c r="AK269"/>
  <c r="AM269" s="1"/>
  <c r="AN269" s="1"/>
  <c r="U416"/>
  <c r="U391"/>
  <c r="U339"/>
  <c r="U316"/>
  <c r="AH362"/>
  <c r="AU362"/>
  <c r="R339"/>
  <c r="AP416"/>
  <c r="U362"/>
  <c r="AH416"/>
  <c r="AH391"/>
  <c r="AH339"/>
  <c r="AH316"/>
  <c r="AU416"/>
  <c r="AU391"/>
  <c r="AU339"/>
  <c r="AU316"/>
  <c r="AY316"/>
  <c r="AK91"/>
  <c r="AM91" s="1"/>
  <c r="AN91" s="1"/>
  <c r="AK94"/>
  <c r="AM94" s="1"/>
  <c r="AN94" s="1"/>
  <c r="AV74"/>
  <c r="AU96"/>
  <c r="AL96"/>
  <c r="AY74"/>
  <c r="AY96" s="1"/>
  <c r="M74"/>
  <c r="K96"/>
  <c r="V74"/>
  <c r="U96"/>
  <c r="AC96"/>
  <c r="AP74"/>
  <c r="AP96" s="1"/>
  <c r="AC35"/>
  <c r="P69"/>
  <c r="K35"/>
  <c r="I69"/>
  <c r="AE35"/>
  <c r="R69"/>
  <c r="AC101"/>
  <c r="P119"/>
  <c r="K124"/>
  <c r="I134"/>
  <c r="AE124"/>
  <c r="R134"/>
  <c r="K139"/>
  <c r="I270"/>
  <c r="AC292"/>
  <c r="P316"/>
  <c r="AC321"/>
  <c r="P339"/>
  <c r="AC344"/>
  <c r="P362"/>
  <c r="K367"/>
  <c r="I391"/>
  <c r="U139"/>
  <c r="U270" s="1"/>
  <c r="S270"/>
  <c r="U124"/>
  <c r="U134" s="1"/>
  <c r="S134"/>
  <c r="U101"/>
  <c r="S119"/>
  <c r="AH139"/>
  <c r="AH270" s="1"/>
  <c r="AF270"/>
  <c r="AH124"/>
  <c r="AH134" s="1"/>
  <c r="AF134"/>
  <c r="AL35"/>
  <c r="Y69"/>
  <c r="AC543"/>
  <c r="P567"/>
  <c r="U543"/>
  <c r="U567" s="1"/>
  <c r="S567"/>
  <c r="AH543"/>
  <c r="AH567" s="1"/>
  <c r="AF567"/>
  <c r="AY275"/>
  <c r="AY287" s="1"/>
  <c r="AL287"/>
  <c r="AC275"/>
  <c r="P287"/>
  <c r="R270"/>
  <c r="R391"/>
  <c r="AF119"/>
  <c r="Y287"/>
  <c r="S287"/>
  <c r="I287"/>
  <c r="AF96"/>
  <c r="R96"/>
  <c r="AS538"/>
  <c r="AL538"/>
  <c r="AF538"/>
  <c r="Y538"/>
  <c r="S538"/>
  <c r="AS485"/>
  <c r="AL485"/>
  <c r="AF485"/>
  <c r="Y485"/>
  <c r="S485"/>
  <c r="AS468"/>
  <c r="AL468"/>
  <c r="AF468"/>
  <c r="Y468"/>
  <c r="S468"/>
  <c r="AS445"/>
  <c r="AL445"/>
  <c r="AF445"/>
  <c r="Y445"/>
  <c r="S445"/>
  <c r="AC416"/>
  <c r="P416"/>
  <c r="M416"/>
  <c r="K416"/>
  <c r="I416"/>
  <c r="AS391"/>
  <c r="AL391"/>
  <c r="AF391"/>
  <c r="AL362"/>
  <c r="AF362"/>
  <c r="AL339"/>
  <c r="AF339"/>
  <c r="AL316"/>
  <c r="AF316"/>
  <c r="K101"/>
  <c r="I119"/>
  <c r="AC124"/>
  <c r="P134"/>
  <c r="AC139"/>
  <c r="P270"/>
  <c r="K292"/>
  <c r="I316"/>
  <c r="K321"/>
  <c r="I339"/>
  <c r="K344"/>
  <c r="I362"/>
  <c r="AE344"/>
  <c r="R362"/>
  <c r="AC367"/>
  <c r="P391"/>
  <c r="U35"/>
  <c r="S69"/>
  <c r="AH35"/>
  <c r="AH69" s="1"/>
  <c r="AF69"/>
  <c r="AU35"/>
  <c r="AS69"/>
  <c r="AU124"/>
  <c r="AU134" s="1"/>
  <c r="AS134"/>
  <c r="AU101"/>
  <c r="AU119" s="1"/>
  <c r="AS119"/>
  <c r="AL139"/>
  <c r="Y270"/>
  <c r="AL124"/>
  <c r="Y134"/>
  <c r="K543"/>
  <c r="I567"/>
  <c r="AE543"/>
  <c r="R567"/>
  <c r="AL543"/>
  <c r="Y567"/>
  <c r="AU543"/>
  <c r="AU567" s="1"/>
  <c r="AS567"/>
  <c r="AU275"/>
  <c r="AU287" s="1"/>
  <c r="AS287"/>
  <c r="AH275"/>
  <c r="AF287"/>
  <c r="AE275"/>
  <c r="R287"/>
  <c r="M275"/>
  <c r="K287"/>
  <c r="F11" i="7"/>
  <c r="AI74" i="14"/>
  <c r="AH96"/>
  <c r="AS270"/>
  <c r="Y119"/>
  <c r="U287"/>
  <c r="AS96"/>
  <c r="Y96"/>
  <c r="S96"/>
  <c r="P96"/>
  <c r="I96"/>
  <c r="AC538"/>
  <c r="R538"/>
  <c r="P538"/>
  <c r="M538"/>
  <c r="K538"/>
  <c r="I538"/>
  <c r="AC485"/>
  <c r="P485"/>
  <c r="M485"/>
  <c r="K485"/>
  <c r="I485"/>
  <c r="AC468"/>
  <c r="R468"/>
  <c r="P468"/>
  <c r="M468"/>
  <c r="K468"/>
  <c r="I468"/>
  <c r="AC445"/>
  <c r="P445"/>
  <c r="M445"/>
  <c r="K445"/>
  <c r="I445"/>
  <c r="Y416"/>
  <c r="S416"/>
  <c r="AS416"/>
  <c r="AL416"/>
  <c r="AF416"/>
  <c r="Y391"/>
  <c r="S391"/>
  <c r="AS362"/>
  <c r="Y362"/>
  <c r="S362"/>
  <c r="AS339"/>
  <c r="Y339"/>
  <c r="S339"/>
  <c r="AS316"/>
  <c r="Y316"/>
  <c r="S316"/>
  <c r="F26" i="7"/>
  <c r="AT2" i="14"/>
  <c r="AG2"/>
  <c r="T2"/>
  <c r="G2"/>
  <c r="E2"/>
  <c r="F12" i="7"/>
  <c r="F15"/>
  <c r="F17"/>
  <c r="F19"/>
  <c r="F21"/>
  <c r="F23"/>
  <c r="F25"/>
  <c r="F27"/>
  <c r="H2" i="14"/>
  <c r="F14" i="7"/>
  <c r="F16"/>
  <c r="F18"/>
  <c r="F20"/>
  <c r="F22"/>
  <c r="F24"/>
  <c r="AW165" i="1"/>
  <c r="AX165" s="1"/>
  <c r="AZ165" s="1"/>
  <c r="BA165" s="1"/>
  <c r="AK162"/>
  <c r="AM162" s="1"/>
  <c r="AN162" s="1"/>
  <c r="AW162"/>
  <c r="AX162" s="1"/>
  <c r="AZ162" s="1"/>
  <c r="BA162" s="1"/>
  <c r="AK167"/>
  <c r="AM167" s="1"/>
  <c r="AN167" s="1"/>
  <c r="AW167"/>
  <c r="AX167" s="1"/>
  <c r="AZ167" s="1"/>
  <c r="BA167" s="1"/>
  <c r="Q7" i="7"/>
  <c r="D2" i="14"/>
  <c r="AV77"/>
  <c r="W77"/>
  <c r="AJ77" s="1"/>
  <c r="AK77" s="1"/>
  <c r="AM77" s="1"/>
  <c r="AN77" s="1"/>
  <c r="AV75"/>
  <c r="W75"/>
  <c r="AJ75" s="1"/>
  <c r="AK75" s="1"/>
  <c r="AM75" s="1"/>
  <c r="AN75" s="1"/>
  <c r="W74"/>
  <c r="AI78"/>
  <c r="W78"/>
  <c r="X78" s="1"/>
  <c r="Z78" s="1"/>
  <c r="AA78" s="1"/>
  <c r="AV76"/>
  <c r="AI76"/>
  <c r="W76"/>
  <c r="X76" s="1"/>
  <c r="Z76" s="1"/>
  <c r="AA76" s="1"/>
  <c r="V511"/>
  <c r="W511" s="1"/>
  <c r="V545"/>
  <c r="W545" s="1"/>
  <c r="AI545"/>
  <c r="U102"/>
  <c r="V102" s="1"/>
  <c r="W102" s="1"/>
  <c r="X102" s="1"/>
  <c r="Z102" s="1"/>
  <c r="AA102" s="1"/>
  <c r="U50"/>
  <c r="AH101"/>
  <c r="AH119" s="1"/>
  <c r="AU51"/>
  <c r="AL101"/>
  <c r="AL119" s="1"/>
  <c r="K104"/>
  <c r="AV510"/>
  <c r="AL51"/>
  <c r="AC50"/>
  <c r="AP50" s="1"/>
  <c r="V278"/>
  <c r="W278" s="1"/>
  <c r="X278" s="1"/>
  <c r="Z278" s="1"/>
  <c r="AA278" s="1"/>
  <c r="V276"/>
  <c r="W276" s="1"/>
  <c r="X276" s="1"/>
  <c r="Z276" s="1"/>
  <c r="AA276" s="1"/>
  <c r="AI510"/>
  <c r="V544"/>
  <c r="V509"/>
  <c r="W509" s="1"/>
  <c r="V510"/>
  <c r="AI491"/>
  <c r="AR278"/>
  <c r="AV278" s="1"/>
  <c r="AI278"/>
  <c r="AE277"/>
  <c r="AR277" s="1"/>
  <c r="AV277" s="1"/>
  <c r="V277"/>
  <c r="AE279"/>
  <c r="AR279" s="1"/>
  <c r="AV279" s="1"/>
  <c r="V279"/>
  <c r="AI277"/>
  <c r="AR276"/>
  <c r="AV276" s="1"/>
  <c r="AI276"/>
  <c r="V275"/>
  <c r="AI493"/>
  <c r="V499"/>
  <c r="W499" s="1"/>
  <c r="X499" s="1"/>
  <c r="Z499" s="1"/>
  <c r="AA499" s="1"/>
  <c r="AV494"/>
  <c r="AV492"/>
  <c r="AI503"/>
  <c r="V494"/>
  <c r="W494" s="1"/>
  <c r="X494" s="1"/>
  <c r="Z494" s="1"/>
  <c r="AA494" s="1"/>
  <c r="AV502"/>
  <c r="V493"/>
  <c r="W493" s="1"/>
  <c r="AI495"/>
  <c r="AV544"/>
  <c r="AI496"/>
  <c r="V512"/>
  <c r="W512" s="1"/>
  <c r="X512" s="1"/>
  <c r="Z512" s="1"/>
  <c r="AA512" s="1"/>
  <c r="AV512"/>
  <c r="AI505"/>
  <c r="AI507"/>
  <c r="V505"/>
  <c r="W505" s="1"/>
  <c r="AV505"/>
  <c r="AI512"/>
  <c r="AI543"/>
  <c r="AI492"/>
  <c r="AV496"/>
  <c r="AI497"/>
  <c r="V498"/>
  <c r="W498" s="1"/>
  <c r="AI499"/>
  <c r="V501"/>
  <c r="W501" s="1"/>
  <c r="V502"/>
  <c r="W502" s="1"/>
  <c r="X502" s="1"/>
  <c r="Z502" s="1"/>
  <c r="AA502" s="1"/>
  <c r="V507"/>
  <c r="W507" s="1"/>
  <c r="AV507"/>
  <c r="V543"/>
  <c r="AV545"/>
  <c r="V491"/>
  <c r="W491" s="1"/>
  <c r="X491" s="1"/>
  <c r="Z491" s="1"/>
  <c r="AA491" s="1"/>
  <c r="AV491"/>
  <c r="V492"/>
  <c r="V496"/>
  <c r="W496" s="1"/>
  <c r="AI498"/>
  <c r="V500"/>
  <c r="W500" s="1"/>
  <c r="X500" s="1"/>
  <c r="Z500" s="1"/>
  <c r="AA500" s="1"/>
  <c r="AI501"/>
  <c r="AJ501" s="1"/>
  <c r="AK501" s="1"/>
  <c r="AM501" s="1"/>
  <c r="AN501" s="1"/>
  <c r="AI506"/>
  <c r="AV498"/>
  <c r="AV500"/>
  <c r="W492"/>
  <c r="X492" s="1"/>
  <c r="Z492" s="1"/>
  <c r="AA492" s="1"/>
  <c r="V495"/>
  <c r="AV503"/>
  <c r="AI494"/>
  <c r="V497"/>
  <c r="AV497"/>
  <c r="AI502"/>
  <c r="AV493"/>
  <c r="AV501"/>
  <c r="AV495"/>
  <c r="AI500"/>
  <c r="V503"/>
  <c r="AV499"/>
  <c r="W510"/>
  <c r="X510" s="1"/>
  <c r="Z510" s="1"/>
  <c r="AA510" s="1"/>
  <c r="AI504"/>
  <c r="AE508"/>
  <c r="AE538" s="1"/>
  <c r="V508"/>
  <c r="V504"/>
  <c r="AV504"/>
  <c r="V506"/>
  <c r="AV509"/>
  <c r="AR506"/>
  <c r="AV506" s="1"/>
  <c r="AI509"/>
  <c r="AI544"/>
  <c r="AR511"/>
  <c r="AV511" s="1"/>
  <c r="AI511"/>
  <c r="W544"/>
  <c r="X544" s="1"/>
  <c r="Z544" s="1"/>
  <c r="AA544" s="1"/>
  <c r="AV37"/>
  <c r="AV47"/>
  <c r="AV46"/>
  <c r="AV107"/>
  <c r="V451"/>
  <c r="AV127"/>
  <c r="V302"/>
  <c r="W302" s="1"/>
  <c r="X302" s="1"/>
  <c r="Z302" s="1"/>
  <c r="AA302" s="1"/>
  <c r="V321"/>
  <c r="AV425"/>
  <c r="AV80"/>
  <c r="V425"/>
  <c r="W425" s="1"/>
  <c r="X425" s="1"/>
  <c r="Z425" s="1"/>
  <c r="AA425" s="1"/>
  <c r="V45"/>
  <c r="W45" s="1"/>
  <c r="V55"/>
  <c r="W55" s="1"/>
  <c r="X55" s="1"/>
  <c r="Z55" s="1"/>
  <c r="AA55" s="1"/>
  <c r="AV128"/>
  <c r="AI549"/>
  <c r="AI553"/>
  <c r="AV79"/>
  <c r="AV106"/>
  <c r="AI47"/>
  <c r="V64"/>
  <c r="W64" s="1"/>
  <c r="X64" s="1"/>
  <c r="Z64" s="1"/>
  <c r="AA64" s="1"/>
  <c r="AV66"/>
  <c r="AV88"/>
  <c r="AV114"/>
  <c r="AV141"/>
  <c r="V149"/>
  <c r="W149" s="1"/>
  <c r="X149" s="1"/>
  <c r="Z149" s="1"/>
  <c r="AA149" s="1"/>
  <c r="V155"/>
  <c r="W155" s="1"/>
  <c r="X155" s="1"/>
  <c r="Z155" s="1"/>
  <c r="AA155" s="1"/>
  <c r="V157"/>
  <c r="W157" s="1"/>
  <c r="X157" s="1"/>
  <c r="Z157" s="1"/>
  <c r="AA157" s="1"/>
  <c r="V163"/>
  <c r="W163" s="1"/>
  <c r="X163" s="1"/>
  <c r="Z163" s="1"/>
  <c r="AA163" s="1"/>
  <c r="V165"/>
  <c r="W165" s="1"/>
  <c r="X165" s="1"/>
  <c r="Z165" s="1"/>
  <c r="AA165" s="1"/>
  <c r="V171"/>
  <c r="W171" s="1"/>
  <c r="X171" s="1"/>
  <c r="Z171" s="1"/>
  <c r="AA171" s="1"/>
  <c r="V173"/>
  <c r="W173" s="1"/>
  <c r="X173" s="1"/>
  <c r="Z173" s="1"/>
  <c r="AA173" s="1"/>
  <c r="V179"/>
  <c r="W179" s="1"/>
  <c r="X179" s="1"/>
  <c r="Z179" s="1"/>
  <c r="AA179" s="1"/>
  <c r="V181"/>
  <c r="W181" s="1"/>
  <c r="X181" s="1"/>
  <c r="Z181" s="1"/>
  <c r="AA181" s="1"/>
  <c r="V187"/>
  <c r="W187" s="1"/>
  <c r="X187" s="1"/>
  <c r="Z187" s="1"/>
  <c r="AA187" s="1"/>
  <c r="V189"/>
  <c r="W189" s="1"/>
  <c r="X189" s="1"/>
  <c r="Z189" s="1"/>
  <c r="AA189" s="1"/>
  <c r="V195"/>
  <c r="W195" s="1"/>
  <c r="X195" s="1"/>
  <c r="Z195" s="1"/>
  <c r="AA195" s="1"/>
  <c r="V197"/>
  <c r="W197" s="1"/>
  <c r="X197" s="1"/>
  <c r="Z197" s="1"/>
  <c r="AA197" s="1"/>
  <c r="V295"/>
  <c r="W295" s="1"/>
  <c r="X295" s="1"/>
  <c r="Z295" s="1"/>
  <c r="AA295" s="1"/>
  <c r="V349"/>
  <c r="W349" s="1"/>
  <c r="V369"/>
  <c r="W369" s="1"/>
  <c r="X369" s="1"/>
  <c r="Z369" s="1"/>
  <c r="AA369" s="1"/>
  <c r="V375"/>
  <c r="W375" s="1"/>
  <c r="X375" s="1"/>
  <c r="Z375" s="1"/>
  <c r="AA375" s="1"/>
  <c r="V429"/>
  <c r="W429" s="1"/>
  <c r="AV454"/>
  <c r="AV59"/>
  <c r="AV63"/>
  <c r="AV67"/>
  <c r="AV87"/>
  <c r="AV115"/>
  <c r="AV140"/>
  <c r="V296"/>
  <c r="W296" s="1"/>
  <c r="X296" s="1"/>
  <c r="Z296" s="1"/>
  <c r="AA296" s="1"/>
  <c r="V350"/>
  <c r="W350" s="1"/>
  <c r="X350" s="1"/>
  <c r="Z350" s="1"/>
  <c r="AA350" s="1"/>
  <c r="V398"/>
  <c r="W398" s="1"/>
  <c r="X398" s="1"/>
  <c r="Z398" s="1"/>
  <c r="AA398" s="1"/>
  <c r="V476"/>
  <c r="W476" s="1"/>
  <c r="X476" s="1"/>
  <c r="Z476" s="1"/>
  <c r="AA476" s="1"/>
  <c r="V490"/>
  <c r="V548"/>
  <c r="W548" s="1"/>
  <c r="X548" s="1"/>
  <c r="Z548" s="1"/>
  <c r="AA548" s="1"/>
  <c r="V29"/>
  <c r="W29" s="1"/>
  <c r="X29" s="1"/>
  <c r="Z29" s="1"/>
  <c r="AA29" s="1"/>
  <c r="V36"/>
  <c r="W36" s="1"/>
  <c r="V58"/>
  <c r="W58" s="1"/>
  <c r="AE64"/>
  <c r="AR64" s="1"/>
  <c r="AV64" s="1"/>
  <c r="AI36"/>
  <c r="V60"/>
  <c r="W60" s="1"/>
  <c r="X60" s="1"/>
  <c r="Z60" s="1"/>
  <c r="AA60" s="1"/>
  <c r="V62"/>
  <c r="W62" s="1"/>
  <c r="X62" s="1"/>
  <c r="Z62" s="1"/>
  <c r="AA62" s="1"/>
  <c r="AV84"/>
  <c r="AV102"/>
  <c r="AV111"/>
  <c r="AV118"/>
  <c r="AV132"/>
  <c r="V150"/>
  <c r="W150" s="1"/>
  <c r="X150" s="1"/>
  <c r="Z150" s="1"/>
  <c r="AA150" s="1"/>
  <c r="V152"/>
  <c r="W152" s="1"/>
  <c r="X152" s="1"/>
  <c r="Z152" s="1"/>
  <c r="AA152" s="1"/>
  <c r="V160"/>
  <c r="W160" s="1"/>
  <c r="X160" s="1"/>
  <c r="Z160" s="1"/>
  <c r="AA160" s="1"/>
  <c r="V166"/>
  <c r="W166" s="1"/>
  <c r="X166" s="1"/>
  <c r="Z166" s="1"/>
  <c r="AA166" s="1"/>
  <c r="V168"/>
  <c r="W168" s="1"/>
  <c r="X168" s="1"/>
  <c r="Z168" s="1"/>
  <c r="AA168" s="1"/>
  <c r="V176"/>
  <c r="W176" s="1"/>
  <c r="X176" s="1"/>
  <c r="Z176" s="1"/>
  <c r="AA176" s="1"/>
  <c r="V182"/>
  <c r="W182" s="1"/>
  <c r="X182" s="1"/>
  <c r="Z182" s="1"/>
  <c r="AA182" s="1"/>
  <c r="V184"/>
  <c r="W184" s="1"/>
  <c r="X184" s="1"/>
  <c r="Z184" s="1"/>
  <c r="AA184" s="1"/>
  <c r="V192"/>
  <c r="W192" s="1"/>
  <c r="X192" s="1"/>
  <c r="Z192" s="1"/>
  <c r="AA192" s="1"/>
  <c r="V198"/>
  <c r="W198" s="1"/>
  <c r="X198" s="1"/>
  <c r="Z198" s="1"/>
  <c r="AA198" s="1"/>
  <c r="V200"/>
  <c r="W200" s="1"/>
  <c r="X200" s="1"/>
  <c r="Z200" s="1"/>
  <c r="AA200" s="1"/>
  <c r="V292"/>
  <c r="V453"/>
  <c r="W453" s="1"/>
  <c r="V455"/>
  <c r="W455" s="1"/>
  <c r="X455" s="1"/>
  <c r="Z455" s="1"/>
  <c r="AA455" s="1"/>
  <c r="V546"/>
  <c r="W546" s="1"/>
  <c r="V42"/>
  <c r="W42" s="1"/>
  <c r="X42" s="1"/>
  <c r="Z42" s="1"/>
  <c r="AA42" s="1"/>
  <c r="AV83"/>
  <c r="AV103"/>
  <c r="AV110"/>
  <c r="AV131"/>
  <c r="V371"/>
  <c r="W371" s="1"/>
  <c r="X371" s="1"/>
  <c r="Z371" s="1"/>
  <c r="AA371" s="1"/>
  <c r="V397"/>
  <c r="W397" s="1"/>
  <c r="X397" s="1"/>
  <c r="Z397" s="1"/>
  <c r="AA397" s="1"/>
  <c r="V376"/>
  <c r="W376" s="1"/>
  <c r="X376" s="1"/>
  <c r="Z376" s="1"/>
  <c r="AA376" s="1"/>
  <c r="AE376"/>
  <c r="AR376" s="1"/>
  <c r="AV376" s="1"/>
  <c r="V424"/>
  <c r="W424" s="1"/>
  <c r="X424" s="1"/>
  <c r="Z424" s="1"/>
  <c r="AA424" s="1"/>
  <c r="V552"/>
  <c r="W552" s="1"/>
  <c r="V41"/>
  <c r="W41" s="1"/>
  <c r="V46"/>
  <c r="W46" s="1"/>
  <c r="V50"/>
  <c r="AI55"/>
  <c r="V57"/>
  <c r="W57" s="1"/>
  <c r="AI428"/>
  <c r="V551"/>
  <c r="W551" s="1"/>
  <c r="X551" s="1"/>
  <c r="Z551" s="1"/>
  <c r="AA551" s="1"/>
  <c r="AV42"/>
  <c r="AI46"/>
  <c r="V54"/>
  <c r="W54" s="1"/>
  <c r="V56"/>
  <c r="W56" s="1"/>
  <c r="AI57"/>
  <c r="V323"/>
  <c r="W323" s="1"/>
  <c r="X323" s="1"/>
  <c r="Z323" s="1"/>
  <c r="AA323" s="1"/>
  <c r="V351"/>
  <c r="W351" s="1"/>
  <c r="X351" s="1"/>
  <c r="Z351" s="1"/>
  <c r="AA351" s="1"/>
  <c r="V402"/>
  <c r="W402" s="1"/>
  <c r="X402" s="1"/>
  <c r="Z402" s="1"/>
  <c r="AA402" s="1"/>
  <c r="V428"/>
  <c r="AI452"/>
  <c r="AI456"/>
  <c r="V104"/>
  <c r="W104" s="1"/>
  <c r="X104" s="1"/>
  <c r="Z104" s="1"/>
  <c r="AA104" s="1"/>
  <c r="AE104"/>
  <c r="AR104" s="1"/>
  <c r="AV104" s="1"/>
  <c r="V109"/>
  <c r="W109" s="1"/>
  <c r="X109" s="1"/>
  <c r="Z109" s="1"/>
  <c r="AA109" s="1"/>
  <c r="AE109"/>
  <c r="AR109" s="1"/>
  <c r="AV109" s="1"/>
  <c r="V130"/>
  <c r="W130" s="1"/>
  <c r="X130" s="1"/>
  <c r="Z130" s="1"/>
  <c r="AA130" s="1"/>
  <c r="AE130"/>
  <c r="AR130" s="1"/>
  <c r="AV130" s="1"/>
  <c r="V133"/>
  <c r="W133" s="1"/>
  <c r="X133" s="1"/>
  <c r="Z133" s="1"/>
  <c r="AA133" s="1"/>
  <c r="AE133"/>
  <c r="AR133" s="1"/>
  <c r="AV133" s="1"/>
  <c r="V143"/>
  <c r="W143" s="1"/>
  <c r="X143" s="1"/>
  <c r="Z143" s="1"/>
  <c r="AA143" s="1"/>
  <c r="AE143"/>
  <c r="AR143" s="1"/>
  <c r="AV143" s="1"/>
  <c r="V399"/>
  <c r="W399" s="1"/>
  <c r="X399" s="1"/>
  <c r="Z399" s="1"/>
  <c r="AA399" s="1"/>
  <c r="AE399"/>
  <c r="AR399" s="1"/>
  <c r="AV399" s="1"/>
  <c r="V40"/>
  <c r="W40" s="1"/>
  <c r="V53"/>
  <c r="W53" s="1"/>
  <c r="V297"/>
  <c r="W297" s="1"/>
  <c r="X297" s="1"/>
  <c r="Z297" s="1"/>
  <c r="AA297" s="1"/>
  <c r="AE297"/>
  <c r="AI297" s="1"/>
  <c r="V348"/>
  <c r="W348" s="1"/>
  <c r="AE348"/>
  <c r="AR348" s="1"/>
  <c r="AV348" s="1"/>
  <c r="V370"/>
  <c r="W370" s="1"/>
  <c r="X370" s="1"/>
  <c r="Z370" s="1"/>
  <c r="AA370" s="1"/>
  <c r="AE370"/>
  <c r="AI370" s="1"/>
  <c r="AR550"/>
  <c r="AV550" s="1"/>
  <c r="AI550"/>
  <c r="V35"/>
  <c r="V37"/>
  <c r="W37" s="1"/>
  <c r="X37" s="1"/>
  <c r="Z37" s="1"/>
  <c r="AA37" s="1"/>
  <c r="AI40"/>
  <c r="V43"/>
  <c r="W43" s="1"/>
  <c r="AI44"/>
  <c r="AI49"/>
  <c r="V51"/>
  <c r="W51" s="1"/>
  <c r="AE60"/>
  <c r="AR60" s="1"/>
  <c r="AV60" s="1"/>
  <c r="V65"/>
  <c r="W65" s="1"/>
  <c r="X65" s="1"/>
  <c r="Z65" s="1"/>
  <c r="AA65" s="1"/>
  <c r="AE65"/>
  <c r="AR65" s="1"/>
  <c r="AV65" s="1"/>
  <c r="V68"/>
  <c r="W68" s="1"/>
  <c r="X68" s="1"/>
  <c r="Z68" s="1"/>
  <c r="AA68" s="1"/>
  <c r="AE68"/>
  <c r="AR68" s="1"/>
  <c r="AV68" s="1"/>
  <c r="V81"/>
  <c r="W81" s="1"/>
  <c r="X81" s="1"/>
  <c r="Z81" s="1"/>
  <c r="AA81" s="1"/>
  <c r="AE81"/>
  <c r="AR81" s="1"/>
  <c r="AV81" s="1"/>
  <c r="V86"/>
  <c r="W86" s="1"/>
  <c r="X86" s="1"/>
  <c r="Z86" s="1"/>
  <c r="AA86" s="1"/>
  <c r="AE86"/>
  <c r="AR86" s="1"/>
  <c r="AV86" s="1"/>
  <c r="V95"/>
  <c r="W95" s="1"/>
  <c r="X95" s="1"/>
  <c r="Z95" s="1"/>
  <c r="AA95" s="1"/>
  <c r="AE95"/>
  <c r="AR95" s="1"/>
  <c r="AV95" s="1"/>
  <c r="V105"/>
  <c r="W105" s="1"/>
  <c r="X105" s="1"/>
  <c r="Z105" s="1"/>
  <c r="AA105" s="1"/>
  <c r="AE105"/>
  <c r="AR105" s="1"/>
  <c r="AV105" s="1"/>
  <c r="V108"/>
  <c r="W108" s="1"/>
  <c r="X108" s="1"/>
  <c r="Z108" s="1"/>
  <c r="AA108" s="1"/>
  <c r="AE108"/>
  <c r="AR108" s="1"/>
  <c r="AV108" s="1"/>
  <c r="V113"/>
  <c r="W113" s="1"/>
  <c r="X113" s="1"/>
  <c r="Z113" s="1"/>
  <c r="AA113" s="1"/>
  <c r="AE113"/>
  <c r="AR113" s="1"/>
  <c r="AV113" s="1"/>
  <c r="V116"/>
  <c r="W116" s="1"/>
  <c r="X116" s="1"/>
  <c r="Z116" s="1"/>
  <c r="AA116" s="1"/>
  <c r="AE116"/>
  <c r="AR116" s="1"/>
  <c r="AV116" s="1"/>
  <c r="V126"/>
  <c r="W126" s="1"/>
  <c r="X126" s="1"/>
  <c r="Z126" s="1"/>
  <c r="AA126" s="1"/>
  <c r="AE126"/>
  <c r="AR126" s="1"/>
  <c r="AV126" s="1"/>
  <c r="V129"/>
  <c r="W129" s="1"/>
  <c r="X129" s="1"/>
  <c r="Z129" s="1"/>
  <c r="AA129" s="1"/>
  <c r="AE129"/>
  <c r="AR129" s="1"/>
  <c r="AV129" s="1"/>
  <c r="V139"/>
  <c r="AE139"/>
  <c r="V142"/>
  <c r="W142" s="1"/>
  <c r="X142" s="1"/>
  <c r="Z142" s="1"/>
  <c r="AA142" s="1"/>
  <c r="AE142"/>
  <c r="AR142" s="1"/>
  <c r="AV142" s="1"/>
  <c r="V158"/>
  <c r="W158" s="1"/>
  <c r="X158" s="1"/>
  <c r="Z158" s="1"/>
  <c r="AA158" s="1"/>
  <c r="V174"/>
  <c r="W174" s="1"/>
  <c r="X174" s="1"/>
  <c r="Z174" s="1"/>
  <c r="AA174" s="1"/>
  <c r="V190"/>
  <c r="W190" s="1"/>
  <c r="X190" s="1"/>
  <c r="Z190" s="1"/>
  <c r="AA190" s="1"/>
  <c r="V324"/>
  <c r="W324" s="1"/>
  <c r="X324" s="1"/>
  <c r="Z324" s="1"/>
  <c r="AA324" s="1"/>
  <c r="AE324"/>
  <c r="AR324" s="1"/>
  <c r="AV324" s="1"/>
  <c r="V372"/>
  <c r="V473"/>
  <c r="AE473"/>
  <c r="AV549"/>
  <c r="V550"/>
  <c r="W550" s="1"/>
  <c r="V82"/>
  <c r="W82" s="1"/>
  <c r="X82" s="1"/>
  <c r="Z82" s="1"/>
  <c r="AA82" s="1"/>
  <c r="AE82"/>
  <c r="AR82" s="1"/>
  <c r="AV82" s="1"/>
  <c r="V85"/>
  <c r="W85" s="1"/>
  <c r="X85" s="1"/>
  <c r="Z85" s="1"/>
  <c r="AA85" s="1"/>
  <c r="AE85"/>
  <c r="AR85" s="1"/>
  <c r="AV85" s="1"/>
  <c r="V101"/>
  <c r="AE101"/>
  <c r="V112"/>
  <c r="W112" s="1"/>
  <c r="X112" s="1"/>
  <c r="Z112" s="1"/>
  <c r="AA112" s="1"/>
  <c r="AE112"/>
  <c r="AR112" s="1"/>
  <c r="AV112" s="1"/>
  <c r="V117"/>
  <c r="W117" s="1"/>
  <c r="X117" s="1"/>
  <c r="Z117" s="1"/>
  <c r="AA117" s="1"/>
  <c r="AE117"/>
  <c r="AR117" s="1"/>
  <c r="AV117" s="1"/>
  <c r="V125"/>
  <c r="W125" s="1"/>
  <c r="X125" s="1"/>
  <c r="Z125" s="1"/>
  <c r="AA125" s="1"/>
  <c r="AE125"/>
  <c r="AR125" s="1"/>
  <c r="AV125" s="1"/>
  <c r="AV429"/>
  <c r="AR452"/>
  <c r="AV452" s="1"/>
  <c r="AR453"/>
  <c r="AV453" s="1"/>
  <c r="AI453"/>
  <c r="V38"/>
  <c r="W38" s="1"/>
  <c r="V39"/>
  <c r="W39" s="1"/>
  <c r="V44"/>
  <c r="W44" s="1"/>
  <c r="X44" s="1"/>
  <c r="Z44" s="1"/>
  <c r="AA44" s="1"/>
  <c r="V48"/>
  <c r="W48" s="1"/>
  <c r="V52"/>
  <c r="W52" s="1"/>
  <c r="AI35"/>
  <c r="AV40"/>
  <c r="AV49"/>
  <c r="AV53"/>
  <c r="V61"/>
  <c r="W61" s="1"/>
  <c r="X61" s="1"/>
  <c r="Z61" s="1"/>
  <c r="AA61" s="1"/>
  <c r="AE61"/>
  <c r="AR61" s="1"/>
  <c r="AV61" s="1"/>
  <c r="AE62"/>
  <c r="AR62" s="1"/>
  <c r="AV62" s="1"/>
  <c r="V322"/>
  <c r="W322" s="1"/>
  <c r="X322" s="1"/>
  <c r="Z322" s="1"/>
  <c r="AA322" s="1"/>
  <c r="AE322"/>
  <c r="AR322" s="1"/>
  <c r="AV322" s="1"/>
  <c r="V400"/>
  <c r="V430"/>
  <c r="W430" s="1"/>
  <c r="X430" s="1"/>
  <c r="Z430" s="1"/>
  <c r="AA430" s="1"/>
  <c r="AE430"/>
  <c r="AI430" s="1"/>
  <c r="V457"/>
  <c r="W457" s="1"/>
  <c r="AE457"/>
  <c r="AR457" s="1"/>
  <c r="AV457" s="1"/>
  <c r="AI42"/>
  <c r="AV44"/>
  <c r="V47"/>
  <c r="W47" s="1"/>
  <c r="V49"/>
  <c r="W49" s="1"/>
  <c r="AI51"/>
  <c r="AI53"/>
  <c r="AV55"/>
  <c r="AV57"/>
  <c r="V59"/>
  <c r="V63"/>
  <c r="W63" s="1"/>
  <c r="V67"/>
  <c r="W67" s="1"/>
  <c r="X67" s="1"/>
  <c r="Z67" s="1"/>
  <c r="AA67" s="1"/>
  <c r="V80"/>
  <c r="W80" s="1"/>
  <c r="V84"/>
  <c r="W84" s="1"/>
  <c r="V88"/>
  <c r="W88" s="1"/>
  <c r="X88" s="1"/>
  <c r="Z88" s="1"/>
  <c r="AA88" s="1"/>
  <c r="V103"/>
  <c r="W103" s="1"/>
  <c r="V107"/>
  <c r="V111"/>
  <c r="W111" s="1"/>
  <c r="V115"/>
  <c r="V124"/>
  <c r="V128"/>
  <c r="W128" s="1"/>
  <c r="V132"/>
  <c r="W132" s="1"/>
  <c r="V141"/>
  <c r="W141" s="1"/>
  <c r="X141" s="1"/>
  <c r="Z141" s="1"/>
  <c r="AA141" s="1"/>
  <c r="V154"/>
  <c r="W154" s="1"/>
  <c r="X154" s="1"/>
  <c r="Z154" s="1"/>
  <c r="AA154" s="1"/>
  <c r="V162"/>
  <c r="W162" s="1"/>
  <c r="X162" s="1"/>
  <c r="Z162" s="1"/>
  <c r="AA162" s="1"/>
  <c r="V170"/>
  <c r="W170" s="1"/>
  <c r="X170" s="1"/>
  <c r="Z170" s="1"/>
  <c r="AA170" s="1"/>
  <c r="V178"/>
  <c r="W178" s="1"/>
  <c r="X178" s="1"/>
  <c r="Z178" s="1"/>
  <c r="AA178" s="1"/>
  <c r="V186"/>
  <c r="W186" s="1"/>
  <c r="X186" s="1"/>
  <c r="Z186" s="1"/>
  <c r="AA186" s="1"/>
  <c r="V194"/>
  <c r="W194" s="1"/>
  <c r="X194" s="1"/>
  <c r="Z194" s="1"/>
  <c r="AA194" s="1"/>
  <c r="V294"/>
  <c r="W294" s="1"/>
  <c r="X294" s="1"/>
  <c r="Z294" s="1"/>
  <c r="AA294" s="1"/>
  <c r="V298"/>
  <c r="W298" s="1"/>
  <c r="X298" s="1"/>
  <c r="Z298" s="1"/>
  <c r="AA298" s="1"/>
  <c r="V299"/>
  <c r="W299" s="1"/>
  <c r="X299" s="1"/>
  <c r="Z299" s="1"/>
  <c r="AA299" s="1"/>
  <c r="V325"/>
  <c r="W325" s="1"/>
  <c r="X325" s="1"/>
  <c r="Z325" s="1"/>
  <c r="AA325" s="1"/>
  <c r="V326"/>
  <c r="W326" s="1"/>
  <c r="X326" s="1"/>
  <c r="Z326" s="1"/>
  <c r="AA326" s="1"/>
  <c r="V345"/>
  <c r="W345" s="1"/>
  <c r="X345" s="1"/>
  <c r="Z345" s="1"/>
  <c r="AA345" s="1"/>
  <c r="V346"/>
  <c r="W346" s="1"/>
  <c r="X346" s="1"/>
  <c r="Z346" s="1"/>
  <c r="AA346" s="1"/>
  <c r="V347"/>
  <c r="W347" s="1"/>
  <c r="X347" s="1"/>
  <c r="Z347" s="1"/>
  <c r="AA347" s="1"/>
  <c r="V374"/>
  <c r="W374" s="1"/>
  <c r="X374" s="1"/>
  <c r="Z374" s="1"/>
  <c r="AA374" s="1"/>
  <c r="AE374"/>
  <c r="AR374" s="1"/>
  <c r="AV374" s="1"/>
  <c r="V396"/>
  <c r="V403"/>
  <c r="W403" s="1"/>
  <c r="X403" s="1"/>
  <c r="Z403" s="1"/>
  <c r="AA403" s="1"/>
  <c r="AE403"/>
  <c r="AI403" s="1"/>
  <c r="V426"/>
  <c r="W426" s="1"/>
  <c r="AE426"/>
  <c r="AI426" s="1"/>
  <c r="AR428"/>
  <c r="AV450"/>
  <c r="AI475"/>
  <c r="AE547"/>
  <c r="AI547" s="1"/>
  <c r="V547"/>
  <c r="W547" s="1"/>
  <c r="X547" s="1"/>
  <c r="Z547" s="1"/>
  <c r="AA547" s="1"/>
  <c r="V549"/>
  <c r="V66"/>
  <c r="W66" s="1"/>
  <c r="X66" s="1"/>
  <c r="Z66" s="1"/>
  <c r="AA66" s="1"/>
  <c r="V79"/>
  <c r="V83"/>
  <c r="W83" s="1"/>
  <c r="V87"/>
  <c r="W87" s="1"/>
  <c r="X87" s="1"/>
  <c r="Z87" s="1"/>
  <c r="AA87" s="1"/>
  <c r="V106"/>
  <c r="V110"/>
  <c r="W110" s="1"/>
  <c r="V114"/>
  <c r="W114" s="1"/>
  <c r="X114" s="1"/>
  <c r="Z114" s="1"/>
  <c r="AA114" s="1"/>
  <c r="V118"/>
  <c r="W118" s="1"/>
  <c r="X118" s="1"/>
  <c r="Z118" s="1"/>
  <c r="AA118" s="1"/>
  <c r="V127"/>
  <c r="V131"/>
  <c r="W131" s="1"/>
  <c r="V140"/>
  <c r="W140" s="1"/>
  <c r="X140" s="1"/>
  <c r="Z140" s="1"/>
  <c r="AA140" s="1"/>
  <c r="V144"/>
  <c r="W144" s="1"/>
  <c r="X144" s="1"/>
  <c r="Z144" s="1"/>
  <c r="AA144" s="1"/>
  <c r="V145"/>
  <c r="W145" s="1"/>
  <c r="X145" s="1"/>
  <c r="Z145" s="1"/>
  <c r="AA145" s="1"/>
  <c r="V146"/>
  <c r="W146" s="1"/>
  <c r="X146" s="1"/>
  <c r="Z146" s="1"/>
  <c r="AA146" s="1"/>
  <c r="V147"/>
  <c r="W147" s="1"/>
  <c r="X147" s="1"/>
  <c r="Z147" s="1"/>
  <c r="AA147" s="1"/>
  <c r="V148"/>
  <c r="W148" s="1"/>
  <c r="X148" s="1"/>
  <c r="Z148" s="1"/>
  <c r="AA148" s="1"/>
  <c r="V151"/>
  <c r="W151" s="1"/>
  <c r="X151" s="1"/>
  <c r="Z151" s="1"/>
  <c r="AA151" s="1"/>
  <c r="V153"/>
  <c r="W153" s="1"/>
  <c r="X153" s="1"/>
  <c r="Z153" s="1"/>
  <c r="AA153" s="1"/>
  <c r="V156"/>
  <c r="W156" s="1"/>
  <c r="X156" s="1"/>
  <c r="Z156" s="1"/>
  <c r="AA156" s="1"/>
  <c r="V159"/>
  <c r="W159" s="1"/>
  <c r="X159" s="1"/>
  <c r="Z159" s="1"/>
  <c r="AA159" s="1"/>
  <c r="V161"/>
  <c r="W161" s="1"/>
  <c r="X161" s="1"/>
  <c r="Z161" s="1"/>
  <c r="AA161" s="1"/>
  <c r="V164"/>
  <c r="W164" s="1"/>
  <c r="X164" s="1"/>
  <c r="Z164" s="1"/>
  <c r="AA164" s="1"/>
  <c r="V167"/>
  <c r="W167" s="1"/>
  <c r="X167" s="1"/>
  <c r="Z167" s="1"/>
  <c r="AA167" s="1"/>
  <c r="V169"/>
  <c r="W169" s="1"/>
  <c r="X169" s="1"/>
  <c r="Z169" s="1"/>
  <c r="AA169" s="1"/>
  <c r="V172"/>
  <c r="W172" s="1"/>
  <c r="X172" s="1"/>
  <c r="Z172" s="1"/>
  <c r="AA172" s="1"/>
  <c r="V175"/>
  <c r="W175" s="1"/>
  <c r="X175" s="1"/>
  <c r="Z175" s="1"/>
  <c r="AA175" s="1"/>
  <c r="V177"/>
  <c r="W177" s="1"/>
  <c r="X177" s="1"/>
  <c r="Z177" s="1"/>
  <c r="AA177" s="1"/>
  <c r="V180"/>
  <c r="W180" s="1"/>
  <c r="X180" s="1"/>
  <c r="Z180" s="1"/>
  <c r="AA180" s="1"/>
  <c r="V183"/>
  <c r="W183" s="1"/>
  <c r="X183" s="1"/>
  <c r="Z183" s="1"/>
  <c r="AA183" s="1"/>
  <c r="V185"/>
  <c r="W185" s="1"/>
  <c r="X185" s="1"/>
  <c r="Z185" s="1"/>
  <c r="AA185" s="1"/>
  <c r="V188"/>
  <c r="W188" s="1"/>
  <c r="X188" s="1"/>
  <c r="Z188" s="1"/>
  <c r="AA188" s="1"/>
  <c r="V191"/>
  <c r="W191" s="1"/>
  <c r="X191" s="1"/>
  <c r="Z191" s="1"/>
  <c r="AA191" s="1"/>
  <c r="V193"/>
  <c r="W193" s="1"/>
  <c r="X193" s="1"/>
  <c r="Z193" s="1"/>
  <c r="AA193" s="1"/>
  <c r="V196"/>
  <c r="W196" s="1"/>
  <c r="X196" s="1"/>
  <c r="Z196" s="1"/>
  <c r="AA196" s="1"/>
  <c r="V199"/>
  <c r="W199" s="1"/>
  <c r="X199" s="1"/>
  <c r="Z199" s="1"/>
  <c r="AA199" s="1"/>
  <c r="V293"/>
  <c r="W293" s="1"/>
  <c r="X293" s="1"/>
  <c r="Z293" s="1"/>
  <c r="AA293" s="1"/>
  <c r="V300"/>
  <c r="W300" s="1"/>
  <c r="X300" s="1"/>
  <c r="Z300" s="1"/>
  <c r="AA300" s="1"/>
  <c r="V301"/>
  <c r="V373"/>
  <c r="W373" s="1"/>
  <c r="X373" s="1"/>
  <c r="Z373" s="1"/>
  <c r="AA373" s="1"/>
  <c r="V401"/>
  <c r="W401" s="1"/>
  <c r="X401" s="1"/>
  <c r="Z401" s="1"/>
  <c r="AA401" s="1"/>
  <c r="AE401"/>
  <c r="AR401" s="1"/>
  <c r="AV401" s="1"/>
  <c r="AR424"/>
  <c r="AV424" s="1"/>
  <c r="AI424"/>
  <c r="AV552"/>
  <c r="V327"/>
  <c r="V328"/>
  <c r="V344"/>
  <c r="V367"/>
  <c r="V368"/>
  <c r="W368" s="1"/>
  <c r="X368" s="1"/>
  <c r="Z368" s="1"/>
  <c r="AA368" s="1"/>
  <c r="V377"/>
  <c r="W377" s="1"/>
  <c r="X377" s="1"/>
  <c r="Z377" s="1"/>
  <c r="AA377" s="1"/>
  <c r="V404"/>
  <c r="V421"/>
  <c r="V422"/>
  <c r="W422" s="1"/>
  <c r="X422" s="1"/>
  <c r="Z422" s="1"/>
  <c r="AA422" s="1"/>
  <c r="AI423"/>
  <c r="AI425"/>
  <c r="AI427"/>
  <c r="AI431"/>
  <c r="V450"/>
  <c r="V452"/>
  <c r="W452" s="1"/>
  <c r="V454"/>
  <c r="W454" s="1"/>
  <c r="X454" s="1"/>
  <c r="Z454" s="1"/>
  <c r="AA454" s="1"/>
  <c r="V475"/>
  <c r="W475" s="1"/>
  <c r="AV476"/>
  <c r="V477"/>
  <c r="W477" s="1"/>
  <c r="X477" s="1"/>
  <c r="Z477" s="1"/>
  <c r="AA477" s="1"/>
  <c r="AV548"/>
  <c r="V553"/>
  <c r="W553" s="1"/>
  <c r="X553" s="1"/>
  <c r="Z553" s="1"/>
  <c r="AA553" s="1"/>
  <c r="AV553"/>
  <c r="AI474"/>
  <c r="AV546"/>
  <c r="AI546"/>
  <c r="AI552"/>
  <c r="AE151"/>
  <c r="AE155"/>
  <c r="AE159"/>
  <c r="AE163"/>
  <c r="AE167"/>
  <c r="AE171"/>
  <c r="AE175"/>
  <c r="AE179"/>
  <c r="AE183"/>
  <c r="AE187"/>
  <c r="AE191"/>
  <c r="AE195"/>
  <c r="AE199"/>
  <c r="AR344"/>
  <c r="AI344"/>
  <c r="AR422"/>
  <c r="AV422" s="1"/>
  <c r="AI422"/>
  <c r="AV431"/>
  <c r="AR477"/>
  <c r="AV477" s="1"/>
  <c r="AI477"/>
  <c r="AE144"/>
  <c r="AE146"/>
  <c r="AE148"/>
  <c r="AE152"/>
  <c r="AE156"/>
  <c r="AE160"/>
  <c r="AE164"/>
  <c r="AE168"/>
  <c r="AE172"/>
  <c r="AE176"/>
  <c r="AE180"/>
  <c r="AE184"/>
  <c r="AE188"/>
  <c r="AE192"/>
  <c r="AE196"/>
  <c r="AE200"/>
  <c r="AE292"/>
  <c r="AR299"/>
  <c r="AV299" s="1"/>
  <c r="AI299"/>
  <c r="AR346"/>
  <c r="AV346" s="1"/>
  <c r="AI346"/>
  <c r="AR368"/>
  <c r="AV368" s="1"/>
  <c r="AI368"/>
  <c r="V431"/>
  <c r="AI548"/>
  <c r="AI59"/>
  <c r="AI63"/>
  <c r="AI66"/>
  <c r="AI67"/>
  <c r="AI79"/>
  <c r="AI80"/>
  <c r="AI83"/>
  <c r="AI84"/>
  <c r="AI87"/>
  <c r="AI88"/>
  <c r="AI102"/>
  <c r="AI103"/>
  <c r="AI106"/>
  <c r="AI107"/>
  <c r="AI110"/>
  <c r="AI111"/>
  <c r="AI114"/>
  <c r="AI115"/>
  <c r="AI118"/>
  <c r="AI124"/>
  <c r="AI127"/>
  <c r="AI128"/>
  <c r="AI131"/>
  <c r="AI132"/>
  <c r="AI140"/>
  <c r="AI141"/>
  <c r="AE149"/>
  <c r="AE153"/>
  <c r="AE157"/>
  <c r="AE161"/>
  <c r="AE165"/>
  <c r="AE169"/>
  <c r="AE173"/>
  <c r="AE177"/>
  <c r="AE181"/>
  <c r="AE185"/>
  <c r="AE189"/>
  <c r="AE193"/>
  <c r="AE197"/>
  <c r="AE293"/>
  <c r="AR301"/>
  <c r="AV301" s="1"/>
  <c r="AI301"/>
  <c r="AR326"/>
  <c r="AV326" s="1"/>
  <c r="AI326"/>
  <c r="AV474"/>
  <c r="AE145"/>
  <c r="AE147"/>
  <c r="AE150"/>
  <c r="AE154"/>
  <c r="AE158"/>
  <c r="AE162"/>
  <c r="AE166"/>
  <c r="AE170"/>
  <c r="AE174"/>
  <c r="AE178"/>
  <c r="AE182"/>
  <c r="AE186"/>
  <c r="AE190"/>
  <c r="AE194"/>
  <c r="AE198"/>
  <c r="AE294"/>
  <c r="AE295"/>
  <c r="AE328"/>
  <c r="AE350"/>
  <c r="AE372"/>
  <c r="AE397"/>
  <c r="AV427"/>
  <c r="AI454"/>
  <c r="AR490"/>
  <c r="AI490"/>
  <c r="AV423"/>
  <c r="V427"/>
  <c r="AI450"/>
  <c r="AE455"/>
  <c r="AV456"/>
  <c r="V474"/>
  <c r="AV475"/>
  <c r="AE296"/>
  <c r="AE298"/>
  <c r="AE300"/>
  <c r="AE302"/>
  <c r="AE321"/>
  <c r="AE323"/>
  <c r="AE325"/>
  <c r="AE327"/>
  <c r="AE345"/>
  <c r="AE347"/>
  <c r="AE349"/>
  <c r="AE351"/>
  <c r="AE367"/>
  <c r="AE369"/>
  <c r="AE371"/>
  <c r="AE373"/>
  <c r="AE375"/>
  <c r="AE377"/>
  <c r="AE396"/>
  <c r="AE398"/>
  <c r="AE400"/>
  <c r="AE402"/>
  <c r="AE404"/>
  <c r="AE421"/>
  <c r="V423"/>
  <c r="AI429"/>
  <c r="AE451"/>
  <c r="V456"/>
  <c r="AI476"/>
  <c r="AR551"/>
  <c r="AV551" s="1"/>
  <c r="AI551"/>
  <c r="AI37"/>
  <c r="AV36"/>
  <c r="AV38"/>
  <c r="AI38"/>
  <c r="AI39"/>
  <c r="AV39"/>
  <c r="AI43"/>
  <c r="AV43"/>
  <c r="AI41"/>
  <c r="AV41"/>
  <c r="AI45"/>
  <c r="AV45"/>
  <c r="AI50"/>
  <c r="AV50"/>
  <c r="AI54"/>
  <c r="AV54"/>
  <c r="AI58"/>
  <c r="AV58"/>
  <c r="AI48"/>
  <c r="AV48"/>
  <c r="AI52"/>
  <c r="AV52"/>
  <c r="AI56"/>
  <c r="AV56"/>
  <c r="AI29"/>
  <c r="AV29"/>
  <c r="AI612" i="3"/>
  <c r="AI611"/>
  <c r="AI610"/>
  <c r="AI609"/>
  <c r="AI608"/>
  <c r="AI607"/>
  <c r="AI606"/>
  <c r="AI605"/>
  <c r="AI604"/>
  <c r="AI603"/>
  <c r="AI602"/>
  <c r="AI601"/>
  <c r="AI600"/>
  <c r="AI599"/>
  <c r="AA612"/>
  <c r="AA611"/>
  <c r="AA610"/>
  <c r="AA609"/>
  <c r="AA608"/>
  <c r="AA607"/>
  <c r="AA606"/>
  <c r="AA605"/>
  <c r="AA604"/>
  <c r="AA603"/>
  <c r="AA602"/>
  <c r="AA601"/>
  <c r="AA600"/>
  <c r="AA599"/>
  <c r="S612"/>
  <c r="S611"/>
  <c r="S610"/>
  <c r="S609"/>
  <c r="S608"/>
  <c r="S607"/>
  <c r="S606"/>
  <c r="S605"/>
  <c r="S604"/>
  <c r="S603"/>
  <c r="S602"/>
  <c r="S601"/>
  <c r="S600"/>
  <c r="S599"/>
  <c r="K600"/>
  <c r="K601"/>
  <c r="K602"/>
  <c r="K603"/>
  <c r="K604"/>
  <c r="K605"/>
  <c r="K606"/>
  <c r="K607"/>
  <c r="K608"/>
  <c r="K609"/>
  <c r="K610"/>
  <c r="K611"/>
  <c r="K612"/>
  <c r="K599"/>
  <c r="AI592"/>
  <c r="AI591"/>
  <c r="AI590"/>
  <c r="AA592"/>
  <c r="AA591"/>
  <c r="AA590"/>
  <c r="S592"/>
  <c r="S591"/>
  <c r="S590"/>
  <c r="K591"/>
  <c r="K592"/>
  <c r="K590"/>
  <c r="AI583"/>
  <c r="AI582"/>
  <c r="AI581"/>
  <c r="AI580"/>
  <c r="AI579"/>
  <c r="AI578"/>
  <c r="AI577"/>
  <c r="AI576"/>
  <c r="AI575"/>
  <c r="AI574"/>
  <c r="AI573"/>
  <c r="AI572"/>
  <c r="AI571"/>
  <c r="AI570"/>
  <c r="AI569"/>
  <c r="AI568"/>
  <c r="AI567"/>
  <c r="AI566"/>
  <c r="AI565"/>
  <c r="AI564"/>
  <c r="AI563"/>
  <c r="AI562"/>
  <c r="AI561"/>
  <c r="AI560"/>
  <c r="AI559"/>
  <c r="AI558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S583"/>
  <c r="S582"/>
  <c r="S581"/>
  <c r="S580"/>
  <c r="S579"/>
  <c r="S578"/>
  <c r="S577"/>
  <c r="S576"/>
  <c r="S575"/>
  <c r="S574"/>
  <c r="S573"/>
  <c r="S572"/>
  <c r="S571"/>
  <c r="S570"/>
  <c r="S569"/>
  <c r="S568"/>
  <c r="S567"/>
  <c r="S566"/>
  <c r="S565"/>
  <c r="S564"/>
  <c r="S563"/>
  <c r="S562"/>
  <c r="S561"/>
  <c r="S560"/>
  <c r="S559"/>
  <c r="S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58"/>
  <c r="AI550"/>
  <c r="AI549"/>
  <c r="AI548"/>
  <c r="AI547"/>
  <c r="AI546"/>
  <c r="AI545"/>
  <c r="AI544"/>
  <c r="AI543"/>
  <c r="AI542"/>
  <c r="AI541"/>
  <c r="AI540"/>
  <c r="AI539"/>
  <c r="AI538"/>
  <c r="AI537"/>
  <c r="AI536"/>
  <c r="AI535"/>
  <c r="AI534"/>
  <c r="AI533"/>
  <c r="AI532"/>
  <c r="AI531"/>
  <c r="AI530"/>
  <c r="AI529"/>
  <c r="AI528"/>
  <c r="AI527"/>
  <c r="AI526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S550"/>
  <c r="S549"/>
  <c r="S548"/>
  <c r="S547"/>
  <c r="S546"/>
  <c r="S545"/>
  <c r="S544"/>
  <c r="S543"/>
  <c r="S542"/>
  <c r="S541"/>
  <c r="S540"/>
  <c r="S539"/>
  <c r="S538"/>
  <c r="S537"/>
  <c r="S536"/>
  <c r="S535"/>
  <c r="S534"/>
  <c r="S533"/>
  <c r="S532"/>
  <c r="S531"/>
  <c r="S530"/>
  <c r="S529"/>
  <c r="S528"/>
  <c r="S527"/>
  <c r="S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26"/>
  <c r="AI518"/>
  <c r="AI517"/>
  <c r="AI516"/>
  <c r="AI515"/>
  <c r="AI514"/>
  <c r="AI513"/>
  <c r="AI512"/>
  <c r="AI511"/>
  <c r="AI510"/>
  <c r="AI509"/>
  <c r="AI508"/>
  <c r="AI507"/>
  <c r="AI506"/>
  <c r="AI505"/>
  <c r="AI504"/>
  <c r="AI503"/>
  <c r="AI502"/>
  <c r="AI501"/>
  <c r="AI500"/>
  <c r="AI499"/>
  <c r="AI498"/>
  <c r="AI497"/>
  <c r="AI496"/>
  <c r="AI495"/>
  <c r="AI494"/>
  <c r="AI493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S518"/>
  <c r="S517"/>
  <c r="S516"/>
  <c r="S515"/>
  <c r="S514"/>
  <c r="S513"/>
  <c r="S512"/>
  <c r="S511"/>
  <c r="S510"/>
  <c r="S509"/>
  <c r="S508"/>
  <c r="S507"/>
  <c r="S506"/>
  <c r="S505"/>
  <c r="S504"/>
  <c r="S503"/>
  <c r="S502"/>
  <c r="S501"/>
  <c r="S500"/>
  <c r="S499"/>
  <c r="S498"/>
  <c r="S497"/>
  <c r="S496"/>
  <c r="S495"/>
  <c r="S494"/>
  <c r="S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493"/>
  <c r="AI485"/>
  <c r="AI484"/>
  <c r="AI483"/>
  <c r="AI482"/>
  <c r="AI481"/>
  <c r="AI480"/>
  <c r="AI479"/>
  <c r="AI478"/>
  <c r="AI477"/>
  <c r="AI476"/>
  <c r="AI475"/>
  <c r="AI474"/>
  <c r="AI473"/>
  <c r="AI472"/>
  <c r="AI471"/>
  <c r="AI470"/>
  <c r="AI469"/>
  <c r="AI468"/>
  <c r="AI467"/>
  <c r="AI466"/>
  <c r="AI465"/>
  <c r="AI464"/>
  <c r="AI463"/>
  <c r="AI462"/>
  <c r="AI461"/>
  <c r="AI460"/>
  <c r="AI459"/>
  <c r="AI458"/>
  <c r="AI457"/>
  <c r="AI45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S485"/>
  <c r="S484"/>
  <c r="S483"/>
  <c r="S482"/>
  <c r="S481"/>
  <c r="S480"/>
  <c r="S479"/>
  <c r="S478"/>
  <c r="S477"/>
  <c r="S476"/>
  <c r="S475"/>
  <c r="S474"/>
  <c r="S473"/>
  <c r="S472"/>
  <c r="S471"/>
  <c r="S470"/>
  <c r="S469"/>
  <c r="S468"/>
  <c r="S467"/>
  <c r="S466"/>
  <c r="S465"/>
  <c r="S464"/>
  <c r="S463"/>
  <c r="S462"/>
  <c r="S461"/>
  <c r="S460"/>
  <c r="S459"/>
  <c r="S458"/>
  <c r="S457"/>
  <c r="S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5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26"/>
  <c r="AI418"/>
  <c r="AI417"/>
  <c r="AI416"/>
  <c r="AI415"/>
  <c r="AI414"/>
  <c r="AI413"/>
  <c r="AI412"/>
  <c r="AI411"/>
  <c r="AI410"/>
  <c r="AI409"/>
  <c r="AI408"/>
  <c r="AI407"/>
  <c r="AI406"/>
  <c r="AI405"/>
  <c r="AI404"/>
  <c r="AI403"/>
  <c r="AI402"/>
  <c r="AI401"/>
  <c r="AI400"/>
  <c r="AI399"/>
  <c r="AI398"/>
  <c r="AI397"/>
  <c r="AI396"/>
  <c r="AI395"/>
  <c r="AI394"/>
  <c r="AI393"/>
  <c r="AI392"/>
  <c r="AI391"/>
  <c r="AI390"/>
  <c r="AI389"/>
  <c r="AI388"/>
  <c r="AI387"/>
  <c r="AI386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S418"/>
  <c r="S417"/>
  <c r="S416"/>
  <c r="S415"/>
  <c r="S414"/>
  <c r="S413"/>
  <c r="S412"/>
  <c r="S411"/>
  <c r="S410"/>
  <c r="S409"/>
  <c r="S408"/>
  <c r="S407"/>
  <c r="S406"/>
  <c r="S405"/>
  <c r="S404"/>
  <c r="S403"/>
  <c r="S402"/>
  <c r="S401"/>
  <c r="S400"/>
  <c r="S399"/>
  <c r="S398"/>
  <c r="S397"/>
  <c r="S396"/>
  <c r="S395"/>
  <c r="S394"/>
  <c r="S393"/>
  <c r="S392"/>
  <c r="S391"/>
  <c r="S390"/>
  <c r="S389"/>
  <c r="S388"/>
  <c r="S387"/>
  <c r="S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386"/>
  <c r="AI378"/>
  <c r="AI377"/>
  <c r="AI376"/>
  <c r="AI375"/>
  <c r="AI374"/>
  <c r="AI373"/>
  <c r="AI372"/>
  <c r="AI371"/>
  <c r="AI370"/>
  <c r="AI369"/>
  <c r="AI368"/>
  <c r="AI367"/>
  <c r="AI366"/>
  <c r="AI365"/>
  <c r="AI364"/>
  <c r="AI363"/>
  <c r="AI362"/>
  <c r="AI361"/>
  <c r="AI360"/>
  <c r="AI359"/>
  <c r="AI358"/>
  <c r="AI357"/>
  <c r="AI356"/>
  <c r="AI355"/>
  <c r="AI354"/>
  <c r="AI353"/>
  <c r="AI352"/>
  <c r="AI351"/>
  <c r="AI350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S378"/>
  <c r="S377"/>
  <c r="S376"/>
  <c r="S375"/>
  <c r="S374"/>
  <c r="S373"/>
  <c r="S372"/>
  <c r="S371"/>
  <c r="S370"/>
  <c r="S369"/>
  <c r="S368"/>
  <c r="S367"/>
  <c r="S366"/>
  <c r="S365"/>
  <c r="S364"/>
  <c r="S363"/>
  <c r="S362"/>
  <c r="S361"/>
  <c r="S360"/>
  <c r="S359"/>
  <c r="S358"/>
  <c r="S357"/>
  <c r="S356"/>
  <c r="S355"/>
  <c r="S354"/>
  <c r="S353"/>
  <c r="S352"/>
  <c r="S351"/>
  <c r="S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50"/>
  <c r="AI342"/>
  <c r="AI341"/>
  <c r="AI340"/>
  <c r="AI339"/>
  <c r="AI338"/>
  <c r="AI337"/>
  <c r="AI336"/>
  <c r="AI335"/>
  <c r="AI334"/>
  <c r="AI333"/>
  <c r="AI332"/>
  <c r="AI331"/>
  <c r="AI330"/>
  <c r="AI329"/>
  <c r="AI328"/>
  <c r="AI327"/>
  <c r="AI326"/>
  <c r="AI325"/>
  <c r="AI324"/>
  <c r="AI32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S342"/>
  <c r="S341"/>
  <c r="S340"/>
  <c r="S339"/>
  <c r="S338"/>
  <c r="S337"/>
  <c r="S336"/>
  <c r="S335"/>
  <c r="S334"/>
  <c r="S333"/>
  <c r="S332"/>
  <c r="S331"/>
  <c r="S330"/>
  <c r="S329"/>
  <c r="S328"/>
  <c r="S327"/>
  <c r="S326"/>
  <c r="S325"/>
  <c r="S324"/>
  <c r="S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23"/>
  <c r="AI315"/>
  <c r="AI314"/>
  <c r="AI313"/>
  <c r="AI312"/>
  <c r="AI311"/>
  <c r="AI310"/>
  <c r="AI309"/>
  <c r="AI308"/>
  <c r="AI307"/>
  <c r="AI306"/>
  <c r="AI305"/>
  <c r="AI304"/>
  <c r="AI303"/>
  <c r="AI302"/>
  <c r="AI301"/>
  <c r="AI300"/>
  <c r="AI299"/>
  <c r="AI298"/>
  <c r="AI297"/>
  <c r="AI296"/>
  <c r="AI295"/>
  <c r="AI294"/>
  <c r="AI293"/>
  <c r="AI292"/>
  <c r="AI291"/>
  <c r="AI290"/>
  <c r="AI289"/>
  <c r="AI288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288"/>
  <c r="AI280"/>
  <c r="AI279"/>
  <c r="AI278"/>
  <c r="AI277"/>
  <c r="AI276"/>
  <c r="AI275"/>
  <c r="AI274"/>
  <c r="AI273"/>
  <c r="AI272"/>
  <c r="AI271"/>
  <c r="AI270"/>
  <c r="AI269"/>
  <c r="AI268"/>
  <c r="AI267"/>
  <c r="AI266"/>
  <c r="AI265"/>
  <c r="AI264"/>
  <c r="AI263"/>
  <c r="AI262"/>
  <c r="AI261"/>
  <c r="AI260"/>
  <c r="AI259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S280"/>
  <c r="S279"/>
  <c r="S278"/>
  <c r="S277"/>
  <c r="S276"/>
  <c r="S275"/>
  <c r="S274"/>
  <c r="S273"/>
  <c r="S272"/>
  <c r="S271"/>
  <c r="S270"/>
  <c r="S269"/>
  <c r="S268"/>
  <c r="S267"/>
  <c r="S266"/>
  <c r="S265"/>
  <c r="S264"/>
  <c r="S263"/>
  <c r="S262"/>
  <c r="S261"/>
  <c r="S260"/>
  <c r="S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59"/>
  <c r="AI251"/>
  <c r="AI250"/>
  <c r="AI249"/>
  <c r="AI248"/>
  <c r="AI247"/>
  <c r="AI246"/>
  <c r="AI245"/>
  <c r="AI244"/>
  <c r="AI243"/>
  <c r="AI242"/>
  <c r="AI241"/>
  <c r="AI240"/>
  <c r="AI239"/>
  <c r="AI238"/>
  <c r="AI237"/>
  <c r="AI236"/>
  <c r="AI235"/>
  <c r="AI234"/>
  <c r="AI233"/>
  <c r="AI232"/>
  <c r="AI231"/>
  <c r="AI230"/>
  <c r="AI229"/>
  <c r="AI228"/>
  <c r="AI227"/>
  <c r="AI226"/>
  <c r="AI225"/>
  <c r="AI224"/>
  <c r="AI223"/>
  <c r="AI222"/>
  <c r="AI221"/>
  <c r="AI220"/>
  <c r="AI219"/>
  <c r="AI218"/>
  <c r="AI217"/>
  <c r="AI216"/>
  <c r="AI215"/>
  <c r="AI214"/>
  <c r="AI213"/>
  <c r="AI212"/>
  <c r="AI211"/>
  <c r="AI210"/>
  <c r="AI209"/>
  <c r="AI208"/>
  <c r="AI207"/>
  <c r="AI206"/>
  <c r="AI205"/>
  <c r="AI204"/>
  <c r="AI203"/>
  <c r="AI202"/>
  <c r="AI201"/>
  <c r="AI200"/>
  <c r="AI199"/>
  <c r="AI198"/>
  <c r="AI197"/>
  <c r="AI196"/>
  <c r="AI195"/>
  <c r="AI194"/>
  <c r="AI193"/>
  <c r="AI192"/>
  <c r="AI191"/>
  <c r="AI190"/>
  <c r="AI189"/>
  <c r="AI188"/>
  <c r="AI187"/>
  <c r="AI186"/>
  <c r="AI185"/>
  <c r="AI184"/>
  <c r="AI183"/>
  <c r="AI182"/>
  <c r="AI181"/>
  <c r="AI180"/>
  <c r="AI179"/>
  <c r="AI178"/>
  <c r="AI177"/>
  <c r="AI176"/>
  <c r="AI175"/>
  <c r="AI174"/>
  <c r="AI173"/>
  <c r="AI172"/>
  <c r="AI171"/>
  <c r="AI170"/>
  <c r="AI169"/>
  <c r="AI168"/>
  <c r="AI167"/>
  <c r="AI166"/>
  <c r="AI165"/>
  <c r="AI164"/>
  <c r="AI163"/>
  <c r="AI162"/>
  <c r="AI161"/>
  <c r="AI160"/>
  <c r="AI159"/>
  <c r="AI158"/>
  <c r="AI157"/>
  <c r="AI156"/>
  <c r="AI155"/>
  <c r="AI154"/>
  <c r="AI153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S221"/>
  <c r="S220"/>
  <c r="S219"/>
  <c r="S218"/>
  <c r="S217"/>
  <c r="S216"/>
  <c r="S215"/>
  <c r="S214"/>
  <c r="S213"/>
  <c r="S212"/>
  <c r="S211"/>
  <c r="S210"/>
  <c r="S209"/>
  <c r="S208"/>
  <c r="S207"/>
  <c r="S206"/>
  <c r="S205"/>
  <c r="S204"/>
  <c r="S203"/>
  <c r="S202"/>
  <c r="S201"/>
  <c r="S200"/>
  <c r="S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S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153"/>
  <c r="AI145"/>
  <c r="AI144"/>
  <c r="AI143"/>
  <c r="AI142"/>
  <c r="AI141"/>
  <c r="AI140"/>
  <c r="AI139"/>
  <c r="AI138"/>
  <c r="AA145"/>
  <c r="AA144"/>
  <c r="AA143"/>
  <c r="AA142"/>
  <c r="AA141"/>
  <c r="AA140"/>
  <c r="AA139"/>
  <c r="AA138"/>
  <c r="S145"/>
  <c r="S144"/>
  <c r="S143"/>
  <c r="S142"/>
  <c r="S141"/>
  <c r="S140"/>
  <c r="S139"/>
  <c r="S138"/>
  <c r="K139"/>
  <c r="K140"/>
  <c r="K141"/>
  <c r="K142"/>
  <c r="K143"/>
  <c r="K144"/>
  <c r="K145"/>
  <c r="K138"/>
  <c r="AI130"/>
  <c r="AI129"/>
  <c r="AI128"/>
  <c r="AI127"/>
  <c r="AI126"/>
  <c r="AI125"/>
  <c r="AI124"/>
  <c r="AI123"/>
  <c r="AI122"/>
  <c r="AI121"/>
  <c r="AI120"/>
  <c r="AI119"/>
  <c r="AI118"/>
  <c r="AI117"/>
  <c r="AI116"/>
  <c r="AI115"/>
  <c r="AI114"/>
  <c r="AI113"/>
  <c r="AI112"/>
  <c r="AI111"/>
  <c r="AI110"/>
  <c r="AI109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09"/>
  <c r="AI101"/>
  <c r="AI100"/>
  <c r="AI99"/>
  <c r="AI98"/>
  <c r="AI97"/>
  <c r="AI96"/>
  <c r="AI95"/>
  <c r="AI94"/>
  <c r="AI93"/>
  <c r="AI92"/>
  <c r="AI91"/>
  <c r="AI90"/>
  <c r="AI89"/>
  <c r="AI88"/>
  <c r="AA101"/>
  <c r="AA100"/>
  <c r="AA99"/>
  <c r="AA98"/>
  <c r="AA97"/>
  <c r="AA96"/>
  <c r="AA95"/>
  <c r="AA94"/>
  <c r="AA93"/>
  <c r="AA92"/>
  <c r="AA91"/>
  <c r="AA90"/>
  <c r="AA89"/>
  <c r="AA88"/>
  <c r="S101"/>
  <c r="S100"/>
  <c r="S99"/>
  <c r="S98"/>
  <c r="S97"/>
  <c r="S96"/>
  <c r="S95"/>
  <c r="S94"/>
  <c r="S93"/>
  <c r="S92"/>
  <c r="S91"/>
  <c r="S90"/>
  <c r="S89"/>
  <c r="S88"/>
  <c r="K89"/>
  <c r="K90"/>
  <c r="K91"/>
  <c r="K92"/>
  <c r="K93"/>
  <c r="K94"/>
  <c r="K95"/>
  <c r="K96"/>
  <c r="K97"/>
  <c r="K98"/>
  <c r="K99"/>
  <c r="K100"/>
  <c r="K101"/>
  <c r="K88"/>
  <c r="AI80"/>
  <c r="AI79"/>
  <c r="AI78"/>
  <c r="AI77"/>
  <c r="AI76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3"/>
  <c r="AI52"/>
  <c r="AI51"/>
  <c r="AI50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50"/>
  <c r="AI42"/>
  <c r="AI41"/>
  <c r="AI40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8"/>
  <c r="AA17"/>
  <c r="AA16"/>
  <c r="AA15"/>
  <c r="AA14"/>
  <c r="AA13"/>
  <c r="AA12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12"/>
  <c r="J12"/>
  <c r="AJ496" i="14" l="1"/>
  <c r="AK496" s="1"/>
  <c r="AM496" s="1"/>
  <c r="AN496" s="1"/>
  <c r="AE445"/>
  <c r="AE468"/>
  <c r="AV490"/>
  <c r="W450"/>
  <c r="V468"/>
  <c r="W421"/>
  <c r="V445"/>
  <c r="W367"/>
  <c r="V391"/>
  <c r="W473"/>
  <c r="V485"/>
  <c r="AR139"/>
  <c r="AE270"/>
  <c r="W490"/>
  <c r="V538"/>
  <c r="AJ74"/>
  <c r="AK74" s="1"/>
  <c r="N74"/>
  <c r="N96" s="1"/>
  <c r="L13" i="7" s="1"/>
  <c r="M96" i="14"/>
  <c r="AE416"/>
  <c r="AE391"/>
  <c r="AE316"/>
  <c r="V119"/>
  <c r="X75"/>
  <c r="Z75" s="1"/>
  <c r="AA75" s="1"/>
  <c r="AS2"/>
  <c r="AR96"/>
  <c r="AV96"/>
  <c r="AV344"/>
  <c r="W344"/>
  <c r="AJ344" s="1"/>
  <c r="V362"/>
  <c r="W124"/>
  <c r="V134"/>
  <c r="AI473"/>
  <c r="AI485" s="1"/>
  <c r="AE485"/>
  <c r="W139"/>
  <c r="V270"/>
  <c r="W35"/>
  <c r="V69"/>
  <c r="W292"/>
  <c r="V316"/>
  <c r="W321"/>
  <c r="V339"/>
  <c r="W543"/>
  <c r="V567"/>
  <c r="N275"/>
  <c r="N287" s="1"/>
  <c r="L17" i="7" s="1"/>
  <c r="M287" i="14"/>
  <c r="AR275"/>
  <c r="AE287"/>
  <c r="AI275"/>
  <c r="AH287"/>
  <c r="AY543"/>
  <c r="AY567" s="1"/>
  <c r="AL567"/>
  <c r="AR543"/>
  <c r="AE567"/>
  <c r="M543"/>
  <c r="K567"/>
  <c r="AY124"/>
  <c r="AY134" s="1"/>
  <c r="AL134"/>
  <c r="AY139"/>
  <c r="AY270" s="1"/>
  <c r="AL270"/>
  <c r="AP367"/>
  <c r="AP391" s="1"/>
  <c r="AC391"/>
  <c r="M344"/>
  <c r="K362"/>
  <c r="M321"/>
  <c r="K339"/>
  <c r="M292"/>
  <c r="K316"/>
  <c r="AP139"/>
  <c r="AP270" s="1"/>
  <c r="AC270"/>
  <c r="AP124"/>
  <c r="AP134" s="1"/>
  <c r="AC134"/>
  <c r="M101"/>
  <c r="K119"/>
  <c r="AP275"/>
  <c r="AP287" s="1"/>
  <c r="AC287"/>
  <c r="AP543"/>
  <c r="AP567" s="1"/>
  <c r="AC567"/>
  <c r="AY35"/>
  <c r="AL69"/>
  <c r="M367"/>
  <c r="K391"/>
  <c r="AP344"/>
  <c r="AP362" s="1"/>
  <c r="AC362"/>
  <c r="AP321"/>
  <c r="AP339" s="1"/>
  <c r="AC339"/>
  <c r="AP292"/>
  <c r="AP316" s="1"/>
  <c r="AC316"/>
  <c r="M139"/>
  <c r="K270"/>
  <c r="AR124"/>
  <c r="AE134"/>
  <c r="M124"/>
  <c r="K134"/>
  <c r="AP101"/>
  <c r="AP119" s="1"/>
  <c r="AC119"/>
  <c r="AR35"/>
  <c r="AE69"/>
  <c r="M35"/>
  <c r="K69"/>
  <c r="AP35"/>
  <c r="AP69" s="1"/>
  <c r="AC69"/>
  <c r="AE339"/>
  <c r="V416"/>
  <c r="AE119"/>
  <c r="AI567"/>
  <c r="V287"/>
  <c r="S2"/>
  <c r="AE96"/>
  <c r="AU69"/>
  <c r="U69"/>
  <c r="AE362"/>
  <c r="AF2"/>
  <c r="U119"/>
  <c r="V96"/>
  <c r="W451"/>
  <c r="W428"/>
  <c r="AV428"/>
  <c r="W400"/>
  <c r="AW74"/>
  <c r="AJ76"/>
  <c r="AK76" s="1"/>
  <c r="AM76" s="1"/>
  <c r="AN76" s="1"/>
  <c r="AJ78"/>
  <c r="AW78" s="1"/>
  <c r="AX78" s="1"/>
  <c r="AZ78" s="1"/>
  <c r="BA78" s="1"/>
  <c r="AW75"/>
  <c r="AX75" s="1"/>
  <c r="AZ75" s="1"/>
  <c r="BA75" s="1"/>
  <c r="X74"/>
  <c r="X77"/>
  <c r="Z77" s="1"/>
  <c r="AA77" s="1"/>
  <c r="AW77"/>
  <c r="AX77" s="1"/>
  <c r="AZ77" s="1"/>
  <c r="BA77" s="1"/>
  <c r="AJ507"/>
  <c r="AK507" s="1"/>
  <c r="AM507" s="1"/>
  <c r="AN507" s="1"/>
  <c r="AV51"/>
  <c r="X511"/>
  <c r="Z511" s="1"/>
  <c r="AA511" s="1"/>
  <c r="AJ545"/>
  <c r="AK545" s="1"/>
  <c r="AM545" s="1"/>
  <c r="AN545" s="1"/>
  <c r="X507"/>
  <c r="Z507" s="1"/>
  <c r="AA507" s="1"/>
  <c r="X58"/>
  <c r="Z58" s="1"/>
  <c r="AA58" s="1"/>
  <c r="X509"/>
  <c r="Z509" s="1"/>
  <c r="AA509" s="1"/>
  <c r="AI279"/>
  <c r="M104"/>
  <c r="AY101"/>
  <c r="AY119" s="1"/>
  <c r="AY51"/>
  <c r="AJ276"/>
  <c r="AW276" s="1"/>
  <c r="AX276" s="1"/>
  <c r="AZ276" s="1"/>
  <c r="BA276" s="1"/>
  <c r="AJ278"/>
  <c r="AK278" s="1"/>
  <c r="AM278" s="1"/>
  <c r="AN278" s="1"/>
  <c r="W279"/>
  <c r="W277"/>
  <c r="AJ277" s="1"/>
  <c r="W275"/>
  <c r="W115"/>
  <c r="AR101"/>
  <c r="AR119" s="1"/>
  <c r="AJ493"/>
  <c r="AK493" s="1"/>
  <c r="AM493" s="1"/>
  <c r="AN493" s="1"/>
  <c r="W101"/>
  <c r="X56"/>
  <c r="Z56" s="1"/>
  <c r="AA56" s="1"/>
  <c r="X493"/>
  <c r="Z493" s="1"/>
  <c r="AA493" s="1"/>
  <c r="X45"/>
  <c r="Z45" s="1"/>
  <c r="AA45" s="1"/>
  <c r="AJ499"/>
  <c r="AK499" s="1"/>
  <c r="AM499" s="1"/>
  <c r="AN499" s="1"/>
  <c r="W50"/>
  <c r="X50" s="1"/>
  <c r="AJ498"/>
  <c r="AK498" s="1"/>
  <c r="AM498" s="1"/>
  <c r="AN498" s="1"/>
  <c r="AJ492"/>
  <c r="AK492" s="1"/>
  <c r="AM492" s="1"/>
  <c r="AN492" s="1"/>
  <c r="X543"/>
  <c r="AJ543"/>
  <c r="X505"/>
  <c r="Z505" s="1"/>
  <c r="AA505" s="1"/>
  <c r="AJ505"/>
  <c r="AR370"/>
  <c r="AV370" s="1"/>
  <c r="X48"/>
  <c r="Z48" s="1"/>
  <c r="AA48" s="1"/>
  <c r="AI324"/>
  <c r="AJ324" s="1"/>
  <c r="AK324" s="1"/>
  <c r="AM324" s="1"/>
  <c r="AN324" s="1"/>
  <c r="X501"/>
  <c r="Z501" s="1"/>
  <c r="AA501" s="1"/>
  <c r="AJ510"/>
  <c r="X498"/>
  <c r="Z498" s="1"/>
  <c r="AA498" s="1"/>
  <c r="AW492"/>
  <c r="AX492" s="1"/>
  <c r="AZ492" s="1"/>
  <c r="BA492" s="1"/>
  <c r="W503"/>
  <c r="AJ503" s="1"/>
  <c r="AK503" s="1"/>
  <c r="AM503" s="1"/>
  <c r="AN503" s="1"/>
  <c r="AJ491"/>
  <c r="X496"/>
  <c r="Z496" s="1"/>
  <c r="AA496" s="1"/>
  <c r="AW501"/>
  <c r="AX501" s="1"/>
  <c r="AZ501" s="1"/>
  <c r="BA501" s="1"/>
  <c r="AJ500"/>
  <c r="AW500" s="1"/>
  <c r="AX500" s="1"/>
  <c r="AZ500" s="1"/>
  <c r="BA500" s="1"/>
  <c r="AJ502"/>
  <c r="AW502" s="1"/>
  <c r="AX502" s="1"/>
  <c r="AZ502" s="1"/>
  <c r="BA502" s="1"/>
  <c r="W497"/>
  <c r="AJ497" s="1"/>
  <c r="AK497" s="1"/>
  <c r="AM497" s="1"/>
  <c r="AN497" s="1"/>
  <c r="W495"/>
  <c r="AW496"/>
  <c r="AX496" s="1"/>
  <c r="AZ496" s="1"/>
  <c r="BA496" s="1"/>
  <c r="AJ494"/>
  <c r="AW494" s="1"/>
  <c r="AX494" s="1"/>
  <c r="AZ494" s="1"/>
  <c r="BA494" s="1"/>
  <c r="AJ511"/>
  <c r="AK511" s="1"/>
  <c r="AM511" s="1"/>
  <c r="AN511" s="1"/>
  <c r="AJ512"/>
  <c r="W506"/>
  <c r="AJ506" s="1"/>
  <c r="AK506" s="1"/>
  <c r="AM506" s="1"/>
  <c r="AN506" s="1"/>
  <c r="X545"/>
  <c r="Z545" s="1"/>
  <c r="AA545" s="1"/>
  <c r="AJ544"/>
  <c r="AW544" s="1"/>
  <c r="AX544" s="1"/>
  <c r="AZ544" s="1"/>
  <c r="BA544" s="1"/>
  <c r="AJ509"/>
  <c r="AK509" s="1"/>
  <c r="AM509" s="1"/>
  <c r="AN509" s="1"/>
  <c r="W504"/>
  <c r="X504" s="1"/>
  <c r="Z504" s="1"/>
  <c r="AA504" s="1"/>
  <c r="W508"/>
  <c r="X508" s="1"/>
  <c r="Z508" s="1"/>
  <c r="AA508" s="1"/>
  <c r="AR508"/>
  <c r="AV508" s="1"/>
  <c r="AI508"/>
  <c r="AI538" s="1"/>
  <c r="AJ40"/>
  <c r="AK40" s="1"/>
  <c r="AM40" s="1"/>
  <c r="AN40" s="1"/>
  <c r="X39"/>
  <c r="Z39" s="1"/>
  <c r="AA39" s="1"/>
  <c r="AR430"/>
  <c r="AV430" s="1"/>
  <c r="AI376"/>
  <c r="AJ376" s="1"/>
  <c r="AW376" s="1"/>
  <c r="AX376" s="1"/>
  <c r="AZ376" s="1"/>
  <c r="BA376" s="1"/>
  <c r="AJ53"/>
  <c r="AW53" s="1"/>
  <c r="AX53" s="1"/>
  <c r="AZ53" s="1"/>
  <c r="BA53" s="1"/>
  <c r="AJ36"/>
  <c r="AK36" s="1"/>
  <c r="AM36" s="1"/>
  <c r="AN36" s="1"/>
  <c r="AJ57"/>
  <c r="AW57" s="1"/>
  <c r="AX57" s="1"/>
  <c r="AZ57" s="1"/>
  <c r="BA57" s="1"/>
  <c r="AI64"/>
  <c r="AJ64" s="1"/>
  <c r="AW64" s="1"/>
  <c r="AX64" s="1"/>
  <c r="AZ64" s="1"/>
  <c r="BA64" s="1"/>
  <c r="AJ552"/>
  <c r="AK552" s="1"/>
  <c r="AM552" s="1"/>
  <c r="AN552" s="1"/>
  <c r="AI108"/>
  <c r="AJ108" s="1"/>
  <c r="AW108" s="1"/>
  <c r="AX108" s="1"/>
  <c r="AZ108" s="1"/>
  <c r="BA108" s="1"/>
  <c r="AR297"/>
  <c r="AV297" s="1"/>
  <c r="AJ47"/>
  <c r="AW47" s="1"/>
  <c r="AX47" s="1"/>
  <c r="AZ47" s="1"/>
  <c r="BA47" s="1"/>
  <c r="AI133"/>
  <c r="AJ133" s="1"/>
  <c r="AW133" s="1"/>
  <c r="AX133" s="1"/>
  <c r="AZ133" s="1"/>
  <c r="BA133" s="1"/>
  <c r="AI374"/>
  <c r="AJ374" s="1"/>
  <c r="AK374" s="1"/>
  <c r="AM374" s="1"/>
  <c r="AN374" s="1"/>
  <c r="AR547"/>
  <c r="AV547" s="1"/>
  <c r="AI322"/>
  <c r="AJ322" s="1"/>
  <c r="AW322" s="1"/>
  <c r="AX322" s="1"/>
  <c r="AZ322" s="1"/>
  <c r="BA322" s="1"/>
  <c r="X38"/>
  <c r="Z38" s="1"/>
  <c r="AA38" s="1"/>
  <c r="X450"/>
  <c r="AI401"/>
  <c r="AJ401" s="1"/>
  <c r="AK401" s="1"/>
  <c r="AM401" s="1"/>
  <c r="AN401" s="1"/>
  <c r="AI399"/>
  <c r="AJ399" s="1"/>
  <c r="AW399" s="1"/>
  <c r="AX399" s="1"/>
  <c r="AZ399" s="1"/>
  <c r="BA399" s="1"/>
  <c r="AJ546"/>
  <c r="AK546" s="1"/>
  <c r="AM546" s="1"/>
  <c r="AN546" s="1"/>
  <c r="AJ452"/>
  <c r="AK452" s="1"/>
  <c r="AM452" s="1"/>
  <c r="AN452" s="1"/>
  <c r="AJ425"/>
  <c r="AW425" s="1"/>
  <c r="AX425" s="1"/>
  <c r="AZ425" s="1"/>
  <c r="BA425" s="1"/>
  <c r="X349"/>
  <c r="Z349" s="1"/>
  <c r="AA349" s="1"/>
  <c r="X41"/>
  <c r="Z41" s="1"/>
  <c r="AA41" s="1"/>
  <c r="AI116"/>
  <c r="AJ116" s="1"/>
  <c r="AW116" s="1"/>
  <c r="AX116" s="1"/>
  <c r="AZ116" s="1"/>
  <c r="BA116" s="1"/>
  <c r="AI86"/>
  <c r="AJ86" s="1"/>
  <c r="AW86" s="1"/>
  <c r="AX86" s="1"/>
  <c r="AZ86" s="1"/>
  <c r="BA86" s="1"/>
  <c r="AI61"/>
  <c r="AJ61" s="1"/>
  <c r="AW61" s="1"/>
  <c r="AX61" s="1"/>
  <c r="AZ61" s="1"/>
  <c r="BA61" s="1"/>
  <c r="AJ550"/>
  <c r="AW550" s="1"/>
  <c r="AX550" s="1"/>
  <c r="AZ550" s="1"/>
  <c r="BA550" s="1"/>
  <c r="X429"/>
  <c r="Z429" s="1"/>
  <c r="AA429" s="1"/>
  <c r="X128"/>
  <c r="Z128" s="1"/>
  <c r="AA128" s="1"/>
  <c r="X80"/>
  <c r="Z80" s="1"/>
  <c r="AA80" s="1"/>
  <c r="AJ42"/>
  <c r="AW42" s="1"/>
  <c r="AX42" s="1"/>
  <c r="AZ42" s="1"/>
  <c r="BA42" s="1"/>
  <c r="X546"/>
  <c r="Z546" s="1"/>
  <c r="AA546" s="1"/>
  <c r="AI112"/>
  <c r="AJ112" s="1"/>
  <c r="AW112" s="1"/>
  <c r="AX112" s="1"/>
  <c r="AZ112" s="1"/>
  <c r="BA112" s="1"/>
  <c r="AI68"/>
  <c r="AJ68" s="1"/>
  <c r="AW68" s="1"/>
  <c r="AX68" s="1"/>
  <c r="AZ68" s="1"/>
  <c r="BA68" s="1"/>
  <c r="W59"/>
  <c r="X59" s="1"/>
  <c r="Z59" s="1"/>
  <c r="AA59" s="1"/>
  <c r="X475"/>
  <c r="Z475" s="1"/>
  <c r="AA475" s="1"/>
  <c r="AJ55"/>
  <c r="AK55" s="1"/>
  <c r="AM55" s="1"/>
  <c r="AN55" s="1"/>
  <c r="AI142"/>
  <c r="AJ142" s="1"/>
  <c r="AW142" s="1"/>
  <c r="AX142" s="1"/>
  <c r="AZ142" s="1"/>
  <c r="BA142" s="1"/>
  <c r="AI126"/>
  <c r="AJ126" s="1"/>
  <c r="AW126" s="1"/>
  <c r="AX126" s="1"/>
  <c r="AZ126" s="1"/>
  <c r="BA126" s="1"/>
  <c r="AI104"/>
  <c r="AJ104" s="1"/>
  <c r="AW104" s="1"/>
  <c r="AX104" s="1"/>
  <c r="AZ104" s="1"/>
  <c r="BA104" s="1"/>
  <c r="AI81"/>
  <c r="AJ81" s="1"/>
  <c r="AW81" s="1"/>
  <c r="AX81" s="1"/>
  <c r="AZ81" s="1"/>
  <c r="BA81" s="1"/>
  <c r="AR426"/>
  <c r="AV426" s="1"/>
  <c r="W107"/>
  <c r="AJ107" s="1"/>
  <c r="AW107" s="1"/>
  <c r="AX107" s="1"/>
  <c r="AZ107" s="1"/>
  <c r="BA107" s="1"/>
  <c r="X46"/>
  <c r="Z46" s="1"/>
  <c r="AA46" s="1"/>
  <c r="AJ46"/>
  <c r="AW46" s="1"/>
  <c r="AX46" s="1"/>
  <c r="AZ46" s="1"/>
  <c r="BA46" s="1"/>
  <c r="X131"/>
  <c r="Z131" s="1"/>
  <c r="AA131" s="1"/>
  <c r="X110"/>
  <c r="Z110" s="1"/>
  <c r="AA110" s="1"/>
  <c r="X83"/>
  <c r="Z83" s="1"/>
  <c r="AA83" s="1"/>
  <c r="X47"/>
  <c r="Z47" s="1"/>
  <c r="AA47" s="1"/>
  <c r="AJ51"/>
  <c r="AK51" s="1"/>
  <c r="AM51" s="1"/>
  <c r="AN51" s="1"/>
  <c r="X57"/>
  <c r="Z57" s="1"/>
  <c r="AA57" s="1"/>
  <c r="X550"/>
  <c r="Z550" s="1"/>
  <c r="AA550" s="1"/>
  <c r="AI139"/>
  <c r="AI129"/>
  <c r="AJ129" s="1"/>
  <c r="AW129" s="1"/>
  <c r="AX129" s="1"/>
  <c r="AZ129" s="1"/>
  <c r="BA129" s="1"/>
  <c r="AI125"/>
  <c r="AJ125" s="1"/>
  <c r="AI65"/>
  <c r="AJ65" s="1"/>
  <c r="AW65" s="1"/>
  <c r="AX65" s="1"/>
  <c r="AZ65" s="1"/>
  <c r="BA65" s="1"/>
  <c r="AI60"/>
  <c r="AJ60" s="1"/>
  <c r="AW60" s="1"/>
  <c r="AX60" s="1"/>
  <c r="AZ60" s="1"/>
  <c r="BA60" s="1"/>
  <c r="AR473"/>
  <c r="X132"/>
  <c r="Z132" s="1"/>
  <c r="AA132" s="1"/>
  <c r="X111"/>
  <c r="Z111" s="1"/>
  <c r="AA111" s="1"/>
  <c r="X84"/>
  <c r="Z84" s="1"/>
  <c r="AA84" s="1"/>
  <c r="X63"/>
  <c r="Z63" s="1"/>
  <c r="AA63" s="1"/>
  <c r="X53"/>
  <c r="Z53" s="1"/>
  <c r="AA53" s="1"/>
  <c r="X54"/>
  <c r="Z54" s="1"/>
  <c r="AA54" s="1"/>
  <c r="AI113"/>
  <c r="AJ113" s="1"/>
  <c r="AW113" s="1"/>
  <c r="AX113" s="1"/>
  <c r="AZ113" s="1"/>
  <c r="BA113" s="1"/>
  <c r="AI109"/>
  <c r="AJ109" s="1"/>
  <c r="AW109" s="1"/>
  <c r="AX109" s="1"/>
  <c r="AZ109" s="1"/>
  <c r="BA109" s="1"/>
  <c r="AI105"/>
  <c r="AJ105" s="1"/>
  <c r="AW105" s="1"/>
  <c r="AX105" s="1"/>
  <c r="AZ105" s="1"/>
  <c r="BA105" s="1"/>
  <c r="AI95"/>
  <c r="AJ95" s="1"/>
  <c r="AW95" s="1"/>
  <c r="AX95" s="1"/>
  <c r="AZ95" s="1"/>
  <c r="BA95" s="1"/>
  <c r="AI85"/>
  <c r="AJ475"/>
  <c r="AK475" s="1"/>
  <c r="AM475" s="1"/>
  <c r="AN475" s="1"/>
  <c r="X426"/>
  <c r="Z426" s="1"/>
  <c r="AA426" s="1"/>
  <c r="X124"/>
  <c r="X103"/>
  <c r="Z103" s="1"/>
  <c r="AA103" s="1"/>
  <c r="AJ44"/>
  <c r="AW44" s="1"/>
  <c r="AX44" s="1"/>
  <c r="AZ44" s="1"/>
  <c r="BA44" s="1"/>
  <c r="AI457"/>
  <c r="AJ457" s="1"/>
  <c r="X348"/>
  <c r="Z348" s="1"/>
  <c r="AA348" s="1"/>
  <c r="X40"/>
  <c r="Z40" s="1"/>
  <c r="AA40" s="1"/>
  <c r="AJ49"/>
  <c r="AW49" s="1"/>
  <c r="AX49" s="1"/>
  <c r="AZ49" s="1"/>
  <c r="BA49" s="1"/>
  <c r="X49"/>
  <c r="Z49" s="1"/>
  <c r="AA49" s="1"/>
  <c r="X52"/>
  <c r="Z52" s="1"/>
  <c r="AA52" s="1"/>
  <c r="X51"/>
  <c r="Z51" s="1"/>
  <c r="AA51" s="1"/>
  <c r="X36"/>
  <c r="Z36" s="1"/>
  <c r="AA36" s="1"/>
  <c r="W549"/>
  <c r="AJ549" s="1"/>
  <c r="AK549" s="1"/>
  <c r="AM549" s="1"/>
  <c r="AN549" s="1"/>
  <c r="X452"/>
  <c r="Z452" s="1"/>
  <c r="AA452" s="1"/>
  <c r="AI348"/>
  <c r="AJ348" s="1"/>
  <c r="AK348" s="1"/>
  <c r="AM348" s="1"/>
  <c r="AN348" s="1"/>
  <c r="W327"/>
  <c r="X327" s="1"/>
  <c r="Z327" s="1"/>
  <c r="AA327" s="1"/>
  <c r="X43"/>
  <c r="Z43" s="1"/>
  <c r="AA43" s="1"/>
  <c r="X457"/>
  <c r="Z457" s="1"/>
  <c r="AA457" s="1"/>
  <c r="AJ428"/>
  <c r="W301"/>
  <c r="X301" s="1"/>
  <c r="Z301" s="1"/>
  <c r="AA301" s="1"/>
  <c r="AR403"/>
  <c r="AV403" s="1"/>
  <c r="AI62"/>
  <c r="AJ62" s="1"/>
  <c r="AW62" s="1"/>
  <c r="AX62" s="1"/>
  <c r="AZ62" s="1"/>
  <c r="BA62" s="1"/>
  <c r="W372"/>
  <c r="X372" s="1"/>
  <c r="Z372" s="1"/>
  <c r="AA372" s="1"/>
  <c r="W328"/>
  <c r="X328" s="1"/>
  <c r="Z328" s="1"/>
  <c r="AA328" s="1"/>
  <c r="W127"/>
  <c r="AJ127" s="1"/>
  <c r="W106"/>
  <c r="AJ106" s="1"/>
  <c r="W79"/>
  <c r="X79" s="1"/>
  <c r="Z79" s="1"/>
  <c r="AA79" s="1"/>
  <c r="W396"/>
  <c r="AJ553"/>
  <c r="AW553" s="1"/>
  <c r="AX553" s="1"/>
  <c r="AZ553" s="1"/>
  <c r="BA553" s="1"/>
  <c r="W404"/>
  <c r="AI143"/>
  <c r="AJ143" s="1"/>
  <c r="AW143" s="1"/>
  <c r="AX143" s="1"/>
  <c r="AZ143" s="1"/>
  <c r="BA143" s="1"/>
  <c r="AI130"/>
  <c r="AJ130" s="1"/>
  <c r="AW130" s="1"/>
  <c r="AX130" s="1"/>
  <c r="AZ130" s="1"/>
  <c r="BA130" s="1"/>
  <c r="AI117"/>
  <c r="AJ117" s="1"/>
  <c r="AW117" s="1"/>
  <c r="AX117" s="1"/>
  <c r="AZ117" s="1"/>
  <c r="BA117" s="1"/>
  <c r="AI101"/>
  <c r="AI82"/>
  <c r="AJ82" s="1"/>
  <c r="AW82" s="1"/>
  <c r="AX82" s="1"/>
  <c r="AZ82" s="1"/>
  <c r="BA82" s="1"/>
  <c r="AJ476"/>
  <c r="AW476" s="1"/>
  <c r="AX476" s="1"/>
  <c r="AZ476" s="1"/>
  <c r="BA476" s="1"/>
  <c r="AR451"/>
  <c r="AI451"/>
  <c r="AR421"/>
  <c r="AI421"/>
  <c r="AI445" s="1"/>
  <c r="AR398"/>
  <c r="AV398" s="1"/>
  <c r="AI398"/>
  <c r="AR373"/>
  <c r="AV373" s="1"/>
  <c r="AI373"/>
  <c r="AR351"/>
  <c r="AV351" s="1"/>
  <c r="AI351"/>
  <c r="AR321"/>
  <c r="AI321"/>
  <c r="AR296"/>
  <c r="AV296" s="1"/>
  <c r="AI296"/>
  <c r="W474"/>
  <c r="AJ474" s="1"/>
  <c r="AK474" s="1"/>
  <c r="AM474" s="1"/>
  <c r="AN474" s="1"/>
  <c r="AJ490"/>
  <c r="AR294"/>
  <c r="AV294" s="1"/>
  <c r="AI294"/>
  <c r="AR194"/>
  <c r="AV194" s="1"/>
  <c r="AI194"/>
  <c r="AR178"/>
  <c r="AV178" s="1"/>
  <c r="AI178"/>
  <c r="AR162"/>
  <c r="AV162" s="1"/>
  <c r="AI162"/>
  <c r="AR147"/>
  <c r="AV147" s="1"/>
  <c r="AI147"/>
  <c r="AJ140"/>
  <c r="AW140" s="1"/>
  <c r="AX140" s="1"/>
  <c r="AZ140" s="1"/>
  <c r="BA140" s="1"/>
  <c r="AJ131"/>
  <c r="AW131" s="1"/>
  <c r="AX131" s="1"/>
  <c r="AZ131" s="1"/>
  <c r="BA131" s="1"/>
  <c r="AJ118"/>
  <c r="AW118" s="1"/>
  <c r="AX118" s="1"/>
  <c r="AZ118" s="1"/>
  <c r="BA118" s="1"/>
  <c r="AJ114"/>
  <c r="AW114" s="1"/>
  <c r="AX114" s="1"/>
  <c r="AZ114" s="1"/>
  <c r="BA114" s="1"/>
  <c r="AJ110"/>
  <c r="AW110" s="1"/>
  <c r="AX110" s="1"/>
  <c r="AZ110" s="1"/>
  <c r="BA110" s="1"/>
  <c r="AJ102"/>
  <c r="AW102" s="1"/>
  <c r="AX102" s="1"/>
  <c r="AZ102" s="1"/>
  <c r="BA102" s="1"/>
  <c r="AJ87"/>
  <c r="AW87" s="1"/>
  <c r="AX87" s="1"/>
  <c r="AZ87" s="1"/>
  <c r="BA87" s="1"/>
  <c r="AJ83"/>
  <c r="AW83" s="1"/>
  <c r="AX83" s="1"/>
  <c r="AZ83" s="1"/>
  <c r="BA83" s="1"/>
  <c r="AJ66"/>
  <c r="AW66" s="1"/>
  <c r="AX66" s="1"/>
  <c r="AZ66" s="1"/>
  <c r="BA66" s="1"/>
  <c r="AJ368"/>
  <c r="AK368" s="1"/>
  <c r="AM368" s="1"/>
  <c r="AN368" s="1"/>
  <c r="AR292"/>
  <c r="AI292"/>
  <c r="AR192"/>
  <c r="AV192" s="1"/>
  <c r="AI192"/>
  <c r="AR176"/>
  <c r="AV176" s="1"/>
  <c r="AI176"/>
  <c r="AR160"/>
  <c r="AV160" s="1"/>
  <c r="AI160"/>
  <c r="AR146"/>
  <c r="AV146" s="1"/>
  <c r="AI146"/>
  <c r="W427"/>
  <c r="AJ427" s="1"/>
  <c r="AK427" s="1"/>
  <c r="AM427" s="1"/>
  <c r="AN427" s="1"/>
  <c r="AJ454"/>
  <c r="AW454" s="1"/>
  <c r="AX454" s="1"/>
  <c r="AZ454" s="1"/>
  <c r="BA454" s="1"/>
  <c r="AR397"/>
  <c r="AV397" s="1"/>
  <c r="AI397"/>
  <c r="AR190"/>
  <c r="AV190" s="1"/>
  <c r="AI190"/>
  <c r="AR174"/>
  <c r="AV174" s="1"/>
  <c r="AI174"/>
  <c r="AR158"/>
  <c r="AV158" s="1"/>
  <c r="AI158"/>
  <c r="AR145"/>
  <c r="AV145" s="1"/>
  <c r="AI145"/>
  <c r="AJ548"/>
  <c r="AW548" s="1"/>
  <c r="AX548" s="1"/>
  <c r="AZ548" s="1"/>
  <c r="BA548" s="1"/>
  <c r="AJ299"/>
  <c r="AK299" s="1"/>
  <c r="AM299" s="1"/>
  <c r="AN299" s="1"/>
  <c r="AJ424"/>
  <c r="AK424" s="1"/>
  <c r="AM424" s="1"/>
  <c r="AN424" s="1"/>
  <c r="AR187"/>
  <c r="AV187" s="1"/>
  <c r="AI187"/>
  <c r="AR171"/>
  <c r="AV171" s="1"/>
  <c r="AI171"/>
  <c r="AR155"/>
  <c r="AV155" s="1"/>
  <c r="AI155"/>
  <c r="W456"/>
  <c r="AJ456" s="1"/>
  <c r="AK456" s="1"/>
  <c r="AM456" s="1"/>
  <c r="AN456" s="1"/>
  <c r="AR402"/>
  <c r="AV402" s="1"/>
  <c r="AI402"/>
  <c r="AR377"/>
  <c r="AV377" s="1"/>
  <c r="AI377"/>
  <c r="AR369"/>
  <c r="AV369" s="1"/>
  <c r="AI369"/>
  <c r="AR347"/>
  <c r="AV347" s="1"/>
  <c r="AI347"/>
  <c r="AR325"/>
  <c r="AV325" s="1"/>
  <c r="AI325"/>
  <c r="AR300"/>
  <c r="AV300" s="1"/>
  <c r="AI300"/>
  <c r="AR455"/>
  <c r="AV455" s="1"/>
  <c r="AI455"/>
  <c r="AR328"/>
  <c r="AV328" s="1"/>
  <c r="AI328"/>
  <c r="AR186"/>
  <c r="AV186" s="1"/>
  <c r="AI186"/>
  <c r="AR170"/>
  <c r="AV170" s="1"/>
  <c r="AI170"/>
  <c r="AR154"/>
  <c r="AV154" s="1"/>
  <c r="AI154"/>
  <c r="AJ426"/>
  <c r="AK426" s="1"/>
  <c r="AM426" s="1"/>
  <c r="AN426" s="1"/>
  <c r="AR200"/>
  <c r="AV200" s="1"/>
  <c r="AI200"/>
  <c r="AR184"/>
  <c r="AV184" s="1"/>
  <c r="AI184"/>
  <c r="AR168"/>
  <c r="AV168" s="1"/>
  <c r="AI168"/>
  <c r="AR152"/>
  <c r="AV152" s="1"/>
  <c r="AI152"/>
  <c r="AJ477"/>
  <c r="AW477" s="1"/>
  <c r="AX477" s="1"/>
  <c r="AZ477" s="1"/>
  <c r="BA477" s="1"/>
  <c r="AJ547"/>
  <c r="W423"/>
  <c r="AJ423" s="1"/>
  <c r="AK423" s="1"/>
  <c r="AM423" s="1"/>
  <c r="AN423" s="1"/>
  <c r="AR400"/>
  <c r="AI400"/>
  <c r="AR375"/>
  <c r="AV375" s="1"/>
  <c r="AI375"/>
  <c r="AR367"/>
  <c r="AI367"/>
  <c r="AR345"/>
  <c r="AV345" s="1"/>
  <c r="AI345"/>
  <c r="AR323"/>
  <c r="AV323" s="1"/>
  <c r="AI323"/>
  <c r="AR298"/>
  <c r="AV298" s="1"/>
  <c r="AI298"/>
  <c r="X552"/>
  <c r="Z552" s="1"/>
  <c r="AA552" s="1"/>
  <c r="AR350"/>
  <c r="AV350" s="1"/>
  <c r="AI350"/>
  <c r="AJ403"/>
  <c r="AK403" s="1"/>
  <c r="AM403" s="1"/>
  <c r="AN403" s="1"/>
  <c r="AJ370"/>
  <c r="AK370" s="1"/>
  <c r="AM370" s="1"/>
  <c r="AN370" s="1"/>
  <c r="W431"/>
  <c r="AJ431" s="1"/>
  <c r="AK431" s="1"/>
  <c r="AM431" s="1"/>
  <c r="AN431" s="1"/>
  <c r="AJ346"/>
  <c r="AW346" s="1"/>
  <c r="AX346" s="1"/>
  <c r="AZ346" s="1"/>
  <c r="BA346" s="1"/>
  <c r="AJ473"/>
  <c r="AR195"/>
  <c r="AV195" s="1"/>
  <c r="AI195"/>
  <c r="AR179"/>
  <c r="AV179" s="1"/>
  <c r="AI179"/>
  <c r="AR163"/>
  <c r="AV163" s="1"/>
  <c r="AI163"/>
  <c r="AJ453"/>
  <c r="X453"/>
  <c r="Z453" s="1"/>
  <c r="AA453" s="1"/>
  <c r="AJ551"/>
  <c r="AW551" s="1"/>
  <c r="AX551" s="1"/>
  <c r="AZ551" s="1"/>
  <c r="BA551" s="1"/>
  <c r="AJ429"/>
  <c r="AW429" s="1"/>
  <c r="AX429" s="1"/>
  <c r="AZ429" s="1"/>
  <c r="BA429" s="1"/>
  <c r="AR404"/>
  <c r="AI404"/>
  <c r="AR396"/>
  <c r="AI396"/>
  <c r="AR371"/>
  <c r="AV371" s="1"/>
  <c r="AI371"/>
  <c r="AR349"/>
  <c r="AV349" s="1"/>
  <c r="AI349"/>
  <c r="AR327"/>
  <c r="AV327" s="1"/>
  <c r="AI327"/>
  <c r="AR302"/>
  <c r="AV302" s="1"/>
  <c r="AI302"/>
  <c r="AJ450"/>
  <c r="AR372"/>
  <c r="AV372" s="1"/>
  <c r="AI372"/>
  <c r="AR295"/>
  <c r="AV295" s="1"/>
  <c r="AI295"/>
  <c r="AR198"/>
  <c r="AV198" s="1"/>
  <c r="AI198"/>
  <c r="AR182"/>
  <c r="AV182" s="1"/>
  <c r="AI182"/>
  <c r="AR166"/>
  <c r="AV166" s="1"/>
  <c r="AI166"/>
  <c r="AR150"/>
  <c r="AV150" s="1"/>
  <c r="AI150"/>
  <c r="AR197"/>
  <c r="AV197" s="1"/>
  <c r="AI197"/>
  <c r="AR189"/>
  <c r="AV189" s="1"/>
  <c r="AI189"/>
  <c r="AR181"/>
  <c r="AV181" s="1"/>
  <c r="AI181"/>
  <c r="AR173"/>
  <c r="AV173" s="1"/>
  <c r="AI173"/>
  <c r="AR165"/>
  <c r="AV165" s="1"/>
  <c r="AI165"/>
  <c r="AR157"/>
  <c r="AV157" s="1"/>
  <c r="AI157"/>
  <c r="AR149"/>
  <c r="AV149" s="1"/>
  <c r="AI149"/>
  <c r="AR188"/>
  <c r="AV188" s="1"/>
  <c r="AI188"/>
  <c r="AR172"/>
  <c r="AV172" s="1"/>
  <c r="AI172"/>
  <c r="AR156"/>
  <c r="AV156" s="1"/>
  <c r="AI156"/>
  <c r="AR144"/>
  <c r="AV144" s="1"/>
  <c r="AI144"/>
  <c r="AR199"/>
  <c r="AV199" s="1"/>
  <c r="AI199"/>
  <c r="AR183"/>
  <c r="AV183" s="1"/>
  <c r="AI183"/>
  <c r="AR167"/>
  <c r="AV167" s="1"/>
  <c r="AI167"/>
  <c r="AR151"/>
  <c r="AV151" s="1"/>
  <c r="AI151"/>
  <c r="AJ326"/>
  <c r="AK326" s="1"/>
  <c r="AM326" s="1"/>
  <c r="AN326" s="1"/>
  <c r="AR293"/>
  <c r="AV293" s="1"/>
  <c r="AI293"/>
  <c r="AR193"/>
  <c r="AV193" s="1"/>
  <c r="AI193"/>
  <c r="AR185"/>
  <c r="AV185" s="1"/>
  <c r="AI185"/>
  <c r="AR177"/>
  <c r="AV177" s="1"/>
  <c r="AI177"/>
  <c r="AR169"/>
  <c r="AV169" s="1"/>
  <c r="AI169"/>
  <c r="AR161"/>
  <c r="AV161" s="1"/>
  <c r="AI161"/>
  <c r="AR153"/>
  <c r="AV153" s="1"/>
  <c r="AI153"/>
  <c r="AJ141"/>
  <c r="AW141" s="1"/>
  <c r="AX141" s="1"/>
  <c r="AZ141" s="1"/>
  <c r="BA141" s="1"/>
  <c r="AJ132"/>
  <c r="AW132" s="1"/>
  <c r="AX132" s="1"/>
  <c r="AZ132" s="1"/>
  <c r="BA132" s="1"/>
  <c r="AJ128"/>
  <c r="AW128" s="1"/>
  <c r="AX128" s="1"/>
  <c r="AZ128" s="1"/>
  <c r="BA128" s="1"/>
  <c r="AJ124"/>
  <c r="AJ115"/>
  <c r="AJ111"/>
  <c r="AW111" s="1"/>
  <c r="AX111" s="1"/>
  <c r="AZ111" s="1"/>
  <c r="BA111" s="1"/>
  <c r="AJ103"/>
  <c r="AW103" s="1"/>
  <c r="AX103" s="1"/>
  <c r="AZ103" s="1"/>
  <c r="BA103" s="1"/>
  <c r="AJ88"/>
  <c r="AW88" s="1"/>
  <c r="AX88" s="1"/>
  <c r="AZ88" s="1"/>
  <c r="BA88" s="1"/>
  <c r="AJ84"/>
  <c r="AW84" s="1"/>
  <c r="AX84" s="1"/>
  <c r="AZ84" s="1"/>
  <c r="BA84" s="1"/>
  <c r="AJ80"/>
  <c r="AW80" s="1"/>
  <c r="AX80" s="1"/>
  <c r="AZ80" s="1"/>
  <c r="BA80" s="1"/>
  <c r="AJ67"/>
  <c r="AW67" s="1"/>
  <c r="AX67" s="1"/>
  <c r="AZ67" s="1"/>
  <c r="BA67" s="1"/>
  <c r="AJ63"/>
  <c r="AW63" s="1"/>
  <c r="AX63" s="1"/>
  <c r="AZ63" s="1"/>
  <c r="BA63" s="1"/>
  <c r="AJ430"/>
  <c r="AK430" s="1"/>
  <c r="AM430" s="1"/>
  <c r="AN430" s="1"/>
  <c r="AR196"/>
  <c r="AV196" s="1"/>
  <c r="AI196"/>
  <c r="AR180"/>
  <c r="AV180" s="1"/>
  <c r="AI180"/>
  <c r="AR164"/>
  <c r="AV164" s="1"/>
  <c r="AI164"/>
  <c r="AR148"/>
  <c r="AV148" s="1"/>
  <c r="AI148"/>
  <c r="AJ422"/>
  <c r="AK422" s="1"/>
  <c r="AM422" s="1"/>
  <c r="AN422" s="1"/>
  <c r="AJ297"/>
  <c r="AK297" s="1"/>
  <c r="AM297" s="1"/>
  <c r="AN297" s="1"/>
  <c r="AR191"/>
  <c r="AV191" s="1"/>
  <c r="AI191"/>
  <c r="AR175"/>
  <c r="AV175" s="1"/>
  <c r="AI175"/>
  <c r="AR159"/>
  <c r="AV159" s="1"/>
  <c r="AI159"/>
  <c r="AJ48"/>
  <c r="AK48" s="1"/>
  <c r="AM48" s="1"/>
  <c r="AN48" s="1"/>
  <c r="AK44"/>
  <c r="AM44" s="1"/>
  <c r="AN44" s="1"/>
  <c r="AJ52"/>
  <c r="AK52" s="1"/>
  <c r="AM52" s="1"/>
  <c r="AN52" s="1"/>
  <c r="AJ50"/>
  <c r="AJ41"/>
  <c r="AK41" s="1"/>
  <c r="AM41" s="1"/>
  <c r="AN41" s="1"/>
  <c r="AJ39"/>
  <c r="AK39" s="1"/>
  <c r="AM39" s="1"/>
  <c r="AN39" s="1"/>
  <c r="AJ38"/>
  <c r="AW38" s="1"/>
  <c r="AX38" s="1"/>
  <c r="AZ38" s="1"/>
  <c r="BA38" s="1"/>
  <c r="AJ56"/>
  <c r="AK56" s="1"/>
  <c r="AM56" s="1"/>
  <c r="AN56" s="1"/>
  <c r="AJ54"/>
  <c r="AW54" s="1"/>
  <c r="AX54" s="1"/>
  <c r="AZ54" s="1"/>
  <c r="BA54" s="1"/>
  <c r="AJ58"/>
  <c r="AW58" s="1"/>
  <c r="AX58" s="1"/>
  <c r="AZ58" s="1"/>
  <c r="BA58" s="1"/>
  <c r="AJ45"/>
  <c r="AW45" s="1"/>
  <c r="AX45" s="1"/>
  <c r="AZ45" s="1"/>
  <c r="BA45" s="1"/>
  <c r="AJ43"/>
  <c r="AW43" s="1"/>
  <c r="AX43" s="1"/>
  <c r="AZ43" s="1"/>
  <c r="BA43" s="1"/>
  <c r="AJ37"/>
  <c r="AW37" s="1"/>
  <c r="AX37" s="1"/>
  <c r="AZ37" s="1"/>
  <c r="BA37" s="1"/>
  <c r="AJ35"/>
  <c r="AJ29"/>
  <c r="AW29" s="1"/>
  <c r="AX29" s="1"/>
  <c r="AZ29" s="1"/>
  <c r="BA29" s="1"/>
  <c r="G750" i="10"/>
  <c r="G744"/>
  <c r="G745"/>
  <c r="G743"/>
  <c r="G740"/>
  <c r="G733"/>
  <c r="G734"/>
  <c r="G735"/>
  <c r="G736"/>
  <c r="G727"/>
  <c r="G726"/>
  <c r="G721"/>
  <c r="G715"/>
  <c r="G716"/>
  <c r="G717"/>
  <c r="G712"/>
  <c r="G698"/>
  <c r="G699"/>
  <c r="G696"/>
  <c r="G695"/>
  <c r="G694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71"/>
  <c r="G670"/>
  <c r="G669"/>
  <c r="G668"/>
  <c r="G667"/>
  <c r="G665"/>
  <c r="G644"/>
  <c r="G623"/>
  <c r="G624"/>
  <c r="G625"/>
  <c r="G626"/>
  <c r="G627"/>
  <c r="G628"/>
  <c r="G629"/>
  <c r="G620"/>
  <c r="G621"/>
  <c r="G622"/>
  <c r="G619"/>
  <c r="G614"/>
  <c r="G615"/>
  <c r="G616"/>
  <c r="G617"/>
  <c r="G611"/>
  <c r="G612"/>
  <c r="G609"/>
  <c r="G606"/>
  <c r="G604"/>
  <c r="G574"/>
  <c r="G573"/>
  <c r="G572"/>
  <c r="G569"/>
  <c r="G565"/>
  <c r="G554"/>
  <c r="G555"/>
  <c r="G556"/>
  <c r="G557"/>
  <c r="G558"/>
  <c r="G559"/>
  <c r="G560"/>
  <c r="G561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36"/>
  <c r="G535"/>
  <c r="G534"/>
  <c r="G528"/>
  <c r="G523"/>
  <c r="G512"/>
  <c r="G506"/>
  <c r="G507"/>
  <c r="G508"/>
  <c r="G509"/>
  <c r="G510"/>
  <c r="G511"/>
  <c r="G505"/>
  <c r="G502"/>
  <c r="G503"/>
  <c r="G504"/>
  <c r="G501"/>
  <c r="G500"/>
  <c r="G498"/>
  <c r="G493"/>
  <c r="G494"/>
  <c r="G492"/>
  <c r="G491"/>
  <c r="G489"/>
  <c r="G475"/>
  <c r="G444"/>
  <c r="G445"/>
  <c r="G446"/>
  <c r="G447"/>
  <c r="G461"/>
  <c r="G458"/>
  <c r="G459"/>
  <c r="G460"/>
  <c r="G457"/>
  <c r="G456"/>
  <c r="G455"/>
  <c r="G454"/>
  <c r="G453"/>
  <c r="G452"/>
  <c r="G451"/>
  <c r="G450"/>
  <c r="G449"/>
  <c r="G448"/>
  <c r="G443"/>
  <c r="G428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00"/>
  <c r="G387"/>
  <c r="G388"/>
  <c r="G389"/>
  <c r="G390"/>
  <c r="G391"/>
  <c r="G392"/>
  <c r="G393"/>
  <c r="G394"/>
  <c r="G395"/>
  <c r="G396"/>
  <c r="G397"/>
  <c r="G398"/>
  <c r="G399"/>
  <c r="G381"/>
  <c r="G382"/>
  <c r="G379"/>
  <c r="G378"/>
  <c r="G369"/>
  <c r="G357"/>
  <c r="G346"/>
  <c r="G347"/>
  <c r="G348"/>
  <c r="G341"/>
  <c r="G342"/>
  <c r="G343"/>
  <c r="G344"/>
  <c r="G345"/>
  <c r="G340"/>
  <c r="G337"/>
  <c r="G338"/>
  <c r="G339"/>
  <c r="G321"/>
  <c r="G300"/>
  <c r="G301"/>
  <c r="G302"/>
  <c r="G303"/>
  <c r="G304"/>
  <c r="G305"/>
  <c r="G306"/>
  <c r="G307"/>
  <c r="G308"/>
  <c r="G309"/>
  <c r="G310"/>
  <c r="G311"/>
  <c r="G295"/>
  <c r="G296"/>
  <c r="G297"/>
  <c r="G298"/>
  <c r="G299"/>
  <c r="G294"/>
  <c r="G288"/>
  <c r="G289"/>
  <c r="G290"/>
  <c r="G291"/>
  <c r="G292"/>
  <c r="G293"/>
  <c r="G287"/>
  <c r="G285"/>
  <c r="G286"/>
  <c r="G284"/>
  <c r="G283"/>
  <c r="G277"/>
  <c r="G278"/>
  <c r="G267"/>
  <c r="G263"/>
  <c r="G264"/>
  <c r="G265"/>
  <c r="G259"/>
  <c r="G260"/>
  <c r="G258"/>
  <c r="G256"/>
  <c r="G257"/>
  <c r="G253"/>
  <c r="AW545" i="14" l="1"/>
  <c r="AX545" s="1"/>
  <c r="AZ545" s="1"/>
  <c r="BA545" s="1"/>
  <c r="AW507"/>
  <c r="AX507" s="1"/>
  <c r="AZ507" s="1"/>
  <c r="BA507" s="1"/>
  <c r="AI468"/>
  <c r="AI416"/>
  <c r="AI362"/>
  <c r="AJ134"/>
  <c r="AK473"/>
  <c r="AJ485"/>
  <c r="AK490"/>
  <c r="X396"/>
  <c r="W416"/>
  <c r="Z124"/>
  <c r="AV473"/>
  <c r="AV485" s="1"/>
  <c r="AR485"/>
  <c r="AK543"/>
  <c r="AJ567"/>
  <c r="AJ275"/>
  <c r="AK275" s="1"/>
  <c r="W287"/>
  <c r="Z74"/>
  <c r="X96"/>
  <c r="AM74"/>
  <c r="X490"/>
  <c r="W538"/>
  <c r="AV139"/>
  <c r="AV270" s="1"/>
  <c r="AR270"/>
  <c r="X473"/>
  <c r="W485"/>
  <c r="X367"/>
  <c r="W391"/>
  <c r="X421"/>
  <c r="W445"/>
  <c r="AI391"/>
  <c r="AI316"/>
  <c r="AI339"/>
  <c r="AI119"/>
  <c r="W119"/>
  <c r="AK78"/>
  <c r="AM78" s="1"/>
  <c r="AN78" s="1"/>
  <c r="AI69"/>
  <c r="AR362"/>
  <c r="W468"/>
  <c r="AV538"/>
  <c r="AK344"/>
  <c r="AW450"/>
  <c r="AV396"/>
  <c r="AR416"/>
  <c r="AV367"/>
  <c r="AV391" s="1"/>
  <c r="AR391"/>
  <c r="AV292"/>
  <c r="AV316" s="1"/>
  <c r="AR316"/>
  <c r="AV321"/>
  <c r="AV339" s="1"/>
  <c r="AR339"/>
  <c r="AV421"/>
  <c r="AV445" s="1"/>
  <c r="AR445"/>
  <c r="AJ139"/>
  <c r="AI270"/>
  <c r="Z450"/>
  <c r="Z543"/>
  <c r="AX74"/>
  <c r="N35"/>
  <c r="N69" s="1"/>
  <c r="L12" i="7" s="1"/>
  <c r="M69" i="14"/>
  <c r="AR69"/>
  <c r="AV35"/>
  <c r="AV69" s="1"/>
  <c r="N124"/>
  <c r="N134" s="1"/>
  <c r="L15" i="7" s="1"/>
  <c r="M134" i="14"/>
  <c r="AR134"/>
  <c r="AV124"/>
  <c r="AV134" s="1"/>
  <c r="N139"/>
  <c r="N270" s="1"/>
  <c r="L16" i="7" s="1"/>
  <c r="M270" i="14"/>
  <c r="N367"/>
  <c r="N391" s="1"/>
  <c r="L21" i="7" s="1"/>
  <c r="M391" i="14"/>
  <c r="N101"/>
  <c r="M119"/>
  <c r="N292"/>
  <c r="N316" s="1"/>
  <c r="L18" i="7" s="1"/>
  <c r="M316" i="14"/>
  <c r="N321"/>
  <c r="N339" s="1"/>
  <c r="L19" i="7" s="1"/>
  <c r="M339" i="14"/>
  <c r="N344"/>
  <c r="N362" s="1"/>
  <c r="L20" i="7" s="1"/>
  <c r="M362" i="14"/>
  <c r="N543"/>
  <c r="N567" s="1"/>
  <c r="L26" i="7" s="1"/>
  <c r="M567" i="14"/>
  <c r="AR567"/>
  <c r="AV543"/>
  <c r="AR287"/>
  <c r="AV275"/>
  <c r="AV287" s="1"/>
  <c r="X321"/>
  <c r="W339"/>
  <c r="X292"/>
  <c r="W316"/>
  <c r="X35"/>
  <c r="W69"/>
  <c r="X139"/>
  <c r="X270" s="1"/>
  <c r="W270"/>
  <c r="X344"/>
  <c r="W362"/>
  <c r="AR468"/>
  <c r="AI96"/>
  <c r="AY69"/>
  <c r="AI287"/>
  <c r="W567"/>
  <c r="W134"/>
  <c r="AV362"/>
  <c r="AI134"/>
  <c r="W96"/>
  <c r="AR538"/>
  <c r="AJ495"/>
  <c r="AW495" s="1"/>
  <c r="AV451"/>
  <c r="AV468" s="1"/>
  <c r="X451"/>
  <c r="AK428"/>
  <c r="X428"/>
  <c r="AV404"/>
  <c r="X404"/>
  <c r="AV400"/>
  <c r="X400"/>
  <c r="AW76"/>
  <c r="AX76" s="1"/>
  <c r="AZ76" s="1"/>
  <c r="BA76" s="1"/>
  <c r="AJ279"/>
  <c r="AK279" s="1"/>
  <c r="AM279" s="1"/>
  <c r="AN279" s="1"/>
  <c r="AW36"/>
  <c r="AX36" s="1"/>
  <c r="AZ36" s="1"/>
  <c r="BA36" s="1"/>
  <c r="AK544"/>
  <c r="AM544" s="1"/>
  <c r="AN544" s="1"/>
  <c r="AW499"/>
  <c r="AX499" s="1"/>
  <c r="AZ499" s="1"/>
  <c r="BA499" s="1"/>
  <c r="N104"/>
  <c r="AK277"/>
  <c r="AM277" s="1"/>
  <c r="AN277" s="1"/>
  <c r="AW277"/>
  <c r="AX277" s="1"/>
  <c r="AZ277" s="1"/>
  <c r="BA277" s="1"/>
  <c r="X275"/>
  <c r="X279"/>
  <c r="Z279" s="1"/>
  <c r="AA279" s="1"/>
  <c r="AK276"/>
  <c r="AM276" s="1"/>
  <c r="AN276" s="1"/>
  <c r="AW278"/>
  <c r="AX278" s="1"/>
  <c r="AZ278" s="1"/>
  <c r="BA278" s="1"/>
  <c r="X277"/>
  <c r="Z277" s="1"/>
  <c r="AA277" s="1"/>
  <c r="AW115"/>
  <c r="AW493"/>
  <c r="AX493" s="1"/>
  <c r="AZ493" s="1"/>
  <c r="BA493" s="1"/>
  <c r="AJ101"/>
  <c r="X115"/>
  <c r="X101"/>
  <c r="AV101"/>
  <c r="AV119" s="1"/>
  <c r="AW40"/>
  <c r="AX40" s="1"/>
  <c r="AZ40" s="1"/>
  <c r="BA40" s="1"/>
  <c r="AK50"/>
  <c r="Z50"/>
  <c r="AW498"/>
  <c r="AX498" s="1"/>
  <c r="AZ498" s="1"/>
  <c r="BA498" s="1"/>
  <c r="X497"/>
  <c r="Z497" s="1"/>
  <c r="AA497" s="1"/>
  <c r="AJ504"/>
  <c r="AW505"/>
  <c r="AX505" s="1"/>
  <c r="AZ505" s="1"/>
  <c r="BA505" s="1"/>
  <c r="AK505"/>
  <c r="AM505" s="1"/>
  <c r="AN505" s="1"/>
  <c r="AK57"/>
  <c r="AM57" s="1"/>
  <c r="AN57" s="1"/>
  <c r="AW452"/>
  <c r="AX452" s="1"/>
  <c r="AZ452" s="1"/>
  <c r="BA452" s="1"/>
  <c r="AW547"/>
  <c r="AX547" s="1"/>
  <c r="AZ547" s="1"/>
  <c r="BA547" s="1"/>
  <c r="AW511"/>
  <c r="AX511" s="1"/>
  <c r="AZ511" s="1"/>
  <c r="BA511" s="1"/>
  <c r="X495"/>
  <c r="AK510"/>
  <c r="AM510" s="1"/>
  <c r="AN510" s="1"/>
  <c r="AW510"/>
  <c r="AX510" s="1"/>
  <c r="AZ510" s="1"/>
  <c r="BA510" s="1"/>
  <c r="AK500"/>
  <c r="AM500" s="1"/>
  <c r="AN500" s="1"/>
  <c r="X503"/>
  <c r="Z503" s="1"/>
  <c r="AA503" s="1"/>
  <c r="AW503"/>
  <c r="AX503" s="1"/>
  <c r="AZ503" s="1"/>
  <c r="BA503" s="1"/>
  <c r="AK502"/>
  <c r="AM502" s="1"/>
  <c r="AN502" s="1"/>
  <c r="AK494"/>
  <c r="AM494" s="1"/>
  <c r="AN494" s="1"/>
  <c r="AK491"/>
  <c r="AM491" s="1"/>
  <c r="AN491" s="1"/>
  <c r="AW491"/>
  <c r="AX491" s="1"/>
  <c r="AZ491" s="1"/>
  <c r="BA491" s="1"/>
  <c r="AW497"/>
  <c r="AX497" s="1"/>
  <c r="AZ497" s="1"/>
  <c r="BA497" s="1"/>
  <c r="AK512"/>
  <c r="AM512" s="1"/>
  <c r="AN512" s="1"/>
  <c r="AW512"/>
  <c r="AX512" s="1"/>
  <c r="AZ512" s="1"/>
  <c r="BA512" s="1"/>
  <c r="AW506"/>
  <c r="AX506" s="1"/>
  <c r="AZ506" s="1"/>
  <c r="BA506" s="1"/>
  <c r="AW509"/>
  <c r="AX509" s="1"/>
  <c r="AZ509" s="1"/>
  <c r="BA509" s="1"/>
  <c r="AJ508"/>
  <c r="AW508" s="1"/>
  <c r="AX508" s="1"/>
  <c r="AZ508" s="1"/>
  <c r="BA508" s="1"/>
  <c r="X506"/>
  <c r="Z506" s="1"/>
  <c r="AA506" s="1"/>
  <c r="AW428"/>
  <c r="AW552"/>
  <c r="AX552" s="1"/>
  <c r="AZ552" s="1"/>
  <c r="BA552" s="1"/>
  <c r="AK53"/>
  <c r="AM53" s="1"/>
  <c r="AN53" s="1"/>
  <c r="AW55"/>
  <c r="AX55" s="1"/>
  <c r="AZ55" s="1"/>
  <c r="BA55" s="1"/>
  <c r="AK47"/>
  <c r="AM47" s="1"/>
  <c r="AN47" s="1"/>
  <c r="AK46"/>
  <c r="AM46" s="1"/>
  <c r="AN46" s="1"/>
  <c r="AW51"/>
  <c r="AX51" s="1"/>
  <c r="AZ51" s="1"/>
  <c r="BA51" s="1"/>
  <c r="AK476"/>
  <c r="AM476" s="1"/>
  <c r="AN476" s="1"/>
  <c r="AK54"/>
  <c r="AM54" s="1"/>
  <c r="AN54" s="1"/>
  <c r="AW546"/>
  <c r="AX546" s="1"/>
  <c r="AZ546" s="1"/>
  <c r="BA546" s="1"/>
  <c r="AK550"/>
  <c r="AM550" s="1"/>
  <c r="AN550" s="1"/>
  <c r="AK104"/>
  <c r="AM104" s="1"/>
  <c r="AN104" s="1"/>
  <c r="X107"/>
  <c r="Z107" s="1"/>
  <c r="AA107" s="1"/>
  <c r="AK425"/>
  <c r="AM425" s="1"/>
  <c r="AN425" s="1"/>
  <c r="AK42"/>
  <c r="AM42" s="1"/>
  <c r="AN42" s="1"/>
  <c r="AK477"/>
  <c r="AM477" s="1"/>
  <c r="AN477" s="1"/>
  <c r="AW549"/>
  <c r="AX549" s="1"/>
  <c r="AZ549" s="1"/>
  <c r="BA549" s="1"/>
  <c r="AJ79"/>
  <c r="AW79" s="1"/>
  <c r="AX79" s="1"/>
  <c r="AZ79" s="1"/>
  <c r="BA79" s="1"/>
  <c r="AK110"/>
  <c r="AM110" s="1"/>
  <c r="AN110" s="1"/>
  <c r="AW473"/>
  <c r="AW368"/>
  <c r="AX368" s="1"/>
  <c r="AZ368" s="1"/>
  <c r="BA368" s="1"/>
  <c r="AK457"/>
  <c r="AM457" s="1"/>
  <c r="AN457" s="1"/>
  <c r="AW457"/>
  <c r="AX457" s="1"/>
  <c r="AZ457" s="1"/>
  <c r="BA457" s="1"/>
  <c r="AJ59"/>
  <c r="AW59" s="1"/>
  <c r="AX59" s="1"/>
  <c r="AZ59" s="1"/>
  <c r="BA59" s="1"/>
  <c r="AW401"/>
  <c r="AX401" s="1"/>
  <c r="AZ401" s="1"/>
  <c r="BA401" s="1"/>
  <c r="AK62"/>
  <c r="AM62" s="1"/>
  <c r="AN62" s="1"/>
  <c r="AK37"/>
  <c r="AM37" s="1"/>
  <c r="AN37" s="1"/>
  <c r="AW475"/>
  <c r="AX475" s="1"/>
  <c r="AZ475" s="1"/>
  <c r="BA475" s="1"/>
  <c r="AK551"/>
  <c r="AM551" s="1"/>
  <c r="AN551" s="1"/>
  <c r="AJ85"/>
  <c r="AW85" s="1"/>
  <c r="AX85" s="1"/>
  <c r="AZ85" s="1"/>
  <c r="BA85" s="1"/>
  <c r="AK553"/>
  <c r="AM553" s="1"/>
  <c r="AN553" s="1"/>
  <c r="AK102"/>
  <c r="AM102" s="1"/>
  <c r="AN102" s="1"/>
  <c r="X549"/>
  <c r="Z549" s="1"/>
  <c r="AA549" s="1"/>
  <c r="AW125"/>
  <c r="AX125" s="1"/>
  <c r="AZ125" s="1"/>
  <c r="BA125" s="1"/>
  <c r="AK125"/>
  <c r="AM125" s="1"/>
  <c r="AN125" s="1"/>
  <c r="AK38"/>
  <c r="AM38" s="1"/>
  <c r="AN38" s="1"/>
  <c r="AK49"/>
  <c r="AM49" s="1"/>
  <c r="AN49" s="1"/>
  <c r="AK133"/>
  <c r="AM133" s="1"/>
  <c r="AN133" s="1"/>
  <c r="AK83"/>
  <c r="AM83" s="1"/>
  <c r="AN83" s="1"/>
  <c r="AK118"/>
  <c r="AM118" s="1"/>
  <c r="AN118" s="1"/>
  <c r="AK45"/>
  <c r="AM45" s="1"/>
  <c r="AN45" s="1"/>
  <c r="AW56"/>
  <c r="AX56" s="1"/>
  <c r="AZ56" s="1"/>
  <c r="BA56" s="1"/>
  <c r="AW39"/>
  <c r="AX39" s="1"/>
  <c r="AZ39" s="1"/>
  <c r="BA39" s="1"/>
  <c r="AJ301"/>
  <c r="AK301" s="1"/>
  <c r="AM301" s="1"/>
  <c r="AK64"/>
  <c r="AM64" s="1"/>
  <c r="AN64" s="1"/>
  <c r="AK112"/>
  <c r="AM112" s="1"/>
  <c r="AN112" s="1"/>
  <c r="AK131"/>
  <c r="AM131" s="1"/>
  <c r="AN131" s="1"/>
  <c r="AW127"/>
  <c r="AX127" s="1"/>
  <c r="AZ127" s="1"/>
  <c r="BA127" s="1"/>
  <c r="AK127"/>
  <c r="AM127" s="1"/>
  <c r="AN127" s="1"/>
  <c r="AW106"/>
  <c r="AX106" s="1"/>
  <c r="AZ106" s="1"/>
  <c r="BA106" s="1"/>
  <c r="AK106"/>
  <c r="AM106" s="1"/>
  <c r="AN106" s="1"/>
  <c r="AW456"/>
  <c r="AX456" s="1"/>
  <c r="AZ456" s="1"/>
  <c r="BA456" s="1"/>
  <c r="AW426"/>
  <c r="AX426" s="1"/>
  <c r="AZ426" s="1"/>
  <c r="BA426" s="1"/>
  <c r="AW324"/>
  <c r="AX324" s="1"/>
  <c r="AZ324" s="1"/>
  <c r="BA324" s="1"/>
  <c r="AW431"/>
  <c r="AX431" s="1"/>
  <c r="AZ431" s="1"/>
  <c r="BA431" s="1"/>
  <c r="AK548"/>
  <c r="AM548" s="1"/>
  <c r="AN548" s="1"/>
  <c r="X106"/>
  <c r="Z106" s="1"/>
  <c r="AA106" s="1"/>
  <c r="AK43"/>
  <c r="AM43" s="1"/>
  <c r="AN43" s="1"/>
  <c r="AK58"/>
  <c r="AM58" s="1"/>
  <c r="AN58" s="1"/>
  <c r="AW427"/>
  <c r="AX427" s="1"/>
  <c r="AZ427" s="1"/>
  <c r="BA427" s="1"/>
  <c r="X423"/>
  <c r="Z423" s="1"/>
  <c r="AA423" s="1"/>
  <c r="AK66"/>
  <c r="AM66" s="1"/>
  <c r="AN66" s="1"/>
  <c r="AK87"/>
  <c r="AM87" s="1"/>
  <c r="AN87" s="1"/>
  <c r="AK114"/>
  <c r="AM114" s="1"/>
  <c r="AN114" s="1"/>
  <c r="AK140"/>
  <c r="AM140" s="1"/>
  <c r="AN140" s="1"/>
  <c r="X127"/>
  <c r="Z127" s="1"/>
  <c r="AA127" s="1"/>
  <c r="AW474"/>
  <c r="AX474" s="1"/>
  <c r="AZ474" s="1"/>
  <c r="BA474" s="1"/>
  <c r="AK60"/>
  <c r="AM60" s="1"/>
  <c r="AN60" s="1"/>
  <c r="AK68"/>
  <c r="AM68" s="1"/>
  <c r="AN68" s="1"/>
  <c r="AK81"/>
  <c r="AM81" s="1"/>
  <c r="AN81" s="1"/>
  <c r="AK95"/>
  <c r="AM95" s="1"/>
  <c r="AN95" s="1"/>
  <c r="AK108"/>
  <c r="AM108" s="1"/>
  <c r="AN108" s="1"/>
  <c r="AK116"/>
  <c r="AM116" s="1"/>
  <c r="AN116" s="1"/>
  <c r="AK129"/>
  <c r="AM129" s="1"/>
  <c r="AN129" s="1"/>
  <c r="AK142"/>
  <c r="AM142" s="1"/>
  <c r="AN142" s="1"/>
  <c r="X456"/>
  <c r="Z456" s="1"/>
  <c r="AA456" s="1"/>
  <c r="X474"/>
  <c r="Z474" s="1"/>
  <c r="AA474" s="1"/>
  <c r="AJ298"/>
  <c r="AK298" s="1"/>
  <c r="AM298" s="1"/>
  <c r="AN298" s="1"/>
  <c r="AJ345"/>
  <c r="AK345" s="1"/>
  <c r="AM345" s="1"/>
  <c r="AN345" s="1"/>
  <c r="AJ375"/>
  <c r="AW375" s="1"/>
  <c r="AX375" s="1"/>
  <c r="AZ375" s="1"/>
  <c r="AJ168"/>
  <c r="AK168" s="1"/>
  <c r="AM168" s="1"/>
  <c r="AN168" s="1"/>
  <c r="AJ200"/>
  <c r="AK200" s="1"/>
  <c r="AM200" s="1"/>
  <c r="AN200" s="1"/>
  <c r="AJ170"/>
  <c r="AK170" s="1"/>
  <c r="AM170" s="1"/>
  <c r="AN170" s="1"/>
  <c r="AJ300"/>
  <c r="AK300" s="1"/>
  <c r="AM300" s="1"/>
  <c r="AN300" s="1"/>
  <c r="AJ347"/>
  <c r="AW347" s="1"/>
  <c r="AX347" s="1"/>
  <c r="AZ347" s="1"/>
  <c r="BA347" s="1"/>
  <c r="AJ377"/>
  <c r="AK377" s="1"/>
  <c r="AM377" s="1"/>
  <c r="AN377" s="1"/>
  <c r="AJ155"/>
  <c r="AW155" s="1"/>
  <c r="AX155" s="1"/>
  <c r="AZ155" s="1"/>
  <c r="BA155" s="1"/>
  <c r="AJ187"/>
  <c r="AK187" s="1"/>
  <c r="AM187" s="1"/>
  <c r="AN187" s="1"/>
  <c r="AW297"/>
  <c r="AX297" s="1"/>
  <c r="AZ297" s="1"/>
  <c r="BA297" s="1"/>
  <c r="AW344"/>
  <c r="AW374"/>
  <c r="AX374" s="1"/>
  <c r="AZ374" s="1"/>
  <c r="BA374" s="1"/>
  <c r="AW430"/>
  <c r="AX430" s="1"/>
  <c r="AZ430" s="1"/>
  <c r="BA430" s="1"/>
  <c r="AJ160"/>
  <c r="AK160" s="1"/>
  <c r="AM160" s="1"/>
  <c r="AN160" s="1"/>
  <c r="AJ192"/>
  <c r="AK192" s="1"/>
  <c r="AM192" s="1"/>
  <c r="AN192" s="1"/>
  <c r="AW326"/>
  <c r="AX326" s="1"/>
  <c r="AZ326" s="1"/>
  <c r="BA326" s="1"/>
  <c r="AW370"/>
  <c r="AX370" s="1"/>
  <c r="AZ370" s="1"/>
  <c r="BA370" s="1"/>
  <c r="AW403"/>
  <c r="AX403" s="1"/>
  <c r="AZ403" s="1"/>
  <c r="BA403" s="1"/>
  <c r="AJ162"/>
  <c r="AK162" s="1"/>
  <c r="AM162" s="1"/>
  <c r="AN162" s="1"/>
  <c r="AJ194"/>
  <c r="AK194" s="1"/>
  <c r="AM194" s="1"/>
  <c r="AN194" s="1"/>
  <c r="AJ296"/>
  <c r="AK296" s="1"/>
  <c r="AM296" s="1"/>
  <c r="AN296" s="1"/>
  <c r="AJ373"/>
  <c r="AK373" s="1"/>
  <c r="AM373" s="1"/>
  <c r="AN373" s="1"/>
  <c r="AJ421"/>
  <c r="AJ175"/>
  <c r="AK175" s="1"/>
  <c r="AM175" s="1"/>
  <c r="AN175" s="1"/>
  <c r="AK322"/>
  <c r="AM322" s="1"/>
  <c r="AN322" s="1"/>
  <c r="AK399"/>
  <c r="AM399" s="1"/>
  <c r="AN399" s="1"/>
  <c r="AJ164"/>
  <c r="AK164" s="1"/>
  <c r="AM164" s="1"/>
  <c r="AN164" s="1"/>
  <c r="AJ196"/>
  <c r="AK196" s="1"/>
  <c r="AM196" s="1"/>
  <c r="AN196" s="1"/>
  <c r="AK67"/>
  <c r="AM67" s="1"/>
  <c r="AN67" s="1"/>
  <c r="AK80"/>
  <c r="AM80" s="1"/>
  <c r="AN80" s="1"/>
  <c r="AK88"/>
  <c r="AM88" s="1"/>
  <c r="AN88" s="1"/>
  <c r="AK107"/>
  <c r="AM107" s="1"/>
  <c r="AN107" s="1"/>
  <c r="AK115"/>
  <c r="AK128"/>
  <c r="AM128" s="1"/>
  <c r="AN128" s="1"/>
  <c r="AK141"/>
  <c r="AM141" s="1"/>
  <c r="AN141" s="1"/>
  <c r="AJ161"/>
  <c r="AK161" s="1"/>
  <c r="AM161" s="1"/>
  <c r="AN161" s="1"/>
  <c r="AJ177"/>
  <c r="AW177" s="1"/>
  <c r="AX177" s="1"/>
  <c r="AZ177" s="1"/>
  <c r="BA177" s="1"/>
  <c r="AJ193"/>
  <c r="AK193" s="1"/>
  <c r="AM193" s="1"/>
  <c r="AN193" s="1"/>
  <c r="AJ293"/>
  <c r="AK293" s="1"/>
  <c r="AM293" s="1"/>
  <c r="AN293" s="1"/>
  <c r="AJ167"/>
  <c r="AK167" s="1"/>
  <c r="AM167" s="1"/>
  <c r="AN167" s="1"/>
  <c r="AJ199"/>
  <c r="AW199" s="1"/>
  <c r="AX199" s="1"/>
  <c r="AZ199" s="1"/>
  <c r="BA199" s="1"/>
  <c r="AJ144"/>
  <c r="AK144" s="1"/>
  <c r="AM144" s="1"/>
  <c r="AN144" s="1"/>
  <c r="AJ172"/>
  <c r="AK172" s="1"/>
  <c r="AM172" s="1"/>
  <c r="AN172" s="1"/>
  <c r="AK65"/>
  <c r="AM65" s="1"/>
  <c r="AN65" s="1"/>
  <c r="AK86"/>
  <c r="AM86" s="1"/>
  <c r="AN86" s="1"/>
  <c r="AK105"/>
  <c r="AM105" s="1"/>
  <c r="AN105" s="1"/>
  <c r="AK113"/>
  <c r="AM113" s="1"/>
  <c r="AN113" s="1"/>
  <c r="AK126"/>
  <c r="AM126" s="1"/>
  <c r="AN126" s="1"/>
  <c r="AK139"/>
  <c r="AJ149"/>
  <c r="AK149" s="1"/>
  <c r="AM149" s="1"/>
  <c r="AN149" s="1"/>
  <c r="AJ165"/>
  <c r="AK165" s="1"/>
  <c r="AM165" s="1"/>
  <c r="AN165" s="1"/>
  <c r="AJ181"/>
  <c r="AK181" s="1"/>
  <c r="AM181" s="1"/>
  <c r="AN181" s="1"/>
  <c r="AJ197"/>
  <c r="AK197" s="1"/>
  <c r="AM197" s="1"/>
  <c r="AN197" s="1"/>
  <c r="AJ150"/>
  <c r="AK150" s="1"/>
  <c r="AM150" s="1"/>
  <c r="AN150" s="1"/>
  <c r="AJ182"/>
  <c r="AK182" s="1"/>
  <c r="AM182" s="1"/>
  <c r="AN182" s="1"/>
  <c r="AJ295"/>
  <c r="AK295" s="1"/>
  <c r="AM295" s="1"/>
  <c r="AN295" s="1"/>
  <c r="AJ327"/>
  <c r="AK327" s="1"/>
  <c r="AM327" s="1"/>
  <c r="AN327" s="1"/>
  <c r="AJ371"/>
  <c r="AK371" s="1"/>
  <c r="AM371" s="1"/>
  <c r="AN371" s="1"/>
  <c r="AJ404"/>
  <c r="AJ179"/>
  <c r="AK179" s="1"/>
  <c r="AM179" s="1"/>
  <c r="AN179" s="1"/>
  <c r="AK346"/>
  <c r="AM346" s="1"/>
  <c r="AN346" s="1"/>
  <c r="AJ350"/>
  <c r="AK350" s="1"/>
  <c r="AM350" s="1"/>
  <c r="AN350" s="1"/>
  <c r="AK547"/>
  <c r="AM547" s="1"/>
  <c r="AN547" s="1"/>
  <c r="AW423"/>
  <c r="AX423" s="1"/>
  <c r="AZ423" s="1"/>
  <c r="BA423" s="1"/>
  <c r="AW424"/>
  <c r="AX424" s="1"/>
  <c r="AZ424" s="1"/>
  <c r="BA424" s="1"/>
  <c r="AW422"/>
  <c r="AX422" s="1"/>
  <c r="AZ422" s="1"/>
  <c r="BA422" s="1"/>
  <c r="AK376"/>
  <c r="AM376" s="1"/>
  <c r="AN376" s="1"/>
  <c r="AJ158"/>
  <c r="AK158" s="1"/>
  <c r="AM158" s="1"/>
  <c r="AN158" s="1"/>
  <c r="AJ190"/>
  <c r="AK190" s="1"/>
  <c r="AM190" s="1"/>
  <c r="AN190" s="1"/>
  <c r="AJ397"/>
  <c r="AK397" s="1"/>
  <c r="AM397" s="1"/>
  <c r="AN397" s="1"/>
  <c r="AW490"/>
  <c r="AW453"/>
  <c r="AX453" s="1"/>
  <c r="AZ453" s="1"/>
  <c r="BA453" s="1"/>
  <c r="AK453"/>
  <c r="AM453" s="1"/>
  <c r="AN453" s="1"/>
  <c r="AJ323"/>
  <c r="AK323" s="1"/>
  <c r="AM323" s="1"/>
  <c r="AN323" s="1"/>
  <c r="AJ367"/>
  <c r="AJ400"/>
  <c r="AJ152"/>
  <c r="AK152" s="1"/>
  <c r="AM152" s="1"/>
  <c r="AN152" s="1"/>
  <c r="AJ184"/>
  <c r="AK184" s="1"/>
  <c r="AM184" s="1"/>
  <c r="AN184" s="1"/>
  <c r="AJ154"/>
  <c r="AW154" s="1"/>
  <c r="AX154" s="1"/>
  <c r="AZ154" s="1"/>
  <c r="BA154" s="1"/>
  <c r="AJ186"/>
  <c r="AK186" s="1"/>
  <c r="AM186" s="1"/>
  <c r="AN186" s="1"/>
  <c r="AJ328"/>
  <c r="AK328" s="1"/>
  <c r="AM328" s="1"/>
  <c r="AN328" s="1"/>
  <c r="AJ455"/>
  <c r="AK455" s="1"/>
  <c r="AM455" s="1"/>
  <c r="AN455" s="1"/>
  <c r="AJ325"/>
  <c r="AW325" s="1"/>
  <c r="AX325" s="1"/>
  <c r="AZ325" s="1"/>
  <c r="AJ369"/>
  <c r="AK369" s="1"/>
  <c r="AM369" s="1"/>
  <c r="AN369" s="1"/>
  <c r="AJ402"/>
  <c r="AK402" s="1"/>
  <c r="AM402" s="1"/>
  <c r="AN402" s="1"/>
  <c r="AJ171"/>
  <c r="AK171" s="1"/>
  <c r="AM171" s="1"/>
  <c r="AN171" s="1"/>
  <c r="AJ146"/>
  <c r="AK146" s="1"/>
  <c r="AM146" s="1"/>
  <c r="AN146" s="1"/>
  <c r="AJ176"/>
  <c r="AK176" s="1"/>
  <c r="AM176" s="1"/>
  <c r="AN176" s="1"/>
  <c r="AJ292"/>
  <c r="AW348"/>
  <c r="AX348" s="1"/>
  <c r="AZ348" s="1"/>
  <c r="BA348" s="1"/>
  <c r="AJ147"/>
  <c r="AK147" s="1"/>
  <c r="AM147" s="1"/>
  <c r="AN147" s="1"/>
  <c r="AJ178"/>
  <c r="AK178" s="1"/>
  <c r="AM178" s="1"/>
  <c r="AN178" s="1"/>
  <c r="AJ294"/>
  <c r="AK294" s="1"/>
  <c r="AM294" s="1"/>
  <c r="AN294" s="1"/>
  <c r="AJ321"/>
  <c r="AJ351"/>
  <c r="AK351" s="1"/>
  <c r="AM351" s="1"/>
  <c r="AJ398"/>
  <c r="AK398" s="1"/>
  <c r="AM398" s="1"/>
  <c r="AN398" s="1"/>
  <c r="AJ451"/>
  <c r="AJ159"/>
  <c r="AK159" s="1"/>
  <c r="AM159" s="1"/>
  <c r="AN159" s="1"/>
  <c r="AJ191"/>
  <c r="AK191" s="1"/>
  <c r="AM191" s="1"/>
  <c r="AN191" s="1"/>
  <c r="AJ148"/>
  <c r="AK148" s="1"/>
  <c r="AM148" s="1"/>
  <c r="AN148" s="1"/>
  <c r="AJ180"/>
  <c r="AK180" s="1"/>
  <c r="AM180" s="1"/>
  <c r="AN180" s="1"/>
  <c r="AK63"/>
  <c r="AM63" s="1"/>
  <c r="AN63" s="1"/>
  <c r="AK84"/>
  <c r="AM84" s="1"/>
  <c r="AN84" s="1"/>
  <c r="AK103"/>
  <c r="AM103" s="1"/>
  <c r="AN103" s="1"/>
  <c r="AK111"/>
  <c r="AM111" s="1"/>
  <c r="AN111" s="1"/>
  <c r="AK124"/>
  <c r="AK132"/>
  <c r="AM132" s="1"/>
  <c r="AN132" s="1"/>
  <c r="AJ153"/>
  <c r="AW153" s="1"/>
  <c r="AX153" s="1"/>
  <c r="AZ153" s="1"/>
  <c r="BA153" s="1"/>
  <c r="AJ169"/>
  <c r="AK169" s="1"/>
  <c r="AM169" s="1"/>
  <c r="AN169" s="1"/>
  <c r="AJ185"/>
  <c r="AW185" s="1"/>
  <c r="AX185" s="1"/>
  <c r="AZ185" s="1"/>
  <c r="BA185" s="1"/>
  <c r="AJ151"/>
  <c r="AW151" s="1"/>
  <c r="AX151" s="1"/>
  <c r="AZ151" s="1"/>
  <c r="BA151" s="1"/>
  <c r="AJ183"/>
  <c r="AK183" s="1"/>
  <c r="AM183" s="1"/>
  <c r="AN183" s="1"/>
  <c r="AJ156"/>
  <c r="AW156" s="1"/>
  <c r="AX156" s="1"/>
  <c r="AZ156" s="1"/>
  <c r="BA156" s="1"/>
  <c r="AJ188"/>
  <c r="AW188" s="1"/>
  <c r="AX188" s="1"/>
  <c r="AZ188" s="1"/>
  <c r="BA188" s="1"/>
  <c r="AW299"/>
  <c r="AX299" s="1"/>
  <c r="AZ299" s="1"/>
  <c r="BA299" s="1"/>
  <c r="AK61"/>
  <c r="AM61" s="1"/>
  <c r="AN61" s="1"/>
  <c r="AK82"/>
  <c r="AM82" s="1"/>
  <c r="AN82" s="1"/>
  <c r="AK109"/>
  <c r="AM109" s="1"/>
  <c r="AN109" s="1"/>
  <c r="AK117"/>
  <c r="AM117" s="1"/>
  <c r="AN117" s="1"/>
  <c r="AK130"/>
  <c r="AM130" s="1"/>
  <c r="AN130" s="1"/>
  <c r="AK143"/>
  <c r="AM143" s="1"/>
  <c r="AN143" s="1"/>
  <c r="AJ157"/>
  <c r="AK157" s="1"/>
  <c r="AM157" s="1"/>
  <c r="AN157" s="1"/>
  <c r="AJ173"/>
  <c r="AK173" s="1"/>
  <c r="AM173" s="1"/>
  <c r="AN173" s="1"/>
  <c r="AJ189"/>
  <c r="AK189" s="1"/>
  <c r="AM189" s="1"/>
  <c r="AN189" s="1"/>
  <c r="AJ166"/>
  <c r="AK166" s="1"/>
  <c r="AM166" s="1"/>
  <c r="AN166" s="1"/>
  <c r="AJ198"/>
  <c r="AK198" s="1"/>
  <c r="AM198" s="1"/>
  <c r="AN198" s="1"/>
  <c r="AJ372"/>
  <c r="AK372" s="1"/>
  <c r="AM372" s="1"/>
  <c r="AN372" s="1"/>
  <c r="AK450"/>
  <c r="AJ302"/>
  <c r="AK302" s="1"/>
  <c r="AM302" s="1"/>
  <c r="AN302" s="1"/>
  <c r="AJ349"/>
  <c r="AW349" s="1"/>
  <c r="AX349" s="1"/>
  <c r="AZ349" s="1"/>
  <c r="BA349" s="1"/>
  <c r="AJ396"/>
  <c r="AK429"/>
  <c r="AM429" s="1"/>
  <c r="AN429" s="1"/>
  <c r="AJ163"/>
  <c r="AW163" s="1"/>
  <c r="AX163" s="1"/>
  <c r="AZ163" s="1"/>
  <c r="BA163" s="1"/>
  <c r="AJ195"/>
  <c r="AK195" s="1"/>
  <c r="AM195" s="1"/>
  <c r="AN195" s="1"/>
  <c r="X431"/>
  <c r="Z431" s="1"/>
  <c r="AA431" s="1"/>
  <c r="AJ145"/>
  <c r="AW145" s="1"/>
  <c r="AX145" s="1"/>
  <c r="AZ145" s="1"/>
  <c r="BA145" s="1"/>
  <c r="AJ174"/>
  <c r="AK174" s="1"/>
  <c r="AM174" s="1"/>
  <c r="AN174" s="1"/>
  <c r="AK454"/>
  <c r="AM454" s="1"/>
  <c r="AN454" s="1"/>
  <c r="X427"/>
  <c r="Z427" s="1"/>
  <c r="AA427" s="1"/>
  <c r="AW50"/>
  <c r="AW52"/>
  <c r="AX52" s="1"/>
  <c r="AZ52" s="1"/>
  <c r="BA52" s="1"/>
  <c r="AW41"/>
  <c r="AX41" s="1"/>
  <c r="AZ41" s="1"/>
  <c r="BA41" s="1"/>
  <c r="AW48"/>
  <c r="AX48" s="1"/>
  <c r="AZ48" s="1"/>
  <c r="BA48" s="1"/>
  <c r="AK35"/>
  <c r="AW35"/>
  <c r="AK29"/>
  <c r="AM29" s="1"/>
  <c r="AN29" s="1"/>
  <c r="G251" i="10"/>
  <c r="G247"/>
  <c r="G239"/>
  <c r="G238"/>
  <c r="G233"/>
  <c r="G226"/>
  <c r="G219"/>
  <c r="G218"/>
  <c r="G216"/>
  <c r="G199"/>
  <c r="G200"/>
  <c r="G196"/>
  <c r="G195"/>
  <c r="G186"/>
  <c r="G173"/>
  <c r="G167"/>
  <c r="G165"/>
  <c r="G156"/>
  <c r="G152"/>
  <c r="G153"/>
  <c r="G154"/>
  <c r="G150"/>
  <c r="G149"/>
  <c r="G148"/>
  <c r="G147"/>
  <c r="G129"/>
  <c r="G130"/>
  <c r="G131"/>
  <c r="G126"/>
  <c r="G127"/>
  <c r="G115"/>
  <c r="G116"/>
  <c r="G111"/>
  <c r="G106"/>
  <c r="G107"/>
  <c r="G97"/>
  <c r="G91"/>
  <c r="G92"/>
  <c r="G93"/>
  <c r="G81"/>
  <c r="G78"/>
  <c r="AJ468" i="14" l="1"/>
  <c r="X468"/>
  <c r="AJ538"/>
  <c r="AW279"/>
  <c r="AX279" s="1"/>
  <c r="AZ279" s="1"/>
  <c r="BA279" s="1"/>
  <c r="AW275"/>
  <c r="AX275" s="1"/>
  <c r="AM35"/>
  <c r="AW396"/>
  <c r="AJ416"/>
  <c r="AM124"/>
  <c r="AK134"/>
  <c r="AK321"/>
  <c r="AJ339"/>
  <c r="AK292"/>
  <c r="AJ316"/>
  <c r="AK367"/>
  <c r="AJ391"/>
  <c r="AX490"/>
  <c r="AM139"/>
  <c r="AK421"/>
  <c r="AJ445"/>
  <c r="AX344"/>
  <c r="AX473"/>
  <c r="AW485"/>
  <c r="Z275"/>
  <c r="X287"/>
  <c r="AM275"/>
  <c r="AK287"/>
  <c r="Z344"/>
  <c r="X362"/>
  <c r="Z139"/>
  <c r="Z35"/>
  <c r="X69"/>
  <c r="Z292"/>
  <c r="X316"/>
  <c r="Z321"/>
  <c r="X339"/>
  <c r="AZ74"/>
  <c r="AX96"/>
  <c r="AA543"/>
  <c r="AA567" s="1"/>
  <c r="AH26" i="7" s="1"/>
  <c r="Z567" i="14"/>
  <c r="AA450"/>
  <c r="AW139"/>
  <c r="AJ270"/>
  <c r="AX450"/>
  <c r="AM344"/>
  <c r="Z421"/>
  <c r="X445"/>
  <c r="Z367"/>
  <c r="X391"/>
  <c r="Z473"/>
  <c r="X485"/>
  <c r="Z490"/>
  <c r="X538"/>
  <c r="AN74"/>
  <c r="AA74"/>
  <c r="AA96" s="1"/>
  <c r="AH13" i="7" s="1"/>
  <c r="Z96" i="14"/>
  <c r="AM543"/>
  <c r="AK567"/>
  <c r="AA124"/>
  <c r="AA134" s="1"/>
  <c r="AH15" i="7" s="1"/>
  <c r="Z134" i="14"/>
  <c r="Z396"/>
  <c r="X416"/>
  <c r="AM490"/>
  <c r="AM473"/>
  <c r="AK485"/>
  <c r="X119"/>
  <c r="N119"/>
  <c r="L14" i="7" s="1"/>
  <c r="AV416" i="14"/>
  <c r="AJ69"/>
  <c r="AJ287"/>
  <c r="AW124"/>
  <c r="AX35"/>
  <c r="AW69"/>
  <c r="AM450"/>
  <c r="AK101"/>
  <c r="AK119" s="1"/>
  <c r="AJ119"/>
  <c r="AV567"/>
  <c r="AW543"/>
  <c r="AW96"/>
  <c r="X567"/>
  <c r="AJ362"/>
  <c r="AJ96"/>
  <c r="X134"/>
  <c r="AX495"/>
  <c r="Z495"/>
  <c r="AK495"/>
  <c r="AK451"/>
  <c r="AK468" s="1"/>
  <c r="Z451"/>
  <c r="Z468" s="1"/>
  <c r="AM428"/>
  <c r="AX428"/>
  <c r="Z428"/>
  <c r="AK404"/>
  <c r="Z404"/>
  <c r="BA375"/>
  <c r="AW400"/>
  <c r="Z400"/>
  <c r="AN351"/>
  <c r="BA325"/>
  <c r="AN301"/>
  <c r="Z115"/>
  <c r="AX115"/>
  <c r="AM115"/>
  <c r="AM101"/>
  <c r="AW187"/>
  <c r="AX187" s="1"/>
  <c r="AZ187" s="1"/>
  <c r="BA187" s="1"/>
  <c r="Z101"/>
  <c r="AW101"/>
  <c r="AW119" s="1"/>
  <c r="AA50"/>
  <c r="AX50"/>
  <c r="AM50"/>
  <c r="AW504"/>
  <c r="AX504" s="1"/>
  <c r="AZ504" s="1"/>
  <c r="BA504" s="1"/>
  <c r="AK504"/>
  <c r="AM504" s="1"/>
  <c r="AN504" s="1"/>
  <c r="AK508"/>
  <c r="AM508" s="1"/>
  <c r="AN508" s="1"/>
  <c r="AW327"/>
  <c r="AX327" s="1"/>
  <c r="AZ327" s="1"/>
  <c r="BA327" s="1"/>
  <c r="AW367"/>
  <c r="AW193"/>
  <c r="AX193" s="1"/>
  <c r="AZ193" s="1"/>
  <c r="BA193" s="1"/>
  <c r="AW160"/>
  <c r="AX160" s="1"/>
  <c r="AZ160" s="1"/>
  <c r="BA160" s="1"/>
  <c r="AK151"/>
  <c r="AM151" s="1"/>
  <c r="AN151" s="1"/>
  <c r="AW421"/>
  <c r="AW328"/>
  <c r="AX328" s="1"/>
  <c r="AZ328" s="1"/>
  <c r="BA328" s="1"/>
  <c r="AW301"/>
  <c r="AX301" s="1"/>
  <c r="AZ301" s="1"/>
  <c r="AW197"/>
  <c r="AX197" s="1"/>
  <c r="AZ197" s="1"/>
  <c r="BA197" s="1"/>
  <c r="AW192"/>
  <c r="AX192" s="1"/>
  <c r="AZ192" s="1"/>
  <c r="BA192" s="1"/>
  <c r="AW168"/>
  <c r="AX168" s="1"/>
  <c r="AZ168" s="1"/>
  <c r="BA168" s="1"/>
  <c r="AW176"/>
  <c r="AX176" s="1"/>
  <c r="AZ176" s="1"/>
  <c r="BA176" s="1"/>
  <c r="AK145"/>
  <c r="AM145" s="1"/>
  <c r="AN145" s="1"/>
  <c r="AW152"/>
  <c r="AX152" s="1"/>
  <c r="AZ152" s="1"/>
  <c r="BA152" s="1"/>
  <c r="AK349"/>
  <c r="AM349" s="1"/>
  <c r="AN349" s="1"/>
  <c r="AK153"/>
  <c r="AM153" s="1"/>
  <c r="AN153" s="1"/>
  <c r="AK325"/>
  <c r="AM325" s="1"/>
  <c r="AK59"/>
  <c r="AM59" s="1"/>
  <c r="AN59" s="1"/>
  <c r="AK79"/>
  <c r="AM79" s="1"/>
  <c r="AN79" s="1"/>
  <c r="AW294"/>
  <c r="AX294" s="1"/>
  <c r="AZ294" s="1"/>
  <c r="BA294" s="1"/>
  <c r="AW171"/>
  <c r="AX171" s="1"/>
  <c r="AZ171" s="1"/>
  <c r="BA171" s="1"/>
  <c r="AW196"/>
  <c r="AX196" s="1"/>
  <c r="AZ196" s="1"/>
  <c r="BA196" s="1"/>
  <c r="AK177"/>
  <c r="AM177" s="1"/>
  <c r="AN177" s="1"/>
  <c r="AK155"/>
  <c r="AM155" s="1"/>
  <c r="AN155" s="1"/>
  <c r="AW350"/>
  <c r="AX350" s="1"/>
  <c r="AZ350" s="1"/>
  <c r="BA350" s="1"/>
  <c r="AW164"/>
  <c r="AX164" s="1"/>
  <c r="AZ164" s="1"/>
  <c r="BA164" s="1"/>
  <c r="AW300"/>
  <c r="AX300" s="1"/>
  <c r="AZ300" s="1"/>
  <c r="BA300" s="1"/>
  <c r="AW369"/>
  <c r="AX369" s="1"/>
  <c r="AZ369" s="1"/>
  <c r="BA369" s="1"/>
  <c r="AW323"/>
  <c r="AX323" s="1"/>
  <c r="AZ323" s="1"/>
  <c r="BA323" s="1"/>
  <c r="AK154"/>
  <c r="AM154" s="1"/>
  <c r="AN154" s="1"/>
  <c r="AW167"/>
  <c r="AX167" s="1"/>
  <c r="AZ167" s="1"/>
  <c r="BA167" s="1"/>
  <c r="AW162"/>
  <c r="AX162" s="1"/>
  <c r="AZ162" s="1"/>
  <c r="BA162" s="1"/>
  <c r="AW298"/>
  <c r="AX298" s="1"/>
  <c r="AZ298" s="1"/>
  <c r="BA298" s="1"/>
  <c r="AK199"/>
  <c r="AM199" s="1"/>
  <c r="AN199" s="1"/>
  <c r="AW174"/>
  <c r="AX174" s="1"/>
  <c r="AZ174" s="1"/>
  <c r="BA174" s="1"/>
  <c r="AK375"/>
  <c r="AM375" s="1"/>
  <c r="AN375" s="1"/>
  <c r="AW183"/>
  <c r="AX183" s="1"/>
  <c r="AZ183" s="1"/>
  <c r="BA183" s="1"/>
  <c r="AK85"/>
  <c r="AM85" s="1"/>
  <c r="AN85" s="1"/>
  <c r="AW178"/>
  <c r="AX178" s="1"/>
  <c r="AZ178" s="1"/>
  <c r="BA178" s="1"/>
  <c r="AW455"/>
  <c r="AX455" s="1"/>
  <c r="AZ455" s="1"/>
  <c r="BA455" s="1"/>
  <c r="AK185"/>
  <c r="AM185" s="1"/>
  <c r="AN185" s="1"/>
  <c r="AW150"/>
  <c r="AX150" s="1"/>
  <c r="AZ150" s="1"/>
  <c r="BA150" s="1"/>
  <c r="AW172"/>
  <c r="AX172" s="1"/>
  <c r="AZ172" s="1"/>
  <c r="BA172" s="1"/>
  <c r="AW161"/>
  <c r="AX161" s="1"/>
  <c r="AZ161" s="1"/>
  <c r="BA161" s="1"/>
  <c r="AW175"/>
  <c r="AX175" s="1"/>
  <c r="AZ175" s="1"/>
  <c r="BA175" s="1"/>
  <c r="AW296"/>
  <c r="AX296" s="1"/>
  <c r="AZ296" s="1"/>
  <c r="BA296" s="1"/>
  <c r="AW200"/>
  <c r="AX200" s="1"/>
  <c r="AZ200" s="1"/>
  <c r="BA200" s="1"/>
  <c r="AW345"/>
  <c r="AX345" s="1"/>
  <c r="AZ345" s="1"/>
  <c r="BA345" s="1"/>
  <c r="AW398"/>
  <c r="AX398" s="1"/>
  <c r="AZ398" s="1"/>
  <c r="BA398" s="1"/>
  <c r="AW402"/>
  <c r="AX402" s="1"/>
  <c r="AZ402" s="1"/>
  <c r="BA402" s="1"/>
  <c r="AW184"/>
  <c r="AX184" s="1"/>
  <c r="AZ184" s="1"/>
  <c r="BA184" s="1"/>
  <c r="AK156"/>
  <c r="AM156" s="1"/>
  <c r="AN156" s="1"/>
  <c r="AW397"/>
  <c r="AX397" s="1"/>
  <c r="AZ397" s="1"/>
  <c r="BA397" s="1"/>
  <c r="AK400"/>
  <c r="AW371"/>
  <c r="AX371" s="1"/>
  <c r="AZ371" s="1"/>
  <c r="BA371" s="1"/>
  <c r="AW149"/>
  <c r="AX149" s="1"/>
  <c r="AZ149" s="1"/>
  <c r="BA149" s="1"/>
  <c r="AW293"/>
  <c r="AX293" s="1"/>
  <c r="AZ293" s="1"/>
  <c r="BA293" s="1"/>
  <c r="AW373"/>
  <c r="AX373" s="1"/>
  <c r="AZ373" s="1"/>
  <c r="BA373" s="1"/>
  <c r="AW194"/>
  <c r="AX194" s="1"/>
  <c r="AZ194" s="1"/>
  <c r="BA194" s="1"/>
  <c r="AW377"/>
  <c r="AX377" s="1"/>
  <c r="AZ377" s="1"/>
  <c r="BA377" s="1"/>
  <c r="AW170"/>
  <c r="AX170" s="1"/>
  <c r="AZ170" s="1"/>
  <c r="BA170" s="1"/>
  <c r="AK347"/>
  <c r="AM347" s="1"/>
  <c r="AN347" s="1"/>
  <c r="AW169"/>
  <c r="AX169" s="1"/>
  <c r="AZ169" s="1"/>
  <c r="BA169" s="1"/>
  <c r="AW181"/>
  <c r="AX181" s="1"/>
  <c r="AZ181" s="1"/>
  <c r="BA181" s="1"/>
  <c r="AW302"/>
  <c r="AX302" s="1"/>
  <c r="AZ302" s="1"/>
  <c r="BA302" s="1"/>
  <c r="AW351"/>
  <c r="AX351" s="1"/>
  <c r="AZ351" s="1"/>
  <c r="AW147"/>
  <c r="AX147" s="1"/>
  <c r="AZ147" s="1"/>
  <c r="BA147" s="1"/>
  <c r="AW186"/>
  <c r="AX186" s="1"/>
  <c r="AZ186" s="1"/>
  <c r="BA186" s="1"/>
  <c r="AK188"/>
  <c r="AM188" s="1"/>
  <c r="AN188" s="1"/>
  <c r="AW190"/>
  <c r="AX190" s="1"/>
  <c r="AZ190" s="1"/>
  <c r="BA190" s="1"/>
  <c r="AW404"/>
  <c r="AW182"/>
  <c r="AX182" s="1"/>
  <c r="AZ182" s="1"/>
  <c r="BA182" s="1"/>
  <c r="AW165"/>
  <c r="AX165" s="1"/>
  <c r="AZ165" s="1"/>
  <c r="BA165" s="1"/>
  <c r="AW144"/>
  <c r="AX144" s="1"/>
  <c r="AZ144" s="1"/>
  <c r="BA144" s="1"/>
  <c r="AW146"/>
  <c r="AX146" s="1"/>
  <c r="AZ146" s="1"/>
  <c r="BA146" s="1"/>
  <c r="AW295"/>
  <c r="AX295" s="1"/>
  <c r="AZ295" s="1"/>
  <c r="BA295" s="1"/>
  <c r="AW321"/>
  <c r="AW292"/>
  <c r="AK396"/>
  <c r="AW158"/>
  <c r="AX158" s="1"/>
  <c r="AZ158" s="1"/>
  <c r="BA158" s="1"/>
  <c r="AW179"/>
  <c r="AX179" s="1"/>
  <c r="AZ179" s="1"/>
  <c r="BA179" s="1"/>
  <c r="AW195"/>
  <c r="AX195" s="1"/>
  <c r="AZ195" s="1"/>
  <c r="BA195" s="1"/>
  <c r="AW198"/>
  <c r="AX198" s="1"/>
  <c r="AZ198" s="1"/>
  <c r="BA198" s="1"/>
  <c r="AW173"/>
  <c r="AX173" s="1"/>
  <c r="AZ173" s="1"/>
  <c r="BA173" s="1"/>
  <c r="AW180"/>
  <c r="AX180" s="1"/>
  <c r="AZ180" s="1"/>
  <c r="BA180" s="1"/>
  <c r="AW191"/>
  <c r="AX191" s="1"/>
  <c r="AZ191" s="1"/>
  <c r="BA191" s="1"/>
  <c r="AW451"/>
  <c r="AW468" s="1"/>
  <c r="AK163"/>
  <c r="AM163" s="1"/>
  <c r="AN163" s="1"/>
  <c r="AW372"/>
  <c r="AX372" s="1"/>
  <c r="AZ372" s="1"/>
  <c r="BA372" s="1"/>
  <c r="AW166"/>
  <c r="AX166" s="1"/>
  <c r="AZ166" s="1"/>
  <c r="BA166" s="1"/>
  <c r="AW189"/>
  <c r="AX189" s="1"/>
  <c r="AZ189" s="1"/>
  <c r="BA189" s="1"/>
  <c r="AW157"/>
  <c r="AX157" s="1"/>
  <c r="AZ157" s="1"/>
  <c r="BA157" s="1"/>
  <c r="AW148"/>
  <c r="AX148" s="1"/>
  <c r="AZ148" s="1"/>
  <c r="BA148" s="1"/>
  <c r="AW159"/>
  <c r="AX159" s="1"/>
  <c r="AZ159" s="1"/>
  <c r="BA159" s="1"/>
  <c r="AH550" i="3"/>
  <c r="AH549"/>
  <c r="AH548"/>
  <c r="AH518"/>
  <c r="AH485"/>
  <c r="AH484"/>
  <c r="AH448"/>
  <c r="AH447"/>
  <c r="AH418"/>
  <c r="AH417"/>
  <c r="AH416"/>
  <c r="AH415"/>
  <c r="AH414"/>
  <c r="AH378"/>
  <c r="AH377"/>
  <c r="AH332"/>
  <c r="AH331"/>
  <c r="AH315"/>
  <c r="AH280"/>
  <c r="AH251"/>
  <c r="AH230"/>
  <c r="AH225"/>
  <c r="AH213"/>
  <c r="AH196"/>
  <c r="AH182"/>
  <c r="AH166"/>
  <c r="AH130"/>
  <c r="AH80"/>
  <c r="AH33"/>
  <c r="AH612"/>
  <c r="Z33"/>
  <c r="Z80"/>
  <c r="Z130"/>
  <c r="Z251"/>
  <c r="Z230"/>
  <c r="Z225"/>
  <c r="Z213"/>
  <c r="Z196"/>
  <c r="Z182"/>
  <c r="Z166"/>
  <c r="Z280"/>
  <c r="Z315"/>
  <c r="Z332"/>
  <c r="Z331"/>
  <c r="Z378"/>
  <c r="Z377"/>
  <c r="Z418"/>
  <c r="Z417"/>
  <c r="Z416"/>
  <c r="Z415"/>
  <c r="Z414"/>
  <c r="Z448"/>
  <c r="Z447"/>
  <c r="Z484"/>
  <c r="Z485"/>
  <c r="Z518"/>
  <c r="Z548"/>
  <c r="Z549"/>
  <c r="Z550"/>
  <c r="Z612"/>
  <c r="R612"/>
  <c r="R550"/>
  <c r="R549"/>
  <c r="R548"/>
  <c r="R518"/>
  <c r="R485"/>
  <c r="R484"/>
  <c r="R448"/>
  <c r="R447"/>
  <c r="R418"/>
  <c r="R417"/>
  <c r="R416"/>
  <c r="R415"/>
  <c r="R414"/>
  <c r="R378"/>
  <c r="R377"/>
  <c r="R332"/>
  <c r="R331"/>
  <c r="R315"/>
  <c r="R280"/>
  <c r="R251"/>
  <c r="R230"/>
  <c r="R225"/>
  <c r="R213"/>
  <c r="R196"/>
  <c r="R182"/>
  <c r="R166"/>
  <c r="R130"/>
  <c r="R80"/>
  <c r="R33"/>
  <c r="J612"/>
  <c r="J550"/>
  <c r="J549"/>
  <c r="J548"/>
  <c r="J518"/>
  <c r="J485"/>
  <c r="J484"/>
  <c r="J448"/>
  <c r="J447"/>
  <c r="J418"/>
  <c r="J417"/>
  <c r="J416"/>
  <c r="J415"/>
  <c r="J414"/>
  <c r="J378"/>
  <c r="J377"/>
  <c r="J332"/>
  <c r="J331"/>
  <c r="J315"/>
  <c r="J280"/>
  <c r="J251"/>
  <c r="J230"/>
  <c r="J225"/>
  <c r="J213"/>
  <c r="J196"/>
  <c r="J182"/>
  <c r="J166"/>
  <c r="J130"/>
  <c r="J80"/>
  <c r="J33"/>
  <c r="AD583"/>
  <c r="AD565"/>
  <c r="AD564"/>
  <c r="AD563"/>
  <c r="AD562"/>
  <c r="AD561"/>
  <c r="AD560"/>
  <c r="AD547"/>
  <c r="AD543"/>
  <c r="AD505"/>
  <c r="AD495"/>
  <c r="AD494"/>
  <c r="AD478"/>
  <c r="AD470"/>
  <c r="AD461"/>
  <c r="AD444"/>
  <c r="AD440"/>
  <c r="AD436"/>
  <c r="AD435"/>
  <c r="AD432"/>
  <c r="AD412"/>
  <c r="AD411"/>
  <c r="AD400"/>
  <c r="AD399"/>
  <c r="AD398"/>
  <c r="AD396"/>
  <c r="AD376"/>
  <c r="AD369"/>
  <c r="AD364"/>
  <c r="AD362"/>
  <c r="AD360"/>
  <c r="AD359"/>
  <c r="AD338"/>
  <c r="AD330"/>
  <c r="AD329"/>
  <c r="AD310"/>
  <c r="AD293"/>
  <c r="AD291"/>
  <c r="AD276"/>
  <c r="AD272"/>
  <c r="AD267"/>
  <c r="AD266"/>
  <c r="AD234"/>
  <c r="AD229"/>
  <c r="AD207"/>
  <c r="AD200"/>
  <c r="AD191"/>
  <c r="AD187"/>
  <c r="AD181"/>
  <c r="AD179"/>
  <c r="AD178"/>
  <c r="AD164"/>
  <c r="AD160"/>
  <c r="AD155"/>
  <c r="AD138"/>
  <c r="AD113"/>
  <c r="AD92"/>
  <c r="AD91"/>
  <c r="AD67"/>
  <c r="AD66"/>
  <c r="AD65"/>
  <c r="V583"/>
  <c r="V565"/>
  <c r="V564"/>
  <c r="V563"/>
  <c r="V562"/>
  <c r="V561"/>
  <c r="V560"/>
  <c r="V547"/>
  <c r="V543"/>
  <c r="V505"/>
  <c r="V495"/>
  <c r="V494"/>
  <c r="V478"/>
  <c r="V470"/>
  <c r="V461"/>
  <c r="V444"/>
  <c r="V440"/>
  <c r="V436"/>
  <c r="V435"/>
  <c r="V432"/>
  <c r="V412"/>
  <c r="V411"/>
  <c r="V400"/>
  <c r="V399"/>
  <c r="V398"/>
  <c r="V396"/>
  <c r="V376"/>
  <c r="V369"/>
  <c r="V364"/>
  <c r="V362"/>
  <c r="V360"/>
  <c r="V359"/>
  <c r="V338"/>
  <c r="V330"/>
  <c r="V329"/>
  <c r="V310"/>
  <c r="V293"/>
  <c r="V291"/>
  <c r="V272"/>
  <c r="V276"/>
  <c r="V267"/>
  <c r="V266"/>
  <c r="V234"/>
  <c r="V229"/>
  <c r="V207"/>
  <c r="V200"/>
  <c r="V191"/>
  <c r="V187"/>
  <c r="V181"/>
  <c r="V179"/>
  <c r="V178"/>
  <c r="V164"/>
  <c r="V160"/>
  <c r="V155"/>
  <c r="V138"/>
  <c r="V113"/>
  <c r="V92"/>
  <c r="V91"/>
  <c r="V67"/>
  <c r="V66"/>
  <c r="V65"/>
  <c r="N583"/>
  <c r="N565"/>
  <c r="N564"/>
  <c r="N563"/>
  <c r="N562"/>
  <c r="N561"/>
  <c r="N560"/>
  <c r="N547"/>
  <c r="N543"/>
  <c r="N505"/>
  <c r="N495"/>
  <c r="N494"/>
  <c r="N478"/>
  <c r="N470"/>
  <c r="N461"/>
  <c r="N444"/>
  <c r="N440"/>
  <c r="N436"/>
  <c r="N435"/>
  <c r="N432"/>
  <c r="N412"/>
  <c r="N411"/>
  <c r="N400"/>
  <c r="N399"/>
  <c r="N398"/>
  <c r="N396"/>
  <c r="N376"/>
  <c r="N369"/>
  <c r="N364"/>
  <c r="N362"/>
  <c r="N360"/>
  <c r="N359"/>
  <c r="N338"/>
  <c r="N330"/>
  <c r="N329"/>
  <c r="N310"/>
  <c r="N293"/>
  <c r="N291"/>
  <c r="N276"/>
  <c r="N272"/>
  <c r="N267"/>
  <c r="N266"/>
  <c r="N234"/>
  <c r="N229"/>
  <c r="N207"/>
  <c r="N200"/>
  <c r="N191"/>
  <c r="N187"/>
  <c r="N181"/>
  <c r="N179"/>
  <c r="N178"/>
  <c r="N164"/>
  <c r="N160"/>
  <c r="N155"/>
  <c r="N138"/>
  <c r="N113"/>
  <c r="N92"/>
  <c r="N91"/>
  <c r="N67"/>
  <c r="N66"/>
  <c r="N65"/>
  <c r="AD40"/>
  <c r="V40"/>
  <c r="N40"/>
  <c r="AD610"/>
  <c r="AD609"/>
  <c r="AD608"/>
  <c r="AD607"/>
  <c r="AD606"/>
  <c r="AD605"/>
  <c r="AD603"/>
  <c r="AD602"/>
  <c r="AD592"/>
  <c r="AD578"/>
  <c r="AD577"/>
  <c r="AD576"/>
  <c r="AD575"/>
  <c r="AD574"/>
  <c r="AD573"/>
  <c r="AD572"/>
  <c r="AD571"/>
  <c r="AD570"/>
  <c r="AD569"/>
  <c r="AD568"/>
  <c r="AD559"/>
  <c r="AD558"/>
  <c r="AD545"/>
  <c r="AD544"/>
  <c r="AD542"/>
  <c r="AD541"/>
  <c r="AD540"/>
  <c r="AD539"/>
  <c r="AD538"/>
  <c r="AD537"/>
  <c r="AD536"/>
  <c r="AD535"/>
  <c r="AD534"/>
  <c r="AD533"/>
  <c r="AD515"/>
  <c r="AD514"/>
  <c r="AD513"/>
  <c r="AD512"/>
  <c r="AD511"/>
  <c r="AD510"/>
  <c r="AD509"/>
  <c r="AD508"/>
  <c r="AD507"/>
  <c r="AD506"/>
  <c r="AD498"/>
  <c r="AD497"/>
  <c r="AD496"/>
  <c r="AD477"/>
  <c r="AD476"/>
  <c r="AD475"/>
  <c r="AD474"/>
  <c r="AD473"/>
  <c r="AD472"/>
  <c r="AD471"/>
  <c r="AD469"/>
  <c r="AD468"/>
  <c r="AD467"/>
  <c r="AD460"/>
  <c r="AD459"/>
  <c r="AD458"/>
  <c r="AD457"/>
  <c r="AD446"/>
  <c r="AD445"/>
  <c r="AD443"/>
  <c r="AD442"/>
  <c r="AD441"/>
  <c r="AD439"/>
  <c r="AD438"/>
  <c r="AD437"/>
  <c r="AD413"/>
  <c r="AD410"/>
  <c r="AD409"/>
  <c r="AD408"/>
  <c r="AD407"/>
  <c r="AD406"/>
  <c r="AD405"/>
  <c r="AD404"/>
  <c r="AD403"/>
  <c r="AD402"/>
  <c r="AD401"/>
  <c r="AD397"/>
  <c r="AD375"/>
  <c r="AD374"/>
  <c r="AD373"/>
  <c r="AD372"/>
  <c r="AD371"/>
  <c r="AD370"/>
  <c r="AD368"/>
  <c r="AD367"/>
  <c r="AD366"/>
  <c r="AD365"/>
  <c r="AD361"/>
  <c r="AD358"/>
  <c r="AD342"/>
  <c r="AD341"/>
  <c r="AD340"/>
  <c r="AD339"/>
  <c r="AD337"/>
  <c r="AD336"/>
  <c r="AD335"/>
  <c r="AD334"/>
  <c r="AD328"/>
  <c r="AD313"/>
  <c r="AD312"/>
  <c r="AD311"/>
  <c r="AD309"/>
  <c r="AD308"/>
  <c r="AD307"/>
  <c r="AD306"/>
  <c r="AD305"/>
  <c r="AD304"/>
  <c r="AD303"/>
  <c r="AD302"/>
  <c r="AD301"/>
  <c r="AD295"/>
  <c r="AD294"/>
  <c r="AD292"/>
  <c r="AD279"/>
  <c r="AD278"/>
  <c r="AD275"/>
  <c r="AD274"/>
  <c r="AD273"/>
  <c r="AD271"/>
  <c r="AD270"/>
  <c r="AD269"/>
  <c r="AD268"/>
  <c r="AD265"/>
  <c r="AD250"/>
  <c r="AD249"/>
  <c r="AD248"/>
  <c r="AD247"/>
  <c r="AD246"/>
  <c r="AD245"/>
  <c r="AD244"/>
  <c r="AD242"/>
  <c r="AD238"/>
  <c r="AD237"/>
  <c r="AD236"/>
  <c r="AD235"/>
  <c r="AD233"/>
  <c r="AD232"/>
  <c r="AD223"/>
  <c r="AD222"/>
  <c r="AD221"/>
  <c r="AD220"/>
  <c r="AD219"/>
  <c r="AD218"/>
  <c r="AD217"/>
  <c r="AD212"/>
  <c r="AD211"/>
  <c r="AD210"/>
  <c r="AD209"/>
  <c r="AD208"/>
  <c r="AD206"/>
  <c r="AD205"/>
  <c r="AD204"/>
  <c r="AD203"/>
  <c r="AD195"/>
  <c r="AD194"/>
  <c r="AD193"/>
  <c r="AD192"/>
  <c r="AD190"/>
  <c r="AD189"/>
  <c r="AD188"/>
  <c r="AD176"/>
  <c r="AD175"/>
  <c r="AD174"/>
  <c r="AD173"/>
  <c r="AD172"/>
  <c r="AD171"/>
  <c r="AD162"/>
  <c r="AD161"/>
  <c r="AD159"/>
  <c r="AD158"/>
  <c r="AD157"/>
  <c r="AD156"/>
  <c r="AD145"/>
  <c r="AD144"/>
  <c r="AD140"/>
  <c r="AD116"/>
  <c r="AD117"/>
  <c r="AD118"/>
  <c r="AD119"/>
  <c r="AD120"/>
  <c r="AD121"/>
  <c r="AD122"/>
  <c r="AD123"/>
  <c r="AD124"/>
  <c r="AD125"/>
  <c r="AD126"/>
  <c r="AD127"/>
  <c r="AD128"/>
  <c r="AD129"/>
  <c r="AD115"/>
  <c r="AD101"/>
  <c r="AD100"/>
  <c r="AD99"/>
  <c r="AD98"/>
  <c r="AD97"/>
  <c r="AD96"/>
  <c r="AD90"/>
  <c r="AD75"/>
  <c r="AD72"/>
  <c r="AD64"/>
  <c r="AD63"/>
  <c r="AD62"/>
  <c r="AD61"/>
  <c r="AD60"/>
  <c r="AD59"/>
  <c r="AD58"/>
  <c r="AD57"/>
  <c r="AD56"/>
  <c r="AD55"/>
  <c r="AD54"/>
  <c r="AD53"/>
  <c r="AD52"/>
  <c r="AD51"/>
  <c r="AD42"/>
  <c r="AD41"/>
  <c r="AD39"/>
  <c r="AD38"/>
  <c r="AD37"/>
  <c r="AD36"/>
  <c r="AD35"/>
  <c r="AD34"/>
  <c r="AD30"/>
  <c r="V592"/>
  <c r="V610"/>
  <c r="V609"/>
  <c r="V608"/>
  <c r="V607"/>
  <c r="V606"/>
  <c r="V605"/>
  <c r="V603"/>
  <c r="V602"/>
  <c r="V578"/>
  <c r="V577"/>
  <c r="V576"/>
  <c r="V575"/>
  <c r="V574"/>
  <c r="V573"/>
  <c r="V572"/>
  <c r="V571"/>
  <c r="V570"/>
  <c r="V569"/>
  <c r="V568"/>
  <c r="V559"/>
  <c r="V558"/>
  <c r="V545"/>
  <c r="V544"/>
  <c r="V542"/>
  <c r="V541"/>
  <c r="V540"/>
  <c r="V539"/>
  <c r="V538"/>
  <c r="V537"/>
  <c r="V536"/>
  <c r="V535"/>
  <c r="V534"/>
  <c r="V533"/>
  <c r="V515"/>
  <c r="V514"/>
  <c r="V513"/>
  <c r="V512"/>
  <c r="V511"/>
  <c r="V510"/>
  <c r="V509"/>
  <c r="V508"/>
  <c r="V507"/>
  <c r="V506"/>
  <c r="V498"/>
  <c r="V497"/>
  <c r="V496"/>
  <c r="V477"/>
  <c r="V476"/>
  <c r="V475"/>
  <c r="V474"/>
  <c r="V473"/>
  <c r="V472"/>
  <c r="V471"/>
  <c r="V469"/>
  <c r="V468"/>
  <c r="V467"/>
  <c r="V460"/>
  <c r="V459"/>
  <c r="V458"/>
  <c r="V457"/>
  <c r="V446"/>
  <c r="V445"/>
  <c r="V443"/>
  <c r="V442"/>
  <c r="V441"/>
  <c r="V439"/>
  <c r="V438"/>
  <c r="V437"/>
  <c r="V413"/>
  <c r="V410"/>
  <c r="V409"/>
  <c r="V408"/>
  <c r="V407"/>
  <c r="V406"/>
  <c r="V405"/>
  <c r="V404"/>
  <c r="V403"/>
  <c r="V402"/>
  <c r="V401"/>
  <c r="V397"/>
  <c r="V375"/>
  <c r="V374"/>
  <c r="V373"/>
  <c r="V372"/>
  <c r="V371"/>
  <c r="V370"/>
  <c r="V368"/>
  <c r="V367"/>
  <c r="V366"/>
  <c r="V365"/>
  <c r="V361"/>
  <c r="V358"/>
  <c r="V342"/>
  <c r="V341"/>
  <c r="V340"/>
  <c r="V339"/>
  <c r="V337"/>
  <c r="V336"/>
  <c r="V335"/>
  <c r="V334"/>
  <c r="V328"/>
  <c r="V313"/>
  <c r="V312"/>
  <c r="V311"/>
  <c r="V309"/>
  <c r="V308"/>
  <c r="V307"/>
  <c r="V306"/>
  <c r="V305"/>
  <c r="V304"/>
  <c r="V303"/>
  <c r="V302"/>
  <c r="V301"/>
  <c r="V295"/>
  <c r="V294"/>
  <c r="V292"/>
  <c r="V279"/>
  <c r="V278"/>
  <c r="V275"/>
  <c r="V274"/>
  <c r="V273"/>
  <c r="V271"/>
  <c r="V270"/>
  <c r="V269"/>
  <c r="V268"/>
  <c r="V265"/>
  <c r="V250"/>
  <c r="V249"/>
  <c r="V248"/>
  <c r="V247"/>
  <c r="V246"/>
  <c r="V245"/>
  <c r="V244"/>
  <c r="V242"/>
  <c r="V238"/>
  <c r="V237"/>
  <c r="V236"/>
  <c r="V235"/>
  <c r="V233"/>
  <c r="V232"/>
  <c r="V223"/>
  <c r="V222"/>
  <c r="V221"/>
  <c r="V220"/>
  <c r="V219"/>
  <c r="V218"/>
  <c r="V217"/>
  <c r="V212"/>
  <c r="V211"/>
  <c r="V210"/>
  <c r="V209"/>
  <c r="V208"/>
  <c r="V206"/>
  <c r="V205"/>
  <c r="V204"/>
  <c r="V203"/>
  <c r="V195"/>
  <c r="V194"/>
  <c r="V193"/>
  <c r="V192"/>
  <c r="V190"/>
  <c r="V189"/>
  <c r="V188"/>
  <c r="V176"/>
  <c r="V175"/>
  <c r="V174"/>
  <c r="V173"/>
  <c r="V172"/>
  <c r="V171"/>
  <c r="V162"/>
  <c r="V161"/>
  <c r="V159"/>
  <c r="V158"/>
  <c r="V157"/>
  <c r="V156"/>
  <c r="V145"/>
  <c r="V144"/>
  <c r="V140"/>
  <c r="V116"/>
  <c r="V117"/>
  <c r="V118"/>
  <c r="V119"/>
  <c r="V120"/>
  <c r="V121"/>
  <c r="V122"/>
  <c r="V123"/>
  <c r="V124"/>
  <c r="V125"/>
  <c r="V126"/>
  <c r="V127"/>
  <c r="V128"/>
  <c r="V129"/>
  <c r="V115"/>
  <c r="V101"/>
  <c r="V100"/>
  <c r="V99"/>
  <c r="V98"/>
  <c r="V97"/>
  <c r="V96"/>
  <c r="V90"/>
  <c r="V75"/>
  <c r="V72"/>
  <c r="V64"/>
  <c r="V63"/>
  <c r="V62"/>
  <c r="V61"/>
  <c r="V60"/>
  <c r="V59"/>
  <c r="V58"/>
  <c r="V57"/>
  <c r="V56"/>
  <c r="V55"/>
  <c r="V54"/>
  <c r="V53"/>
  <c r="V52"/>
  <c r="V51"/>
  <c r="V42"/>
  <c r="V41"/>
  <c r="V39"/>
  <c r="V38"/>
  <c r="V37"/>
  <c r="V36"/>
  <c r="V35"/>
  <c r="V34"/>
  <c r="V30"/>
  <c r="N610"/>
  <c r="N609"/>
  <c r="N608"/>
  <c r="N607"/>
  <c r="N606"/>
  <c r="N605"/>
  <c r="N603"/>
  <c r="N602"/>
  <c r="N592"/>
  <c r="N578"/>
  <c r="N577"/>
  <c r="N576"/>
  <c r="N575"/>
  <c r="N574"/>
  <c r="N573"/>
  <c r="N572"/>
  <c r="N571"/>
  <c r="N570"/>
  <c r="N569"/>
  <c r="N568"/>
  <c r="N559"/>
  <c r="N558"/>
  <c r="N545"/>
  <c r="N544"/>
  <c r="N542"/>
  <c r="N541"/>
  <c r="N540"/>
  <c r="N539"/>
  <c r="N538"/>
  <c r="N537"/>
  <c r="N536"/>
  <c r="N535"/>
  <c r="N534"/>
  <c r="N533"/>
  <c r="N515"/>
  <c r="N514"/>
  <c r="N513"/>
  <c r="N512"/>
  <c r="N511"/>
  <c r="N510"/>
  <c r="N509"/>
  <c r="N508"/>
  <c r="N507"/>
  <c r="N506"/>
  <c r="N498"/>
  <c r="N497"/>
  <c r="N496"/>
  <c r="N477"/>
  <c r="N476"/>
  <c r="N475"/>
  <c r="N474"/>
  <c r="N473"/>
  <c r="N472"/>
  <c r="N471"/>
  <c r="N469"/>
  <c r="N468"/>
  <c r="N467"/>
  <c r="N460"/>
  <c r="N459"/>
  <c r="N458"/>
  <c r="N457"/>
  <c r="N446"/>
  <c r="N445"/>
  <c r="N443"/>
  <c r="N442"/>
  <c r="N441"/>
  <c r="N439"/>
  <c r="N438"/>
  <c r="N437"/>
  <c r="N413"/>
  <c r="N410"/>
  <c r="N409"/>
  <c r="N408"/>
  <c r="N407"/>
  <c r="N406"/>
  <c r="N405"/>
  <c r="N404"/>
  <c r="N403"/>
  <c r="N402"/>
  <c r="N401"/>
  <c r="N397"/>
  <c r="N375"/>
  <c r="N374"/>
  <c r="N373"/>
  <c r="N372"/>
  <c r="N371"/>
  <c r="N370"/>
  <c r="N368"/>
  <c r="N367"/>
  <c r="N366"/>
  <c r="N365"/>
  <c r="N361"/>
  <c r="N358"/>
  <c r="N342"/>
  <c r="N341"/>
  <c r="N340"/>
  <c r="N339"/>
  <c r="N337"/>
  <c r="N336"/>
  <c r="N335"/>
  <c r="N334"/>
  <c r="N328"/>
  <c r="N313"/>
  <c r="N312"/>
  <c r="N311"/>
  <c r="N309"/>
  <c r="N308"/>
  <c r="N307"/>
  <c r="N306"/>
  <c r="N305"/>
  <c r="N304"/>
  <c r="N303"/>
  <c r="N302"/>
  <c r="N301"/>
  <c r="N295"/>
  <c r="N294"/>
  <c r="N292"/>
  <c r="N279"/>
  <c r="N278"/>
  <c r="N275"/>
  <c r="N274"/>
  <c r="N273"/>
  <c r="N271"/>
  <c r="N270"/>
  <c r="N269"/>
  <c r="N268"/>
  <c r="N265"/>
  <c r="N250"/>
  <c r="N249"/>
  <c r="N248"/>
  <c r="N247"/>
  <c r="N246"/>
  <c r="N245"/>
  <c r="N244"/>
  <c r="N242"/>
  <c r="N238"/>
  <c r="N237"/>
  <c r="N236"/>
  <c r="N235"/>
  <c r="N233"/>
  <c r="N232"/>
  <c r="N223"/>
  <c r="N222"/>
  <c r="N221"/>
  <c r="N220"/>
  <c r="N219"/>
  <c r="N218"/>
  <c r="N217"/>
  <c r="N212"/>
  <c r="N211"/>
  <c r="N210"/>
  <c r="N209"/>
  <c r="N208"/>
  <c r="N206"/>
  <c r="N205"/>
  <c r="N204"/>
  <c r="N203"/>
  <c r="N195"/>
  <c r="N194"/>
  <c r="N193"/>
  <c r="N192"/>
  <c r="N190"/>
  <c r="N189"/>
  <c r="N188"/>
  <c r="N176"/>
  <c r="N175"/>
  <c r="N174"/>
  <c r="N173"/>
  <c r="N172"/>
  <c r="N171"/>
  <c r="N162"/>
  <c r="N161"/>
  <c r="N159"/>
  <c r="N158"/>
  <c r="N157"/>
  <c r="N156"/>
  <c r="N145"/>
  <c r="N144"/>
  <c r="N140"/>
  <c r="N116"/>
  <c r="N117"/>
  <c r="N118"/>
  <c r="N119"/>
  <c r="N120"/>
  <c r="N121"/>
  <c r="N122"/>
  <c r="N123"/>
  <c r="N124"/>
  <c r="N125"/>
  <c r="N126"/>
  <c r="N127"/>
  <c r="N128"/>
  <c r="N129"/>
  <c r="N115"/>
  <c r="N101"/>
  <c r="N100"/>
  <c r="N99"/>
  <c r="N98"/>
  <c r="N97"/>
  <c r="N96"/>
  <c r="N90"/>
  <c r="N75"/>
  <c r="N72"/>
  <c r="N64"/>
  <c r="N63"/>
  <c r="N62"/>
  <c r="N61"/>
  <c r="N60"/>
  <c r="N59"/>
  <c r="N58"/>
  <c r="N57"/>
  <c r="N56"/>
  <c r="N55"/>
  <c r="N54"/>
  <c r="N53"/>
  <c r="N52"/>
  <c r="N51"/>
  <c r="N42"/>
  <c r="N41"/>
  <c r="N39"/>
  <c r="N38"/>
  <c r="N37"/>
  <c r="N36"/>
  <c r="N35"/>
  <c r="N34"/>
  <c r="N30"/>
  <c r="AD29"/>
  <c r="V29"/>
  <c r="N29"/>
  <c r="Z119" i="14" l="1"/>
  <c r="AK538"/>
  <c r="AM119"/>
  <c r="AX292"/>
  <c r="AW316"/>
  <c r="AX421"/>
  <c r="AW445"/>
  <c r="AX367"/>
  <c r="AW391"/>
  <c r="AZ275"/>
  <c r="AX287"/>
  <c r="AN450"/>
  <c r="AZ35"/>
  <c r="AX69"/>
  <c r="AN473"/>
  <c r="AN485" s="1"/>
  <c r="BE25" i="7" s="1"/>
  <c r="AM485" i="14"/>
  <c r="AN490"/>
  <c r="AA396"/>
  <c r="Z416"/>
  <c r="AN543"/>
  <c r="AN567" s="1"/>
  <c r="BE26" i="7" s="1"/>
  <c r="AM567" i="14"/>
  <c r="AA490"/>
  <c r="Z538"/>
  <c r="AA473"/>
  <c r="AA485" s="1"/>
  <c r="AH25" i="7" s="1"/>
  <c r="Z485" i="14"/>
  <c r="AA367"/>
  <c r="AA391" s="1"/>
  <c r="AH21" i="7" s="1"/>
  <c r="Z391" i="14"/>
  <c r="AA421"/>
  <c r="Z445"/>
  <c r="AN344"/>
  <c r="AN362" s="1"/>
  <c r="BE20" i="7" s="1"/>
  <c r="AM362" i="14"/>
  <c r="AZ450"/>
  <c r="AX139"/>
  <c r="AW270"/>
  <c r="BA74"/>
  <c r="BA96" s="1"/>
  <c r="CB13" i="7" s="1"/>
  <c r="AZ96" i="14"/>
  <c r="AA321"/>
  <c r="AA339" s="1"/>
  <c r="AH19" i="7" s="1"/>
  <c r="Z339" i="14"/>
  <c r="AA292"/>
  <c r="AA316" s="1"/>
  <c r="AH18" i="7" s="1"/>
  <c r="Z316" i="14"/>
  <c r="AA35"/>
  <c r="AA69" s="1"/>
  <c r="AH12" i="7" s="1"/>
  <c r="Z69" i="14"/>
  <c r="AA139"/>
  <c r="Z270"/>
  <c r="AA344"/>
  <c r="AA362" s="1"/>
  <c r="AH20" i="7" s="1"/>
  <c r="Z362" i="14"/>
  <c r="AN275"/>
  <c r="AN287" s="1"/>
  <c r="BE17" i="7" s="1"/>
  <c r="AM287" i="14"/>
  <c r="AA275"/>
  <c r="AA287" s="1"/>
  <c r="AH17" i="7" s="1"/>
  <c r="Z287" i="14"/>
  <c r="AZ473"/>
  <c r="AX485"/>
  <c r="AZ344"/>
  <c r="AX362"/>
  <c r="AM421"/>
  <c r="AK445"/>
  <c r="AN139"/>
  <c r="AN270" s="1"/>
  <c r="BE16" i="7" s="1"/>
  <c r="AM270" i="14"/>
  <c r="AZ490"/>
  <c r="AX538"/>
  <c r="AM367"/>
  <c r="AK391"/>
  <c r="AM292"/>
  <c r="AK316"/>
  <c r="AM321"/>
  <c r="AK339"/>
  <c r="AN124"/>
  <c r="AN134" s="1"/>
  <c r="BE15" i="7" s="1"/>
  <c r="AM134" i="14"/>
  <c r="AX396"/>
  <c r="AW416"/>
  <c r="AN35"/>
  <c r="AM69"/>
  <c r="AM396"/>
  <c r="AK416"/>
  <c r="AX321"/>
  <c r="AW339"/>
  <c r="AX543"/>
  <c r="AW567"/>
  <c r="AX124"/>
  <c r="AW134"/>
  <c r="AK96"/>
  <c r="AN96"/>
  <c r="BE13" i="7" s="1"/>
  <c r="AW287" i="14"/>
  <c r="AM96"/>
  <c r="AK362"/>
  <c r="AW362"/>
  <c r="AK270"/>
  <c r="AW538"/>
  <c r="AK69"/>
  <c r="AA495"/>
  <c r="AM495"/>
  <c r="AM538" s="1"/>
  <c r="AZ495"/>
  <c r="AX451"/>
  <c r="AX468" s="1"/>
  <c r="AA451"/>
  <c r="AA468" s="1"/>
  <c r="AH24" i="7" s="1"/>
  <c r="AM451" i="14"/>
  <c r="AM468" s="1"/>
  <c r="AZ428"/>
  <c r="AA428"/>
  <c r="AN428"/>
  <c r="AX404"/>
  <c r="AA404"/>
  <c r="AM404"/>
  <c r="AX400"/>
  <c r="AM400"/>
  <c r="AA400"/>
  <c r="BA351"/>
  <c r="AN325"/>
  <c r="BA301"/>
  <c r="AZ115"/>
  <c r="AN115"/>
  <c r="AA115"/>
  <c r="AA101"/>
  <c r="AX101"/>
  <c r="AX119" s="1"/>
  <c r="AN101"/>
  <c r="AN119" s="1"/>
  <c r="BE14" i="7" s="1"/>
  <c r="AZ50" i="14"/>
  <c r="AN50"/>
  <c r="AX1" i="2"/>
  <c r="Y950"/>
  <c r="AK950" s="1"/>
  <c r="AW950" s="1"/>
  <c r="X950"/>
  <c r="AJ950" s="1"/>
  <c r="AV950" s="1"/>
  <c r="Y907"/>
  <c r="AK907" s="1"/>
  <c r="AW907" s="1"/>
  <c r="X907"/>
  <c r="AJ907" s="1"/>
  <c r="AV907" s="1"/>
  <c r="Y831"/>
  <c r="AK831" s="1"/>
  <c r="AW831" s="1"/>
  <c r="X831"/>
  <c r="AJ831" s="1"/>
  <c r="AV831" s="1"/>
  <c r="Y801"/>
  <c r="AK801" s="1"/>
  <c r="AW801" s="1"/>
  <c r="X801"/>
  <c r="AJ801" s="1"/>
  <c r="AV801" s="1"/>
  <c r="Y765"/>
  <c r="AK765" s="1"/>
  <c r="AW765" s="1"/>
  <c r="X765"/>
  <c r="AJ765" s="1"/>
  <c r="AV765" s="1"/>
  <c r="Y724"/>
  <c r="AK724" s="1"/>
  <c r="AW724" s="1"/>
  <c r="X724"/>
  <c r="AJ724" s="1"/>
  <c r="AV724" s="1"/>
  <c r="Y686"/>
  <c r="AK686" s="1"/>
  <c r="AW686" s="1"/>
  <c r="X686"/>
  <c r="AJ686" s="1"/>
  <c r="AV686" s="1"/>
  <c r="Y644"/>
  <c r="AK644" s="1"/>
  <c r="AW644" s="1"/>
  <c r="X644"/>
  <c r="AJ644" s="1"/>
  <c r="AV644" s="1"/>
  <c r="Y608"/>
  <c r="AK608" s="1"/>
  <c r="AW608" s="1"/>
  <c r="X608"/>
  <c r="AJ608" s="1"/>
  <c r="AV608" s="1"/>
  <c r="Y574"/>
  <c r="AK574" s="1"/>
  <c r="AW574" s="1"/>
  <c r="X574"/>
  <c r="AJ574" s="1"/>
  <c r="AV574" s="1"/>
  <c r="Y502"/>
  <c r="AK502" s="1"/>
  <c r="AW502" s="1"/>
  <c r="Y290"/>
  <c r="AK290" s="1"/>
  <c r="AW290" s="1"/>
  <c r="X290"/>
  <c r="AJ290" s="1"/>
  <c r="AV290" s="1"/>
  <c r="Y259"/>
  <c r="AK259" s="1"/>
  <c r="AW259" s="1"/>
  <c r="X259"/>
  <c r="AJ259" s="1"/>
  <c r="AV259" s="1"/>
  <c r="Y213"/>
  <c r="AK213" s="1"/>
  <c r="AW213" s="1"/>
  <c r="X213"/>
  <c r="AJ213" s="1"/>
  <c r="AV213" s="1"/>
  <c r="Y162"/>
  <c r="AK162" s="1"/>
  <c r="AW162" s="1"/>
  <c r="X162"/>
  <c r="AJ162" s="1"/>
  <c r="AV162" s="1"/>
  <c r="Y127"/>
  <c r="AK127" s="1"/>
  <c r="AW127" s="1"/>
  <c r="X127"/>
  <c r="AJ127" s="1"/>
  <c r="AV127" s="1"/>
  <c r="W100" i="1"/>
  <c r="AA270" i="14" l="1"/>
  <c r="AH16" i="7" s="1"/>
  <c r="AA119" i="14"/>
  <c r="AH14" i="7" s="1"/>
  <c r="AZ124" i="14"/>
  <c r="AX134"/>
  <c r="AZ543"/>
  <c r="AX567"/>
  <c r="AZ321"/>
  <c r="AX339"/>
  <c r="AN396"/>
  <c r="AM416"/>
  <c r="AZ396"/>
  <c r="AX416"/>
  <c r="AN321"/>
  <c r="AN339" s="1"/>
  <c r="BE19" i="7" s="1"/>
  <c r="AM339" i="14"/>
  <c r="AN292"/>
  <c r="AN316" s="1"/>
  <c r="BE18" i="7" s="1"/>
  <c r="AM316" i="14"/>
  <c r="AN367"/>
  <c r="AN391" s="1"/>
  <c r="BE21" i="7" s="1"/>
  <c r="AM391" i="14"/>
  <c r="BA490"/>
  <c r="AZ538"/>
  <c r="AN421"/>
  <c r="AN445" s="1"/>
  <c r="BE23" i="7" s="1"/>
  <c r="AM445" i="14"/>
  <c r="BA344"/>
  <c r="BA362" s="1"/>
  <c r="CB20" i="7" s="1"/>
  <c r="AZ362" i="14"/>
  <c r="BA473"/>
  <c r="BA485" s="1"/>
  <c r="CB25" i="7" s="1"/>
  <c r="AZ485" i="14"/>
  <c r="AZ139"/>
  <c r="AX270"/>
  <c r="BA450"/>
  <c r="BA35"/>
  <c r="AZ69"/>
  <c r="BA275"/>
  <c r="BA287" s="1"/>
  <c r="CB17" i="7" s="1"/>
  <c r="AZ287" i="14"/>
  <c r="AZ367"/>
  <c r="AX391"/>
  <c r="AZ421"/>
  <c r="AX445"/>
  <c r="AZ292"/>
  <c r="AX316"/>
  <c r="AN69"/>
  <c r="BE12" i="7" s="1"/>
  <c r="AA445" i="14"/>
  <c r="AH23" i="7" s="1"/>
  <c r="AH27"/>
  <c r="AA416" i="14"/>
  <c r="AH22" i="7" s="1"/>
  <c r="AN495" i="14"/>
  <c r="AN538" s="1"/>
  <c r="BE27" i="7" s="1"/>
  <c r="BA495" i="14"/>
  <c r="AN451"/>
  <c r="AN468" s="1"/>
  <c r="BE24" i="7" s="1"/>
  <c r="AZ451" i="14"/>
  <c r="AZ468" s="1"/>
  <c r="BA428"/>
  <c r="AN404"/>
  <c r="AZ404"/>
  <c r="AN400"/>
  <c r="AZ400"/>
  <c r="BA115"/>
  <c r="AZ101"/>
  <c r="AZ119" s="1"/>
  <c r="BA50"/>
  <c r="AP128" i="2"/>
  <c r="AD802"/>
  <c r="AD128"/>
  <c r="N44" i="10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BA292" i="14" l="1"/>
  <c r="BA316" s="1"/>
  <c r="CB18" i="7" s="1"/>
  <c r="AZ316" i="14"/>
  <c r="BA421"/>
  <c r="BA445" s="1"/>
  <c r="CB23" i="7" s="1"/>
  <c r="AZ445" i="14"/>
  <c r="BA367"/>
  <c r="BA391" s="1"/>
  <c r="CB21" i="7" s="1"/>
  <c r="AZ391" i="14"/>
  <c r="BA139"/>
  <c r="BA270" s="1"/>
  <c r="CB16" i="7" s="1"/>
  <c r="AZ270" i="14"/>
  <c r="BA396"/>
  <c r="AZ416"/>
  <c r="BA321"/>
  <c r="BA339" s="1"/>
  <c r="CB19" i="7" s="1"/>
  <c r="AZ339" i="14"/>
  <c r="BA543"/>
  <c r="BA567" s="1"/>
  <c r="CB26" i="7" s="1"/>
  <c r="AZ567" i="14"/>
  <c r="BA124"/>
  <c r="BA134" s="1"/>
  <c r="CB15" i="7" s="1"/>
  <c r="AZ134" i="14"/>
  <c r="BA69"/>
  <c r="CB12" i="7" s="1"/>
  <c r="BA538" i="14"/>
  <c r="CB27" i="7" s="1"/>
  <c r="AN416" i="14"/>
  <c r="BE22" i="7" s="1"/>
  <c r="BA451" i="14"/>
  <c r="BA468" s="1"/>
  <c r="CB24" i="7" s="1"/>
  <c r="BA404" i="14"/>
  <c r="BA400"/>
  <c r="BA101"/>
  <c r="BA119" s="1"/>
  <c r="CB14" i="7" s="1"/>
  <c r="F503" i="2"/>
  <c r="H503"/>
  <c r="K503"/>
  <c r="R503"/>
  <c r="T503"/>
  <c r="AD503"/>
  <c r="AF503"/>
  <c r="AP503"/>
  <c r="AR503"/>
  <c r="E503"/>
  <c r="BA416" i="14" l="1"/>
  <c r="CB22" i="7" s="1"/>
  <c r="I549" i="10"/>
  <c r="G191"/>
  <c r="G192"/>
  <c r="G87"/>
  <c r="F11" i="14" l="1"/>
  <c r="G635" i="2" l="1"/>
  <c r="AA924"/>
  <c r="W924"/>
  <c r="P924"/>
  <c r="AB924" s="1"/>
  <c r="AN924" s="1"/>
  <c r="G924"/>
  <c r="M924" s="1"/>
  <c r="N924" s="1"/>
  <c r="G870"/>
  <c r="G857"/>
  <c r="G856"/>
  <c r="AM924" l="1"/>
  <c r="AI924"/>
  <c r="AU924" s="1"/>
  <c r="Q924"/>
  <c r="S924" s="1"/>
  <c r="X924" s="1"/>
  <c r="L924"/>
  <c r="G230"/>
  <c r="G226"/>
  <c r="G181"/>
  <c r="L531"/>
  <c r="L502"/>
  <c r="X502" s="1"/>
  <c r="AJ502" s="1"/>
  <c r="AV502" s="1"/>
  <c r="M531" l="1"/>
  <c r="Y531" s="1"/>
  <c r="AK531" s="1"/>
  <c r="AW531" s="1"/>
  <c r="X531"/>
  <c r="AJ531" s="1"/>
  <c r="AV531" s="1"/>
  <c r="Y924"/>
  <c r="Z924" s="1"/>
  <c r="AC924"/>
  <c r="AE924" s="1"/>
  <c r="AO924"/>
  <c r="AQ924" s="1"/>
  <c r="G450"/>
  <c r="M450" s="1"/>
  <c r="N450" s="1"/>
  <c r="O450"/>
  <c r="P450"/>
  <c r="AB450" s="1"/>
  <c r="AN450" s="1"/>
  <c r="W450"/>
  <c r="AI450" s="1"/>
  <c r="AU450" s="1"/>
  <c r="N162"/>
  <c r="Z162" s="1"/>
  <c r="AL162" s="1"/>
  <c r="AX162" s="1"/>
  <c r="AK924" l="1"/>
  <c r="AL924" s="1"/>
  <c r="AJ924"/>
  <c r="AW924"/>
  <c r="AX924" s="1"/>
  <c r="AV924"/>
  <c r="AA450"/>
  <c r="Q450"/>
  <c r="S450" s="1"/>
  <c r="X450" s="1"/>
  <c r="L450"/>
  <c r="AM8" i="7"/>
  <c r="AU303" i="1"/>
  <c r="AH303"/>
  <c r="U303"/>
  <c r="R303"/>
  <c r="AE303" s="1"/>
  <c r="P303"/>
  <c r="Q303" s="1"/>
  <c r="I303"/>
  <c r="K303" s="1"/>
  <c r="M303" s="1"/>
  <c r="N303" s="1"/>
  <c r="F303"/>
  <c r="AU291"/>
  <c r="AH291"/>
  <c r="U291"/>
  <c r="R291"/>
  <c r="AE291" s="1"/>
  <c r="P291"/>
  <c r="AC291" s="1"/>
  <c r="AP291" s="1"/>
  <c r="AQ291" s="1"/>
  <c r="I291"/>
  <c r="K291" s="1"/>
  <c r="M291" s="1"/>
  <c r="N291" s="1"/>
  <c r="F291"/>
  <c r="AU277"/>
  <c r="AH277"/>
  <c r="U277"/>
  <c r="R277"/>
  <c r="AE277" s="1"/>
  <c r="P277"/>
  <c r="Q277" s="1"/>
  <c r="I277"/>
  <c r="K277" s="1"/>
  <c r="M277" s="1"/>
  <c r="N277" s="1"/>
  <c r="F277"/>
  <c r="AU276"/>
  <c r="AH276"/>
  <c r="U276"/>
  <c r="R276"/>
  <c r="AE276" s="1"/>
  <c r="P276"/>
  <c r="Q276" s="1"/>
  <c r="I276"/>
  <c r="K276" s="1"/>
  <c r="M276" s="1"/>
  <c r="N276" s="1"/>
  <c r="F276"/>
  <c r="AU254"/>
  <c r="AH254"/>
  <c r="U254"/>
  <c r="R254"/>
  <c r="AE254" s="1"/>
  <c r="P254"/>
  <c r="Q254" s="1"/>
  <c r="I254"/>
  <c r="K254" s="1"/>
  <c r="M254" s="1"/>
  <c r="N254" s="1"/>
  <c r="F254"/>
  <c r="S103"/>
  <c r="U103" s="1"/>
  <c r="R103"/>
  <c r="AE103" s="1"/>
  <c r="AR103" s="1"/>
  <c r="P103"/>
  <c r="AC103" s="1"/>
  <c r="I103"/>
  <c r="K103" s="1"/>
  <c r="M103" s="1"/>
  <c r="N103" s="1"/>
  <c r="F103"/>
  <c r="S104"/>
  <c r="U104" s="1"/>
  <c r="R104"/>
  <c r="AE104" s="1"/>
  <c r="AR104" s="1"/>
  <c r="P104"/>
  <c r="AC104" s="1"/>
  <c r="I104"/>
  <c r="K104" s="1"/>
  <c r="M104" s="1"/>
  <c r="N104" s="1"/>
  <c r="F104"/>
  <c r="AW100"/>
  <c r="AJ100"/>
  <c r="S101"/>
  <c r="U101" s="1"/>
  <c r="S102"/>
  <c r="U102" s="1"/>
  <c r="S105"/>
  <c r="U105" s="1"/>
  <c r="S106"/>
  <c r="S107"/>
  <c r="U107" s="1"/>
  <c r="S108"/>
  <c r="U108" s="1"/>
  <c r="S109"/>
  <c r="U109" s="1"/>
  <c r="S110"/>
  <c r="S111"/>
  <c r="U111" s="1"/>
  <c r="S112"/>
  <c r="U112" s="1"/>
  <c r="S113"/>
  <c r="U113" s="1"/>
  <c r="S114"/>
  <c r="S115"/>
  <c r="U115" s="1"/>
  <c r="S116"/>
  <c r="AF116" s="1"/>
  <c r="S117"/>
  <c r="S118"/>
  <c r="U118" s="1"/>
  <c r="S119"/>
  <c r="AF119" s="1"/>
  <c r="AH119" s="1"/>
  <c r="S120"/>
  <c r="AF120" s="1"/>
  <c r="S121"/>
  <c r="S122"/>
  <c r="U122" s="1"/>
  <c r="S123"/>
  <c r="AF123" s="1"/>
  <c r="S124"/>
  <c r="U124" s="1"/>
  <c r="S125"/>
  <c r="S126"/>
  <c r="U126" s="1"/>
  <c r="S127"/>
  <c r="AF127" s="1"/>
  <c r="S128"/>
  <c r="AF128" s="1"/>
  <c r="S129"/>
  <c r="S130"/>
  <c r="U130" s="1"/>
  <c r="S131"/>
  <c r="AF131" s="1"/>
  <c r="S132"/>
  <c r="U132" s="1"/>
  <c r="S133"/>
  <c r="S134"/>
  <c r="U134" s="1"/>
  <c r="S135"/>
  <c r="U135" s="1"/>
  <c r="S136"/>
  <c r="AF136" s="1"/>
  <c r="S137"/>
  <c r="S138"/>
  <c r="U138" s="1"/>
  <c r="S139"/>
  <c r="AF139" s="1"/>
  <c r="S140"/>
  <c r="U140" s="1"/>
  <c r="S141"/>
  <c r="S142"/>
  <c r="U142" s="1"/>
  <c r="S143"/>
  <c r="U143" s="1"/>
  <c r="S144"/>
  <c r="AF144" s="1"/>
  <c r="S145"/>
  <c r="S146"/>
  <c r="U146" s="1"/>
  <c r="S147"/>
  <c r="AF147" s="1"/>
  <c r="S148"/>
  <c r="U148" s="1"/>
  <c r="S149"/>
  <c r="S150"/>
  <c r="U150" s="1"/>
  <c r="S151"/>
  <c r="U151" s="1"/>
  <c r="S152"/>
  <c r="S153"/>
  <c r="U153" s="1"/>
  <c r="S154"/>
  <c r="AF154" s="1"/>
  <c r="S155"/>
  <c r="U155" s="1"/>
  <c r="S156"/>
  <c r="S157"/>
  <c r="U157" s="1"/>
  <c r="S158"/>
  <c r="U158" s="1"/>
  <c r="S159"/>
  <c r="U159" s="1"/>
  <c r="S160"/>
  <c r="S100"/>
  <c r="AF100" s="1"/>
  <c r="R101"/>
  <c r="AE101" s="1"/>
  <c r="P101"/>
  <c r="Q101" s="1"/>
  <c r="I101"/>
  <c r="K101" s="1"/>
  <c r="M101" s="1"/>
  <c r="N101" s="1"/>
  <c r="F101"/>
  <c r="F102"/>
  <c r="I102"/>
  <c r="K102" s="1"/>
  <c r="M102" s="1"/>
  <c r="N102" s="1"/>
  <c r="P102"/>
  <c r="Q102" s="1"/>
  <c r="R102"/>
  <c r="AE102" s="1"/>
  <c r="AR102" s="1"/>
  <c r="J100"/>
  <c r="AU66"/>
  <c r="AH66"/>
  <c r="U66"/>
  <c r="R66"/>
  <c r="AE66" s="1"/>
  <c r="P66"/>
  <c r="AC66" s="1"/>
  <c r="AP66" s="1"/>
  <c r="AQ66" s="1"/>
  <c r="I66"/>
  <c r="K66" s="1"/>
  <c r="M66" s="1"/>
  <c r="N66" s="1"/>
  <c r="F66"/>
  <c r="Y450" i="2" l="1"/>
  <c r="Z450" s="1"/>
  <c r="AM450"/>
  <c r="AO450" s="1"/>
  <c r="AQ450" s="1"/>
  <c r="AC450"/>
  <c r="AE450" s="1"/>
  <c r="AR303" i="1"/>
  <c r="AI303"/>
  <c r="V303"/>
  <c r="W303" s="1"/>
  <c r="Q291"/>
  <c r="AC303"/>
  <c r="AP303" s="1"/>
  <c r="AQ303" s="1"/>
  <c r="V291"/>
  <c r="AV303"/>
  <c r="AR291"/>
  <c r="AV291" s="1"/>
  <c r="AI291"/>
  <c r="AD291"/>
  <c r="AI277"/>
  <c r="AC276"/>
  <c r="AP276" s="1"/>
  <c r="AQ276" s="1"/>
  <c r="V277"/>
  <c r="W277" s="1"/>
  <c r="AI276"/>
  <c r="AC277"/>
  <c r="AP277" s="1"/>
  <c r="AQ277" s="1"/>
  <c r="AR277"/>
  <c r="AV277" s="1"/>
  <c r="V276"/>
  <c r="W276" s="1"/>
  <c r="AR276"/>
  <c r="AV276" s="1"/>
  <c r="V254"/>
  <c r="AC254"/>
  <c r="AP254" s="1"/>
  <c r="AQ254" s="1"/>
  <c r="AR254"/>
  <c r="AV254" s="1"/>
  <c r="AI254"/>
  <c r="W254"/>
  <c r="Q66"/>
  <c r="V66"/>
  <c r="AF103"/>
  <c r="AS103" s="1"/>
  <c r="AU103" s="1"/>
  <c r="AV103" s="1"/>
  <c r="V103"/>
  <c r="AD103"/>
  <c r="AP103"/>
  <c r="AQ103" s="1"/>
  <c r="Q103"/>
  <c r="AF104"/>
  <c r="AS104" s="1"/>
  <c r="AU104" s="1"/>
  <c r="AV104" s="1"/>
  <c r="V104"/>
  <c r="AD104"/>
  <c r="AP104"/>
  <c r="AQ104" s="1"/>
  <c r="Q104"/>
  <c r="U116"/>
  <c r="AF135"/>
  <c r="AH135" s="1"/>
  <c r="U154"/>
  <c r="U147"/>
  <c r="AF143"/>
  <c r="AH143" s="1"/>
  <c r="U123"/>
  <c r="AF108"/>
  <c r="AH108" s="1"/>
  <c r="U139"/>
  <c r="U131"/>
  <c r="AH154"/>
  <c r="AS154"/>
  <c r="AH139"/>
  <c r="AS139"/>
  <c r="AH127"/>
  <c r="AS127"/>
  <c r="AH123"/>
  <c r="AS123"/>
  <c r="AS100"/>
  <c r="AH100"/>
  <c r="AS144"/>
  <c r="AH144"/>
  <c r="AS136"/>
  <c r="AH136"/>
  <c r="AS128"/>
  <c r="AH128"/>
  <c r="AS120"/>
  <c r="AH120"/>
  <c r="AF159"/>
  <c r="AF151"/>
  <c r="AF124"/>
  <c r="AS124" s="1"/>
  <c r="AF158"/>
  <c r="AF140"/>
  <c r="AS140" s="1"/>
  <c r="AF132"/>
  <c r="AF113"/>
  <c r="AH113" s="1"/>
  <c r="AF105"/>
  <c r="AS105" s="1"/>
  <c r="U144"/>
  <c r="U136"/>
  <c r="U128"/>
  <c r="U120"/>
  <c r="V101"/>
  <c r="W101" s="1"/>
  <c r="AF155"/>
  <c r="AS155" s="1"/>
  <c r="AF148"/>
  <c r="AF112"/>
  <c r="AF102"/>
  <c r="AH102" s="1"/>
  <c r="AI102" s="1"/>
  <c r="U127"/>
  <c r="U119"/>
  <c r="AC101"/>
  <c r="AP101" s="1"/>
  <c r="AQ101" s="1"/>
  <c r="AF109"/>
  <c r="AH109" s="1"/>
  <c r="AH131"/>
  <c r="AS131"/>
  <c r="AH116"/>
  <c r="AS116"/>
  <c r="AH147"/>
  <c r="AS147"/>
  <c r="U156"/>
  <c r="AF156"/>
  <c r="U152"/>
  <c r="AF152"/>
  <c r="U149"/>
  <c r="AF149"/>
  <c r="U145"/>
  <c r="AF145"/>
  <c r="U141"/>
  <c r="AF141"/>
  <c r="U137"/>
  <c r="AF137"/>
  <c r="U129"/>
  <c r="AF129"/>
  <c r="U125"/>
  <c r="AF125"/>
  <c r="U121"/>
  <c r="AF121"/>
  <c r="U117"/>
  <c r="AF117"/>
  <c r="U114"/>
  <c r="AF114"/>
  <c r="U110"/>
  <c r="AF110"/>
  <c r="U106"/>
  <c r="AF106"/>
  <c r="AF150"/>
  <c r="AF134"/>
  <c r="AF118"/>
  <c r="AF101"/>
  <c r="AF153"/>
  <c r="AF138"/>
  <c r="AF122"/>
  <c r="AF107"/>
  <c r="AF157"/>
  <c r="AF142"/>
  <c r="AF126"/>
  <c r="AF111"/>
  <c r="AS119"/>
  <c r="AF130"/>
  <c r="AF146"/>
  <c r="AF115"/>
  <c r="U160"/>
  <c r="AF160"/>
  <c r="U133"/>
  <c r="AF133"/>
  <c r="V102"/>
  <c r="W102" s="1"/>
  <c r="AR101"/>
  <c r="AC102"/>
  <c r="AR66"/>
  <c r="AV66" s="1"/>
  <c r="AI66"/>
  <c r="AD66"/>
  <c r="AD303" l="1"/>
  <c r="AJ450" i="2"/>
  <c r="AK450"/>
  <c r="AL450" s="1"/>
  <c r="AV450"/>
  <c r="AW450"/>
  <c r="AX450" s="1"/>
  <c r="W103" i="1"/>
  <c r="X102"/>
  <c r="Z102" s="1"/>
  <c r="AA102" s="1"/>
  <c r="X103"/>
  <c r="Z103" s="1"/>
  <c r="AA103" s="1"/>
  <c r="X254"/>
  <c r="Z254" s="1"/>
  <c r="AA254" s="1"/>
  <c r="X303"/>
  <c r="Z303" s="1"/>
  <c r="AA303" s="1"/>
  <c r="X101"/>
  <c r="Z101" s="1"/>
  <c r="AA101" s="1"/>
  <c r="AJ303"/>
  <c r="AK303" s="1"/>
  <c r="AM303" s="1"/>
  <c r="AN303" s="1"/>
  <c r="W291"/>
  <c r="W104"/>
  <c r="AD277"/>
  <c r="AJ277" s="1"/>
  <c r="X277"/>
  <c r="Z277" s="1"/>
  <c r="AA277" s="1"/>
  <c r="AD276"/>
  <c r="AJ276" s="1"/>
  <c r="AK276" s="1"/>
  <c r="AM276" s="1"/>
  <c r="AN276" s="1"/>
  <c r="X276"/>
  <c r="Z276" s="1"/>
  <c r="AA276" s="1"/>
  <c r="AD254"/>
  <c r="AJ254" s="1"/>
  <c r="AW254" s="1"/>
  <c r="AX254" s="1"/>
  <c r="AZ254" s="1"/>
  <c r="BA254" s="1"/>
  <c r="AS135"/>
  <c r="W66"/>
  <c r="AH103"/>
  <c r="AI103" s="1"/>
  <c r="AJ103" s="1"/>
  <c r="AK103" s="1"/>
  <c r="AM103" s="1"/>
  <c r="AN103" s="1"/>
  <c r="AH104"/>
  <c r="AI104" s="1"/>
  <c r="AS108"/>
  <c r="AH124"/>
  <c r="AH140"/>
  <c r="AH155"/>
  <c r="AH105"/>
  <c r="AS102"/>
  <c r="AU102" s="1"/>
  <c r="AV102" s="1"/>
  <c r="AS143"/>
  <c r="AS113"/>
  <c r="AS109"/>
  <c r="AS148"/>
  <c r="AH148"/>
  <c r="AS151"/>
  <c r="AH151"/>
  <c r="AH158"/>
  <c r="AS158"/>
  <c r="AS159"/>
  <c r="AH159"/>
  <c r="AS132"/>
  <c r="AH132"/>
  <c r="AD101"/>
  <c r="AH112"/>
  <c r="AS112"/>
  <c r="AH111"/>
  <c r="AS111"/>
  <c r="AH107"/>
  <c r="AS107"/>
  <c r="AH138"/>
  <c r="AS138"/>
  <c r="AH134"/>
  <c r="AS134"/>
  <c r="AH110"/>
  <c r="AS110"/>
  <c r="AH117"/>
  <c r="AS117"/>
  <c r="AS125"/>
  <c r="AH125"/>
  <c r="AS137"/>
  <c r="AH137"/>
  <c r="AH145"/>
  <c r="AS145"/>
  <c r="AS152"/>
  <c r="AH152"/>
  <c r="AH133"/>
  <c r="AS133"/>
  <c r="AS115"/>
  <c r="AH115"/>
  <c r="AS130"/>
  <c r="AH130"/>
  <c r="AS126"/>
  <c r="AH126"/>
  <c r="AH153"/>
  <c r="AS153"/>
  <c r="AS150"/>
  <c r="AH150"/>
  <c r="AS146"/>
  <c r="AH146"/>
  <c r="AS142"/>
  <c r="AH142"/>
  <c r="AS101"/>
  <c r="AU101" s="1"/>
  <c r="AV101" s="1"/>
  <c r="AH101"/>
  <c r="AI101" s="1"/>
  <c r="AH106"/>
  <c r="AS106"/>
  <c r="AH114"/>
  <c r="AS114"/>
  <c r="AS121"/>
  <c r="AH121"/>
  <c r="AH129"/>
  <c r="AS129"/>
  <c r="AS141"/>
  <c r="AH141"/>
  <c r="AH149"/>
  <c r="AS149"/>
  <c r="AS156"/>
  <c r="AH156"/>
  <c r="AS160"/>
  <c r="AH160"/>
  <c r="AS157"/>
  <c r="AH157"/>
  <c r="AH122"/>
  <c r="AS122"/>
  <c r="AH118"/>
  <c r="AS118"/>
  <c r="AD102"/>
  <c r="AJ102" s="1"/>
  <c r="AK102" s="1"/>
  <c r="AM102" s="1"/>
  <c r="AN102" s="1"/>
  <c r="AP102"/>
  <c r="AQ102" s="1"/>
  <c r="AJ104" l="1"/>
  <c r="AK104" s="1"/>
  <c r="AM104" s="1"/>
  <c r="AN104" s="1"/>
  <c r="AW303"/>
  <c r="AX303" s="1"/>
  <c r="AZ303" s="1"/>
  <c r="BA303" s="1"/>
  <c r="X66"/>
  <c r="Z66" s="1"/>
  <c r="AA66" s="1"/>
  <c r="X104"/>
  <c r="Z104" s="1"/>
  <c r="AA104" s="1"/>
  <c r="X291"/>
  <c r="Z291" s="1"/>
  <c r="AA291" s="1"/>
  <c r="AJ291"/>
  <c r="AK277"/>
  <c r="AM277" s="1"/>
  <c r="AN277" s="1"/>
  <c r="AW277"/>
  <c r="AW276"/>
  <c r="AX276" s="1"/>
  <c r="AZ276" s="1"/>
  <c r="BA276" s="1"/>
  <c r="AK254"/>
  <c r="AM254" s="1"/>
  <c r="AN254" s="1"/>
  <c r="AJ66"/>
  <c r="AW103"/>
  <c r="AX103" s="1"/>
  <c r="AZ103" s="1"/>
  <c r="BA103" s="1"/>
  <c r="AW104"/>
  <c r="AX104" s="1"/>
  <c r="AZ104" s="1"/>
  <c r="BA104" s="1"/>
  <c r="AJ101"/>
  <c r="AW102"/>
  <c r="AX102" s="1"/>
  <c r="AZ102" s="1"/>
  <c r="BA102" s="1"/>
  <c r="AK101" l="1"/>
  <c r="AM101" s="1"/>
  <c r="AN101" s="1"/>
  <c r="AX277"/>
  <c r="AZ277" s="1"/>
  <c r="BA277" s="1"/>
  <c r="AW291"/>
  <c r="AK291"/>
  <c r="AM291" s="1"/>
  <c r="AN291" s="1"/>
  <c r="AW66"/>
  <c r="AX66" s="1"/>
  <c r="AZ66" s="1"/>
  <c r="BA66" s="1"/>
  <c r="AK66"/>
  <c r="AM66" s="1"/>
  <c r="AN66" s="1"/>
  <c r="AW101"/>
  <c r="AX101" s="1"/>
  <c r="AZ101" s="1"/>
  <c r="BA101" s="1"/>
  <c r="AX291" l="1"/>
  <c r="AZ291" s="1"/>
  <c r="BA291" s="1"/>
  <c r="W34"/>
  <c r="M1" l="1"/>
  <c r="W161" i="2" l="1"/>
  <c r="AI161" s="1"/>
  <c r="AU161" s="1"/>
  <c r="P161"/>
  <c r="AB161" s="1"/>
  <c r="AN161" s="1"/>
  <c r="O161"/>
  <c r="G161"/>
  <c r="M161" s="1"/>
  <c r="N161" s="1"/>
  <c r="W126"/>
  <c r="AI126" s="1"/>
  <c r="AU126" s="1"/>
  <c r="P126"/>
  <c r="AB126" s="1"/>
  <c r="AN126" s="1"/>
  <c r="O126"/>
  <c r="G126"/>
  <c r="AU306" i="1"/>
  <c r="AH306"/>
  <c r="U306"/>
  <c r="R306"/>
  <c r="AE306" s="1"/>
  <c r="AR306" s="1"/>
  <c r="P306"/>
  <c r="AC306" s="1"/>
  <c r="I306"/>
  <c r="K306" s="1"/>
  <c r="M306" s="1"/>
  <c r="N306" s="1"/>
  <c r="F306"/>
  <c r="AU294"/>
  <c r="AH294"/>
  <c r="U294"/>
  <c r="R294"/>
  <c r="AE294" s="1"/>
  <c r="AR294" s="1"/>
  <c r="P294"/>
  <c r="AC294" s="1"/>
  <c r="I294"/>
  <c r="K294" s="1"/>
  <c r="M294" s="1"/>
  <c r="N294" s="1"/>
  <c r="F294"/>
  <c r="AU261"/>
  <c r="AH261"/>
  <c r="U261"/>
  <c r="R261"/>
  <c r="AE261" s="1"/>
  <c r="AR261" s="1"/>
  <c r="P261"/>
  <c r="AC261" s="1"/>
  <c r="I261"/>
  <c r="K261" s="1"/>
  <c r="M261" s="1"/>
  <c r="N261" s="1"/>
  <c r="F261"/>
  <c r="AU212"/>
  <c r="AH212"/>
  <c r="U212"/>
  <c r="R212"/>
  <c r="AE212" s="1"/>
  <c r="AR212" s="1"/>
  <c r="P212"/>
  <c r="AC212" s="1"/>
  <c r="I212"/>
  <c r="K212" s="1"/>
  <c r="M212" s="1"/>
  <c r="N212" s="1"/>
  <c r="F212"/>
  <c r="AU197"/>
  <c r="AH197"/>
  <c r="U197"/>
  <c r="R197"/>
  <c r="AE197" s="1"/>
  <c r="AR197" s="1"/>
  <c r="P197"/>
  <c r="AC197" s="1"/>
  <c r="I197"/>
  <c r="K197" s="1"/>
  <c r="M197" s="1"/>
  <c r="N197" s="1"/>
  <c r="F197"/>
  <c r="W212" i="2"/>
  <c r="AI212" s="1"/>
  <c r="AU212" s="1"/>
  <c r="P212"/>
  <c r="AB212" s="1"/>
  <c r="AN212" s="1"/>
  <c r="G212"/>
  <c r="L212" s="1"/>
  <c r="AU53" i="1"/>
  <c r="AH53"/>
  <c r="U53"/>
  <c r="R53"/>
  <c r="AE53" s="1"/>
  <c r="AR53" s="1"/>
  <c r="P53"/>
  <c r="AC53" s="1"/>
  <c r="I53"/>
  <c r="K53" s="1"/>
  <c r="M53" s="1"/>
  <c r="N53" s="1"/>
  <c r="F53"/>
  <c r="AA126" i="2" l="1"/>
  <c r="AC126" s="1"/>
  <c r="AE126" s="1"/>
  <c r="Q126"/>
  <c r="S126" s="1"/>
  <c r="AA212"/>
  <c r="Q212"/>
  <c r="S212" s="1"/>
  <c r="X212" s="1"/>
  <c r="AA161"/>
  <c r="Q161"/>
  <c r="S161" s="1"/>
  <c r="Y161" s="1"/>
  <c r="Z161" s="1"/>
  <c r="I126"/>
  <c r="M126" s="1"/>
  <c r="N126" s="1"/>
  <c r="V53" i="1"/>
  <c r="V212"/>
  <c r="V306"/>
  <c r="V261"/>
  <c r="AI261"/>
  <c r="AV294"/>
  <c r="AI306"/>
  <c r="AI53"/>
  <c r="AI212"/>
  <c r="V294"/>
  <c r="AI294"/>
  <c r="L126" i="2"/>
  <c r="M212"/>
  <c r="N212" s="1"/>
  <c r="L161"/>
  <c r="AP306" i="1"/>
  <c r="AQ306" s="1"/>
  <c r="AD306"/>
  <c r="AV306"/>
  <c r="Q306"/>
  <c r="AV261"/>
  <c r="AP294"/>
  <c r="AQ294" s="1"/>
  <c r="AD294"/>
  <c r="Q294"/>
  <c r="AP261"/>
  <c r="AQ261" s="1"/>
  <c r="AD261"/>
  <c r="Q261"/>
  <c r="AP212"/>
  <c r="AQ212" s="1"/>
  <c r="AD212"/>
  <c r="AV212"/>
  <c r="Q212"/>
  <c r="AI197"/>
  <c r="V197"/>
  <c r="AP197"/>
  <c r="AQ197" s="1"/>
  <c r="AD197"/>
  <c r="AV197"/>
  <c r="Q197"/>
  <c r="AP53"/>
  <c r="AQ53" s="1"/>
  <c r="AD53"/>
  <c r="AV53"/>
  <c r="Q53"/>
  <c r="AU28" i="14"/>
  <c r="AU27"/>
  <c r="AU26"/>
  <c r="AU25"/>
  <c r="AU24"/>
  <c r="AU23"/>
  <c r="AU22"/>
  <c r="AU21"/>
  <c r="AU20"/>
  <c r="AU19"/>
  <c r="AU18"/>
  <c r="AU17"/>
  <c r="AU16"/>
  <c r="AU15"/>
  <c r="AU14"/>
  <c r="AU13"/>
  <c r="AU12"/>
  <c r="AU11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U12"/>
  <c r="U13"/>
  <c r="U14"/>
  <c r="U15"/>
  <c r="U16"/>
  <c r="U17"/>
  <c r="U18"/>
  <c r="U19"/>
  <c r="U20"/>
  <c r="U21"/>
  <c r="U22"/>
  <c r="U23"/>
  <c r="U24"/>
  <c r="U25"/>
  <c r="U26"/>
  <c r="U27"/>
  <c r="U28"/>
  <c r="U11"/>
  <c r="AA949" i="2"/>
  <c r="W949"/>
  <c r="P949"/>
  <c r="AB949" s="1"/>
  <c r="AN949" s="1"/>
  <c r="G949"/>
  <c r="M949" s="1"/>
  <c r="N949" s="1"/>
  <c r="AU30" i="14" l="1"/>
  <c r="AU2" s="1"/>
  <c r="U30"/>
  <c r="U2" s="1"/>
  <c r="AH30"/>
  <c r="AH2" s="1"/>
  <c r="X161" i="2"/>
  <c r="AG126"/>
  <c r="AK126" s="1"/>
  <c r="AL126" s="1"/>
  <c r="AM126"/>
  <c r="AO126" s="1"/>
  <c r="AQ126" s="1"/>
  <c r="AM949"/>
  <c r="X126"/>
  <c r="U126"/>
  <c r="Y126" s="1"/>
  <c r="Z126" s="1"/>
  <c r="AM212"/>
  <c r="AO212" s="1"/>
  <c r="AQ212" s="1"/>
  <c r="AC212"/>
  <c r="AE212" s="1"/>
  <c r="AI949"/>
  <c r="AU949" s="1"/>
  <c r="Q949"/>
  <c r="S949" s="1"/>
  <c r="Y949" s="1"/>
  <c r="Z949" s="1"/>
  <c r="Y212"/>
  <c r="Z212" s="1"/>
  <c r="AM161"/>
  <c r="AO161" s="1"/>
  <c r="AQ161" s="1"/>
  <c r="AC161"/>
  <c r="AE161" s="1"/>
  <c r="AJ126"/>
  <c r="W53" i="1"/>
  <c r="W261"/>
  <c r="W306"/>
  <c r="W212"/>
  <c r="W294"/>
  <c r="W197"/>
  <c r="L949" i="2"/>
  <c r="AO949" l="1"/>
  <c r="AQ949" s="1"/>
  <c r="AW949" s="1"/>
  <c r="AX949" s="1"/>
  <c r="AV212"/>
  <c r="AW212"/>
  <c r="AX212" s="1"/>
  <c r="AV126"/>
  <c r="AS126"/>
  <c r="AW126" s="1"/>
  <c r="AX126" s="1"/>
  <c r="AJ161"/>
  <c r="AK161"/>
  <c r="AL161" s="1"/>
  <c r="X949"/>
  <c r="AW161"/>
  <c r="AX161" s="1"/>
  <c r="AV161"/>
  <c r="AK212"/>
  <c r="AL212" s="1"/>
  <c r="AJ212"/>
  <c r="AC949"/>
  <c r="AE949" s="1"/>
  <c r="X306" i="1"/>
  <c r="Z306" s="1"/>
  <c r="AA306" s="1"/>
  <c r="X197"/>
  <c r="Z197" s="1"/>
  <c r="AA197" s="1"/>
  <c r="X261"/>
  <c r="Z261" s="1"/>
  <c r="AA261" s="1"/>
  <c r="X53"/>
  <c r="Z53" s="1"/>
  <c r="AA53" s="1"/>
  <c r="X294"/>
  <c r="Z294" s="1"/>
  <c r="AA294" s="1"/>
  <c r="X212"/>
  <c r="Z212" s="1"/>
  <c r="AA212" s="1"/>
  <c r="AJ53"/>
  <c r="AK53" s="1"/>
  <c r="AM53" s="1"/>
  <c r="AN53" s="1"/>
  <c r="AJ306"/>
  <c r="AK306" s="1"/>
  <c r="AM306" s="1"/>
  <c r="AN306" s="1"/>
  <c r="AJ261"/>
  <c r="AK261" s="1"/>
  <c r="AM261" s="1"/>
  <c r="AN261" s="1"/>
  <c r="AJ212"/>
  <c r="AK212" s="1"/>
  <c r="AM212" s="1"/>
  <c r="AN212" s="1"/>
  <c r="AJ294"/>
  <c r="AK294" s="1"/>
  <c r="AM294" s="1"/>
  <c r="AN294" s="1"/>
  <c r="AJ197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04"/>
  <c r="U305"/>
  <c r="U288"/>
  <c r="U289"/>
  <c r="U290"/>
  <c r="U292"/>
  <c r="U293"/>
  <c r="U270"/>
  <c r="U271"/>
  <c r="U272"/>
  <c r="U273"/>
  <c r="U274"/>
  <c r="U275"/>
  <c r="U278"/>
  <c r="U279"/>
  <c r="U255"/>
  <c r="U256"/>
  <c r="U257"/>
  <c r="U258"/>
  <c r="U259"/>
  <c r="U260"/>
  <c r="U236"/>
  <c r="U237"/>
  <c r="U238"/>
  <c r="U239"/>
  <c r="U240"/>
  <c r="U241"/>
  <c r="U242"/>
  <c r="U243"/>
  <c r="U244"/>
  <c r="U245"/>
  <c r="U221"/>
  <c r="U222"/>
  <c r="U223"/>
  <c r="U224"/>
  <c r="U225"/>
  <c r="U226"/>
  <c r="U227"/>
  <c r="U206"/>
  <c r="U207"/>
  <c r="U208"/>
  <c r="U209"/>
  <c r="U210"/>
  <c r="U211"/>
  <c r="U188"/>
  <c r="U189"/>
  <c r="U190"/>
  <c r="U191"/>
  <c r="U192"/>
  <c r="U193"/>
  <c r="U194"/>
  <c r="U195"/>
  <c r="U196"/>
  <c r="U176"/>
  <c r="U177"/>
  <c r="U178"/>
  <c r="U179"/>
  <c r="U86"/>
  <c r="U87"/>
  <c r="U88"/>
  <c r="U89"/>
  <c r="U90"/>
  <c r="U91"/>
  <c r="U92"/>
  <c r="U93"/>
  <c r="U62"/>
  <c r="U63"/>
  <c r="U64"/>
  <c r="U65"/>
  <c r="U67"/>
  <c r="U68"/>
  <c r="U69"/>
  <c r="U70"/>
  <c r="U71"/>
  <c r="U72"/>
  <c r="U73"/>
  <c r="U74"/>
  <c r="U75"/>
  <c r="U76"/>
  <c r="U77"/>
  <c r="U34"/>
  <c r="U35"/>
  <c r="U36"/>
  <c r="U37"/>
  <c r="U38"/>
  <c r="U39"/>
  <c r="U40"/>
  <c r="U41"/>
  <c r="U42"/>
  <c r="U43"/>
  <c r="U44"/>
  <c r="U45"/>
  <c r="U46"/>
  <c r="U11"/>
  <c r="U12"/>
  <c r="U13"/>
  <c r="U14"/>
  <c r="U15"/>
  <c r="U16"/>
  <c r="U17"/>
  <c r="U18"/>
  <c r="U19"/>
  <c r="U20"/>
  <c r="U21"/>
  <c r="U22"/>
  <c r="U23"/>
  <c r="U24"/>
  <c r="U25"/>
  <c r="AU25"/>
  <c r="AU24"/>
  <c r="AU23"/>
  <c r="AU22"/>
  <c r="AU21"/>
  <c r="AU20"/>
  <c r="AU19"/>
  <c r="AU18"/>
  <c r="AU17"/>
  <c r="AU16"/>
  <c r="AU15"/>
  <c r="AU14"/>
  <c r="AU13"/>
  <c r="AU12"/>
  <c r="AU11"/>
  <c r="AU10"/>
  <c r="AU9"/>
  <c r="AU46"/>
  <c r="AU45"/>
  <c r="AU44"/>
  <c r="AU43"/>
  <c r="AU42"/>
  <c r="AU41"/>
  <c r="AU40"/>
  <c r="AU39"/>
  <c r="AU38"/>
  <c r="AU37"/>
  <c r="AU36"/>
  <c r="AU35"/>
  <c r="AU34"/>
  <c r="AU33"/>
  <c r="AU32"/>
  <c r="AU77"/>
  <c r="AU76"/>
  <c r="AU75"/>
  <c r="AU74"/>
  <c r="AU73"/>
  <c r="AU72"/>
  <c r="AU71"/>
  <c r="AU70"/>
  <c r="AU69"/>
  <c r="AU68"/>
  <c r="AU67"/>
  <c r="AU65"/>
  <c r="AU64"/>
  <c r="AU63"/>
  <c r="AU62"/>
  <c r="AU61"/>
  <c r="AU60"/>
  <c r="AU93"/>
  <c r="AU92"/>
  <c r="AU91"/>
  <c r="AU90"/>
  <c r="AU89"/>
  <c r="AU88"/>
  <c r="AU87"/>
  <c r="AU86"/>
  <c r="AU85"/>
  <c r="AU84"/>
  <c r="AU160"/>
  <c r="AU159"/>
  <c r="AU158"/>
  <c r="AU157"/>
  <c r="AU156"/>
  <c r="AU155"/>
  <c r="AU154"/>
  <c r="AU153"/>
  <c r="AU152"/>
  <c r="AU151"/>
  <c r="AU150"/>
  <c r="AU149"/>
  <c r="AU148"/>
  <c r="AU147"/>
  <c r="AU146"/>
  <c r="AU145"/>
  <c r="AU144"/>
  <c r="AU143"/>
  <c r="AU142"/>
  <c r="AU141"/>
  <c r="AU140"/>
  <c r="AU139"/>
  <c r="AU138"/>
  <c r="AU137"/>
  <c r="AU136"/>
  <c r="AU135"/>
  <c r="AU134"/>
  <c r="AU133"/>
  <c r="AU132"/>
  <c r="AU131"/>
  <c r="AU130"/>
  <c r="AU129"/>
  <c r="AU128"/>
  <c r="AU127"/>
  <c r="AU126"/>
  <c r="AU125"/>
  <c r="AU124"/>
  <c r="AU123"/>
  <c r="AU122"/>
  <c r="AU121"/>
  <c r="AU120"/>
  <c r="AU119"/>
  <c r="AU118"/>
  <c r="AU117"/>
  <c r="AU116"/>
  <c r="AU115"/>
  <c r="AU114"/>
  <c r="AU113"/>
  <c r="AU112"/>
  <c r="AU111"/>
  <c r="AU110"/>
  <c r="AU109"/>
  <c r="AU108"/>
  <c r="AU107"/>
  <c r="AU106"/>
  <c r="AU105"/>
  <c r="AU100"/>
  <c r="AU179"/>
  <c r="AU178"/>
  <c r="AU177"/>
  <c r="AU176"/>
  <c r="AU175"/>
  <c r="AU174"/>
  <c r="AU196"/>
  <c r="AU195"/>
  <c r="AU194"/>
  <c r="AU193"/>
  <c r="AU192"/>
  <c r="AU191"/>
  <c r="AU190"/>
  <c r="AU189"/>
  <c r="AU188"/>
  <c r="AU187"/>
  <c r="AU186"/>
  <c r="AU211"/>
  <c r="AU210"/>
  <c r="AU209"/>
  <c r="AU208"/>
  <c r="AU207"/>
  <c r="AU206"/>
  <c r="AU205"/>
  <c r="AU204"/>
  <c r="AU227"/>
  <c r="AU226"/>
  <c r="AU225"/>
  <c r="AU224"/>
  <c r="AU223"/>
  <c r="AU222"/>
  <c r="AU221"/>
  <c r="AU220"/>
  <c r="AU219"/>
  <c r="AU245"/>
  <c r="AU244"/>
  <c r="AU243"/>
  <c r="AU242"/>
  <c r="AU241"/>
  <c r="AU240"/>
  <c r="AU239"/>
  <c r="AU238"/>
  <c r="AU237"/>
  <c r="AU236"/>
  <c r="AU235"/>
  <c r="AU234"/>
  <c r="AU260"/>
  <c r="AU259"/>
  <c r="AU258"/>
  <c r="AU257"/>
  <c r="AU256"/>
  <c r="AU255"/>
  <c r="AU253"/>
  <c r="AU252"/>
  <c r="AU279"/>
  <c r="AU278"/>
  <c r="AU275"/>
  <c r="AU274"/>
  <c r="AU273"/>
  <c r="AU272"/>
  <c r="AU271"/>
  <c r="AU270"/>
  <c r="AU269"/>
  <c r="AU268"/>
  <c r="AU293"/>
  <c r="AU292"/>
  <c r="AU290"/>
  <c r="AU289"/>
  <c r="AU288"/>
  <c r="AU287"/>
  <c r="AU286"/>
  <c r="AU305"/>
  <c r="AU304"/>
  <c r="AU302"/>
  <c r="AU301"/>
  <c r="AU336"/>
  <c r="AU335"/>
  <c r="AU334"/>
  <c r="AU333"/>
  <c r="AU332"/>
  <c r="AU331"/>
  <c r="AU330"/>
  <c r="AU329"/>
  <c r="AU328"/>
  <c r="AU327"/>
  <c r="AU326"/>
  <c r="AU325"/>
  <c r="AU324"/>
  <c r="AU323"/>
  <c r="AU322"/>
  <c r="AU321"/>
  <c r="AU320"/>
  <c r="AU319"/>
  <c r="AU318"/>
  <c r="AU317"/>
  <c r="AU316"/>
  <c r="AU315"/>
  <c r="AU314"/>
  <c r="AU313"/>
  <c r="AU353"/>
  <c r="AU352"/>
  <c r="AU351"/>
  <c r="AU350"/>
  <c r="AU349"/>
  <c r="AU348"/>
  <c r="AU347"/>
  <c r="AU346"/>
  <c r="AU345"/>
  <c r="AU344"/>
  <c r="AU343"/>
  <c r="AU342"/>
  <c r="AH344"/>
  <c r="AH345"/>
  <c r="AH346"/>
  <c r="AH347"/>
  <c r="AH348"/>
  <c r="AH349"/>
  <c r="AH350"/>
  <c r="AH351"/>
  <c r="AH352"/>
  <c r="AH353"/>
  <c r="AH315"/>
  <c r="AH316"/>
  <c r="AH317"/>
  <c r="AH318"/>
  <c r="AH319"/>
  <c r="AH320"/>
  <c r="AH321"/>
  <c r="AH322"/>
  <c r="AH323"/>
  <c r="AH324"/>
  <c r="AH325"/>
  <c r="AH326"/>
  <c r="AH327"/>
  <c r="AH328"/>
  <c r="AH329"/>
  <c r="AH330"/>
  <c r="AH331"/>
  <c r="AH332"/>
  <c r="AH333"/>
  <c r="AH334"/>
  <c r="AH335"/>
  <c r="AH336"/>
  <c r="AH304"/>
  <c r="AH305"/>
  <c r="AH288"/>
  <c r="AH289"/>
  <c r="AH290"/>
  <c r="AH292"/>
  <c r="AH293"/>
  <c r="AH270"/>
  <c r="AH271"/>
  <c r="AH272"/>
  <c r="AH273"/>
  <c r="AH274"/>
  <c r="AH275"/>
  <c r="AH278"/>
  <c r="AH279"/>
  <c r="AH255"/>
  <c r="AH256"/>
  <c r="AH257"/>
  <c r="AH258"/>
  <c r="AH259"/>
  <c r="AH260"/>
  <c r="AH236"/>
  <c r="AH237"/>
  <c r="AH238"/>
  <c r="AH239"/>
  <c r="AH240"/>
  <c r="AH241"/>
  <c r="AH242"/>
  <c r="AH243"/>
  <c r="AH244"/>
  <c r="AH245"/>
  <c r="AH221"/>
  <c r="AH222"/>
  <c r="AH223"/>
  <c r="AH224"/>
  <c r="AH225"/>
  <c r="AH226"/>
  <c r="AH227"/>
  <c r="AH206"/>
  <c r="AH207"/>
  <c r="AH208"/>
  <c r="AH209"/>
  <c r="AH210"/>
  <c r="AH211"/>
  <c r="AH188"/>
  <c r="AH189"/>
  <c r="AH190"/>
  <c r="AH191"/>
  <c r="AH192"/>
  <c r="AH193"/>
  <c r="AH194"/>
  <c r="AH195"/>
  <c r="AH196"/>
  <c r="AH176"/>
  <c r="AH177"/>
  <c r="AH178"/>
  <c r="AH179"/>
  <c r="AH86"/>
  <c r="AH87"/>
  <c r="AH88"/>
  <c r="AH89"/>
  <c r="AH90"/>
  <c r="AH91"/>
  <c r="AH92"/>
  <c r="AH93"/>
  <c r="AH62"/>
  <c r="AH63"/>
  <c r="AH64"/>
  <c r="AH65"/>
  <c r="AH67"/>
  <c r="AH68"/>
  <c r="AH69"/>
  <c r="AH70"/>
  <c r="AH71"/>
  <c r="AH72"/>
  <c r="AH73"/>
  <c r="AH74"/>
  <c r="AH75"/>
  <c r="AH76"/>
  <c r="AH77"/>
  <c r="AH34"/>
  <c r="AH35"/>
  <c r="AH36"/>
  <c r="AH37"/>
  <c r="AH38"/>
  <c r="AH39"/>
  <c r="AH40"/>
  <c r="AH41"/>
  <c r="AH42"/>
  <c r="AH43"/>
  <c r="AH44"/>
  <c r="AH45"/>
  <c r="AH46"/>
  <c r="AH11"/>
  <c r="AH12"/>
  <c r="AH13"/>
  <c r="AH14"/>
  <c r="AH15"/>
  <c r="AH16"/>
  <c r="AH17"/>
  <c r="AH18"/>
  <c r="AH19"/>
  <c r="AH20"/>
  <c r="AH21"/>
  <c r="AH22"/>
  <c r="AH23"/>
  <c r="AH24"/>
  <c r="AH25"/>
  <c r="AH343"/>
  <c r="AH342"/>
  <c r="AH314"/>
  <c r="AH313"/>
  <c r="AH302"/>
  <c r="AH301"/>
  <c r="AH287"/>
  <c r="AH286"/>
  <c r="AH269"/>
  <c r="AH268"/>
  <c r="AH253"/>
  <c r="AH252"/>
  <c r="AH235"/>
  <c r="AH234"/>
  <c r="AH220"/>
  <c r="AH219"/>
  <c r="AH205"/>
  <c r="AH204"/>
  <c r="AH187"/>
  <c r="AH186"/>
  <c r="AH175"/>
  <c r="AH174"/>
  <c r="AH85"/>
  <c r="AH84"/>
  <c r="AH61"/>
  <c r="AH60"/>
  <c r="AH33"/>
  <c r="AH32"/>
  <c r="AH10"/>
  <c r="AH9"/>
  <c r="AX1"/>
  <c r="AV949" i="2" l="1"/>
  <c r="AJ949"/>
  <c r="AK949"/>
  <c r="AL949" s="1"/>
  <c r="AW53" i="1"/>
  <c r="AW212"/>
  <c r="AX212" s="1"/>
  <c r="AZ212" s="1"/>
  <c r="BA212" s="1"/>
  <c r="AW261"/>
  <c r="AX261" s="1"/>
  <c r="AZ261" s="1"/>
  <c r="BA261" s="1"/>
  <c r="AW306"/>
  <c r="AX306" s="1"/>
  <c r="AZ306" s="1"/>
  <c r="BA306" s="1"/>
  <c r="AW294"/>
  <c r="AX294" s="1"/>
  <c r="AZ294" s="1"/>
  <c r="BA294" s="1"/>
  <c r="AK197"/>
  <c r="AM197" s="1"/>
  <c r="AN197" s="1"/>
  <c r="AW197"/>
  <c r="U10"/>
  <c r="U9"/>
  <c r="U33"/>
  <c r="U32"/>
  <c r="U61"/>
  <c r="U60"/>
  <c r="U85"/>
  <c r="U84"/>
  <c r="U100"/>
  <c r="U175"/>
  <c r="U174"/>
  <c r="U187"/>
  <c r="U186"/>
  <c r="U205"/>
  <c r="U204"/>
  <c r="U220"/>
  <c r="U219"/>
  <c r="U235"/>
  <c r="U234"/>
  <c r="U253"/>
  <c r="U252"/>
  <c r="U269"/>
  <c r="U268"/>
  <c r="U287"/>
  <c r="U286"/>
  <c r="U302"/>
  <c r="U301"/>
  <c r="U314"/>
  <c r="U313"/>
  <c r="U343"/>
  <c r="U344"/>
  <c r="U345"/>
  <c r="U346"/>
  <c r="U347"/>
  <c r="U348"/>
  <c r="U349"/>
  <c r="U350"/>
  <c r="U351"/>
  <c r="U352"/>
  <c r="U353"/>
  <c r="U342"/>
  <c r="T1" i="2"/>
  <c r="AX53" i="1" l="1"/>
  <c r="AZ53" s="1"/>
  <c r="BA53" s="1"/>
  <c r="AX197"/>
  <c r="AZ197" s="1"/>
  <c r="BA197" s="1"/>
  <c r="G875" i="2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74"/>
  <c r="I751" l="1"/>
  <c r="G717"/>
  <c r="G557" l="1"/>
  <c r="G558"/>
  <c r="G559"/>
  <c r="G560"/>
  <c r="G561"/>
  <c r="I561" s="1"/>
  <c r="G562"/>
  <c r="G563"/>
  <c r="G564"/>
  <c r="G565"/>
  <c r="G566"/>
  <c r="G520"/>
  <c r="G521"/>
  <c r="G429" l="1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I382" s="1"/>
  <c r="G381"/>
  <c r="G380"/>
  <c r="G379"/>
  <c r="G378"/>
  <c r="G377"/>
  <c r="G376"/>
  <c r="G375"/>
  <c r="G374"/>
  <c r="G373"/>
  <c r="I373" s="1"/>
  <c r="G372"/>
  <c r="G371"/>
  <c r="G370"/>
  <c r="G369"/>
  <c r="I503" l="1"/>
  <c r="AT951"/>
  <c r="AR951"/>
  <c r="AH951"/>
  <c r="AF951"/>
  <c r="V951"/>
  <c r="T951"/>
  <c r="O951"/>
  <c r="K951"/>
  <c r="J951"/>
  <c r="H951"/>
  <c r="F951"/>
  <c r="E951"/>
  <c r="N950"/>
  <c r="Z950" s="1"/>
  <c r="AL950" s="1"/>
  <c r="AX950" s="1"/>
  <c r="AA948"/>
  <c r="W948"/>
  <c r="Q948" s="1"/>
  <c r="S948" s="1"/>
  <c r="P948"/>
  <c r="AB948" s="1"/>
  <c r="AN948" s="1"/>
  <c r="G948"/>
  <c r="AA947"/>
  <c r="W947"/>
  <c r="P947"/>
  <c r="AB947" s="1"/>
  <c r="AN947" s="1"/>
  <c r="G947"/>
  <c r="M947" s="1"/>
  <c r="N947" s="1"/>
  <c r="AA946"/>
  <c r="W946"/>
  <c r="P946"/>
  <c r="G946"/>
  <c r="AA945"/>
  <c r="W945"/>
  <c r="Q945" s="1"/>
  <c r="S945" s="1"/>
  <c r="P945"/>
  <c r="AB945" s="1"/>
  <c r="AN945" s="1"/>
  <c r="G945"/>
  <c r="AA944"/>
  <c r="W944"/>
  <c r="P944"/>
  <c r="G944"/>
  <c r="AA943"/>
  <c r="W943"/>
  <c r="P943"/>
  <c r="G943"/>
  <c r="AA942"/>
  <c r="W942"/>
  <c r="Q942" s="1"/>
  <c r="S942" s="1"/>
  <c r="P942"/>
  <c r="AB942" s="1"/>
  <c r="AN942" s="1"/>
  <c r="G942"/>
  <c r="AA941"/>
  <c r="W941"/>
  <c r="Q941" s="1"/>
  <c r="S941" s="1"/>
  <c r="P941"/>
  <c r="AB941" s="1"/>
  <c r="AN941" s="1"/>
  <c r="G941"/>
  <c r="L941" s="1"/>
  <c r="AA940"/>
  <c r="W940"/>
  <c r="P940"/>
  <c r="G940"/>
  <c r="AA939"/>
  <c r="W939"/>
  <c r="Q939" s="1"/>
  <c r="S939" s="1"/>
  <c r="P939"/>
  <c r="AB939" s="1"/>
  <c r="AN939" s="1"/>
  <c r="G939"/>
  <c r="M939" s="1"/>
  <c r="N939" s="1"/>
  <c r="AA938"/>
  <c r="W938"/>
  <c r="P938"/>
  <c r="AB938" s="1"/>
  <c r="AN938" s="1"/>
  <c r="G938"/>
  <c r="AA937"/>
  <c r="W937"/>
  <c r="P937"/>
  <c r="G937"/>
  <c r="AA936"/>
  <c r="W936"/>
  <c r="P936"/>
  <c r="G936"/>
  <c r="AA935"/>
  <c r="W935"/>
  <c r="P935"/>
  <c r="G935"/>
  <c r="AA934"/>
  <c r="W934"/>
  <c r="P934"/>
  <c r="G934"/>
  <c r="AA933"/>
  <c r="W933"/>
  <c r="Q933" s="1"/>
  <c r="S933" s="1"/>
  <c r="P933"/>
  <c r="AB933" s="1"/>
  <c r="AN933" s="1"/>
  <c r="G933"/>
  <c r="M933" s="1"/>
  <c r="N933" s="1"/>
  <c r="AA932"/>
  <c r="W932"/>
  <c r="Q932" s="1"/>
  <c r="S932" s="1"/>
  <c r="P932"/>
  <c r="AB932" s="1"/>
  <c r="AN932" s="1"/>
  <c r="G932"/>
  <c r="AA931"/>
  <c r="W931"/>
  <c r="P931"/>
  <c r="AB931" s="1"/>
  <c r="AN931" s="1"/>
  <c r="G931"/>
  <c r="M931" s="1"/>
  <c r="N931" s="1"/>
  <c r="AA930"/>
  <c r="W930"/>
  <c r="P930"/>
  <c r="AB930" s="1"/>
  <c r="AN930" s="1"/>
  <c r="G930"/>
  <c r="AA929"/>
  <c r="W929"/>
  <c r="Q929" s="1"/>
  <c r="S929" s="1"/>
  <c r="P929"/>
  <c r="AB929" s="1"/>
  <c r="AN929" s="1"/>
  <c r="G929"/>
  <c r="M929" s="1"/>
  <c r="N929" s="1"/>
  <c r="AA928"/>
  <c r="W928"/>
  <c r="Q928" s="1"/>
  <c r="S928" s="1"/>
  <c r="P928"/>
  <c r="AB928" s="1"/>
  <c r="AN928" s="1"/>
  <c r="G928"/>
  <c r="AA927"/>
  <c r="W927"/>
  <c r="P927"/>
  <c r="AB927" s="1"/>
  <c r="AN927" s="1"/>
  <c r="G927"/>
  <c r="M927" s="1"/>
  <c r="N927" s="1"/>
  <c r="AA926"/>
  <c r="W926"/>
  <c r="P926"/>
  <c r="AB926" s="1"/>
  <c r="AN926" s="1"/>
  <c r="G926"/>
  <c r="AA925"/>
  <c r="W925"/>
  <c r="P925"/>
  <c r="AB925" s="1"/>
  <c r="AN925" s="1"/>
  <c r="G925"/>
  <c r="AA923"/>
  <c r="W923"/>
  <c r="Q923" s="1"/>
  <c r="S923" s="1"/>
  <c r="P923"/>
  <c r="AB923" s="1"/>
  <c r="AN923" s="1"/>
  <c r="G923"/>
  <c r="M923" s="1"/>
  <c r="N923" s="1"/>
  <c r="AA922"/>
  <c r="W922"/>
  <c r="P922"/>
  <c r="AB922" s="1"/>
  <c r="AN922" s="1"/>
  <c r="G922"/>
  <c r="AA921"/>
  <c r="W921"/>
  <c r="Q921" s="1"/>
  <c r="S921" s="1"/>
  <c r="P921"/>
  <c r="AB921" s="1"/>
  <c r="AN921" s="1"/>
  <c r="G921"/>
  <c r="M921" s="1"/>
  <c r="N921" s="1"/>
  <c r="AA920"/>
  <c r="W920"/>
  <c r="P920"/>
  <c r="AB920" s="1"/>
  <c r="AN920" s="1"/>
  <c r="G920"/>
  <c r="AA919"/>
  <c r="W919"/>
  <c r="Q919" s="1"/>
  <c r="S919" s="1"/>
  <c r="P919"/>
  <c r="AB919" s="1"/>
  <c r="AN919" s="1"/>
  <c r="G919"/>
  <c r="M919" s="1"/>
  <c r="N919" s="1"/>
  <c r="AA918"/>
  <c r="W918"/>
  <c r="Q918" s="1"/>
  <c r="S918" s="1"/>
  <c r="P918"/>
  <c r="AB918" s="1"/>
  <c r="AN918" s="1"/>
  <c r="G918"/>
  <c r="AA917"/>
  <c r="W917"/>
  <c r="Q917" s="1"/>
  <c r="S917" s="1"/>
  <c r="P917"/>
  <c r="AB917" s="1"/>
  <c r="AN917" s="1"/>
  <c r="G917"/>
  <c r="AA916"/>
  <c r="W916"/>
  <c r="Q916" s="1"/>
  <c r="S916" s="1"/>
  <c r="P916"/>
  <c r="AB916" s="1"/>
  <c r="AN916" s="1"/>
  <c r="G916"/>
  <c r="AA915"/>
  <c r="W915"/>
  <c r="Q915" s="1"/>
  <c r="S915" s="1"/>
  <c r="P915"/>
  <c r="AB915" s="1"/>
  <c r="AN915" s="1"/>
  <c r="G915"/>
  <c r="L915" s="1"/>
  <c r="AA914"/>
  <c r="W914"/>
  <c r="Q914" s="1"/>
  <c r="S914" s="1"/>
  <c r="P914"/>
  <c r="AB914" s="1"/>
  <c r="AN914" s="1"/>
  <c r="G914"/>
  <c r="AA913"/>
  <c r="W913"/>
  <c r="P913"/>
  <c r="AB913" s="1"/>
  <c r="G913"/>
  <c r="M913" s="1"/>
  <c r="N913" s="1"/>
  <c r="AT908"/>
  <c r="AR908"/>
  <c r="AH908"/>
  <c r="AF908"/>
  <c r="V908"/>
  <c r="T908"/>
  <c r="K908"/>
  <c r="J908"/>
  <c r="H908"/>
  <c r="F908"/>
  <c r="E908"/>
  <c r="N907"/>
  <c r="Z907" s="1"/>
  <c r="AL907" s="1"/>
  <c r="AX907" s="1"/>
  <c r="W906"/>
  <c r="AI906" s="1"/>
  <c r="AU906" s="1"/>
  <c r="P906"/>
  <c r="AB906" s="1"/>
  <c r="AN906" s="1"/>
  <c r="O906"/>
  <c r="G906"/>
  <c r="L906" s="1"/>
  <c r="W905"/>
  <c r="AI905" s="1"/>
  <c r="AU905" s="1"/>
  <c r="P905"/>
  <c r="AB905" s="1"/>
  <c r="AN905" s="1"/>
  <c r="O905"/>
  <c r="G905"/>
  <c r="W904"/>
  <c r="AI904" s="1"/>
  <c r="AU904" s="1"/>
  <c r="P904"/>
  <c r="AB904" s="1"/>
  <c r="AN904" s="1"/>
  <c r="O904"/>
  <c r="G904"/>
  <c r="W903"/>
  <c r="P903"/>
  <c r="AB903" s="1"/>
  <c r="AN903" s="1"/>
  <c r="O903"/>
  <c r="G903"/>
  <c r="M903" s="1"/>
  <c r="N903" s="1"/>
  <c r="W902"/>
  <c r="AI902" s="1"/>
  <c r="AU902" s="1"/>
  <c r="P902"/>
  <c r="O902"/>
  <c r="G902"/>
  <c r="W901"/>
  <c r="AI901" s="1"/>
  <c r="AU901" s="1"/>
  <c r="P901"/>
  <c r="AB901" s="1"/>
  <c r="AN901" s="1"/>
  <c r="O901"/>
  <c r="G901"/>
  <c r="W900"/>
  <c r="AI900" s="1"/>
  <c r="AU900" s="1"/>
  <c r="P900"/>
  <c r="AB900" s="1"/>
  <c r="AN900" s="1"/>
  <c r="O900"/>
  <c r="G900"/>
  <c r="W899"/>
  <c r="P899"/>
  <c r="AB899" s="1"/>
  <c r="AN899" s="1"/>
  <c r="O899"/>
  <c r="G899"/>
  <c r="M899" s="1"/>
  <c r="N899" s="1"/>
  <c r="W898"/>
  <c r="AI898" s="1"/>
  <c r="AU898" s="1"/>
  <c r="P898"/>
  <c r="AB898" s="1"/>
  <c r="AN898" s="1"/>
  <c r="O898"/>
  <c r="G898"/>
  <c r="W897"/>
  <c r="AI897" s="1"/>
  <c r="AU897" s="1"/>
  <c r="P897"/>
  <c r="AB897" s="1"/>
  <c r="AN897" s="1"/>
  <c r="O897"/>
  <c r="W896"/>
  <c r="AI896" s="1"/>
  <c r="AU896" s="1"/>
  <c r="P896"/>
  <c r="AB896" s="1"/>
  <c r="AN896" s="1"/>
  <c r="O896"/>
  <c r="L896"/>
  <c r="M896"/>
  <c r="N896" s="1"/>
  <c r="W895"/>
  <c r="AI895" s="1"/>
  <c r="AU895" s="1"/>
  <c r="P895"/>
  <c r="AB895" s="1"/>
  <c r="AN895" s="1"/>
  <c r="O895"/>
  <c r="L895"/>
  <c r="W894"/>
  <c r="AI894" s="1"/>
  <c r="AU894" s="1"/>
  <c r="P894"/>
  <c r="AB894" s="1"/>
  <c r="AN894" s="1"/>
  <c r="O894"/>
  <c r="W893"/>
  <c r="AI893" s="1"/>
  <c r="AU893" s="1"/>
  <c r="P893"/>
  <c r="AB893" s="1"/>
  <c r="AN893" s="1"/>
  <c r="O893"/>
  <c r="M893"/>
  <c r="N893" s="1"/>
  <c r="W892"/>
  <c r="AI892" s="1"/>
  <c r="AU892" s="1"/>
  <c r="P892"/>
  <c r="AB892" s="1"/>
  <c r="O892"/>
  <c r="M892"/>
  <c r="N892" s="1"/>
  <c r="W891"/>
  <c r="AI891" s="1"/>
  <c r="AU891" s="1"/>
  <c r="P891"/>
  <c r="AB891" s="1"/>
  <c r="AN891" s="1"/>
  <c r="O891"/>
  <c r="L891"/>
  <c r="W890"/>
  <c r="AI890" s="1"/>
  <c r="AU890" s="1"/>
  <c r="P890"/>
  <c r="AB890" s="1"/>
  <c r="AN890" s="1"/>
  <c r="O890"/>
  <c r="W889"/>
  <c r="AI889" s="1"/>
  <c r="AU889" s="1"/>
  <c r="P889"/>
  <c r="AB889" s="1"/>
  <c r="AN889" s="1"/>
  <c r="O889"/>
  <c r="M889"/>
  <c r="N889" s="1"/>
  <c r="W888"/>
  <c r="AI888" s="1"/>
  <c r="AU888" s="1"/>
  <c r="P888"/>
  <c r="O888"/>
  <c r="L888"/>
  <c r="W887"/>
  <c r="AI887" s="1"/>
  <c r="AU887" s="1"/>
  <c r="P887"/>
  <c r="AB887" s="1"/>
  <c r="AN887" s="1"/>
  <c r="O887"/>
  <c r="W886"/>
  <c r="AI886" s="1"/>
  <c r="AU886" s="1"/>
  <c r="P886"/>
  <c r="AB886" s="1"/>
  <c r="AN886" s="1"/>
  <c r="O886"/>
  <c r="W885"/>
  <c r="AI885" s="1"/>
  <c r="AU885" s="1"/>
  <c r="P885"/>
  <c r="AB885" s="1"/>
  <c r="AN885" s="1"/>
  <c r="O885"/>
  <c r="W884"/>
  <c r="AI884" s="1"/>
  <c r="AU884" s="1"/>
  <c r="P884"/>
  <c r="AB884" s="1"/>
  <c r="AN884" s="1"/>
  <c r="O884"/>
  <c r="L884"/>
  <c r="M884"/>
  <c r="N884" s="1"/>
  <c r="W883"/>
  <c r="AI883" s="1"/>
  <c r="AU883" s="1"/>
  <c r="P883"/>
  <c r="AB883" s="1"/>
  <c r="AN883" s="1"/>
  <c r="O883"/>
  <c r="L883"/>
  <c r="W882"/>
  <c r="AI882" s="1"/>
  <c r="AU882" s="1"/>
  <c r="P882"/>
  <c r="AB882" s="1"/>
  <c r="AN882" s="1"/>
  <c r="O882"/>
  <c r="W881"/>
  <c r="AI881" s="1"/>
  <c r="AU881" s="1"/>
  <c r="P881"/>
  <c r="AB881" s="1"/>
  <c r="AN881" s="1"/>
  <c r="O881"/>
  <c r="M881"/>
  <c r="N881" s="1"/>
  <c r="W880"/>
  <c r="AI880" s="1"/>
  <c r="AU880" s="1"/>
  <c r="P880"/>
  <c r="AB880" s="1"/>
  <c r="AN880" s="1"/>
  <c r="O880"/>
  <c r="L880"/>
  <c r="W879"/>
  <c r="AI879" s="1"/>
  <c r="AU879" s="1"/>
  <c r="P879"/>
  <c r="AB879" s="1"/>
  <c r="AN879" s="1"/>
  <c r="O879"/>
  <c r="W878"/>
  <c r="AI878" s="1"/>
  <c r="AU878" s="1"/>
  <c r="P878"/>
  <c r="AB878" s="1"/>
  <c r="AN878" s="1"/>
  <c r="O878"/>
  <c r="W877"/>
  <c r="AI877" s="1"/>
  <c r="AU877" s="1"/>
  <c r="P877"/>
  <c r="AB877" s="1"/>
  <c r="AN877" s="1"/>
  <c r="O877"/>
  <c r="W876"/>
  <c r="AI876" s="1"/>
  <c r="AU876" s="1"/>
  <c r="P876"/>
  <c r="AB876" s="1"/>
  <c r="AN876" s="1"/>
  <c r="O876"/>
  <c r="W875"/>
  <c r="AI875" s="1"/>
  <c r="AU875" s="1"/>
  <c r="P875"/>
  <c r="AB875" s="1"/>
  <c r="AN875" s="1"/>
  <c r="O875"/>
  <c r="W874"/>
  <c r="AI874" s="1"/>
  <c r="AU874" s="1"/>
  <c r="P874"/>
  <c r="AB874" s="1"/>
  <c r="AN874" s="1"/>
  <c r="O874"/>
  <c r="L874"/>
  <c r="W873"/>
  <c r="AI873" s="1"/>
  <c r="AU873" s="1"/>
  <c r="P873"/>
  <c r="AB873" s="1"/>
  <c r="AN873" s="1"/>
  <c r="O873"/>
  <c r="G873"/>
  <c r="M873" s="1"/>
  <c r="N873" s="1"/>
  <c r="W872"/>
  <c r="AI872" s="1"/>
  <c r="AU872" s="1"/>
  <c r="P872"/>
  <c r="AB872" s="1"/>
  <c r="AN872" s="1"/>
  <c r="O872"/>
  <c r="G872"/>
  <c r="M872" s="1"/>
  <c r="N872" s="1"/>
  <c r="W871"/>
  <c r="AI871" s="1"/>
  <c r="AU871" s="1"/>
  <c r="P871"/>
  <c r="AB871" s="1"/>
  <c r="AN871" s="1"/>
  <c r="O871"/>
  <c r="G871"/>
  <c r="L871" s="1"/>
  <c r="W870"/>
  <c r="AI870" s="1"/>
  <c r="AU870" s="1"/>
  <c r="P870"/>
  <c r="AB870" s="1"/>
  <c r="AN870" s="1"/>
  <c r="O870"/>
  <c r="W869"/>
  <c r="AI869" s="1"/>
  <c r="AU869" s="1"/>
  <c r="P869"/>
  <c r="AB869" s="1"/>
  <c r="AN869" s="1"/>
  <c r="O869"/>
  <c r="G869"/>
  <c r="W868"/>
  <c r="AI868" s="1"/>
  <c r="AU868" s="1"/>
  <c r="P868"/>
  <c r="O868"/>
  <c r="G868"/>
  <c r="M868" s="1"/>
  <c r="N868" s="1"/>
  <c r="W867"/>
  <c r="P867"/>
  <c r="AB867" s="1"/>
  <c r="AN867" s="1"/>
  <c r="O867"/>
  <c r="G867"/>
  <c r="L867" s="1"/>
  <c r="W866"/>
  <c r="AI866" s="1"/>
  <c r="AU866" s="1"/>
  <c r="P866"/>
  <c r="AB866" s="1"/>
  <c r="AN866" s="1"/>
  <c r="O866"/>
  <c r="G866"/>
  <c r="W865"/>
  <c r="AI865" s="1"/>
  <c r="AU865" s="1"/>
  <c r="P865"/>
  <c r="AB865" s="1"/>
  <c r="AN865" s="1"/>
  <c r="O865"/>
  <c r="G865"/>
  <c r="W864"/>
  <c r="AI864" s="1"/>
  <c r="AU864" s="1"/>
  <c r="P864"/>
  <c r="AB864" s="1"/>
  <c r="AN864" s="1"/>
  <c r="O864"/>
  <c r="G864"/>
  <c r="W863"/>
  <c r="AI863" s="1"/>
  <c r="AU863" s="1"/>
  <c r="P863"/>
  <c r="AB863" s="1"/>
  <c r="AN863" s="1"/>
  <c r="O863"/>
  <c r="G863"/>
  <c r="M863" s="1"/>
  <c r="N863" s="1"/>
  <c r="W862"/>
  <c r="AI862" s="1"/>
  <c r="AU862" s="1"/>
  <c r="P862"/>
  <c r="AB862" s="1"/>
  <c r="AN862" s="1"/>
  <c r="O862"/>
  <c r="G862"/>
  <c r="W861"/>
  <c r="AI861" s="1"/>
  <c r="AU861" s="1"/>
  <c r="P861"/>
  <c r="AB861" s="1"/>
  <c r="AN861" s="1"/>
  <c r="O861"/>
  <c r="G861"/>
  <c r="M861" s="1"/>
  <c r="N861" s="1"/>
  <c r="W860"/>
  <c r="AI860" s="1"/>
  <c r="P860"/>
  <c r="AB860" s="1"/>
  <c r="AN860" s="1"/>
  <c r="O860"/>
  <c r="G860"/>
  <c r="W859"/>
  <c r="AI859" s="1"/>
  <c r="AU859" s="1"/>
  <c r="P859"/>
  <c r="AB859" s="1"/>
  <c r="AN859" s="1"/>
  <c r="O859"/>
  <c r="G859"/>
  <c r="M859" s="1"/>
  <c r="N859" s="1"/>
  <c r="W858"/>
  <c r="AI858" s="1"/>
  <c r="AU858" s="1"/>
  <c r="P858"/>
  <c r="AB858" s="1"/>
  <c r="AN858" s="1"/>
  <c r="O858"/>
  <c r="G858"/>
  <c r="W857"/>
  <c r="AI857" s="1"/>
  <c r="AU857" s="1"/>
  <c r="P857"/>
  <c r="AB857" s="1"/>
  <c r="AN857" s="1"/>
  <c r="O857"/>
  <c r="W856"/>
  <c r="AI856" s="1"/>
  <c r="AU856" s="1"/>
  <c r="P856"/>
  <c r="AB856" s="1"/>
  <c r="AN856" s="1"/>
  <c r="O856"/>
  <c r="L856"/>
  <c r="W855"/>
  <c r="AI855" s="1"/>
  <c r="AU855" s="1"/>
  <c r="P855"/>
  <c r="AB855" s="1"/>
  <c r="AN855" s="1"/>
  <c r="O855"/>
  <c r="G855"/>
  <c r="M855" s="1"/>
  <c r="N855" s="1"/>
  <c r="W854"/>
  <c r="AI854" s="1"/>
  <c r="AU854" s="1"/>
  <c r="P854"/>
  <c r="AB854" s="1"/>
  <c r="AN854" s="1"/>
  <c r="O854"/>
  <c r="G854"/>
  <c r="W853"/>
  <c r="AI853" s="1"/>
  <c r="AU853" s="1"/>
  <c r="P853"/>
  <c r="AB853" s="1"/>
  <c r="AN853" s="1"/>
  <c r="O853"/>
  <c r="G853"/>
  <c r="M853" s="1"/>
  <c r="N853" s="1"/>
  <c r="W852"/>
  <c r="AI852" s="1"/>
  <c r="AU852" s="1"/>
  <c r="P852"/>
  <c r="O852"/>
  <c r="G852"/>
  <c r="L852" s="1"/>
  <c r="W851"/>
  <c r="P851"/>
  <c r="AB851" s="1"/>
  <c r="AN851" s="1"/>
  <c r="O851"/>
  <c r="G851"/>
  <c r="W850"/>
  <c r="AI850" s="1"/>
  <c r="AU850" s="1"/>
  <c r="P850"/>
  <c r="AB850" s="1"/>
  <c r="AN850" s="1"/>
  <c r="O850"/>
  <c r="G850"/>
  <c r="W849"/>
  <c r="AI849" s="1"/>
  <c r="AU849" s="1"/>
  <c r="P849"/>
  <c r="AB849" s="1"/>
  <c r="AN849" s="1"/>
  <c r="O849"/>
  <c r="G849"/>
  <c r="M849" s="1"/>
  <c r="N849" s="1"/>
  <c r="W848"/>
  <c r="AI848" s="1"/>
  <c r="AU848" s="1"/>
  <c r="P848"/>
  <c r="AB848" s="1"/>
  <c r="AN848" s="1"/>
  <c r="O848"/>
  <c r="G848"/>
  <c r="W847"/>
  <c r="AI847" s="1"/>
  <c r="AU847" s="1"/>
  <c r="P847"/>
  <c r="AB847" s="1"/>
  <c r="AN847" s="1"/>
  <c r="O847"/>
  <c r="G847"/>
  <c r="M847" s="1"/>
  <c r="N847" s="1"/>
  <c r="W846"/>
  <c r="P846"/>
  <c r="AB846" s="1"/>
  <c r="AN846" s="1"/>
  <c r="O846"/>
  <c r="G846"/>
  <c r="M846" s="1"/>
  <c r="N846" s="1"/>
  <c r="W845"/>
  <c r="P845"/>
  <c r="AB845" s="1"/>
  <c r="AN845" s="1"/>
  <c r="O845"/>
  <c r="G845"/>
  <c r="L845" s="1"/>
  <c r="W844"/>
  <c r="AI844" s="1"/>
  <c r="AU844" s="1"/>
  <c r="P844"/>
  <c r="AB844" s="1"/>
  <c r="AN844" s="1"/>
  <c r="O844"/>
  <c r="G844"/>
  <c r="W843"/>
  <c r="P843"/>
  <c r="AB843" s="1"/>
  <c r="AN843" s="1"/>
  <c r="O843"/>
  <c r="G843"/>
  <c r="L843" s="1"/>
  <c r="W842"/>
  <c r="AI842" s="1"/>
  <c r="AU842" s="1"/>
  <c r="P842"/>
  <c r="O842"/>
  <c r="G842"/>
  <c r="M842" s="1"/>
  <c r="N842" s="1"/>
  <c r="W841"/>
  <c r="AI841" s="1"/>
  <c r="AU841" s="1"/>
  <c r="P841"/>
  <c r="AB841" s="1"/>
  <c r="AN841" s="1"/>
  <c r="O841"/>
  <c r="G841"/>
  <c r="L841" s="1"/>
  <c r="W840"/>
  <c r="AI840" s="1"/>
  <c r="AU840" s="1"/>
  <c r="P840"/>
  <c r="AB840" s="1"/>
  <c r="AN840" s="1"/>
  <c r="O840"/>
  <c r="G840"/>
  <c r="W839"/>
  <c r="AI839" s="1"/>
  <c r="AU839" s="1"/>
  <c r="P839"/>
  <c r="O839"/>
  <c r="G839"/>
  <c r="W838"/>
  <c r="AI838" s="1"/>
  <c r="AU838" s="1"/>
  <c r="P838"/>
  <c r="AB838" s="1"/>
  <c r="O838"/>
  <c r="G838"/>
  <c r="M838" s="1"/>
  <c r="N838" s="1"/>
  <c r="Y837"/>
  <c r="AK837" s="1"/>
  <c r="AW837" s="1"/>
  <c r="AT832"/>
  <c r="AR832"/>
  <c r="AH832"/>
  <c r="AF832"/>
  <c r="V832"/>
  <c r="T832"/>
  <c r="K832"/>
  <c r="J832"/>
  <c r="H832"/>
  <c r="F832"/>
  <c r="E832"/>
  <c r="N831"/>
  <c r="Z831" s="1"/>
  <c r="AL831" s="1"/>
  <c r="AX831" s="1"/>
  <c r="W830"/>
  <c r="AI830" s="1"/>
  <c r="AU830" s="1"/>
  <c r="P830"/>
  <c r="AB830" s="1"/>
  <c r="AN830" s="1"/>
  <c r="O830"/>
  <c r="G830"/>
  <c r="W829"/>
  <c r="AI829" s="1"/>
  <c r="AU829" s="1"/>
  <c r="P829"/>
  <c r="AB829" s="1"/>
  <c r="AN829" s="1"/>
  <c r="O829"/>
  <c r="G829"/>
  <c r="M829" s="1"/>
  <c r="N829" s="1"/>
  <c r="W828"/>
  <c r="AI828" s="1"/>
  <c r="AU828" s="1"/>
  <c r="P828"/>
  <c r="O828"/>
  <c r="G828"/>
  <c r="M828" s="1"/>
  <c r="N828" s="1"/>
  <c r="W827"/>
  <c r="P827"/>
  <c r="AB827" s="1"/>
  <c r="AN827" s="1"/>
  <c r="O827"/>
  <c r="G827"/>
  <c r="M827" s="1"/>
  <c r="N827" s="1"/>
  <c r="W826"/>
  <c r="AI826" s="1"/>
  <c r="AU826" s="1"/>
  <c r="P826"/>
  <c r="AB826" s="1"/>
  <c r="AN826" s="1"/>
  <c r="O826"/>
  <c r="G826"/>
  <c r="W825"/>
  <c r="AI825" s="1"/>
  <c r="AU825" s="1"/>
  <c r="P825"/>
  <c r="AB825" s="1"/>
  <c r="AN825" s="1"/>
  <c r="O825"/>
  <c r="L825"/>
  <c r="I825"/>
  <c r="M825" s="1"/>
  <c r="N825" s="1"/>
  <c r="W824"/>
  <c r="AI824" s="1"/>
  <c r="AU824" s="1"/>
  <c r="P824"/>
  <c r="AB824" s="1"/>
  <c r="AN824" s="1"/>
  <c r="O824"/>
  <c r="G824"/>
  <c r="L824" s="1"/>
  <c r="W823"/>
  <c r="AI823" s="1"/>
  <c r="AU823" s="1"/>
  <c r="P823"/>
  <c r="AB823" s="1"/>
  <c r="AN823" s="1"/>
  <c r="O823"/>
  <c r="G823"/>
  <c r="W822"/>
  <c r="AI822" s="1"/>
  <c r="AU822" s="1"/>
  <c r="P822"/>
  <c r="AB822" s="1"/>
  <c r="AN822" s="1"/>
  <c r="O822"/>
  <c r="G822"/>
  <c r="M822" s="1"/>
  <c r="N822" s="1"/>
  <c r="W821"/>
  <c r="AI821" s="1"/>
  <c r="P821"/>
  <c r="AB821" s="1"/>
  <c r="AN821" s="1"/>
  <c r="O821"/>
  <c r="G821"/>
  <c r="L821" s="1"/>
  <c r="W820"/>
  <c r="AI820" s="1"/>
  <c r="AU820" s="1"/>
  <c r="P820"/>
  <c r="AB820" s="1"/>
  <c r="AN820" s="1"/>
  <c r="O820"/>
  <c r="G820"/>
  <c r="M820" s="1"/>
  <c r="N820" s="1"/>
  <c r="W819"/>
  <c r="AI819" s="1"/>
  <c r="AU819" s="1"/>
  <c r="P819"/>
  <c r="AB819" s="1"/>
  <c r="AN819" s="1"/>
  <c r="O819"/>
  <c r="G819"/>
  <c r="W818"/>
  <c r="AI818" s="1"/>
  <c r="AU818" s="1"/>
  <c r="P818"/>
  <c r="AB818" s="1"/>
  <c r="AN818" s="1"/>
  <c r="O818"/>
  <c r="G818"/>
  <c r="M818" s="1"/>
  <c r="N818" s="1"/>
  <c r="W817"/>
  <c r="AI817" s="1"/>
  <c r="AU817" s="1"/>
  <c r="P817"/>
  <c r="O817"/>
  <c r="G817"/>
  <c r="L817" s="1"/>
  <c r="W816"/>
  <c r="P816"/>
  <c r="AB816" s="1"/>
  <c r="AN816" s="1"/>
  <c r="O816"/>
  <c r="G816"/>
  <c r="M816" s="1"/>
  <c r="N816" s="1"/>
  <c r="W815"/>
  <c r="AI815" s="1"/>
  <c r="AU815" s="1"/>
  <c r="P815"/>
  <c r="AB815" s="1"/>
  <c r="AN815" s="1"/>
  <c r="O815"/>
  <c r="G815"/>
  <c r="W814"/>
  <c r="AI814" s="1"/>
  <c r="AU814" s="1"/>
  <c r="P814"/>
  <c r="AB814" s="1"/>
  <c r="AN814" s="1"/>
  <c r="O814"/>
  <c r="G814"/>
  <c r="W813"/>
  <c r="AI813" s="1"/>
  <c r="AU813" s="1"/>
  <c r="P813"/>
  <c r="AB813" s="1"/>
  <c r="AN813" s="1"/>
  <c r="O813"/>
  <c r="G813"/>
  <c r="L813" s="1"/>
  <c r="W812"/>
  <c r="P812"/>
  <c r="AB812" s="1"/>
  <c r="AN812" s="1"/>
  <c r="O812"/>
  <c r="G812"/>
  <c r="M812" s="1"/>
  <c r="N812" s="1"/>
  <c r="W811"/>
  <c r="AI811" s="1"/>
  <c r="AU811" s="1"/>
  <c r="P811"/>
  <c r="AB811" s="1"/>
  <c r="AN811" s="1"/>
  <c r="O811"/>
  <c r="G811"/>
  <c r="W810"/>
  <c r="AI810" s="1"/>
  <c r="AU810" s="1"/>
  <c r="P810"/>
  <c r="AB810" s="1"/>
  <c r="AN810" s="1"/>
  <c r="O810"/>
  <c r="G810"/>
  <c r="M810" s="1"/>
  <c r="N810" s="1"/>
  <c r="W809"/>
  <c r="AI809" s="1"/>
  <c r="AU809" s="1"/>
  <c r="P809"/>
  <c r="AB809" s="1"/>
  <c r="AN809" s="1"/>
  <c r="O809"/>
  <c r="G809"/>
  <c r="W808"/>
  <c r="P808"/>
  <c r="AB808" s="1"/>
  <c r="O808"/>
  <c r="G808"/>
  <c r="L808" s="1"/>
  <c r="Y807"/>
  <c r="AK807" s="1"/>
  <c r="AW807" s="1"/>
  <c r="AT802"/>
  <c r="AS802"/>
  <c r="AR802"/>
  <c r="AH802"/>
  <c r="AG802"/>
  <c r="AF802"/>
  <c r="V802"/>
  <c r="U802"/>
  <c r="T802"/>
  <c r="K802"/>
  <c r="J802"/>
  <c r="I802"/>
  <c r="H802"/>
  <c r="F802"/>
  <c r="E802"/>
  <c r="N801"/>
  <c r="Z801" s="1"/>
  <c r="AL801" s="1"/>
  <c r="AX801" s="1"/>
  <c r="W800"/>
  <c r="AI800" s="1"/>
  <c r="AU800" s="1"/>
  <c r="P800"/>
  <c r="AB800" s="1"/>
  <c r="AN800" s="1"/>
  <c r="O800"/>
  <c r="G800"/>
  <c r="M800" s="1"/>
  <c r="N800" s="1"/>
  <c r="W799"/>
  <c r="P799"/>
  <c r="AB799" s="1"/>
  <c r="AN799" s="1"/>
  <c r="O799"/>
  <c r="G799"/>
  <c r="L799" s="1"/>
  <c r="W798"/>
  <c r="AI798" s="1"/>
  <c r="AU798" s="1"/>
  <c r="P798"/>
  <c r="AB798" s="1"/>
  <c r="AN798" s="1"/>
  <c r="O798"/>
  <c r="G798"/>
  <c r="L798" s="1"/>
  <c r="W797"/>
  <c r="AI797" s="1"/>
  <c r="AU797" s="1"/>
  <c r="P797"/>
  <c r="AB797" s="1"/>
  <c r="AN797" s="1"/>
  <c r="O797"/>
  <c r="G797"/>
  <c r="W796"/>
  <c r="AI796" s="1"/>
  <c r="AU796" s="1"/>
  <c r="P796"/>
  <c r="AB796" s="1"/>
  <c r="AN796" s="1"/>
  <c r="O796"/>
  <c r="G796"/>
  <c r="M796" s="1"/>
  <c r="N796" s="1"/>
  <c r="W795"/>
  <c r="AI795" s="1"/>
  <c r="P795"/>
  <c r="AB795" s="1"/>
  <c r="AN795" s="1"/>
  <c r="O795"/>
  <c r="G795"/>
  <c r="L795" s="1"/>
  <c r="W794"/>
  <c r="AI794" s="1"/>
  <c r="AU794" s="1"/>
  <c r="P794"/>
  <c r="AB794" s="1"/>
  <c r="AN794" s="1"/>
  <c r="O794"/>
  <c r="G794"/>
  <c r="M794" s="1"/>
  <c r="N794" s="1"/>
  <c r="W793"/>
  <c r="AI793" s="1"/>
  <c r="AU793" s="1"/>
  <c r="P793"/>
  <c r="AB793" s="1"/>
  <c r="AN793" s="1"/>
  <c r="O793"/>
  <c r="G793"/>
  <c r="W792"/>
  <c r="AI792" s="1"/>
  <c r="AU792" s="1"/>
  <c r="P792"/>
  <c r="AB792" s="1"/>
  <c r="AN792" s="1"/>
  <c r="O792"/>
  <c r="G792"/>
  <c r="M792" s="1"/>
  <c r="N792" s="1"/>
  <c r="W791"/>
  <c r="AI791" s="1"/>
  <c r="AU791" s="1"/>
  <c r="P791"/>
  <c r="O791"/>
  <c r="G791"/>
  <c r="L791" s="1"/>
  <c r="W790"/>
  <c r="P790"/>
  <c r="AB790" s="1"/>
  <c r="AN790" s="1"/>
  <c r="O790"/>
  <c r="G790"/>
  <c r="M790" s="1"/>
  <c r="N790" s="1"/>
  <c r="W789"/>
  <c r="AI789" s="1"/>
  <c r="AU789" s="1"/>
  <c r="P789"/>
  <c r="AB789" s="1"/>
  <c r="AN789" s="1"/>
  <c r="O789"/>
  <c r="G789"/>
  <c r="W788"/>
  <c r="AI788" s="1"/>
  <c r="AU788" s="1"/>
  <c r="P788"/>
  <c r="AB788" s="1"/>
  <c r="AN788" s="1"/>
  <c r="O788"/>
  <c r="G788"/>
  <c r="W787"/>
  <c r="AI787" s="1"/>
  <c r="AU787" s="1"/>
  <c r="P787"/>
  <c r="AB787" s="1"/>
  <c r="AN787" s="1"/>
  <c r="O787"/>
  <c r="G787"/>
  <c r="M787" s="1"/>
  <c r="N787" s="1"/>
  <c r="W786"/>
  <c r="P786"/>
  <c r="AB786" s="1"/>
  <c r="AN786" s="1"/>
  <c r="O786"/>
  <c r="G786"/>
  <c r="M786" s="1"/>
  <c r="N786" s="1"/>
  <c r="W785"/>
  <c r="AI785" s="1"/>
  <c r="AU785" s="1"/>
  <c r="P785"/>
  <c r="AB785" s="1"/>
  <c r="AN785" s="1"/>
  <c r="O785"/>
  <c r="G785"/>
  <c r="W784"/>
  <c r="AI784" s="1"/>
  <c r="AU784" s="1"/>
  <c r="P784"/>
  <c r="AB784" s="1"/>
  <c r="AN784" s="1"/>
  <c r="O784"/>
  <c r="G784"/>
  <c r="M784" s="1"/>
  <c r="N784" s="1"/>
  <c r="W783"/>
  <c r="AI783" s="1"/>
  <c r="P783"/>
  <c r="AB783" s="1"/>
  <c r="AN783" s="1"/>
  <c r="O783"/>
  <c r="G783"/>
  <c r="L783" s="1"/>
  <c r="W782"/>
  <c r="P782"/>
  <c r="AB782" s="1"/>
  <c r="AN782" s="1"/>
  <c r="O782"/>
  <c r="G782"/>
  <c r="L782" s="1"/>
  <c r="W781"/>
  <c r="AI781" s="1"/>
  <c r="AU781" s="1"/>
  <c r="P781"/>
  <c r="AB781" s="1"/>
  <c r="AN781" s="1"/>
  <c r="O781"/>
  <c r="G781"/>
  <c r="W780"/>
  <c r="AI780" s="1"/>
  <c r="AU780" s="1"/>
  <c r="P780"/>
  <c r="AB780" s="1"/>
  <c r="AN780" s="1"/>
  <c r="O780"/>
  <c r="G780"/>
  <c r="M780" s="1"/>
  <c r="N780" s="1"/>
  <c r="W779"/>
  <c r="AI779" s="1"/>
  <c r="AU779" s="1"/>
  <c r="P779"/>
  <c r="AB779" s="1"/>
  <c r="AN779" s="1"/>
  <c r="O779"/>
  <c r="G779"/>
  <c r="M779" s="1"/>
  <c r="N779" s="1"/>
  <c r="W778"/>
  <c r="AI778" s="1"/>
  <c r="AU778" s="1"/>
  <c r="P778"/>
  <c r="AB778" s="1"/>
  <c r="AN778" s="1"/>
  <c r="O778"/>
  <c r="G778"/>
  <c r="L778" s="1"/>
  <c r="W777"/>
  <c r="AI777" s="1"/>
  <c r="AU777" s="1"/>
  <c r="P777"/>
  <c r="AB777" s="1"/>
  <c r="AN777" s="1"/>
  <c r="O777"/>
  <c r="G777"/>
  <c r="W776"/>
  <c r="AI776" s="1"/>
  <c r="AU776" s="1"/>
  <c r="P776"/>
  <c r="AB776" s="1"/>
  <c r="AN776" s="1"/>
  <c r="O776"/>
  <c r="G776"/>
  <c r="M776" s="1"/>
  <c r="N776" s="1"/>
  <c r="W775"/>
  <c r="AI775" s="1"/>
  <c r="AU775" s="1"/>
  <c r="P775"/>
  <c r="AB775" s="1"/>
  <c r="AN775" s="1"/>
  <c r="O775"/>
  <c r="G775"/>
  <c r="L775" s="1"/>
  <c r="W774"/>
  <c r="AI774" s="1"/>
  <c r="AU774" s="1"/>
  <c r="P774"/>
  <c r="AB774" s="1"/>
  <c r="AN774" s="1"/>
  <c r="O774"/>
  <c r="G774"/>
  <c r="W773"/>
  <c r="AI773" s="1"/>
  <c r="AU773" s="1"/>
  <c r="P773"/>
  <c r="AB773" s="1"/>
  <c r="AN773" s="1"/>
  <c r="O773"/>
  <c r="G773"/>
  <c r="M773" s="1"/>
  <c r="N773" s="1"/>
  <c r="W772"/>
  <c r="AI772" s="1"/>
  <c r="AU772" s="1"/>
  <c r="P772"/>
  <c r="O772"/>
  <c r="G772"/>
  <c r="Y771"/>
  <c r="AK771" s="1"/>
  <c r="AW771" s="1"/>
  <c r="AT766"/>
  <c r="AR766"/>
  <c r="AH766"/>
  <c r="AF766"/>
  <c r="V766"/>
  <c r="T766"/>
  <c r="K766"/>
  <c r="J766"/>
  <c r="H766"/>
  <c r="F766"/>
  <c r="E766"/>
  <c r="N765"/>
  <c r="Z765" s="1"/>
  <c r="AL765" s="1"/>
  <c r="AX765" s="1"/>
  <c r="W764"/>
  <c r="AI764" s="1"/>
  <c r="P764"/>
  <c r="AB764" s="1"/>
  <c r="AN764" s="1"/>
  <c r="O764"/>
  <c r="G764"/>
  <c r="M764" s="1"/>
  <c r="N764" s="1"/>
  <c r="W763"/>
  <c r="AI763" s="1"/>
  <c r="AU763" s="1"/>
  <c r="P763"/>
  <c r="AB763" s="1"/>
  <c r="AN763" s="1"/>
  <c r="O763"/>
  <c r="G763"/>
  <c r="W762"/>
  <c r="AI762" s="1"/>
  <c r="AU762" s="1"/>
  <c r="P762"/>
  <c r="AB762" s="1"/>
  <c r="AN762" s="1"/>
  <c r="O762"/>
  <c r="G762"/>
  <c r="M762" s="1"/>
  <c r="N762" s="1"/>
  <c r="W761"/>
  <c r="AI761" s="1"/>
  <c r="P761"/>
  <c r="AB761" s="1"/>
  <c r="AN761" s="1"/>
  <c r="O761"/>
  <c r="G761"/>
  <c r="W760"/>
  <c r="P760"/>
  <c r="AB760" s="1"/>
  <c r="AN760" s="1"/>
  <c r="O760"/>
  <c r="G760"/>
  <c r="L760" s="1"/>
  <c r="W759"/>
  <c r="AI759" s="1"/>
  <c r="AU759" s="1"/>
  <c r="P759"/>
  <c r="AB759" s="1"/>
  <c r="AN759" s="1"/>
  <c r="O759"/>
  <c r="G759"/>
  <c r="W758"/>
  <c r="AI758" s="1"/>
  <c r="AU758" s="1"/>
  <c r="P758"/>
  <c r="AB758" s="1"/>
  <c r="AN758" s="1"/>
  <c r="O758"/>
  <c r="L758"/>
  <c r="I758"/>
  <c r="M758" s="1"/>
  <c r="N758" s="1"/>
  <c r="W757"/>
  <c r="AI757" s="1"/>
  <c r="AU757" s="1"/>
  <c r="P757"/>
  <c r="O757"/>
  <c r="G757"/>
  <c r="M757" s="1"/>
  <c r="N757" s="1"/>
  <c r="W756"/>
  <c r="P756"/>
  <c r="AB756" s="1"/>
  <c r="AN756" s="1"/>
  <c r="O756"/>
  <c r="G756"/>
  <c r="M756" s="1"/>
  <c r="N756" s="1"/>
  <c r="W755"/>
  <c r="AI755" s="1"/>
  <c r="AU755" s="1"/>
  <c r="P755"/>
  <c r="AB755" s="1"/>
  <c r="AN755" s="1"/>
  <c r="O755"/>
  <c r="G755"/>
  <c r="W754"/>
  <c r="AI754" s="1"/>
  <c r="AU754" s="1"/>
  <c r="P754"/>
  <c r="AB754" s="1"/>
  <c r="AN754" s="1"/>
  <c r="O754"/>
  <c r="G754"/>
  <c r="W753"/>
  <c r="P753"/>
  <c r="AB753" s="1"/>
  <c r="AN753" s="1"/>
  <c r="O753"/>
  <c r="G753"/>
  <c r="L753" s="1"/>
  <c r="W752"/>
  <c r="AI752" s="1"/>
  <c r="AU752" s="1"/>
  <c r="P752"/>
  <c r="O752"/>
  <c r="G752"/>
  <c r="L752" s="1"/>
  <c r="W751"/>
  <c r="AI751" s="1"/>
  <c r="AU751" s="1"/>
  <c r="P751"/>
  <c r="AB751" s="1"/>
  <c r="AN751" s="1"/>
  <c r="O751"/>
  <c r="L751"/>
  <c r="M751"/>
  <c r="N751" s="1"/>
  <c r="W750"/>
  <c r="AI750" s="1"/>
  <c r="AU750" s="1"/>
  <c r="P750"/>
  <c r="AB750" s="1"/>
  <c r="AN750" s="1"/>
  <c r="O750"/>
  <c r="G750"/>
  <c r="I750" s="1"/>
  <c r="W749"/>
  <c r="AI749" s="1"/>
  <c r="AU749" s="1"/>
  <c r="P749"/>
  <c r="AB749" s="1"/>
  <c r="AN749" s="1"/>
  <c r="O749"/>
  <c r="G749"/>
  <c r="M749" s="1"/>
  <c r="N749" s="1"/>
  <c r="W748"/>
  <c r="AI748" s="1"/>
  <c r="AU748" s="1"/>
  <c r="P748"/>
  <c r="AB748" s="1"/>
  <c r="AN748" s="1"/>
  <c r="O748"/>
  <c r="G748"/>
  <c r="M748" s="1"/>
  <c r="N748" s="1"/>
  <c r="W747"/>
  <c r="AI747" s="1"/>
  <c r="AU747" s="1"/>
  <c r="P747"/>
  <c r="AB747" s="1"/>
  <c r="AN747" s="1"/>
  <c r="O747"/>
  <c r="G747"/>
  <c r="M747" s="1"/>
  <c r="N747" s="1"/>
  <c r="W746"/>
  <c r="AI746" s="1"/>
  <c r="AU746" s="1"/>
  <c r="P746"/>
  <c r="AB746" s="1"/>
  <c r="AN746" s="1"/>
  <c r="O746"/>
  <c r="G746"/>
  <c r="M746" s="1"/>
  <c r="N746" s="1"/>
  <c r="W745"/>
  <c r="AI745" s="1"/>
  <c r="AU745" s="1"/>
  <c r="P745"/>
  <c r="AB745" s="1"/>
  <c r="AN745" s="1"/>
  <c r="O745"/>
  <c r="G745"/>
  <c r="M745" s="1"/>
  <c r="N745" s="1"/>
  <c r="W744"/>
  <c r="AI744" s="1"/>
  <c r="AU744" s="1"/>
  <c r="P744"/>
  <c r="AB744" s="1"/>
  <c r="AN744" s="1"/>
  <c r="O744"/>
  <c r="G744"/>
  <c r="W743"/>
  <c r="AI743" s="1"/>
  <c r="AU743" s="1"/>
  <c r="P743"/>
  <c r="AB743" s="1"/>
  <c r="AN743" s="1"/>
  <c r="O743"/>
  <c r="G743"/>
  <c r="W742"/>
  <c r="AI742" s="1"/>
  <c r="P742"/>
  <c r="AB742" s="1"/>
  <c r="AN742" s="1"/>
  <c r="O742"/>
  <c r="G742"/>
  <c r="M742" s="1"/>
  <c r="N742" s="1"/>
  <c r="W741"/>
  <c r="AI741" s="1"/>
  <c r="AU741" s="1"/>
  <c r="P741"/>
  <c r="AB741" s="1"/>
  <c r="AN741" s="1"/>
  <c r="O741"/>
  <c r="G741"/>
  <c r="L741" s="1"/>
  <c r="W740"/>
  <c r="AI740" s="1"/>
  <c r="AU740" s="1"/>
  <c r="P740"/>
  <c r="AB740" s="1"/>
  <c r="AN740" s="1"/>
  <c r="O740"/>
  <c r="G740"/>
  <c r="L740" s="1"/>
  <c r="W739"/>
  <c r="AI739" s="1"/>
  <c r="AU739" s="1"/>
  <c r="P739"/>
  <c r="AB739" s="1"/>
  <c r="AN739" s="1"/>
  <c r="O739"/>
  <c r="G739"/>
  <c r="M739" s="1"/>
  <c r="N739" s="1"/>
  <c r="W738"/>
  <c r="AI738" s="1"/>
  <c r="AU738" s="1"/>
  <c r="P738"/>
  <c r="O738"/>
  <c r="G738"/>
  <c r="M738" s="1"/>
  <c r="N738" s="1"/>
  <c r="W737"/>
  <c r="AI737" s="1"/>
  <c r="AU737" s="1"/>
  <c r="P737"/>
  <c r="O737"/>
  <c r="G737"/>
  <c r="L737" s="1"/>
  <c r="W736"/>
  <c r="P736"/>
  <c r="AB736" s="1"/>
  <c r="AN736" s="1"/>
  <c r="O736"/>
  <c r="G736"/>
  <c r="W735"/>
  <c r="AI735" s="1"/>
  <c r="AU735" s="1"/>
  <c r="P735"/>
  <c r="AB735" s="1"/>
  <c r="AN735" s="1"/>
  <c r="O735"/>
  <c r="G735"/>
  <c r="W734"/>
  <c r="AI734" s="1"/>
  <c r="AU734" s="1"/>
  <c r="P734"/>
  <c r="AB734" s="1"/>
  <c r="AN734" s="1"/>
  <c r="O734"/>
  <c r="G734"/>
  <c r="W733"/>
  <c r="AI733" s="1"/>
  <c r="AU733" s="1"/>
  <c r="P733"/>
  <c r="O733"/>
  <c r="G733"/>
  <c r="M733" s="1"/>
  <c r="N733" s="1"/>
  <c r="W732"/>
  <c r="P732"/>
  <c r="AB732" s="1"/>
  <c r="AN732" s="1"/>
  <c r="O732"/>
  <c r="G732"/>
  <c r="M732" s="1"/>
  <c r="N732" s="1"/>
  <c r="W731"/>
  <c r="AI731" s="1"/>
  <c r="P731"/>
  <c r="AB731" s="1"/>
  <c r="AN731" s="1"/>
  <c r="O731"/>
  <c r="G731"/>
  <c r="Y730"/>
  <c r="AK730" s="1"/>
  <c r="AW730" s="1"/>
  <c r="AT725"/>
  <c r="AR725"/>
  <c r="AH725"/>
  <c r="AF725"/>
  <c r="V725"/>
  <c r="T725"/>
  <c r="K725"/>
  <c r="J725"/>
  <c r="H725"/>
  <c r="F725"/>
  <c r="E725"/>
  <c r="N724"/>
  <c r="Z724" s="1"/>
  <c r="AL724" s="1"/>
  <c r="AX724" s="1"/>
  <c r="W723"/>
  <c r="AI723" s="1"/>
  <c r="AU723" s="1"/>
  <c r="P723"/>
  <c r="AB723" s="1"/>
  <c r="AN723" s="1"/>
  <c r="O723"/>
  <c r="G723"/>
  <c r="W722"/>
  <c r="AI722" s="1"/>
  <c r="AU722" s="1"/>
  <c r="P722"/>
  <c r="AB722" s="1"/>
  <c r="AN722" s="1"/>
  <c r="O722"/>
  <c r="G722"/>
  <c r="M722" s="1"/>
  <c r="N722" s="1"/>
  <c r="W721"/>
  <c r="P721"/>
  <c r="AB721" s="1"/>
  <c r="AN721" s="1"/>
  <c r="O721"/>
  <c r="G721"/>
  <c r="L721" s="1"/>
  <c r="W720"/>
  <c r="AI720" s="1"/>
  <c r="AU720" s="1"/>
  <c r="P720"/>
  <c r="AB720" s="1"/>
  <c r="AN720" s="1"/>
  <c r="O720"/>
  <c r="G720"/>
  <c r="M720" s="1"/>
  <c r="N720" s="1"/>
  <c r="W719"/>
  <c r="AI719" s="1"/>
  <c r="AU719" s="1"/>
  <c r="P719"/>
  <c r="AB719" s="1"/>
  <c r="AN719" s="1"/>
  <c r="O719"/>
  <c r="L719"/>
  <c r="I719"/>
  <c r="M719" s="1"/>
  <c r="N719" s="1"/>
  <c r="W718"/>
  <c r="AI718" s="1"/>
  <c r="AU718" s="1"/>
  <c r="P718"/>
  <c r="AB718" s="1"/>
  <c r="AN718" s="1"/>
  <c r="O718"/>
  <c r="G718"/>
  <c r="M718" s="1"/>
  <c r="N718" s="1"/>
  <c r="W717"/>
  <c r="AI717" s="1"/>
  <c r="AU717" s="1"/>
  <c r="P717"/>
  <c r="AB717" s="1"/>
  <c r="AN717" s="1"/>
  <c r="O717"/>
  <c r="M717"/>
  <c r="N717" s="1"/>
  <c r="L717"/>
  <c r="W716"/>
  <c r="P716"/>
  <c r="AB716" s="1"/>
  <c r="AN716" s="1"/>
  <c r="O716"/>
  <c r="G716"/>
  <c r="M716" s="1"/>
  <c r="N716" s="1"/>
  <c r="W715"/>
  <c r="AI715" s="1"/>
  <c r="AU715" s="1"/>
  <c r="P715"/>
  <c r="AB715" s="1"/>
  <c r="AN715" s="1"/>
  <c r="O715"/>
  <c r="G715"/>
  <c r="W714"/>
  <c r="AI714" s="1"/>
  <c r="AU714" s="1"/>
  <c r="P714"/>
  <c r="AB714" s="1"/>
  <c r="AN714" s="1"/>
  <c r="O714"/>
  <c r="L714"/>
  <c r="I714"/>
  <c r="M714" s="1"/>
  <c r="N714" s="1"/>
  <c r="W713"/>
  <c r="P713"/>
  <c r="AB713" s="1"/>
  <c r="AN713" s="1"/>
  <c r="O713"/>
  <c r="G713"/>
  <c r="M713" s="1"/>
  <c r="N713" s="1"/>
  <c r="W712"/>
  <c r="P712"/>
  <c r="AB712" s="1"/>
  <c r="AN712" s="1"/>
  <c r="O712"/>
  <c r="G712"/>
  <c r="L712" s="1"/>
  <c r="W711"/>
  <c r="AI711" s="1"/>
  <c r="AU711" s="1"/>
  <c r="P711"/>
  <c r="AB711" s="1"/>
  <c r="AN711" s="1"/>
  <c r="O711"/>
  <c r="G711"/>
  <c r="W710"/>
  <c r="AI710" s="1"/>
  <c r="AU710" s="1"/>
  <c r="P710"/>
  <c r="AB710" s="1"/>
  <c r="AN710" s="1"/>
  <c r="O710"/>
  <c r="G710"/>
  <c r="M710" s="1"/>
  <c r="N710" s="1"/>
  <c r="W709"/>
  <c r="AI709" s="1"/>
  <c r="AU709" s="1"/>
  <c r="P709"/>
  <c r="AB709" s="1"/>
  <c r="AN709" s="1"/>
  <c r="O709"/>
  <c r="G709"/>
  <c r="M709" s="1"/>
  <c r="N709" s="1"/>
  <c r="W708"/>
  <c r="AI708" s="1"/>
  <c r="AU708" s="1"/>
  <c r="P708"/>
  <c r="AB708" s="1"/>
  <c r="AN708" s="1"/>
  <c r="O708"/>
  <c r="G708"/>
  <c r="L708" s="1"/>
  <c r="W707"/>
  <c r="AI707" s="1"/>
  <c r="AU707" s="1"/>
  <c r="P707"/>
  <c r="AB707" s="1"/>
  <c r="AN707" s="1"/>
  <c r="O707"/>
  <c r="G707"/>
  <c r="W706"/>
  <c r="AI706" s="1"/>
  <c r="AU706" s="1"/>
  <c r="P706"/>
  <c r="AB706" s="1"/>
  <c r="AN706" s="1"/>
  <c r="O706"/>
  <c r="G706"/>
  <c r="W705"/>
  <c r="AI705" s="1"/>
  <c r="AU705" s="1"/>
  <c r="P705"/>
  <c r="O705"/>
  <c r="G705"/>
  <c r="L705" s="1"/>
  <c r="W704"/>
  <c r="P704"/>
  <c r="AB704" s="1"/>
  <c r="AN704" s="1"/>
  <c r="O704"/>
  <c r="G704"/>
  <c r="M704" s="1"/>
  <c r="N704" s="1"/>
  <c r="W703"/>
  <c r="AI703" s="1"/>
  <c r="AU703" s="1"/>
  <c r="P703"/>
  <c r="AB703" s="1"/>
  <c r="AN703" s="1"/>
  <c r="O703"/>
  <c r="G703"/>
  <c r="W702"/>
  <c r="AI702" s="1"/>
  <c r="AU702" s="1"/>
  <c r="P702"/>
  <c r="AB702" s="1"/>
  <c r="AN702" s="1"/>
  <c r="O702"/>
  <c r="G702"/>
  <c r="W701"/>
  <c r="AI701" s="1"/>
  <c r="AU701" s="1"/>
  <c r="P701"/>
  <c r="AB701" s="1"/>
  <c r="AN701" s="1"/>
  <c r="O701"/>
  <c r="G701"/>
  <c r="M701" s="1"/>
  <c r="N701" s="1"/>
  <c r="W700"/>
  <c r="P700"/>
  <c r="AB700" s="1"/>
  <c r="AN700" s="1"/>
  <c r="O700"/>
  <c r="G700"/>
  <c r="L700" s="1"/>
  <c r="W699"/>
  <c r="AI699" s="1"/>
  <c r="AU699" s="1"/>
  <c r="P699"/>
  <c r="AB699" s="1"/>
  <c r="AN699" s="1"/>
  <c r="O699"/>
  <c r="L699"/>
  <c r="I699"/>
  <c r="W698"/>
  <c r="AI698" s="1"/>
  <c r="AU698" s="1"/>
  <c r="P698"/>
  <c r="AB698" s="1"/>
  <c r="AN698" s="1"/>
  <c r="O698"/>
  <c r="G698"/>
  <c r="M698" s="1"/>
  <c r="N698" s="1"/>
  <c r="W697"/>
  <c r="AI697" s="1"/>
  <c r="P697"/>
  <c r="AB697" s="1"/>
  <c r="AN697" s="1"/>
  <c r="O697"/>
  <c r="G697"/>
  <c r="L697" s="1"/>
  <c r="W696"/>
  <c r="AI696" s="1"/>
  <c r="AU696" s="1"/>
  <c r="P696"/>
  <c r="AB696" s="1"/>
  <c r="AN696" s="1"/>
  <c r="O696"/>
  <c r="G696"/>
  <c r="W695"/>
  <c r="AI695" s="1"/>
  <c r="AU695" s="1"/>
  <c r="P695"/>
  <c r="AB695" s="1"/>
  <c r="AN695" s="1"/>
  <c r="O695"/>
  <c r="G695"/>
  <c r="L695" s="1"/>
  <c r="W694"/>
  <c r="AI694" s="1"/>
  <c r="AU694" s="1"/>
  <c r="P694"/>
  <c r="AB694" s="1"/>
  <c r="AN694" s="1"/>
  <c r="O694"/>
  <c r="G694"/>
  <c r="L694" s="1"/>
  <c r="W693"/>
  <c r="P693"/>
  <c r="AB693" s="1"/>
  <c r="AN693" s="1"/>
  <c r="O693"/>
  <c r="G693"/>
  <c r="Y692"/>
  <c r="AK692" s="1"/>
  <c r="AW692" s="1"/>
  <c r="AT687"/>
  <c r="AR687"/>
  <c r="AH687"/>
  <c r="AF687"/>
  <c r="V687"/>
  <c r="T687"/>
  <c r="K687"/>
  <c r="J687"/>
  <c r="H687"/>
  <c r="F687"/>
  <c r="E687"/>
  <c r="O686"/>
  <c r="AA686" s="1"/>
  <c r="AM686" s="1"/>
  <c r="N686"/>
  <c r="Z686" s="1"/>
  <c r="AL686" s="1"/>
  <c r="AX686" s="1"/>
  <c r="W685"/>
  <c r="AI685" s="1"/>
  <c r="AU685" s="1"/>
  <c r="P685"/>
  <c r="AB685" s="1"/>
  <c r="AN685" s="1"/>
  <c r="O685"/>
  <c r="G685"/>
  <c r="L685" s="1"/>
  <c r="W684"/>
  <c r="AI684" s="1"/>
  <c r="AU684" s="1"/>
  <c r="P684"/>
  <c r="AB684" s="1"/>
  <c r="AN684" s="1"/>
  <c r="O684"/>
  <c r="G684"/>
  <c r="I684" s="1"/>
  <c r="W683"/>
  <c r="AI683" s="1"/>
  <c r="AU683" s="1"/>
  <c r="P683"/>
  <c r="AB683" s="1"/>
  <c r="AN683" s="1"/>
  <c r="O683"/>
  <c r="G683"/>
  <c r="M683" s="1"/>
  <c r="N683" s="1"/>
  <c r="W682"/>
  <c r="AI682" s="1"/>
  <c r="AU682" s="1"/>
  <c r="P682"/>
  <c r="AB682" s="1"/>
  <c r="AN682" s="1"/>
  <c r="O682"/>
  <c r="G682"/>
  <c r="L682" s="1"/>
  <c r="W681"/>
  <c r="AI681" s="1"/>
  <c r="AU681" s="1"/>
  <c r="P681"/>
  <c r="AB681" s="1"/>
  <c r="AN681" s="1"/>
  <c r="O681"/>
  <c r="G681"/>
  <c r="M681" s="1"/>
  <c r="N681" s="1"/>
  <c r="W680"/>
  <c r="AI680" s="1"/>
  <c r="AU680" s="1"/>
  <c r="P680"/>
  <c r="AB680" s="1"/>
  <c r="AN680" s="1"/>
  <c r="O680"/>
  <c r="G680"/>
  <c r="W679"/>
  <c r="AI679" s="1"/>
  <c r="AU679" s="1"/>
  <c r="P679"/>
  <c r="AB679" s="1"/>
  <c r="AN679" s="1"/>
  <c r="O679"/>
  <c r="G679"/>
  <c r="M679" s="1"/>
  <c r="N679" s="1"/>
  <c r="W678"/>
  <c r="AI678" s="1"/>
  <c r="AU678" s="1"/>
  <c r="P678"/>
  <c r="O678"/>
  <c r="G678"/>
  <c r="L678" s="1"/>
  <c r="W677"/>
  <c r="P677"/>
  <c r="AB677" s="1"/>
  <c r="AN677" s="1"/>
  <c r="O677"/>
  <c r="G677"/>
  <c r="M677" s="1"/>
  <c r="N677" s="1"/>
  <c r="W676"/>
  <c r="AI676" s="1"/>
  <c r="AU676" s="1"/>
  <c r="P676"/>
  <c r="AB676" s="1"/>
  <c r="AN676" s="1"/>
  <c r="O676"/>
  <c r="G676"/>
  <c r="W675"/>
  <c r="AI675" s="1"/>
  <c r="AU675" s="1"/>
  <c r="P675"/>
  <c r="AB675" s="1"/>
  <c r="AN675" s="1"/>
  <c r="O675"/>
  <c r="G675"/>
  <c r="W674"/>
  <c r="AI674" s="1"/>
  <c r="AU674" s="1"/>
  <c r="P674"/>
  <c r="AB674" s="1"/>
  <c r="AN674" s="1"/>
  <c r="O674"/>
  <c r="G674"/>
  <c r="L674" s="1"/>
  <c r="W673"/>
  <c r="P673"/>
  <c r="AB673" s="1"/>
  <c r="AN673" s="1"/>
  <c r="O673"/>
  <c r="G673"/>
  <c r="L673" s="1"/>
  <c r="W672"/>
  <c r="AI672" s="1"/>
  <c r="AU672" s="1"/>
  <c r="P672"/>
  <c r="AB672" s="1"/>
  <c r="AN672" s="1"/>
  <c r="O672"/>
  <c r="G672"/>
  <c r="W671"/>
  <c r="AI671" s="1"/>
  <c r="AU671" s="1"/>
  <c r="P671"/>
  <c r="AB671" s="1"/>
  <c r="AN671" s="1"/>
  <c r="O671"/>
  <c r="G671"/>
  <c r="M671" s="1"/>
  <c r="N671" s="1"/>
  <c r="W670"/>
  <c r="AI670" s="1"/>
  <c r="AU670" s="1"/>
  <c r="P670"/>
  <c r="AB670" s="1"/>
  <c r="AN670" s="1"/>
  <c r="O670"/>
  <c r="G670"/>
  <c r="M670" s="1"/>
  <c r="N670" s="1"/>
  <c r="W669"/>
  <c r="AI669" s="1"/>
  <c r="AU669" s="1"/>
  <c r="P669"/>
  <c r="AB669" s="1"/>
  <c r="AN669" s="1"/>
  <c r="O669"/>
  <c r="G669"/>
  <c r="M669" s="1"/>
  <c r="N669" s="1"/>
  <c r="W668"/>
  <c r="AI668" s="1"/>
  <c r="AU668" s="1"/>
  <c r="P668"/>
  <c r="AB668" s="1"/>
  <c r="AN668" s="1"/>
  <c r="O668"/>
  <c r="G668"/>
  <c r="L668" s="1"/>
  <c r="W667"/>
  <c r="AI667" s="1"/>
  <c r="AU667" s="1"/>
  <c r="P667"/>
  <c r="AB667" s="1"/>
  <c r="AN667" s="1"/>
  <c r="O667"/>
  <c r="G667"/>
  <c r="W666"/>
  <c r="AI666" s="1"/>
  <c r="AU666" s="1"/>
  <c r="P666"/>
  <c r="AB666" s="1"/>
  <c r="AN666" s="1"/>
  <c r="O666"/>
  <c r="G666"/>
  <c r="W665"/>
  <c r="AI665" s="1"/>
  <c r="AU665" s="1"/>
  <c r="P665"/>
  <c r="O665"/>
  <c r="G665"/>
  <c r="L665" s="1"/>
  <c r="W664"/>
  <c r="AI664" s="1"/>
  <c r="AU664" s="1"/>
  <c r="P664"/>
  <c r="AB664" s="1"/>
  <c r="AN664" s="1"/>
  <c r="O664"/>
  <c r="G664"/>
  <c r="L664" s="1"/>
  <c r="W663"/>
  <c r="AI663" s="1"/>
  <c r="AU663" s="1"/>
  <c r="P663"/>
  <c r="AB663" s="1"/>
  <c r="AN663" s="1"/>
  <c r="O663"/>
  <c r="G663"/>
  <c r="W662"/>
  <c r="AI662" s="1"/>
  <c r="P662"/>
  <c r="O662"/>
  <c r="G662"/>
  <c r="M662" s="1"/>
  <c r="N662" s="1"/>
  <c r="W661"/>
  <c r="AI661" s="1"/>
  <c r="AU661" s="1"/>
  <c r="P661"/>
  <c r="AB661" s="1"/>
  <c r="AN661" s="1"/>
  <c r="O661"/>
  <c r="G661"/>
  <c r="L661" s="1"/>
  <c r="W660"/>
  <c r="AI660" s="1"/>
  <c r="AU660" s="1"/>
  <c r="P660"/>
  <c r="AB660" s="1"/>
  <c r="AN660" s="1"/>
  <c r="O660"/>
  <c r="G660"/>
  <c r="W659"/>
  <c r="AI659" s="1"/>
  <c r="AU659" s="1"/>
  <c r="P659"/>
  <c r="AB659" s="1"/>
  <c r="AN659" s="1"/>
  <c r="O659"/>
  <c r="G659"/>
  <c r="M659" s="1"/>
  <c r="N659" s="1"/>
  <c r="W658"/>
  <c r="AI658" s="1"/>
  <c r="AU658" s="1"/>
  <c r="P658"/>
  <c r="AB658" s="1"/>
  <c r="O658"/>
  <c r="G658"/>
  <c r="M658" s="1"/>
  <c r="N658" s="1"/>
  <c r="W657"/>
  <c r="AI657" s="1"/>
  <c r="AU657" s="1"/>
  <c r="P657"/>
  <c r="AB657" s="1"/>
  <c r="AN657" s="1"/>
  <c r="O657"/>
  <c r="G657"/>
  <c r="L657" s="1"/>
  <c r="W656"/>
  <c r="AI656" s="1"/>
  <c r="AU656" s="1"/>
  <c r="P656"/>
  <c r="AB656" s="1"/>
  <c r="AN656" s="1"/>
  <c r="O656"/>
  <c r="G656"/>
  <c r="W655"/>
  <c r="AI655" s="1"/>
  <c r="AU655" s="1"/>
  <c r="P655"/>
  <c r="AB655" s="1"/>
  <c r="AN655" s="1"/>
  <c r="O655"/>
  <c r="L655"/>
  <c r="I655"/>
  <c r="W654"/>
  <c r="AI654" s="1"/>
  <c r="P654"/>
  <c r="O654"/>
  <c r="G654"/>
  <c r="L654" s="1"/>
  <c r="W653"/>
  <c r="AI653" s="1"/>
  <c r="AU653" s="1"/>
  <c r="P653"/>
  <c r="AB653" s="1"/>
  <c r="AN653" s="1"/>
  <c r="O653"/>
  <c r="G653"/>
  <c r="L653" s="1"/>
  <c r="W652"/>
  <c r="AI652" s="1"/>
  <c r="AU652" s="1"/>
  <c r="P652"/>
  <c r="AB652" s="1"/>
  <c r="AN652" s="1"/>
  <c r="O652"/>
  <c r="G652"/>
  <c r="W651"/>
  <c r="AI651" s="1"/>
  <c r="AU651" s="1"/>
  <c r="P651"/>
  <c r="O651"/>
  <c r="G651"/>
  <c r="Y650"/>
  <c r="AK650" s="1"/>
  <c r="AW650" s="1"/>
  <c r="AT645"/>
  <c r="AS645"/>
  <c r="AR645"/>
  <c r="AH645"/>
  <c r="AG645"/>
  <c r="AF645"/>
  <c r="V645"/>
  <c r="U645"/>
  <c r="T645"/>
  <c r="K645"/>
  <c r="J645"/>
  <c r="I645"/>
  <c r="H645"/>
  <c r="F645"/>
  <c r="E645"/>
  <c r="N644"/>
  <c r="Z644" s="1"/>
  <c r="AL644" s="1"/>
  <c r="AX644" s="1"/>
  <c r="W643"/>
  <c r="AI643" s="1"/>
  <c r="AU643" s="1"/>
  <c r="P643"/>
  <c r="AB643" s="1"/>
  <c r="AN643" s="1"/>
  <c r="O643"/>
  <c r="G643"/>
  <c r="W642"/>
  <c r="AI642" s="1"/>
  <c r="P642"/>
  <c r="O642"/>
  <c r="G642"/>
  <c r="L642" s="1"/>
  <c r="W641"/>
  <c r="AI641" s="1"/>
  <c r="AU641" s="1"/>
  <c r="P641"/>
  <c r="AB641" s="1"/>
  <c r="AN641" s="1"/>
  <c r="O641"/>
  <c r="G641"/>
  <c r="W640"/>
  <c r="AI640" s="1"/>
  <c r="AU640" s="1"/>
  <c r="P640"/>
  <c r="AB640" s="1"/>
  <c r="AN640" s="1"/>
  <c r="O640"/>
  <c r="G640"/>
  <c r="W639"/>
  <c r="AI639" s="1"/>
  <c r="AU639" s="1"/>
  <c r="P639"/>
  <c r="AB639" s="1"/>
  <c r="AN639" s="1"/>
  <c r="O639"/>
  <c r="G639"/>
  <c r="M639" s="1"/>
  <c r="N639" s="1"/>
  <c r="W638"/>
  <c r="AI638" s="1"/>
  <c r="AU638" s="1"/>
  <c r="P638"/>
  <c r="AB638" s="1"/>
  <c r="O638"/>
  <c r="G638"/>
  <c r="M638" s="1"/>
  <c r="N638" s="1"/>
  <c r="W637"/>
  <c r="AI637" s="1"/>
  <c r="AU637" s="1"/>
  <c r="P637"/>
  <c r="AB637" s="1"/>
  <c r="AN637" s="1"/>
  <c r="O637"/>
  <c r="G637"/>
  <c r="L637" s="1"/>
  <c r="W636"/>
  <c r="AI636" s="1"/>
  <c r="AU636" s="1"/>
  <c r="P636"/>
  <c r="AB636" s="1"/>
  <c r="AN636" s="1"/>
  <c r="O636"/>
  <c r="G636"/>
  <c r="W635"/>
  <c r="AI635" s="1"/>
  <c r="AU635" s="1"/>
  <c r="P635"/>
  <c r="AB635" s="1"/>
  <c r="AN635" s="1"/>
  <c r="O635"/>
  <c r="W634"/>
  <c r="AI634" s="1"/>
  <c r="AU634" s="1"/>
  <c r="P634"/>
  <c r="AB634" s="1"/>
  <c r="AN634" s="1"/>
  <c r="O634"/>
  <c r="G634"/>
  <c r="M634" s="1"/>
  <c r="N634" s="1"/>
  <c r="W633"/>
  <c r="AI633" s="1"/>
  <c r="AU633" s="1"/>
  <c r="P633"/>
  <c r="AB633" s="1"/>
  <c r="AN633" s="1"/>
  <c r="O633"/>
  <c r="G633"/>
  <c r="L633" s="1"/>
  <c r="W632"/>
  <c r="AI632" s="1"/>
  <c r="AU632" s="1"/>
  <c r="P632"/>
  <c r="AB632" s="1"/>
  <c r="AN632" s="1"/>
  <c r="O632"/>
  <c r="G632"/>
  <c r="W631"/>
  <c r="AI631" s="1"/>
  <c r="AU631" s="1"/>
  <c r="P631"/>
  <c r="AB631" s="1"/>
  <c r="AN631" s="1"/>
  <c r="O631"/>
  <c r="G631"/>
  <c r="M631" s="1"/>
  <c r="N631" s="1"/>
  <c r="W630"/>
  <c r="AI630" s="1"/>
  <c r="AU630" s="1"/>
  <c r="P630"/>
  <c r="AB630" s="1"/>
  <c r="AN630" s="1"/>
  <c r="O630"/>
  <c r="G630"/>
  <c r="W629"/>
  <c r="P629"/>
  <c r="AB629" s="1"/>
  <c r="AN629" s="1"/>
  <c r="O629"/>
  <c r="G629"/>
  <c r="L629" s="1"/>
  <c r="W628"/>
  <c r="AI628" s="1"/>
  <c r="AU628" s="1"/>
  <c r="P628"/>
  <c r="AB628" s="1"/>
  <c r="AN628" s="1"/>
  <c r="O628"/>
  <c r="G628"/>
  <c r="W627"/>
  <c r="AI627" s="1"/>
  <c r="AU627" s="1"/>
  <c r="P627"/>
  <c r="AB627" s="1"/>
  <c r="AN627" s="1"/>
  <c r="O627"/>
  <c r="G627"/>
  <c r="W626"/>
  <c r="AI626" s="1"/>
  <c r="P626"/>
  <c r="O626"/>
  <c r="G626"/>
  <c r="L626" s="1"/>
  <c r="W625"/>
  <c r="AI625" s="1"/>
  <c r="AU625" s="1"/>
  <c r="P625"/>
  <c r="AB625" s="1"/>
  <c r="AN625" s="1"/>
  <c r="O625"/>
  <c r="G625"/>
  <c r="L625" s="1"/>
  <c r="W624"/>
  <c r="AI624" s="1"/>
  <c r="AU624" s="1"/>
  <c r="P624"/>
  <c r="AB624" s="1"/>
  <c r="AN624" s="1"/>
  <c r="O624"/>
  <c r="G624"/>
  <c r="W623"/>
  <c r="AI623" s="1"/>
  <c r="AU623" s="1"/>
  <c r="P623"/>
  <c r="AB623" s="1"/>
  <c r="AN623" s="1"/>
  <c r="O623"/>
  <c r="G623"/>
  <c r="M623" s="1"/>
  <c r="N623" s="1"/>
  <c r="W622"/>
  <c r="AI622" s="1"/>
  <c r="AU622" s="1"/>
  <c r="P622"/>
  <c r="O622"/>
  <c r="G622"/>
  <c r="W621"/>
  <c r="AI621" s="1"/>
  <c r="AU621" s="1"/>
  <c r="P621"/>
  <c r="AB621" s="1"/>
  <c r="AN621" s="1"/>
  <c r="O621"/>
  <c r="G621"/>
  <c r="L621" s="1"/>
  <c r="W620"/>
  <c r="AI620" s="1"/>
  <c r="AU620" s="1"/>
  <c r="P620"/>
  <c r="AB620" s="1"/>
  <c r="AN620" s="1"/>
  <c r="O620"/>
  <c r="G620"/>
  <c r="W619"/>
  <c r="AI619" s="1"/>
  <c r="AU619" s="1"/>
  <c r="P619"/>
  <c r="AB619" s="1"/>
  <c r="AN619" s="1"/>
  <c r="O619"/>
  <c r="G619"/>
  <c r="M619" s="1"/>
  <c r="N619" s="1"/>
  <c r="W618"/>
  <c r="AI618" s="1"/>
  <c r="AU618" s="1"/>
  <c r="P618"/>
  <c r="AB618" s="1"/>
  <c r="AN618" s="1"/>
  <c r="O618"/>
  <c r="G618"/>
  <c r="M618" s="1"/>
  <c r="N618" s="1"/>
  <c r="W617"/>
  <c r="AI617" s="1"/>
  <c r="AU617" s="1"/>
  <c r="P617"/>
  <c r="AB617" s="1"/>
  <c r="AN617" s="1"/>
  <c r="O617"/>
  <c r="G617"/>
  <c r="W616"/>
  <c r="AI616" s="1"/>
  <c r="AU616" s="1"/>
  <c r="P616"/>
  <c r="AB616" s="1"/>
  <c r="AN616" s="1"/>
  <c r="O616"/>
  <c r="G616"/>
  <c r="W615"/>
  <c r="AI615" s="1"/>
  <c r="AU615" s="1"/>
  <c r="P615"/>
  <c r="O615"/>
  <c r="G615"/>
  <c r="M615" s="1"/>
  <c r="N615" s="1"/>
  <c r="Y614"/>
  <c r="AK614" s="1"/>
  <c r="AW614" s="1"/>
  <c r="AT609"/>
  <c r="AS609"/>
  <c r="AR609"/>
  <c r="AH609"/>
  <c r="AG609"/>
  <c r="AF609"/>
  <c r="V609"/>
  <c r="U609"/>
  <c r="T609"/>
  <c r="K609"/>
  <c r="J609"/>
  <c r="H609"/>
  <c r="F609"/>
  <c r="E609"/>
  <c r="N608"/>
  <c r="Z608" s="1"/>
  <c r="AL608" s="1"/>
  <c r="AX608" s="1"/>
  <c r="W607"/>
  <c r="AI607" s="1"/>
  <c r="AU607" s="1"/>
  <c r="P607"/>
  <c r="O607"/>
  <c r="G607"/>
  <c r="W606"/>
  <c r="AI606" s="1"/>
  <c r="AU606" s="1"/>
  <c r="P606"/>
  <c r="AB606" s="1"/>
  <c r="AN606" s="1"/>
  <c r="O606"/>
  <c r="G606"/>
  <c r="W605"/>
  <c r="AI605" s="1"/>
  <c r="AU605" s="1"/>
  <c r="P605"/>
  <c r="AB605" s="1"/>
  <c r="AN605" s="1"/>
  <c r="O605"/>
  <c r="G605"/>
  <c r="W604"/>
  <c r="AI604" s="1"/>
  <c r="AU604" s="1"/>
  <c r="P604"/>
  <c r="AB604" s="1"/>
  <c r="AN604" s="1"/>
  <c r="O604"/>
  <c r="G604"/>
  <c r="M604" s="1"/>
  <c r="N604" s="1"/>
  <c r="AA603"/>
  <c r="W603"/>
  <c r="P603"/>
  <c r="AB603" s="1"/>
  <c r="AN603" s="1"/>
  <c r="G603"/>
  <c r="W602"/>
  <c r="AI602" s="1"/>
  <c r="P602"/>
  <c r="O602"/>
  <c r="G602"/>
  <c r="W601"/>
  <c r="AI601" s="1"/>
  <c r="AU601" s="1"/>
  <c r="P601"/>
  <c r="AB601" s="1"/>
  <c r="AN601" s="1"/>
  <c r="O601"/>
  <c r="G601"/>
  <c r="W600"/>
  <c r="AI600" s="1"/>
  <c r="AU600" s="1"/>
  <c r="P600"/>
  <c r="AB600" s="1"/>
  <c r="AN600" s="1"/>
  <c r="O600"/>
  <c r="G600"/>
  <c r="W599"/>
  <c r="AI599" s="1"/>
  <c r="AU599" s="1"/>
  <c r="P599"/>
  <c r="AB599" s="1"/>
  <c r="AN599" s="1"/>
  <c r="O599"/>
  <c r="G599"/>
  <c r="W598"/>
  <c r="AI598" s="1"/>
  <c r="AU598" s="1"/>
  <c r="P598"/>
  <c r="AB598" s="1"/>
  <c r="O598"/>
  <c r="G598"/>
  <c r="W597"/>
  <c r="AI597" s="1"/>
  <c r="AU597" s="1"/>
  <c r="P597"/>
  <c r="AB597" s="1"/>
  <c r="AN597" s="1"/>
  <c r="O597"/>
  <c r="G597"/>
  <c r="L597" s="1"/>
  <c r="W596"/>
  <c r="AI596" s="1"/>
  <c r="AU596" s="1"/>
  <c r="P596"/>
  <c r="AB596" s="1"/>
  <c r="AN596" s="1"/>
  <c r="O596"/>
  <c r="G596"/>
  <c r="W595"/>
  <c r="AI595" s="1"/>
  <c r="AU595" s="1"/>
  <c r="P595"/>
  <c r="AB595" s="1"/>
  <c r="AN595" s="1"/>
  <c r="O595"/>
  <c r="G595"/>
  <c r="AA594"/>
  <c r="W594"/>
  <c r="P594"/>
  <c r="AB594" s="1"/>
  <c r="AN594" s="1"/>
  <c r="G594"/>
  <c r="W593"/>
  <c r="AI593" s="1"/>
  <c r="P593"/>
  <c r="O593"/>
  <c r="G593"/>
  <c r="M593" s="1"/>
  <c r="N593" s="1"/>
  <c r="W592"/>
  <c r="AI592" s="1"/>
  <c r="AU592" s="1"/>
  <c r="P592"/>
  <c r="AB592" s="1"/>
  <c r="AN592" s="1"/>
  <c r="O592"/>
  <c r="G592"/>
  <c r="L592" s="1"/>
  <c r="W591"/>
  <c r="AI591" s="1"/>
  <c r="AU591" s="1"/>
  <c r="P591"/>
  <c r="AB591" s="1"/>
  <c r="AN591" s="1"/>
  <c r="O591"/>
  <c r="G591"/>
  <c r="W590"/>
  <c r="AI590" s="1"/>
  <c r="AU590" s="1"/>
  <c r="P590"/>
  <c r="AB590" s="1"/>
  <c r="AN590" s="1"/>
  <c r="O590"/>
  <c r="G590"/>
  <c r="W589"/>
  <c r="AI589" s="1"/>
  <c r="AU589" s="1"/>
  <c r="P589"/>
  <c r="O589"/>
  <c r="G589"/>
  <c r="L589" s="1"/>
  <c r="W588"/>
  <c r="AI588" s="1"/>
  <c r="AU588" s="1"/>
  <c r="P588"/>
  <c r="AB588" s="1"/>
  <c r="AN588" s="1"/>
  <c r="O588"/>
  <c r="G588"/>
  <c r="W587"/>
  <c r="AI587" s="1"/>
  <c r="AU587" s="1"/>
  <c r="P587"/>
  <c r="AB587" s="1"/>
  <c r="AN587" s="1"/>
  <c r="O587"/>
  <c r="G587"/>
  <c r="W586"/>
  <c r="AI586" s="1"/>
  <c r="AU586" s="1"/>
  <c r="P586"/>
  <c r="AB586" s="1"/>
  <c r="AN586" s="1"/>
  <c r="O586"/>
  <c r="G586"/>
  <c r="M586" s="1"/>
  <c r="N586" s="1"/>
  <c r="W585"/>
  <c r="AI585" s="1"/>
  <c r="AU585" s="1"/>
  <c r="P585"/>
  <c r="AB585" s="1"/>
  <c r="AN585" s="1"/>
  <c r="O585"/>
  <c r="G585"/>
  <c r="M585" s="1"/>
  <c r="N585" s="1"/>
  <c r="W584"/>
  <c r="AI584" s="1"/>
  <c r="AU584" s="1"/>
  <c r="P584"/>
  <c r="AB584" s="1"/>
  <c r="AN584" s="1"/>
  <c r="O584"/>
  <c r="G584"/>
  <c r="L584" s="1"/>
  <c r="W583"/>
  <c r="AI583" s="1"/>
  <c r="AU583" s="1"/>
  <c r="P583"/>
  <c r="AB583" s="1"/>
  <c r="AN583" s="1"/>
  <c r="O583"/>
  <c r="G583"/>
  <c r="W582"/>
  <c r="AI582" s="1"/>
  <c r="AU582" s="1"/>
  <c r="P582"/>
  <c r="AB582" s="1"/>
  <c r="AN582" s="1"/>
  <c r="O582"/>
  <c r="G582"/>
  <c r="W581"/>
  <c r="AI581" s="1"/>
  <c r="P581"/>
  <c r="O581"/>
  <c r="G581"/>
  <c r="M581" s="1"/>
  <c r="N581" s="1"/>
  <c r="Y580"/>
  <c r="AK580" s="1"/>
  <c r="AW580" s="1"/>
  <c r="AT575"/>
  <c r="AR575"/>
  <c r="AH575"/>
  <c r="AF575"/>
  <c r="V575"/>
  <c r="T575"/>
  <c r="K575"/>
  <c r="J575"/>
  <c r="H575"/>
  <c r="F575"/>
  <c r="E575"/>
  <c r="N574"/>
  <c r="Z574" s="1"/>
  <c r="AL574" s="1"/>
  <c r="AX574" s="1"/>
  <c r="W573"/>
  <c r="AI573" s="1"/>
  <c r="AU573" s="1"/>
  <c r="P573"/>
  <c r="O573"/>
  <c r="G573"/>
  <c r="L573" s="1"/>
  <c r="W572"/>
  <c r="P572"/>
  <c r="AB572" s="1"/>
  <c r="AN572" s="1"/>
  <c r="O572"/>
  <c r="G572"/>
  <c r="L572" s="1"/>
  <c r="W571"/>
  <c r="AI571" s="1"/>
  <c r="AU571" s="1"/>
  <c r="P571"/>
  <c r="AB571" s="1"/>
  <c r="AN571" s="1"/>
  <c r="O571"/>
  <c r="G571"/>
  <c r="W570"/>
  <c r="AI570" s="1"/>
  <c r="AU570" s="1"/>
  <c r="P570"/>
  <c r="AB570" s="1"/>
  <c r="AN570" s="1"/>
  <c r="O570"/>
  <c r="G570"/>
  <c r="M570" s="1"/>
  <c r="N570" s="1"/>
  <c r="W569"/>
  <c r="P569"/>
  <c r="AB569" s="1"/>
  <c r="AN569" s="1"/>
  <c r="O569"/>
  <c r="G569"/>
  <c r="L569" s="1"/>
  <c r="W568"/>
  <c r="AI568" s="1"/>
  <c r="AU568" s="1"/>
  <c r="P568"/>
  <c r="AB568" s="1"/>
  <c r="AN568" s="1"/>
  <c r="O568"/>
  <c r="G568"/>
  <c r="I568" s="1"/>
  <c r="AA567"/>
  <c r="W567"/>
  <c r="P567"/>
  <c r="AB567" s="1"/>
  <c r="AN567" s="1"/>
  <c r="G567"/>
  <c r="L567" s="1"/>
  <c r="W566"/>
  <c r="AI566" s="1"/>
  <c r="AU566" s="1"/>
  <c r="P566"/>
  <c r="AB566" s="1"/>
  <c r="AN566" s="1"/>
  <c r="O566"/>
  <c r="W565"/>
  <c r="AI565" s="1"/>
  <c r="AU565" s="1"/>
  <c r="P565"/>
  <c r="AB565" s="1"/>
  <c r="AN565" s="1"/>
  <c r="O565"/>
  <c r="W564"/>
  <c r="AI564" s="1"/>
  <c r="AU564" s="1"/>
  <c r="P564"/>
  <c r="AB564" s="1"/>
  <c r="AN564" s="1"/>
  <c r="O564"/>
  <c r="L564"/>
  <c r="W563"/>
  <c r="AI563" s="1"/>
  <c r="AU563" s="1"/>
  <c r="P563"/>
  <c r="AB563" s="1"/>
  <c r="AN563" s="1"/>
  <c r="O563"/>
  <c r="L563"/>
  <c r="W562"/>
  <c r="AI562" s="1"/>
  <c r="AU562" s="1"/>
  <c r="P562"/>
  <c r="AB562" s="1"/>
  <c r="O562"/>
  <c r="W561"/>
  <c r="AI561" s="1"/>
  <c r="AU561" s="1"/>
  <c r="P561"/>
  <c r="AB561" s="1"/>
  <c r="AN561" s="1"/>
  <c r="O561"/>
  <c r="M561"/>
  <c r="N561" s="1"/>
  <c r="W560"/>
  <c r="AI560" s="1"/>
  <c r="AU560" s="1"/>
  <c r="P560"/>
  <c r="AB560" s="1"/>
  <c r="AN560" s="1"/>
  <c r="O560"/>
  <c r="M560"/>
  <c r="N560" s="1"/>
  <c r="W559"/>
  <c r="AI559" s="1"/>
  <c r="AU559" s="1"/>
  <c r="P559"/>
  <c r="AB559" s="1"/>
  <c r="AN559" s="1"/>
  <c r="O559"/>
  <c r="M559"/>
  <c r="N559" s="1"/>
  <c r="W558"/>
  <c r="AI558" s="1"/>
  <c r="AU558" s="1"/>
  <c r="P558"/>
  <c r="AB558" s="1"/>
  <c r="AN558" s="1"/>
  <c r="O558"/>
  <c r="W557"/>
  <c r="AI557" s="1"/>
  <c r="AU557" s="1"/>
  <c r="P557"/>
  <c r="AB557" s="1"/>
  <c r="AN557" s="1"/>
  <c r="O557"/>
  <c r="M557"/>
  <c r="N557" s="1"/>
  <c r="W556"/>
  <c r="AI556" s="1"/>
  <c r="AU556" s="1"/>
  <c r="P556"/>
  <c r="AB556" s="1"/>
  <c r="AN556" s="1"/>
  <c r="O556"/>
  <c r="G556"/>
  <c r="L556" s="1"/>
  <c r="AA555"/>
  <c r="W555"/>
  <c r="P555"/>
  <c r="AB555" s="1"/>
  <c r="AN555" s="1"/>
  <c r="G555"/>
  <c r="L555" s="1"/>
  <c r="W554"/>
  <c r="P554"/>
  <c r="AB554" s="1"/>
  <c r="AN554" s="1"/>
  <c r="O554"/>
  <c r="G554"/>
  <c r="M554" s="1"/>
  <c r="N554" s="1"/>
  <c r="W553"/>
  <c r="AI553" s="1"/>
  <c r="AU553" s="1"/>
  <c r="P553"/>
  <c r="AB553" s="1"/>
  <c r="AN553" s="1"/>
  <c r="O553"/>
  <c r="G553"/>
  <c r="W552"/>
  <c r="AI552" s="1"/>
  <c r="AU552" s="1"/>
  <c r="P552"/>
  <c r="AB552" s="1"/>
  <c r="AN552" s="1"/>
  <c r="O552"/>
  <c r="G552"/>
  <c r="M552" s="1"/>
  <c r="N552" s="1"/>
  <c r="W551"/>
  <c r="AI551" s="1"/>
  <c r="AU551" s="1"/>
  <c r="P551"/>
  <c r="AB551" s="1"/>
  <c r="AN551" s="1"/>
  <c r="O551"/>
  <c r="G551"/>
  <c r="M551" s="1"/>
  <c r="N551" s="1"/>
  <c r="W550"/>
  <c r="AI550" s="1"/>
  <c r="AU550" s="1"/>
  <c r="P550"/>
  <c r="AB550" s="1"/>
  <c r="AN550" s="1"/>
  <c r="O550"/>
  <c r="G550"/>
  <c r="M550" s="1"/>
  <c r="N550" s="1"/>
  <c r="W549"/>
  <c r="AI549" s="1"/>
  <c r="AU549" s="1"/>
  <c r="P549"/>
  <c r="AB549" s="1"/>
  <c r="AN549" s="1"/>
  <c r="O549"/>
  <c r="G549"/>
  <c r="W548"/>
  <c r="AI548" s="1"/>
  <c r="AU548" s="1"/>
  <c r="P548"/>
  <c r="AB548" s="1"/>
  <c r="AN548" s="1"/>
  <c r="O548"/>
  <c r="G548"/>
  <c r="M548" s="1"/>
  <c r="N548" s="1"/>
  <c r="W547"/>
  <c r="AI547" s="1"/>
  <c r="AU547" s="1"/>
  <c r="P547"/>
  <c r="O547"/>
  <c r="G547"/>
  <c r="L547" s="1"/>
  <c r="W546"/>
  <c r="AI546" s="1"/>
  <c r="AU546" s="1"/>
  <c r="P546"/>
  <c r="AB546" s="1"/>
  <c r="AN546" s="1"/>
  <c r="O546"/>
  <c r="G546"/>
  <c r="L546" s="1"/>
  <c r="W545"/>
  <c r="AI545" s="1"/>
  <c r="AU545" s="1"/>
  <c r="P545"/>
  <c r="AB545" s="1"/>
  <c r="AN545" s="1"/>
  <c r="O545"/>
  <c r="G545"/>
  <c r="W544"/>
  <c r="AI544" s="1"/>
  <c r="AU544" s="1"/>
  <c r="P544"/>
  <c r="AB544" s="1"/>
  <c r="AN544" s="1"/>
  <c r="O544"/>
  <c r="G544"/>
  <c r="M544" s="1"/>
  <c r="N544" s="1"/>
  <c r="W543"/>
  <c r="AI543" s="1"/>
  <c r="AU543" s="1"/>
  <c r="P543"/>
  <c r="AB543" s="1"/>
  <c r="AN543" s="1"/>
  <c r="O543"/>
  <c r="G543"/>
  <c r="I543" s="1"/>
  <c r="W542"/>
  <c r="AI542" s="1"/>
  <c r="AU542" s="1"/>
  <c r="P542"/>
  <c r="O542"/>
  <c r="G542"/>
  <c r="L542" s="1"/>
  <c r="W541"/>
  <c r="AI541" s="1"/>
  <c r="P541"/>
  <c r="AB541" s="1"/>
  <c r="AN541" s="1"/>
  <c r="O541"/>
  <c r="G541"/>
  <c r="L541" s="1"/>
  <c r="W540"/>
  <c r="P540"/>
  <c r="AB540" s="1"/>
  <c r="AN540" s="1"/>
  <c r="O540"/>
  <c r="G540"/>
  <c r="W539"/>
  <c r="AI539" s="1"/>
  <c r="AU539" s="1"/>
  <c r="P539"/>
  <c r="AB539" s="1"/>
  <c r="AN539" s="1"/>
  <c r="O539"/>
  <c r="G539"/>
  <c r="M539" s="1"/>
  <c r="N539" s="1"/>
  <c r="W538"/>
  <c r="AI538" s="1"/>
  <c r="P538"/>
  <c r="O538"/>
  <c r="G538"/>
  <c r="L538" s="1"/>
  <c r="AU537"/>
  <c r="AU580" s="1"/>
  <c r="AU614" s="1"/>
  <c r="AU650" s="1"/>
  <c r="AU692" s="1"/>
  <c r="AU730" s="1"/>
  <c r="AU771" s="1"/>
  <c r="AU807" s="1"/>
  <c r="AU837" s="1"/>
  <c r="AT537"/>
  <c r="AT580" s="1"/>
  <c r="AT614" s="1"/>
  <c r="AT650" s="1"/>
  <c r="AT692" s="1"/>
  <c r="AT730" s="1"/>
  <c r="AT771" s="1"/>
  <c r="AT807" s="1"/>
  <c r="AT837" s="1"/>
  <c r="AS537"/>
  <c r="AS580" s="1"/>
  <c r="AS614" s="1"/>
  <c r="AS650" s="1"/>
  <c r="AS692" s="1"/>
  <c r="AS730" s="1"/>
  <c r="AS771" s="1"/>
  <c r="AS807" s="1"/>
  <c r="AS837" s="1"/>
  <c r="AI537"/>
  <c r="AI580" s="1"/>
  <c r="AI614" s="1"/>
  <c r="AI650" s="1"/>
  <c r="AI692" s="1"/>
  <c r="AI730" s="1"/>
  <c r="AI771" s="1"/>
  <c r="AI807" s="1"/>
  <c r="AI837" s="1"/>
  <c r="AH537"/>
  <c r="AH580" s="1"/>
  <c r="AH614" s="1"/>
  <c r="AH650" s="1"/>
  <c r="AH692" s="1"/>
  <c r="AH730" s="1"/>
  <c r="AH771" s="1"/>
  <c r="AH807" s="1"/>
  <c r="AH837" s="1"/>
  <c r="AG537"/>
  <c r="AG580" s="1"/>
  <c r="AG614" s="1"/>
  <c r="AG650" s="1"/>
  <c r="AG692" s="1"/>
  <c r="AG730" s="1"/>
  <c r="AG771" s="1"/>
  <c r="AG807" s="1"/>
  <c r="AG837" s="1"/>
  <c r="Y537"/>
  <c r="AK537" s="1"/>
  <c r="AW537" s="1"/>
  <c r="W537"/>
  <c r="W580" s="1"/>
  <c r="W614" s="1"/>
  <c r="W650" s="1"/>
  <c r="W692" s="1"/>
  <c r="W730" s="1"/>
  <c r="W771" s="1"/>
  <c r="W807" s="1"/>
  <c r="W837" s="1"/>
  <c r="V537"/>
  <c r="V580" s="1"/>
  <c r="V614" s="1"/>
  <c r="V650" s="1"/>
  <c r="V692" s="1"/>
  <c r="V730" s="1"/>
  <c r="V771" s="1"/>
  <c r="V807" s="1"/>
  <c r="V837" s="1"/>
  <c r="U537"/>
  <c r="U580" s="1"/>
  <c r="U614" s="1"/>
  <c r="U650" s="1"/>
  <c r="U692" s="1"/>
  <c r="U730" s="1"/>
  <c r="U771" s="1"/>
  <c r="U807" s="1"/>
  <c r="U837" s="1"/>
  <c r="K537"/>
  <c r="K580" s="1"/>
  <c r="K614" s="1"/>
  <c r="K650" s="1"/>
  <c r="K692" s="1"/>
  <c r="K730" s="1"/>
  <c r="K771" s="1"/>
  <c r="K807" s="1"/>
  <c r="K837" s="1"/>
  <c r="J537"/>
  <c r="J580" s="1"/>
  <c r="J614" s="1"/>
  <c r="J650" s="1"/>
  <c r="J692" s="1"/>
  <c r="J730" s="1"/>
  <c r="J771" s="1"/>
  <c r="J807" s="1"/>
  <c r="J837" s="1"/>
  <c r="I537"/>
  <c r="I580" s="1"/>
  <c r="I614" s="1"/>
  <c r="I650" s="1"/>
  <c r="I692" s="1"/>
  <c r="I730" s="1"/>
  <c r="I771" s="1"/>
  <c r="I807" s="1"/>
  <c r="I837" s="1"/>
  <c r="AT532"/>
  <c r="AR532"/>
  <c r="AH532"/>
  <c r="AF532"/>
  <c r="V532"/>
  <c r="T532"/>
  <c r="K532"/>
  <c r="J532"/>
  <c r="H532"/>
  <c r="F532"/>
  <c r="E532"/>
  <c r="N531"/>
  <c r="Z531" s="1"/>
  <c r="AL531" s="1"/>
  <c r="AX531" s="1"/>
  <c r="W530"/>
  <c r="AI530" s="1"/>
  <c r="AU530" s="1"/>
  <c r="P530"/>
  <c r="AB530" s="1"/>
  <c r="AN530" s="1"/>
  <c r="O530"/>
  <c r="G530"/>
  <c r="M530" s="1"/>
  <c r="N530" s="1"/>
  <c r="W529"/>
  <c r="AI529" s="1"/>
  <c r="AU529" s="1"/>
  <c r="P529"/>
  <c r="AB529" s="1"/>
  <c r="AN529" s="1"/>
  <c r="O529"/>
  <c r="G529"/>
  <c r="M529" s="1"/>
  <c r="N529" s="1"/>
  <c r="W528"/>
  <c r="AI528" s="1"/>
  <c r="AU528" s="1"/>
  <c r="P528"/>
  <c r="AB528" s="1"/>
  <c r="O528"/>
  <c r="G528"/>
  <c r="W527"/>
  <c r="AI527" s="1"/>
  <c r="AU527" s="1"/>
  <c r="P527"/>
  <c r="AB527" s="1"/>
  <c r="AN527" s="1"/>
  <c r="O527"/>
  <c r="G527"/>
  <c r="W526"/>
  <c r="AI526" s="1"/>
  <c r="AU526" s="1"/>
  <c r="P526"/>
  <c r="AB526" s="1"/>
  <c r="AN526" s="1"/>
  <c r="O526"/>
  <c r="G526"/>
  <c r="M526" s="1"/>
  <c r="N526" s="1"/>
  <c r="W525"/>
  <c r="AI525" s="1"/>
  <c r="AU525" s="1"/>
  <c r="P525"/>
  <c r="AB525" s="1"/>
  <c r="AN525" s="1"/>
  <c r="O525"/>
  <c r="G525"/>
  <c r="L525" s="1"/>
  <c r="W524"/>
  <c r="AI524" s="1"/>
  <c r="AU524" s="1"/>
  <c r="P524"/>
  <c r="AB524" s="1"/>
  <c r="AN524" s="1"/>
  <c r="O524"/>
  <c r="G524"/>
  <c r="I524" s="1"/>
  <c r="W523"/>
  <c r="AI523" s="1"/>
  <c r="AU523" s="1"/>
  <c r="P523"/>
  <c r="AB523" s="1"/>
  <c r="AN523" s="1"/>
  <c r="O523"/>
  <c r="G523"/>
  <c r="W522"/>
  <c r="AI522" s="1"/>
  <c r="AU522" s="1"/>
  <c r="P522"/>
  <c r="AB522" s="1"/>
  <c r="AN522" s="1"/>
  <c r="O522"/>
  <c r="G522"/>
  <c r="M522" s="1"/>
  <c r="N522" s="1"/>
  <c r="W521"/>
  <c r="AI521" s="1"/>
  <c r="AU521" s="1"/>
  <c r="P521"/>
  <c r="AB521" s="1"/>
  <c r="AN521" s="1"/>
  <c r="O521"/>
  <c r="L521"/>
  <c r="M521"/>
  <c r="N521" s="1"/>
  <c r="W520"/>
  <c r="AI520" s="1"/>
  <c r="AU520" s="1"/>
  <c r="P520"/>
  <c r="AB520" s="1"/>
  <c r="AN520" s="1"/>
  <c r="O520"/>
  <c r="L520"/>
  <c r="I520"/>
  <c r="W519"/>
  <c r="AI519" s="1"/>
  <c r="AU519" s="1"/>
  <c r="P519"/>
  <c r="AB519" s="1"/>
  <c r="AN519" s="1"/>
  <c r="O519"/>
  <c r="G519"/>
  <c r="M519" s="1"/>
  <c r="N519" s="1"/>
  <c r="W518"/>
  <c r="AI518" s="1"/>
  <c r="AU518" s="1"/>
  <c r="P518"/>
  <c r="AB518" s="1"/>
  <c r="AN518" s="1"/>
  <c r="O518"/>
  <c r="G518"/>
  <c r="M518" s="1"/>
  <c r="N518" s="1"/>
  <c r="W517"/>
  <c r="AI517" s="1"/>
  <c r="AU517" s="1"/>
  <c r="P517"/>
  <c r="AB517" s="1"/>
  <c r="AN517" s="1"/>
  <c r="O517"/>
  <c r="G517"/>
  <c r="M517" s="1"/>
  <c r="N517" s="1"/>
  <c r="W516"/>
  <c r="AI516" s="1"/>
  <c r="AU516" s="1"/>
  <c r="P516"/>
  <c r="AB516" s="1"/>
  <c r="AN516" s="1"/>
  <c r="O516"/>
  <c r="G516"/>
  <c r="W515"/>
  <c r="AI515" s="1"/>
  <c r="AU515" s="1"/>
  <c r="P515"/>
  <c r="AB515" s="1"/>
  <c r="AN515" s="1"/>
  <c r="O515"/>
  <c r="G515"/>
  <c r="W514"/>
  <c r="AI514" s="1"/>
  <c r="AU514" s="1"/>
  <c r="P514"/>
  <c r="O514"/>
  <c r="G514"/>
  <c r="L514" s="1"/>
  <c r="W513"/>
  <c r="AI513" s="1"/>
  <c r="AU513" s="1"/>
  <c r="P513"/>
  <c r="AB513" s="1"/>
  <c r="AN513" s="1"/>
  <c r="O513"/>
  <c r="G513"/>
  <c r="I513" s="1"/>
  <c r="M513" s="1"/>
  <c r="N513" s="1"/>
  <c r="W512"/>
  <c r="AI512" s="1"/>
  <c r="AU512" s="1"/>
  <c r="P512"/>
  <c r="AB512" s="1"/>
  <c r="AN512" s="1"/>
  <c r="O512"/>
  <c r="G512"/>
  <c r="W511"/>
  <c r="AI511" s="1"/>
  <c r="AU511" s="1"/>
  <c r="P511"/>
  <c r="AB511" s="1"/>
  <c r="AN511" s="1"/>
  <c r="O511"/>
  <c r="G511"/>
  <c r="W510"/>
  <c r="AI510" s="1"/>
  <c r="AU510" s="1"/>
  <c r="P510"/>
  <c r="AB510" s="1"/>
  <c r="AN510" s="1"/>
  <c r="O510"/>
  <c r="L510"/>
  <c r="M510"/>
  <c r="N510" s="1"/>
  <c r="W509"/>
  <c r="AI509" s="1"/>
  <c r="P509"/>
  <c r="O509"/>
  <c r="G509"/>
  <c r="M509" s="1"/>
  <c r="N509" s="1"/>
  <c r="N502"/>
  <c r="Z502" s="1"/>
  <c r="AL502" s="1"/>
  <c r="AX502" s="1"/>
  <c r="W478"/>
  <c r="AI478" s="1"/>
  <c r="AU478" s="1"/>
  <c r="P478"/>
  <c r="AB478" s="1"/>
  <c r="AN478" s="1"/>
  <c r="O478"/>
  <c r="G478"/>
  <c r="W479"/>
  <c r="AI479" s="1"/>
  <c r="AU479" s="1"/>
  <c r="P479"/>
  <c r="AB479" s="1"/>
  <c r="AN479" s="1"/>
  <c r="O479"/>
  <c r="G479"/>
  <c r="M479" s="1"/>
  <c r="N479" s="1"/>
  <c r="W429"/>
  <c r="AI429" s="1"/>
  <c r="AU429" s="1"/>
  <c r="P429"/>
  <c r="AB429" s="1"/>
  <c r="AN429" s="1"/>
  <c r="O429"/>
  <c r="L429"/>
  <c r="W428"/>
  <c r="P428"/>
  <c r="AB428" s="1"/>
  <c r="AN428" s="1"/>
  <c r="O428"/>
  <c r="L428"/>
  <c r="W427"/>
  <c r="AI427" s="1"/>
  <c r="AU427" s="1"/>
  <c r="P427"/>
  <c r="AB427" s="1"/>
  <c r="AN427" s="1"/>
  <c r="O427"/>
  <c r="W426"/>
  <c r="AI426" s="1"/>
  <c r="AU426" s="1"/>
  <c r="P426"/>
  <c r="AB426" s="1"/>
  <c r="AN426" s="1"/>
  <c r="O426"/>
  <c r="M426"/>
  <c r="N426" s="1"/>
  <c r="W425"/>
  <c r="AI425" s="1"/>
  <c r="AU425" s="1"/>
  <c r="P425"/>
  <c r="O425"/>
  <c r="L425"/>
  <c r="W424"/>
  <c r="P424"/>
  <c r="AB424" s="1"/>
  <c r="AN424" s="1"/>
  <c r="O424"/>
  <c r="M424"/>
  <c r="N424" s="1"/>
  <c r="W423"/>
  <c r="AI423" s="1"/>
  <c r="AU423" s="1"/>
  <c r="P423"/>
  <c r="AB423" s="1"/>
  <c r="AN423" s="1"/>
  <c r="O423"/>
  <c r="W367"/>
  <c r="AI367" s="1"/>
  <c r="AU367" s="1"/>
  <c r="P367"/>
  <c r="AB367" s="1"/>
  <c r="AN367" s="1"/>
  <c r="O367"/>
  <c r="G367"/>
  <c r="W366"/>
  <c r="AI366" s="1"/>
  <c r="AU366" s="1"/>
  <c r="P366"/>
  <c r="AB366" s="1"/>
  <c r="AN366" s="1"/>
  <c r="O366"/>
  <c r="G366"/>
  <c r="W365"/>
  <c r="AI365" s="1"/>
  <c r="AU365" s="1"/>
  <c r="P365"/>
  <c r="AB365" s="1"/>
  <c r="AN365" s="1"/>
  <c r="O365"/>
  <c r="G365"/>
  <c r="M365" s="1"/>
  <c r="N365" s="1"/>
  <c r="W364"/>
  <c r="AI364" s="1"/>
  <c r="AU364" s="1"/>
  <c r="P364"/>
  <c r="AB364" s="1"/>
  <c r="AN364" s="1"/>
  <c r="O364"/>
  <c r="G364"/>
  <c r="W363"/>
  <c r="AI363" s="1"/>
  <c r="AU363" s="1"/>
  <c r="P363"/>
  <c r="AB363" s="1"/>
  <c r="AN363" s="1"/>
  <c r="O363"/>
  <c r="G363"/>
  <c r="W362"/>
  <c r="AI362" s="1"/>
  <c r="AU362" s="1"/>
  <c r="P362"/>
  <c r="AB362" s="1"/>
  <c r="AN362" s="1"/>
  <c r="O362"/>
  <c r="G362"/>
  <c r="W361"/>
  <c r="P361"/>
  <c r="AB361" s="1"/>
  <c r="AN361" s="1"/>
  <c r="O361"/>
  <c r="G361"/>
  <c r="W462"/>
  <c r="AI462" s="1"/>
  <c r="AU462" s="1"/>
  <c r="P462"/>
  <c r="AB462" s="1"/>
  <c r="AN462" s="1"/>
  <c r="O462"/>
  <c r="G462"/>
  <c r="W448"/>
  <c r="AI448" s="1"/>
  <c r="AU448" s="1"/>
  <c r="P448"/>
  <c r="AB448" s="1"/>
  <c r="AN448" s="1"/>
  <c r="O448"/>
  <c r="G448"/>
  <c r="M448" s="1"/>
  <c r="N448" s="1"/>
  <c r="W447"/>
  <c r="AI447" s="1"/>
  <c r="AU447" s="1"/>
  <c r="P447"/>
  <c r="AB447" s="1"/>
  <c r="AN447" s="1"/>
  <c r="O447"/>
  <c r="G447"/>
  <c r="W446"/>
  <c r="AI446" s="1"/>
  <c r="AU446" s="1"/>
  <c r="P446"/>
  <c r="O446"/>
  <c r="G446"/>
  <c r="W305"/>
  <c r="AI305" s="1"/>
  <c r="AU305" s="1"/>
  <c r="P305"/>
  <c r="AB305" s="1"/>
  <c r="AN305" s="1"/>
  <c r="O305"/>
  <c r="G305"/>
  <c r="W477"/>
  <c r="AI477" s="1"/>
  <c r="AU477" s="1"/>
  <c r="P477"/>
  <c r="AB477" s="1"/>
  <c r="AN477" s="1"/>
  <c r="O477"/>
  <c r="G477"/>
  <c r="M477" s="1"/>
  <c r="N477" s="1"/>
  <c r="W476"/>
  <c r="AI476" s="1"/>
  <c r="AU476" s="1"/>
  <c r="P476"/>
  <c r="AB476" s="1"/>
  <c r="O476"/>
  <c r="G476"/>
  <c r="L476" s="1"/>
  <c r="W475"/>
  <c r="AI475" s="1"/>
  <c r="AU475" s="1"/>
  <c r="P475"/>
  <c r="AB475" s="1"/>
  <c r="AN475" s="1"/>
  <c r="O475"/>
  <c r="G475"/>
  <c r="W481"/>
  <c r="AI481" s="1"/>
  <c r="AU481" s="1"/>
  <c r="P481"/>
  <c r="AB481" s="1"/>
  <c r="AN481" s="1"/>
  <c r="O481"/>
  <c r="G481"/>
  <c r="W422"/>
  <c r="AI422" s="1"/>
  <c r="AU422" s="1"/>
  <c r="P422"/>
  <c r="AB422" s="1"/>
  <c r="AN422" s="1"/>
  <c r="O422"/>
  <c r="M422"/>
  <c r="N422" s="1"/>
  <c r="W421"/>
  <c r="P421"/>
  <c r="AB421" s="1"/>
  <c r="AN421" s="1"/>
  <c r="O421"/>
  <c r="M421"/>
  <c r="N421" s="1"/>
  <c r="W420"/>
  <c r="AI420" s="1"/>
  <c r="AU420" s="1"/>
  <c r="P420"/>
  <c r="AB420" s="1"/>
  <c r="AN420" s="1"/>
  <c r="O420"/>
  <c r="W419"/>
  <c r="AI419" s="1"/>
  <c r="AU419" s="1"/>
  <c r="P419"/>
  <c r="AB419" s="1"/>
  <c r="AN419" s="1"/>
  <c r="O419"/>
  <c r="W418"/>
  <c r="AI418" s="1"/>
  <c r="AU418" s="1"/>
  <c r="P418"/>
  <c r="AB418" s="1"/>
  <c r="AN418" s="1"/>
  <c r="O418"/>
  <c r="M418"/>
  <c r="N418" s="1"/>
  <c r="W417"/>
  <c r="AI417" s="1"/>
  <c r="AU417" s="1"/>
  <c r="P417"/>
  <c r="AB417" s="1"/>
  <c r="AN417" s="1"/>
  <c r="O417"/>
  <c r="W416"/>
  <c r="P416"/>
  <c r="AB416" s="1"/>
  <c r="AN416" s="1"/>
  <c r="O416"/>
  <c r="L416"/>
  <c r="W360"/>
  <c r="AI360" s="1"/>
  <c r="AU360" s="1"/>
  <c r="P360"/>
  <c r="AB360" s="1"/>
  <c r="AN360" s="1"/>
  <c r="O360"/>
  <c r="G360"/>
  <c r="W359"/>
  <c r="AI359" s="1"/>
  <c r="AU359" s="1"/>
  <c r="P359"/>
  <c r="AB359" s="1"/>
  <c r="AN359" s="1"/>
  <c r="O359"/>
  <c r="G359"/>
  <c r="W358"/>
  <c r="AI358" s="1"/>
  <c r="P358"/>
  <c r="O358"/>
  <c r="G358"/>
  <c r="M358" s="1"/>
  <c r="N358" s="1"/>
  <c r="W357"/>
  <c r="P357"/>
  <c r="AB357" s="1"/>
  <c r="AN357" s="1"/>
  <c r="O357"/>
  <c r="G357"/>
  <c r="W356"/>
  <c r="AI356" s="1"/>
  <c r="AU356" s="1"/>
  <c r="P356"/>
  <c r="AB356" s="1"/>
  <c r="AN356" s="1"/>
  <c r="O356"/>
  <c r="G356"/>
  <c r="W355"/>
  <c r="AI355" s="1"/>
  <c r="AU355" s="1"/>
  <c r="P355"/>
  <c r="AB355" s="1"/>
  <c r="AN355" s="1"/>
  <c r="O355"/>
  <c r="G355"/>
  <c r="W354"/>
  <c r="AI354" s="1"/>
  <c r="AU354" s="1"/>
  <c r="P354"/>
  <c r="AB354" s="1"/>
  <c r="O354"/>
  <c r="G354"/>
  <c r="M354" s="1"/>
  <c r="N354" s="1"/>
  <c r="W461"/>
  <c r="AI461" s="1"/>
  <c r="AU461" s="1"/>
  <c r="P461"/>
  <c r="AB461" s="1"/>
  <c r="AN461" s="1"/>
  <c r="O461"/>
  <c r="G461"/>
  <c r="W445"/>
  <c r="AI445" s="1"/>
  <c r="AU445" s="1"/>
  <c r="P445"/>
  <c r="AB445" s="1"/>
  <c r="AN445" s="1"/>
  <c r="O445"/>
  <c r="G445"/>
  <c r="M445" s="1"/>
  <c r="N445" s="1"/>
  <c r="W444"/>
  <c r="AI444" s="1"/>
  <c r="AU444" s="1"/>
  <c r="P444"/>
  <c r="O444"/>
  <c r="G444"/>
  <c r="W304"/>
  <c r="AI304" s="1"/>
  <c r="AU304" s="1"/>
  <c r="P304"/>
  <c r="AB304" s="1"/>
  <c r="AN304" s="1"/>
  <c r="O304"/>
  <c r="G304"/>
  <c r="W474"/>
  <c r="AI474" s="1"/>
  <c r="AU474" s="1"/>
  <c r="P474"/>
  <c r="AB474" s="1"/>
  <c r="AN474" s="1"/>
  <c r="O474"/>
  <c r="G474"/>
  <c r="W473"/>
  <c r="AI473" s="1"/>
  <c r="AU473" s="1"/>
  <c r="P473"/>
  <c r="AB473" s="1"/>
  <c r="AN473" s="1"/>
  <c r="O473"/>
  <c r="G473"/>
  <c r="W472"/>
  <c r="AI472" s="1"/>
  <c r="AU472" s="1"/>
  <c r="P472"/>
  <c r="AB472" s="1"/>
  <c r="AN472" s="1"/>
  <c r="O472"/>
  <c r="G472"/>
  <c r="L472" s="1"/>
  <c r="W482"/>
  <c r="AI482" s="1"/>
  <c r="AU482" s="1"/>
  <c r="P482"/>
  <c r="AB482" s="1"/>
  <c r="AN482" s="1"/>
  <c r="O482"/>
  <c r="G482"/>
  <c r="W415"/>
  <c r="P415"/>
  <c r="AB415" s="1"/>
  <c r="AN415" s="1"/>
  <c r="M415"/>
  <c r="N415" s="1"/>
  <c r="W414"/>
  <c r="P414"/>
  <c r="W413"/>
  <c r="AI413" s="1"/>
  <c r="AU413" s="1"/>
  <c r="P413"/>
  <c r="AB413" s="1"/>
  <c r="AN413" s="1"/>
  <c r="O413"/>
  <c r="W412"/>
  <c r="AI412" s="1"/>
  <c r="P412"/>
  <c r="O412"/>
  <c r="W411"/>
  <c r="AI411" s="1"/>
  <c r="AU411" s="1"/>
  <c r="P411"/>
  <c r="AB411" s="1"/>
  <c r="AN411" s="1"/>
  <c r="O411"/>
  <c r="L411"/>
  <c r="W410"/>
  <c r="AI410" s="1"/>
  <c r="AU410" s="1"/>
  <c r="P410"/>
  <c r="AB410" s="1"/>
  <c r="AN410" s="1"/>
  <c r="O410"/>
  <c r="W409"/>
  <c r="AI409" s="1"/>
  <c r="AU409" s="1"/>
  <c r="P409"/>
  <c r="AB409" s="1"/>
  <c r="AN409" s="1"/>
  <c r="O409"/>
  <c r="W408"/>
  <c r="AI408" s="1"/>
  <c r="AU408" s="1"/>
  <c r="P408"/>
  <c r="AB408" s="1"/>
  <c r="O408"/>
  <c r="M408"/>
  <c r="N408" s="1"/>
  <c r="W407"/>
  <c r="P407"/>
  <c r="AB407" s="1"/>
  <c r="AN407" s="1"/>
  <c r="O407"/>
  <c r="L407"/>
  <c r="W406"/>
  <c r="AI406" s="1"/>
  <c r="AU406" s="1"/>
  <c r="P406"/>
  <c r="AB406" s="1"/>
  <c r="AN406" s="1"/>
  <c r="O406"/>
  <c r="W405"/>
  <c r="AI405" s="1"/>
  <c r="AU405" s="1"/>
  <c r="P405"/>
  <c r="AB405" s="1"/>
  <c r="AN405" s="1"/>
  <c r="O405"/>
  <c r="W404"/>
  <c r="AI404" s="1"/>
  <c r="AU404" s="1"/>
  <c r="P404"/>
  <c r="AB404" s="1"/>
  <c r="AN404" s="1"/>
  <c r="O404"/>
  <c r="L404"/>
  <c r="M404"/>
  <c r="N404" s="1"/>
  <c r="W353"/>
  <c r="P353"/>
  <c r="G353"/>
  <c r="W352"/>
  <c r="P352"/>
  <c r="AB352" s="1"/>
  <c r="AN352" s="1"/>
  <c r="G352"/>
  <c r="W351"/>
  <c r="P351"/>
  <c r="AB351" s="1"/>
  <c r="AN351" s="1"/>
  <c r="O351"/>
  <c r="G351"/>
  <c r="W350"/>
  <c r="AI350" s="1"/>
  <c r="AU350" s="1"/>
  <c r="P350"/>
  <c r="AB350" s="1"/>
  <c r="AN350" s="1"/>
  <c r="O350"/>
  <c r="G350"/>
  <c r="W349"/>
  <c r="AI349" s="1"/>
  <c r="AU349" s="1"/>
  <c r="P349"/>
  <c r="AB349" s="1"/>
  <c r="AN349" s="1"/>
  <c r="O349"/>
  <c r="G349"/>
  <c r="W348"/>
  <c r="AI348" s="1"/>
  <c r="P348"/>
  <c r="O348"/>
  <c r="G348"/>
  <c r="W347"/>
  <c r="AI347" s="1"/>
  <c r="AU347" s="1"/>
  <c r="P347"/>
  <c r="AB347" s="1"/>
  <c r="AN347" s="1"/>
  <c r="O347"/>
  <c r="G347"/>
  <c r="W346"/>
  <c r="AI346" s="1"/>
  <c r="AU346" s="1"/>
  <c r="P346"/>
  <c r="AB346" s="1"/>
  <c r="AN346" s="1"/>
  <c r="O346"/>
  <c r="G346"/>
  <c r="W345"/>
  <c r="AI345" s="1"/>
  <c r="AU345" s="1"/>
  <c r="P345"/>
  <c r="AB345" s="1"/>
  <c r="AN345" s="1"/>
  <c r="O345"/>
  <c r="G345"/>
  <c r="M345" s="1"/>
  <c r="N345" s="1"/>
  <c r="W344"/>
  <c r="P344"/>
  <c r="AB344" s="1"/>
  <c r="O344"/>
  <c r="G344"/>
  <c r="W343"/>
  <c r="AI343" s="1"/>
  <c r="AU343" s="1"/>
  <c r="P343"/>
  <c r="AB343" s="1"/>
  <c r="AN343" s="1"/>
  <c r="O343"/>
  <c r="G343"/>
  <c r="W342"/>
  <c r="AI342" s="1"/>
  <c r="AU342" s="1"/>
  <c r="P342"/>
  <c r="AB342" s="1"/>
  <c r="AN342" s="1"/>
  <c r="O342"/>
  <c r="G342"/>
  <c r="W460"/>
  <c r="AI460" s="1"/>
  <c r="AU460" s="1"/>
  <c r="P460"/>
  <c r="AB460" s="1"/>
  <c r="AN460" s="1"/>
  <c r="O460"/>
  <c r="G460"/>
  <c r="W459"/>
  <c r="P459"/>
  <c r="AB459" s="1"/>
  <c r="AN459" s="1"/>
  <c r="O459"/>
  <c r="G459"/>
  <c r="L459" s="1"/>
  <c r="W458"/>
  <c r="AI458" s="1"/>
  <c r="AU458" s="1"/>
  <c r="P458"/>
  <c r="AB458" s="1"/>
  <c r="AN458" s="1"/>
  <c r="O458"/>
  <c r="G458"/>
  <c r="L458" s="1"/>
  <c r="W443"/>
  <c r="AI443" s="1"/>
  <c r="AU443" s="1"/>
  <c r="P443"/>
  <c r="AB443" s="1"/>
  <c r="AN443" s="1"/>
  <c r="O443"/>
  <c r="G443"/>
  <c r="W442"/>
  <c r="AI442" s="1"/>
  <c r="AU442" s="1"/>
  <c r="P442"/>
  <c r="AB442" s="1"/>
  <c r="AN442" s="1"/>
  <c r="O442"/>
  <c r="G442"/>
  <c r="W441"/>
  <c r="AI441" s="1"/>
  <c r="AU441" s="1"/>
  <c r="P441"/>
  <c r="AB441" s="1"/>
  <c r="AN441" s="1"/>
  <c r="O441"/>
  <c r="G441"/>
  <c r="W303"/>
  <c r="AI303" s="1"/>
  <c r="AU303" s="1"/>
  <c r="P303"/>
  <c r="AB303" s="1"/>
  <c r="AN303" s="1"/>
  <c r="O303"/>
  <c r="G303"/>
  <c r="W341"/>
  <c r="AI341" s="1"/>
  <c r="AU341" s="1"/>
  <c r="P341"/>
  <c r="AB341" s="1"/>
  <c r="AN341" s="1"/>
  <c r="O341"/>
  <c r="G341"/>
  <c r="W340"/>
  <c r="AI340" s="1"/>
  <c r="P340"/>
  <c r="O340"/>
  <c r="G340"/>
  <c r="W339"/>
  <c r="AI339" s="1"/>
  <c r="AU339" s="1"/>
  <c r="P339"/>
  <c r="AB339" s="1"/>
  <c r="AN339" s="1"/>
  <c r="O339"/>
  <c r="G339"/>
  <c r="W338"/>
  <c r="AI338" s="1"/>
  <c r="AU338" s="1"/>
  <c r="P338"/>
  <c r="AB338" s="1"/>
  <c r="AN338" s="1"/>
  <c r="O338"/>
  <c r="G338"/>
  <c r="W337"/>
  <c r="AI337" s="1"/>
  <c r="AU337" s="1"/>
  <c r="P337"/>
  <c r="AB337" s="1"/>
  <c r="AN337" s="1"/>
  <c r="O337"/>
  <c r="G337"/>
  <c r="M337" s="1"/>
  <c r="N337" s="1"/>
  <c r="W336"/>
  <c r="AI336" s="1"/>
  <c r="AU336" s="1"/>
  <c r="P336"/>
  <c r="AB336" s="1"/>
  <c r="O336"/>
  <c r="G336"/>
  <c r="W335"/>
  <c r="AI335" s="1"/>
  <c r="AU335" s="1"/>
  <c r="P335"/>
  <c r="AB335" s="1"/>
  <c r="AN335" s="1"/>
  <c r="O335"/>
  <c r="G335"/>
  <c r="W334"/>
  <c r="AI334" s="1"/>
  <c r="AU334" s="1"/>
  <c r="P334"/>
  <c r="AB334" s="1"/>
  <c r="AN334" s="1"/>
  <c r="O334"/>
  <c r="G334"/>
  <c r="W333"/>
  <c r="AI333" s="1"/>
  <c r="AU333" s="1"/>
  <c r="P333"/>
  <c r="AB333" s="1"/>
  <c r="AN333" s="1"/>
  <c r="O333"/>
  <c r="G333"/>
  <c r="W332"/>
  <c r="P332"/>
  <c r="AB332" s="1"/>
  <c r="AN332" s="1"/>
  <c r="O332"/>
  <c r="G332"/>
  <c r="M332" s="1"/>
  <c r="N332" s="1"/>
  <c r="W471"/>
  <c r="AI471" s="1"/>
  <c r="AU471" s="1"/>
  <c r="P471"/>
  <c r="AB471" s="1"/>
  <c r="AN471" s="1"/>
  <c r="O471"/>
  <c r="G471"/>
  <c r="W457"/>
  <c r="AI457" s="1"/>
  <c r="AU457" s="1"/>
  <c r="P457"/>
  <c r="AB457" s="1"/>
  <c r="AN457" s="1"/>
  <c r="O457"/>
  <c r="G457"/>
  <c r="W456"/>
  <c r="AI456" s="1"/>
  <c r="AU456" s="1"/>
  <c r="P456"/>
  <c r="AB456" s="1"/>
  <c r="AN456" s="1"/>
  <c r="O456"/>
  <c r="G456"/>
  <c r="M456" s="1"/>
  <c r="N456" s="1"/>
  <c r="W440"/>
  <c r="AI440" s="1"/>
  <c r="AU440" s="1"/>
  <c r="P440"/>
  <c r="AB440" s="1"/>
  <c r="AN440" s="1"/>
  <c r="O440"/>
  <c r="G440"/>
  <c r="M440" s="1"/>
  <c r="N440" s="1"/>
  <c r="W483"/>
  <c r="P483"/>
  <c r="AB483" s="1"/>
  <c r="AN483" s="1"/>
  <c r="O483"/>
  <c r="G483"/>
  <c r="L483" s="1"/>
  <c r="W439"/>
  <c r="AI439" s="1"/>
  <c r="AU439" s="1"/>
  <c r="P439"/>
  <c r="AB439" s="1"/>
  <c r="AN439" s="1"/>
  <c r="O439"/>
  <c r="G439"/>
  <c r="W403"/>
  <c r="AI403" s="1"/>
  <c r="AU403" s="1"/>
  <c r="P403"/>
  <c r="AB403" s="1"/>
  <c r="AN403" s="1"/>
  <c r="O403"/>
  <c r="L403"/>
  <c r="M403"/>
  <c r="N403" s="1"/>
  <c r="W402"/>
  <c r="AI402" s="1"/>
  <c r="AU402" s="1"/>
  <c r="P402"/>
  <c r="AB402" s="1"/>
  <c r="AN402" s="1"/>
  <c r="O402"/>
  <c r="L402"/>
  <c r="W401"/>
  <c r="P401"/>
  <c r="AB401" s="1"/>
  <c r="AN401" s="1"/>
  <c r="O401"/>
  <c r="W400"/>
  <c r="AI400" s="1"/>
  <c r="AU400" s="1"/>
  <c r="P400"/>
  <c r="AB400" s="1"/>
  <c r="AN400" s="1"/>
  <c r="O400"/>
  <c r="W399"/>
  <c r="AI399" s="1"/>
  <c r="AU399" s="1"/>
  <c r="P399"/>
  <c r="AB399" s="1"/>
  <c r="AN399" s="1"/>
  <c r="O399"/>
  <c r="W398"/>
  <c r="AI398" s="1"/>
  <c r="P398"/>
  <c r="O398"/>
  <c r="W397"/>
  <c r="AI397" s="1"/>
  <c r="AU397" s="1"/>
  <c r="P397"/>
  <c r="AB397" s="1"/>
  <c r="AN397" s="1"/>
  <c r="O397"/>
  <c r="L397"/>
  <c r="W396"/>
  <c r="AI396" s="1"/>
  <c r="AU396" s="1"/>
  <c r="P396"/>
  <c r="AB396" s="1"/>
  <c r="AN396" s="1"/>
  <c r="O396"/>
  <c r="W395"/>
  <c r="AI395" s="1"/>
  <c r="AU395" s="1"/>
  <c r="P395"/>
  <c r="AB395" s="1"/>
  <c r="AN395" s="1"/>
  <c r="O395"/>
  <c r="W394"/>
  <c r="AI394" s="1"/>
  <c r="AU394" s="1"/>
  <c r="P394"/>
  <c r="AB394" s="1"/>
  <c r="O394"/>
  <c r="M394"/>
  <c r="N394" s="1"/>
  <c r="W438"/>
  <c r="AI438" s="1"/>
  <c r="AU438" s="1"/>
  <c r="P438"/>
  <c r="AB438" s="1"/>
  <c r="AN438" s="1"/>
  <c r="O438"/>
  <c r="G438"/>
  <c r="W302"/>
  <c r="AI302" s="1"/>
  <c r="AU302" s="1"/>
  <c r="P302"/>
  <c r="AB302" s="1"/>
  <c r="O302"/>
  <c r="G302"/>
  <c r="W470"/>
  <c r="AI470" s="1"/>
  <c r="AU470" s="1"/>
  <c r="P470"/>
  <c r="AB470" s="1"/>
  <c r="AN470" s="1"/>
  <c r="O470"/>
  <c r="G470"/>
  <c r="W469"/>
  <c r="AI469" s="1"/>
  <c r="AU469" s="1"/>
  <c r="P469"/>
  <c r="AB469" s="1"/>
  <c r="AN469" s="1"/>
  <c r="O469"/>
  <c r="G469"/>
  <c r="W484"/>
  <c r="AI484" s="1"/>
  <c r="AU484" s="1"/>
  <c r="P484"/>
  <c r="AB484" s="1"/>
  <c r="AN484" s="1"/>
  <c r="O484"/>
  <c r="G484"/>
  <c r="W331"/>
  <c r="P331"/>
  <c r="AB331" s="1"/>
  <c r="AN331" s="1"/>
  <c r="G331"/>
  <c r="W330"/>
  <c r="P330"/>
  <c r="AB330" s="1"/>
  <c r="AN330" s="1"/>
  <c r="G330"/>
  <c r="M330" s="1"/>
  <c r="N330" s="1"/>
  <c r="W329"/>
  <c r="AI329" s="1"/>
  <c r="AU329" s="1"/>
  <c r="P329"/>
  <c r="AB329" s="1"/>
  <c r="AN329" s="1"/>
  <c r="O329"/>
  <c r="G329"/>
  <c r="L329" s="1"/>
  <c r="W328"/>
  <c r="P328"/>
  <c r="AB328" s="1"/>
  <c r="AN328" s="1"/>
  <c r="O328"/>
  <c r="G328"/>
  <c r="L328" s="1"/>
  <c r="W327"/>
  <c r="AI327" s="1"/>
  <c r="AU327" s="1"/>
  <c r="P327"/>
  <c r="AB327" s="1"/>
  <c r="AN327" s="1"/>
  <c r="O327"/>
  <c r="G327"/>
  <c r="W326"/>
  <c r="AI326" s="1"/>
  <c r="AU326" s="1"/>
  <c r="P326"/>
  <c r="AB326" s="1"/>
  <c r="AN326" s="1"/>
  <c r="O326"/>
  <c r="G326"/>
  <c r="W325"/>
  <c r="AI325" s="1"/>
  <c r="P325"/>
  <c r="O325"/>
  <c r="G325"/>
  <c r="W393"/>
  <c r="P393"/>
  <c r="W392"/>
  <c r="AI392" s="1"/>
  <c r="AU392" s="1"/>
  <c r="P392"/>
  <c r="AB392" s="1"/>
  <c r="AN392" s="1"/>
  <c r="O392"/>
  <c r="M392"/>
  <c r="N392" s="1"/>
  <c r="W391"/>
  <c r="AI391" s="1"/>
  <c r="AU391" s="1"/>
  <c r="P391"/>
  <c r="AB391" s="1"/>
  <c r="AN391" s="1"/>
  <c r="O391"/>
  <c r="L391"/>
  <c r="W390"/>
  <c r="P390"/>
  <c r="AB390" s="1"/>
  <c r="AN390" s="1"/>
  <c r="O390"/>
  <c r="L390"/>
  <c r="W389"/>
  <c r="AI389" s="1"/>
  <c r="AU389" s="1"/>
  <c r="P389"/>
  <c r="AB389" s="1"/>
  <c r="AN389" s="1"/>
  <c r="O389"/>
  <c r="W388"/>
  <c r="AI388" s="1"/>
  <c r="AU388" s="1"/>
  <c r="P388"/>
  <c r="AB388" s="1"/>
  <c r="AN388" s="1"/>
  <c r="O388"/>
  <c r="W387"/>
  <c r="AI387" s="1"/>
  <c r="P387"/>
  <c r="O387"/>
  <c r="M387"/>
  <c r="N387" s="1"/>
  <c r="W455"/>
  <c r="AI455" s="1"/>
  <c r="AU455" s="1"/>
  <c r="P455"/>
  <c r="AB455" s="1"/>
  <c r="AN455" s="1"/>
  <c r="O455"/>
  <c r="G455"/>
  <c r="W454"/>
  <c r="AI454" s="1"/>
  <c r="AU454" s="1"/>
  <c r="P454"/>
  <c r="AB454" s="1"/>
  <c r="AN454" s="1"/>
  <c r="O454"/>
  <c r="G454"/>
  <c r="M454" s="1"/>
  <c r="N454" s="1"/>
  <c r="W437"/>
  <c r="AI437" s="1"/>
  <c r="P437"/>
  <c r="AB437" s="1"/>
  <c r="AN437" s="1"/>
  <c r="O437"/>
  <c r="G437"/>
  <c r="L437" s="1"/>
  <c r="W436"/>
  <c r="AI436" s="1"/>
  <c r="AU436" s="1"/>
  <c r="P436"/>
  <c r="O436"/>
  <c r="G436"/>
  <c r="W301"/>
  <c r="AI301" s="1"/>
  <c r="AU301" s="1"/>
  <c r="P301"/>
  <c r="AB301" s="1"/>
  <c r="AN301" s="1"/>
  <c r="O301"/>
  <c r="G301"/>
  <c r="W468"/>
  <c r="AI468" s="1"/>
  <c r="AU468" s="1"/>
  <c r="P468"/>
  <c r="AB468" s="1"/>
  <c r="AN468" s="1"/>
  <c r="O468"/>
  <c r="G468"/>
  <c r="M468" s="1"/>
  <c r="N468" s="1"/>
  <c r="W467"/>
  <c r="AI467" s="1"/>
  <c r="AU467" s="1"/>
  <c r="P467"/>
  <c r="AB467" s="1"/>
  <c r="O467"/>
  <c r="G467"/>
  <c r="W466"/>
  <c r="AI466" s="1"/>
  <c r="AU466" s="1"/>
  <c r="P466"/>
  <c r="AB466" s="1"/>
  <c r="AN466" s="1"/>
  <c r="O466"/>
  <c r="G466"/>
  <c r="L466" s="1"/>
  <c r="W465"/>
  <c r="AI465" s="1"/>
  <c r="AU465" s="1"/>
  <c r="P465"/>
  <c r="AB465" s="1"/>
  <c r="AN465" s="1"/>
  <c r="O465"/>
  <c r="G465"/>
  <c r="W485"/>
  <c r="AI485" s="1"/>
  <c r="AU485" s="1"/>
  <c r="P485"/>
  <c r="AB485" s="1"/>
  <c r="AN485" s="1"/>
  <c r="O485"/>
  <c r="G485"/>
  <c r="W324"/>
  <c r="AI324" s="1"/>
  <c r="AU324" s="1"/>
  <c r="P324"/>
  <c r="AB324" s="1"/>
  <c r="AN324" s="1"/>
  <c r="O324"/>
  <c r="G324"/>
  <c r="L324" s="1"/>
  <c r="W323"/>
  <c r="P323"/>
  <c r="AB323" s="1"/>
  <c r="AN323" s="1"/>
  <c r="O323"/>
  <c r="G323"/>
  <c r="L323" s="1"/>
  <c r="W322"/>
  <c r="AI322" s="1"/>
  <c r="AU322" s="1"/>
  <c r="P322"/>
  <c r="AB322" s="1"/>
  <c r="AN322" s="1"/>
  <c r="O322"/>
  <c r="G322"/>
  <c r="W321"/>
  <c r="AI321" s="1"/>
  <c r="AU321" s="1"/>
  <c r="P321"/>
  <c r="AB321" s="1"/>
  <c r="AN321" s="1"/>
  <c r="O321"/>
  <c r="G321"/>
  <c r="W320"/>
  <c r="AI320" s="1"/>
  <c r="P320"/>
  <c r="O320"/>
  <c r="G320"/>
  <c r="M320" s="1"/>
  <c r="N320" s="1"/>
  <c r="W319"/>
  <c r="AI319" s="1"/>
  <c r="AU319" s="1"/>
  <c r="P319"/>
  <c r="AB319" s="1"/>
  <c r="AN319" s="1"/>
  <c r="O319"/>
  <c r="G319"/>
  <c r="W318"/>
  <c r="AI318" s="1"/>
  <c r="AU318" s="1"/>
  <c r="P318"/>
  <c r="AB318" s="1"/>
  <c r="AN318" s="1"/>
  <c r="O318"/>
  <c r="G318"/>
  <c r="W317"/>
  <c r="AI317" s="1"/>
  <c r="AU317" s="1"/>
  <c r="P317"/>
  <c r="AB317" s="1"/>
  <c r="AN317" s="1"/>
  <c r="O317"/>
  <c r="G317"/>
  <c r="W316"/>
  <c r="AI316" s="1"/>
  <c r="AU316" s="1"/>
  <c r="P316"/>
  <c r="AB316" s="1"/>
  <c r="AN316" s="1"/>
  <c r="O316"/>
  <c r="G316"/>
  <c r="L316" s="1"/>
  <c r="W315"/>
  <c r="P315"/>
  <c r="AB315" s="1"/>
  <c r="AN315" s="1"/>
  <c r="O315"/>
  <c r="G315"/>
  <c r="W314"/>
  <c r="AI314" s="1"/>
  <c r="AU314" s="1"/>
  <c r="P314"/>
  <c r="AB314" s="1"/>
  <c r="AN314" s="1"/>
  <c r="O314"/>
  <c r="G314"/>
  <c r="W313"/>
  <c r="AI313" s="1"/>
  <c r="AU313" s="1"/>
  <c r="P313"/>
  <c r="AB313" s="1"/>
  <c r="AN313" s="1"/>
  <c r="O313"/>
  <c r="G313"/>
  <c r="W386"/>
  <c r="P386"/>
  <c r="AB386" s="1"/>
  <c r="AN386" s="1"/>
  <c r="O386"/>
  <c r="L386"/>
  <c r="W385"/>
  <c r="AI385" s="1"/>
  <c r="AU385" s="1"/>
  <c r="P385"/>
  <c r="AB385" s="1"/>
  <c r="AN385" s="1"/>
  <c r="O385"/>
  <c r="W384"/>
  <c r="AI384" s="1"/>
  <c r="AU384" s="1"/>
  <c r="P384"/>
  <c r="AB384" s="1"/>
  <c r="AN384" s="1"/>
  <c r="O384"/>
  <c r="M384"/>
  <c r="N384" s="1"/>
  <c r="W383"/>
  <c r="AI383" s="1"/>
  <c r="AU383" s="1"/>
  <c r="P383"/>
  <c r="AB383" s="1"/>
  <c r="AN383" s="1"/>
  <c r="O383"/>
  <c r="W382"/>
  <c r="AI382" s="1"/>
  <c r="AU382" s="1"/>
  <c r="P382"/>
  <c r="AB382" s="1"/>
  <c r="AN382" s="1"/>
  <c r="O382"/>
  <c r="L382"/>
  <c r="M382"/>
  <c r="N382" s="1"/>
  <c r="W381"/>
  <c r="P381"/>
  <c r="AB381" s="1"/>
  <c r="AN381" s="1"/>
  <c r="O381"/>
  <c r="L381"/>
  <c r="W380"/>
  <c r="AI380" s="1"/>
  <c r="AU380" s="1"/>
  <c r="P380"/>
  <c r="AB380" s="1"/>
  <c r="AN380" s="1"/>
  <c r="O380"/>
  <c r="W379"/>
  <c r="AI379" s="1"/>
  <c r="AU379" s="1"/>
  <c r="P379"/>
  <c r="AB379" s="1"/>
  <c r="AN379" s="1"/>
  <c r="O379"/>
  <c r="W378"/>
  <c r="P378"/>
  <c r="AB378" s="1"/>
  <c r="AN378" s="1"/>
  <c r="O378"/>
  <c r="W377"/>
  <c r="AI377" s="1"/>
  <c r="AU377" s="1"/>
  <c r="P377"/>
  <c r="AB377" s="1"/>
  <c r="AN377" s="1"/>
  <c r="O377"/>
  <c r="W376"/>
  <c r="AI376" s="1"/>
  <c r="AU376" s="1"/>
  <c r="P376"/>
  <c r="AB376" s="1"/>
  <c r="AN376" s="1"/>
  <c r="O376"/>
  <c r="M376"/>
  <c r="N376" s="1"/>
  <c r="W375"/>
  <c r="AI375" s="1"/>
  <c r="AU375" s="1"/>
  <c r="P375"/>
  <c r="AB375" s="1"/>
  <c r="AN375" s="1"/>
  <c r="O375"/>
  <c r="W374"/>
  <c r="AI374" s="1"/>
  <c r="AU374" s="1"/>
  <c r="P374"/>
  <c r="AB374" s="1"/>
  <c r="AN374" s="1"/>
  <c r="O374"/>
  <c r="W453"/>
  <c r="AI453" s="1"/>
  <c r="AU453" s="1"/>
  <c r="P453"/>
  <c r="AB453" s="1"/>
  <c r="AN453" s="1"/>
  <c r="O453"/>
  <c r="G453"/>
  <c r="L453" s="1"/>
  <c r="W452"/>
  <c r="AI452" s="1"/>
  <c r="AU452" s="1"/>
  <c r="P452"/>
  <c r="AB452" s="1"/>
  <c r="AN452" s="1"/>
  <c r="O452"/>
  <c r="G452"/>
  <c r="W435"/>
  <c r="AI435" s="1"/>
  <c r="AU435" s="1"/>
  <c r="P435"/>
  <c r="AB435" s="1"/>
  <c r="AN435" s="1"/>
  <c r="O435"/>
  <c r="G435"/>
  <c r="L435" s="1"/>
  <c r="W434"/>
  <c r="AI434" s="1"/>
  <c r="AU434" s="1"/>
  <c r="P434"/>
  <c r="AB434" s="1"/>
  <c r="AN434" s="1"/>
  <c r="O434"/>
  <c r="G434"/>
  <c r="L434" s="1"/>
  <c r="W488"/>
  <c r="AI488" s="1"/>
  <c r="AU488" s="1"/>
  <c r="P488"/>
  <c r="AB488" s="1"/>
  <c r="AN488" s="1"/>
  <c r="O488"/>
  <c r="G488"/>
  <c r="W487"/>
  <c r="AI487" s="1"/>
  <c r="AU487" s="1"/>
  <c r="P487"/>
  <c r="AB487" s="1"/>
  <c r="AN487" s="1"/>
  <c r="O487"/>
  <c r="G487"/>
  <c r="W486"/>
  <c r="AI486" s="1"/>
  <c r="AU486" s="1"/>
  <c r="P486"/>
  <c r="AB486" s="1"/>
  <c r="O486"/>
  <c r="G486"/>
  <c r="W449"/>
  <c r="AI449" s="1"/>
  <c r="AU449" s="1"/>
  <c r="P449"/>
  <c r="AB449" s="1"/>
  <c r="AN449" s="1"/>
  <c r="O449"/>
  <c r="G449"/>
  <c r="W299"/>
  <c r="AI299" s="1"/>
  <c r="AU299" s="1"/>
  <c r="P299"/>
  <c r="AB299" s="1"/>
  <c r="AN299" s="1"/>
  <c r="O299"/>
  <c r="G299"/>
  <c r="W298"/>
  <c r="AI298" s="1"/>
  <c r="AU298" s="1"/>
  <c r="P298"/>
  <c r="AB298" s="1"/>
  <c r="AN298" s="1"/>
  <c r="O298"/>
  <c r="G298"/>
  <c r="L298" s="1"/>
  <c r="W297"/>
  <c r="P297"/>
  <c r="O297"/>
  <c r="G297"/>
  <c r="W464"/>
  <c r="AI464" s="1"/>
  <c r="AU464" s="1"/>
  <c r="P464"/>
  <c r="AB464" s="1"/>
  <c r="AN464" s="1"/>
  <c r="O464"/>
  <c r="G464"/>
  <c r="W463"/>
  <c r="AI463" s="1"/>
  <c r="AU463" s="1"/>
  <c r="P463"/>
  <c r="AB463" s="1"/>
  <c r="AN463" s="1"/>
  <c r="O463"/>
  <c r="G463"/>
  <c r="M463" s="1"/>
  <c r="N463" s="1"/>
  <c r="W480"/>
  <c r="AI480" s="1"/>
  <c r="AU480" s="1"/>
  <c r="P480"/>
  <c r="AB480" s="1"/>
  <c r="AN480" s="1"/>
  <c r="O480"/>
  <c r="G480"/>
  <c r="L480" s="1"/>
  <c r="W451"/>
  <c r="AI451" s="1"/>
  <c r="AU451" s="1"/>
  <c r="P451"/>
  <c r="AB451" s="1"/>
  <c r="AN451" s="1"/>
  <c r="O451"/>
  <c r="G451"/>
  <c r="L451" s="1"/>
  <c r="W373"/>
  <c r="AI373" s="1"/>
  <c r="AU373" s="1"/>
  <c r="P373"/>
  <c r="AB373" s="1"/>
  <c r="AN373" s="1"/>
  <c r="O373"/>
  <c r="M373"/>
  <c r="N373" s="1"/>
  <c r="W372"/>
  <c r="AI372" s="1"/>
  <c r="AU372" s="1"/>
  <c r="P372"/>
  <c r="AB372" s="1"/>
  <c r="AN372" s="1"/>
  <c r="O372"/>
  <c r="L372"/>
  <c r="W371"/>
  <c r="AI371" s="1"/>
  <c r="AU371" s="1"/>
  <c r="P371"/>
  <c r="AB371" s="1"/>
  <c r="AN371" s="1"/>
  <c r="O371"/>
  <c r="L371"/>
  <c r="W370"/>
  <c r="AI370" s="1"/>
  <c r="AU370" s="1"/>
  <c r="P370"/>
  <c r="AB370" s="1"/>
  <c r="AN370" s="1"/>
  <c r="O370"/>
  <c r="W369"/>
  <c r="AI369" s="1"/>
  <c r="AU369" s="1"/>
  <c r="P369"/>
  <c r="AB369" s="1"/>
  <c r="AN369" s="1"/>
  <c r="O369"/>
  <c r="M369"/>
  <c r="N369" s="1"/>
  <c r="W368"/>
  <c r="P368"/>
  <c r="AB368" s="1"/>
  <c r="AN368" s="1"/>
  <c r="O368"/>
  <c r="G368"/>
  <c r="M368" s="1"/>
  <c r="N368" s="1"/>
  <c r="W312"/>
  <c r="AI312" s="1"/>
  <c r="AU312" s="1"/>
  <c r="P312"/>
  <c r="AB312" s="1"/>
  <c r="AN312" s="1"/>
  <c r="O312"/>
  <c r="G312"/>
  <c r="W311"/>
  <c r="AI311" s="1"/>
  <c r="AU311" s="1"/>
  <c r="P311"/>
  <c r="AB311" s="1"/>
  <c r="AN311" s="1"/>
  <c r="O311"/>
  <c r="G311"/>
  <c r="W310"/>
  <c r="AI310" s="1"/>
  <c r="AU310" s="1"/>
  <c r="P310"/>
  <c r="AB310" s="1"/>
  <c r="AN310" s="1"/>
  <c r="O310"/>
  <c r="G310"/>
  <c r="M310" s="1"/>
  <c r="N310" s="1"/>
  <c r="W309"/>
  <c r="AI309" s="1"/>
  <c r="P309"/>
  <c r="AB309" s="1"/>
  <c r="AN309" s="1"/>
  <c r="O309"/>
  <c r="G309"/>
  <c r="M309" s="1"/>
  <c r="N309" s="1"/>
  <c r="W308"/>
  <c r="P308"/>
  <c r="AB308" s="1"/>
  <c r="AN308" s="1"/>
  <c r="O308"/>
  <c r="G308"/>
  <c r="L308" s="1"/>
  <c r="W307"/>
  <c r="AI307" s="1"/>
  <c r="AU307" s="1"/>
  <c r="P307"/>
  <c r="AB307" s="1"/>
  <c r="AN307" s="1"/>
  <c r="O307"/>
  <c r="G307"/>
  <c r="W306"/>
  <c r="AI306" s="1"/>
  <c r="AU306" s="1"/>
  <c r="P306"/>
  <c r="AB306" s="1"/>
  <c r="AN306" s="1"/>
  <c r="O306"/>
  <c r="G306"/>
  <c r="M306" s="1"/>
  <c r="N306" s="1"/>
  <c r="W433"/>
  <c r="AI433" s="1"/>
  <c r="AU433" s="1"/>
  <c r="P433"/>
  <c r="AB433" s="1"/>
  <c r="AN433" s="1"/>
  <c r="O433"/>
  <c r="G433"/>
  <c r="M433" s="1"/>
  <c r="N433" s="1"/>
  <c r="W432"/>
  <c r="AI432" s="1"/>
  <c r="AU432" s="1"/>
  <c r="P432"/>
  <c r="AB432" s="1"/>
  <c r="AN432" s="1"/>
  <c r="O432"/>
  <c r="G432"/>
  <c r="L432" s="1"/>
  <c r="W431"/>
  <c r="AI431" s="1"/>
  <c r="AU431" s="1"/>
  <c r="P431"/>
  <c r="AB431" s="1"/>
  <c r="AN431" s="1"/>
  <c r="O431"/>
  <c r="G431"/>
  <c r="W430"/>
  <c r="AI430" s="1"/>
  <c r="AU430" s="1"/>
  <c r="P430"/>
  <c r="AB430" s="1"/>
  <c r="AN430" s="1"/>
  <c r="O430"/>
  <c r="G430"/>
  <c r="M430" s="1"/>
  <c r="N430" s="1"/>
  <c r="W300"/>
  <c r="AI300" s="1"/>
  <c r="AU300" s="1"/>
  <c r="P300"/>
  <c r="O300"/>
  <c r="G300"/>
  <c r="M300" s="1"/>
  <c r="N300" s="1"/>
  <c r="Y296"/>
  <c r="AK296" s="1"/>
  <c r="AW296" s="1"/>
  <c r="AT291"/>
  <c r="AR291"/>
  <c r="AH291"/>
  <c r="AF291"/>
  <c r="V291"/>
  <c r="T291"/>
  <c r="K291"/>
  <c r="J291"/>
  <c r="H291"/>
  <c r="F291"/>
  <c r="E291"/>
  <c r="N290"/>
  <c r="Z290" s="1"/>
  <c r="AL290" s="1"/>
  <c r="AX290" s="1"/>
  <c r="W289"/>
  <c r="AI289" s="1"/>
  <c r="AU289" s="1"/>
  <c r="P289"/>
  <c r="AB289" s="1"/>
  <c r="AN289" s="1"/>
  <c r="O289"/>
  <c r="L289"/>
  <c r="I289"/>
  <c r="M289" s="1"/>
  <c r="N289" s="1"/>
  <c r="W288"/>
  <c r="AI288" s="1"/>
  <c r="AU288" s="1"/>
  <c r="P288"/>
  <c r="AB288" s="1"/>
  <c r="AN288" s="1"/>
  <c r="O288"/>
  <c r="G288"/>
  <c r="W287"/>
  <c r="AI287" s="1"/>
  <c r="AU287" s="1"/>
  <c r="P287"/>
  <c r="AB287" s="1"/>
  <c r="AN287" s="1"/>
  <c r="O287"/>
  <c r="G287"/>
  <c r="W286"/>
  <c r="AI286" s="1"/>
  <c r="AU286" s="1"/>
  <c r="P286"/>
  <c r="AB286" s="1"/>
  <c r="AN286" s="1"/>
  <c r="O286"/>
  <c r="G286"/>
  <c r="M286" s="1"/>
  <c r="N286" s="1"/>
  <c r="W285"/>
  <c r="AI285" s="1"/>
  <c r="AU285" s="1"/>
  <c r="P285"/>
  <c r="AB285" s="1"/>
  <c r="AN285" s="1"/>
  <c r="O285"/>
  <c r="G285"/>
  <c r="L285" s="1"/>
  <c r="W284"/>
  <c r="AI284" s="1"/>
  <c r="AU284" s="1"/>
  <c r="P284"/>
  <c r="O284"/>
  <c r="G284"/>
  <c r="L284" s="1"/>
  <c r="W283"/>
  <c r="AI283" s="1"/>
  <c r="AU283" s="1"/>
  <c r="P283"/>
  <c r="AB283" s="1"/>
  <c r="AN283" s="1"/>
  <c r="O283"/>
  <c r="G283"/>
  <c r="W282"/>
  <c r="AI282" s="1"/>
  <c r="AU282" s="1"/>
  <c r="P282"/>
  <c r="AB282" s="1"/>
  <c r="AN282" s="1"/>
  <c r="O282"/>
  <c r="G282"/>
  <c r="M282" s="1"/>
  <c r="N282" s="1"/>
  <c r="W281"/>
  <c r="AI281" s="1"/>
  <c r="AU281" s="1"/>
  <c r="P281"/>
  <c r="AB281" s="1"/>
  <c r="AN281" s="1"/>
  <c r="O281"/>
  <c r="G281"/>
  <c r="M281" s="1"/>
  <c r="N281" s="1"/>
  <c r="W280"/>
  <c r="P280"/>
  <c r="AB280" s="1"/>
  <c r="AN280" s="1"/>
  <c r="O280"/>
  <c r="G280"/>
  <c r="L280" s="1"/>
  <c r="W279"/>
  <c r="AI279" s="1"/>
  <c r="AU279" s="1"/>
  <c r="P279"/>
  <c r="AB279" s="1"/>
  <c r="AN279" s="1"/>
  <c r="O279"/>
  <c r="G279"/>
  <c r="W278"/>
  <c r="AI278" s="1"/>
  <c r="AU278" s="1"/>
  <c r="P278"/>
  <c r="AB278" s="1"/>
  <c r="AN278" s="1"/>
  <c r="O278"/>
  <c r="G278"/>
  <c r="M278" s="1"/>
  <c r="N278" s="1"/>
  <c r="W277"/>
  <c r="AI277" s="1"/>
  <c r="AU277" s="1"/>
  <c r="P277"/>
  <c r="AB277" s="1"/>
  <c r="AN277" s="1"/>
  <c r="O277"/>
  <c r="G277"/>
  <c r="M277" s="1"/>
  <c r="N277" s="1"/>
  <c r="W276"/>
  <c r="AI276" s="1"/>
  <c r="AU276" s="1"/>
  <c r="P276"/>
  <c r="AB276" s="1"/>
  <c r="AN276" s="1"/>
  <c r="O276"/>
  <c r="G276"/>
  <c r="W275"/>
  <c r="AI275" s="1"/>
  <c r="AU275" s="1"/>
  <c r="P275"/>
  <c r="AB275" s="1"/>
  <c r="AN275" s="1"/>
  <c r="O275"/>
  <c r="G275"/>
  <c r="W274"/>
  <c r="AI274" s="1"/>
  <c r="AU274" s="1"/>
  <c r="P274"/>
  <c r="AB274" s="1"/>
  <c r="AN274" s="1"/>
  <c r="O274"/>
  <c r="G274"/>
  <c r="M274" s="1"/>
  <c r="N274" s="1"/>
  <c r="W273"/>
  <c r="AI273" s="1"/>
  <c r="AU273" s="1"/>
  <c r="P273"/>
  <c r="AB273" s="1"/>
  <c r="AN273" s="1"/>
  <c r="O273"/>
  <c r="G273"/>
  <c r="M273" s="1"/>
  <c r="N273" s="1"/>
  <c r="W272"/>
  <c r="AI272" s="1"/>
  <c r="AU272" s="1"/>
  <c r="P272"/>
  <c r="AB272" s="1"/>
  <c r="AN272" s="1"/>
  <c r="O272"/>
  <c r="G272"/>
  <c r="W271"/>
  <c r="AI271" s="1"/>
  <c r="AU271" s="1"/>
  <c r="P271"/>
  <c r="AB271" s="1"/>
  <c r="AN271" s="1"/>
  <c r="O271"/>
  <c r="G271"/>
  <c r="W270"/>
  <c r="AI270" s="1"/>
  <c r="AU270" s="1"/>
  <c r="P270"/>
  <c r="AB270" s="1"/>
  <c r="AN270" s="1"/>
  <c r="O270"/>
  <c r="G270"/>
  <c r="M270" s="1"/>
  <c r="N270" s="1"/>
  <c r="W269"/>
  <c r="AI269" s="1"/>
  <c r="AU269" s="1"/>
  <c r="P269"/>
  <c r="AB269" s="1"/>
  <c r="AN269" s="1"/>
  <c r="O269"/>
  <c r="G269"/>
  <c r="M269" s="1"/>
  <c r="N269" s="1"/>
  <c r="W268"/>
  <c r="AI268" s="1"/>
  <c r="AU268" s="1"/>
  <c r="P268"/>
  <c r="AB268" s="1"/>
  <c r="AN268" s="1"/>
  <c r="O268"/>
  <c r="G268"/>
  <c r="L268" s="1"/>
  <c r="W267"/>
  <c r="AI267" s="1"/>
  <c r="AU267" s="1"/>
  <c r="P267"/>
  <c r="AB267" s="1"/>
  <c r="AN267" s="1"/>
  <c r="O267"/>
  <c r="G267"/>
  <c r="W266"/>
  <c r="AI266" s="1"/>
  <c r="P266"/>
  <c r="O266"/>
  <c r="G266"/>
  <c r="Y265"/>
  <c r="AK265" s="1"/>
  <c r="AW265" s="1"/>
  <c r="AT260"/>
  <c r="AR260"/>
  <c r="AH260"/>
  <c r="AF260"/>
  <c r="V260"/>
  <c r="U260"/>
  <c r="T260"/>
  <c r="K260"/>
  <c r="J260"/>
  <c r="I260"/>
  <c r="H260"/>
  <c r="F260"/>
  <c r="E260"/>
  <c r="N259"/>
  <c r="Z259" s="1"/>
  <c r="AL259" s="1"/>
  <c r="AX259" s="1"/>
  <c r="W258"/>
  <c r="AI258" s="1"/>
  <c r="AU258" s="1"/>
  <c r="P258"/>
  <c r="AB258" s="1"/>
  <c r="AN258" s="1"/>
  <c r="O258"/>
  <c r="G258"/>
  <c r="M258" s="1"/>
  <c r="N258" s="1"/>
  <c r="W257"/>
  <c r="AI257" s="1"/>
  <c r="AU257" s="1"/>
  <c r="P257"/>
  <c r="AB257" s="1"/>
  <c r="AN257" s="1"/>
  <c r="O257"/>
  <c r="G257"/>
  <c r="M257" s="1"/>
  <c r="N257" s="1"/>
  <c r="W256"/>
  <c r="AI256" s="1"/>
  <c r="AU256" s="1"/>
  <c r="P256"/>
  <c r="AB256" s="1"/>
  <c r="AN256" s="1"/>
  <c r="O256"/>
  <c r="G256"/>
  <c r="M256" s="1"/>
  <c r="N256" s="1"/>
  <c r="W255"/>
  <c r="AI255" s="1"/>
  <c r="AU255" s="1"/>
  <c r="P255"/>
  <c r="AB255" s="1"/>
  <c r="AN255" s="1"/>
  <c r="O255"/>
  <c r="G255"/>
  <c r="W254"/>
  <c r="AI254" s="1"/>
  <c r="AU254" s="1"/>
  <c r="P254"/>
  <c r="AB254" s="1"/>
  <c r="AN254" s="1"/>
  <c r="O254"/>
  <c r="G254"/>
  <c r="M254" s="1"/>
  <c r="N254" s="1"/>
  <c r="W253"/>
  <c r="AI253" s="1"/>
  <c r="AU253" s="1"/>
  <c r="P253"/>
  <c r="AB253" s="1"/>
  <c r="AN253" s="1"/>
  <c r="O253"/>
  <c r="G253"/>
  <c r="M253" s="1"/>
  <c r="N253" s="1"/>
  <c r="W252"/>
  <c r="AI252" s="1"/>
  <c r="AU252" s="1"/>
  <c r="P252"/>
  <c r="AB252" s="1"/>
  <c r="AN252" s="1"/>
  <c r="O252"/>
  <c r="G252"/>
  <c r="L252" s="1"/>
  <c r="W251"/>
  <c r="AI251" s="1"/>
  <c r="AU251" s="1"/>
  <c r="P251"/>
  <c r="AB251" s="1"/>
  <c r="AN251" s="1"/>
  <c r="O251"/>
  <c r="G251"/>
  <c r="W250"/>
  <c r="AI250" s="1"/>
  <c r="AU250" s="1"/>
  <c r="P250"/>
  <c r="AB250" s="1"/>
  <c r="AN250" s="1"/>
  <c r="O250"/>
  <c r="G250"/>
  <c r="M250" s="1"/>
  <c r="N250" s="1"/>
  <c r="W249"/>
  <c r="AI249" s="1"/>
  <c r="AU249" s="1"/>
  <c r="P249"/>
  <c r="AB249" s="1"/>
  <c r="AN249" s="1"/>
  <c r="O249"/>
  <c r="G249"/>
  <c r="L249" s="1"/>
  <c r="W248"/>
  <c r="AI248" s="1"/>
  <c r="AU248" s="1"/>
  <c r="P248"/>
  <c r="AB248" s="1"/>
  <c r="AN248" s="1"/>
  <c r="O248"/>
  <c r="G248"/>
  <c r="M248" s="1"/>
  <c r="N248" s="1"/>
  <c r="W247"/>
  <c r="AI247" s="1"/>
  <c r="AU247" s="1"/>
  <c r="P247"/>
  <c r="AB247" s="1"/>
  <c r="AN247" s="1"/>
  <c r="O247"/>
  <c r="G247"/>
  <c r="W246"/>
  <c r="AI246" s="1"/>
  <c r="AU246" s="1"/>
  <c r="P246"/>
  <c r="AB246" s="1"/>
  <c r="AN246" s="1"/>
  <c r="O246"/>
  <c r="G246"/>
  <c r="M246" s="1"/>
  <c r="N246" s="1"/>
  <c r="W245"/>
  <c r="AI245" s="1"/>
  <c r="AU245" s="1"/>
  <c r="P245"/>
  <c r="AB245" s="1"/>
  <c r="AN245" s="1"/>
  <c r="O245"/>
  <c r="G245"/>
  <c r="L245" s="1"/>
  <c r="W244"/>
  <c r="AI244" s="1"/>
  <c r="AU244" s="1"/>
  <c r="P244"/>
  <c r="AB244" s="1"/>
  <c r="AN244" s="1"/>
  <c r="O244"/>
  <c r="G244"/>
  <c r="L244" s="1"/>
  <c r="W243"/>
  <c r="AI243" s="1"/>
  <c r="AU243" s="1"/>
  <c r="P243"/>
  <c r="AB243" s="1"/>
  <c r="AN243" s="1"/>
  <c r="O243"/>
  <c r="G243"/>
  <c r="M243" s="1"/>
  <c r="N243" s="1"/>
  <c r="W242"/>
  <c r="AI242" s="1"/>
  <c r="AU242" s="1"/>
  <c r="P242"/>
  <c r="AB242" s="1"/>
  <c r="AN242" s="1"/>
  <c r="O242"/>
  <c r="G242"/>
  <c r="L242" s="1"/>
  <c r="W241"/>
  <c r="AI241" s="1"/>
  <c r="AU241" s="1"/>
  <c r="P241"/>
  <c r="AB241" s="1"/>
  <c r="AN241" s="1"/>
  <c r="O241"/>
  <c r="G241"/>
  <c r="W240"/>
  <c r="AI240" s="1"/>
  <c r="AU240" s="1"/>
  <c r="P240"/>
  <c r="AB240" s="1"/>
  <c r="AN240" s="1"/>
  <c r="O240"/>
  <c r="G240"/>
  <c r="M240" s="1"/>
  <c r="N240" s="1"/>
  <c r="W239"/>
  <c r="AI239" s="1"/>
  <c r="AU239" s="1"/>
  <c r="P239"/>
  <c r="AB239" s="1"/>
  <c r="AN239" s="1"/>
  <c r="O239"/>
  <c r="G239"/>
  <c r="L239" s="1"/>
  <c r="W238"/>
  <c r="AI238" s="1"/>
  <c r="AU238" s="1"/>
  <c r="P238"/>
  <c r="AB238" s="1"/>
  <c r="AN238" s="1"/>
  <c r="O238"/>
  <c r="G238"/>
  <c r="M238" s="1"/>
  <c r="N238" s="1"/>
  <c r="W237"/>
  <c r="AI237" s="1"/>
  <c r="AU237" s="1"/>
  <c r="P237"/>
  <c r="AB237" s="1"/>
  <c r="AN237" s="1"/>
  <c r="O237"/>
  <c r="G237"/>
  <c r="W236"/>
  <c r="AI236" s="1"/>
  <c r="AU236" s="1"/>
  <c r="P236"/>
  <c r="AB236" s="1"/>
  <c r="AN236" s="1"/>
  <c r="O236"/>
  <c r="G236"/>
  <c r="M236" s="1"/>
  <c r="N236" s="1"/>
  <c r="W235"/>
  <c r="AI235" s="1"/>
  <c r="AU235" s="1"/>
  <c r="P235"/>
  <c r="AB235" s="1"/>
  <c r="AN235" s="1"/>
  <c r="O235"/>
  <c r="G235"/>
  <c r="L235" s="1"/>
  <c r="W234"/>
  <c r="AI234" s="1"/>
  <c r="AU234" s="1"/>
  <c r="P234"/>
  <c r="AB234" s="1"/>
  <c r="AN234" s="1"/>
  <c r="O234"/>
  <c r="G234"/>
  <c r="L234" s="1"/>
  <c r="W233"/>
  <c r="AI233" s="1"/>
  <c r="AU233" s="1"/>
  <c r="P233"/>
  <c r="AB233" s="1"/>
  <c r="AN233" s="1"/>
  <c r="O233"/>
  <c r="G233"/>
  <c r="W232"/>
  <c r="AI232" s="1"/>
  <c r="AU232" s="1"/>
  <c r="P232"/>
  <c r="AB232" s="1"/>
  <c r="AN232" s="1"/>
  <c r="O232"/>
  <c r="G232"/>
  <c r="M232" s="1"/>
  <c r="N232" s="1"/>
  <c r="W231"/>
  <c r="AI231" s="1"/>
  <c r="AU231" s="1"/>
  <c r="P231"/>
  <c r="AB231" s="1"/>
  <c r="AN231" s="1"/>
  <c r="O231"/>
  <c r="G231"/>
  <c r="L231" s="1"/>
  <c r="W230"/>
  <c r="AI230" s="1"/>
  <c r="AU230" s="1"/>
  <c r="P230"/>
  <c r="AB230" s="1"/>
  <c r="AN230" s="1"/>
  <c r="O230"/>
  <c r="M230"/>
  <c r="N230" s="1"/>
  <c r="L230"/>
  <c r="W229"/>
  <c r="AI229" s="1"/>
  <c r="AU229" s="1"/>
  <c r="P229"/>
  <c r="AB229" s="1"/>
  <c r="AN229" s="1"/>
  <c r="O229"/>
  <c r="G229"/>
  <c r="W228"/>
  <c r="AI228" s="1"/>
  <c r="AU228" s="1"/>
  <c r="P228"/>
  <c r="AB228" s="1"/>
  <c r="AN228" s="1"/>
  <c r="O228"/>
  <c r="G228"/>
  <c r="M228" s="1"/>
  <c r="N228" s="1"/>
  <c r="W227"/>
  <c r="AI227" s="1"/>
  <c r="AU227" s="1"/>
  <c r="P227"/>
  <c r="AB227" s="1"/>
  <c r="AN227" s="1"/>
  <c r="O227"/>
  <c r="G227"/>
  <c r="M227" s="1"/>
  <c r="N227" s="1"/>
  <c r="W226"/>
  <c r="AI226" s="1"/>
  <c r="AU226" s="1"/>
  <c r="P226"/>
  <c r="AB226" s="1"/>
  <c r="AN226" s="1"/>
  <c r="O226"/>
  <c r="M226"/>
  <c r="N226" s="1"/>
  <c r="L226"/>
  <c r="W225"/>
  <c r="AI225" s="1"/>
  <c r="AU225" s="1"/>
  <c r="P225"/>
  <c r="AB225" s="1"/>
  <c r="AN225" s="1"/>
  <c r="O225"/>
  <c r="G225"/>
  <c r="W224"/>
  <c r="AI224" s="1"/>
  <c r="AU224" s="1"/>
  <c r="P224"/>
  <c r="AB224" s="1"/>
  <c r="AN224" s="1"/>
  <c r="O224"/>
  <c r="G224"/>
  <c r="M224" s="1"/>
  <c r="N224" s="1"/>
  <c r="W223"/>
  <c r="AI223" s="1"/>
  <c r="P223"/>
  <c r="AB223" s="1"/>
  <c r="AN223" s="1"/>
  <c r="O223"/>
  <c r="G223"/>
  <c r="L223" s="1"/>
  <c r="W222"/>
  <c r="AI222" s="1"/>
  <c r="AU222" s="1"/>
  <c r="P222"/>
  <c r="AB222" s="1"/>
  <c r="AN222" s="1"/>
  <c r="O222"/>
  <c r="G222"/>
  <c r="L222" s="1"/>
  <c r="W221"/>
  <c r="AI221" s="1"/>
  <c r="AU221" s="1"/>
  <c r="P221"/>
  <c r="AB221" s="1"/>
  <c r="AN221" s="1"/>
  <c r="O221"/>
  <c r="G221"/>
  <c r="W220"/>
  <c r="AI220" s="1"/>
  <c r="P220"/>
  <c r="AB220" s="1"/>
  <c r="O220"/>
  <c r="G220"/>
  <c r="L220" s="1"/>
  <c r="Y219"/>
  <c r="AK219" s="1"/>
  <c r="AW219" s="1"/>
  <c r="AT214"/>
  <c r="AR214"/>
  <c r="AH214"/>
  <c r="AF214"/>
  <c r="V214"/>
  <c r="T214"/>
  <c r="K214"/>
  <c r="J214"/>
  <c r="H214"/>
  <c r="F214"/>
  <c r="E214"/>
  <c r="N213"/>
  <c r="Z213" s="1"/>
  <c r="AL213" s="1"/>
  <c r="AX213" s="1"/>
  <c r="W203"/>
  <c r="AI203" s="1"/>
  <c r="AU203" s="1"/>
  <c r="P203"/>
  <c r="AB203" s="1"/>
  <c r="AN203" s="1"/>
  <c r="O203"/>
  <c r="G203"/>
  <c r="L203" s="1"/>
  <c r="W202"/>
  <c r="AI202" s="1"/>
  <c r="AU202" s="1"/>
  <c r="P202"/>
  <c r="AB202" s="1"/>
  <c r="AN202" s="1"/>
  <c r="O202"/>
  <c r="G202"/>
  <c r="M202" s="1"/>
  <c r="N202" s="1"/>
  <c r="W201"/>
  <c r="AI201" s="1"/>
  <c r="AU201" s="1"/>
  <c r="P201"/>
  <c r="AB201" s="1"/>
  <c r="AN201" s="1"/>
  <c r="O201"/>
  <c r="G201"/>
  <c r="W200"/>
  <c r="AI200" s="1"/>
  <c r="AU200" s="1"/>
  <c r="P200"/>
  <c r="AB200" s="1"/>
  <c r="AN200" s="1"/>
  <c r="O200"/>
  <c r="G200"/>
  <c r="M200" s="1"/>
  <c r="N200" s="1"/>
  <c r="W199"/>
  <c r="AI199" s="1"/>
  <c r="AU199" s="1"/>
  <c r="P199"/>
  <c r="AB199" s="1"/>
  <c r="AN199" s="1"/>
  <c r="O199"/>
  <c r="G199"/>
  <c r="M199" s="1"/>
  <c r="N199" s="1"/>
  <c r="W198"/>
  <c r="AI198" s="1"/>
  <c r="AU198" s="1"/>
  <c r="P198"/>
  <c r="AB198" s="1"/>
  <c r="AN198" s="1"/>
  <c r="O198"/>
  <c r="G198"/>
  <c r="L198" s="1"/>
  <c r="W197"/>
  <c r="AI197" s="1"/>
  <c r="AU197" s="1"/>
  <c r="P197"/>
  <c r="AB197" s="1"/>
  <c r="AN197" s="1"/>
  <c r="O197"/>
  <c r="G197"/>
  <c r="W196"/>
  <c r="AI196" s="1"/>
  <c r="AU196" s="1"/>
  <c r="P196"/>
  <c r="AB196" s="1"/>
  <c r="AN196" s="1"/>
  <c r="O196"/>
  <c r="G196"/>
  <c r="W195"/>
  <c r="AI195" s="1"/>
  <c r="AU195" s="1"/>
  <c r="P195"/>
  <c r="AB195" s="1"/>
  <c r="AN195" s="1"/>
  <c r="O195"/>
  <c r="G195"/>
  <c r="L195" s="1"/>
  <c r="W194"/>
  <c r="AI194" s="1"/>
  <c r="AU194" s="1"/>
  <c r="P194"/>
  <c r="AB194" s="1"/>
  <c r="AN194" s="1"/>
  <c r="O194"/>
  <c r="G194"/>
  <c r="W193"/>
  <c r="AI193" s="1"/>
  <c r="AU193" s="1"/>
  <c r="P193"/>
  <c r="AB193" s="1"/>
  <c r="AN193" s="1"/>
  <c r="O193"/>
  <c r="G193"/>
  <c r="W192"/>
  <c r="AI192" s="1"/>
  <c r="AU192" s="1"/>
  <c r="P192"/>
  <c r="AB192" s="1"/>
  <c r="AN192" s="1"/>
  <c r="O192"/>
  <c r="G192"/>
  <c r="W191"/>
  <c r="AI191" s="1"/>
  <c r="AU191" s="1"/>
  <c r="P191"/>
  <c r="AB191" s="1"/>
  <c r="AN191" s="1"/>
  <c r="O191"/>
  <c r="G191"/>
  <c r="W190"/>
  <c r="AI190" s="1"/>
  <c r="AU190" s="1"/>
  <c r="P190"/>
  <c r="AB190" s="1"/>
  <c r="AN190" s="1"/>
  <c r="O190"/>
  <c r="G190"/>
  <c r="M190" s="1"/>
  <c r="N190" s="1"/>
  <c r="W189"/>
  <c r="AI189" s="1"/>
  <c r="AU189" s="1"/>
  <c r="P189"/>
  <c r="AB189" s="1"/>
  <c r="AN189" s="1"/>
  <c r="O189"/>
  <c r="G189"/>
  <c r="W188"/>
  <c r="AI188" s="1"/>
  <c r="AU188" s="1"/>
  <c r="P188"/>
  <c r="AB188" s="1"/>
  <c r="AN188" s="1"/>
  <c r="O188"/>
  <c r="G188"/>
  <c r="M188" s="1"/>
  <c r="N188" s="1"/>
  <c r="W187"/>
  <c r="AI187" s="1"/>
  <c r="AU187" s="1"/>
  <c r="P187"/>
  <c r="AB187" s="1"/>
  <c r="AN187" s="1"/>
  <c r="O187"/>
  <c r="G187"/>
  <c r="W186"/>
  <c r="AI186" s="1"/>
  <c r="AU186" s="1"/>
  <c r="P186"/>
  <c r="AB186" s="1"/>
  <c r="AN186" s="1"/>
  <c r="O186"/>
  <c r="G186"/>
  <c r="M186" s="1"/>
  <c r="N186" s="1"/>
  <c r="W185"/>
  <c r="AI185" s="1"/>
  <c r="AU185" s="1"/>
  <c r="P185"/>
  <c r="AB185" s="1"/>
  <c r="AN185" s="1"/>
  <c r="O185"/>
  <c r="G185"/>
  <c r="W184"/>
  <c r="AI184" s="1"/>
  <c r="AU184" s="1"/>
  <c r="P184"/>
  <c r="AB184" s="1"/>
  <c r="AN184" s="1"/>
  <c r="O184"/>
  <c r="G184"/>
  <c r="M184" s="1"/>
  <c r="N184" s="1"/>
  <c r="W183"/>
  <c r="AI183" s="1"/>
  <c r="AU183" s="1"/>
  <c r="P183"/>
  <c r="AB183" s="1"/>
  <c r="AN183" s="1"/>
  <c r="O183"/>
  <c r="G183"/>
  <c r="M183" s="1"/>
  <c r="N183" s="1"/>
  <c r="W182"/>
  <c r="AI182" s="1"/>
  <c r="AU182" s="1"/>
  <c r="P182"/>
  <c r="AB182" s="1"/>
  <c r="AN182" s="1"/>
  <c r="O182"/>
  <c r="G182"/>
  <c r="M182" s="1"/>
  <c r="N182" s="1"/>
  <c r="W181"/>
  <c r="AI181" s="1"/>
  <c r="AU181" s="1"/>
  <c r="P181"/>
  <c r="AB181" s="1"/>
  <c r="AN181" s="1"/>
  <c r="O181"/>
  <c r="L181"/>
  <c r="M181"/>
  <c r="N181" s="1"/>
  <c r="W180"/>
  <c r="AI180" s="1"/>
  <c r="AU180" s="1"/>
  <c r="P180"/>
  <c r="AB180" s="1"/>
  <c r="AN180" s="1"/>
  <c r="O180"/>
  <c r="G180"/>
  <c r="M180" s="1"/>
  <c r="N180" s="1"/>
  <c r="W179"/>
  <c r="AI179" s="1"/>
  <c r="AU179" s="1"/>
  <c r="P179"/>
  <c r="AB179" s="1"/>
  <c r="AN179" s="1"/>
  <c r="O179"/>
  <c r="G179"/>
  <c r="L179" s="1"/>
  <c r="W178"/>
  <c r="AI178" s="1"/>
  <c r="AU178" s="1"/>
  <c r="P178"/>
  <c r="AB178" s="1"/>
  <c r="AN178" s="1"/>
  <c r="O178"/>
  <c r="G178"/>
  <c r="M178" s="1"/>
  <c r="N178" s="1"/>
  <c r="W177"/>
  <c r="AI177" s="1"/>
  <c r="AU177" s="1"/>
  <c r="P177"/>
  <c r="AB177" s="1"/>
  <c r="AN177" s="1"/>
  <c r="O177"/>
  <c r="G177"/>
  <c r="W176"/>
  <c r="AI176" s="1"/>
  <c r="AU176" s="1"/>
  <c r="P176"/>
  <c r="AB176" s="1"/>
  <c r="AN176" s="1"/>
  <c r="O176"/>
  <c r="G176"/>
  <c r="M176" s="1"/>
  <c r="N176" s="1"/>
  <c r="W175"/>
  <c r="AI175" s="1"/>
  <c r="AU175" s="1"/>
  <c r="P175"/>
  <c r="AB175" s="1"/>
  <c r="AN175" s="1"/>
  <c r="O175"/>
  <c r="G175"/>
  <c r="W174"/>
  <c r="AI174" s="1"/>
  <c r="AU174" s="1"/>
  <c r="P174"/>
  <c r="AB174" s="1"/>
  <c r="AN174" s="1"/>
  <c r="O174"/>
  <c r="G174"/>
  <c r="W173"/>
  <c r="AI173" s="1"/>
  <c r="AU173" s="1"/>
  <c r="P173"/>
  <c r="AB173" s="1"/>
  <c r="AN173" s="1"/>
  <c r="O173"/>
  <c r="G173"/>
  <c r="M173" s="1"/>
  <c r="N173" s="1"/>
  <c r="W172"/>
  <c r="AI172" s="1"/>
  <c r="AU172" s="1"/>
  <c r="P172"/>
  <c r="AB172" s="1"/>
  <c r="AN172" s="1"/>
  <c r="O172"/>
  <c r="G172"/>
  <c r="L172" s="1"/>
  <c r="W171"/>
  <c r="AI171" s="1"/>
  <c r="AU171" s="1"/>
  <c r="P171"/>
  <c r="AB171" s="1"/>
  <c r="AN171" s="1"/>
  <c r="O171"/>
  <c r="G171"/>
  <c r="M171" s="1"/>
  <c r="N171" s="1"/>
  <c r="W170"/>
  <c r="AI170" s="1"/>
  <c r="AU170" s="1"/>
  <c r="P170"/>
  <c r="AB170" s="1"/>
  <c r="AN170" s="1"/>
  <c r="O170"/>
  <c r="G170"/>
  <c r="M170" s="1"/>
  <c r="N170" s="1"/>
  <c r="W169"/>
  <c r="AI169" s="1"/>
  <c r="P169"/>
  <c r="AB169" s="1"/>
  <c r="O169"/>
  <c r="G169"/>
  <c r="Y168"/>
  <c r="AK168" s="1"/>
  <c r="AW168" s="1"/>
  <c r="AR163"/>
  <c r="AF163"/>
  <c r="T163"/>
  <c r="K163"/>
  <c r="H163"/>
  <c r="F163"/>
  <c r="E163"/>
  <c r="G12" i="7" s="1"/>
  <c r="W160" i="2"/>
  <c r="AI160" s="1"/>
  <c r="AU160" s="1"/>
  <c r="P160"/>
  <c r="AB160" s="1"/>
  <c r="AN160" s="1"/>
  <c r="O160"/>
  <c r="G160"/>
  <c r="W159"/>
  <c r="AI159" s="1"/>
  <c r="AU159" s="1"/>
  <c r="P159"/>
  <c r="AB159" s="1"/>
  <c r="AN159" s="1"/>
  <c r="O159"/>
  <c r="G159"/>
  <c r="M159" s="1"/>
  <c r="N159" s="1"/>
  <c r="W158"/>
  <c r="AI158" s="1"/>
  <c r="AU158" s="1"/>
  <c r="P158"/>
  <c r="AB158" s="1"/>
  <c r="AN158" s="1"/>
  <c r="O158"/>
  <c r="G158"/>
  <c r="L158" s="1"/>
  <c r="W157"/>
  <c r="AI157" s="1"/>
  <c r="AU157" s="1"/>
  <c r="P157"/>
  <c r="AB157" s="1"/>
  <c r="AN157" s="1"/>
  <c r="O157"/>
  <c r="G157"/>
  <c r="L157" s="1"/>
  <c r="W156"/>
  <c r="AI156" s="1"/>
  <c r="AU156" s="1"/>
  <c r="P156"/>
  <c r="AB156" s="1"/>
  <c r="AN156" s="1"/>
  <c r="O156"/>
  <c r="G156"/>
  <c r="W155"/>
  <c r="AI155" s="1"/>
  <c r="AU155" s="1"/>
  <c r="P155"/>
  <c r="AB155" s="1"/>
  <c r="AN155" s="1"/>
  <c r="O155"/>
  <c r="G155"/>
  <c r="M155" s="1"/>
  <c r="N155" s="1"/>
  <c r="W154"/>
  <c r="AI154" s="1"/>
  <c r="AU154" s="1"/>
  <c r="P154"/>
  <c r="AB154" s="1"/>
  <c r="AN154" s="1"/>
  <c r="O154"/>
  <c r="G154"/>
  <c r="L154" s="1"/>
  <c r="W153"/>
  <c r="AI153" s="1"/>
  <c r="AU153" s="1"/>
  <c r="P153"/>
  <c r="AB153" s="1"/>
  <c r="AN153" s="1"/>
  <c r="O153"/>
  <c r="G153"/>
  <c r="L153" s="1"/>
  <c r="W152"/>
  <c r="AI152" s="1"/>
  <c r="AU152" s="1"/>
  <c r="P152"/>
  <c r="AB152" s="1"/>
  <c r="AN152" s="1"/>
  <c r="O152"/>
  <c r="G152"/>
  <c r="W151"/>
  <c r="AI151" s="1"/>
  <c r="AU151" s="1"/>
  <c r="P151"/>
  <c r="AB151" s="1"/>
  <c r="AN151" s="1"/>
  <c r="O151"/>
  <c r="G151"/>
  <c r="M151" s="1"/>
  <c r="N151" s="1"/>
  <c r="W150"/>
  <c r="AI150" s="1"/>
  <c r="AU150" s="1"/>
  <c r="P150"/>
  <c r="AB150" s="1"/>
  <c r="AN150" s="1"/>
  <c r="O150"/>
  <c r="G150"/>
  <c r="W149"/>
  <c r="AI149" s="1"/>
  <c r="AU149" s="1"/>
  <c r="P149"/>
  <c r="AB149" s="1"/>
  <c r="AN149" s="1"/>
  <c r="O149"/>
  <c r="G149"/>
  <c r="M149" s="1"/>
  <c r="N149" s="1"/>
  <c r="W148"/>
  <c r="AI148" s="1"/>
  <c r="AU148" s="1"/>
  <c r="P148"/>
  <c r="AB148" s="1"/>
  <c r="AN148" s="1"/>
  <c r="O148"/>
  <c r="G148"/>
  <c r="L148" s="1"/>
  <c r="W147"/>
  <c r="AI147" s="1"/>
  <c r="AU147" s="1"/>
  <c r="P147"/>
  <c r="AB147" s="1"/>
  <c r="AN147" s="1"/>
  <c r="O147"/>
  <c r="G147"/>
  <c r="L147" s="1"/>
  <c r="W146"/>
  <c r="AI146" s="1"/>
  <c r="AU146" s="1"/>
  <c r="P146"/>
  <c r="AB146" s="1"/>
  <c r="AN146" s="1"/>
  <c r="O146"/>
  <c r="G146"/>
  <c r="W145"/>
  <c r="AI145" s="1"/>
  <c r="AU145" s="1"/>
  <c r="P145"/>
  <c r="AB145" s="1"/>
  <c r="AN145" s="1"/>
  <c r="O145"/>
  <c r="G145"/>
  <c r="M145" s="1"/>
  <c r="N145" s="1"/>
  <c r="W144"/>
  <c r="AI144" s="1"/>
  <c r="AU144" s="1"/>
  <c r="P144"/>
  <c r="AB144" s="1"/>
  <c r="AN144" s="1"/>
  <c r="O144"/>
  <c r="G144"/>
  <c r="M144" s="1"/>
  <c r="N144" s="1"/>
  <c r="W143"/>
  <c r="AI143" s="1"/>
  <c r="AU143" s="1"/>
  <c r="P143"/>
  <c r="AB143" s="1"/>
  <c r="AN143" s="1"/>
  <c r="O143"/>
  <c r="G143"/>
  <c r="L143" s="1"/>
  <c r="W142"/>
  <c r="AI142" s="1"/>
  <c r="AU142" s="1"/>
  <c r="P142"/>
  <c r="AB142" s="1"/>
  <c r="AN142" s="1"/>
  <c r="O142"/>
  <c r="G142"/>
  <c r="W141"/>
  <c r="AI141" s="1"/>
  <c r="AU141" s="1"/>
  <c r="P141"/>
  <c r="AB141" s="1"/>
  <c r="AN141" s="1"/>
  <c r="O141"/>
  <c r="G141"/>
  <c r="M141" s="1"/>
  <c r="N141" s="1"/>
  <c r="W140"/>
  <c r="AI140" s="1"/>
  <c r="AU140" s="1"/>
  <c r="P140"/>
  <c r="AB140" s="1"/>
  <c r="AN140" s="1"/>
  <c r="O140"/>
  <c r="G140"/>
  <c r="M140" s="1"/>
  <c r="N140" s="1"/>
  <c r="W139"/>
  <c r="AI139" s="1"/>
  <c r="AU139" s="1"/>
  <c r="P139"/>
  <c r="AB139" s="1"/>
  <c r="AN139" s="1"/>
  <c r="O139"/>
  <c r="G139"/>
  <c r="L139" s="1"/>
  <c r="W138"/>
  <c r="AI138" s="1"/>
  <c r="AU138" s="1"/>
  <c r="P138"/>
  <c r="AB138" s="1"/>
  <c r="AN138" s="1"/>
  <c r="O138"/>
  <c r="G138"/>
  <c r="W137"/>
  <c r="AI137" s="1"/>
  <c r="AU137" s="1"/>
  <c r="P137"/>
  <c r="AB137" s="1"/>
  <c r="AN137" s="1"/>
  <c r="O137"/>
  <c r="G137"/>
  <c r="M137" s="1"/>
  <c r="N137" s="1"/>
  <c r="W136"/>
  <c r="AI136" s="1"/>
  <c r="AU136" s="1"/>
  <c r="P136"/>
  <c r="AB136" s="1"/>
  <c r="AN136" s="1"/>
  <c r="O136"/>
  <c r="G136"/>
  <c r="M136" s="1"/>
  <c r="N136" s="1"/>
  <c r="W135"/>
  <c r="AI135" s="1"/>
  <c r="AU135" s="1"/>
  <c r="P135"/>
  <c r="AB135" s="1"/>
  <c r="AN135" s="1"/>
  <c r="O135"/>
  <c r="G135"/>
  <c r="L135" s="1"/>
  <c r="W134"/>
  <c r="P134"/>
  <c r="AB134" s="1"/>
  <c r="O134"/>
  <c r="G134"/>
  <c r="AU133"/>
  <c r="AU168" s="1"/>
  <c r="AU219" s="1"/>
  <c r="AU265" s="1"/>
  <c r="AU296" s="1"/>
  <c r="AT133"/>
  <c r="AT168" s="1"/>
  <c r="AT219" s="1"/>
  <c r="AT265" s="1"/>
  <c r="AT296" s="1"/>
  <c r="AS133"/>
  <c r="AS168" s="1"/>
  <c r="AS219" s="1"/>
  <c r="AS265" s="1"/>
  <c r="AS296" s="1"/>
  <c r="AI133"/>
  <c r="AI168" s="1"/>
  <c r="AI219" s="1"/>
  <c r="AI265" s="1"/>
  <c r="AI296" s="1"/>
  <c r="AH133"/>
  <c r="AH168" s="1"/>
  <c r="AH219" s="1"/>
  <c r="AH265" s="1"/>
  <c r="AH296" s="1"/>
  <c r="AG133"/>
  <c r="AG168" s="1"/>
  <c r="AG219" s="1"/>
  <c r="AG265" s="1"/>
  <c r="AG296" s="1"/>
  <c r="Y133"/>
  <c r="AK133" s="1"/>
  <c r="AW133" s="1"/>
  <c r="W133"/>
  <c r="W168" s="1"/>
  <c r="W219" s="1"/>
  <c r="W265" s="1"/>
  <c r="W296" s="1"/>
  <c r="V133"/>
  <c r="V168" s="1"/>
  <c r="V219" s="1"/>
  <c r="V265" s="1"/>
  <c r="V296" s="1"/>
  <c r="U133"/>
  <c r="U168" s="1"/>
  <c r="U219" s="1"/>
  <c r="U265" s="1"/>
  <c r="U296" s="1"/>
  <c r="K133"/>
  <c r="K168" s="1"/>
  <c r="K219" s="1"/>
  <c r="K265" s="1"/>
  <c r="K296" s="1"/>
  <c r="J133"/>
  <c r="J168" s="1"/>
  <c r="J219" s="1"/>
  <c r="J265" s="1"/>
  <c r="J296" s="1"/>
  <c r="I133"/>
  <c r="I168" s="1"/>
  <c r="I219" s="1"/>
  <c r="I265" s="1"/>
  <c r="I296" s="1"/>
  <c r="AR128"/>
  <c r="AF128"/>
  <c r="T128"/>
  <c r="K128"/>
  <c r="H128"/>
  <c r="F128"/>
  <c r="E128"/>
  <c r="N127"/>
  <c r="Z127" s="1"/>
  <c r="AL127" s="1"/>
  <c r="AX127" s="1"/>
  <c r="W125"/>
  <c r="AI125" s="1"/>
  <c r="AU125" s="1"/>
  <c r="P125"/>
  <c r="AB125" s="1"/>
  <c r="AN125" s="1"/>
  <c r="O125"/>
  <c r="G125"/>
  <c r="M125" s="1"/>
  <c r="N125" s="1"/>
  <c r="W124"/>
  <c r="AI124" s="1"/>
  <c r="AU124" s="1"/>
  <c r="P124"/>
  <c r="AB124" s="1"/>
  <c r="AN124" s="1"/>
  <c r="O124"/>
  <c r="G124"/>
  <c r="M124" s="1"/>
  <c r="N124" s="1"/>
  <c r="W123"/>
  <c r="AI123" s="1"/>
  <c r="AU123" s="1"/>
  <c r="P123"/>
  <c r="AB123" s="1"/>
  <c r="AN123" s="1"/>
  <c r="O123"/>
  <c r="G123"/>
  <c r="W122"/>
  <c r="AI122" s="1"/>
  <c r="AU122" s="1"/>
  <c r="P122"/>
  <c r="AB122" s="1"/>
  <c r="AN122" s="1"/>
  <c r="O122"/>
  <c r="G122"/>
  <c r="I122" s="1"/>
  <c r="W121"/>
  <c r="AI121" s="1"/>
  <c r="AU121" s="1"/>
  <c r="P121"/>
  <c r="AB121" s="1"/>
  <c r="AN121" s="1"/>
  <c r="O121"/>
  <c r="G121"/>
  <c r="M121" s="1"/>
  <c r="N121" s="1"/>
  <c r="W120"/>
  <c r="AI120" s="1"/>
  <c r="AU120" s="1"/>
  <c r="P120"/>
  <c r="AB120" s="1"/>
  <c r="AN120" s="1"/>
  <c r="O120"/>
  <c r="G120"/>
  <c r="W119"/>
  <c r="AI119" s="1"/>
  <c r="AU119" s="1"/>
  <c r="P119"/>
  <c r="AB119" s="1"/>
  <c r="AN119" s="1"/>
  <c r="O119"/>
  <c r="G119"/>
  <c r="L119" s="1"/>
  <c r="W118"/>
  <c r="AI118" s="1"/>
  <c r="AU118" s="1"/>
  <c r="P118"/>
  <c r="AB118" s="1"/>
  <c r="AN118" s="1"/>
  <c r="O118"/>
  <c r="G118"/>
  <c r="W117"/>
  <c r="AI117" s="1"/>
  <c r="AU117" s="1"/>
  <c r="P117"/>
  <c r="AB117" s="1"/>
  <c r="AN117" s="1"/>
  <c r="O117"/>
  <c r="G117"/>
  <c r="M117" s="1"/>
  <c r="N117" s="1"/>
  <c r="W116"/>
  <c r="AI116" s="1"/>
  <c r="AU116" s="1"/>
  <c r="P116"/>
  <c r="AB116" s="1"/>
  <c r="AN116" s="1"/>
  <c r="O116"/>
  <c r="G116"/>
  <c r="W115"/>
  <c r="AI115" s="1"/>
  <c r="AU115" s="1"/>
  <c r="P115"/>
  <c r="AB115" s="1"/>
  <c r="AN115" s="1"/>
  <c r="O115"/>
  <c r="G115"/>
  <c r="L115" s="1"/>
  <c r="W114"/>
  <c r="AI114" s="1"/>
  <c r="AU114" s="1"/>
  <c r="P114"/>
  <c r="AB114" s="1"/>
  <c r="AN114" s="1"/>
  <c r="O114"/>
  <c r="G114"/>
  <c r="W113"/>
  <c r="AI113" s="1"/>
  <c r="AU113" s="1"/>
  <c r="P113"/>
  <c r="AB113" s="1"/>
  <c r="AN113" s="1"/>
  <c r="O113"/>
  <c r="G113"/>
  <c r="J113" s="1"/>
  <c r="W112"/>
  <c r="AI112" s="1"/>
  <c r="AU112" s="1"/>
  <c r="P112"/>
  <c r="AB112" s="1"/>
  <c r="AN112" s="1"/>
  <c r="O112"/>
  <c r="G112"/>
  <c r="L112" s="1"/>
  <c r="W111"/>
  <c r="AI111" s="1"/>
  <c r="AU111" s="1"/>
  <c r="P111"/>
  <c r="AB111" s="1"/>
  <c r="AN111" s="1"/>
  <c r="O111"/>
  <c r="G111"/>
  <c r="L111" s="1"/>
  <c r="W110"/>
  <c r="AI110" s="1"/>
  <c r="AU110" s="1"/>
  <c r="P110"/>
  <c r="AB110" s="1"/>
  <c r="AN110" s="1"/>
  <c r="O110"/>
  <c r="G110"/>
  <c r="W109"/>
  <c r="AI109" s="1"/>
  <c r="AU109" s="1"/>
  <c r="P109"/>
  <c r="AB109" s="1"/>
  <c r="AN109" s="1"/>
  <c r="O109"/>
  <c r="G109"/>
  <c r="M109" s="1"/>
  <c r="N109" s="1"/>
  <c r="W108"/>
  <c r="AI108" s="1"/>
  <c r="AU108" s="1"/>
  <c r="P108"/>
  <c r="AB108" s="1"/>
  <c r="AN108" s="1"/>
  <c r="O108"/>
  <c r="G108"/>
  <c r="M108" s="1"/>
  <c r="N108" s="1"/>
  <c r="W107"/>
  <c r="AI107" s="1"/>
  <c r="AU107" s="1"/>
  <c r="P107"/>
  <c r="AB107" s="1"/>
  <c r="AN107" s="1"/>
  <c r="O107"/>
  <c r="G107"/>
  <c r="W106"/>
  <c r="AI106" s="1"/>
  <c r="AU106" s="1"/>
  <c r="P106"/>
  <c r="AB106" s="1"/>
  <c r="AN106" s="1"/>
  <c r="O106"/>
  <c r="G106"/>
  <c r="W105"/>
  <c r="AI105" s="1"/>
  <c r="AU105" s="1"/>
  <c r="P105"/>
  <c r="AB105" s="1"/>
  <c r="AN105" s="1"/>
  <c r="O105"/>
  <c r="G105"/>
  <c r="W104"/>
  <c r="AI104" s="1"/>
  <c r="AU104" s="1"/>
  <c r="P104"/>
  <c r="AB104" s="1"/>
  <c r="AN104" s="1"/>
  <c r="O104"/>
  <c r="G104"/>
  <c r="M104" s="1"/>
  <c r="N104" s="1"/>
  <c r="W103"/>
  <c r="AI103" s="1"/>
  <c r="AU103" s="1"/>
  <c r="P103"/>
  <c r="AB103" s="1"/>
  <c r="AN103" s="1"/>
  <c r="O103"/>
  <c r="G103"/>
  <c r="M103" s="1"/>
  <c r="N103" s="1"/>
  <c r="W102"/>
  <c r="AI102" s="1"/>
  <c r="AU102" s="1"/>
  <c r="P102"/>
  <c r="AB102" s="1"/>
  <c r="AN102" s="1"/>
  <c r="O102"/>
  <c r="G102"/>
  <c r="W101"/>
  <c r="AI101" s="1"/>
  <c r="AU101" s="1"/>
  <c r="P101"/>
  <c r="AB101" s="1"/>
  <c r="AN101" s="1"/>
  <c r="O101"/>
  <c r="G101"/>
  <c r="M101" s="1"/>
  <c r="N101" s="1"/>
  <c r="W100"/>
  <c r="AI100" s="1"/>
  <c r="AU100" s="1"/>
  <c r="P100"/>
  <c r="AB100" s="1"/>
  <c r="AN100" s="1"/>
  <c r="O100"/>
  <c r="G100"/>
  <c r="M100" s="1"/>
  <c r="N100" s="1"/>
  <c r="W99"/>
  <c r="AI99" s="1"/>
  <c r="AU99" s="1"/>
  <c r="P99"/>
  <c r="AB99" s="1"/>
  <c r="AN99" s="1"/>
  <c r="O99"/>
  <c r="G99"/>
  <c r="L99" s="1"/>
  <c r="W98"/>
  <c r="AI98" s="1"/>
  <c r="AU98" s="1"/>
  <c r="P98"/>
  <c r="AB98" s="1"/>
  <c r="AN98" s="1"/>
  <c r="O98"/>
  <c r="G98"/>
  <c r="W97"/>
  <c r="AI97" s="1"/>
  <c r="AU97" s="1"/>
  <c r="P97"/>
  <c r="AB97" s="1"/>
  <c r="AN97" s="1"/>
  <c r="O97"/>
  <c r="G97"/>
  <c r="M97" s="1"/>
  <c r="N97" s="1"/>
  <c r="W96"/>
  <c r="AI96" s="1"/>
  <c r="AU96" s="1"/>
  <c r="P96"/>
  <c r="AB96" s="1"/>
  <c r="AN96" s="1"/>
  <c r="O96"/>
  <c r="G96"/>
  <c r="M96" s="1"/>
  <c r="N96" s="1"/>
  <c r="W95"/>
  <c r="AI95" s="1"/>
  <c r="AU95" s="1"/>
  <c r="P95"/>
  <c r="AB95" s="1"/>
  <c r="AN95" s="1"/>
  <c r="O95"/>
  <c r="G95"/>
  <c r="L95" s="1"/>
  <c r="W94"/>
  <c r="AI94" s="1"/>
  <c r="AU94" s="1"/>
  <c r="P94"/>
  <c r="AB94" s="1"/>
  <c r="AN94" s="1"/>
  <c r="O94"/>
  <c r="G94"/>
  <c r="W93"/>
  <c r="AI93" s="1"/>
  <c r="AU93" s="1"/>
  <c r="P93"/>
  <c r="AB93" s="1"/>
  <c r="AN93" s="1"/>
  <c r="O93"/>
  <c r="G93"/>
  <c r="M93" s="1"/>
  <c r="N93" s="1"/>
  <c r="W92"/>
  <c r="AI92" s="1"/>
  <c r="AU92" s="1"/>
  <c r="P92"/>
  <c r="AB92" s="1"/>
  <c r="AN92" s="1"/>
  <c r="O92"/>
  <c r="G92"/>
  <c r="L92" s="1"/>
  <c r="W91"/>
  <c r="AI91" s="1"/>
  <c r="AU91" s="1"/>
  <c r="P91"/>
  <c r="AB91" s="1"/>
  <c r="AN91" s="1"/>
  <c r="O91"/>
  <c r="G91"/>
  <c r="L91" s="1"/>
  <c r="W90"/>
  <c r="AI90" s="1"/>
  <c r="AU90" s="1"/>
  <c r="P90"/>
  <c r="AB90" s="1"/>
  <c r="AN90" s="1"/>
  <c r="O90"/>
  <c r="G90"/>
  <c r="W89"/>
  <c r="AI89" s="1"/>
  <c r="AU89" s="1"/>
  <c r="P89"/>
  <c r="AB89" s="1"/>
  <c r="AN89" s="1"/>
  <c r="O89"/>
  <c r="G89"/>
  <c r="M89" s="1"/>
  <c r="N89" s="1"/>
  <c r="W88"/>
  <c r="AI88" s="1"/>
  <c r="AU88" s="1"/>
  <c r="P88"/>
  <c r="AB88" s="1"/>
  <c r="AN88" s="1"/>
  <c r="O88"/>
  <c r="G88"/>
  <c r="M88" s="1"/>
  <c r="N88" s="1"/>
  <c r="W87"/>
  <c r="P87"/>
  <c r="AB87" s="1"/>
  <c r="AN87" s="1"/>
  <c r="G87"/>
  <c r="W86"/>
  <c r="P86"/>
  <c r="AB86" s="1"/>
  <c r="AN86" s="1"/>
  <c r="G86"/>
  <c r="J86" s="1"/>
  <c r="W85"/>
  <c r="AI85" s="1"/>
  <c r="AU85" s="1"/>
  <c r="P85"/>
  <c r="AB85" s="1"/>
  <c r="AN85" s="1"/>
  <c r="O85"/>
  <c r="G85"/>
  <c r="L85" s="1"/>
  <c r="W84"/>
  <c r="AI84" s="1"/>
  <c r="AU84" s="1"/>
  <c r="P84"/>
  <c r="AB84" s="1"/>
  <c r="AN84" s="1"/>
  <c r="O84"/>
  <c r="G84"/>
  <c r="W83"/>
  <c r="AI83" s="1"/>
  <c r="AU83" s="1"/>
  <c r="P83"/>
  <c r="AB83" s="1"/>
  <c r="AN83" s="1"/>
  <c r="O83"/>
  <c r="G83"/>
  <c r="M83" s="1"/>
  <c r="N83" s="1"/>
  <c r="W82"/>
  <c r="AI82" s="1"/>
  <c r="AU82" s="1"/>
  <c r="P82"/>
  <c r="AB82" s="1"/>
  <c r="AN82" s="1"/>
  <c r="O82"/>
  <c r="G82"/>
  <c r="M82" s="1"/>
  <c r="N82" s="1"/>
  <c r="W81"/>
  <c r="AI81" s="1"/>
  <c r="AU81" s="1"/>
  <c r="P81"/>
  <c r="AB81" s="1"/>
  <c r="AN81" s="1"/>
  <c r="O81"/>
  <c r="G81"/>
  <c r="W80"/>
  <c r="AI80" s="1"/>
  <c r="AU80" s="1"/>
  <c r="P80"/>
  <c r="AB80" s="1"/>
  <c r="AN80" s="1"/>
  <c r="O80"/>
  <c r="G80"/>
  <c r="W79"/>
  <c r="AI79" s="1"/>
  <c r="AU79" s="1"/>
  <c r="P79"/>
  <c r="AB79" s="1"/>
  <c r="AN79" s="1"/>
  <c r="O79"/>
  <c r="G79"/>
  <c r="W78"/>
  <c r="AI78" s="1"/>
  <c r="AU78" s="1"/>
  <c r="P78"/>
  <c r="AB78" s="1"/>
  <c r="AN78" s="1"/>
  <c r="O78"/>
  <c r="G78"/>
  <c r="W77"/>
  <c r="AI77" s="1"/>
  <c r="AU77" s="1"/>
  <c r="P77"/>
  <c r="AB77" s="1"/>
  <c r="AN77" s="1"/>
  <c r="O77"/>
  <c r="G77"/>
  <c r="L77" s="1"/>
  <c r="W76"/>
  <c r="AI76" s="1"/>
  <c r="AU76" s="1"/>
  <c r="P76"/>
  <c r="AB76" s="1"/>
  <c r="AN76" s="1"/>
  <c r="O76"/>
  <c r="G76"/>
  <c r="W75"/>
  <c r="AI75" s="1"/>
  <c r="AU75" s="1"/>
  <c r="P75"/>
  <c r="AB75" s="1"/>
  <c r="AN75" s="1"/>
  <c r="O75"/>
  <c r="G75"/>
  <c r="W74"/>
  <c r="AI74" s="1"/>
  <c r="AU74" s="1"/>
  <c r="P74"/>
  <c r="AB74" s="1"/>
  <c r="AN74" s="1"/>
  <c r="O74"/>
  <c r="G74"/>
  <c r="W73"/>
  <c r="AI73" s="1"/>
  <c r="AU73" s="1"/>
  <c r="P73"/>
  <c r="AB73" s="1"/>
  <c r="AN73" s="1"/>
  <c r="O73"/>
  <c r="G73"/>
  <c r="M73" s="1"/>
  <c r="N73" s="1"/>
  <c r="W72"/>
  <c r="AI72" s="1"/>
  <c r="AU72" s="1"/>
  <c r="P72"/>
  <c r="AB72" s="1"/>
  <c r="AN72" s="1"/>
  <c r="O72"/>
  <c r="G72"/>
  <c r="W71"/>
  <c r="AI71" s="1"/>
  <c r="AU71" s="1"/>
  <c r="P71"/>
  <c r="AB71" s="1"/>
  <c r="AN71" s="1"/>
  <c r="O71"/>
  <c r="G71"/>
  <c r="M71" s="1"/>
  <c r="N71" s="1"/>
  <c r="W70"/>
  <c r="AI70" s="1"/>
  <c r="AU70" s="1"/>
  <c r="P70"/>
  <c r="AB70" s="1"/>
  <c r="AN70" s="1"/>
  <c r="O70"/>
  <c r="G70"/>
  <c r="W69"/>
  <c r="AI69" s="1"/>
  <c r="AU69" s="1"/>
  <c r="P69"/>
  <c r="AB69" s="1"/>
  <c r="AN69" s="1"/>
  <c r="O69"/>
  <c r="G69"/>
  <c r="W68"/>
  <c r="AI68" s="1"/>
  <c r="AU68" s="1"/>
  <c r="P68"/>
  <c r="AB68" s="1"/>
  <c r="AN68" s="1"/>
  <c r="O68"/>
  <c r="G68"/>
  <c r="W67"/>
  <c r="AI67" s="1"/>
  <c r="AU67" s="1"/>
  <c r="P67"/>
  <c r="AB67" s="1"/>
  <c r="AN67" s="1"/>
  <c r="O67"/>
  <c r="G67"/>
  <c r="M67" s="1"/>
  <c r="N67" s="1"/>
  <c r="W66"/>
  <c r="AI66" s="1"/>
  <c r="AU66" s="1"/>
  <c r="P66"/>
  <c r="AB66" s="1"/>
  <c r="AN66" s="1"/>
  <c r="O66"/>
  <c r="G66"/>
  <c r="W65"/>
  <c r="AI65" s="1"/>
  <c r="AU65" s="1"/>
  <c r="P65"/>
  <c r="AB65" s="1"/>
  <c r="AN65" s="1"/>
  <c r="O65"/>
  <c r="G65"/>
  <c r="W64"/>
  <c r="AI64" s="1"/>
  <c r="AU64" s="1"/>
  <c r="P64"/>
  <c r="AB64" s="1"/>
  <c r="AN64" s="1"/>
  <c r="O64"/>
  <c r="G64"/>
  <c r="W63"/>
  <c r="AI63" s="1"/>
  <c r="AU63" s="1"/>
  <c r="P63"/>
  <c r="AB63" s="1"/>
  <c r="AN63" s="1"/>
  <c r="O63"/>
  <c r="G63"/>
  <c r="M63" s="1"/>
  <c r="N63" s="1"/>
  <c r="W62"/>
  <c r="AI62" s="1"/>
  <c r="AU62" s="1"/>
  <c r="P62"/>
  <c r="AB62" s="1"/>
  <c r="AN62" s="1"/>
  <c r="O62"/>
  <c r="G62"/>
  <c r="W61"/>
  <c r="AI61" s="1"/>
  <c r="AU61" s="1"/>
  <c r="P61"/>
  <c r="AB61" s="1"/>
  <c r="AN61" s="1"/>
  <c r="O61"/>
  <c r="G61"/>
  <c r="W60"/>
  <c r="AI60" s="1"/>
  <c r="AU60" s="1"/>
  <c r="P60"/>
  <c r="AB60" s="1"/>
  <c r="AN60" s="1"/>
  <c r="O60"/>
  <c r="G60"/>
  <c r="W59"/>
  <c r="AI59" s="1"/>
  <c r="AU59" s="1"/>
  <c r="P59"/>
  <c r="AB59" s="1"/>
  <c r="AN59" s="1"/>
  <c r="O59"/>
  <c r="G59"/>
  <c r="M59" s="1"/>
  <c r="N59" s="1"/>
  <c r="W58"/>
  <c r="AI58" s="1"/>
  <c r="AU58" s="1"/>
  <c r="P58"/>
  <c r="AB58" s="1"/>
  <c r="AN58" s="1"/>
  <c r="O58"/>
  <c r="G58"/>
  <c r="W57"/>
  <c r="AI57" s="1"/>
  <c r="AU57" s="1"/>
  <c r="P57"/>
  <c r="AB57" s="1"/>
  <c r="AN57" s="1"/>
  <c r="O57"/>
  <c r="G57"/>
  <c r="W56"/>
  <c r="AI56" s="1"/>
  <c r="AU56" s="1"/>
  <c r="P56"/>
  <c r="AB56" s="1"/>
  <c r="AN56" s="1"/>
  <c r="O56"/>
  <c r="G56"/>
  <c r="W55"/>
  <c r="AI55" s="1"/>
  <c r="AU55" s="1"/>
  <c r="P55"/>
  <c r="AB55" s="1"/>
  <c r="AN55" s="1"/>
  <c r="O55"/>
  <c r="G55"/>
  <c r="M55" s="1"/>
  <c r="N55" s="1"/>
  <c r="W54"/>
  <c r="AI54" s="1"/>
  <c r="AU54" s="1"/>
  <c r="P54"/>
  <c r="AB54" s="1"/>
  <c r="AN54" s="1"/>
  <c r="O54"/>
  <c r="G54"/>
  <c r="L54" s="1"/>
  <c r="W53"/>
  <c r="AI53" s="1"/>
  <c r="AU53" s="1"/>
  <c r="P53"/>
  <c r="AB53" s="1"/>
  <c r="AN53" s="1"/>
  <c r="O53"/>
  <c r="G53"/>
  <c r="W52"/>
  <c r="AI52" s="1"/>
  <c r="AU52" s="1"/>
  <c r="P52"/>
  <c r="AB52" s="1"/>
  <c r="AN52" s="1"/>
  <c r="O52"/>
  <c r="G52"/>
  <c r="W51"/>
  <c r="AI51" s="1"/>
  <c r="AU51" s="1"/>
  <c r="P51"/>
  <c r="AB51" s="1"/>
  <c r="AN51" s="1"/>
  <c r="O51"/>
  <c r="G51"/>
  <c r="W50"/>
  <c r="AI50" s="1"/>
  <c r="AU50" s="1"/>
  <c r="P50"/>
  <c r="AB50" s="1"/>
  <c r="AN50" s="1"/>
  <c r="O50"/>
  <c r="G50"/>
  <c r="M50" s="1"/>
  <c r="N50" s="1"/>
  <c r="W49"/>
  <c r="AI49" s="1"/>
  <c r="AU49" s="1"/>
  <c r="P49"/>
  <c r="AB49" s="1"/>
  <c r="AN49" s="1"/>
  <c r="O49"/>
  <c r="G49"/>
  <c r="W48"/>
  <c r="AI48" s="1"/>
  <c r="AU48" s="1"/>
  <c r="P48"/>
  <c r="AB48" s="1"/>
  <c r="AN48" s="1"/>
  <c r="O48"/>
  <c r="G48"/>
  <c r="W47"/>
  <c r="AI47" s="1"/>
  <c r="AU47" s="1"/>
  <c r="P47"/>
  <c r="AB47" s="1"/>
  <c r="AN47" s="1"/>
  <c r="O47"/>
  <c r="G47"/>
  <c r="M47" s="1"/>
  <c r="N47" s="1"/>
  <c r="W46"/>
  <c r="AI46" s="1"/>
  <c r="AU46" s="1"/>
  <c r="P46"/>
  <c r="AB46" s="1"/>
  <c r="AN46" s="1"/>
  <c r="O46"/>
  <c r="G46"/>
  <c r="L46" s="1"/>
  <c r="W45"/>
  <c r="AI45" s="1"/>
  <c r="AU45" s="1"/>
  <c r="P45"/>
  <c r="AB45" s="1"/>
  <c r="AN45" s="1"/>
  <c r="O45"/>
  <c r="G45"/>
  <c r="M45" s="1"/>
  <c r="N45" s="1"/>
  <c r="W44"/>
  <c r="AI44" s="1"/>
  <c r="AU44" s="1"/>
  <c r="P44"/>
  <c r="AB44" s="1"/>
  <c r="AN44" s="1"/>
  <c r="O44"/>
  <c r="G44"/>
  <c r="W43"/>
  <c r="AI43" s="1"/>
  <c r="AU43" s="1"/>
  <c r="P43"/>
  <c r="AB43" s="1"/>
  <c r="AN43" s="1"/>
  <c r="O43"/>
  <c r="G43"/>
  <c r="M43" s="1"/>
  <c r="N43" s="1"/>
  <c r="W42"/>
  <c r="AI42" s="1"/>
  <c r="AU42" s="1"/>
  <c r="P42"/>
  <c r="AB42" s="1"/>
  <c r="AN42" s="1"/>
  <c r="O42"/>
  <c r="G42"/>
  <c r="M42" s="1"/>
  <c r="N42" s="1"/>
  <c r="W41"/>
  <c r="AI41" s="1"/>
  <c r="AU41" s="1"/>
  <c r="P41"/>
  <c r="AB41" s="1"/>
  <c r="AN41" s="1"/>
  <c r="O41"/>
  <c r="G41"/>
  <c r="L41" s="1"/>
  <c r="W40"/>
  <c r="AI40" s="1"/>
  <c r="AU40" s="1"/>
  <c r="P40"/>
  <c r="AB40" s="1"/>
  <c r="AN40" s="1"/>
  <c r="O40"/>
  <c r="G40"/>
  <c r="W39"/>
  <c r="AI39" s="1"/>
  <c r="AU39" s="1"/>
  <c r="P39"/>
  <c r="AB39" s="1"/>
  <c r="AN39" s="1"/>
  <c r="O39"/>
  <c r="G39"/>
  <c r="M39" s="1"/>
  <c r="N39" s="1"/>
  <c r="W38"/>
  <c r="AI38" s="1"/>
  <c r="AU38" s="1"/>
  <c r="P38"/>
  <c r="AB38" s="1"/>
  <c r="AN38" s="1"/>
  <c r="O38"/>
  <c r="G38"/>
  <c r="I38" s="1"/>
  <c r="W37"/>
  <c r="AI37" s="1"/>
  <c r="AU37" s="1"/>
  <c r="P37"/>
  <c r="AB37" s="1"/>
  <c r="AN37" s="1"/>
  <c r="O37"/>
  <c r="G37"/>
  <c r="W36"/>
  <c r="AI36" s="1"/>
  <c r="AU36" s="1"/>
  <c r="P36"/>
  <c r="AB36" s="1"/>
  <c r="AN36" s="1"/>
  <c r="O36"/>
  <c r="G36"/>
  <c r="W35"/>
  <c r="AI35" s="1"/>
  <c r="AU35" s="1"/>
  <c r="P35"/>
  <c r="AB35" s="1"/>
  <c r="AN35" s="1"/>
  <c r="O35"/>
  <c r="G35"/>
  <c r="W34"/>
  <c r="AI34" s="1"/>
  <c r="AU34" s="1"/>
  <c r="P34"/>
  <c r="AB34" s="1"/>
  <c r="AN34" s="1"/>
  <c r="O34"/>
  <c r="G34"/>
  <c r="L34" s="1"/>
  <c r="W33"/>
  <c r="AI33" s="1"/>
  <c r="AU33" s="1"/>
  <c r="P33"/>
  <c r="AB33" s="1"/>
  <c r="AN33" s="1"/>
  <c r="O33"/>
  <c r="G33"/>
  <c r="L33" s="1"/>
  <c r="W32"/>
  <c r="AI32" s="1"/>
  <c r="AU32" s="1"/>
  <c r="P32"/>
  <c r="AB32" s="1"/>
  <c r="AN32" s="1"/>
  <c r="O32"/>
  <c r="G32"/>
  <c r="W31"/>
  <c r="AI31" s="1"/>
  <c r="AU31" s="1"/>
  <c r="P31"/>
  <c r="AB31" s="1"/>
  <c r="AN31" s="1"/>
  <c r="O31"/>
  <c r="G31"/>
  <c r="M31" s="1"/>
  <c r="N31" s="1"/>
  <c r="W30"/>
  <c r="AI30" s="1"/>
  <c r="AU30" s="1"/>
  <c r="P30"/>
  <c r="AB30" s="1"/>
  <c r="AN30" s="1"/>
  <c r="O30"/>
  <c r="G30"/>
  <c r="L30" s="1"/>
  <c r="W29"/>
  <c r="AI29" s="1"/>
  <c r="AU29" s="1"/>
  <c r="P29"/>
  <c r="AB29" s="1"/>
  <c r="AN29" s="1"/>
  <c r="O29"/>
  <c r="G29"/>
  <c r="L29" s="1"/>
  <c r="W28"/>
  <c r="AI28" s="1"/>
  <c r="AU28" s="1"/>
  <c r="P28"/>
  <c r="AB28" s="1"/>
  <c r="AN28" s="1"/>
  <c r="O28"/>
  <c r="G28"/>
  <c r="W27"/>
  <c r="P27"/>
  <c r="AB27" s="1"/>
  <c r="AN27" s="1"/>
  <c r="G27"/>
  <c r="W26"/>
  <c r="P26"/>
  <c r="AB26" s="1"/>
  <c r="AN26" s="1"/>
  <c r="G26"/>
  <c r="W25"/>
  <c r="AI25" s="1"/>
  <c r="AU25" s="1"/>
  <c r="P25"/>
  <c r="AB25" s="1"/>
  <c r="AN25" s="1"/>
  <c r="O25"/>
  <c r="G25"/>
  <c r="W24"/>
  <c r="AI24" s="1"/>
  <c r="AU24" s="1"/>
  <c r="P24"/>
  <c r="AB24" s="1"/>
  <c r="AN24" s="1"/>
  <c r="O24"/>
  <c r="G24"/>
  <c r="M24" s="1"/>
  <c r="N24" s="1"/>
  <c r="W23"/>
  <c r="AI23" s="1"/>
  <c r="AU23" s="1"/>
  <c r="P23"/>
  <c r="AB23" s="1"/>
  <c r="AN23" s="1"/>
  <c r="O23"/>
  <c r="G23"/>
  <c r="L23" s="1"/>
  <c r="W22"/>
  <c r="P22"/>
  <c r="AB22" s="1"/>
  <c r="O22"/>
  <c r="G22"/>
  <c r="Y21"/>
  <c r="AS16"/>
  <c r="AG16"/>
  <c r="U16"/>
  <c r="H16"/>
  <c r="AR3"/>
  <c r="AF3"/>
  <c r="T3"/>
  <c r="H3"/>
  <c r="AU2"/>
  <c r="AU3" s="1"/>
  <c r="AI2"/>
  <c r="AI3" s="1"/>
  <c r="W2"/>
  <c r="W3" s="1"/>
  <c r="K2"/>
  <c r="K3" s="1"/>
  <c r="AV1"/>
  <c r="AT1"/>
  <c r="AS1"/>
  <c r="AR1"/>
  <c r="AL1"/>
  <c r="AJ1"/>
  <c r="AH1"/>
  <c r="AG1"/>
  <c r="AF1"/>
  <c r="Z1"/>
  <c r="X1"/>
  <c r="V1"/>
  <c r="U1"/>
  <c r="N1"/>
  <c r="M1"/>
  <c r="L1"/>
  <c r="J1"/>
  <c r="I1"/>
  <c r="H1"/>
  <c r="E1"/>
  <c r="O1" s="1"/>
  <c r="AA1" s="1"/>
  <c r="AM1" s="1"/>
  <c r="Q184" l="1"/>
  <c r="S184" s="1"/>
  <c r="Q188"/>
  <c r="S188" s="1"/>
  <c r="Q189"/>
  <c r="S189" s="1"/>
  <c r="Q191"/>
  <c r="S191" s="1"/>
  <c r="X191" s="1"/>
  <c r="Q192"/>
  <c r="S192" s="1"/>
  <c r="Q193"/>
  <c r="S193" s="1"/>
  <c r="Y193" s="1"/>
  <c r="Z193" s="1"/>
  <c r="Q195"/>
  <c r="S195" s="1"/>
  <c r="U195" s="1"/>
  <c r="Q196"/>
  <c r="S196" s="1"/>
  <c r="Q197"/>
  <c r="S197" s="1"/>
  <c r="Q200"/>
  <c r="S200" s="1"/>
  <c r="Q201"/>
  <c r="S201" s="1"/>
  <c r="Q385"/>
  <c r="S385" s="1"/>
  <c r="Q313"/>
  <c r="S313" s="1"/>
  <c r="Q314"/>
  <c r="S314" s="1"/>
  <c r="Q316"/>
  <c r="S316" s="1"/>
  <c r="Y316" s="1"/>
  <c r="Z316" s="1"/>
  <c r="Q317"/>
  <c r="S317" s="1"/>
  <c r="Q318"/>
  <c r="S318" s="1"/>
  <c r="Q321"/>
  <c r="S321" s="1"/>
  <c r="X321" s="1"/>
  <c r="Q322"/>
  <c r="S322" s="1"/>
  <c r="Q485"/>
  <c r="S485" s="1"/>
  <c r="Q465"/>
  <c r="S465" s="1"/>
  <c r="Y465" s="1"/>
  <c r="Z465" s="1"/>
  <c r="Q468"/>
  <c r="S468" s="1"/>
  <c r="Q301"/>
  <c r="S301" s="1"/>
  <c r="Q454"/>
  <c r="S454" s="1"/>
  <c r="Q455"/>
  <c r="S455" s="1"/>
  <c r="Q389"/>
  <c r="S389" s="1"/>
  <c r="Q392"/>
  <c r="S392" s="1"/>
  <c r="Q484"/>
  <c r="S484" s="1"/>
  <c r="Q469"/>
  <c r="S469" s="1"/>
  <c r="Y469" s="1"/>
  <c r="Z469" s="1"/>
  <c r="Q220"/>
  <c r="S220" s="1"/>
  <c r="Q221"/>
  <c r="S221" s="1"/>
  <c r="Y221" s="1"/>
  <c r="Z221" s="1"/>
  <c r="Q224"/>
  <c r="S224" s="1"/>
  <c r="Q225"/>
  <c r="S225" s="1"/>
  <c r="Q383"/>
  <c r="S383" s="1"/>
  <c r="Q384"/>
  <c r="S384" s="1"/>
  <c r="Q388"/>
  <c r="S388" s="1"/>
  <c r="Q409"/>
  <c r="S409" s="1"/>
  <c r="Q419"/>
  <c r="S419" s="1"/>
  <c r="Q564"/>
  <c r="S564" s="1"/>
  <c r="U564" s="1"/>
  <c r="Q715"/>
  <c r="S715" s="1"/>
  <c r="Q878"/>
  <c r="S878" s="1"/>
  <c r="Q399"/>
  <c r="S399" s="1"/>
  <c r="Q410"/>
  <c r="S410" s="1"/>
  <c r="Y410" s="1"/>
  <c r="Z410" s="1"/>
  <c r="Q422"/>
  <c r="S422" s="1"/>
  <c r="Q477"/>
  <c r="S477" s="1"/>
  <c r="Q305"/>
  <c r="S305" s="1"/>
  <c r="Y305" s="1"/>
  <c r="Z305" s="1"/>
  <c r="Q447"/>
  <c r="S447" s="1"/>
  <c r="Y447" s="1"/>
  <c r="Z447" s="1"/>
  <c r="Q448"/>
  <c r="S448" s="1"/>
  <c r="Q462"/>
  <c r="S462" s="1"/>
  <c r="Q362"/>
  <c r="S362" s="1"/>
  <c r="Q363"/>
  <c r="S363" s="1"/>
  <c r="Q364"/>
  <c r="S364" s="1"/>
  <c r="Q367"/>
  <c r="S367" s="1"/>
  <c r="Q511"/>
  <c r="S511" s="1"/>
  <c r="Q515"/>
  <c r="S515" s="1"/>
  <c r="Q516"/>
  <c r="S516" s="1"/>
  <c r="Q519"/>
  <c r="S519" s="1"/>
  <c r="Q555"/>
  <c r="S555" s="1"/>
  <c r="Y555" s="1"/>
  <c r="Z555" s="1"/>
  <c r="Q565"/>
  <c r="S565" s="1"/>
  <c r="X565" s="1"/>
  <c r="Q567"/>
  <c r="S567" s="1"/>
  <c r="Q582"/>
  <c r="S582" s="1"/>
  <c r="Q583"/>
  <c r="S583" s="1"/>
  <c r="Q586"/>
  <c r="S586" s="1"/>
  <c r="Q587"/>
  <c r="S587" s="1"/>
  <c r="Q590"/>
  <c r="S590" s="1"/>
  <c r="Q591"/>
  <c r="S591" s="1"/>
  <c r="Q595"/>
  <c r="S595" s="1"/>
  <c r="Q599"/>
  <c r="S599" s="1"/>
  <c r="Q600"/>
  <c r="S600" s="1"/>
  <c r="X600" s="1"/>
  <c r="Q604"/>
  <c r="S604" s="1"/>
  <c r="Q605"/>
  <c r="S605" s="1"/>
  <c r="Q616"/>
  <c r="S616" s="1"/>
  <c r="Q617"/>
  <c r="S617" s="1"/>
  <c r="Y617" s="1"/>
  <c r="Z617" s="1"/>
  <c r="Q619"/>
  <c r="S619" s="1"/>
  <c r="Q620"/>
  <c r="S620" s="1"/>
  <c r="Q623"/>
  <c r="S623" s="1"/>
  <c r="Q624"/>
  <c r="S624" s="1"/>
  <c r="Q627"/>
  <c r="S627" s="1"/>
  <c r="Q628"/>
  <c r="S628" s="1"/>
  <c r="Q631"/>
  <c r="S631" s="1"/>
  <c r="Q632"/>
  <c r="S632" s="1"/>
  <c r="Q651"/>
  <c r="S651" s="1"/>
  <c r="Q652"/>
  <c r="S652" s="1"/>
  <c r="Q653"/>
  <c r="S653" s="1"/>
  <c r="Y653" s="1"/>
  <c r="Z653" s="1"/>
  <c r="Q731"/>
  <c r="S731" s="1"/>
  <c r="Q734"/>
  <c r="S734" s="1"/>
  <c r="Q740"/>
  <c r="S740" s="1"/>
  <c r="X740" s="1"/>
  <c r="Q743"/>
  <c r="S743" s="1"/>
  <c r="Q744"/>
  <c r="S744" s="1"/>
  <c r="Q747"/>
  <c r="S747" s="1"/>
  <c r="Q750"/>
  <c r="S750" s="1"/>
  <c r="U750" s="1"/>
  <c r="Q881"/>
  <c r="S881" s="1"/>
  <c r="Q25"/>
  <c r="S25" s="1"/>
  <c r="U25" s="1"/>
  <c r="Q88"/>
  <c r="S88" s="1"/>
  <c r="X88" s="1"/>
  <c r="Q89"/>
  <c r="S89" s="1"/>
  <c r="Q90"/>
  <c r="S90" s="1"/>
  <c r="Q93"/>
  <c r="S93" s="1"/>
  <c r="Q94"/>
  <c r="S94" s="1"/>
  <c r="Y94" s="1"/>
  <c r="Z94" s="1"/>
  <c r="Q96"/>
  <c r="S96" s="1"/>
  <c r="X96" s="1"/>
  <c r="Q98"/>
  <c r="S98" s="1"/>
  <c r="Q101"/>
  <c r="S101" s="1"/>
  <c r="Q102"/>
  <c r="S102" s="1"/>
  <c r="Y102" s="1"/>
  <c r="Z102" s="1"/>
  <c r="Q105"/>
  <c r="S105" s="1"/>
  <c r="Q106"/>
  <c r="S106" s="1"/>
  <c r="Q109"/>
  <c r="S109" s="1"/>
  <c r="Q110"/>
  <c r="S110" s="1"/>
  <c r="X110" s="1"/>
  <c r="Q113"/>
  <c r="S113" s="1"/>
  <c r="V113" s="1"/>
  <c r="Q117"/>
  <c r="S117" s="1"/>
  <c r="Q118"/>
  <c r="S118" s="1"/>
  <c r="Q121"/>
  <c r="S121" s="1"/>
  <c r="Q122"/>
  <c r="S122" s="1"/>
  <c r="U122" s="1"/>
  <c r="Q125"/>
  <c r="S125" s="1"/>
  <c r="Q228"/>
  <c r="S228" s="1"/>
  <c r="Q229"/>
  <c r="S229" s="1"/>
  <c r="Q379"/>
  <c r="S379" s="1"/>
  <c r="Q352"/>
  <c r="S352" s="1"/>
  <c r="X352" s="1"/>
  <c r="Q718"/>
  <c r="S718" s="1"/>
  <c r="Q841"/>
  <c r="S841" s="1"/>
  <c r="Y841" s="1"/>
  <c r="Z841" s="1"/>
  <c r="Q847"/>
  <c r="S847" s="1"/>
  <c r="Q848"/>
  <c r="S848" s="1"/>
  <c r="Q857"/>
  <c r="S857" s="1"/>
  <c r="Q858"/>
  <c r="S858" s="1"/>
  <c r="Q860"/>
  <c r="S860" s="1"/>
  <c r="X860" s="1"/>
  <c r="Q861"/>
  <c r="S861" s="1"/>
  <c r="Q862"/>
  <c r="S862" s="1"/>
  <c r="Q865"/>
  <c r="S865" s="1"/>
  <c r="Q866"/>
  <c r="S866" s="1"/>
  <c r="Q869"/>
  <c r="S869" s="1"/>
  <c r="Q886"/>
  <c r="S886" s="1"/>
  <c r="Y886" s="1"/>
  <c r="Z886" s="1"/>
  <c r="Q22"/>
  <c r="S22" s="1"/>
  <c r="Q97"/>
  <c r="S97" s="1"/>
  <c r="Q370"/>
  <c r="S370" s="1"/>
  <c r="Y370" s="1"/>
  <c r="Z370" s="1"/>
  <c r="Q373"/>
  <c r="S373" s="1"/>
  <c r="U373" s="1"/>
  <c r="Q463"/>
  <c r="S463" s="1"/>
  <c r="Q464"/>
  <c r="S464" s="1"/>
  <c r="Q297"/>
  <c r="S297" s="1"/>
  <c r="V297" s="1"/>
  <c r="Q298"/>
  <c r="S298" s="1"/>
  <c r="Q488"/>
  <c r="S488" s="1"/>
  <c r="Q435"/>
  <c r="S435" s="1"/>
  <c r="Y435" s="1"/>
  <c r="Z435" s="1"/>
  <c r="Q452"/>
  <c r="S452" s="1"/>
  <c r="Q453"/>
  <c r="S453" s="1"/>
  <c r="Q439"/>
  <c r="S439" s="1"/>
  <c r="Q456"/>
  <c r="S456" s="1"/>
  <c r="Q457"/>
  <c r="S457" s="1"/>
  <c r="Q333"/>
  <c r="S333" s="1"/>
  <c r="Q334"/>
  <c r="S334" s="1"/>
  <c r="X334" s="1"/>
  <c r="Q335"/>
  <c r="S335" s="1"/>
  <c r="Y335" s="1"/>
  <c r="Z335" s="1"/>
  <c r="Q337"/>
  <c r="S337" s="1"/>
  <c r="Q338"/>
  <c r="S338" s="1"/>
  <c r="X338" s="1"/>
  <c r="Q341"/>
  <c r="S341" s="1"/>
  <c r="Q303"/>
  <c r="S303" s="1"/>
  <c r="Q443"/>
  <c r="S443" s="1"/>
  <c r="Q693"/>
  <c r="S693" s="1"/>
  <c r="Q694"/>
  <c r="S694" s="1"/>
  <c r="X694" s="1"/>
  <c r="Q696"/>
  <c r="S696" s="1"/>
  <c r="Q698"/>
  <c r="S698" s="1"/>
  <c r="Q772"/>
  <c r="S772" s="1"/>
  <c r="Q773"/>
  <c r="S773" s="1"/>
  <c r="Q774"/>
  <c r="S774" s="1"/>
  <c r="Q776"/>
  <c r="S776" s="1"/>
  <c r="Q777"/>
  <c r="S777" s="1"/>
  <c r="Y777" s="1"/>
  <c r="Z777" s="1"/>
  <c r="Q780"/>
  <c r="S780" s="1"/>
  <c r="Q781"/>
  <c r="S781" s="1"/>
  <c r="Q784"/>
  <c r="S784" s="1"/>
  <c r="Q785"/>
  <c r="S785" s="1"/>
  <c r="Q788"/>
  <c r="S788" s="1"/>
  <c r="Q789"/>
  <c r="S789" s="1"/>
  <c r="Y789" s="1"/>
  <c r="Z789" s="1"/>
  <c r="Q792"/>
  <c r="S792" s="1"/>
  <c r="Q796"/>
  <c r="S796" s="1"/>
  <c r="Q797"/>
  <c r="S797" s="1"/>
  <c r="Q798"/>
  <c r="S798" s="1"/>
  <c r="X798" s="1"/>
  <c r="Q800"/>
  <c r="S800" s="1"/>
  <c r="Q849"/>
  <c r="S849" s="1"/>
  <c r="Q850"/>
  <c r="S850" s="1"/>
  <c r="Y850" s="1"/>
  <c r="Z850" s="1"/>
  <c r="Q853"/>
  <c r="S853" s="1"/>
  <c r="Q854"/>
  <c r="S854" s="1"/>
  <c r="Y854" s="1"/>
  <c r="Z854" s="1"/>
  <c r="Q885"/>
  <c r="S885" s="1"/>
  <c r="Q894"/>
  <c r="S894" s="1"/>
  <c r="Y894" s="1"/>
  <c r="Z894" s="1"/>
  <c r="AA183"/>
  <c r="Q183"/>
  <c r="S183" s="1"/>
  <c r="AA194"/>
  <c r="AC194" s="1"/>
  <c r="AE194" s="1"/>
  <c r="AK194" s="1"/>
  <c r="AL194" s="1"/>
  <c r="Q194"/>
  <c r="S194" s="1"/>
  <c r="Y194" s="1"/>
  <c r="Z194" s="1"/>
  <c r="AA203"/>
  <c r="AC203" s="1"/>
  <c r="AE203" s="1"/>
  <c r="AK203" s="1"/>
  <c r="AL203" s="1"/>
  <c r="Q203"/>
  <c r="S203" s="1"/>
  <c r="AA581"/>
  <c r="Q581"/>
  <c r="AA584"/>
  <c r="Q584"/>
  <c r="S584" s="1"/>
  <c r="Y584" s="1"/>
  <c r="Z584" s="1"/>
  <c r="AA585"/>
  <c r="AC585" s="1"/>
  <c r="AE585" s="1"/>
  <c r="AK585" s="1"/>
  <c r="AL585" s="1"/>
  <c r="Q585"/>
  <c r="S585" s="1"/>
  <c r="X585" s="1"/>
  <c r="AA588"/>
  <c r="AC588" s="1"/>
  <c r="AE588" s="1"/>
  <c r="Q588"/>
  <c r="S588" s="1"/>
  <c r="Y588" s="1"/>
  <c r="Z588" s="1"/>
  <c r="AA589"/>
  <c r="Q589"/>
  <c r="S589" s="1"/>
  <c r="AA592"/>
  <c r="Q592"/>
  <c r="S592" s="1"/>
  <c r="Y592" s="1"/>
  <c r="Z592" s="1"/>
  <c r="AA593"/>
  <c r="Q593"/>
  <c r="S593" s="1"/>
  <c r="AA596"/>
  <c r="AC596" s="1"/>
  <c r="AE596" s="1"/>
  <c r="Q596"/>
  <c r="S596" s="1"/>
  <c r="Y596" s="1"/>
  <c r="Z596" s="1"/>
  <c r="AA597"/>
  <c r="Q597"/>
  <c r="S597" s="1"/>
  <c r="X597" s="1"/>
  <c r="AA598"/>
  <c r="Q598"/>
  <c r="S598" s="1"/>
  <c r="X598" s="1"/>
  <c r="AA601"/>
  <c r="AC601" s="1"/>
  <c r="AE601" s="1"/>
  <c r="Q601"/>
  <c r="S601" s="1"/>
  <c r="Y601" s="1"/>
  <c r="Z601" s="1"/>
  <c r="AA602"/>
  <c r="Q602"/>
  <c r="S602" s="1"/>
  <c r="AA606"/>
  <c r="AC606" s="1"/>
  <c r="AE606" s="1"/>
  <c r="Q606"/>
  <c r="S606" s="1"/>
  <c r="X606" s="1"/>
  <c r="AA607"/>
  <c r="Q607"/>
  <c r="S607" s="1"/>
  <c r="AA615"/>
  <c r="Q615"/>
  <c r="AA618"/>
  <c r="Q618"/>
  <c r="S618" s="1"/>
  <c r="X618" s="1"/>
  <c r="AA621"/>
  <c r="AC621" s="1"/>
  <c r="AE621" s="1"/>
  <c r="Q621"/>
  <c r="S621" s="1"/>
  <c r="X621" s="1"/>
  <c r="AA622"/>
  <c r="Q622"/>
  <c r="S622" s="1"/>
  <c r="AA625"/>
  <c r="Q625"/>
  <c r="S625" s="1"/>
  <c r="X625" s="1"/>
  <c r="AA626"/>
  <c r="Q626"/>
  <c r="S626" s="1"/>
  <c r="AA629"/>
  <c r="Q629"/>
  <c r="S629" s="1"/>
  <c r="Y629" s="1"/>
  <c r="Z629" s="1"/>
  <c r="AA630"/>
  <c r="Q630"/>
  <c r="S630" s="1"/>
  <c r="AA633"/>
  <c r="AC633" s="1"/>
  <c r="AE633" s="1"/>
  <c r="Q633"/>
  <c r="S633" s="1"/>
  <c r="Y633" s="1"/>
  <c r="Z633" s="1"/>
  <c r="AA634"/>
  <c r="Q634"/>
  <c r="S634" s="1"/>
  <c r="X634" s="1"/>
  <c r="AA654"/>
  <c r="Q654"/>
  <c r="S654" s="1"/>
  <c r="AA732"/>
  <c r="Q732"/>
  <c r="S732" s="1"/>
  <c r="AA733"/>
  <c r="Q733"/>
  <c r="S733" s="1"/>
  <c r="AA735"/>
  <c r="Q735"/>
  <c r="S735" s="1"/>
  <c r="U735" s="1"/>
  <c r="AA736"/>
  <c r="Q736"/>
  <c r="S736" s="1"/>
  <c r="AA737"/>
  <c r="AM737" s="1"/>
  <c r="Q737"/>
  <c r="S737" s="1"/>
  <c r="AA738"/>
  <c r="Q738"/>
  <c r="S738" s="1"/>
  <c r="AA739"/>
  <c r="AC739" s="1"/>
  <c r="AE739" s="1"/>
  <c r="Q739"/>
  <c r="S739" s="1"/>
  <c r="AA741"/>
  <c r="AC741" s="1"/>
  <c r="AE741" s="1"/>
  <c r="Q741"/>
  <c r="S741" s="1"/>
  <c r="AA742"/>
  <c r="Q742"/>
  <c r="S742" s="1"/>
  <c r="X742" s="1"/>
  <c r="AA745"/>
  <c r="Q745"/>
  <c r="S745" s="1"/>
  <c r="AA746"/>
  <c r="Q746"/>
  <c r="S746" s="1"/>
  <c r="AA748"/>
  <c r="AC748" s="1"/>
  <c r="AE748" s="1"/>
  <c r="Q748"/>
  <c r="S748" s="1"/>
  <c r="X748" s="1"/>
  <c r="AA749"/>
  <c r="AC749" s="1"/>
  <c r="AE749" s="1"/>
  <c r="AK749" s="1"/>
  <c r="AL749" s="1"/>
  <c r="Q749"/>
  <c r="S749" s="1"/>
  <c r="Y749" s="1"/>
  <c r="Z749" s="1"/>
  <c r="AA758"/>
  <c r="Q758"/>
  <c r="S758" s="1"/>
  <c r="AA764"/>
  <c r="Q764"/>
  <c r="S764" s="1"/>
  <c r="X764" s="1"/>
  <c r="AA838"/>
  <c r="Q838"/>
  <c r="AA839"/>
  <c r="Q839"/>
  <c r="S839" s="1"/>
  <c r="AA840"/>
  <c r="AC840" s="1"/>
  <c r="AE840" s="1"/>
  <c r="Q840"/>
  <c r="S840" s="1"/>
  <c r="AA842"/>
  <c r="AM842" s="1"/>
  <c r="Q842"/>
  <c r="S842" s="1"/>
  <c r="AA843"/>
  <c r="Q843"/>
  <c r="S843" s="1"/>
  <c r="Y843" s="1"/>
  <c r="Z843" s="1"/>
  <c r="AA844"/>
  <c r="Q844"/>
  <c r="S844" s="1"/>
  <c r="AA845"/>
  <c r="Q845"/>
  <c r="S845" s="1"/>
  <c r="X845" s="1"/>
  <c r="AA846"/>
  <c r="Q846"/>
  <c r="S846" s="1"/>
  <c r="X846" s="1"/>
  <c r="AA859"/>
  <c r="AC859" s="1"/>
  <c r="AE859" s="1"/>
  <c r="Q859"/>
  <c r="S859" s="1"/>
  <c r="Y859" s="1"/>
  <c r="Z859" s="1"/>
  <c r="AA863"/>
  <c r="Q863"/>
  <c r="S863" s="1"/>
  <c r="Y863" s="1"/>
  <c r="Z863" s="1"/>
  <c r="AA864"/>
  <c r="AC864" s="1"/>
  <c r="AE864" s="1"/>
  <c r="Q864"/>
  <c r="S864" s="1"/>
  <c r="AA867"/>
  <c r="Q867"/>
  <c r="S867" s="1"/>
  <c r="AA868"/>
  <c r="AM868" s="1"/>
  <c r="Q868"/>
  <c r="S868" s="1"/>
  <c r="AA875"/>
  <c r="AC875" s="1"/>
  <c r="AE875" s="1"/>
  <c r="Q875"/>
  <c r="S875" s="1"/>
  <c r="X875" s="1"/>
  <c r="AA879"/>
  <c r="AC879" s="1"/>
  <c r="AE879" s="1"/>
  <c r="Q879"/>
  <c r="S879" s="1"/>
  <c r="X879" s="1"/>
  <c r="AA880"/>
  <c r="AC880" s="1"/>
  <c r="AE880" s="1"/>
  <c r="AK880" s="1"/>
  <c r="AL880" s="1"/>
  <c r="Q880"/>
  <c r="S880" s="1"/>
  <c r="X880" s="1"/>
  <c r="AA884"/>
  <c r="Q884"/>
  <c r="S884" s="1"/>
  <c r="AI913"/>
  <c r="AU913" s="1"/>
  <c r="Q913"/>
  <c r="AI920"/>
  <c r="AU920" s="1"/>
  <c r="Q920"/>
  <c r="S920" s="1"/>
  <c r="AI922"/>
  <c r="AU922" s="1"/>
  <c r="Q922"/>
  <c r="S922" s="1"/>
  <c r="AI925"/>
  <c r="AU925" s="1"/>
  <c r="Q925"/>
  <c r="S925" s="1"/>
  <c r="X925" s="1"/>
  <c r="AI926"/>
  <c r="AU926" s="1"/>
  <c r="Q926"/>
  <c r="S926" s="1"/>
  <c r="AI927"/>
  <c r="AU927" s="1"/>
  <c r="Q927"/>
  <c r="S927" s="1"/>
  <c r="Y927" s="1"/>
  <c r="Z927" s="1"/>
  <c r="AI930"/>
  <c r="AC930" s="1"/>
  <c r="AE930" s="1"/>
  <c r="Q930"/>
  <c r="S930" s="1"/>
  <c r="X930" s="1"/>
  <c r="AI931"/>
  <c r="AU931" s="1"/>
  <c r="Q931"/>
  <c r="S931" s="1"/>
  <c r="X931" s="1"/>
  <c r="AI934"/>
  <c r="AU934" s="1"/>
  <c r="Q934"/>
  <c r="S934" s="1"/>
  <c r="AI935"/>
  <c r="AU935" s="1"/>
  <c r="Q935"/>
  <c r="S935" s="1"/>
  <c r="AI936"/>
  <c r="AU936" s="1"/>
  <c r="Q936"/>
  <c r="S936" s="1"/>
  <c r="AI937"/>
  <c r="AU937" s="1"/>
  <c r="Q937"/>
  <c r="S937" s="1"/>
  <c r="AI938"/>
  <c r="AU938" s="1"/>
  <c r="Q938"/>
  <c r="S938" s="1"/>
  <c r="X938" s="1"/>
  <c r="AI940"/>
  <c r="AU940" s="1"/>
  <c r="Q940"/>
  <c r="S940" s="1"/>
  <c r="U940" s="1"/>
  <c r="AI943"/>
  <c r="AU943" s="1"/>
  <c r="Q943"/>
  <c r="S943" s="1"/>
  <c r="U943" s="1"/>
  <c r="AI944"/>
  <c r="AU944" s="1"/>
  <c r="Q944"/>
  <c r="S944" s="1"/>
  <c r="AI946"/>
  <c r="AU946" s="1"/>
  <c r="Q946"/>
  <c r="S946" s="1"/>
  <c r="AI947"/>
  <c r="AU947" s="1"/>
  <c r="Q947"/>
  <c r="S947" s="1"/>
  <c r="Y947" s="1"/>
  <c r="Z947" s="1"/>
  <c r="AM948"/>
  <c r="AA386"/>
  <c r="Q386"/>
  <c r="S386" s="1"/>
  <c r="X386" s="1"/>
  <c r="AA315"/>
  <c r="AM315" s="1"/>
  <c r="Q315"/>
  <c r="S315" s="1"/>
  <c r="Y315" s="1"/>
  <c r="Z315" s="1"/>
  <c r="AA319"/>
  <c r="AC319" s="1"/>
  <c r="AE319" s="1"/>
  <c r="AK319" s="1"/>
  <c r="AL319" s="1"/>
  <c r="Q319"/>
  <c r="S319" s="1"/>
  <c r="Y319" s="1"/>
  <c r="Z319" s="1"/>
  <c r="AA320"/>
  <c r="Q320"/>
  <c r="S320" s="1"/>
  <c r="AA436"/>
  <c r="AM436" s="1"/>
  <c r="Q436"/>
  <c r="S436" s="1"/>
  <c r="AA437"/>
  <c r="Q437"/>
  <c r="S437" s="1"/>
  <c r="AA390"/>
  <c r="AM390" s="1"/>
  <c r="Q390"/>
  <c r="S390" s="1"/>
  <c r="Y390" s="1"/>
  <c r="Z390" s="1"/>
  <c r="AA391"/>
  <c r="AC391" s="1"/>
  <c r="AE391" s="1"/>
  <c r="AK391" s="1"/>
  <c r="AL391" s="1"/>
  <c r="Q391"/>
  <c r="S391" s="1"/>
  <c r="AA411"/>
  <c r="Q411"/>
  <c r="S411" s="1"/>
  <c r="Y411" s="1"/>
  <c r="Z411" s="1"/>
  <c r="AA420"/>
  <c r="AC420" s="1"/>
  <c r="AE420" s="1"/>
  <c r="Q420"/>
  <c r="S420" s="1"/>
  <c r="AA421"/>
  <c r="Q421"/>
  <c r="S421" s="1"/>
  <c r="X421" s="1"/>
  <c r="AA361"/>
  <c r="Q361"/>
  <c r="S361" s="1"/>
  <c r="AA512"/>
  <c r="AC512" s="1"/>
  <c r="AE512" s="1"/>
  <c r="Q512"/>
  <c r="S512" s="1"/>
  <c r="X512" s="1"/>
  <c r="AA513"/>
  <c r="Q513"/>
  <c r="S513" s="1"/>
  <c r="U513" s="1"/>
  <c r="AA514"/>
  <c r="AM514" s="1"/>
  <c r="Q514"/>
  <c r="S514" s="1"/>
  <c r="AA517"/>
  <c r="Q517"/>
  <c r="S517" s="1"/>
  <c r="Y517" s="1"/>
  <c r="Z517" s="1"/>
  <c r="AA521"/>
  <c r="Q521"/>
  <c r="S521" s="1"/>
  <c r="AA398"/>
  <c r="Q398"/>
  <c r="S398" s="1"/>
  <c r="AA336"/>
  <c r="Q336"/>
  <c r="S336" s="1"/>
  <c r="AA339"/>
  <c r="Q339"/>
  <c r="S339" s="1"/>
  <c r="Y339" s="1"/>
  <c r="Z339" s="1"/>
  <c r="AA340"/>
  <c r="Q340"/>
  <c r="S340" s="1"/>
  <c r="AA441"/>
  <c r="Q441"/>
  <c r="S441" s="1"/>
  <c r="AA442"/>
  <c r="AC442" s="1"/>
  <c r="AE442" s="1"/>
  <c r="AK442" s="1"/>
  <c r="AL442" s="1"/>
  <c r="Q442"/>
  <c r="S442" s="1"/>
  <c r="Y442" s="1"/>
  <c r="Z442" s="1"/>
  <c r="AA520"/>
  <c r="Q520"/>
  <c r="S520" s="1"/>
  <c r="AM555"/>
  <c r="AA562"/>
  <c r="Q562"/>
  <c r="S562" s="1"/>
  <c r="Y562" s="1"/>
  <c r="Z562" s="1"/>
  <c r="AA563"/>
  <c r="Q563"/>
  <c r="S563" s="1"/>
  <c r="X563" s="1"/>
  <c r="AI594"/>
  <c r="AU594" s="1"/>
  <c r="Q594"/>
  <c r="S594" s="1"/>
  <c r="Y594" s="1"/>
  <c r="Z594" s="1"/>
  <c r="Q603"/>
  <c r="S603" s="1"/>
  <c r="X603" s="1"/>
  <c r="AA655"/>
  <c r="Q655"/>
  <c r="S655" s="1"/>
  <c r="AA697"/>
  <c r="Q697"/>
  <c r="S697" s="1"/>
  <c r="X697" s="1"/>
  <c r="AA716"/>
  <c r="Q716"/>
  <c r="S716" s="1"/>
  <c r="AA751"/>
  <c r="Q751"/>
  <c r="S751" s="1"/>
  <c r="AA779"/>
  <c r="AC779" s="1"/>
  <c r="AE779" s="1"/>
  <c r="AK779" s="1"/>
  <c r="AL779" s="1"/>
  <c r="Q779"/>
  <c r="S779" s="1"/>
  <c r="Y779" s="1"/>
  <c r="Z779" s="1"/>
  <c r="AA782"/>
  <c r="AM782" s="1"/>
  <c r="Q782"/>
  <c r="S782" s="1"/>
  <c r="X782" s="1"/>
  <c r="AA783"/>
  <c r="Q783"/>
  <c r="S783" s="1"/>
  <c r="X783" s="1"/>
  <c r="AA786"/>
  <c r="Q786"/>
  <c r="S786" s="1"/>
  <c r="AA787"/>
  <c r="AC787" s="1"/>
  <c r="AE787" s="1"/>
  <c r="Q787"/>
  <c r="S787" s="1"/>
  <c r="X787" s="1"/>
  <c r="AA790"/>
  <c r="Q790"/>
  <c r="S790" s="1"/>
  <c r="AA791"/>
  <c r="Q791"/>
  <c r="S791" s="1"/>
  <c r="AA799"/>
  <c r="AM799" s="1"/>
  <c r="Q799"/>
  <c r="S799" s="1"/>
  <c r="X799" s="1"/>
  <c r="AA825"/>
  <c r="Q825"/>
  <c r="S825" s="1"/>
  <c r="AA856"/>
  <c r="Q856"/>
  <c r="S856" s="1"/>
  <c r="Y856" s="1"/>
  <c r="Z856" s="1"/>
  <c r="AA895"/>
  <c r="Q895"/>
  <c r="S895" s="1"/>
  <c r="Y895" s="1"/>
  <c r="Z895" s="1"/>
  <c r="AM913"/>
  <c r="AM915"/>
  <c r="AM916"/>
  <c r="AM917"/>
  <c r="AM919"/>
  <c r="AM921"/>
  <c r="AM923"/>
  <c r="AM926"/>
  <c r="AM929"/>
  <c r="AM932"/>
  <c r="AM934"/>
  <c r="AM936"/>
  <c r="AM941"/>
  <c r="AA134"/>
  <c r="AM134" s="1"/>
  <c r="Q134"/>
  <c r="Q135"/>
  <c r="S135" s="1"/>
  <c r="X135" s="1"/>
  <c r="AA136"/>
  <c r="Q136"/>
  <c r="S136" s="1"/>
  <c r="Q137"/>
  <c r="S137" s="1"/>
  <c r="Q138"/>
  <c r="S138" s="1"/>
  <c r="Q139"/>
  <c r="S139" s="1"/>
  <c r="Y139" s="1"/>
  <c r="Z139" s="1"/>
  <c r="AA140"/>
  <c r="Q140"/>
  <c r="S140" s="1"/>
  <c r="Q141"/>
  <c r="S141" s="1"/>
  <c r="Q142"/>
  <c r="S142" s="1"/>
  <c r="Q143"/>
  <c r="S143" s="1"/>
  <c r="Y143" s="1"/>
  <c r="Z143" s="1"/>
  <c r="AA144"/>
  <c r="AC144" s="1"/>
  <c r="AE144" s="1"/>
  <c r="AJ144" s="1"/>
  <c r="Q144"/>
  <c r="S144" s="1"/>
  <c r="Q145"/>
  <c r="S145" s="1"/>
  <c r="AA146"/>
  <c r="Q146"/>
  <c r="S146" s="1"/>
  <c r="X146" s="1"/>
  <c r="AA147"/>
  <c r="AC147" s="1"/>
  <c r="AE147" s="1"/>
  <c r="AK147" s="1"/>
  <c r="AL147" s="1"/>
  <c r="Q147"/>
  <c r="S147" s="1"/>
  <c r="Y147" s="1"/>
  <c r="Z147" s="1"/>
  <c r="AA148"/>
  <c r="Q148"/>
  <c r="S148" s="1"/>
  <c r="Q149"/>
  <c r="S149" s="1"/>
  <c r="Q150"/>
  <c r="S150" s="1"/>
  <c r="Q151"/>
  <c r="S151" s="1"/>
  <c r="Q152"/>
  <c r="S152" s="1"/>
  <c r="Y152" s="1"/>
  <c r="Z152" s="1"/>
  <c r="AA153"/>
  <c r="AC153" s="1"/>
  <c r="AE153" s="1"/>
  <c r="AK153" s="1"/>
  <c r="AL153" s="1"/>
  <c r="Q153"/>
  <c r="S153" s="1"/>
  <c r="Y153" s="1"/>
  <c r="Z153" s="1"/>
  <c r="AA154"/>
  <c r="Q154"/>
  <c r="S154" s="1"/>
  <c r="X154" s="1"/>
  <c r="Q155"/>
  <c r="S155" s="1"/>
  <c r="Q156"/>
  <c r="S156" s="1"/>
  <c r="AA157"/>
  <c r="Q157"/>
  <c r="S157" s="1"/>
  <c r="Q158"/>
  <c r="S158" s="1"/>
  <c r="U158" s="1"/>
  <c r="Q159"/>
  <c r="S159" s="1"/>
  <c r="Q160"/>
  <c r="S160" s="1"/>
  <c r="Y160" s="1"/>
  <c r="Z160" s="1"/>
  <c r="Q169"/>
  <c r="AA170"/>
  <c r="AC170" s="1"/>
  <c r="AE170" s="1"/>
  <c r="AK170" s="1"/>
  <c r="AL170" s="1"/>
  <c r="Q170"/>
  <c r="S170" s="1"/>
  <c r="X170" s="1"/>
  <c r="AA171"/>
  <c r="Q171"/>
  <c r="S171" s="1"/>
  <c r="X171" s="1"/>
  <c r="AA172"/>
  <c r="AC172" s="1"/>
  <c r="AE172" s="1"/>
  <c r="AK172" s="1"/>
  <c r="AL172" s="1"/>
  <c r="Q172"/>
  <c r="S172" s="1"/>
  <c r="X172" s="1"/>
  <c r="AA173"/>
  <c r="Q173"/>
  <c r="S173" s="1"/>
  <c r="Q174"/>
  <c r="S174" s="1"/>
  <c r="Q175"/>
  <c r="S175" s="1"/>
  <c r="Q176"/>
  <c r="S176" s="1"/>
  <c r="Q177"/>
  <c r="S177" s="1"/>
  <c r="AA178"/>
  <c r="Q178"/>
  <c r="S178" s="1"/>
  <c r="X178" s="1"/>
  <c r="AA179"/>
  <c r="AC179" s="1"/>
  <c r="AE179" s="1"/>
  <c r="AJ179" s="1"/>
  <c r="Q179"/>
  <c r="S179" s="1"/>
  <c r="Q180"/>
  <c r="S180" s="1"/>
  <c r="AA226"/>
  <c r="Q226"/>
  <c r="S226" s="1"/>
  <c r="Q266"/>
  <c r="Q267"/>
  <c r="S267" s="1"/>
  <c r="X267" s="1"/>
  <c r="Q268"/>
  <c r="S268" s="1"/>
  <c r="X268" s="1"/>
  <c r="AA269"/>
  <c r="Q269"/>
  <c r="S269" s="1"/>
  <c r="Q270"/>
  <c r="S270" s="1"/>
  <c r="Q271"/>
  <c r="S271" s="1"/>
  <c r="AA272"/>
  <c r="AC272" s="1"/>
  <c r="AE272" s="1"/>
  <c r="AK272" s="1"/>
  <c r="AL272" s="1"/>
  <c r="Q272"/>
  <c r="S272" s="1"/>
  <c r="X272" s="1"/>
  <c r="AA273"/>
  <c r="Q273"/>
  <c r="S273" s="1"/>
  <c r="Q274"/>
  <c r="S274" s="1"/>
  <c r="Q275"/>
  <c r="S275" s="1"/>
  <c r="AA276"/>
  <c r="AC276" s="1"/>
  <c r="AE276" s="1"/>
  <c r="Q276"/>
  <c r="S276" s="1"/>
  <c r="Y276" s="1"/>
  <c r="Z276" s="1"/>
  <c r="AA277"/>
  <c r="Q277"/>
  <c r="S277" s="1"/>
  <c r="Q278"/>
  <c r="S278" s="1"/>
  <c r="Q279"/>
  <c r="S279" s="1"/>
  <c r="AA280"/>
  <c r="AM280" s="1"/>
  <c r="Q280"/>
  <c r="S280" s="1"/>
  <c r="X280" s="1"/>
  <c r="AA281"/>
  <c r="Q281"/>
  <c r="S281" s="1"/>
  <c r="Q282"/>
  <c r="S282" s="1"/>
  <c r="Q283"/>
  <c r="S283" s="1"/>
  <c r="AA284"/>
  <c r="Q284"/>
  <c r="S284" s="1"/>
  <c r="Y284" s="1"/>
  <c r="Z284" s="1"/>
  <c r="Q285"/>
  <c r="S285" s="1"/>
  <c r="X285" s="1"/>
  <c r="Q286"/>
  <c r="S286" s="1"/>
  <c r="AA287"/>
  <c r="AC287" s="1"/>
  <c r="AE287" s="1"/>
  <c r="Q287"/>
  <c r="S287" s="1"/>
  <c r="Y287" s="1"/>
  <c r="Z287" s="1"/>
  <c r="AA288"/>
  <c r="Q288"/>
  <c r="S288" s="1"/>
  <c r="Y288" s="1"/>
  <c r="Z288" s="1"/>
  <c r="AA300"/>
  <c r="Q300"/>
  <c r="S300" s="1"/>
  <c r="Q430"/>
  <c r="S430" s="1"/>
  <c r="AA431"/>
  <c r="Q431"/>
  <c r="S431" s="1"/>
  <c r="X431" s="1"/>
  <c r="Q432"/>
  <c r="S432" s="1"/>
  <c r="X432" s="1"/>
  <c r="Q433"/>
  <c r="S433" s="1"/>
  <c r="X433" s="1"/>
  <c r="Q306"/>
  <c r="S306" s="1"/>
  <c r="Q307"/>
  <c r="S307" s="1"/>
  <c r="AA308"/>
  <c r="Q308"/>
  <c r="S308" s="1"/>
  <c r="Y308" s="1"/>
  <c r="Z308" s="1"/>
  <c r="AA309"/>
  <c r="Q309"/>
  <c r="S309" s="1"/>
  <c r="Q310"/>
  <c r="S310" s="1"/>
  <c r="Q311"/>
  <c r="S311" s="1"/>
  <c r="Q312"/>
  <c r="S312" s="1"/>
  <c r="Y312" s="1"/>
  <c r="Z312" s="1"/>
  <c r="AA368"/>
  <c r="Q368"/>
  <c r="S368" s="1"/>
  <c r="X368" s="1"/>
  <c r="Q369"/>
  <c r="S369" s="1"/>
  <c r="AA377"/>
  <c r="AC377" s="1"/>
  <c r="AE377" s="1"/>
  <c r="Q377"/>
  <c r="S377" s="1"/>
  <c r="AA387"/>
  <c r="Q387"/>
  <c r="S387" s="1"/>
  <c r="AA325"/>
  <c r="Q325"/>
  <c r="S325" s="1"/>
  <c r="Q326"/>
  <c r="S326" s="1"/>
  <c r="Q327"/>
  <c r="S327" s="1"/>
  <c r="AA328"/>
  <c r="AM328" s="1"/>
  <c r="Q328"/>
  <c r="S328" s="1"/>
  <c r="Y328" s="1"/>
  <c r="Z328" s="1"/>
  <c r="AA329"/>
  <c r="AC329" s="1"/>
  <c r="AE329" s="1"/>
  <c r="AJ329" s="1"/>
  <c r="Q329"/>
  <c r="S329" s="1"/>
  <c r="Q331"/>
  <c r="S331" s="1"/>
  <c r="Q396"/>
  <c r="S396" s="1"/>
  <c r="X396" s="1"/>
  <c r="Q397"/>
  <c r="S397" s="1"/>
  <c r="Y397" s="1"/>
  <c r="Z397" s="1"/>
  <c r="AA401"/>
  <c r="AM401" s="1"/>
  <c r="Q401"/>
  <c r="S401" s="1"/>
  <c r="Y401" s="1"/>
  <c r="Z401" s="1"/>
  <c r="AA402"/>
  <c r="AC402" s="1"/>
  <c r="AE402" s="1"/>
  <c r="AK402" s="1"/>
  <c r="AL402" s="1"/>
  <c r="Q402"/>
  <c r="S402" s="1"/>
  <c r="AA404"/>
  <c r="Q404"/>
  <c r="S404" s="1"/>
  <c r="Q406"/>
  <c r="S406" s="1"/>
  <c r="Y406" s="1"/>
  <c r="Z406" s="1"/>
  <c r="AA407"/>
  <c r="Q407"/>
  <c r="S407" s="1"/>
  <c r="Y407" s="1"/>
  <c r="Z407" s="1"/>
  <c r="Q408"/>
  <c r="S408" s="1"/>
  <c r="X408" s="1"/>
  <c r="Q413"/>
  <c r="S413" s="1"/>
  <c r="AI414"/>
  <c r="Q414"/>
  <c r="S414" s="1"/>
  <c r="AA417"/>
  <c r="AC417" s="1"/>
  <c r="AE417" s="1"/>
  <c r="AK417" s="1"/>
  <c r="AL417" s="1"/>
  <c r="Q417"/>
  <c r="S417" s="1"/>
  <c r="Q418"/>
  <c r="S418" s="1"/>
  <c r="Q427"/>
  <c r="S427" s="1"/>
  <c r="X427" s="1"/>
  <c r="AA428"/>
  <c r="AM428" s="1"/>
  <c r="Q428"/>
  <c r="S428" s="1"/>
  <c r="X428" s="1"/>
  <c r="AA429"/>
  <c r="Q429"/>
  <c r="S429" s="1"/>
  <c r="Q479"/>
  <c r="S479" s="1"/>
  <c r="Q478"/>
  <c r="S478" s="1"/>
  <c r="AA522"/>
  <c r="AC522" s="1"/>
  <c r="AE522" s="1"/>
  <c r="Q522"/>
  <c r="S522" s="1"/>
  <c r="Q523"/>
  <c r="S523" s="1"/>
  <c r="Q524"/>
  <c r="S524" s="1"/>
  <c r="U524" s="1"/>
  <c r="AA525"/>
  <c r="Q525"/>
  <c r="S525" s="1"/>
  <c r="AA526"/>
  <c r="Q526"/>
  <c r="S526" s="1"/>
  <c r="Y526" s="1"/>
  <c r="Z526" s="1"/>
  <c r="Q527"/>
  <c r="S527" s="1"/>
  <c r="U527" s="1"/>
  <c r="AA528"/>
  <c r="Q528"/>
  <c r="S528" s="1"/>
  <c r="AA529"/>
  <c r="Q529"/>
  <c r="S529" s="1"/>
  <c r="X529" s="1"/>
  <c r="AA530"/>
  <c r="AC530" s="1"/>
  <c r="AE530" s="1"/>
  <c r="Q530"/>
  <c r="S530" s="1"/>
  <c r="Q558"/>
  <c r="S558" s="1"/>
  <c r="AA559"/>
  <c r="AC559" s="1"/>
  <c r="AE559" s="1"/>
  <c r="Q559"/>
  <c r="S559" s="1"/>
  <c r="Y559" s="1"/>
  <c r="Z559" s="1"/>
  <c r="AA560"/>
  <c r="Q560"/>
  <c r="S560" s="1"/>
  <c r="Y560" s="1"/>
  <c r="Z560" s="1"/>
  <c r="Q561"/>
  <c r="S561" s="1"/>
  <c r="U561" s="1"/>
  <c r="AM594"/>
  <c r="AA699"/>
  <c r="Q699"/>
  <c r="S699" s="1"/>
  <c r="AA700"/>
  <c r="Q700"/>
  <c r="S700" s="1"/>
  <c r="AA701"/>
  <c r="AC701" s="1"/>
  <c r="AE701" s="1"/>
  <c r="Q701"/>
  <c r="S701" s="1"/>
  <c r="Q702"/>
  <c r="S702" s="1"/>
  <c r="Q703"/>
  <c r="S703" s="1"/>
  <c r="AA704"/>
  <c r="Q704"/>
  <c r="S704" s="1"/>
  <c r="AA705"/>
  <c r="Q705"/>
  <c r="S705" s="1"/>
  <c r="Q706"/>
  <c r="S706" s="1"/>
  <c r="Q707"/>
  <c r="S707" s="1"/>
  <c r="Y707" s="1"/>
  <c r="Z707" s="1"/>
  <c r="Q708"/>
  <c r="S708" s="1"/>
  <c r="Y708" s="1"/>
  <c r="Z708" s="1"/>
  <c r="AA709"/>
  <c r="Q709"/>
  <c r="S709" s="1"/>
  <c r="Q710"/>
  <c r="S710" s="1"/>
  <c r="Q711"/>
  <c r="S711" s="1"/>
  <c r="AA712"/>
  <c r="AM712" s="1"/>
  <c r="Q712"/>
  <c r="S712" s="1"/>
  <c r="X712" s="1"/>
  <c r="AA713"/>
  <c r="Q713"/>
  <c r="S713" s="1"/>
  <c r="Y713" s="1"/>
  <c r="Z713" s="1"/>
  <c r="AA717"/>
  <c r="Q717"/>
  <c r="S717" s="1"/>
  <c r="Q759"/>
  <c r="S759" s="1"/>
  <c r="AA760"/>
  <c r="AM760" s="1"/>
  <c r="Q760"/>
  <c r="S760" s="1"/>
  <c r="Y760" s="1"/>
  <c r="Z760" s="1"/>
  <c r="AA761"/>
  <c r="Q761"/>
  <c r="S761" s="1"/>
  <c r="X761" s="1"/>
  <c r="Q762"/>
  <c r="S762" s="1"/>
  <c r="AA763"/>
  <c r="Q763"/>
  <c r="S763" s="1"/>
  <c r="Q808"/>
  <c r="AA809"/>
  <c r="AC809" s="1"/>
  <c r="AE809" s="1"/>
  <c r="Q809"/>
  <c r="S809" s="1"/>
  <c r="X809" s="1"/>
  <c r="AA810"/>
  <c r="AC810" s="1"/>
  <c r="AE810" s="1"/>
  <c r="Q810"/>
  <c r="S810" s="1"/>
  <c r="Q811"/>
  <c r="S811" s="1"/>
  <c r="AA812"/>
  <c r="Q812"/>
  <c r="S812" s="1"/>
  <c r="Q813"/>
  <c r="S813" s="1"/>
  <c r="X813" s="1"/>
  <c r="Q814"/>
  <c r="S814" s="1"/>
  <c r="Q815"/>
  <c r="S815" s="1"/>
  <c r="Y815" s="1"/>
  <c r="Z815" s="1"/>
  <c r="AA816"/>
  <c r="Q816"/>
  <c r="S816" s="1"/>
  <c r="AA817"/>
  <c r="Q817"/>
  <c r="S817" s="1"/>
  <c r="Q818"/>
  <c r="S818" s="1"/>
  <c r="AA819"/>
  <c r="AC819" s="1"/>
  <c r="AE819" s="1"/>
  <c r="Q819"/>
  <c r="S819" s="1"/>
  <c r="Y819" s="1"/>
  <c r="Z819" s="1"/>
  <c r="AA820"/>
  <c r="AC820" s="1"/>
  <c r="AE820" s="1"/>
  <c r="Q820"/>
  <c r="S820" s="1"/>
  <c r="AA821"/>
  <c r="Q821"/>
  <c r="S821" s="1"/>
  <c r="Q822"/>
  <c r="S822" s="1"/>
  <c r="Q823"/>
  <c r="S823" s="1"/>
  <c r="AA824"/>
  <c r="Q824"/>
  <c r="S824" s="1"/>
  <c r="Q877"/>
  <c r="S877" s="1"/>
  <c r="Q890"/>
  <c r="S890" s="1"/>
  <c r="Y890" s="1"/>
  <c r="Z890" s="1"/>
  <c r="Q891"/>
  <c r="S891" s="1"/>
  <c r="X891" s="1"/>
  <c r="AA892"/>
  <c r="Q892"/>
  <c r="S892" s="1"/>
  <c r="Y892" s="1"/>
  <c r="Z892" s="1"/>
  <c r="Q893"/>
  <c r="S893" s="1"/>
  <c r="AA896"/>
  <c r="Q896"/>
  <c r="S896" s="1"/>
  <c r="AI86"/>
  <c r="AC86" s="1"/>
  <c r="AE86" s="1"/>
  <c r="AH86" s="1"/>
  <c r="Q86"/>
  <c r="S86" s="1"/>
  <c r="V86" s="1"/>
  <c r="AA182"/>
  <c r="Q182"/>
  <c r="S182" s="1"/>
  <c r="AA185"/>
  <c r="AC185" s="1"/>
  <c r="AE185" s="1"/>
  <c r="Q185"/>
  <c r="S185" s="1"/>
  <c r="Y185" s="1"/>
  <c r="Z185" s="1"/>
  <c r="AA186"/>
  <c r="AC186" s="1"/>
  <c r="AE186" s="1"/>
  <c r="AK186" s="1"/>
  <c r="AL186" s="1"/>
  <c r="Q186"/>
  <c r="S186" s="1"/>
  <c r="X186" s="1"/>
  <c r="AA187"/>
  <c r="Q187"/>
  <c r="S187" s="1"/>
  <c r="AA190"/>
  <c r="AC190" s="1"/>
  <c r="AE190" s="1"/>
  <c r="AK190" s="1"/>
  <c r="AL190" s="1"/>
  <c r="Q190"/>
  <c r="S190" s="1"/>
  <c r="X190" s="1"/>
  <c r="AA198"/>
  <c r="AC198" s="1"/>
  <c r="AE198" s="1"/>
  <c r="AK198" s="1"/>
  <c r="AL198" s="1"/>
  <c r="Q198"/>
  <c r="S198" s="1"/>
  <c r="X198" s="1"/>
  <c r="AA199"/>
  <c r="Q199"/>
  <c r="S199" s="1"/>
  <c r="X199" s="1"/>
  <c r="AA202"/>
  <c r="Q202"/>
  <c r="S202" s="1"/>
  <c r="X202" s="1"/>
  <c r="AA227"/>
  <c r="AC227" s="1"/>
  <c r="AE227" s="1"/>
  <c r="AK227" s="1"/>
  <c r="AL227" s="1"/>
  <c r="Q227"/>
  <c r="S227" s="1"/>
  <c r="AA374"/>
  <c r="Q374"/>
  <c r="S374" s="1"/>
  <c r="AA382"/>
  <c r="Q382"/>
  <c r="S382" s="1"/>
  <c r="AA323"/>
  <c r="AM323" s="1"/>
  <c r="Q323"/>
  <c r="S323" s="1"/>
  <c r="X323" s="1"/>
  <c r="AA324"/>
  <c r="AC324" s="1"/>
  <c r="AE324" s="1"/>
  <c r="AK324" s="1"/>
  <c r="AL324" s="1"/>
  <c r="Q324"/>
  <c r="S324" s="1"/>
  <c r="Y324" s="1"/>
  <c r="Z324" s="1"/>
  <c r="AA466"/>
  <c r="AC466" s="1"/>
  <c r="AE466" s="1"/>
  <c r="Q466"/>
  <c r="S466" s="1"/>
  <c r="X466" s="1"/>
  <c r="AA467"/>
  <c r="Q467"/>
  <c r="S467" s="1"/>
  <c r="AI393"/>
  <c r="Q393"/>
  <c r="S393" s="1"/>
  <c r="AA470"/>
  <c r="AC470" s="1"/>
  <c r="AE470" s="1"/>
  <c r="AJ470" s="1"/>
  <c r="Q470"/>
  <c r="S470" s="1"/>
  <c r="Y470" s="1"/>
  <c r="Z470" s="1"/>
  <c r="AA302"/>
  <c r="Q302"/>
  <c r="S302" s="1"/>
  <c r="AA438"/>
  <c r="Q438"/>
  <c r="S438" s="1"/>
  <c r="AA394"/>
  <c r="Q394"/>
  <c r="S394" s="1"/>
  <c r="AA481"/>
  <c r="AC481" s="1"/>
  <c r="AE481" s="1"/>
  <c r="Q481"/>
  <c r="S481" s="1"/>
  <c r="Y481" s="1"/>
  <c r="Z481" s="1"/>
  <c r="AA475"/>
  <c r="Q475"/>
  <c r="S475" s="1"/>
  <c r="X475" s="1"/>
  <c r="AA476"/>
  <c r="Q476"/>
  <c r="S476" s="1"/>
  <c r="X476" s="1"/>
  <c r="AA446"/>
  <c r="AM446" s="1"/>
  <c r="Q446"/>
  <c r="S446" s="1"/>
  <c r="AA365"/>
  <c r="Q365"/>
  <c r="S365" s="1"/>
  <c r="Y365" s="1"/>
  <c r="Z365" s="1"/>
  <c r="AA366"/>
  <c r="AC366" s="1"/>
  <c r="AE366" s="1"/>
  <c r="Q366"/>
  <c r="S366" s="1"/>
  <c r="AA510"/>
  <c r="Q510"/>
  <c r="S510" s="1"/>
  <c r="X510" s="1"/>
  <c r="AA518"/>
  <c r="Q518"/>
  <c r="S518" s="1"/>
  <c r="X518" s="1"/>
  <c r="AA23"/>
  <c r="AC23" s="1"/>
  <c r="AE23" s="1"/>
  <c r="Q23"/>
  <c r="S23" s="1"/>
  <c r="X23" s="1"/>
  <c r="AA24"/>
  <c r="AC24" s="1"/>
  <c r="AE24" s="1"/>
  <c r="AJ24" s="1"/>
  <c r="Q24"/>
  <c r="S24" s="1"/>
  <c r="AI27"/>
  <c r="AC27" s="1"/>
  <c r="AE27" s="1"/>
  <c r="Q27"/>
  <c r="S27" s="1"/>
  <c r="AA91"/>
  <c r="AC91" s="1"/>
  <c r="AE91" s="1"/>
  <c r="Q91"/>
  <c r="S91" s="1"/>
  <c r="AA92"/>
  <c r="AC92" s="1"/>
  <c r="AE92" s="1"/>
  <c r="Q92"/>
  <c r="S92" s="1"/>
  <c r="AA95"/>
  <c r="AC95" s="1"/>
  <c r="AE95" s="1"/>
  <c r="AJ95" s="1"/>
  <c r="Q95"/>
  <c r="S95" s="1"/>
  <c r="X95" s="1"/>
  <c r="AA99"/>
  <c r="AC99" s="1"/>
  <c r="AE99" s="1"/>
  <c r="Q99"/>
  <c r="S99" s="1"/>
  <c r="AA100"/>
  <c r="AC100" s="1"/>
  <c r="AE100" s="1"/>
  <c r="AK100" s="1"/>
  <c r="AL100" s="1"/>
  <c r="Q100"/>
  <c r="S100" s="1"/>
  <c r="AA103"/>
  <c r="AC103" s="1"/>
  <c r="AE103" s="1"/>
  <c r="AJ103" s="1"/>
  <c r="Q103"/>
  <c r="S103" s="1"/>
  <c r="X103" s="1"/>
  <c r="AA104"/>
  <c r="AC104" s="1"/>
  <c r="AE104" s="1"/>
  <c r="Q104"/>
  <c r="S104" s="1"/>
  <c r="AA107"/>
  <c r="AC107" s="1"/>
  <c r="AE107" s="1"/>
  <c r="Q107"/>
  <c r="S107" s="1"/>
  <c r="X107" s="1"/>
  <c r="AA108"/>
  <c r="AC108" s="1"/>
  <c r="AE108" s="1"/>
  <c r="AJ108" s="1"/>
  <c r="Q108"/>
  <c r="S108" s="1"/>
  <c r="AA111"/>
  <c r="AC111" s="1"/>
  <c r="AE111" s="1"/>
  <c r="AK111" s="1"/>
  <c r="AL111" s="1"/>
  <c r="Q111"/>
  <c r="S111" s="1"/>
  <c r="Y111" s="1"/>
  <c r="Z111" s="1"/>
  <c r="AA112"/>
  <c r="AC112" s="1"/>
  <c r="AE112" s="1"/>
  <c r="Q112"/>
  <c r="S112" s="1"/>
  <c r="AA114"/>
  <c r="AC114" s="1"/>
  <c r="AE114" s="1"/>
  <c r="Q114"/>
  <c r="S114" s="1"/>
  <c r="V114" s="1"/>
  <c r="AA115"/>
  <c r="AC115" s="1"/>
  <c r="AE115" s="1"/>
  <c r="AK115" s="1"/>
  <c r="AL115" s="1"/>
  <c r="Q115"/>
  <c r="S115" s="1"/>
  <c r="Y115" s="1"/>
  <c r="Z115" s="1"/>
  <c r="AA116"/>
  <c r="AC116" s="1"/>
  <c r="AE116" s="1"/>
  <c r="Q116"/>
  <c r="S116" s="1"/>
  <c r="AA119"/>
  <c r="AC119" s="1"/>
  <c r="AE119" s="1"/>
  <c r="Q119"/>
  <c r="S119" s="1"/>
  <c r="Y119" s="1"/>
  <c r="Z119" s="1"/>
  <c r="AA120"/>
  <c r="AC120" s="1"/>
  <c r="AE120" s="1"/>
  <c r="AK120" s="1"/>
  <c r="AL120" s="1"/>
  <c r="Q120"/>
  <c r="S120" s="1"/>
  <c r="AA123"/>
  <c r="AC123" s="1"/>
  <c r="AE123" s="1"/>
  <c r="Q123"/>
  <c r="S123" s="1"/>
  <c r="AA124"/>
  <c r="AC124" s="1"/>
  <c r="AE124" s="1"/>
  <c r="AK124" s="1"/>
  <c r="AL124" s="1"/>
  <c r="Q124"/>
  <c r="S124" s="1"/>
  <c r="AA222"/>
  <c r="Q222"/>
  <c r="S222" s="1"/>
  <c r="AA223"/>
  <c r="Q223"/>
  <c r="S223" s="1"/>
  <c r="X223" s="1"/>
  <c r="AA230"/>
  <c r="Q230"/>
  <c r="S230" s="1"/>
  <c r="AA371"/>
  <c r="AC371" s="1"/>
  <c r="AE371" s="1"/>
  <c r="Q371"/>
  <c r="S371" s="1"/>
  <c r="Y371" s="1"/>
  <c r="Z371" s="1"/>
  <c r="AA372"/>
  <c r="Q372"/>
  <c r="S372" s="1"/>
  <c r="AA451"/>
  <c r="AC451" s="1"/>
  <c r="AE451" s="1"/>
  <c r="Q451"/>
  <c r="S451" s="1"/>
  <c r="Y451" s="1"/>
  <c r="Z451" s="1"/>
  <c r="AA480"/>
  <c r="Q480"/>
  <c r="S480" s="1"/>
  <c r="AA299"/>
  <c r="AC299" s="1"/>
  <c r="AE299" s="1"/>
  <c r="Q299"/>
  <c r="S299" s="1"/>
  <c r="AA449"/>
  <c r="Q449"/>
  <c r="S449" s="1"/>
  <c r="AA486"/>
  <c r="Q486"/>
  <c r="S486" s="1"/>
  <c r="AA487"/>
  <c r="AC487" s="1"/>
  <c r="AE487" s="1"/>
  <c r="AJ487" s="1"/>
  <c r="Q487"/>
  <c r="S487" s="1"/>
  <c r="X487" s="1"/>
  <c r="AA434"/>
  <c r="AC434" s="1"/>
  <c r="AE434" s="1"/>
  <c r="Q434"/>
  <c r="S434" s="1"/>
  <c r="AA378"/>
  <c r="Q378"/>
  <c r="S378" s="1"/>
  <c r="X378" s="1"/>
  <c r="AA483"/>
  <c r="Q483"/>
  <c r="S483" s="1"/>
  <c r="X483" s="1"/>
  <c r="AA440"/>
  <c r="Q440"/>
  <c r="S440" s="1"/>
  <c r="AA471"/>
  <c r="AC471" s="1"/>
  <c r="AE471" s="1"/>
  <c r="Q471"/>
  <c r="S471" s="1"/>
  <c r="X471" s="1"/>
  <c r="AA332"/>
  <c r="Q332"/>
  <c r="S332" s="1"/>
  <c r="Y332" s="1"/>
  <c r="Z332" s="1"/>
  <c r="Q415"/>
  <c r="S415" s="1"/>
  <c r="Y415" s="1"/>
  <c r="Z415" s="1"/>
  <c r="AA695"/>
  <c r="AC695" s="1"/>
  <c r="AE695" s="1"/>
  <c r="Q695"/>
  <c r="S695" s="1"/>
  <c r="AA719"/>
  <c r="Q719"/>
  <c r="S719" s="1"/>
  <c r="AA775"/>
  <c r="AC775" s="1"/>
  <c r="AE775" s="1"/>
  <c r="Q775"/>
  <c r="S775" s="1"/>
  <c r="Y775" s="1"/>
  <c r="Z775" s="1"/>
  <c r="AA778"/>
  <c r="AC778" s="1"/>
  <c r="AE778" s="1"/>
  <c r="Q778"/>
  <c r="S778" s="1"/>
  <c r="AA793"/>
  <c r="AC793" s="1"/>
  <c r="AE793" s="1"/>
  <c r="Q793"/>
  <c r="S793" s="1"/>
  <c r="X793" s="1"/>
  <c r="AA794"/>
  <c r="AC794" s="1"/>
  <c r="AE794" s="1"/>
  <c r="Q794"/>
  <c r="S794" s="1"/>
  <c r="AA795"/>
  <c r="Q795"/>
  <c r="S795" s="1"/>
  <c r="AA851"/>
  <c r="Q851"/>
  <c r="S851" s="1"/>
  <c r="AA852"/>
  <c r="Q852"/>
  <c r="S852" s="1"/>
  <c r="AA855"/>
  <c r="Q855"/>
  <c r="S855" s="1"/>
  <c r="X855" s="1"/>
  <c r="AM914"/>
  <c r="AM920"/>
  <c r="AM922"/>
  <c r="AM925"/>
  <c r="AM927"/>
  <c r="AM928"/>
  <c r="AM930"/>
  <c r="AM931"/>
  <c r="AM933"/>
  <c r="AM935"/>
  <c r="AM937"/>
  <c r="AM939"/>
  <c r="AM940"/>
  <c r="AM942"/>
  <c r="AM943"/>
  <c r="AM944"/>
  <c r="AM946"/>
  <c r="Q26"/>
  <c r="S26" s="1"/>
  <c r="Y26" s="1"/>
  <c r="Z26" s="1"/>
  <c r="Q28"/>
  <c r="S28" s="1"/>
  <c r="AA29"/>
  <c r="AC29" s="1"/>
  <c r="AE29" s="1"/>
  <c r="Q29"/>
  <c r="S29" s="1"/>
  <c r="AA30"/>
  <c r="AC30" s="1"/>
  <c r="AE30" s="1"/>
  <c r="AJ30" s="1"/>
  <c r="Q30"/>
  <c r="S30" s="1"/>
  <c r="Q31"/>
  <c r="S31" s="1"/>
  <c r="AA32"/>
  <c r="AC32" s="1"/>
  <c r="AE32" s="1"/>
  <c r="AJ32" s="1"/>
  <c r="Q32"/>
  <c r="S32" s="1"/>
  <c r="X32" s="1"/>
  <c r="AA33"/>
  <c r="AC33" s="1"/>
  <c r="AE33" s="1"/>
  <c r="AK33" s="1"/>
  <c r="AL33" s="1"/>
  <c r="Q33"/>
  <c r="S33" s="1"/>
  <c r="Y33" s="1"/>
  <c r="Z33" s="1"/>
  <c r="Q34"/>
  <c r="S34" s="1"/>
  <c r="X34" s="1"/>
  <c r="AA35"/>
  <c r="AC35" s="1"/>
  <c r="AE35" s="1"/>
  <c r="Q35"/>
  <c r="S35" s="1"/>
  <c r="Q36"/>
  <c r="S36" s="1"/>
  <c r="Y36" s="1"/>
  <c r="Z36" s="1"/>
  <c r="Q37"/>
  <c r="S37" s="1"/>
  <c r="X37" s="1"/>
  <c r="Q38"/>
  <c r="S38" s="1"/>
  <c r="U38" s="1"/>
  <c r="Q39"/>
  <c r="S39" s="1"/>
  <c r="Q40"/>
  <c r="S40" s="1"/>
  <c r="AA41"/>
  <c r="AC41" s="1"/>
  <c r="AE41" s="1"/>
  <c r="Q41"/>
  <c r="S41" s="1"/>
  <c r="AA42"/>
  <c r="AC42" s="1"/>
  <c r="AE42" s="1"/>
  <c r="AK42" s="1"/>
  <c r="AL42" s="1"/>
  <c r="Q42"/>
  <c r="S42" s="1"/>
  <c r="X42" s="1"/>
  <c r="Q43"/>
  <c r="S43" s="1"/>
  <c r="AA44"/>
  <c r="AC44" s="1"/>
  <c r="AE44" s="1"/>
  <c r="AG44" s="1"/>
  <c r="Q44"/>
  <c r="S44" s="1"/>
  <c r="U44" s="1"/>
  <c r="AA45"/>
  <c r="AC45" s="1"/>
  <c r="AE45" s="1"/>
  <c r="Q45"/>
  <c r="S45" s="1"/>
  <c r="Y45" s="1"/>
  <c r="Z45" s="1"/>
  <c r="Q46"/>
  <c r="S46" s="1"/>
  <c r="U46" s="1"/>
  <c r="Q47"/>
  <c r="S47" s="1"/>
  <c r="Q48"/>
  <c r="S48" s="1"/>
  <c r="X48" s="1"/>
  <c r="AA49"/>
  <c r="AC49" s="1"/>
  <c r="AE49" s="1"/>
  <c r="AK49" s="1"/>
  <c r="AL49" s="1"/>
  <c r="Q49"/>
  <c r="S49" s="1"/>
  <c r="X49" s="1"/>
  <c r="AA50"/>
  <c r="AC50" s="1"/>
  <c r="AE50" s="1"/>
  <c r="Q50"/>
  <c r="S50" s="1"/>
  <c r="Q51"/>
  <c r="S51" s="1"/>
  <c r="Q52"/>
  <c r="S52" s="1"/>
  <c r="Y52" s="1"/>
  <c r="Z52" s="1"/>
  <c r="AA53"/>
  <c r="AC53" s="1"/>
  <c r="AE53" s="1"/>
  <c r="AH53" s="1"/>
  <c r="Q53"/>
  <c r="S53" s="1"/>
  <c r="V53" s="1"/>
  <c r="AA54"/>
  <c r="AC54" s="1"/>
  <c r="AE54" s="1"/>
  <c r="AJ54" s="1"/>
  <c r="Q54"/>
  <c r="S54" s="1"/>
  <c r="Q55"/>
  <c r="S55" s="1"/>
  <c r="Q56"/>
  <c r="S56" s="1"/>
  <c r="X56" s="1"/>
  <c r="Q57"/>
  <c r="S57" s="1"/>
  <c r="Y57" s="1"/>
  <c r="Z57" s="1"/>
  <c r="Q58"/>
  <c r="S58" s="1"/>
  <c r="X58" s="1"/>
  <c r="Q59"/>
  <c r="S59" s="1"/>
  <c r="Q60"/>
  <c r="S60" s="1"/>
  <c r="AA61"/>
  <c r="AC61" s="1"/>
  <c r="AE61" s="1"/>
  <c r="Q61"/>
  <c r="S61" s="1"/>
  <c r="AA62"/>
  <c r="AC62" s="1"/>
  <c r="AE62" s="1"/>
  <c r="AK62" s="1"/>
  <c r="AL62" s="1"/>
  <c r="Q62"/>
  <c r="S62" s="1"/>
  <c r="Q63"/>
  <c r="S63" s="1"/>
  <c r="Q64"/>
  <c r="S64" s="1"/>
  <c r="V64" s="1"/>
  <c r="AA65"/>
  <c r="AC65" s="1"/>
  <c r="AE65" s="1"/>
  <c r="AJ65" s="1"/>
  <c r="Q65"/>
  <c r="S65" s="1"/>
  <c r="Y65" s="1"/>
  <c r="Z65" s="1"/>
  <c r="Q66"/>
  <c r="S66" s="1"/>
  <c r="X66" s="1"/>
  <c r="Q67"/>
  <c r="S67" s="1"/>
  <c r="Q68"/>
  <c r="S68" s="1"/>
  <c r="AA69"/>
  <c r="AC69" s="1"/>
  <c r="AE69" s="1"/>
  <c r="Q69"/>
  <c r="S69" s="1"/>
  <c r="AA70"/>
  <c r="AC70" s="1"/>
  <c r="AE70" s="1"/>
  <c r="Q70"/>
  <c r="S70" s="1"/>
  <c r="Q71"/>
  <c r="S71" s="1"/>
  <c r="Q72"/>
  <c r="S72" s="1"/>
  <c r="Y72" s="1"/>
  <c r="Z72" s="1"/>
  <c r="AA73"/>
  <c r="AC73" s="1"/>
  <c r="AE73" s="1"/>
  <c r="AJ73" s="1"/>
  <c r="Q73"/>
  <c r="S73" s="1"/>
  <c r="Y73" s="1"/>
  <c r="Z73" s="1"/>
  <c r="AA74"/>
  <c r="AC74" s="1"/>
  <c r="AE74" s="1"/>
  <c r="Q74"/>
  <c r="S74" s="1"/>
  <c r="Q75"/>
  <c r="S75" s="1"/>
  <c r="Q76"/>
  <c r="S76" s="1"/>
  <c r="AA77"/>
  <c r="AC77" s="1"/>
  <c r="AE77" s="1"/>
  <c r="Q77"/>
  <c r="S77" s="1"/>
  <c r="Y77" s="1"/>
  <c r="Z77" s="1"/>
  <c r="AA78"/>
  <c r="AC78" s="1"/>
  <c r="AE78" s="1"/>
  <c r="AJ78" s="1"/>
  <c r="Q78"/>
  <c r="S78" s="1"/>
  <c r="Q79"/>
  <c r="S79" s="1"/>
  <c r="U79" s="1"/>
  <c r="Q80"/>
  <c r="S80" s="1"/>
  <c r="Q81"/>
  <c r="S81" s="1"/>
  <c r="U81" s="1"/>
  <c r="AA82"/>
  <c r="AC82" s="1"/>
  <c r="AE82" s="1"/>
  <c r="Q82"/>
  <c r="S82" s="1"/>
  <c r="Q83"/>
  <c r="S83" s="1"/>
  <c r="Q84"/>
  <c r="S84" s="1"/>
  <c r="AA85"/>
  <c r="AC85" s="1"/>
  <c r="AE85" s="1"/>
  <c r="Q85"/>
  <c r="S85" s="1"/>
  <c r="Y85" s="1"/>
  <c r="Z85" s="1"/>
  <c r="AI87"/>
  <c r="AC87" s="1"/>
  <c r="AE87" s="1"/>
  <c r="AG87" s="1"/>
  <c r="Q87"/>
  <c r="S87" s="1"/>
  <c r="U87" s="1"/>
  <c r="AA181"/>
  <c r="Q181"/>
  <c r="S181" s="1"/>
  <c r="X181" s="1"/>
  <c r="AA231"/>
  <c r="Q231"/>
  <c r="S231" s="1"/>
  <c r="Q232"/>
  <c r="S232" s="1"/>
  <c r="Q233"/>
  <c r="S233" s="1"/>
  <c r="Y233" s="1"/>
  <c r="Z233" s="1"/>
  <c r="AA234"/>
  <c r="AC234" s="1"/>
  <c r="AE234" s="1"/>
  <c r="AK234" s="1"/>
  <c r="AL234" s="1"/>
  <c r="Q234"/>
  <c r="S234" s="1"/>
  <c r="X234" s="1"/>
  <c r="AA235"/>
  <c r="Q235"/>
  <c r="S235" s="1"/>
  <c r="Q236"/>
  <c r="S236" s="1"/>
  <c r="Q237"/>
  <c r="S237" s="1"/>
  <c r="Q238"/>
  <c r="S238" s="1"/>
  <c r="X238" s="1"/>
  <c r="AA239"/>
  <c r="Q239"/>
  <c r="S239" s="1"/>
  <c r="X239" s="1"/>
  <c r="Q240"/>
  <c r="S240" s="1"/>
  <c r="Q241"/>
  <c r="S241" s="1"/>
  <c r="Q242"/>
  <c r="S242" s="1"/>
  <c r="X242" s="1"/>
  <c r="AA243"/>
  <c r="Q243"/>
  <c r="S243" s="1"/>
  <c r="Q244"/>
  <c r="S244" s="1"/>
  <c r="Y244" s="1"/>
  <c r="Z244" s="1"/>
  <c r="AA245"/>
  <c r="Q245"/>
  <c r="S245" s="1"/>
  <c r="X245" s="1"/>
  <c r="Q246"/>
  <c r="S246" s="1"/>
  <c r="Q247"/>
  <c r="S247" s="1"/>
  <c r="AA248"/>
  <c r="Q248"/>
  <c r="S248" s="1"/>
  <c r="Y248" s="1"/>
  <c r="Z248" s="1"/>
  <c r="AA249"/>
  <c r="AC249" s="1"/>
  <c r="AE249" s="1"/>
  <c r="AK249" s="1"/>
  <c r="AL249" s="1"/>
  <c r="Q249"/>
  <c r="S249" s="1"/>
  <c r="Q250"/>
  <c r="S250" s="1"/>
  <c r="Q251"/>
  <c r="S251" s="1"/>
  <c r="AA252"/>
  <c r="Q252"/>
  <c r="S252" s="1"/>
  <c r="AA253"/>
  <c r="Q253"/>
  <c r="S253" s="1"/>
  <c r="Q254"/>
  <c r="S254" s="1"/>
  <c r="Q255"/>
  <c r="S255" s="1"/>
  <c r="Y255" s="1"/>
  <c r="Z255" s="1"/>
  <c r="AA256"/>
  <c r="AC256" s="1"/>
  <c r="AE256" s="1"/>
  <c r="AK256" s="1"/>
  <c r="AL256" s="1"/>
  <c r="Q256"/>
  <c r="S256" s="1"/>
  <c r="Y256" s="1"/>
  <c r="Z256" s="1"/>
  <c r="AA257"/>
  <c r="Q257"/>
  <c r="S257" s="1"/>
  <c r="Q258"/>
  <c r="S258" s="1"/>
  <c r="AA289"/>
  <c r="Q289"/>
  <c r="S289" s="1"/>
  <c r="Q375"/>
  <c r="S375" s="1"/>
  <c r="Q376"/>
  <c r="S376" s="1"/>
  <c r="Q380"/>
  <c r="S380" s="1"/>
  <c r="X380" s="1"/>
  <c r="AA381"/>
  <c r="AM381" s="1"/>
  <c r="Q381"/>
  <c r="S381" s="1"/>
  <c r="X381" s="1"/>
  <c r="Q330"/>
  <c r="S330" s="1"/>
  <c r="X330" s="1"/>
  <c r="Q395"/>
  <c r="S395" s="1"/>
  <c r="Q400"/>
  <c r="S400" s="1"/>
  <c r="AA403"/>
  <c r="Q403"/>
  <c r="S403" s="1"/>
  <c r="AA458"/>
  <c r="AC458" s="1"/>
  <c r="AE458" s="1"/>
  <c r="Q458"/>
  <c r="S458" s="1"/>
  <c r="AA459"/>
  <c r="Q459"/>
  <c r="S459" s="1"/>
  <c r="X459" s="1"/>
  <c r="Q460"/>
  <c r="S460" s="1"/>
  <c r="Q342"/>
  <c r="S342" s="1"/>
  <c r="Y342" s="1"/>
  <c r="Z342" s="1"/>
  <c r="AA343"/>
  <c r="AC343" s="1"/>
  <c r="AE343" s="1"/>
  <c r="AK343" s="1"/>
  <c r="AL343" s="1"/>
  <c r="Q343"/>
  <c r="S343" s="1"/>
  <c r="Y343" s="1"/>
  <c r="Z343" s="1"/>
  <c r="AA344"/>
  <c r="Q344"/>
  <c r="S344" s="1"/>
  <c r="X344" s="1"/>
  <c r="Q345"/>
  <c r="S345" s="1"/>
  <c r="Q346"/>
  <c r="S346" s="1"/>
  <c r="Y346" s="1"/>
  <c r="Z346" s="1"/>
  <c r="AA347"/>
  <c r="AC347" s="1"/>
  <c r="AE347" s="1"/>
  <c r="AK347" s="1"/>
  <c r="AL347" s="1"/>
  <c r="Q347"/>
  <c r="S347" s="1"/>
  <c r="X347" s="1"/>
  <c r="AA348"/>
  <c r="Q348"/>
  <c r="S348" s="1"/>
  <c r="Q349"/>
  <c r="S349" s="1"/>
  <c r="Q350"/>
  <c r="S350" s="1"/>
  <c r="AA351"/>
  <c r="AM351" s="1"/>
  <c r="Q351"/>
  <c r="S351" s="1"/>
  <c r="X351" s="1"/>
  <c r="AI353"/>
  <c r="Q353"/>
  <c r="S353" s="1"/>
  <c r="Q405"/>
  <c r="S405" s="1"/>
  <c r="AA412"/>
  <c r="Q412"/>
  <c r="S412" s="1"/>
  <c r="Q482"/>
  <c r="S482" s="1"/>
  <c r="AA472"/>
  <c r="AC472" s="1"/>
  <c r="AE472" s="1"/>
  <c r="Q472"/>
  <c r="S472" s="1"/>
  <c r="X472" s="1"/>
  <c r="AA473"/>
  <c r="AC473" s="1"/>
  <c r="AE473" s="1"/>
  <c r="AJ473" s="1"/>
  <c r="Q473"/>
  <c r="S473" s="1"/>
  <c r="X473" s="1"/>
  <c r="Q474"/>
  <c r="S474" s="1"/>
  <c r="Q304"/>
  <c r="S304" s="1"/>
  <c r="Y304" s="1"/>
  <c r="Z304" s="1"/>
  <c r="AA444"/>
  <c r="AM444" s="1"/>
  <c r="Q444"/>
  <c r="S444" s="1"/>
  <c r="AA445"/>
  <c r="Q445"/>
  <c r="S445" s="1"/>
  <c r="AA461"/>
  <c r="AC461" s="1"/>
  <c r="AE461" s="1"/>
  <c r="Q461"/>
  <c r="S461" s="1"/>
  <c r="Y461" s="1"/>
  <c r="Z461" s="1"/>
  <c r="AA354"/>
  <c r="Q354"/>
  <c r="S354" s="1"/>
  <c r="Q355"/>
  <c r="S355" s="1"/>
  <c r="Q356"/>
  <c r="S356" s="1"/>
  <c r="AA357"/>
  <c r="Q357"/>
  <c r="S357" s="1"/>
  <c r="Y357" s="1"/>
  <c r="Z357" s="1"/>
  <c r="AA358"/>
  <c r="Q358"/>
  <c r="S358" s="1"/>
  <c r="Q359"/>
  <c r="S359" s="1"/>
  <c r="Q360"/>
  <c r="S360" s="1"/>
  <c r="AA416"/>
  <c r="AM416" s="1"/>
  <c r="Q416"/>
  <c r="S416" s="1"/>
  <c r="X416" s="1"/>
  <c r="Q423"/>
  <c r="S423" s="1"/>
  <c r="AA424"/>
  <c r="Q424"/>
  <c r="S424" s="1"/>
  <c r="AA425"/>
  <c r="Q425"/>
  <c r="S425" s="1"/>
  <c r="Q426"/>
  <c r="S426" s="1"/>
  <c r="AA509"/>
  <c r="Q509"/>
  <c r="Q538"/>
  <c r="Q539"/>
  <c r="S539" s="1"/>
  <c r="Q540"/>
  <c r="S540" s="1"/>
  <c r="AA541"/>
  <c r="Q541"/>
  <c r="S541" s="1"/>
  <c r="X541" s="1"/>
  <c r="AA542"/>
  <c r="Q542"/>
  <c r="S542" s="1"/>
  <c r="Q543"/>
  <c r="S543" s="1"/>
  <c r="U543" s="1"/>
  <c r="Q544"/>
  <c r="S544" s="1"/>
  <c r="AA545"/>
  <c r="AC545" s="1"/>
  <c r="AE545" s="1"/>
  <c r="Q545"/>
  <c r="S545" s="1"/>
  <c r="Y545" s="1"/>
  <c r="Z545" s="1"/>
  <c r="AA546"/>
  <c r="AC546" s="1"/>
  <c r="AE546" s="1"/>
  <c r="Q546"/>
  <c r="S546" s="1"/>
  <c r="Y546" s="1"/>
  <c r="Z546" s="1"/>
  <c r="AA547"/>
  <c r="Q547"/>
  <c r="S547" s="1"/>
  <c r="Q548"/>
  <c r="S548" s="1"/>
  <c r="Q549"/>
  <c r="S549" s="1"/>
  <c r="AA550"/>
  <c r="AC550" s="1"/>
  <c r="AE550" s="1"/>
  <c r="Q550"/>
  <c r="S550" s="1"/>
  <c r="X550" s="1"/>
  <c r="AA551"/>
  <c r="Q551"/>
  <c r="S551" s="1"/>
  <c r="X551" s="1"/>
  <c r="Q552"/>
  <c r="S552" s="1"/>
  <c r="Q553"/>
  <c r="S553" s="1"/>
  <c r="AA554"/>
  <c r="Q554"/>
  <c r="S554" s="1"/>
  <c r="AA556"/>
  <c r="Q556"/>
  <c r="S556" s="1"/>
  <c r="Q557"/>
  <c r="S557" s="1"/>
  <c r="Q566"/>
  <c r="S566" s="1"/>
  <c r="AA568"/>
  <c r="Q568"/>
  <c r="S568" s="1"/>
  <c r="U568" s="1"/>
  <c r="AA569"/>
  <c r="Q569"/>
  <c r="S569" s="1"/>
  <c r="Y569" s="1"/>
  <c r="Z569" s="1"/>
  <c r="Q570"/>
  <c r="S570" s="1"/>
  <c r="Q571"/>
  <c r="S571" s="1"/>
  <c r="AA572"/>
  <c r="Q572"/>
  <c r="S572" s="1"/>
  <c r="AA573"/>
  <c r="AM573" s="1"/>
  <c r="Q573"/>
  <c r="S573" s="1"/>
  <c r="Q635"/>
  <c r="S635" s="1"/>
  <c r="Q636"/>
  <c r="S636" s="1"/>
  <c r="X636" s="1"/>
  <c r="AA637"/>
  <c r="Q637"/>
  <c r="S637" s="1"/>
  <c r="Y637" s="1"/>
  <c r="Z637" s="1"/>
  <c r="AA638"/>
  <c r="Q638"/>
  <c r="S638" s="1"/>
  <c r="Y638" s="1"/>
  <c r="Z638" s="1"/>
  <c r="Q639"/>
  <c r="S639" s="1"/>
  <c r="Q640"/>
  <c r="S640" s="1"/>
  <c r="AA641"/>
  <c r="Q641"/>
  <c r="S641" s="1"/>
  <c r="Y641" s="1"/>
  <c r="Z641" s="1"/>
  <c r="AA642"/>
  <c r="Q642"/>
  <c r="S642" s="1"/>
  <c r="Q643"/>
  <c r="S643" s="1"/>
  <c r="Q656"/>
  <c r="S656" s="1"/>
  <c r="Y656" s="1"/>
  <c r="Z656" s="1"/>
  <c r="AA657"/>
  <c r="Q657"/>
  <c r="S657" s="1"/>
  <c r="X657" s="1"/>
  <c r="AA658"/>
  <c r="Q658"/>
  <c r="S658" s="1"/>
  <c r="Q659"/>
  <c r="S659" s="1"/>
  <c r="Q660"/>
  <c r="S660" s="1"/>
  <c r="Q661"/>
  <c r="S661" s="1"/>
  <c r="Y661" s="1"/>
  <c r="Z661" s="1"/>
  <c r="AA662"/>
  <c r="Q662"/>
  <c r="S662" s="1"/>
  <c r="Q663"/>
  <c r="S663" s="1"/>
  <c r="AA664"/>
  <c r="AC664" s="1"/>
  <c r="AE664" s="1"/>
  <c r="Q664"/>
  <c r="S664" s="1"/>
  <c r="Y664" s="1"/>
  <c r="Z664" s="1"/>
  <c r="AA665"/>
  <c r="Q665"/>
  <c r="S665" s="1"/>
  <c r="AA666"/>
  <c r="Q666"/>
  <c r="S666" s="1"/>
  <c r="AA667"/>
  <c r="AC667" s="1"/>
  <c r="AE667" s="1"/>
  <c r="Q667"/>
  <c r="S667" s="1"/>
  <c r="AA668"/>
  <c r="AC668" s="1"/>
  <c r="AE668" s="1"/>
  <c r="Q668"/>
  <c r="S668" s="1"/>
  <c r="Y668" s="1"/>
  <c r="Z668" s="1"/>
  <c r="AA669"/>
  <c r="AC669" s="1"/>
  <c r="AE669" s="1"/>
  <c r="Q669"/>
  <c r="S669" s="1"/>
  <c r="Y669" s="1"/>
  <c r="Z669" s="1"/>
  <c r="AA670"/>
  <c r="Q670"/>
  <c r="S670" s="1"/>
  <c r="Y670" s="1"/>
  <c r="Z670" s="1"/>
  <c r="Q671"/>
  <c r="S671" s="1"/>
  <c r="Q672"/>
  <c r="S672" s="1"/>
  <c r="AA673"/>
  <c r="Q673"/>
  <c r="S673" s="1"/>
  <c r="AA674"/>
  <c r="AC674" s="1"/>
  <c r="AE674" s="1"/>
  <c r="Q674"/>
  <c r="S674" s="1"/>
  <c r="Q675"/>
  <c r="S675" s="1"/>
  <c r="Q676"/>
  <c r="S676" s="1"/>
  <c r="AA677"/>
  <c r="Q677"/>
  <c r="S677" s="1"/>
  <c r="AA678"/>
  <c r="Q678"/>
  <c r="S678" s="1"/>
  <c r="Q679"/>
  <c r="S679" s="1"/>
  <c r="AA680"/>
  <c r="AC680" s="1"/>
  <c r="AE680" s="1"/>
  <c r="Q680"/>
  <c r="S680" s="1"/>
  <c r="X680" s="1"/>
  <c r="AA681"/>
  <c r="Q681"/>
  <c r="S681" s="1"/>
  <c r="X681" s="1"/>
  <c r="AA682"/>
  <c r="Q682"/>
  <c r="S682" s="1"/>
  <c r="Q683"/>
  <c r="S683" s="1"/>
  <c r="Q684"/>
  <c r="S684" s="1"/>
  <c r="U684" s="1"/>
  <c r="AA685"/>
  <c r="Q685"/>
  <c r="S685" s="1"/>
  <c r="AA714"/>
  <c r="Q714"/>
  <c r="S714" s="1"/>
  <c r="Q720"/>
  <c r="S720" s="1"/>
  <c r="X720" s="1"/>
  <c r="AA721"/>
  <c r="Q721"/>
  <c r="S721" s="1"/>
  <c r="X721" s="1"/>
  <c r="Q722"/>
  <c r="S722" s="1"/>
  <c r="Q723"/>
  <c r="S723" s="1"/>
  <c r="AA752"/>
  <c r="AM752" s="1"/>
  <c r="Q752"/>
  <c r="S752" s="1"/>
  <c r="U752" s="1"/>
  <c r="AA753"/>
  <c r="Q753"/>
  <c r="S753" s="1"/>
  <c r="X753" s="1"/>
  <c r="Q754"/>
  <c r="S754" s="1"/>
  <c r="Q755"/>
  <c r="S755" s="1"/>
  <c r="AA756"/>
  <c r="Q756"/>
  <c r="S756" s="1"/>
  <c r="AA757"/>
  <c r="Q757"/>
  <c r="S757" s="1"/>
  <c r="Q826"/>
  <c r="S826" s="1"/>
  <c r="Y826" s="1"/>
  <c r="Z826" s="1"/>
  <c r="AA827"/>
  <c r="Q827"/>
  <c r="S827" s="1"/>
  <c r="AA828"/>
  <c r="Q828"/>
  <c r="S828" s="1"/>
  <c r="Q829"/>
  <c r="S829" s="1"/>
  <c r="AA830"/>
  <c r="AC830" s="1"/>
  <c r="AE830" s="1"/>
  <c r="Q830"/>
  <c r="S830" s="1"/>
  <c r="Y830" s="1"/>
  <c r="Z830" s="1"/>
  <c r="Q870"/>
  <c r="S870" s="1"/>
  <c r="AA871"/>
  <c r="Q871"/>
  <c r="S871" s="1"/>
  <c r="X871" s="1"/>
  <c r="AA872"/>
  <c r="Q872"/>
  <c r="S872" s="1"/>
  <c r="Y872" s="1"/>
  <c r="Z872" s="1"/>
  <c r="Q873"/>
  <c r="S873" s="1"/>
  <c r="AA874"/>
  <c r="Q874"/>
  <c r="S874" s="1"/>
  <c r="Q876"/>
  <c r="S876" s="1"/>
  <c r="X876" s="1"/>
  <c r="AA882"/>
  <c r="AC882" s="1"/>
  <c r="AE882" s="1"/>
  <c r="Q882"/>
  <c r="S882" s="1"/>
  <c r="Y882" s="1"/>
  <c r="Z882" s="1"/>
  <c r="AA883"/>
  <c r="AC883" s="1"/>
  <c r="AE883" s="1"/>
  <c r="Q883"/>
  <c r="S883" s="1"/>
  <c r="Y883" s="1"/>
  <c r="Z883" s="1"/>
  <c r="AA887"/>
  <c r="AC887" s="1"/>
  <c r="AE887" s="1"/>
  <c r="Q887"/>
  <c r="S887" s="1"/>
  <c r="X887" s="1"/>
  <c r="AA888"/>
  <c r="Q888"/>
  <c r="S888" s="1"/>
  <c r="Q889"/>
  <c r="S889" s="1"/>
  <c r="Q897"/>
  <c r="S897" s="1"/>
  <c r="Q898"/>
  <c r="S898" s="1"/>
  <c r="AA899"/>
  <c r="Q899"/>
  <c r="S899" s="1"/>
  <c r="X899" s="1"/>
  <c r="Q900"/>
  <c r="S900" s="1"/>
  <c r="Q901"/>
  <c r="S901" s="1"/>
  <c r="Y901" s="1"/>
  <c r="Z901" s="1"/>
  <c r="AA902"/>
  <c r="Q902"/>
  <c r="S902" s="1"/>
  <c r="Y902" s="1"/>
  <c r="Z902" s="1"/>
  <c r="AA903"/>
  <c r="Q903"/>
  <c r="S903" s="1"/>
  <c r="X903" s="1"/>
  <c r="AA904"/>
  <c r="Q904"/>
  <c r="S904" s="1"/>
  <c r="Q905"/>
  <c r="S905" s="1"/>
  <c r="U905" s="1"/>
  <c r="AA906"/>
  <c r="AC906" s="1"/>
  <c r="AE906" s="1"/>
  <c r="Q906"/>
  <c r="S906" s="1"/>
  <c r="Y906" s="1"/>
  <c r="Z906" s="1"/>
  <c r="I79"/>
  <c r="M79" s="1"/>
  <c r="N79" s="1"/>
  <c r="AI297"/>
  <c r="W503"/>
  <c r="J297"/>
  <c r="J503" s="1"/>
  <c r="G503"/>
  <c r="E2"/>
  <c r="AA297"/>
  <c r="O503"/>
  <c r="AB297"/>
  <c r="P503"/>
  <c r="I527"/>
  <c r="M527" s="1"/>
  <c r="N527" s="1"/>
  <c r="M54"/>
  <c r="N54" s="1"/>
  <c r="M30"/>
  <c r="N30" s="1"/>
  <c r="M34"/>
  <c r="N34" s="1"/>
  <c r="L117"/>
  <c r="L82"/>
  <c r="L86"/>
  <c r="L108"/>
  <c r="L939"/>
  <c r="M23"/>
  <c r="N23" s="1"/>
  <c r="L38"/>
  <c r="M92"/>
  <c r="N92" s="1"/>
  <c r="L96"/>
  <c r="L104"/>
  <c r="M112"/>
  <c r="N112" s="1"/>
  <c r="M29"/>
  <c r="N29" s="1"/>
  <c r="M33"/>
  <c r="N33" s="1"/>
  <c r="M91"/>
  <c r="N91" s="1"/>
  <c r="L49"/>
  <c r="M49"/>
  <c r="N49" s="1"/>
  <c r="AA96"/>
  <c r="AC96" s="1"/>
  <c r="M914"/>
  <c r="N914" s="1"/>
  <c r="L914"/>
  <c r="L916"/>
  <c r="M916"/>
  <c r="N916" s="1"/>
  <c r="AA34"/>
  <c r="AC34" s="1"/>
  <c r="L37"/>
  <c r="M37"/>
  <c r="N37" s="1"/>
  <c r="J53"/>
  <c r="M53" s="1"/>
  <c r="N53" s="1"/>
  <c r="L53"/>
  <c r="L73"/>
  <c r="I81"/>
  <c r="M81" s="1"/>
  <c r="N81" s="1"/>
  <c r="L81"/>
  <c r="L88"/>
  <c r="L103"/>
  <c r="AA64"/>
  <c r="AC64" s="1"/>
  <c r="X948"/>
  <c r="AI948"/>
  <c r="AU948" s="1"/>
  <c r="M41"/>
  <c r="N41" s="1"/>
  <c r="L107"/>
  <c r="M107"/>
  <c r="N107" s="1"/>
  <c r="AA81"/>
  <c r="AC81" s="1"/>
  <c r="M123"/>
  <c r="N123" s="1"/>
  <c r="L123"/>
  <c r="L24"/>
  <c r="L27"/>
  <c r="AA57"/>
  <c r="M75"/>
  <c r="N75" s="1"/>
  <c r="L75"/>
  <c r="M85"/>
  <c r="N85" s="1"/>
  <c r="M111"/>
  <c r="N111" s="1"/>
  <c r="M922"/>
  <c r="N922" s="1"/>
  <c r="L922"/>
  <c r="M926"/>
  <c r="N926" s="1"/>
  <c r="L926"/>
  <c r="Y929"/>
  <c r="Z929" s="1"/>
  <c r="X929"/>
  <c r="M942"/>
  <c r="N942" s="1"/>
  <c r="L942"/>
  <c r="AM947"/>
  <c r="Y921"/>
  <c r="Z921" s="1"/>
  <c r="L913"/>
  <c r="L921"/>
  <c r="L42"/>
  <c r="L50"/>
  <c r="M99"/>
  <c r="N99" s="1"/>
  <c r="M915"/>
  <c r="N915" s="1"/>
  <c r="Y916"/>
  <c r="Z916" s="1"/>
  <c r="L927"/>
  <c r="L69"/>
  <c r="M69"/>
  <c r="N69" s="1"/>
  <c r="M105"/>
  <c r="N105" s="1"/>
  <c r="L105"/>
  <c r="M116"/>
  <c r="N116" s="1"/>
  <c r="L116"/>
  <c r="M918"/>
  <c r="N918" s="1"/>
  <c r="L918"/>
  <c r="AI919"/>
  <c r="AC919" s="1"/>
  <c r="AE919" s="1"/>
  <c r="AI923"/>
  <c r="AU923" s="1"/>
  <c r="M945"/>
  <c r="N945" s="1"/>
  <c r="L945"/>
  <c r="AI26"/>
  <c r="AC26" s="1"/>
  <c r="M66"/>
  <c r="N66" s="1"/>
  <c r="L66"/>
  <c r="L100"/>
  <c r="L736"/>
  <c r="M736"/>
  <c r="N736" s="1"/>
  <c r="M920"/>
  <c r="N920" s="1"/>
  <c r="L920"/>
  <c r="AI921"/>
  <c r="AC921" s="1"/>
  <c r="AE921" s="1"/>
  <c r="AI928"/>
  <c r="AC928" s="1"/>
  <c r="AE928" s="1"/>
  <c r="X928"/>
  <c r="L946"/>
  <c r="M946"/>
  <c r="N946" s="1"/>
  <c r="M27"/>
  <c r="N27" s="1"/>
  <c r="L45"/>
  <c r="I46"/>
  <c r="M46" s="1"/>
  <c r="N46" s="1"/>
  <c r="M58"/>
  <c r="N58" s="1"/>
  <c r="L58"/>
  <c r="M62"/>
  <c r="N62" s="1"/>
  <c r="L62"/>
  <c r="AA66"/>
  <c r="L83"/>
  <c r="M95"/>
  <c r="N95" s="1"/>
  <c r="M115"/>
  <c r="N115" s="1"/>
  <c r="L779"/>
  <c r="M917"/>
  <c r="N917" s="1"/>
  <c r="L917"/>
  <c r="L919"/>
  <c r="L923"/>
  <c r="AI945"/>
  <c r="AU945" s="1"/>
  <c r="X945"/>
  <c r="L948"/>
  <c r="M948"/>
  <c r="N948" s="1"/>
  <c r="L57"/>
  <c r="M57"/>
  <c r="N57" s="1"/>
  <c r="M74"/>
  <c r="N74" s="1"/>
  <c r="L74"/>
  <c r="X917"/>
  <c r="AI917"/>
  <c r="AU917" s="1"/>
  <c r="L944"/>
  <c r="M944"/>
  <c r="N944" s="1"/>
  <c r="AK21"/>
  <c r="Y1"/>
  <c r="M51"/>
  <c r="N51" s="1"/>
  <c r="L51"/>
  <c r="L61"/>
  <c r="M61"/>
  <c r="N61" s="1"/>
  <c r="M70"/>
  <c r="N70" s="1"/>
  <c r="L70"/>
  <c r="M77"/>
  <c r="N77" s="1"/>
  <c r="M119"/>
  <c r="N119" s="1"/>
  <c r="L124"/>
  <c r="AA37"/>
  <c r="AC37" s="1"/>
  <c r="AA58"/>
  <c r="L65"/>
  <c r="M65"/>
  <c r="N65" s="1"/>
  <c r="M78"/>
  <c r="N78" s="1"/>
  <c r="L78"/>
  <c r="AA88"/>
  <c r="M120"/>
  <c r="N120" s="1"/>
  <c r="L120"/>
  <c r="M761"/>
  <c r="N761" s="1"/>
  <c r="L761"/>
  <c r="M925"/>
  <c r="N925" s="1"/>
  <c r="L925"/>
  <c r="M930"/>
  <c r="N930" s="1"/>
  <c r="L930"/>
  <c r="AM945"/>
  <c r="O128"/>
  <c r="L588"/>
  <c r="M588"/>
  <c r="N588" s="1"/>
  <c r="M590"/>
  <c r="N590" s="1"/>
  <c r="M595"/>
  <c r="N595" s="1"/>
  <c r="L598"/>
  <c r="M598"/>
  <c r="N598" s="1"/>
  <c r="M599"/>
  <c r="N599" s="1"/>
  <c r="L601"/>
  <c r="M601"/>
  <c r="N601" s="1"/>
  <c r="L602"/>
  <c r="M602"/>
  <c r="N602" s="1"/>
  <c r="L606"/>
  <c r="M606"/>
  <c r="N606" s="1"/>
  <c r="L607"/>
  <c r="M607"/>
  <c r="N607" s="1"/>
  <c r="AI933"/>
  <c r="AC933" s="1"/>
  <c r="AE933" s="1"/>
  <c r="AI939"/>
  <c r="AU939" s="1"/>
  <c r="M86"/>
  <c r="N86" s="1"/>
  <c r="AI929"/>
  <c r="AC929" s="1"/>
  <c r="AE929" s="1"/>
  <c r="AI932"/>
  <c r="AC932" s="1"/>
  <c r="AE932" s="1"/>
  <c r="X932"/>
  <c r="M845"/>
  <c r="N845" s="1"/>
  <c r="L847"/>
  <c r="L846"/>
  <c r="M856"/>
  <c r="N856" s="1"/>
  <c r="M867"/>
  <c r="N867" s="1"/>
  <c r="L849"/>
  <c r="L859"/>
  <c r="L893"/>
  <c r="L842"/>
  <c r="L872"/>
  <c r="M880"/>
  <c r="N880" s="1"/>
  <c r="L889"/>
  <c r="M843"/>
  <c r="N843" s="1"/>
  <c r="L868"/>
  <c r="L892"/>
  <c r="L903"/>
  <c r="M852"/>
  <c r="N852" s="1"/>
  <c r="M871"/>
  <c r="N871" s="1"/>
  <c r="M888"/>
  <c r="N888" s="1"/>
  <c r="AA841"/>
  <c r="M851"/>
  <c r="N851" s="1"/>
  <c r="L851"/>
  <c r="L902"/>
  <c r="M902"/>
  <c r="N902" s="1"/>
  <c r="AI903"/>
  <c r="L838"/>
  <c r="AI843"/>
  <c r="AU843" s="1"/>
  <c r="L863"/>
  <c r="M876"/>
  <c r="N876" s="1"/>
  <c r="L876"/>
  <c r="AA876"/>
  <c r="AC876" s="1"/>
  <c r="AE876" s="1"/>
  <c r="M877"/>
  <c r="N877" s="1"/>
  <c r="L877"/>
  <c r="M883"/>
  <c r="N883" s="1"/>
  <c r="L887"/>
  <c r="M887"/>
  <c r="N887" s="1"/>
  <c r="M895"/>
  <c r="N895" s="1"/>
  <c r="L899"/>
  <c r="AB902"/>
  <c r="AN902" s="1"/>
  <c r="AI846"/>
  <c r="M857"/>
  <c r="N857" s="1"/>
  <c r="L857"/>
  <c r="M860"/>
  <c r="N860" s="1"/>
  <c r="L860"/>
  <c r="L879"/>
  <c r="M879"/>
  <c r="N879" s="1"/>
  <c r="M897"/>
  <c r="N897" s="1"/>
  <c r="L897"/>
  <c r="M841"/>
  <c r="N841" s="1"/>
  <c r="M844"/>
  <c r="N844" s="1"/>
  <c r="L844"/>
  <c r="L855"/>
  <c r="AA860"/>
  <c r="AU860"/>
  <c r="M864"/>
  <c r="N864" s="1"/>
  <c r="L864"/>
  <c r="L875"/>
  <c r="M875"/>
  <c r="N875" s="1"/>
  <c r="AA891"/>
  <c r="L873"/>
  <c r="L881"/>
  <c r="M891"/>
  <c r="N891" s="1"/>
  <c r="M906"/>
  <c r="N906" s="1"/>
  <c r="L818"/>
  <c r="L816"/>
  <c r="M821"/>
  <c r="N821" s="1"/>
  <c r="AU821"/>
  <c r="L812"/>
  <c r="I832"/>
  <c r="M817"/>
  <c r="N817" s="1"/>
  <c r="L820"/>
  <c r="L827"/>
  <c r="M824"/>
  <c r="N824" s="1"/>
  <c r="L810"/>
  <c r="L822"/>
  <c r="L828"/>
  <c r="L829"/>
  <c r="L792"/>
  <c r="M795"/>
  <c r="N795" s="1"/>
  <c r="M799"/>
  <c r="N799" s="1"/>
  <c r="G802"/>
  <c r="L784"/>
  <c r="M782"/>
  <c r="N782" s="1"/>
  <c r="M775"/>
  <c r="N775" s="1"/>
  <c r="L794"/>
  <c r="AU795"/>
  <c r="L786"/>
  <c r="L787"/>
  <c r="L790"/>
  <c r="M772"/>
  <c r="N772" s="1"/>
  <c r="M778"/>
  <c r="N778" s="1"/>
  <c r="AI782"/>
  <c r="AU782" s="1"/>
  <c r="M783"/>
  <c r="N783" s="1"/>
  <c r="M791"/>
  <c r="N791" s="1"/>
  <c r="M798"/>
  <c r="N798" s="1"/>
  <c r="AI799"/>
  <c r="AU799" s="1"/>
  <c r="W802"/>
  <c r="L796"/>
  <c r="AA798"/>
  <c r="L772"/>
  <c r="L773"/>
  <c r="L776"/>
  <c r="AA777"/>
  <c r="L780"/>
  <c r="L800"/>
  <c r="L732"/>
  <c r="L747"/>
  <c r="L745"/>
  <c r="I752"/>
  <c r="M752" s="1"/>
  <c r="N752" s="1"/>
  <c r="M737"/>
  <c r="N737" s="1"/>
  <c r="M741"/>
  <c r="N741" s="1"/>
  <c r="L764"/>
  <c r="L742"/>
  <c r="L748"/>
  <c r="L756"/>
  <c r="M760"/>
  <c r="N760" s="1"/>
  <c r="AA740"/>
  <c r="AC740" s="1"/>
  <c r="AE740" s="1"/>
  <c r="M753"/>
  <c r="N753" s="1"/>
  <c r="AI760"/>
  <c r="AU760" s="1"/>
  <c r="L733"/>
  <c r="L746"/>
  <c r="L749"/>
  <c r="L757"/>
  <c r="AI753"/>
  <c r="AU753" s="1"/>
  <c r="M740"/>
  <c r="N740" s="1"/>
  <c r="L762"/>
  <c r="M721"/>
  <c r="N721" s="1"/>
  <c r="L718"/>
  <c r="M712"/>
  <c r="N712" s="1"/>
  <c r="L716"/>
  <c r="M697"/>
  <c r="N697" s="1"/>
  <c r="M700"/>
  <c r="N700" s="1"/>
  <c r="AI713"/>
  <c r="AU713" s="1"/>
  <c r="M695"/>
  <c r="N695" s="1"/>
  <c r="L704"/>
  <c r="L713"/>
  <c r="L701"/>
  <c r="L709"/>
  <c r="L720"/>
  <c r="M694"/>
  <c r="N694" s="1"/>
  <c r="G725"/>
  <c r="M705"/>
  <c r="N705" s="1"/>
  <c r="M708"/>
  <c r="N708" s="1"/>
  <c r="AI712"/>
  <c r="AU712" s="1"/>
  <c r="AA720"/>
  <c r="AC720" s="1"/>
  <c r="AE720" s="1"/>
  <c r="AA694"/>
  <c r="AA708"/>
  <c r="AI721"/>
  <c r="AU721" s="1"/>
  <c r="AA707"/>
  <c r="L710"/>
  <c r="M674"/>
  <c r="N674" s="1"/>
  <c r="M654"/>
  <c r="N654" s="1"/>
  <c r="L659"/>
  <c r="L669"/>
  <c r="L677"/>
  <c r="L683"/>
  <c r="M657"/>
  <c r="N657" s="1"/>
  <c r="M661"/>
  <c r="N661" s="1"/>
  <c r="L658"/>
  <c r="M665"/>
  <c r="N665" s="1"/>
  <c r="L670"/>
  <c r="L681"/>
  <c r="M685"/>
  <c r="N685" s="1"/>
  <c r="M653"/>
  <c r="N653" s="1"/>
  <c r="L662"/>
  <c r="M673"/>
  <c r="N673" s="1"/>
  <c r="M678"/>
  <c r="N678" s="1"/>
  <c r="M682"/>
  <c r="N682" s="1"/>
  <c r="AA653"/>
  <c r="AA661"/>
  <c r="M664"/>
  <c r="N664" s="1"/>
  <c r="AA656"/>
  <c r="M668"/>
  <c r="N668" s="1"/>
  <c r="M642"/>
  <c r="N642" s="1"/>
  <c r="L618"/>
  <c r="M626"/>
  <c r="N626" s="1"/>
  <c r="L634"/>
  <c r="L638"/>
  <c r="L619"/>
  <c r="M633"/>
  <c r="N633" s="1"/>
  <c r="M622"/>
  <c r="N622" s="1"/>
  <c r="L622"/>
  <c r="AA636"/>
  <c r="AC636" s="1"/>
  <c r="AE636" s="1"/>
  <c r="M630"/>
  <c r="N630" s="1"/>
  <c r="L630"/>
  <c r="M621"/>
  <c r="N621" s="1"/>
  <c r="M625"/>
  <c r="N625" s="1"/>
  <c r="M629"/>
  <c r="N629" s="1"/>
  <c r="M635"/>
  <c r="N635" s="1"/>
  <c r="L635"/>
  <c r="L641"/>
  <c r="M641"/>
  <c r="N641" s="1"/>
  <c r="G645"/>
  <c r="M637"/>
  <c r="N637" s="1"/>
  <c r="L615"/>
  <c r="L639"/>
  <c r="M592"/>
  <c r="N592" s="1"/>
  <c r="AI603"/>
  <c r="AU603" s="1"/>
  <c r="L604"/>
  <c r="L581"/>
  <c r="L585"/>
  <c r="L586"/>
  <c r="L593"/>
  <c r="L595"/>
  <c r="M589"/>
  <c r="N589" s="1"/>
  <c r="AA600"/>
  <c r="AM603"/>
  <c r="M584"/>
  <c r="N584" s="1"/>
  <c r="M597"/>
  <c r="N597" s="1"/>
  <c r="L544"/>
  <c r="L550"/>
  <c r="L551"/>
  <c r="M555"/>
  <c r="N555" s="1"/>
  <c r="L559"/>
  <c r="AI555"/>
  <c r="AU555" s="1"/>
  <c r="M546"/>
  <c r="N546" s="1"/>
  <c r="L554"/>
  <c r="L560"/>
  <c r="M542"/>
  <c r="N542" s="1"/>
  <c r="L557"/>
  <c r="I564"/>
  <c r="M564" s="1"/>
  <c r="N564" s="1"/>
  <c r="M541"/>
  <c r="N541" s="1"/>
  <c r="L548"/>
  <c r="M567"/>
  <c r="N567" s="1"/>
  <c r="M538"/>
  <c r="N538" s="1"/>
  <c r="M547"/>
  <c r="N547" s="1"/>
  <c r="M556"/>
  <c r="N556" s="1"/>
  <c r="M563"/>
  <c r="N563" s="1"/>
  <c r="L568"/>
  <c r="M569"/>
  <c r="N569" s="1"/>
  <c r="M573"/>
  <c r="N573" s="1"/>
  <c r="M568"/>
  <c r="N568" s="1"/>
  <c r="AI569"/>
  <c r="AU569" s="1"/>
  <c r="M572"/>
  <c r="N572" s="1"/>
  <c r="L513"/>
  <c r="L522"/>
  <c r="L509"/>
  <c r="L518"/>
  <c r="L529"/>
  <c r="M514"/>
  <c r="N514" s="1"/>
  <c r="L517"/>
  <c r="L519"/>
  <c r="M525"/>
  <c r="N525" s="1"/>
  <c r="L526"/>
  <c r="L530"/>
  <c r="L365"/>
  <c r="M328"/>
  <c r="N328" s="1"/>
  <c r="M476"/>
  <c r="N476" s="1"/>
  <c r="L368"/>
  <c r="L422"/>
  <c r="L477"/>
  <c r="M316"/>
  <c r="N316" s="1"/>
  <c r="M402"/>
  <c r="N402" s="1"/>
  <c r="M458"/>
  <c r="N458" s="1"/>
  <c r="L445"/>
  <c r="L479"/>
  <c r="L320"/>
  <c r="M429"/>
  <c r="N429" s="1"/>
  <c r="M432"/>
  <c r="N432" s="1"/>
  <c r="L387"/>
  <c r="M329"/>
  <c r="N329" s="1"/>
  <c r="L441"/>
  <c r="L354"/>
  <c r="M416"/>
  <c r="N416" s="1"/>
  <c r="L424"/>
  <c r="L394"/>
  <c r="L332"/>
  <c r="M407"/>
  <c r="N407" s="1"/>
  <c r="L358"/>
  <c r="M483"/>
  <c r="N483" s="1"/>
  <c r="M323"/>
  <c r="N323" s="1"/>
  <c r="M437"/>
  <c r="N437" s="1"/>
  <c r="M391"/>
  <c r="N391" s="1"/>
  <c r="M459"/>
  <c r="N459" s="1"/>
  <c r="L408"/>
  <c r="L415"/>
  <c r="M472"/>
  <c r="N472" s="1"/>
  <c r="L421"/>
  <c r="M428"/>
  <c r="N428" s="1"/>
  <c r="L300"/>
  <c r="M466"/>
  <c r="N466" s="1"/>
  <c r="M390"/>
  <c r="N390" s="1"/>
  <c r="M397"/>
  <c r="N397" s="1"/>
  <c r="L440"/>
  <c r="M411"/>
  <c r="N411" s="1"/>
  <c r="M425"/>
  <c r="N425" s="1"/>
  <c r="L378"/>
  <c r="M378"/>
  <c r="N378" s="1"/>
  <c r="M324"/>
  <c r="N324" s="1"/>
  <c r="M485"/>
  <c r="N485" s="1"/>
  <c r="L485"/>
  <c r="M333"/>
  <c r="N333" s="1"/>
  <c r="L333"/>
  <c r="L312"/>
  <c r="M312"/>
  <c r="N312" s="1"/>
  <c r="M486"/>
  <c r="N486" s="1"/>
  <c r="L486"/>
  <c r="L374"/>
  <c r="M374"/>
  <c r="N374" s="1"/>
  <c r="L467"/>
  <c r="M467"/>
  <c r="N467" s="1"/>
  <c r="L347"/>
  <c r="M347"/>
  <c r="N347" s="1"/>
  <c r="AI352"/>
  <c r="M355"/>
  <c r="N355" s="1"/>
  <c r="L355"/>
  <c r="L357"/>
  <c r="M357"/>
  <c r="N357" s="1"/>
  <c r="AI428"/>
  <c r="AU428" s="1"/>
  <c r="L375"/>
  <c r="M375"/>
  <c r="N375" s="1"/>
  <c r="M395"/>
  <c r="N395" s="1"/>
  <c r="L395"/>
  <c r="AA312"/>
  <c r="M436"/>
  <c r="N436" s="1"/>
  <c r="L436"/>
  <c r="L351"/>
  <c r="M351"/>
  <c r="N351" s="1"/>
  <c r="L433"/>
  <c r="M386"/>
  <c r="N386" s="1"/>
  <c r="L335"/>
  <c r="M335"/>
  <c r="N335" s="1"/>
  <c r="L339"/>
  <c r="M339"/>
  <c r="N339" s="1"/>
  <c r="L352"/>
  <c r="M352"/>
  <c r="N352" s="1"/>
  <c r="M473"/>
  <c r="N473" s="1"/>
  <c r="L473"/>
  <c r="L297"/>
  <c r="M434"/>
  <c r="N434" s="1"/>
  <c r="L383"/>
  <c r="M383"/>
  <c r="N383" s="1"/>
  <c r="L315"/>
  <c r="M315"/>
  <c r="N315" s="1"/>
  <c r="M325"/>
  <c r="N325" s="1"/>
  <c r="L325"/>
  <c r="L412"/>
  <c r="M412"/>
  <c r="N412" s="1"/>
  <c r="AI421"/>
  <c r="AU421" s="1"/>
  <c r="L448"/>
  <c r="M462"/>
  <c r="N462" s="1"/>
  <c r="L462"/>
  <c r="L361"/>
  <c r="M361"/>
  <c r="N361" s="1"/>
  <c r="M366"/>
  <c r="N366" s="1"/>
  <c r="L366"/>
  <c r="M441"/>
  <c r="N441" s="1"/>
  <c r="AU309"/>
  <c r="AI381"/>
  <c r="AU381" s="1"/>
  <c r="M452"/>
  <c r="N452" s="1"/>
  <c r="L452"/>
  <c r="L401"/>
  <c r="M401"/>
  <c r="N401" s="1"/>
  <c r="M308"/>
  <c r="N308" s="1"/>
  <c r="L309"/>
  <c r="M480"/>
  <c r="N480" s="1"/>
  <c r="AI323"/>
  <c r="AU323" s="1"/>
  <c r="AI330"/>
  <c r="AA469"/>
  <c r="M340"/>
  <c r="N340" s="1"/>
  <c r="L340"/>
  <c r="L348"/>
  <c r="M348"/>
  <c r="N348" s="1"/>
  <c r="AI368"/>
  <c r="AU368" s="1"/>
  <c r="M298"/>
  <c r="N298" s="1"/>
  <c r="M435"/>
  <c r="N435" s="1"/>
  <c r="L319"/>
  <c r="M319"/>
  <c r="N319" s="1"/>
  <c r="AU437"/>
  <c r="L331"/>
  <c r="M331"/>
  <c r="N331" s="1"/>
  <c r="AA397"/>
  <c r="M398"/>
  <c r="N398" s="1"/>
  <c r="L398"/>
  <c r="AA335"/>
  <c r="AC335" s="1"/>
  <c r="AE335" s="1"/>
  <c r="M442"/>
  <c r="N442" s="1"/>
  <c r="L442"/>
  <c r="AI357"/>
  <c r="AU357" s="1"/>
  <c r="L475"/>
  <c r="M475"/>
  <c r="N475" s="1"/>
  <c r="AA447"/>
  <c r="AA427"/>
  <c r="AI332"/>
  <c r="AU332" s="1"/>
  <c r="AI344"/>
  <c r="AU344" s="1"/>
  <c r="AA408"/>
  <c r="AA432"/>
  <c r="AC432" s="1"/>
  <c r="AE432" s="1"/>
  <c r="AA433"/>
  <c r="AC433" s="1"/>
  <c r="AE433" s="1"/>
  <c r="L369"/>
  <c r="M371"/>
  <c r="N371" s="1"/>
  <c r="M372"/>
  <c r="N372" s="1"/>
  <c r="M451"/>
  <c r="N451" s="1"/>
  <c r="AA316"/>
  <c r="AC316" s="1"/>
  <c r="AE316" s="1"/>
  <c r="L470"/>
  <c r="M470"/>
  <c r="N470" s="1"/>
  <c r="M336"/>
  <c r="N336" s="1"/>
  <c r="L336"/>
  <c r="L344"/>
  <c r="M344"/>
  <c r="N344" s="1"/>
  <c r="AA435"/>
  <c r="AI315"/>
  <c r="AU315" s="1"/>
  <c r="M484"/>
  <c r="N484" s="1"/>
  <c r="L484"/>
  <c r="M302"/>
  <c r="N302" s="1"/>
  <c r="L302"/>
  <c r="L471"/>
  <c r="M471"/>
  <c r="N471" s="1"/>
  <c r="L417"/>
  <c r="M417"/>
  <c r="N417" s="1"/>
  <c r="Y318"/>
  <c r="Z318" s="1"/>
  <c r="M443"/>
  <c r="N443" s="1"/>
  <c r="L443"/>
  <c r="AI459"/>
  <c r="AA342"/>
  <c r="L343"/>
  <c r="M343"/>
  <c r="N343" s="1"/>
  <c r="M405"/>
  <c r="N405" s="1"/>
  <c r="L405"/>
  <c r="AA406"/>
  <c r="AI407"/>
  <c r="AU407" s="1"/>
  <c r="M409"/>
  <c r="N409" s="1"/>
  <c r="L409"/>
  <c r="L420"/>
  <c r="M420"/>
  <c r="N420" s="1"/>
  <c r="M446"/>
  <c r="N446" s="1"/>
  <c r="L446"/>
  <c r="AI361"/>
  <c r="M460"/>
  <c r="N460" s="1"/>
  <c r="L460"/>
  <c r="AI415"/>
  <c r="AC415" s="1"/>
  <c r="AE415" s="1"/>
  <c r="M444"/>
  <c r="N444" s="1"/>
  <c r="L444"/>
  <c r="L461"/>
  <c r="M461"/>
  <c r="N461" s="1"/>
  <c r="L447"/>
  <c r="M447"/>
  <c r="N447" s="1"/>
  <c r="L269"/>
  <c r="L281"/>
  <c r="M285"/>
  <c r="N285" s="1"/>
  <c r="L288"/>
  <c r="M288"/>
  <c r="N288" s="1"/>
  <c r="P291"/>
  <c r="AA268"/>
  <c r="AC268" s="1"/>
  <c r="AE268" s="1"/>
  <c r="L272"/>
  <c r="M272"/>
  <c r="N272" s="1"/>
  <c r="L276"/>
  <c r="M276"/>
  <c r="N276" s="1"/>
  <c r="AB284"/>
  <c r="AN284" s="1"/>
  <c r="AA285"/>
  <c r="AC285" s="1"/>
  <c r="AE285" s="1"/>
  <c r="L273"/>
  <c r="L277"/>
  <c r="M284"/>
  <c r="N284" s="1"/>
  <c r="I291"/>
  <c r="M268"/>
  <c r="N268" s="1"/>
  <c r="M280"/>
  <c r="N280" s="1"/>
  <c r="L286"/>
  <c r="V16"/>
  <c r="L256"/>
  <c r="L236"/>
  <c r="M223"/>
  <c r="N223" s="1"/>
  <c r="M245"/>
  <c r="N245" s="1"/>
  <c r="M249"/>
  <c r="N249" s="1"/>
  <c r="M235"/>
  <c r="N235" s="1"/>
  <c r="M244"/>
  <c r="N244" s="1"/>
  <c r="M242"/>
  <c r="N242" s="1"/>
  <c r="M231"/>
  <c r="N231" s="1"/>
  <c r="M239"/>
  <c r="N239" s="1"/>
  <c r="AU223"/>
  <c r="AA238"/>
  <c r="AA242"/>
  <c r="L243"/>
  <c r="AA244"/>
  <c r="L248"/>
  <c r="AT16"/>
  <c r="M222"/>
  <c r="N222" s="1"/>
  <c r="L227"/>
  <c r="M234"/>
  <c r="N234" s="1"/>
  <c r="L238"/>
  <c r="M252"/>
  <c r="N252" s="1"/>
  <c r="L253"/>
  <c r="L257"/>
  <c r="L258"/>
  <c r="L182"/>
  <c r="M198"/>
  <c r="N198" s="1"/>
  <c r="L202"/>
  <c r="L178"/>
  <c r="I195"/>
  <c r="M195" s="1"/>
  <c r="N195" s="1"/>
  <c r="L199"/>
  <c r="M203"/>
  <c r="N203" s="1"/>
  <c r="L186"/>
  <c r="M179"/>
  <c r="N179" s="1"/>
  <c r="M187"/>
  <c r="N187" s="1"/>
  <c r="L187"/>
  <c r="M194"/>
  <c r="N194" s="1"/>
  <c r="L194"/>
  <c r="M196"/>
  <c r="N196" s="1"/>
  <c r="L196"/>
  <c r="L173"/>
  <c r="M191"/>
  <c r="N191" s="1"/>
  <c r="L191"/>
  <c r="L170"/>
  <c r="L171"/>
  <c r="M172"/>
  <c r="N172" s="1"/>
  <c r="M174"/>
  <c r="N174" s="1"/>
  <c r="L174"/>
  <c r="L183"/>
  <c r="AA191"/>
  <c r="AC191" s="1"/>
  <c r="AE191" s="1"/>
  <c r="L190"/>
  <c r="L188"/>
  <c r="M148"/>
  <c r="N148" s="1"/>
  <c r="M135"/>
  <c r="N135" s="1"/>
  <c r="M139"/>
  <c r="N139" s="1"/>
  <c r="M143"/>
  <c r="N143" s="1"/>
  <c r="AA135"/>
  <c r="AC135" s="1"/>
  <c r="AE135" s="1"/>
  <c r="L136"/>
  <c r="AA143"/>
  <c r="L144"/>
  <c r="L149"/>
  <c r="M154"/>
  <c r="N154" s="1"/>
  <c r="AA139"/>
  <c r="AC139" s="1"/>
  <c r="AE139" s="1"/>
  <c r="L140"/>
  <c r="M153"/>
  <c r="N153" s="1"/>
  <c r="M157"/>
  <c r="N157" s="1"/>
  <c r="I158"/>
  <c r="M158" s="1"/>
  <c r="N158" s="1"/>
  <c r="L141"/>
  <c r="M147"/>
  <c r="N147" s="1"/>
  <c r="AN220"/>
  <c r="AN260" s="1"/>
  <c r="AB260"/>
  <c r="AN486"/>
  <c r="AB128"/>
  <c r="AA36"/>
  <c r="M40"/>
  <c r="N40" s="1"/>
  <c r="L40"/>
  <c r="AA43"/>
  <c r="AA52"/>
  <c r="AA59"/>
  <c r="AA67"/>
  <c r="AA72"/>
  <c r="AA94"/>
  <c r="M98"/>
  <c r="N98" s="1"/>
  <c r="L98"/>
  <c r="H15"/>
  <c r="H12"/>
  <c r="E6"/>
  <c r="E15"/>
  <c r="E14"/>
  <c r="E13"/>
  <c r="E12"/>
  <c r="E11"/>
  <c r="E10"/>
  <c r="E9"/>
  <c r="E8"/>
  <c r="E7"/>
  <c r="E5"/>
  <c r="AA155"/>
  <c r="AC155" s="1"/>
  <c r="AE155" s="1"/>
  <c r="AA160"/>
  <c r="AC160" s="1"/>
  <c r="AE160" s="1"/>
  <c r="G163"/>
  <c r="AB214"/>
  <c r="AA176"/>
  <c r="AC176" s="1"/>
  <c r="AE176" s="1"/>
  <c r="AA200"/>
  <c r="AC200" s="1"/>
  <c r="AE200" s="1"/>
  <c r="M225"/>
  <c r="N225" s="1"/>
  <c r="L225"/>
  <c r="AA233"/>
  <c r="AC233" s="1"/>
  <c r="AE233" s="1"/>
  <c r="AA240"/>
  <c r="AC240" s="1"/>
  <c r="AE240" s="1"/>
  <c r="M241"/>
  <c r="N241" s="1"/>
  <c r="L241"/>
  <c r="M247"/>
  <c r="N247" s="1"/>
  <c r="L247"/>
  <c r="AB266"/>
  <c r="AA282"/>
  <c r="AC282" s="1"/>
  <c r="AE282" s="1"/>
  <c r="AA430"/>
  <c r="AC430" s="1"/>
  <c r="AE430" s="1"/>
  <c r="M307"/>
  <c r="N307" s="1"/>
  <c r="L307"/>
  <c r="AI308"/>
  <c r="AU308" s="1"/>
  <c r="M379"/>
  <c r="N379" s="1"/>
  <c r="L379"/>
  <c r="AA380"/>
  <c r="AC380" s="1"/>
  <c r="AE380" s="1"/>
  <c r="M313"/>
  <c r="N313" s="1"/>
  <c r="L313"/>
  <c r="AA318"/>
  <c r="AC318" s="1"/>
  <c r="AE318" s="1"/>
  <c r="M322"/>
  <c r="N322" s="1"/>
  <c r="L322"/>
  <c r="AA454"/>
  <c r="AC454" s="1"/>
  <c r="AE454" s="1"/>
  <c r="AN302"/>
  <c r="AA460"/>
  <c r="AC460" s="1"/>
  <c r="AE460" s="1"/>
  <c r="AA346"/>
  <c r="AC346" s="1"/>
  <c r="AE346" s="1"/>
  <c r="AB358"/>
  <c r="AN358" s="1"/>
  <c r="AI416"/>
  <c r="AU416" s="1"/>
  <c r="AN562"/>
  <c r="AA582"/>
  <c r="AC582" s="1"/>
  <c r="AE582" s="1"/>
  <c r="AB589"/>
  <c r="AB607"/>
  <c r="AB615"/>
  <c r="P645"/>
  <c r="AA617"/>
  <c r="AC617" s="1"/>
  <c r="AE617" s="1"/>
  <c r="AB622"/>
  <c r="AI629"/>
  <c r="AU629" s="1"/>
  <c r="M632"/>
  <c r="N632" s="1"/>
  <c r="L632"/>
  <c r="M651"/>
  <c r="N651" s="1"/>
  <c r="G687"/>
  <c r="L651"/>
  <c r="AU654"/>
  <c r="M22"/>
  <c r="N22" s="1"/>
  <c r="L22"/>
  <c r="L25"/>
  <c r="AA25"/>
  <c r="AA46"/>
  <c r="AA51"/>
  <c r="M76"/>
  <c r="N76" s="1"/>
  <c r="L76"/>
  <c r="M84"/>
  <c r="N84" s="1"/>
  <c r="L84"/>
  <c r="L93"/>
  <c r="L101"/>
  <c r="AA105"/>
  <c r="M106"/>
  <c r="N106" s="1"/>
  <c r="L106"/>
  <c r="AA110"/>
  <c r="AA122"/>
  <c r="L125"/>
  <c r="AA141"/>
  <c r="AC141" s="1"/>
  <c r="AE141" s="1"/>
  <c r="M142"/>
  <c r="N142" s="1"/>
  <c r="L142"/>
  <c r="AA149"/>
  <c r="AC149" s="1"/>
  <c r="AE149" s="1"/>
  <c r="L159"/>
  <c r="P163"/>
  <c r="G214"/>
  <c r="M169"/>
  <c r="N169" s="1"/>
  <c r="L169"/>
  <c r="AU169"/>
  <c r="AA174"/>
  <c r="AC174" s="1"/>
  <c r="AE174" s="1"/>
  <c r="AA188"/>
  <c r="AC188" s="1"/>
  <c r="AE188" s="1"/>
  <c r="AA236"/>
  <c r="AC236" s="1"/>
  <c r="AE236" s="1"/>
  <c r="AA258"/>
  <c r="AC258" s="1"/>
  <c r="AE258" s="1"/>
  <c r="G291"/>
  <c r="M266"/>
  <c r="N266" s="1"/>
  <c r="AU266"/>
  <c r="AA267"/>
  <c r="AC267" s="1"/>
  <c r="AE267" s="1"/>
  <c r="AA271"/>
  <c r="AC271" s="1"/>
  <c r="AE271" s="1"/>
  <c r="AA275"/>
  <c r="AC275" s="1"/>
  <c r="AE275" s="1"/>
  <c r="M283"/>
  <c r="N283" s="1"/>
  <c r="L283"/>
  <c r="AA286"/>
  <c r="AC286" s="1"/>
  <c r="AE286" s="1"/>
  <c r="M311"/>
  <c r="N311" s="1"/>
  <c r="L311"/>
  <c r="AA369"/>
  <c r="AC369" s="1"/>
  <c r="AE369" s="1"/>
  <c r="L488"/>
  <c r="AA488"/>
  <c r="AC488" s="1"/>
  <c r="AE488" s="1"/>
  <c r="AA375"/>
  <c r="AC375" s="1"/>
  <c r="AE375" s="1"/>
  <c r="AA379"/>
  <c r="AC379" s="1"/>
  <c r="AE379" s="1"/>
  <c r="AN467"/>
  <c r="AU387"/>
  <c r="M393"/>
  <c r="N393" s="1"/>
  <c r="L393"/>
  <c r="M326"/>
  <c r="N326" s="1"/>
  <c r="L326"/>
  <c r="AA484"/>
  <c r="AC484" s="1"/>
  <c r="AE484" s="1"/>
  <c r="M341"/>
  <c r="N341" s="1"/>
  <c r="L341"/>
  <c r="M350"/>
  <c r="N350" s="1"/>
  <c r="L350"/>
  <c r="AB412"/>
  <c r="AN412" s="1"/>
  <c r="M359"/>
  <c r="N359" s="1"/>
  <c r="L359"/>
  <c r="AA423"/>
  <c r="AC423" s="1"/>
  <c r="AE423" s="1"/>
  <c r="M558"/>
  <c r="N558" s="1"/>
  <c r="L558"/>
  <c r="AB573"/>
  <c r="AN573" s="1"/>
  <c r="AU581"/>
  <c r="L599"/>
  <c r="W609"/>
  <c r="I25"/>
  <c r="M25" s="1"/>
  <c r="N25" s="1"/>
  <c r="AA28"/>
  <c r="AA31"/>
  <c r="L32"/>
  <c r="M32"/>
  <c r="N32" s="1"/>
  <c r="L35"/>
  <c r="M36"/>
  <c r="N36" s="1"/>
  <c r="L36"/>
  <c r="AA38"/>
  <c r="AA40"/>
  <c r="L47"/>
  <c r="M52"/>
  <c r="N52" s="1"/>
  <c r="L52"/>
  <c r="AA55"/>
  <c r="M56"/>
  <c r="N56" s="1"/>
  <c r="L56"/>
  <c r="AA60"/>
  <c r="AA63"/>
  <c r="L64"/>
  <c r="J64"/>
  <c r="M64" s="1"/>
  <c r="N64" s="1"/>
  <c r="AA68"/>
  <c r="AA71"/>
  <c r="M72"/>
  <c r="N72" s="1"/>
  <c r="L72"/>
  <c r="AA90"/>
  <c r="AA93"/>
  <c r="M94"/>
  <c r="N94" s="1"/>
  <c r="L94"/>
  <c r="AA98"/>
  <c r="AA101"/>
  <c r="M102"/>
  <c r="N102" s="1"/>
  <c r="L102"/>
  <c r="L109"/>
  <c r="L121"/>
  <c r="AA125"/>
  <c r="AH16"/>
  <c r="G128"/>
  <c r="W163"/>
  <c r="AA137"/>
  <c r="AC137" s="1"/>
  <c r="AE137" s="1"/>
  <c r="L145"/>
  <c r="AA151"/>
  <c r="AC151" s="1"/>
  <c r="AE151" s="1"/>
  <c r="M152"/>
  <c r="N152" s="1"/>
  <c r="L152"/>
  <c r="AA156"/>
  <c r="AC156" s="1"/>
  <c r="AE156" s="1"/>
  <c r="AA159"/>
  <c r="AC159" s="1"/>
  <c r="AE159" s="1"/>
  <c r="M160"/>
  <c r="N160" s="1"/>
  <c r="L160"/>
  <c r="AA177"/>
  <c r="AC177" s="1"/>
  <c r="AE177" s="1"/>
  <c r="L180"/>
  <c r="AA184"/>
  <c r="AC184" s="1"/>
  <c r="AE184" s="1"/>
  <c r="M185"/>
  <c r="N185" s="1"/>
  <c r="L185"/>
  <c r="L192"/>
  <c r="AA192"/>
  <c r="AC192" s="1"/>
  <c r="AE192" s="1"/>
  <c r="M193"/>
  <c r="N193" s="1"/>
  <c r="L193"/>
  <c r="AA201"/>
  <c r="AC201" s="1"/>
  <c r="AE201" s="1"/>
  <c r="AA225"/>
  <c r="AC225" s="1"/>
  <c r="AE225" s="1"/>
  <c r="L228"/>
  <c r="AA232"/>
  <c r="AC232" s="1"/>
  <c r="AE232" s="1"/>
  <c r="M233"/>
  <c r="N233" s="1"/>
  <c r="L233"/>
  <c r="AA241"/>
  <c r="AC241" s="1"/>
  <c r="AE241" s="1"/>
  <c r="AA247"/>
  <c r="AC247" s="1"/>
  <c r="AE247" s="1"/>
  <c r="L250"/>
  <c r="AA254"/>
  <c r="AC254" s="1"/>
  <c r="AE254" s="1"/>
  <c r="M255"/>
  <c r="N255" s="1"/>
  <c r="L255"/>
  <c r="P260"/>
  <c r="L266"/>
  <c r="AA270"/>
  <c r="AC270" s="1"/>
  <c r="AE270" s="1"/>
  <c r="AA274"/>
  <c r="AC274" s="1"/>
  <c r="AE274" s="1"/>
  <c r="L278"/>
  <c r="AA279"/>
  <c r="AC279" s="1"/>
  <c r="AE279" s="1"/>
  <c r="M287"/>
  <c r="N287" s="1"/>
  <c r="L287"/>
  <c r="AB300"/>
  <c r="L306"/>
  <c r="AA307"/>
  <c r="AC307" s="1"/>
  <c r="AE307" s="1"/>
  <c r="M370"/>
  <c r="N370" s="1"/>
  <c r="L370"/>
  <c r="AA373"/>
  <c r="AC373" s="1"/>
  <c r="AE373" s="1"/>
  <c r="AG373" s="1"/>
  <c r="L463"/>
  <c r="AA464"/>
  <c r="AC464" s="1"/>
  <c r="AE464" s="1"/>
  <c r="AA298"/>
  <c r="AC298" s="1"/>
  <c r="AE298" s="1"/>
  <c r="L299"/>
  <c r="L449"/>
  <c r="M449"/>
  <c r="N449" s="1"/>
  <c r="M488"/>
  <c r="N488" s="1"/>
  <c r="AA453"/>
  <c r="AC453" s="1"/>
  <c r="AE453" s="1"/>
  <c r="AA376"/>
  <c r="AC376" s="1"/>
  <c r="AE376" s="1"/>
  <c r="M381"/>
  <c r="N381" s="1"/>
  <c r="AA383"/>
  <c r="AC383" s="1"/>
  <c r="AE383" s="1"/>
  <c r="L385"/>
  <c r="M385"/>
  <c r="N385" s="1"/>
  <c r="AB320"/>
  <c r="AN320" s="1"/>
  <c r="AA485"/>
  <c r="AC485" s="1"/>
  <c r="AE485" s="1"/>
  <c r="AA301"/>
  <c r="AC301" s="1"/>
  <c r="AE301" s="1"/>
  <c r="AB436"/>
  <c r="AN436" s="1"/>
  <c r="M455"/>
  <c r="N455" s="1"/>
  <c r="L455"/>
  <c r="AN394"/>
  <c r="AU398"/>
  <c r="M399"/>
  <c r="N399" s="1"/>
  <c r="L399"/>
  <c r="M439"/>
  <c r="N439" s="1"/>
  <c r="L439"/>
  <c r="AA456"/>
  <c r="AC456" s="1"/>
  <c r="AE456" s="1"/>
  <c r="AA333"/>
  <c r="AC333" s="1"/>
  <c r="AE333" s="1"/>
  <c r="AA338"/>
  <c r="AC338" s="1"/>
  <c r="AE338" s="1"/>
  <c r="AB348"/>
  <c r="AN348" s="1"/>
  <c r="AI351"/>
  <c r="AU351" s="1"/>
  <c r="AN408"/>
  <c r="AU412"/>
  <c r="M413"/>
  <c r="N413" s="1"/>
  <c r="L413"/>
  <c r="AA356"/>
  <c r="AC356" s="1"/>
  <c r="AE356" s="1"/>
  <c r="AN476"/>
  <c r="AA362"/>
  <c r="AC362" s="1"/>
  <c r="AE362" s="1"/>
  <c r="AB514"/>
  <c r="AN514" s="1"/>
  <c r="AA516"/>
  <c r="AC516" s="1"/>
  <c r="AE516" s="1"/>
  <c r="AA519"/>
  <c r="AC519" s="1"/>
  <c r="AE519" s="1"/>
  <c r="AA524"/>
  <c r="AC524" s="1"/>
  <c r="AE524" s="1"/>
  <c r="AG524" s="1"/>
  <c r="AA527"/>
  <c r="AC527" s="1"/>
  <c r="AE527" s="1"/>
  <c r="AG527" s="1"/>
  <c r="AI540"/>
  <c r="AU540" s="1"/>
  <c r="W575"/>
  <c r="AB542"/>
  <c r="M553"/>
  <c r="N553" s="1"/>
  <c r="L553"/>
  <c r="AA587"/>
  <c r="AC587" s="1"/>
  <c r="AE587" s="1"/>
  <c r="AU593"/>
  <c r="AA605"/>
  <c r="AC605" s="1"/>
  <c r="AE605" s="1"/>
  <c r="AA620"/>
  <c r="AC620" s="1"/>
  <c r="AE620" s="1"/>
  <c r="AU626"/>
  <c r="AB642"/>
  <c r="AN642" s="1"/>
  <c r="AB662"/>
  <c r="AN662" s="1"/>
  <c r="M672"/>
  <c r="N672" s="1"/>
  <c r="L672"/>
  <c r="AB678"/>
  <c r="AN678" s="1"/>
  <c r="AU697"/>
  <c r="AB738"/>
  <c r="AN738" s="1"/>
  <c r="M788"/>
  <c r="N788" s="1"/>
  <c r="L788"/>
  <c r="AB791"/>
  <c r="AN791" s="1"/>
  <c r="AA898"/>
  <c r="AC898" s="1"/>
  <c r="AE898" s="1"/>
  <c r="M28"/>
  <c r="N28" s="1"/>
  <c r="L28"/>
  <c r="AA39"/>
  <c r="L44"/>
  <c r="I44"/>
  <c r="M44" s="1"/>
  <c r="N44" s="1"/>
  <c r="AA56"/>
  <c r="M60"/>
  <c r="N60" s="1"/>
  <c r="L60"/>
  <c r="M68"/>
  <c r="N68" s="1"/>
  <c r="L68"/>
  <c r="AA79"/>
  <c r="AA89"/>
  <c r="M90"/>
  <c r="N90" s="1"/>
  <c r="L90"/>
  <c r="AA97"/>
  <c r="AA102"/>
  <c r="AA152"/>
  <c r="AC152" s="1"/>
  <c r="AE152" s="1"/>
  <c r="M156"/>
  <c r="N156" s="1"/>
  <c r="L156"/>
  <c r="AA158"/>
  <c r="AC158" s="1"/>
  <c r="AE158" s="1"/>
  <c r="AG158" s="1"/>
  <c r="O163"/>
  <c r="M177"/>
  <c r="N177" s="1"/>
  <c r="L177"/>
  <c r="AA193"/>
  <c r="AC193" s="1"/>
  <c r="AE193" s="1"/>
  <c r="M201"/>
  <c r="N201" s="1"/>
  <c r="L201"/>
  <c r="AA224"/>
  <c r="AC224" s="1"/>
  <c r="AE224" s="1"/>
  <c r="AA246"/>
  <c r="AC246" s="1"/>
  <c r="AE246" s="1"/>
  <c r="AA255"/>
  <c r="AC255" s="1"/>
  <c r="AE255" s="1"/>
  <c r="M279"/>
  <c r="N279" s="1"/>
  <c r="L279"/>
  <c r="AI280"/>
  <c r="AU280" s="1"/>
  <c r="AA310"/>
  <c r="AC310" s="1"/>
  <c r="AE310" s="1"/>
  <c r="AA370"/>
  <c r="AC370" s="1"/>
  <c r="AE370" s="1"/>
  <c r="M464"/>
  <c r="N464" s="1"/>
  <c r="L464"/>
  <c r="AI378"/>
  <c r="AI386"/>
  <c r="AA321"/>
  <c r="AC321" s="1"/>
  <c r="AE321" s="1"/>
  <c r="AB387"/>
  <c r="AN387" s="1"/>
  <c r="AI390"/>
  <c r="AU390" s="1"/>
  <c r="AB325"/>
  <c r="AN325" s="1"/>
  <c r="AI328"/>
  <c r="AU328" s="1"/>
  <c r="M400"/>
  <c r="N400" s="1"/>
  <c r="L400"/>
  <c r="M457"/>
  <c r="N457" s="1"/>
  <c r="L457"/>
  <c r="AB340"/>
  <c r="AN340" s="1"/>
  <c r="AA443"/>
  <c r="AC443" s="1"/>
  <c r="AE443" s="1"/>
  <c r="M414"/>
  <c r="N414" s="1"/>
  <c r="L414"/>
  <c r="AA304"/>
  <c r="AC304" s="1"/>
  <c r="AE304" s="1"/>
  <c r="AB444"/>
  <c r="AN444" s="1"/>
  <c r="AA462"/>
  <c r="AC462" s="1"/>
  <c r="AE462" s="1"/>
  <c r="M520"/>
  <c r="N520" s="1"/>
  <c r="AA557"/>
  <c r="AC557" s="1"/>
  <c r="AE557" s="1"/>
  <c r="AA595"/>
  <c r="AC595" s="1"/>
  <c r="AE595" s="1"/>
  <c r="M814"/>
  <c r="N814" s="1"/>
  <c r="L814"/>
  <c r="I15"/>
  <c r="AI22"/>
  <c r="W128"/>
  <c r="M26"/>
  <c r="N26" s="1"/>
  <c r="L26"/>
  <c r="L31"/>
  <c r="AA48"/>
  <c r="L55"/>
  <c r="L63"/>
  <c r="L71"/>
  <c r="AA75"/>
  <c r="M80"/>
  <c r="N80" s="1"/>
  <c r="L80"/>
  <c r="AA83"/>
  <c r="L87"/>
  <c r="I87"/>
  <c r="M87" s="1"/>
  <c r="N87" s="1"/>
  <c r="AA117"/>
  <c r="M118"/>
  <c r="N118" s="1"/>
  <c r="L118"/>
  <c r="L137"/>
  <c r="AA138"/>
  <c r="AC138" s="1"/>
  <c r="AE138" s="1"/>
  <c r="M150"/>
  <c r="N150" s="1"/>
  <c r="L150"/>
  <c r="L151"/>
  <c r="M175"/>
  <c r="N175" s="1"/>
  <c r="L175"/>
  <c r="L184"/>
  <c r="M189"/>
  <c r="N189" s="1"/>
  <c r="L189"/>
  <c r="AA196"/>
  <c r="AC196" s="1"/>
  <c r="AE196" s="1"/>
  <c r="M197"/>
  <c r="N197" s="1"/>
  <c r="L197"/>
  <c r="G260"/>
  <c r="M220"/>
  <c r="N220" s="1"/>
  <c r="AI260"/>
  <c r="AU220"/>
  <c r="AA221"/>
  <c r="AC221" s="1"/>
  <c r="AE221" s="1"/>
  <c r="AA229"/>
  <c r="AC229" s="1"/>
  <c r="AE229" s="1"/>
  <c r="L232"/>
  <c r="M237"/>
  <c r="N237" s="1"/>
  <c r="L237"/>
  <c r="AA251"/>
  <c r="AC251" s="1"/>
  <c r="AE251" s="1"/>
  <c r="L254"/>
  <c r="L270"/>
  <c r="L274"/>
  <c r="L431"/>
  <c r="M431"/>
  <c r="N431" s="1"/>
  <c r="L373"/>
  <c r="L487"/>
  <c r="M487"/>
  <c r="N487" s="1"/>
  <c r="M377"/>
  <c r="N377" s="1"/>
  <c r="L377"/>
  <c r="AA313"/>
  <c r="AC313" s="1"/>
  <c r="AE313" s="1"/>
  <c r="M388"/>
  <c r="N388" s="1"/>
  <c r="L388"/>
  <c r="AU325"/>
  <c r="M438"/>
  <c r="N438" s="1"/>
  <c r="L438"/>
  <c r="AB398"/>
  <c r="AN398" s="1"/>
  <c r="AI401"/>
  <c r="AU401" s="1"/>
  <c r="AN336"/>
  <c r="AU340"/>
  <c r="L345"/>
  <c r="AN354"/>
  <c r="AU358"/>
  <c r="M419"/>
  <c r="N419" s="1"/>
  <c r="L419"/>
  <c r="M362"/>
  <c r="N362" s="1"/>
  <c r="L362"/>
  <c r="AB547"/>
  <c r="AI554"/>
  <c r="AU554" s="1"/>
  <c r="M566"/>
  <c r="N566" s="1"/>
  <c r="L566"/>
  <c r="M594"/>
  <c r="N594" s="1"/>
  <c r="L594"/>
  <c r="M627"/>
  <c r="N627" s="1"/>
  <c r="L627"/>
  <c r="AA652"/>
  <c r="AC652" s="1"/>
  <c r="AE652" s="1"/>
  <c r="M666"/>
  <c r="N666" s="1"/>
  <c r="L666"/>
  <c r="AB772"/>
  <c r="P802"/>
  <c r="I12"/>
  <c r="AA22"/>
  <c r="AN22"/>
  <c r="AN128" s="1"/>
  <c r="M35"/>
  <c r="N35" s="1"/>
  <c r="M38"/>
  <c r="N38" s="1"/>
  <c r="L39"/>
  <c r="L43"/>
  <c r="AA47"/>
  <c r="M48"/>
  <c r="N48" s="1"/>
  <c r="L48"/>
  <c r="L59"/>
  <c r="L67"/>
  <c r="AA76"/>
  <c r="L79"/>
  <c r="AA80"/>
  <c r="AA84"/>
  <c r="L89"/>
  <c r="L97"/>
  <c r="AA106"/>
  <c r="AA109"/>
  <c r="M110"/>
  <c r="N110" s="1"/>
  <c r="L110"/>
  <c r="M113"/>
  <c r="N113" s="1"/>
  <c r="L113"/>
  <c r="AA113"/>
  <c r="L114"/>
  <c r="J114"/>
  <c r="M114" s="1"/>
  <c r="N114" s="1"/>
  <c r="AA118"/>
  <c r="AA121"/>
  <c r="M122"/>
  <c r="N122" s="1"/>
  <c r="L122"/>
  <c r="P128"/>
  <c r="L134"/>
  <c r="AB163"/>
  <c r="AN134"/>
  <c r="AN163" s="1"/>
  <c r="M138"/>
  <c r="N138" s="1"/>
  <c r="L138"/>
  <c r="AA142"/>
  <c r="AC142" s="1"/>
  <c r="AE142" s="1"/>
  <c r="AA145"/>
  <c r="AC145" s="1"/>
  <c r="AE145" s="1"/>
  <c r="L146"/>
  <c r="AA150"/>
  <c r="AC150" s="1"/>
  <c r="AE150" s="1"/>
  <c r="L155"/>
  <c r="O214"/>
  <c r="AA169"/>
  <c r="AC169" s="1"/>
  <c r="AN169"/>
  <c r="AN214" s="1"/>
  <c r="AA175"/>
  <c r="AC175" s="1"/>
  <c r="AE175" s="1"/>
  <c r="L176"/>
  <c r="AA180"/>
  <c r="AC180" s="1"/>
  <c r="AE180" s="1"/>
  <c r="AA189"/>
  <c r="AC189" s="1"/>
  <c r="AE189" s="1"/>
  <c r="M192"/>
  <c r="N192" s="1"/>
  <c r="AA195"/>
  <c r="AC195" s="1"/>
  <c r="AE195" s="1"/>
  <c r="AG195" s="1"/>
  <c r="AA197"/>
  <c r="AC197" s="1"/>
  <c r="AE197" s="1"/>
  <c r="L200"/>
  <c r="I16"/>
  <c r="P214"/>
  <c r="W214"/>
  <c r="O260"/>
  <c r="AA220"/>
  <c r="AC220" s="1"/>
  <c r="M221"/>
  <c r="N221" s="1"/>
  <c r="L221"/>
  <c r="L224"/>
  <c r="AA228"/>
  <c r="AC228" s="1"/>
  <c r="AE228" s="1"/>
  <c r="M229"/>
  <c r="N229" s="1"/>
  <c r="L229"/>
  <c r="AA237"/>
  <c r="AC237" s="1"/>
  <c r="AE237" s="1"/>
  <c r="L240"/>
  <c r="L246"/>
  <c r="AA250"/>
  <c r="AC250" s="1"/>
  <c r="AE250" s="1"/>
  <c r="M251"/>
  <c r="N251" s="1"/>
  <c r="L251"/>
  <c r="W260"/>
  <c r="AA266"/>
  <c r="O291"/>
  <c r="M267"/>
  <c r="N267" s="1"/>
  <c r="L267"/>
  <c r="M271"/>
  <c r="N271" s="1"/>
  <c r="L271"/>
  <c r="M275"/>
  <c r="N275" s="1"/>
  <c r="L275"/>
  <c r="AA278"/>
  <c r="AC278" s="1"/>
  <c r="AE278" s="1"/>
  <c r="L282"/>
  <c r="AA283"/>
  <c r="AC283" s="1"/>
  <c r="AE283" s="1"/>
  <c r="W291"/>
  <c r="L430"/>
  <c r="AA306"/>
  <c r="AC306" s="1"/>
  <c r="AE306" s="1"/>
  <c r="L310"/>
  <c r="AA311"/>
  <c r="AC311" s="1"/>
  <c r="AE311" s="1"/>
  <c r="AA463"/>
  <c r="AC463" s="1"/>
  <c r="AE463" s="1"/>
  <c r="M380"/>
  <c r="N380" s="1"/>
  <c r="L380"/>
  <c r="AA384"/>
  <c r="AC384" s="1"/>
  <c r="AE384" s="1"/>
  <c r="AA385"/>
  <c r="AC385" s="1"/>
  <c r="AE385" s="1"/>
  <c r="M314"/>
  <c r="N314" s="1"/>
  <c r="L314"/>
  <c r="AU320"/>
  <c r="L321"/>
  <c r="M321"/>
  <c r="N321" s="1"/>
  <c r="AA465"/>
  <c r="AC465" s="1"/>
  <c r="AE465" s="1"/>
  <c r="L468"/>
  <c r="M389"/>
  <c r="N389" s="1"/>
  <c r="L389"/>
  <c r="AA392"/>
  <c r="AC392" s="1"/>
  <c r="AE392" s="1"/>
  <c r="M327"/>
  <c r="N327" s="1"/>
  <c r="L327"/>
  <c r="AA396"/>
  <c r="AC396" s="1"/>
  <c r="AE396" s="1"/>
  <c r="AI483"/>
  <c r="AU483" s="1"/>
  <c r="AA334"/>
  <c r="AC334" s="1"/>
  <c r="AE334" s="1"/>
  <c r="L337"/>
  <c r="M303"/>
  <c r="N303" s="1"/>
  <c r="L303"/>
  <c r="AN344"/>
  <c r="AU348"/>
  <c r="M349"/>
  <c r="N349" s="1"/>
  <c r="L349"/>
  <c r="AB353"/>
  <c r="AA405"/>
  <c r="AC405" s="1"/>
  <c r="AE405" s="1"/>
  <c r="AA410"/>
  <c r="AC410" s="1"/>
  <c r="AE410" s="1"/>
  <c r="M482"/>
  <c r="N482" s="1"/>
  <c r="L482"/>
  <c r="M360"/>
  <c r="N360" s="1"/>
  <c r="L360"/>
  <c r="AA418"/>
  <c r="AC418" s="1"/>
  <c r="AE418" s="1"/>
  <c r="AA422"/>
  <c r="AC422" s="1"/>
  <c r="AE422" s="1"/>
  <c r="AA305"/>
  <c r="AC305" s="1"/>
  <c r="AE305" s="1"/>
  <c r="AB446"/>
  <c r="AN446" s="1"/>
  <c r="AA363"/>
  <c r="AC363" s="1"/>
  <c r="AE363" s="1"/>
  <c r="AI424"/>
  <c r="AU424" s="1"/>
  <c r="M515"/>
  <c r="N515" s="1"/>
  <c r="L515"/>
  <c r="L528"/>
  <c r="M528"/>
  <c r="N528" s="1"/>
  <c r="M540"/>
  <c r="N540" s="1"/>
  <c r="L540"/>
  <c r="AU541"/>
  <c r="AA565"/>
  <c r="AC565" s="1"/>
  <c r="AE565" s="1"/>
  <c r="AB593"/>
  <c r="AN593" s="1"/>
  <c r="M616"/>
  <c r="N616" s="1"/>
  <c r="L616"/>
  <c r="AB626"/>
  <c r="AN626" s="1"/>
  <c r="M667"/>
  <c r="N667" s="1"/>
  <c r="L667"/>
  <c r="M675"/>
  <c r="N675" s="1"/>
  <c r="L675"/>
  <c r="O725"/>
  <c r="M706"/>
  <c r="N706" s="1"/>
  <c r="L706"/>
  <c r="AA710"/>
  <c r="AC710" s="1"/>
  <c r="AE710" s="1"/>
  <c r="O766"/>
  <c r="AA731"/>
  <c r="AC731" s="1"/>
  <c r="AU742"/>
  <c r="AB839"/>
  <c r="AN839" s="1"/>
  <c r="P908"/>
  <c r="AA847"/>
  <c r="AC847" s="1"/>
  <c r="AE847" s="1"/>
  <c r="AA866"/>
  <c r="AC866" s="1"/>
  <c r="AE866" s="1"/>
  <c r="AI134"/>
  <c r="M465"/>
  <c r="N465" s="1"/>
  <c r="L465"/>
  <c r="AA468"/>
  <c r="AC468" s="1"/>
  <c r="AE468" s="1"/>
  <c r="AA389"/>
  <c r="AC389" s="1"/>
  <c r="AE389" s="1"/>
  <c r="AA327"/>
  <c r="AC327" s="1"/>
  <c r="AE327" s="1"/>
  <c r="M469"/>
  <c r="N469" s="1"/>
  <c r="L469"/>
  <c r="AA395"/>
  <c r="AC395" s="1"/>
  <c r="AE395" s="1"/>
  <c r="AA400"/>
  <c r="AC400" s="1"/>
  <c r="AE400" s="1"/>
  <c r="AA439"/>
  <c r="AC439" s="1"/>
  <c r="AE439" s="1"/>
  <c r="M334"/>
  <c r="N334" s="1"/>
  <c r="L334"/>
  <c r="AA337"/>
  <c r="AC337" s="1"/>
  <c r="AE337" s="1"/>
  <c r="AA303"/>
  <c r="AC303" s="1"/>
  <c r="AE303" s="1"/>
  <c r="M342"/>
  <c r="N342" s="1"/>
  <c r="L342"/>
  <c r="AA345"/>
  <c r="AC345" s="1"/>
  <c r="AE345" s="1"/>
  <c r="AA350"/>
  <c r="AC350" s="1"/>
  <c r="AE350" s="1"/>
  <c r="M406"/>
  <c r="N406" s="1"/>
  <c r="L406"/>
  <c r="AA409"/>
  <c r="AC409" s="1"/>
  <c r="AE409" s="1"/>
  <c r="AB414"/>
  <c r="AA355"/>
  <c r="AC355" s="1"/>
  <c r="AE355" s="1"/>
  <c r="AA360"/>
  <c r="AC360" s="1"/>
  <c r="AE360" s="1"/>
  <c r="M481"/>
  <c r="N481" s="1"/>
  <c r="L481"/>
  <c r="AA477"/>
  <c r="AC477" s="1"/>
  <c r="AE477" s="1"/>
  <c r="AB425"/>
  <c r="AN425" s="1"/>
  <c r="AA479"/>
  <c r="AC479" s="1"/>
  <c r="AE479" s="1"/>
  <c r="M478"/>
  <c r="N478" s="1"/>
  <c r="L478"/>
  <c r="M511"/>
  <c r="N511" s="1"/>
  <c r="L511"/>
  <c r="M523"/>
  <c r="N523" s="1"/>
  <c r="L523"/>
  <c r="W532"/>
  <c r="AA539"/>
  <c r="AC539" s="1"/>
  <c r="AE539" s="1"/>
  <c r="AA552"/>
  <c r="AC552" s="1"/>
  <c r="AE552" s="1"/>
  <c r="L562"/>
  <c r="M562"/>
  <c r="N562" s="1"/>
  <c r="AM567"/>
  <c r="M571"/>
  <c r="N571" s="1"/>
  <c r="L571"/>
  <c r="O609"/>
  <c r="AA586"/>
  <c r="AC586" s="1"/>
  <c r="AE586" s="1"/>
  <c r="AA591"/>
  <c r="AC591" s="1"/>
  <c r="AE591" s="1"/>
  <c r="AB602"/>
  <c r="AN602" s="1"/>
  <c r="AA604"/>
  <c r="AC604" s="1"/>
  <c r="AE604" s="1"/>
  <c r="AA619"/>
  <c r="AC619" s="1"/>
  <c r="AE619" s="1"/>
  <c r="AA624"/>
  <c r="AC624" s="1"/>
  <c r="AE624" s="1"/>
  <c r="AN638"/>
  <c r="AU642"/>
  <c r="M643"/>
  <c r="N643" s="1"/>
  <c r="L643"/>
  <c r="M655"/>
  <c r="N655" s="1"/>
  <c r="AN658"/>
  <c r="AU662"/>
  <c r="M663"/>
  <c r="N663" s="1"/>
  <c r="L663"/>
  <c r="AA683"/>
  <c r="AC683" s="1"/>
  <c r="AE683" s="1"/>
  <c r="AA698"/>
  <c r="AC698" s="1"/>
  <c r="AE698" s="1"/>
  <c r="AI700"/>
  <c r="AU700" s="1"/>
  <c r="M711"/>
  <c r="N711" s="1"/>
  <c r="L711"/>
  <c r="AB733"/>
  <c r="AN733" s="1"/>
  <c r="AB737"/>
  <c r="AN737" s="1"/>
  <c r="M754"/>
  <c r="N754" s="1"/>
  <c r="L754"/>
  <c r="AI756"/>
  <c r="AU756" s="1"/>
  <c r="AU761"/>
  <c r="M763"/>
  <c r="N763" s="1"/>
  <c r="L763"/>
  <c r="AU783"/>
  <c r="AB817"/>
  <c r="AN817" s="1"/>
  <c r="AA452"/>
  <c r="AC452" s="1"/>
  <c r="AE452" s="1"/>
  <c r="M453"/>
  <c r="N453" s="1"/>
  <c r="L376"/>
  <c r="L384"/>
  <c r="AA314"/>
  <c r="AC314" s="1"/>
  <c r="AE314" s="1"/>
  <c r="M317"/>
  <c r="N317" s="1"/>
  <c r="L317"/>
  <c r="AA317"/>
  <c r="AC317" s="1"/>
  <c r="AE317" s="1"/>
  <c r="M318"/>
  <c r="N318" s="1"/>
  <c r="L318"/>
  <c r="AA322"/>
  <c r="AC322" s="1"/>
  <c r="AE322" s="1"/>
  <c r="M301"/>
  <c r="N301" s="1"/>
  <c r="L301"/>
  <c r="L454"/>
  <c r="AA455"/>
  <c r="AC455" s="1"/>
  <c r="AE455" s="1"/>
  <c r="AA388"/>
  <c r="AC388" s="1"/>
  <c r="AE388" s="1"/>
  <c r="L392"/>
  <c r="AB393"/>
  <c r="AN393" s="1"/>
  <c r="AA326"/>
  <c r="AC326" s="1"/>
  <c r="AE326" s="1"/>
  <c r="L330"/>
  <c r="AI331"/>
  <c r="AC331" s="1"/>
  <c r="AE331" s="1"/>
  <c r="M396"/>
  <c r="N396" s="1"/>
  <c r="L396"/>
  <c r="AA399"/>
  <c r="AC399" s="1"/>
  <c r="AE399" s="1"/>
  <c r="L456"/>
  <c r="AA457"/>
  <c r="AC457" s="1"/>
  <c r="AE457" s="1"/>
  <c r="M338"/>
  <c r="N338" s="1"/>
  <c r="L338"/>
  <c r="AA341"/>
  <c r="AC341" s="1"/>
  <c r="AE341" s="1"/>
  <c r="M346"/>
  <c r="N346" s="1"/>
  <c r="L346"/>
  <c r="AA349"/>
  <c r="AC349" s="1"/>
  <c r="AE349" s="1"/>
  <c r="M353"/>
  <c r="N353" s="1"/>
  <c r="L353"/>
  <c r="M410"/>
  <c r="N410" s="1"/>
  <c r="L410"/>
  <c r="AA413"/>
  <c r="AC413" s="1"/>
  <c r="AE413" s="1"/>
  <c r="AA482"/>
  <c r="AC482" s="1"/>
  <c r="AE482" s="1"/>
  <c r="M474"/>
  <c r="N474" s="1"/>
  <c r="L474"/>
  <c r="AA474"/>
  <c r="AC474" s="1"/>
  <c r="AE474" s="1"/>
  <c r="M304"/>
  <c r="N304" s="1"/>
  <c r="L304"/>
  <c r="M356"/>
  <c r="N356" s="1"/>
  <c r="L356"/>
  <c r="AA359"/>
  <c r="AC359" s="1"/>
  <c r="AE359" s="1"/>
  <c r="L418"/>
  <c r="AA419"/>
  <c r="AC419" s="1"/>
  <c r="AE419" s="1"/>
  <c r="M305"/>
  <c r="N305" s="1"/>
  <c r="L305"/>
  <c r="AA448"/>
  <c r="AC448" s="1"/>
  <c r="AE448" s="1"/>
  <c r="M363"/>
  <c r="N363" s="1"/>
  <c r="L363"/>
  <c r="M364"/>
  <c r="N364" s="1"/>
  <c r="L364"/>
  <c r="M367"/>
  <c r="N367" s="1"/>
  <c r="L367"/>
  <c r="L426"/>
  <c r="P532"/>
  <c r="AU509"/>
  <c r="AN528"/>
  <c r="AU538"/>
  <c r="AA548"/>
  <c r="AC548" s="1"/>
  <c r="AE548" s="1"/>
  <c r="M549"/>
  <c r="N549" s="1"/>
  <c r="L549"/>
  <c r="AA561"/>
  <c r="AC561" s="1"/>
  <c r="AE561" s="1"/>
  <c r="AG561" s="1"/>
  <c r="AA564"/>
  <c r="AC564" s="1"/>
  <c r="AE564" s="1"/>
  <c r="AG564" s="1"/>
  <c r="L565"/>
  <c r="M565"/>
  <c r="N565" s="1"/>
  <c r="AA570"/>
  <c r="AC570" s="1"/>
  <c r="AE570" s="1"/>
  <c r="AI572"/>
  <c r="AU572" s="1"/>
  <c r="M583"/>
  <c r="N583" s="1"/>
  <c r="L583"/>
  <c r="L590"/>
  <c r="AN598"/>
  <c r="AU602"/>
  <c r="M603"/>
  <c r="N603" s="1"/>
  <c r="L603"/>
  <c r="L623"/>
  <c r="M628"/>
  <c r="N628" s="1"/>
  <c r="L628"/>
  <c r="AA631"/>
  <c r="AC631" s="1"/>
  <c r="AE631" s="1"/>
  <c r="AA635"/>
  <c r="AC635" s="1"/>
  <c r="AE635" s="1"/>
  <c r="AA640"/>
  <c r="AC640" s="1"/>
  <c r="AE640" s="1"/>
  <c r="W645"/>
  <c r="AB654"/>
  <c r="AN654" s="1"/>
  <c r="AA660"/>
  <c r="AC660" s="1"/>
  <c r="AE660" s="1"/>
  <c r="AB665"/>
  <c r="AN665" s="1"/>
  <c r="AI673"/>
  <c r="AU673" s="1"/>
  <c r="L679"/>
  <c r="M684"/>
  <c r="N684" s="1"/>
  <c r="L684"/>
  <c r="M699"/>
  <c r="N699" s="1"/>
  <c r="I725"/>
  <c r="M702"/>
  <c r="N702" s="1"/>
  <c r="L702"/>
  <c r="AB705"/>
  <c r="AN705" s="1"/>
  <c r="AA718"/>
  <c r="AC718" s="1"/>
  <c r="AE718" s="1"/>
  <c r="P832"/>
  <c r="AI812"/>
  <c r="AU812" s="1"/>
  <c r="AB828"/>
  <c r="AN828" s="1"/>
  <c r="AA364"/>
  <c r="AC364" s="1"/>
  <c r="AE364" s="1"/>
  <c r="AA426"/>
  <c r="AC426" s="1"/>
  <c r="AE426" s="1"/>
  <c r="M427"/>
  <c r="N427" s="1"/>
  <c r="L427"/>
  <c r="AA515"/>
  <c r="AC515" s="1"/>
  <c r="AE515" s="1"/>
  <c r="M516"/>
  <c r="N516" s="1"/>
  <c r="L516"/>
  <c r="O575"/>
  <c r="AA540"/>
  <c r="AA544"/>
  <c r="AC544" s="1"/>
  <c r="AE544" s="1"/>
  <c r="M545"/>
  <c r="N545" s="1"/>
  <c r="L545"/>
  <c r="AA553"/>
  <c r="AC553" s="1"/>
  <c r="AE553" s="1"/>
  <c r="AA571"/>
  <c r="AC571" s="1"/>
  <c r="AE571" s="1"/>
  <c r="G609"/>
  <c r="P609"/>
  <c r="AB581"/>
  <c r="M587"/>
  <c r="N587" s="1"/>
  <c r="L587"/>
  <c r="AA590"/>
  <c r="AC590" s="1"/>
  <c r="AE590" s="1"/>
  <c r="M596"/>
  <c r="N596" s="1"/>
  <c r="L596"/>
  <c r="AA599"/>
  <c r="AC599" s="1"/>
  <c r="AE599" s="1"/>
  <c r="M605"/>
  <c r="N605" s="1"/>
  <c r="L605"/>
  <c r="AA616"/>
  <c r="AC616" s="1"/>
  <c r="AE616" s="1"/>
  <c r="M620"/>
  <c r="N620" s="1"/>
  <c r="L620"/>
  <c r="AA623"/>
  <c r="AC623" s="1"/>
  <c r="AE623" s="1"/>
  <c r="AA628"/>
  <c r="AC628" s="1"/>
  <c r="AE628" s="1"/>
  <c r="M636"/>
  <c r="N636" s="1"/>
  <c r="L636"/>
  <c r="AA639"/>
  <c r="AC639" s="1"/>
  <c r="AE639" s="1"/>
  <c r="AA651"/>
  <c r="O687"/>
  <c r="M656"/>
  <c r="N656" s="1"/>
  <c r="L656"/>
  <c r="AA659"/>
  <c r="AC659" s="1"/>
  <c r="AE659" s="1"/>
  <c r="AA671"/>
  <c r="AC671" s="1"/>
  <c r="AE671" s="1"/>
  <c r="AI677"/>
  <c r="AU677" s="1"/>
  <c r="AI704"/>
  <c r="AU704" s="1"/>
  <c r="AI716"/>
  <c r="AU716" s="1"/>
  <c r="M723"/>
  <c r="N723" s="1"/>
  <c r="L723"/>
  <c r="AI736"/>
  <c r="AU736" s="1"/>
  <c r="AA747"/>
  <c r="AC747" s="1"/>
  <c r="AE747" s="1"/>
  <c r="AB752"/>
  <c r="AN752" s="1"/>
  <c r="M759"/>
  <c r="N759" s="1"/>
  <c r="L759"/>
  <c r="AU764"/>
  <c r="AA881"/>
  <c r="AC881" s="1"/>
  <c r="AE881" s="1"/>
  <c r="AB888"/>
  <c r="L905"/>
  <c r="I905"/>
  <c r="I908" s="1"/>
  <c r="AA367"/>
  <c r="AC367" s="1"/>
  <c r="AE367" s="1"/>
  <c r="M423"/>
  <c r="N423" s="1"/>
  <c r="L423"/>
  <c r="AA478"/>
  <c r="AC478" s="1"/>
  <c r="AE478" s="1"/>
  <c r="G532"/>
  <c r="O532"/>
  <c r="AA511"/>
  <c r="AC511" s="1"/>
  <c r="AE511" s="1"/>
  <c r="M512"/>
  <c r="N512" s="1"/>
  <c r="L512"/>
  <c r="AA523"/>
  <c r="AC523" s="1"/>
  <c r="AE523" s="1"/>
  <c r="M524"/>
  <c r="N524" s="1"/>
  <c r="L524"/>
  <c r="L527"/>
  <c r="G575"/>
  <c r="P575"/>
  <c r="AB538"/>
  <c r="L539"/>
  <c r="M543"/>
  <c r="N543" s="1"/>
  <c r="L543"/>
  <c r="AA543"/>
  <c r="AC543" s="1"/>
  <c r="AE543" s="1"/>
  <c r="AG543" s="1"/>
  <c r="AA549"/>
  <c r="AC549" s="1"/>
  <c r="AE549" s="1"/>
  <c r="L552"/>
  <c r="AA558"/>
  <c r="AC558" s="1"/>
  <c r="AE558" s="1"/>
  <c r="L561"/>
  <c r="AA566"/>
  <c r="AC566" s="1"/>
  <c r="AE566" s="1"/>
  <c r="AI567"/>
  <c r="AU567" s="1"/>
  <c r="L570"/>
  <c r="L582"/>
  <c r="AA583"/>
  <c r="AC583" s="1"/>
  <c r="AE583" s="1"/>
  <c r="M591"/>
  <c r="N591" s="1"/>
  <c r="L591"/>
  <c r="M600"/>
  <c r="N600" s="1"/>
  <c r="L600"/>
  <c r="O645"/>
  <c r="M617"/>
  <c r="N617" s="1"/>
  <c r="L617"/>
  <c r="M624"/>
  <c r="N624" s="1"/>
  <c r="L624"/>
  <c r="AA627"/>
  <c r="AC627" s="1"/>
  <c r="AE627" s="1"/>
  <c r="L631"/>
  <c r="AA632"/>
  <c r="AC632" s="1"/>
  <c r="AE632" s="1"/>
  <c r="M640"/>
  <c r="N640" s="1"/>
  <c r="L640"/>
  <c r="AA643"/>
  <c r="AC643" s="1"/>
  <c r="AE643" s="1"/>
  <c r="P687"/>
  <c r="AB651"/>
  <c r="M652"/>
  <c r="N652" s="1"/>
  <c r="L652"/>
  <c r="M660"/>
  <c r="N660" s="1"/>
  <c r="L660"/>
  <c r="AA663"/>
  <c r="AC663" s="1"/>
  <c r="AE663" s="1"/>
  <c r="AA676"/>
  <c r="AC676" s="1"/>
  <c r="AE676" s="1"/>
  <c r="M693"/>
  <c r="N693" s="1"/>
  <c r="L693"/>
  <c r="AI693"/>
  <c r="W725"/>
  <c r="M696"/>
  <c r="N696" s="1"/>
  <c r="L696"/>
  <c r="AA703"/>
  <c r="AC703" s="1"/>
  <c r="AE703" s="1"/>
  <c r="AA715"/>
  <c r="AC715" s="1"/>
  <c r="AE715" s="1"/>
  <c r="AA722"/>
  <c r="AC722" s="1"/>
  <c r="AE722" s="1"/>
  <c r="AI732"/>
  <c r="AU732" s="1"/>
  <c r="M734"/>
  <c r="N734" s="1"/>
  <c r="L734"/>
  <c r="AA744"/>
  <c r="AC744" s="1"/>
  <c r="AE744" s="1"/>
  <c r="AI786"/>
  <c r="AU786" s="1"/>
  <c r="AA813"/>
  <c r="AC813" s="1"/>
  <c r="AE813" s="1"/>
  <c r="AB842"/>
  <c r="AN842" s="1"/>
  <c r="L853"/>
  <c r="M869"/>
  <c r="N869" s="1"/>
  <c r="L869"/>
  <c r="AA878"/>
  <c r="AC878" s="1"/>
  <c r="AE878" s="1"/>
  <c r="AI915"/>
  <c r="AU915" s="1"/>
  <c r="AB509"/>
  <c r="AA538"/>
  <c r="AA672"/>
  <c r="AC672" s="1"/>
  <c r="AE672" s="1"/>
  <c r="AA679"/>
  <c r="AC679" s="1"/>
  <c r="AE679" s="1"/>
  <c r="M680"/>
  <c r="N680" s="1"/>
  <c r="L680"/>
  <c r="AA693"/>
  <c r="AA706"/>
  <c r="AC706" s="1"/>
  <c r="AE706" s="1"/>
  <c r="M707"/>
  <c r="N707" s="1"/>
  <c r="L707"/>
  <c r="AA723"/>
  <c r="AC723" s="1"/>
  <c r="AE723" s="1"/>
  <c r="P725"/>
  <c r="AA750"/>
  <c r="AC750" s="1"/>
  <c r="AE750" s="1"/>
  <c r="AG750" s="1"/>
  <c r="AA755"/>
  <c r="AC755" s="1"/>
  <c r="AE755" s="1"/>
  <c r="AA762"/>
  <c r="AC762" s="1"/>
  <c r="AE762" s="1"/>
  <c r="W766"/>
  <c r="AA773"/>
  <c r="AC773" s="1"/>
  <c r="AE773" s="1"/>
  <c r="M774"/>
  <c r="N774" s="1"/>
  <c r="L774"/>
  <c r="AA780"/>
  <c r="AC780" s="1"/>
  <c r="AE780" s="1"/>
  <c r="M781"/>
  <c r="N781" s="1"/>
  <c r="L781"/>
  <c r="M785"/>
  <c r="N785" s="1"/>
  <c r="L785"/>
  <c r="AI790"/>
  <c r="AU790" s="1"/>
  <c r="AA796"/>
  <c r="AC796" s="1"/>
  <c r="AE796" s="1"/>
  <c r="M797"/>
  <c r="N797" s="1"/>
  <c r="L797"/>
  <c r="AN808"/>
  <c r="M811"/>
  <c r="N811" s="1"/>
  <c r="L811"/>
  <c r="AI816"/>
  <c r="AU816" s="1"/>
  <c r="AA822"/>
  <c r="AC822" s="1"/>
  <c r="AE822" s="1"/>
  <c r="M823"/>
  <c r="N823" s="1"/>
  <c r="L823"/>
  <c r="AI827"/>
  <c r="AU827" s="1"/>
  <c r="AI845"/>
  <c r="AU845" s="1"/>
  <c r="M874"/>
  <c r="N874" s="1"/>
  <c r="AN913"/>
  <c r="W687"/>
  <c r="L671"/>
  <c r="AA675"/>
  <c r="AC675" s="1"/>
  <c r="AE675" s="1"/>
  <c r="M676"/>
  <c r="N676" s="1"/>
  <c r="L676"/>
  <c r="AA684"/>
  <c r="AC684" s="1"/>
  <c r="AE684" s="1"/>
  <c r="AG684" s="1"/>
  <c r="AA696"/>
  <c r="AC696" s="1"/>
  <c r="AE696" s="1"/>
  <c r="L698"/>
  <c r="AA702"/>
  <c r="AC702" s="1"/>
  <c r="AE702" s="1"/>
  <c r="M703"/>
  <c r="N703" s="1"/>
  <c r="L703"/>
  <c r="AA711"/>
  <c r="AC711" s="1"/>
  <c r="AE711" s="1"/>
  <c r="M715"/>
  <c r="N715" s="1"/>
  <c r="L715"/>
  <c r="L722"/>
  <c r="G766"/>
  <c r="M731"/>
  <c r="N731" s="1"/>
  <c r="L731"/>
  <c r="AU731"/>
  <c r="AA734"/>
  <c r="AC734" s="1"/>
  <c r="AE734" s="1"/>
  <c r="L735"/>
  <c r="I735"/>
  <c r="L738"/>
  <c r="L739"/>
  <c r="AA743"/>
  <c r="AC743" s="1"/>
  <c r="AE743" s="1"/>
  <c r="AB757"/>
  <c r="AN757" s="1"/>
  <c r="AA784"/>
  <c r="AC784" s="1"/>
  <c r="AE784" s="1"/>
  <c r="AA789"/>
  <c r="AC789" s="1"/>
  <c r="AE789" s="1"/>
  <c r="AA800"/>
  <c r="AC800" s="1"/>
  <c r="AE800" s="1"/>
  <c r="M808"/>
  <c r="N808" s="1"/>
  <c r="G832"/>
  <c r="W832"/>
  <c r="AA815"/>
  <c r="AC815" s="1"/>
  <c r="AE815" s="1"/>
  <c r="AA826"/>
  <c r="AC826" s="1"/>
  <c r="AE826" s="1"/>
  <c r="G908"/>
  <c r="M839"/>
  <c r="N839" s="1"/>
  <c r="L839"/>
  <c r="M840"/>
  <c r="N840" s="1"/>
  <c r="L840"/>
  <c r="AA857"/>
  <c r="AC857" s="1"/>
  <c r="AE857" s="1"/>
  <c r="M858"/>
  <c r="N858" s="1"/>
  <c r="L858"/>
  <c r="L898"/>
  <c r="M898"/>
  <c r="N898" s="1"/>
  <c r="P766"/>
  <c r="M743"/>
  <c r="N743" s="1"/>
  <c r="L743"/>
  <c r="M744"/>
  <c r="N744" s="1"/>
  <c r="L744"/>
  <c r="M750"/>
  <c r="N750" s="1"/>
  <c r="L750"/>
  <c r="AA776"/>
  <c r="AC776" s="1"/>
  <c r="AE776" s="1"/>
  <c r="M777"/>
  <c r="N777" s="1"/>
  <c r="L777"/>
  <c r="AA785"/>
  <c r="AC785" s="1"/>
  <c r="AE785" s="1"/>
  <c r="AA792"/>
  <c r="AC792" s="1"/>
  <c r="AE792" s="1"/>
  <c r="M793"/>
  <c r="N793" s="1"/>
  <c r="L793"/>
  <c r="AA808"/>
  <c r="M809"/>
  <c r="N809" s="1"/>
  <c r="L809"/>
  <c r="AA811"/>
  <c r="AC811" s="1"/>
  <c r="AE811" s="1"/>
  <c r="AA818"/>
  <c r="AC818" s="1"/>
  <c r="AE818" s="1"/>
  <c r="M819"/>
  <c r="N819" s="1"/>
  <c r="L819"/>
  <c r="AA829"/>
  <c r="AC829" s="1"/>
  <c r="AE829" s="1"/>
  <c r="M830"/>
  <c r="N830" s="1"/>
  <c r="L830"/>
  <c r="AA873"/>
  <c r="AC873" s="1"/>
  <c r="AE873" s="1"/>
  <c r="AA897"/>
  <c r="AC897" s="1"/>
  <c r="AE897" s="1"/>
  <c r="AA754"/>
  <c r="AC754" s="1"/>
  <c r="AE754" s="1"/>
  <c r="M755"/>
  <c r="N755" s="1"/>
  <c r="L755"/>
  <c r="AA759"/>
  <c r="AC759" s="1"/>
  <c r="AE759" s="1"/>
  <c r="O802"/>
  <c r="AA774"/>
  <c r="AC774" s="1"/>
  <c r="AE774" s="1"/>
  <c r="AA781"/>
  <c r="AC781" s="1"/>
  <c r="AE781" s="1"/>
  <c r="AA788"/>
  <c r="AC788" s="1"/>
  <c r="AE788" s="1"/>
  <c r="M789"/>
  <c r="N789" s="1"/>
  <c r="L789"/>
  <c r="AA797"/>
  <c r="AC797" s="1"/>
  <c r="AE797" s="1"/>
  <c r="AA814"/>
  <c r="AC814" s="1"/>
  <c r="AE814" s="1"/>
  <c r="M815"/>
  <c r="N815" s="1"/>
  <c r="L815"/>
  <c r="AA823"/>
  <c r="AC823" s="1"/>
  <c r="AE823" s="1"/>
  <c r="M826"/>
  <c r="N826" s="1"/>
  <c r="L826"/>
  <c r="O832"/>
  <c r="AN838"/>
  <c r="M848"/>
  <c r="N848" s="1"/>
  <c r="L848"/>
  <c r="AB852"/>
  <c r="AN852" s="1"/>
  <c r="AB868"/>
  <c r="AN868" s="1"/>
  <c r="AA870"/>
  <c r="AC870" s="1"/>
  <c r="AE870" s="1"/>
  <c r="AA886"/>
  <c r="AC886" s="1"/>
  <c r="AE886" s="1"/>
  <c r="M901"/>
  <c r="N901" s="1"/>
  <c r="L901"/>
  <c r="M904"/>
  <c r="N904" s="1"/>
  <c r="L904"/>
  <c r="AA772"/>
  <c r="AI808"/>
  <c r="AI851"/>
  <c r="AU851" s="1"/>
  <c r="AA854"/>
  <c r="AC854" s="1"/>
  <c r="AE854" s="1"/>
  <c r="M862"/>
  <c r="N862" s="1"/>
  <c r="L862"/>
  <c r="M865"/>
  <c r="N865" s="1"/>
  <c r="L865"/>
  <c r="AA890"/>
  <c r="AC890" s="1"/>
  <c r="AE890" s="1"/>
  <c r="AN892"/>
  <c r="Y928"/>
  <c r="Z928" s="1"/>
  <c r="L940"/>
  <c r="I940"/>
  <c r="M940" s="1"/>
  <c r="N940" s="1"/>
  <c r="W908"/>
  <c r="AA848"/>
  <c r="AC848" s="1"/>
  <c r="AE848" s="1"/>
  <c r="AA850"/>
  <c r="AC850" s="1"/>
  <c r="AE850" s="1"/>
  <c r="AA861"/>
  <c r="AC861" s="1"/>
  <c r="AE861" s="1"/>
  <c r="AI867"/>
  <c r="AU867" s="1"/>
  <c r="AA877"/>
  <c r="AC877" s="1"/>
  <c r="AE877" s="1"/>
  <c r="M885"/>
  <c r="N885" s="1"/>
  <c r="L885"/>
  <c r="AA894"/>
  <c r="AC894" s="1"/>
  <c r="AE894" s="1"/>
  <c r="W951"/>
  <c r="Y917"/>
  <c r="Z917" s="1"/>
  <c r="AA853"/>
  <c r="AC853" s="1"/>
  <c r="AE853" s="1"/>
  <c r="M854"/>
  <c r="N854" s="1"/>
  <c r="L854"/>
  <c r="AA862"/>
  <c r="AC862" s="1"/>
  <c r="AE862" s="1"/>
  <c r="AA869"/>
  <c r="AC869" s="1"/>
  <c r="AE869" s="1"/>
  <c r="M870"/>
  <c r="N870" s="1"/>
  <c r="L870"/>
  <c r="M878"/>
  <c r="N878" s="1"/>
  <c r="L878"/>
  <c r="M882"/>
  <c r="N882" s="1"/>
  <c r="L882"/>
  <c r="AA889"/>
  <c r="AC889" s="1"/>
  <c r="AE889" s="1"/>
  <c r="AA893"/>
  <c r="AC893" s="1"/>
  <c r="AE893" s="1"/>
  <c r="AI899"/>
  <c r="M900"/>
  <c r="N900" s="1"/>
  <c r="L900"/>
  <c r="AA901"/>
  <c r="AC901" s="1"/>
  <c r="AE901" s="1"/>
  <c r="Y932"/>
  <c r="Z932" s="1"/>
  <c r="AB946"/>
  <c r="AN946" s="1"/>
  <c r="O908"/>
  <c r="AA849"/>
  <c r="AC849" s="1"/>
  <c r="AE849" s="1"/>
  <c r="M850"/>
  <c r="N850" s="1"/>
  <c r="L850"/>
  <c r="AA858"/>
  <c r="AC858" s="1"/>
  <c r="AE858" s="1"/>
  <c r="L861"/>
  <c r="AA865"/>
  <c r="AC865" s="1"/>
  <c r="AE865" s="1"/>
  <c r="M866"/>
  <c r="N866" s="1"/>
  <c r="L866"/>
  <c r="AA885"/>
  <c r="AC885" s="1"/>
  <c r="AE885" s="1"/>
  <c r="M886"/>
  <c r="N886" s="1"/>
  <c r="L886"/>
  <c r="M890"/>
  <c r="N890" s="1"/>
  <c r="L890"/>
  <c r="M894"/>
  <c r="N894" s="1"/>
  <c r="L894"/>
  <c r="AA900"/>
  <c r="AC900" s="1"/>
  <c r="AE900" s="1"/>
  <c r="AA905"/>
  <c r="AC905" s="1"/>
  <c r="AE905" s="1"/>
  <c r="AG905" s="1"/>
  <c r="AI914"/>
  <c r="AU914" s="1"/>
  <c r="AI916"/>
  <c r="AU916" s="1"/>
  <c r="AI918"/>
  <c r="AU918" s="1"/>
  <c r="M932"/>
  <c r="N932" s="1"/>
  <c r="L932"/>
  <c r="AB936"/>
  <c r="AB937"/>
  <c r="AA951"/>
  <c r="AM918"/>
  <c r="M928"/>
  <c r="N928" s="1"/>
  <c r="L928"/>
  <c r="L931"/>
  <c r="G951"/>
  <c r="P951"/>
  <c r="AB935"/>
  <c r="X939"/>
  <c r="Y939"/>
  <c r="Z939" s="1"/>
  <c r="L929"/>
  <c r="L933"/>
  <c r="AB934"/>
  <c r="AM938"/>
  <c r="AB943"/>
  <c r="AI941"/>
  <c r="AC941" s="1"/>
  <c r="AE941" s="1"/>
  <c r="AB944"/>
  <c r="AN944" s="1"/>
  <c r="Y945"/>
  <c r="Z945" s="1"/>
  <c r="M934"/>
  <c r="N934" s="1"/>
  <c r="L934"/>
  <c r="M935"/>
  <c r="N935" s="1"/>
  <c r="L935"/>
  <c r="M936"/>
  <c r="N936" s="1"/>
  <c r="L936"/>
  <c r="M937"/>
  <c r="N937" s="1"/>
  <c r="L937"/>
  <c r="M938"/>
  <c r="N938" s="1"/>
  <c r="L938"/>
  <c r="AB940"/>
  <c r="AN940" s="1"/>
  <c r="AI942"/>
  <c r="AC942" s="1"/>
  <c r="AE942" s="1"/>
  <c r="L943"/>
  <c r="I943"/>
  <c r="M943" s="1"/>
  <c r="N943" s="1"/>
  <c r="L947"/>
  <c r="M941"/>
  <c r="N941" s="1"/>
  <c r="AO594" l="1"/>
  <c r="AQ594" s="1"/>
  <c r="AW594" s="1"/>
  <c r="AX594" s="1"/>
  <c r="AM840"/>
  <c r="AO840" s="1"/>
  <c r="AQ840" s="1"/>
  <c r="AV840" s="1"/>
  <c r="AC936"/>
  <c r="AE936" s="1"/>
  <c r="AM451"/>
  <c r="AO451" s="1"/>
  <c r="AQ451" s="1"/>
  <c r="AV451" s="1"/>
  <c r="AM276"/>
  <c r="AO276" s="1"/>
  <c r="AQ276" s="1"/>
  <c r="AV276" s="1"/>
  <c r="AM749"/>
  <c r="AO749" s="1"/>
  <c r="AQ749" s="1"/>
  <c r="AW749" s="1"/>
  <c r="AX749" s="1"/>
  <c r="AC594"/>
  <c r="AE594" s="1"/>
  <c r="AJ594" s="1"/>
  <c r="AM190"/>
  <c r="AO190" s="1"/>
  <c r="AQ190" s="1"/>
  <c r="AW190" s="1"/>
  <c r="AX190" s="1"/>
  <c r="AM227"/>
  <c r="AO227" s="1"/>
  <c r="AQ227" s="1"/>
  <c r="AW227" s="1"/>
  <c r="AX227" s="1"/>
  <c r="AM299"/>
  <c r="AO299" s="1"/>
  <c r="AQ299" s="1"/>
  <c r="AV299" s="1"/>
  <c r="AM883"/>
  <c r="AO883" s="1"/>
  <c r="AQ883" s="1"/>
  <c r="AV883" s="1"/>
  <c r="AM859"/>
  <c r="AO859" s="1"/>
  <c r="AQ859" s="1"/>
  <c r="AW859" s="1"/>
  <c r="AX859" s="1"/>
  <c r="AM522"/>
  <c r="AO522" s="1"/>
  <c r="AQ522" s="1"/>
  <c r="AV522" s="1"/>
  <c r="Y48"/>
  <c r="Z48" s="1"/>
  <c r="AC927"/>
  <c r="AE927" s="1"/>
  <c r="AK927" s="1"/>
  <c r="AL927" s="1"/>
  <c r="AM85"/>
  <c r="AO85" s="1"/>
  <c r="AQ85" s="1"/>
  <c r="AW85" s="1"/>
  <c r="AX85" s="1"/>
  <c r="X947"/>
  <c r="AM33"/>
  <c r="AO33" s="1"/>
  <c r="AQ33" s="1"/>
  <c r="AV33" s="1"/>
  <c r="AM830"/>
  <c r="AO830" s="1"/>
  <c r="AQ830" s="1"/>
  <c r="AV830" s="1"/>
  <c r="AM546"/>
  <c r="AO546" s="1"/>
  <c r="AQ546" s="1"/>
  <c r="AV546" s="1"/>
  <c r="AM530"/>
  <c r="AO530" s="1"/>
  <c r="AQ530" s="1"/>
  <c r="AV530" s="1"/>
  <c r="X73"/>
  <c r="X111"/>
  <c r="X44"/>
  <c r="AM82"/>
  <c r="AO82" s="1"/>
  <c r="AQ82" s="1"/>
  <c r="AW82" s="1"/>
  <c r="AX82" s="1"/>
  <c r="AM668"/>
  <c r="AO668" s="1"/>
  <c r="AQ668" s="1"/>
  <c r="AW668" s="1"/>
  <c r="AX668" s="1"/>
  <c r="AM664"/>
  <c r="AO664" s="1"/>
  <c r="AQ664" s="1"/>
  <c r="AW664" s="1"/>
  <c r="AX664" s="1"/>
  <c r="AM65"/>
  <c r="AO65" s="1"/>
  <c r="AQ65" s="1"/>
  <c r="AV65" s="1"/>
  <c r="AM442"/>
  <c r="AO442" s="1"/>
  <c r="AQ442" s="1"/>
  <c r="AM50"/>
  <c r="AO50" s="1"/>
  <c r="AQ50" s="1"/>
  <c r="Y510"/>
  <c r="Z510" s="1"/>
  <c r="AM62"/>
  <c r="AO62" s="1"/>
  <c r="AQ62" s="1"/>
  <c r="AV62" s="1"/>
  <c r="AM53"/>
  <c r="AO53" s="1"/>
  <c r="AQ53" s="1"/>
  <c r="AT53" s="1"/>
  <c r="AM42"/>
  <c r="AO42" s="1"/>
  <c r="AQ42" s="1"/>
  <c r="AW42" s="1"/>
  <c r="AX42" s="1"/>
  <c r="AO436"/>
  <c r="AQ436" s="1"/>
  <c r="AV436" s="1"/>
  <c r="AM343"/>
  <c r="AO343" s="1"/>
  <c r="AQ343" s="1"/>
  <c r="X641"/>
  <c r="AM819"/>
  <c r="AO819" s="1"/>
  <c r="AQ819" s="1"/>
  <c r="AW819" s="1"/>
  <c r="AX819" s="1"/>
  <c r="AM420"/>
  <c r="AO420" s="1"/>
  <c r="AQ420" s="1"/>
  <c r="AV420" s="1"/>
  <c r="AM606"/>
  <c r="AO606" s="1"/>
  <c r="AQ606" s="1"/>
  <c r="AW606" s="1"/>
  <c r="AX606" s="1"/>
  <c r="AM203"/>
  <c r="AO203" s="1"/>
  <c r="AQ203" s="1"/>
  <c r="AW203" s="1"/>
  <c r="AX203" s="1"/>
  <c r="X927"/>
  <c r="X52"/>
  <c r="AM487"/>
  <c r="AO487" s="1"/>
  <c r="AQ487" s="1"/>
  <c r="AW487" s="1"/>
  <c r="AX487" s="1"/>
  <c r="AO938"/>
  <c r="AQ938" s="1"/>
  <c r="AW938" s="1"/>
  <c r="AX938" s="1"/>
  <c r="X115"/>
  <c r="X524"/>
  <c r="AM70"/>
  <c r="AO70" s="1"/>
  <c r="AQ70" s="1"/>
  <c r="AV70" s="1"/>
  <c r="AO922"/>
  <c r="AQ922" s="1"/>
  <c r="AV922" s="1"/>
  <c r="AM887"/>
  <c r="AO887" s="1"/>
  <c r="AQ887" s="1"/>
  <c r="AV887" s="1"/>
  <c r="X564"/>
  <c r="X119"/>
  <c r="AM820"/>
  <c r="AO820" s="1"/>
  <c r="AQ820" s="1"/>
  <c r="AW820" s="1"/>
  <c r="AX820" s="1"/>
  <c r="Y34"/>
  <c r="Z34" s="1"/>
  <c r="AM272"/>
  <c r="AO272" s="1"/>
  <c r="AQ272" s="1"/>
  <c r="AW272" s="1"/>
  <c r="AX272" s="1"/>
  <c r="Y95"/>
  <c r="Z95" s="1"/>
  <c r="AM119"/>
  <c r="AO119" s="1"/>
  <c r="AQ119" s="1"/>
  <c r="AW119" s="1"/>
  <c r="AX119" s="1"/>
  <c r="AC693"/>
  <c r="AE693" s="1"/>
  <c r="AM809"/>
  <c r="AO809" s="1"/>
  <c r="AQ809" s="1"/>
  <c r="AV809" s="1"/>
  <c r="AM472"/>
  <c r="AO472" s="1"/>
  <c r="AQ472" s="1"/>
  <c r="AW472" s="1"/>
  <c r="AX472" s="1"/>
  <c r="AM695"/>
  <c r="AO695" s="1"/>
  <c r="AQ695" s="1"/>
  <c r="AV695" s="1"/>
  <c r="AM466"/>
  <c r="AO466" s="1"/>
  <c r="AQ466" s="1"/>
  <c r="AW466" s="1"/>
  <c r="AX466" s="1"/>
  <c r="AM588"/>
  <c r="AO588" s="1"/>
  <c r="AQ588" s="1"/>
  <c r="AW588" s="1"/>
  <c r="AX588" s="1"/>
  <c r="X33"/>
  <c r="X85"/>
  <c r="AM470"/>
  <c r="AO470" s="1"/>
  <c r="AQ470" s="1"/>
  <c r="AV470" s="1"/>
  <c r="Y96"/>
  <c r="Z96" s="1"/>
  <c r="AM186"/>
  <c r="AO186" s="1"/>
  <c r="AQ186" s="1"/>
  <c r="AV186" s="1"/>
  <c r="AM417"/>
  <c r="AO417" s="1"/>
  <c r="AQ417" s="1"/>
  <c r="AV417" s="1"/>
  <c r="AM473"/>
  <c r="AO473" s="1"/>
  <c r="AQ473" s="1"/>
  <c r="AW473" s="1"/>
  <c r="AX473" s="1"/>
  <c r="Y925"/>
  <c r="Z925" s="1"/>
  <c r="AO444"/>
  <c r="AQ444" s="1"/>
  <c r="AV444" s="1"/>
  <c r="AO390"/>
  <c r="AQ390" s="1"/>
  <c r="AW390" s="1"/>
  <c r="AX390" s="1"/>
  <c r="Y938"/>
  <c r="Z938" s="1"/>
  <c r="AM778"/>
  <c r="AO778" s="1"/>
  <c r="AQ778" s="1"/>
  <c r="AW778" s="1"/>
  <c r="AX778" s="1"/>
  <c r="AM793"/>
  <c r="AO793" s="1"/>
  <c r="AQ793" s="1"/>
  <c r="AV793" s="1"/>
  <c r="AM366"/>
  <c r="AO366" s="1"/>
  <c r="AQ366" s="1"/>
  <c r="AV366" s="1"/>
  <c r="AJ227"/>
  <c r="Y735"/>
  <c r="Z735" s="1"/>
  <c r="AM73"/>
  <c r="AO73" s="1"/>
  <c r="AQ73" s="1"/>
  <c r="AW73" s="1"/>
  <c r="AX73" s="1"/>
  <c r="AM78"/>
  <c r="AO78" s="1"/>
  <c r="AQ78" s="1"/>
  <c r="AV78" s="1"/>
  <c r="AM114"/>
  <c r="AO114" s="1"/>
  <c r="AQ114" s="1"/>
  <c r="AV114" s="1"/>
  <c r="AM633"/>
  <c r="AO633" s="1"/>
  <c r="AQ633" s="1"/>
  <c r="AV633" s="1"/>
  <c r="AM596"/>
  <c r="AO596" s="1"/>
  <c r="AQ596" s="1"/>
  <c r="AV596" s="1"/>
  <c r="AM794"/>
  <c r="AO794" s="1"/>
  <c r="AQ794" s="1"/>
  <c r="AW794" s="1"/>
  <c r="AX794" s="1"/>
  <c r="AM324"/>
  <c r="AO324" s="1"/>
  <c r="AQ324" s="1"/>
  <c r="Y720"/>
  <c r="Z720" s="1"/>
  <c r="Y49"/>
  <c r="Z49" s="1"/>
  <c r="AM111"/>
  <c r="AO111" s="1"/>
  <c r="AQ111" s="1"/>
  <c r="AV111" s="1"/>
  <c r="Y56"/>
  <c r="Z56" s="1"/>
  <c r="AM77"/>
  <c r="AO77" s="1"/>
  <c r="AQ77" s="1"/>
  <c r="AW77" s="1"/>
  <c r="AX77" s="1"/>
  <c r="AM44"/>
  <c r="AO44" s="1"/>
  <c r="AQ44" s="1"/>
  <c r="AM99"/>
  <c r="AO99" s="1"/>
  <c r="AQ99" s="1"/>
  <c r="AV99" s="1"/>
  <c r="AU27"/>
  <c r="AO27" s="1"/>
  <c r="AQ27" s="1"/>
  <c r="AC902"/>
  <c r="AE902" s="1"/>
  <c r="AJ902" s="1"/>
  <c r="AC753"/>
  <c r="AE753" s="1"/>
  <c r="AK753" s="1"/>
  <c r="AL753" s="1"/>
  <c r="AO416"/>
  <c r="AQ416" s="1"/>
  <c r="AV416" s="1"/>
  <c r="AO712"/>
  <c r="AQ712" s="1"/>
  <c r="AW712" s="1"/>
  <c r="AX712" s="1"/>
  <c r="AO401"/>
  <c r="AQ401" s="1"/>
  <c r="AW401" s="1"/>
  <c r="AX401" s="1"/>
  <c r="AO280"/>
  <c r="AQ280" s="1"/>
  <c r="AC938"/>
  <c r="AE938" s="1"/>
  <c r="AJ938" s="1"/>
  <c r="AC934"/>
  <c r="AE934" s="1"/>
  <c r="AM882"/>
  <c r="AO882" s="1"/>
  <c r="AQ882" s="1"/>
  <c r="AW882" s="1"/>
  <c r="AX882" s="1"/>
  <c r="AM701"/>
  <c r="AO701" s="1"/>
  <c r="AQ701" s="1"/>
  <c r="AW701" s="1"/>
  <c r="AX701" s="1"/>
  <c r="AM775"/>
  <c r="AO775" s="1"/>
  <c r="AQ775" s="1"/>
  <c r="AW775" s="1"/>
  <c r="AX775" s="1"/>
  <c r="AC266"/>
  <c r="AE266" s="1"/>
  <c r="X81"/>
  <c r="AM30"/>
  <c r="AO30" s="1"/>
  <c r="AQ30" s="1"/>
  <c r="AV30" s="1"/>
  <c r="X158"/>
  <c r="AM172"/>
  <c r="AO172" s="1"/>
  <c r="AQ172" s="1"/>
  <c r="AV172" s="1"/>
  <c r="AU930"/>
  <c r="AO930" s="1"/>
  <c r="AQ930" s="1"/>
  <c r="AM739"/>
  <c r="AO739" s="1"/>
  <c r="AQ739" s="1"/>
  <c r="AW739" s="1"/>
  <c r="AX739" s="1"/>
  <c r="AM875"/>
  <c r="AO875" s="1"/>
  <c r="AQ875" s="1"/>
  <c r="AW875" s="1"/>
  <c r="AX875" s="1"/>
  <c r="AM680"/>
  <c r="AO680" s="1"/>
  <c r="AQ680" s="1"/>
  <c r="AV680" s="1"/>
  <c r="AM559"/>
  <c r="AO559" s="1"/>
  <c r="AQ559" s="1"/>
  <c r="AV559" s="1"/>
  <c r="AO351"/>
  <c r="AQ351" s="1"/>
  <c r="AV351" s="1"/>
  <c r="AM347"/>
  <c r="AO347" s="1"/>
  <c r="AQ347" s="1"/>
  <c r="AW347" s="1"/>
  <c r="AX347" s="1"/>
  <c r="AM170"/>
  <c r="AO170" s="1"/>
  <c r="AQ170" s="1"/>
  <c r="AW170" s="1"/>
  <c r="AX170" s="1"/>
  <c r="AC22"/>
  <c r="AE22" s="1"/>
  <c r="Y158"/>
  <c r="Z158" s="1"/>
  <c r="X25"/>
  <c r="AM249"/>
  <c r="AO249" s="1"/>
  <c r="AQ249" s="1"/>
  <c r="AW249" s="1"/>
  <c r="AX249" s="1"/>
  <c r="AM621"/>
  <c r="AO621" s="1"/>
  <c r="AQ621" s="1"/>
  <c r="AV621" s="1"/>
  <c r="AM124"/>
  <c r="AO124" s="1"/>
  <c r="AQ124" s="1"/>
  <c r="AW124" s="1"/>
  <c r="AX124" s="1"/>
  <c r="X26"/>
  <c r="AM194"/>
  <c r="AO194" s="1"/>
  <c r="AQ194" s="1"/>
  <c r="AW194" s="1"/>
  <c r="AX194" s="1"/>
  <c r="AM880"/>
  <c r="AO880" s="1"/>
  <c r="AQ880" s="1"/>
  <c r="Y81"/>
  <c r="Z81" s="1"/>
  <c r="AM116"/>
  <c r="AO116" s="1"/>
  <c r="AQ116" s="1"/>
  <c r="AM107"/>
  <c r="AO107" s="1"/>
  <c r="AQ107" s="1"/>
  <c r="AW107" s="1"/>
  <c r="AX107" s="1"/>
  <c r="AC297"/>
  <c r="AE297" s="1"/>
  <c r="AJ297" s="1"/>
  <c r="AC926"/>
  <c r="AE926" s="1"/>
  <c r="AK926" s="1"/>
  <c r="AL926" s="1"/>
  <c r="AC913"/>
  <c r="AE913" s="1"/>
  <c r="AO555"/>
  <c r="AQ555" s="1"/>
  <c r="AW555" s="1"/>
  <c r="AX555" s="1"/>
  <c r="AC943"/>
  <c r="AE943" s="1"/>
  <c r="AG943" s="1"/>
  <c r="AM810"/>
  <c r="AO810" s="1"/>
  <c r="AQ810" s="1"/>
  <c r="AW810" s="1"/>
  <c r="AX810" s="1"/>
  <c r="AC540"/>
  <c r="AE540" s="1"/>
  <c r="AM458"/>
  <c r="AO458" s="1"/>
  <c r="AQ458" s="1"/>
  <c r="AW458" s="1"/>
  <c r="AX458" s="1"/>
  <c r="AM377"/>
  <c r="AO377" s="1"/>
  <c r="AQ377" s="1"/>
  <c r="AW377" s="1"/>
  <c r="AX377" s="1"/>
  <c r="AM153"/>
  <c r="AO153" s="1"/>
  <c r="AQ153" s="1"/>
  <c r="AV153" s="1"/>
  <c r="AM120"/>
  <c r="AO120" s="1"/>
  <c r="AQ120" s="1"/>
  <c r="AW120" s="1"/>
  <c r="AX120" s="1"/>
  <c r="AM481"/>
  <c r="AO481" s="1"/>
  <c r="AQ481" s="1"/>
  <c r="AV481" s="1"/>
  <c r="AM185"/>
  <c r="AO185" s="1"/>
  <c r="AQ185" s="1"/>
  <c r="AW185" s="1"/>
  <c r="AX185" s="1"/>
  <c r="AM35"/>
  <c r="AO35" s="1"/>
  <c r="AQ35" s="1"/>
  <c r="AW35" s="1"/>
  <c r="AX35" s="1"/>
  <c r="AM329"/>
  <c r="AO329" s="1"/>
  <c r="AQ329" s="1"/>
  <c r="AV329" s="1"/>
  <c r="AM103"/>
  <c r="AO103" s="1"/>
  <c r="AQ103" s="1"/>
  <c r="AV103" s="1"/>
  <c r="X46"/>
  <c r="AM92"/>
  <c r="AO92" s="1"/>
  <c r="AQ92" s="1"/>
  <c r="AW92" s="1"/>
  <c r="AX92" s="1"/>
  <c r="AM23"/>
  <c r="AO23" s="1"/>
  <c r="AQ23" s="1"/>
  <c r="AW23" s="1"/>
  <c r="AX23" s="1"/>
  <c r="AC922"/>
  <c r="AE922" s="1"/>
  <c r="AK922" s="1"/>
  <c r="AL922" s="1"/>
  <c r="AC948"/>
  <c r="AE948" s="1"/>
  <c r="AK948" s="1"/>
  <c r="AL948" s="1"/>
  <c r="X114"/>
  <c r="Y122"/>
  <c r="Z122" s="1"/>
  <c r="AC937"/>
  <c r="AE937" s="1"/>
  <c r="AC914"/>
  <c r="AE914" s="1"/>
  <c r="AJ914" s="1"/>
  <c r="AC393"/>
  <c r="AE393" s="1"/>
  <c r="AC323"/>
  <c r="AE323" s="1"/>
  <c r="AJ323" s="1"/>
  <c r="AC772"/>
  <c r="AE772" s="1"/>
  <c r="AO323"/>
  <c r="AQ323" s="1"/>
  <c r="AW323" s="1"/>
  <c r="AX323" s="1"/>
  <c r="AO752"/>
  <c r="AQ752" s="1"/>
  <c r="AS752" s="1"/>
  <c r="AC514"/>
  <c r="AE514" s="1"/>
  <c r="AK514" s="1"/>
  <c r="AL514" s="1"/>
  <c r="AC868"/>
  <c r="AE868" s="1"/>
  <c r="AO737"/>
  <c r="AQ737" s="1"/>
  <c r="AM674"/>
  <c r="AO674" s="1"/>
  <c r="AQ674" s="1"/>
  <c r="AM545"/>
  <c r="AO545" s="1"/>
  <c r="AQ545" s="1"/>
  <c r="AW545" s="1"/>
  <c r="AX545" s="1"/>
  <c r="X57"/>
  <c r="AO446"/>
  <c r="AQ446" s="1"/>
  <c r="AM179"/>
  <c r="AO179" s="1"/>
  <c r="AQ179" s="1"/>
  <c r="AW179" s="1"/>
  <c r="AX179" s="1"/>
  <c r="AM434"/>
  <c r="AO434" s="1"/>
  <c r="AQ434" s="1"/>
  <c r="AV434" s="1"/>
  <c r="AM147"/>
  <c r="AO147" s="1"/>
  <c r="AQ147" s="1"/>
  <c r="AW147" s="1"/>
  <c r="AX147" s="1"/>
  <c r="AM91"/>
  <c r="AO91" s="1"/>
  <c r="AQ91" s="1"/>
  <c r="AW91" s="1"/>
  <c r="AX91" s="1"/>
  <c r="AO927"/>
  <c r="AQ927" s="1"/>
  <c r="AW927" s="1"/>
  <c r="AX927" s="1"/>
  <c r="AC428"/>
  <c r="AE428" s="1"/>
  <c r="AJ428" s="1"/>
  <c r="AC916"/>
  <c r="AE916" s="1"/>
  <c r="AO868"/>
  <c r="AQ868" s="1"/>
  <c r="AO842"/>
  <c r="AQ842" s="1"/>
  <c r="AO514"/>
  <c r="AQ514" s="1"/>
  <c r="AV514" s="1"/>
  <c r="AC416"/>
  <c r="AE416" s="1"/>
  <c r="AC436"/>
  <c r="AE436" s="1"/>
  <c r="AK436" s="1"/>
  <c r="AL436" s="1"/>
  <c r="AO918"/>
  <c r="AQ918" s="1"/>
  <c r="AV918" s="1"/>
  <c r="AM461"/>
  <c r="AO461" s="1"/>
  <c r="AQ461" s="1"/>
  <c r="AM902"/>
  <c r="AO902" s="1"/>
  <c r="AQ902" s="1"/>
  <c r="AV902" s="1"/>
  <c r="AM879"/>
  <c r="AO879" s="1"/>
  <c r="AQ879" s="1"/>
  <c r="AV879" s="1"/>
  <c r="AM741"/>
  <c r="AO741" s="1"/>
  <c r="AQ741" s="1"/>
  <c r="AV741" s="1"/>
  <c r="AM753"/>
  <c r="AO753" s="1"/>
  <c r="AQ753" s="1"/>
  <c r="AW753" s="1"/>
  <c r="AX753" s="1"/>
  <c r="AM601"/>
  <c r="AO601" s="1"/>
  <c r="AQ601" s="1"/>
  <c r="AW601" s="1"/>
  <c r="AX601" s="1"/>
  <c r="AM95"/>
  <c r="AO95" s="1"/>
  <c r="AQ95" s="1"/>
  <c r="AO428"/>
  <c r="AQ428" s="1"/>
  <c r="AV428" s="1"/>
  <c r="AM512"/>
  <c r="AO512" s="1"/>
  <c r="AQ512" s="1"/>
  <c r="AV512" s="1"/>
  <c r="AM234"/>
  <c r="AO234" s="1"/>
  <c r="AQ234" s="1"/>
  <c r="AW234" s="1"/>
  <c r="AX234" s="1"/>
  <c r="Y513"/>
  <c r="Z513" s="1"/>
  <c r="AM585"/>
  <c r="AO585" s="1"/>
  <c r="AQ585" s="1"/>
  <c r="AO947"/>
  <c r="AQ947" s="1"/>
  <c r="AV947" s="1"/>
  <c r="X122"/>
  <c r="AM29"/>
  <c r="AO29" s="1"/>
  <c r="AQ29" s="1"/>
  <c r="AO926"/>
  <c r="AQ926" s="1"/>
  <c r="AV926" s="1"/>
  <c r="AC97"/>
  <c r="AE97" s="1"/>
  <c r="AC56"/>
  <c r="AE56" s="1"/>
  <c r="AC122"/>
  <c r="AE122" s="1"/>
  <c r="AG122" s="1"/>
  <c r="AC105"/>
  <c r="AE105" s="1"/>
  <c r="AC46"/>
  <c r="AE46" s="1"/>
  <c r="AG46" s="1"/>
  <c r="AO573"/>
  <c r="AQ573" s="1"/>
  <c r="AC59"/>
  <c r="AE59" s="1"/>
  <c r="AM143"/>
  <c r="AO143" s="1"/>
  <c r="AQ143" s="1"/>
  <c r="AW143" s="1"/>
  <c r="AX143" s="1"/>
  <c r="AC143"/>
  <c r="AE143" s="1"/>
  <c r="AJ143" s="1"/>
  <c r="AM242"/>
  <c r="AO242" s="1"/>
  <c r="AQ242" s="1"/>
  <c r="AW242" s="1"/>
  <c r="AX242" s="1"/>
  <c r="AC242"/>
  <c r="AE242" s="1"/>
  <c r="AJ242" s="1"/>
  <c r="AM406"/>
  <c r="AO406" s="1"/>
  <c r="AQ406" s="1"/>
  <c r="AV406" s="1"/>
  <c r="AC406"/>
  <c r="AE406" s="1"/>
  <c r="AJ406" s="1"/>
  <c r="AM408"/>
  <c r="AO408" s="1"/>
  <c r="AQ408" s="1"/>
  <c r="AV408" s="1"/>
  <c r="AC408"/>
  <c r="AE408" s="1"/>
  <c r="AK408" s="1"/>
  <c r="AL408" s="1"/>
  <c r="AM427"/>
  <c r="AO427" s="1"/>
  <c r="AQ427" s="1"/>
  <c r="AW427" s="1"/>
  <c r="AX427" s="1"/>
  <c r="AC427"/>
  <c r="AE427" s="1"/>
  <c r="AJ427" s="1"/>
  <c r="AM469"/>
  <c r="AO469" s="1"/>
  <c r="AQ469" s="1"/>
  <c r="AV469" s="1"/>
  <c r="AC469"/>
  <c r="AE469" s="1"/>
  <c r="AK469" s="1"/>
  <c r="AL469" s="1"/>
  <c r="AM312"/>
  <c r="AO312" s="1"/>
  <c r="AQ312" s="1"/>
  <c r="AW312" s="1"/>
  <c r="AX312" s="1"/>
  <c r="AC312"/>
  <c r="AE312" s="1"/>
  <c r="AK312" s="1"/>
  <c r="AL312" s="1"/>
  <c r="AC653"/>
  <c r="AE653" s="1"/>
  <c r="AM707"/>
  <c r="AO707" s="1"/>
  <c r="AQ707" s="1"/>
  <c r="AW707" s="1"/>
  <c r="AX707" s="1"/>
  <c r="AC707"/>
  <c r="AE707" s="1"/>
  <c r="AK707" s="1"/>
  <c r="AL707" s="1"/>
  <c r="AM694"/>
  <c r="AO694" s="1"/>
  <c r="AQ694" s="1"/>
  <c r="AV694" s="1"/>
  <c r="AC694"/>
  <c r="AE694" s="1"/>
  <c r="AK694" s="1"/>
  <c r="AL694" s="1"/>
  <c r="AC88"/>
  <c r="AE88" s="1"/>
  <c r="AC57"/>
  <c r="AE57" s="1"/>
  <c r="AM904"/>
  <c r="AO904" s="1"/>
  <c r="AQ904" s="1"/>
  <c r="AV904" s="1"/>
  <c r="AC904"/>
  <c r="AE904" s="1"/>
  <c r="AK904" s="1"/>
  <c r="AL904" s="1"/>
  <c r="AM899"/>
  <c r="AC899"/>
  <c r="AE899" s="1"/>
  <c r="AM756"/>
  <c r="AO756" s="1"/>
  <c r="AQ756" s="1"/>
  <c r="AC756"/>
  <c r="AE756" s="1"/>
  <c r="U714"/>
  <c r="Y714" s="1"/>
  <c r="Z714" s="1"/>
  <c r="X714"/>
  <c r="AM677"/>
  <c r="AO677" s="1"/>
  <c r="AQ677" s="1"/>
  <c r="AC677"/>
  <c r="AE677" s="1"/>
  <c r="AK677" s="1"/>
  <c r="AL677" s="1"/>
  <c r="AM665"/>
  <c r="AO665" s="1"/>
  <c r="AQ665" s="1"/>
  <c r="AV665" s="1"/>
  <c r="AC665"/>
  <c r="AE665" s="1"/>
  <c r="AK665" s="1"/>
  <c r="AL665" s="1"/>
  <c r="AM657"/>
  <c r="AO657" s="1"/>
  <c r="AQ657" s="1"/>
  <c r="AW657" s="1"/>
  <c r="AX657" s="1"/>
  <c r="AC657"/>
  <c r="AE657" s="1"/>
  <c r="AK657" s="1"/>
  <c r="AL657" s="1"/>
  <c r="AM642"/>
  <c r="AO642" s="1"/>
  <c r="AQ642" s="1"/>
  <c r="AV642" s="1"/>
  <c r="AC642"/>
  <c r="AE642" s="1"/>
  <c r="AJ642" s="1"/>
  <c r="AM637"/>
  <c r="AO637" s="1"/>
  <c r="AQ637" s="1"/>
  <c r="AW637" s="1"/>
  <c r="AX637" s="1"/>
  <c r="AC637"/>
  <c r="AE637" s="1"/>
  <c r="AK637" s="1"/>
  <c r="AL637" s="1"/>
  <c r="AC573"/>
  <c r="AE573" s="1"/>
  <c r="AK573" s="1"/>
  <c r="AL573" s="1"/>
  <c r="AM568"/>
  <c r="AO568" s="1"/>
  <c r="AQ568" s="1"/>
  <c r="AV568" s="1"/>
  <c r="AC568"/>
  <c r="AE568" s="1"/>
  <c r="AM556"/>
  <c r="AO556" s="1"/>
  <c r="AQ556" s="1"/>
  <c r="AC556"/>
  <c r="AE556" s="1"/>
  <c r="AK556" s="1"/>
  <c r="AL556" s="1"/>
  <c r="AM547"/>
  <c r="AC547"/>
  <c r="AE547" s="1"/>
  <c r="AC509"/>
  <c r="AM358"/>
  <c r="AO358" s="1"/>
  <c r="AQ358" s="1"/>
  <c r="AW358" s="1"/>
  <c r="AX358" s="1"/>
  <c r="AC358"/>
  <c r="AE358" s="1"/>
  <c r="AJ358" s="1"/>
  <c r="AM412"/>
  <c r="AO412" s="1"/>
  <c r="AQ412" s="1"/>
  <c r="AV412" s="1"/>
  <c r="AC412"/>
  <c r="AE412" s="1"/>
  <c r="AK412" s="1"/>
  <c r="AL412" s="1"/>
  <c r="AM289"/>
  <c r="AO289" s="1"/>
  <c r="AQ289" s="1"/>
  <c r="AC289"/>
  <c r="AE289" s="1"/>
  <c r="AM243"/>
  <c r="AO243" s="1"/>
  <c r="AQ243" s="1"/>
  <c r="AW243" s="1"/>
  <c r="AX243" s="1"/>
  <c r="AC243"/>
  <c r="AE243" s="1"/>
  <c r="AJ243" s="1"/>
  <c r="AM231"/>
  <c r="AO231" s="1"/>
  <c r="AQ231" s="1"/>
  <c r="AC231"/>
  <c r="AE231" s="1"/>
  <c r="AK231" s="1"/>
  <c r="AL231" s="1"/>
  <c r="AC946"/>
  <c r="AE946" s="1"/>
  <c r="AJ946" s="1"/>
  <c r="AC940"/>
  <c r="AE940" s="1"/>
  <c r="AG940" s="1"/>
  <c r="AC918"/>
  <c r="AE918" s="1"/>
  <c r="AM855"/>
  <c r="AO855" s="1"/>
  <c r="AQ855" s="1"/>
  <c r="AV855" s="1"/>
  <c r="AC855"/>
  <c r="AE855" s="1"/>
  <c r="AK855" s="1"/>
  <c r="AL855" s="1"/>
  <c r="AM851"/>
  <c r="AO851" s="1"/>
  <c r="AQ851" s="1"/>
  <c r="AV851" s="1"/>
  <c r="AC851"/>
  <c r="AE851" s="1"/>
  <c r="AK851" s="1"/>
  <c r="AL851" s="1"/>
  <c r="AM719"/>
  <c r="AO719" s="1"/>
  <c r="AQ719" s="1"/>
  <c r="AC719"/>
  <c r="AE719" s="1"/>
  <c r="AM824"/>
  <c r="AO824" s="1"/>
  <c r="AQ824" s="1"/>
  <c r="AC824"/>
  <c r="AE824" s="1"/>
  <c r="AM821"/>
  <c r="AO821" s="1"/>
  <c r="AQ821" s="1"/>
  <c r="AW821" s="1"/>
  <c r="AX821" s="1"/>
  <c r="AC821"/>
  <c r="AE821" s="1"/>
  <c r="Q832"/>
  <c r="S808"/>
  <c r="X808" s="1"/>
  <c r="AM713"/>
  <c r="AO713" s="1"/>
  <c r="AQ713" s="1"/>
  <c r="AV713" s="1"/>
  <c r="AC713"/>
  <c r="AE713" s="1"/>
  <c r="U699"/>
  <c r="X699"/>
  <c r="AM560"/>
  <c r="AO560" s="1"/>
  <c r="AQ560" s="1"/>
  <c r="AV560" s="1"/>
  <c r="AC560"/>
  <c r="AE560" s="1"/>
  <c r="AJ560" s="1"/>
  <c r="AM526"/>
  <c r="AO526" s="1"/>
  <c r="AQ526" s="1"/>
  <c r="AV526" s="1"/>
  <c r="AC526"/>
  <c r="AE526" s="1"/>
  <c r="X404"/>
  <c r="Y404"/>
  <c r="Z404" s="1"/>
  <c r="AM387"/>
  <c r="AO387" s="1"/>
  <c r="AQ387" s="1"/>
  <c r="AV387" s="1"/>
  <c r="AC387"/>
  <c r="AE387" s="1"/>
  <c r="AC308"/>
  <c r="AE308" s="1"/>
  <c r="S503"/>
  <c r="AM226"/>
  <c r="AO226" s="1"/>
  <c r="AQ226" s="1"/>
  <c r="AC226"/>
  <c r="AE226" s="1"/>
  <c r="AM173"/>
  <c r="AO173" s="1"/>
  <c r="AQ173" s="1"/>
  <c r="AW173" s="1"/>
  <c r="AX173" s="1"/>
  <c r="AC173"/>
  <c r="AE173" s="1"/>
  <c r="AK173" s="1"/>
  <c r="AL173" s="1"/>
  <c r="AM171"/>
  <c r="AO171" s="1"/>
  <c r="AQ171" s="1"/>
  <c r="AC171"/>
  <c r="AE171" s="1"/>
  <c r="AO917"/>
  <c r="AQ917" s="1"/>
  <c r="AW917" s="1"/>
  <c r="AX917" s="1"/>
  <c r="AO915"/>
  <c r="AQ915" s="1"/>
  <c r="AM895"/>
  <c r="AO895" s="1"/>
  <c r="AQ895" s="1"/>
  <c r="AV895" s="1"/>
  <c r="AC895"/>
  <c r="AE895" s="1"/>
  <c r="AJ895" s="1"/>
  <c r="AM825"/>
  <c r="AO825" s="1"/>
  <c r="AQ825" s="1"/>
  <c r="AC825"/>
  <c r="AE825" s="1"/>
  <c r="AM791"/>
  <c r="AO791" s="1"/>
  <c r="AQ791" s="1"/>
  <c r="AV791" s="1"/>
  <c r="AC791"/>
  <c r="AE791" s="1"/>
  <c r="AJ791" s="1"/>
  <c r="AM783"/>
  <c r="AO783" s="1"/>
  <c r="AQ783" s="1"/>
  <c r="AW783" s="1"/>
  <c r="AX783" s="1"/>
  <c r="AC783"/>
  <c r="AE783" s="1"/>
  <c r="AK783" s="1"/>
  <c r="AL783" s="1"/>
  <c r="AM716"/>
  <c r="AO716" s="1"/>
  <c r="AQ716" s="1"/>
  <c r="AC716"/>
  <c r="AE716" s="1"/>
  <c r="AK716" s="1"/>
  <c r="AL716" s="1"/>
  <c r="AM655"/>
  <c r="AO655" s="1"/>
  <c r="AQ655" s="1"/>
  <c r="AC655"/>
  <c r="AE655" s="1"/>
  <c r="AM563"/>
  <c r="AO563" s="1"/>
  <c r="AQ563" s="1"/>
  <c r="AV563" s="1"/>
  <c r="AC563"/>
  <c r="AE563" s="1"/>
  <c r="AK563" s="1"/>
  <c r="AL563" s="1"/>
  <c r="AM441"/>
  <c r="AO441" s="1"/>
  <c r="AQ441" s="1"/>
  <c r="AC441"/>
  <c r="AE441" s="1"/>
  <c r="AJ441" s="1"/>
  <c r="AM339"/>
  <c r="AO339" s="1"/>
  <c r="AQ339" s="1"/>
  <c r="AW339" s="1"/>
  <c r="AX339" s="1"/>
  <c r="AC339"/>
  <c r="AE339" s="1"/>
  <c r="AK339" s="1"/>
  <c r="AL339" s="1"/>
  <c r="AM398"/>
  <c r="AO398" s="1"/>
  <c r="AQ398" s="1"/>
  <c r="AV398" s="1"/>
  <c r="AC398"/>
  <c r="AE398" s="1"/>
  <c r="AM521"/>
  <c r="AO521" s="1"/>
  <c r="AQ521" s="1"/>
  <c r="AC521"/>
  <c r="AE521" s="1"/>
  <c r="AC421"/>
  <c r="AE421" s="1"/>
  <c r="AM411"/>
  <c r="AO411" s="1"/>
  <c r="AQ411" s="1"/>
  <c r="AC411"/>
  <c r="AE411" s="1"/>
  <c r="AJ411" s="1"/>
  <c r="AM386"/>
  <c r="AC386"/>
  <c r="AE386" s="1"/>
  <c r="Y884"/>
  <c r="Z884" s="1"/>
  <c r="X884"/>
  <c r="Q908"/>
  <c r="S838"/>
  <c r="U758"/>
  <c r="Y758" s="1"/>
  <c r="Z758" s="1"/>
  <c r="X758"/>
  <c r="Q609"/>
  <c r="S581"/>
  <c r="AM368"/>
  <c r="AO368" s="1"/>
  <c r="AQ368" s="1"/>
  <c r="AW368" s="1"/>
  <c r="AX368" s="1"/>
  <c r="AC368"/>
  <c r="AE368" s="1"/>
  <c r="AM300"/>
  <c r="AC300"/>
  <c r="AE300" s="1"/>
  <c r="AC284"/>
  <c r="AE284" s="1"/>
  <c r="AK284" s="1"/>
  <c r="AL284" s="1"/>
  <c r="AM281"/>
  <c r="AO281" s="1"/>
  <c r="AQ281" s="1"/>
  <c r="AV281" s="1"/>
  <c r="AC281"/>
  <c r="AE281" s="1"/>
  <c r="AJ281" s="1"/>
  <c r="AC923"/>
  <c r="AE923" s="1"/>
  <c r="AJ923" s="1"/>
  <c r="U751"/>
  <c r="Y751" s="1"/>
  <c r="Z751" s="1"/>
  <c r="X751"/>
  <c r="AM884"/>
  <c r="AO884" s="1"/>
  <c r="AQ884" s="1"/>
  <c r="AC884"/>
  <c r="AE884" s="1"/>
  <c r="AC845"/>
  <c r="AE845" s="1"/>
  <c r="AK845" s="1"/>
  <c r="AL845" s="1"/>
  <c r="AM843"/>
  <c r="AO843" s="1"/>
  <c r="AQ843" s="1"/>
  <c r="AW843" s="1"/>
  <c r="AX843" s="1"/>
  <c r="AC843"/>
  <c r="AE843" s="1"/>
  <c r="AK843" s="1"/>
  <c r="AL843" s="1"/>
  <c r="AM838"/>
  <c r="AO838" s="1"/>
  <c r="AC838"/>
  <c r="AM758"/>
  <c r="AO758" s="1"/>
  <c r="AQ758" s="1"/>
  <c r="AC758"/>
  <c r="AE758" s="1"/>
  <c r="AM745"/>
  <c r="AO745" s="1"/>
  <c r="AQ745" s="1"/>
  <c r="AW745" s="1"/>
  <c r="AX745" s="1"/>
  <c r="AC745"/>
  <c r="AE745" s="1"/>
  <c r="AK745" s="1"/>
  <c r="AL745" s="1"/>
  <c r="AM738"/>
  <c r="AO738" s="1"/>
  <c r="AQ738" s="1"/>
  <c r="AW738" s="1"/>
  <c r="AX738" s="1"/>
  <c r="AC738"/>
  <c r="AE738" s="1"/>
  <c r="AJ738" s="1"/>
  <c r="AM736"/>
  <c r="AO736" s="1"/>
  <c r="AQ736" s="1"/>
  <c r="AW736" s="1"/>
  <c r="AX736" s="1"/>
  <c r="AC736"/>
  <c r="AE736" s="1"/>
  <c r="AJ736" s="1"/>
  <c r="AC733"/>
  <c r="AE733" s="1"/>
  <c r="AJ733" s="1"/>
  <c r="Q766"/>
  <c r="Q687"/>
  <c r="AC629"/>
  <c r="AE629" s="1"/>
  <c r="AK629" s="1"/>
  <c r="AL629" s="1"/>
  <c r="AM625"/>
  <c r="AO625" s="1"/>
  <c r="AQ625" s="1"/>
  <c r="AW625" s="1"/>
  <c r="AX625" s="1"/>
  <c r="AC625"/>
  <c r="AE625" s="1"/>
  <c r="AM607"/>
  <c r="AC607"/>
  <c r="AE607" s="1"/>
  <c r="AM602"/>
  <c r="AO602" s="1"/>
  <c r="AQ602" s="1"/>
  <c r="AW602" s="1"/>
  <c r="AX602" s="1"/>
  <c r="AC602"/>
  <c r="AE602" s="1"/>
  <c r="AM598"/>
  <c r="AO598" s="1"/>
  <c r="AQ598" s="1"/>
  <c r="AV598" s="1"/>
  <c r="AC598"/>
  <c r="AE598" s="1"/>
  <c r="AM592"/>
  <c r="AO592" s="1"/>
  <c r="AQ592" s="1"/>
  <c r="AW592" s="1"/>
  <c r="AX592" s="1"/>
  <c r="AC592"/>
  <c r="AE592" s="1"/>
  <c r="AK592" s="1"/>
  <c r="AL592" s="1"/>
  <c r="AM581"/>
  <c r="AC581"/>
  <c r="AM845"/>
  <c r="AO845" s="1"/>
  <c r="AQ845" s="1"/>
  <c r="AW845" s="1"/>
  <c r="AX845" s="1"/>
  <c r="AC808"/>
  <c r="AC538"/>
  <c r="AO760"/>
  <c r="AQ760" s="1"/>
  <c r="AW760" s="1"/>
  <c r="AX760" s="1"/>
  <c r="AM669"/>
  <c r="AO669" s="1"/>
  <c r="AQ669" s="1"/>
  <c r="AW669" s="1"/>
  <c r="AX669" s="1"/>
  <c r="AM629"/>
  <c r="AO629" s="1"/>
  <c r="AQ629" s="1"/>
  <c r="AV629" s="1"/>
  <c r="AM906"/>
  <c r="AO906" s="1"/>
  <c r="AQ906" s="1"/>
  <c r="AV906" s="1"/>
  <c r="AM509"/>
  <c r="AO328"/>
  <c r="AQ328" s="1"/>
  <c r="AV328" s="1"/>
  <c r="AM319"/>
  <c r="AO319" s="1"/>
  <c r="AQ319" s="1"/>
  <c r="AW319" s="1"/>
  <c r="AX319" s="1"/>
  <c r="AM284"/>
  <c r="AO284" s="1"/>
  <c r="AQ284" s="1"/>
  <c r="AV284" s="1"/>
  <c r="AM198"/>
  <c r="AO198" s="1"/>
  <c r="AQ198" s="1"/>
  <c r="X160"/>
  <c r="AC118"/>
  <c r="AE118" s="1"/>
  <c r="AC109"/>
  <c r="AE109" s="1"/>
  <c r="AC76"/>
  <c r="AE76" s="1"/>
  <c r="AC47"/>
  <c r="AE47" s="1"/>
  <c r="X36"/>
  <c r="AU393"/>
  <c r="AO393" s="1"/>
  <c r="AQ393" s="1"/>
  <c r="AV393" s="1"/>
  <c r="AC117"/>
  <c r="AE117" s="1"/>
  <c r="AC83"/>
  <c r="AE83" s="1"/>
  <c r="AO782"/>
  <c r="AQ782" s="1"/>
  <c r="AV782" s="1"/>
  <c r="AM371"/>
  <c r="AO371" s="1"/>
  <c r="AQ371" s="1"/>
  <c r="AW371" s="1"/>
  <c r="AX371" s="1"/>
  <c r="AM287"/>
  <c r="AO287" s="1"/>
  <c r="AQ287" s="1"/>
  <c r="AW287" s="1"/>
  <c r="AX287" s="1"/>
  <c r="X77"/>
  <c r="AM308"/>
  <c r="AO308" s="1"/>
  <c r="AQ308" s="1"/>
  <c r="AM108"/>
  <c r="AO108" s="1"/>
  <c r="AQ108" s="1"/>
  <c r="AC101"/>
  <c r="AE101" s="1"/>
  <c r="AC68"/>
  <c r="AE68" s="1"/>
  <c r="AC60"/>
  <c r="AE60" s="1"/>
  <c r="AM24"/>
  <c r="AO24" s="1"/>
  <c r="AQ24" s="1"/>
  <c r="AM100"/>
  <c r="AO100" s="1"/>
  <c r="AQ100" s="1"/>
  <c r="AV100" s="1"/>
  <c r="AM54"/>
  <c r="AO54" s="1"/>
  <c r="AQ54" s="1"/>
  <c r="AV54" s="1"/>
  <c r="AC72"/>
  <c r="AE72" s="1"/>
  <c r="X45"/>
  <c r="AC36"/>
  <c r="AE36" s="1"/>
  <c r="AC244"/>
  <c r="AE244" s="1"/>
  <c r="AM391"/>
  <c r="AO391" s="1"/>
  <c r="AQ391" s="1"/>
  <c r="AW391" s="1"/>
  <c r="AX391" s="1"/>
  <c r="AC447"/>
  <c r="AE447" s="1"/>
  <c r="AK447" s="1"/>
  <c r="AL447" s="1"/>
  <c r="AU330"/>
  <c r="AO330" s="1"/>
  <c r="AQ330" s="1"/>
  <c r="AW330" s="1"/>
  <c r="AX330" s="1"/>
  <c r="AC330"/>
  <c r="AE330" s="1"/>
  <c r="AJ330" s="1"/>
  <c r="AM402"/>
  <c r="AO402" s="1"/>
  <c r="AQ402" s="1"/>
  <c r="AW402" s="1"/>
  <c r="AX402" s="1"/>
  <c r="AO603"/>
  <c r="AQ603" s="1"/>
  <c r="AM798"/>
  <c r="AO798" s="1"/>
  <c r="AQ798" s="1"/>
  <c r="AV798" s="1"/>
  <c r="AC798"/>
  <c r="AE798" s="1"/>
  <c r="AK798" s="1"/>
  <c r="AL798" s="1"/>
  <c r="AM779"/>
  <c r="AO779" s="1"/>
  <c r="AQ779" s="1"/>
  <c r="AW779" s="1"/>
  <c r="AX779" s="1"/>
  <c r="AM860"/>
  <c r="AO860" s="1"/>
  <c r="AQ860" s="1"/>
  <c r="AW860" s="1"/>
  <c r="AX860" s="1"/>
  <c r="AC860"/>
  <c r="AE860" s="1"/>
  <c r="AO945"/>
  <c r="AQ945" s="1"/>
  <c r="AV945" s="1"/>
  <c r="AC66"/>
  <c r="AE66" s="1"/>
  <c r="AM74"/>
  <c r="AO74" s="1"/>
  <c r="AQ74" s="1"/>
  <c r="AW74" s="1"/>
  <c r="AX74" s="1"/>
  <c r="AM123"/>
  <c r="AO123" s="1"/>
  <c r="AQ123" s="1"/>
  <c r="AV123" s="1"/>
  <c r="AM112"/>
  <c r="AO112" s="1"/>
  <c r="AQ112" s="1"/>
  <c r="AM104"/>
  <c r="AO104" s="1"/>
  <c r="AQ104" s="1"/>
  <c r="AU86"/>
  <c r="AO86" s="1"/>
  <c r="AQ86" s="1"/>
  <c r="AV86" s="1"/>
  <c r="AM903"/>
  <c r="AC903"/>
  <c r="AE903" s="1"/>
  <c r="AK903" s="1"/>
  <c r="AL903" s="1"/>
  <c r="AM874"/>
  <c r="AO874" s="1"/>
  <c r="AQ874" s="1"/>
  <c r="AC874"/>
  <c r="AE874" s="1"/>
  <c r="AM757"/>
  <c r="AO757" s="1"/>
  <c r="AQ757" s="1"/>
  <c r="AC757"/>
  <c r="AE757" s="1"/>
  <c r="AK757" s="1"/>
  <c r="AL757" s="1"/>
  <c r="AC752"/>
  <c r="AE752" s="1"/>
  <c r="AG752" s="1"/>
  <c r="AM721"/>
  <c r="AO721" s="1"/>
  <c r="AQ721" s="1"/>
  <c r="AW721" s="1"/>
  <c r="AX721" s="1"/>
  <c r="AC721"/>
  <c r="AE721" s="1"/>
  <c r="AM678"/>
  <c r="AO678" s="1"/>
  <c r="AQ678" s="1"/>
  <c r="AW678" s="1"/>
  <c r="AX678" s="1"/>
  <c r="AC678"/>
  <c r="AE678" s="1"/>
  <c r="AJ678" s="1"/>
  <c r="AM673"/>
  <c r="AO673" s="1"/>
  <c r="AQ673" s="1"/>
  <c r="AV673" s="1"/>
  <c r="AC673"/>
  <c r="AE673" s="1"/>
  <c r="AJ673" s="1"/>
  <c r="AM670"/>
  <c r="AO670" s="1"/>
  <c r="AQ670" s="1"/>
  <c r="AC670"/>
  <c r="AE670" s="1"/>
  <c r="AM666"/>
  <c r="AO666" s="1"/>
  <c r="AQ666" s="1"/>
  <c r="AW666" s="1"/>
  <c r="AX666" s="1"/>
  <c r="AC666"/>
  <c r="AE666" s="1"/>
  <c r="AJ666" s="1"/>
  <c r="AM658"/>
  <c r="AO658" s="1"/>
  <c r="AQ658" s="1"/>
  <c r="AV658" s="1"/>
  <c r="AC658"/>
  <c r="AE658" s="1"/>
  <c r="AM641"/>
  <c r="AO641" s="1"/>
  <c r="AQ641" s="1"/>
  <c r="AW641" s="1"/>
  <c r="AX641" s="1"/>
  <c r="AC641"/>
  <c r="AE641" s="1"/>
  <c r="AK641" s="1"/>
  <c r="AL641" s="1"/>
  <c r="AM638"/>
  <c r="AO638" s="1"/>
  <c r="AQ638" s="1"/>
  <c r="AW638" s="1"/>
  <c r="AX638" s="1"/>
  <c r="AC638"/>
  <c r="AE638" s="1"/>
  <c r="AK638" s="1"/>
  <c r="AL638" s="1"/>
  <c r="AM572"/>
  <c r="AO572" s="1"/>
  <c r="AQ572" s="1"/>
  <c r="AV572" s="1"/>
  <c r="AC572"/>
  <c r="AE572" s="1"/>
  <c r="AK572" s="1"/>
  <c r="AL572" s="1"/>
  <c r="AM569"/>
  <c r="AO569" s="1"/>
  <c r="AQ569" s="1"/>
  <c r="AW569" s="1"/>
  <c r="AX569" s="1"/>
  <c r="AC569"/>
  <c r="AE569" s="1"/>
  <c r="AM554"/>
  <c r="AO554" s="1"/>
  <c r="AQ554" s="1"/>
  <c r="AV554" s="1"/>
  <c r="AC554"/>
  <c r="AE554" s="1"/>
  <c r="AM551"/>
  <c r="AO551" s="1"/>
  <c r="AQ551" s="1"/>
  <c r="AW551" s="1"/>
  <c r="AX551" s="1"/>
  <c r="AC551"/>
  <c r="AE551" s="1"/>
  <c r="Q575"/>
  <c r="S538"/>
  <c r="AM357"/>
  <c r="AO357" s="1"/>
  <c r="AQ357" s="1"/>
  <c r="AV357" s="1"/>
  <c r="AC357"/>
  <c r="AE357" s="1"/>
  <c r="AJ357" s="1"/>
  <c r="AM354"/>
  <c r="AO354" s="1"/>
  <c r="AQ354" s="1"/>
  <c r="AC354"/>
  <c r="AE354" s="1"/>
  <c r="AK354" s="1"/>
  <c r="AL354" s="1"/>
  <c r="AM403"/>
  <c r="AO403" s="1"/>
  <c r="AQ403" s="1"/>
  <c r="AC403"/>
  <c r="AE403" s="1"/>
  <c r="AM235"/>
  <c r="AO235" s="1"/>
  <c r="AQ235" s="1"/>
  <c r="AC235"/>
  <c r="AE235" s="1"/>
  <c r="AJ235" s="1"/>
  <c r="AM181"/>
  <c r="AO181" s="1"/>
  <c r="AQ181" s="1"/>
  <c r="AC181"/>
  <c r="AE181" s="1"/>
  <c r="AC944"/>
  <c r="AE944" s="1"/>
  <c r="AC939"/>
  <c r="AE939" s="1"/>
  <c r="AJ939" s="1"/>
  <c r="AC935"/>
  <c r="AE935" s="1"/>
  <c r="AC931"/>
  <c r="AE931" s="1"/>
  <c r="AC925"/>
  <c r="AE925" s="1"/>
  <c r="AJ925" s="1"/>
  <c r="AC920"/>
  <c r="AE920" s="1"/>
  <c r="AJ920" s="1"/>
  <c r="AO914"/>
  <c r="AQ914" s="1"/>
  <c r="AW914" s="1"/>
  <c r="AX914" s="1"/>
  <c r="AM852"/>
  <c r="AO852" s="1"/>
  <c r="AQ852" s="1"/>
  <c r="AC852"/>
  <c r="AE852" s="1"/>
  <c r="AM795"/>
  <c r="AO795" s="1"/>
  <c r="AQ795" s="1"/>
  <c r="AW795" s="1"/>
  <c r="AX795" s="1"/>
  <c r="AC795"/>
  <c r="AE795" s="1"/>
  <c r="Q802"/>
  <c r="Y230"/>
  <c r="Z230" s="1"/>
  <c r="X230"/>
  <c r="U382"/>
  <c r="Y382" s="1"/>
  <c r="Z382" s="1"/>
  <c r="X382"/>
  <c r="X896"/>
  <c r="Y896"/>
  <c r="Z896" s="1"/>
  <c r="AM892"/>
  <c r="AO892" s="1"/>
  <c r="AQ892" s="1"/>
  <c r="AV892" s="1"/>
  <c r="AC892"/>
  <c r="AE892" s="1"/>
  <c r="AK892" s="1"/>
  <c r="AL892" s="1"/>
  <c r="AM812"/>
  <c r="AO812" s="1"/>
  <c r="AQ812" s="1"/>
  <c r="AV812" s="1"/>
  <c r="AC812"/>
  <c r="AE812" s="1"/>
  <c r="AM763"/>
  <c r="AO763" s="1"/>
  <c r="AQ763" s="1"/>
  <c r="AC763"/>
  <c r="AE763" s="1"/>
  <c r="AM717"/>
  <c r="AO717" s="1"/>
  <c r="AQ717" s="1"/>
  <c r="AC717"/>
  <c r="AE717" s="1"/>
  <c r="AC712"/>
  <c r="AE712" s="1"/>
  <c r="AJ712" s="1"/>
  <c r="AM709"/>
  <c r="AO709" s="1"/>
  <c r="AQ709" s="1"/>
  <c r="AC709"/>
  <c r="AE709" s="1"/>
  <c r="AJ709" s="1"/>
  <c r="AC603"/>
  <c r="AE603" s="1"/>
  <c r="AK603" s="1"/>
  <c r="AL603" s="1"/>
  <c r="AM525"/>
  <c r="AO525" s="1"/>
  <c r="AQ525" s="1"/>
  <c r="AC525"/>
  <c r="AE525" s="1"/>
  <c r="AJ525" s="1"/>
  <c r="AM429"/>
  <c r="AO429" s="1"/>
  <c r="AQ429" s="1"/>
  <c r="AC429"/>
  <c r="AE429" s="1"/>
  <c r="AJ429" s="1"/>
  <c r="AU414"/>
  <c r="AC414"/>
  <c r="AE414" s="1"/>
  <c r="AM407"/>
  <c r="AO407" s="1"/>
  <c r="AQ407" s="1"/>
  <c r="AV407" s="1"/>
  <c r="AC407"/>
  <c r="AE407" s="1"/>
  <c r="AK407" s="1"/>
  <c r="AL407" s="1"/>
  <c r="AC328"/>
  <c r="AE328" s="1"/>
  <c r="AJ328" s="1"/>
  <c r="AM325"/>
  <c r="AO325" s="1"/>
  <c r="AQ325" s="1"/>
  <c r="AW325" s="1"/>
  <c r="AX325" s="1"/>
  <c r="AC325"/>
  <c r="AE325" s="1"/>
  <c r="AK325" s="1"/>
  <c r="AL325" s="1"/>
  <c r="AM309"/>
  <c r="AO309" s="1"/>
  <c r="AQ309" s="1"/>
  <c r="AV309" s="1"/>
  <c r="AC309"/>
  <c r="AE309" s="1"/>
  <c r="AK309" s="1"/>
  <c r="AL309" s="1"/>
  <c r="AM431"/>
  <c r="AO431" s="1"/>
  <c r="AQ431" s="1"/>
  <c r="AC431"/>
  <c r="AE431" s="1"/>
  <c r="AJ431" s="1"/>
  <c r="Q291"/>
  <c r="S266"/>
  <c r="X266" s="1"/>
  <c r="AM148"/>
  <c r="AO148" s="1"/>
  <c r="AQ148" s="1"/>
  <c r="AC148"/>
  <c r="AE148" s="1"/>
  <c r="AK148" s="1"/>
  <c r="AL148" s="1"/>
  <c r="AM146"/>
  <c r="AO146" s="1"/>
  <c r="AQ146" s="1"/>
  <c r="AC146"/>
  <c r="AE146" s="1"/>
  <c r="AJ146" s="1"/>
  <c r="AM140"/>
  <c r="AO140" s="1"/>
  <c r="AQ140" s="1"/>
  <c r="AV140" s="1"/>
  <c r="AC140"/>
  <c r="AE140" s="1"/>
  <c r="AK140" s="1"/>
  <c r="AL140" s="1"/>
  <c r="AC134"/>
  <c r="AO923"/>
  <c r="AQ923" s="1"/>
  <c r="AW923" s="1"/>
  <c r="AX923" s="1"/>
  <c r="AO916"/>
  <c r="AQ916" s="1"/>
  <c r="AV916" s="1"/>
  <c r="AO913"/>
  <c r="AM856"/>
  <c r="AO856" s="1"/>
  <c r="AQ856" s="1"/>
  <c r="AW856" s="1"/>
  <c r="AX856" s="1"/>
  <c r="AC856"/>
  <c r="AE856" s="1"/>
  <c r="AC799"/>
  <c r="AE799" s="1"/>
  <c r="AM790"/>
  <c r="AO790" s="1"/>
  <c r="AQ790" s="1"/>
  <c r="AV790" s="1"/>
  <c r="AC790"/>
  <c r="AE790" s="1"/>
  <c r="AJ790" s="1"/>
  <c r="AM786"/>
  <c r="AO786" s="1"/>
  <c r="AQ786" s="1"/>
  <c r="AC786"/>
  <c r="AE786" s="1"/>
  <c r="AK786" s="1"/>
  <c r="AL786" s="1"/>
  <c r="AC782"/>
  <c r="AE782" s="1"/>
  <c r="AK782" s="1"/>
  <c r="AL782" s="1"/>
  <c r="AM751"/>
  <c r="AO751" s="1"/>
  <c r="AQ751" s="1"/>
  <c r="AC751"/>
  <c r="AE751" s="1"/>
  <c r="AM697"/>
  <c r="AO697" s="1"/>
  <c r="AQ697" s="1"/>
  <c r="AW697" s="1"/>
  <c r="AX697" s="1"/>
  <c r="AC697"/>
  <c r="AE697" s="1"/>
  <c r="Q725"/>
  <c r="AC567"/>
  <c r="AE567" s="1"/>
  <c r="AM562"/>
  <c r="AO562" s="1"/>
  <c r="AQ562" s="1"/>
  <c r="AV562" s="1"/>
  <c r="AC562"/>
  <c r="AE562" s="1"/>
  <c r="AK562" s="1"/>
  <c r="AL562" s="1"/>
  <c r="AM520"/>
  <c r="AO520" s="1"/>
  <c r="AQ520" s="1"/>
  <c r="AC520"/>
  <c r="AE520" s="1"/>
  <c r="AM340"/>
  <c r="AO340" s="1"/>
  <c r="AQ340" s="1"/>
  <c r="AW340" s="1"/>
  <c r="AX340" s="1"/>
  <c r="AC340"/>
  <c r="AE340" s="1"/>
  <c r="AJ340" s="1"/>
  <c r="AM336"/>
  <c r="AO336" s="1"/>
  <c r="AQ336" s="1"/>
  <c r="AV336" s="1"/>
  <c r="AC336"/>
  <c r="AE336" s="1"/>
  <c r="AK336" s="1"/>
  <c r="AL336" s="1"/>
  <c r="AM517"/>
  <c r="AO517" s="1"/>
  <c r="AQ517" s="1"/>
  <c r="AW517" s="1"/>
  <c r="AX517" s="1"/>
  <c r="AC517"/>
  <c r="AE517" s="1"/>
  <c r="AJ517" s="1"/>
  <c r="AM513"/>
  <c r="AO513" s="1"/>
  <c r="AQ513" s="1"/>
  <c r="AC513"/>
  <c r="AE513" s="1"/>
  <c r="AG513" s="1"/>
  <c r="AM361"/>
  <c r="AC361"/>
  <c r="AE361" s="1"/>
  <c r="AJ361" s="1"/>
  <c r="AC390"/>
  <c r="AE390" s="1"/>
  <c r="AK390" s="1"/>
  <c r="AL390" s="1"/>
  <c r="AM437"/>
  <c r="AO437" s="1"/>
  <c r="AQ437" s="1"/>
  <c r="AW437" s="1"/>
  <c r="AX437" s="1"/>
  <c r="AC437"/>
  <c r="AE437" s="1"/>
  <c r="AM320"/>
  <c r="AO320" s="1"/>
  <c r="AQ320" s="1"/>
  <c r="AV320" s="1"/>
  <c r="AC320"/>
  <c r="AE320" s="1"/>
  <c r="AK320" s="1"/>
  <c r="AL320" s="1"/>
  <c r="AC315"/>
  <c r="AE315" s="1"/>
  <c r="AJ315" s="1"/>
  <c r="AO948"/>
  <c r="AQ948" s="1"/>
  <c r="AV948" s="1"/>
  <c r="Q951"/>
  <c r="S913"/>
  <c r="Y913" s="1"/>
  <c r="Z913" s="1"/>
  <c r="Q645"/>
  <c r="S615"/>
  <c r="X615" s="1"/>
  <c r="AE220"/>
  <c r="AE169"/>
  <c r="AC80"/>
  <c r="AE80" s="1"/>
  <c r="AC48"/>
  <c r="AE48" s="1"/>
  <c r="AC90"/>
  <c r="AE90" s="1"/>
  <c r="AC38"/>
  <c r="AE38" s="1"/>
  <c r="AG38" s="1"/>
  <c r="AC28"/>
  <c r="AE28" s="1"/>
  <c r="AC651"/>
  <c r="AC121"/>
  <c r="AE121" s="1"/>
  <c r="AC113"/>
  <c r="AE113" s="1"/>
  <c r="AH113" s="1"/>
  <c r="AC75"/>
  <c r="AE75" s="1"/>
  <c r="AC79"/>
  <c r="AE79" s="1"/>
  <c r="AG79" s="1"/>
  <c r="AC125"/>
  <c r="AE125" s="1"/>
  <c r="AC71"/>
  <c r="AE71" s="1"/>
  <c r="AC63"/>
  <c r="AE63" s="1"/>
  <c r="AC55"/>
  <c r="AE55" s="1"/>
  <c r="AC110"/>
  <c r="AE110" s="1"/>
  <c r="AC94"/>
  <c r="AE94" s="1"/>
  <c r="AC52"/>
  <c r="AE52" s="1"/>
  <c r="AC238"/>
  <c r="AE238" s="1"/>
  <c r="AJ238" s="1"/>
  <c r="AM342"/>
  <c r="AO342" s="1"/>
  <c r="AQ342" s="1"/>
  <c r="AV342" s="1"/>
  <c r="AC342"/>
  <c r="AE342" s="1"/>
  <c r="AK342" s="1"/>
  <c r="AL342" s="1"/>
  <c r="AM397"/>
  <c r="AO397" s="1"/>
  <c r="AQ397" s="1"/>
  <c r="AC397"/>
  <c r="AE397" s="1"/>
  <c r="AJ397" s="1"/>
  <c r="AU352"/>
  <c r="AO352" s="1"/>
  <c r="AQ352" s="1"/>
  <c r="AV352" s="1"/>
  <c r="AC352"/>
  <c r="AE352" s="1"/>
  <c r="AJ352" s="1"/>
  <c r="AM708"/>
  <c r="AO708" s="1"/>
  <c r="AQ708" s="1"/>
  <c r="AV708" s="1"/>
  <c r="AC708"/>
  <c r="AE708" s="1"/>
  <c r="AK708" s="1"/>
  <c r="AL708" s="1"/>
  <c r="AM777"/>
  <c r="AO777" s="1"/>
  <c r="AQ777" s="1"/>
  <c r="AC777"/>
  <c r="AE777" s="1"/>
  <c r="AJ777" s="1"/>
  <c r="AO799"/>
  <c r="AQ799" s="1"/>
  <c r="AW799" s="1"/>
  <c r="AX799" s="1"/>
  <c r="AM41"/>
  <c r="AO41" s="1"/>
  <c r="AQ41" s="1"/>
  <c r="AM32"/>
  <c r="AO32" s="1"/>
  <c r="AQ32" s="1"/>
  <c r="AM888"/>
  <c r="AC888"/>
  <c r="AE888" s="1"/>
  <c r="X874"/>
  <c r="Y874"/>
  <c r="Z874" s="1"/>
  <c r="AM872"/>
  <c r="AO872" s="1"/>
  <c r="AQ872" s="1"/>
  <c r="AV872" s="1"/>
  <c r="AC872"/>
  <c r="AE872" s="1"/>
  <c r="AK872" s="1"/>
  <c r="AL872" s="1"/>
  <c r="AM828"/>
  <c r="AO828" s="1"/>
  <c r="AQ828" s="1"/>
  <c r="AW828" s="1"/>
  <c r="AX828" s="1"/>
  <c r="AC828"/>
  <c r="AE828" s="1"/>
  <c r="AK828" s="1"/>
  <c r="AL828" s="1"/>
  <c r="AM714"/>
  <c r="AO714" s="1"/>
  <c r="AQ714" s="1"/>
  <c r="AC714"/>
  <c r="AE714" s="1"/>
  <c r="AM681"/>
  <c r="AO681" s="1"/>
  <c r="AQ681" s="1"/>
  <c r="AW681" s="1"/>
  <c r="AX681" s="1"/>
  <c r="AC681"/>
  <c r="AE681" s="1"/>
  <c r="AM662"/>
  <c r="AO662" s="1"/>
  <c r="AQ662" s="1"/>
  <c r="AV662" s="1"/>
  <c r="AC662"/>
  <c r="AE662" s="1"/>
  <c r="AM542"/>
  <c r="AC542"/>
  <c r="AE542" s="1"/>
  <c r="AM424"/>
  <c r="AO424" s="1"/>
  <c r="AQ424" s="1"/>
  <c r="AC424"/>
  <c r="AE424" s="1"/>
  <c r="AK424" s="1"/>
  <c r="AL424" s="1"/>
  <c r="AM445"/>
  <c r="AO445" s="1"/>
  <c r="AQ445" s="1"/>
  <c r="AW445" s="1"/>
  <c r="AX445" s="1"/>
  <c r="AC445"/>
  <c r="AE445" s="1"/>
  <c r="AC351"/>
  <c r="AE351" s="1"/>
  <c r="AM348"/>
  <c r="AO348" s="1"/>
  <c r="AQ348" s="1"/>
  <c r="AW348" s="1"/>
  <c r="AX348" s="1"/>
  <c r="AC348"/>
  <c r="AE348" s="1"/>
  <c r="AJ348" s="1"/>
  <c r="AM459"/>
  <c r="AC459"/>
  <c r="AE459" s="1"/>
  <c r="X403"/>
  <c r="Y403"/>
  <c r="Z403" s="1"/>
  <c r="AM253"/>
  <c r="AO253" s="1"/>
  <c r="AQ253" s="1"/>
  <c r="AC253"/>
  <c r="AE253" s="1"/>
  <c r="AK253" s="1"/>
  <c r="AL253" s="1"/>
  <c r="AM248"/>
  <c r="AO248" s="1"/>
  <c r="AQ248" s="1"/>
  <c r="AV248" s="1"/>
  <c r="AC248"/>
  <c r="AE248" s="1"/>
  <c r="AK248" s="1"/>
  <c r="AL248" s="1"/>
  <c r="AM245"/>
  <c r="AO245" s="1"/>
  <c r="AQ245" s="1"/>
  <c r="AC245"/>
  <c r="AE245" s="1"/>
  <c r="AJ245" s="1"/>
  <c r="AM239"/>
  <c r="AO239" s="1"/>
  <c r="AQ239" s="1"/>
  <c r="AC239"/>
  <c r="AE239" s="1"/>
  <c r="AO946"/>
  <c r="AQ946" s="1"/>
  <c r="AW946" s="1"/>
  <c r="AX946" s="1"/>
  <c r="AO940"/>
  <c r="AQ940" s="1"/>
  <c r="AS940" s="1"/>
  <c r="AC483"/>
  <c r="AE483" s="1"/>
  <c r="AM378"/>
  <c r="AC378"/>
  <c r="AE378" s="1"/>
  <c r="AM449"/>
  <c r="AO449" s="1"/>
  <c r="AQ449" s="1"/>
  <c r="AC449"/>
  <c r="AE449" s="1"/>
  <c r="AJ449" s="1"/>
  <c r="Q503"/>
  <c r="AM223"/>
  <c r="AO223" s="1"/>
  <c r="AQ223" s="1"/>
  <c r="AC223"/>
  <c r="AE223" s="1"/>
  <c r="AK223" s="1"/>
  <c r="AL223" s="1"/>
  <c r="Q260"/>
  <c r="Q128"/>
  <c r="AM510"/>
  <c r="AO510" s="1"/>
  <c r="AQ510" s="1"/>
  <c r="AC510"/>
  <c r="AE510" s="1"/>
  <c r="AM365"/>
  <c r="AO365" s="1"/>
  <c r="AQ365" s="1"/>
  <c r="AV365" s="1"/>
  <c r="AC365"/>
  <c r="AE365" s="1"/>
  <c r="AK365" s="1"/>
  <c r="AL365" s="1"/>
  <c r="AM476"/>
  <c r="AO476" s="1"/>
  <c r="AQ476" s="1"/>
  <c r="AW476" s="1"/>
  <c r="AX476" s="1"/>
  <c r="AC476"/>
  <c r="AE476" s="1"/>
  <c r="AJ476" s="1"/>
  <c r="AM394"/>
  <c r="AO394" s="1"/>
  <c r="AQ394" s="1"/>
  <c r="AC394"/>
  <c r="AE394" s="1"/>
  <c r="AK394" s="1"/>
  <c r="AL394" s="1"/>
  <c r="AM302"/>
  <c r="AO302" s="1"/>
  <c r="AQ302" s="1"/>
  <c r="AV302" s="1"/>
  <c r="AC302"/>
  <c r="AE302" s="1"/>
  <c r="AK302" s="1"/>
  <c r="AL302" s="1"/>
  <c r="AM374"/>
  <c r="AO374" s="1"/>
  <c r="AQ374" s="1"/>
  <c r="AW374" s="1"/>
  <c r="AX374" s="1"/>
  <c r="AC374"/>
  <c r="AE374" s="1"/>
  <c r="AM202"/>
  <c r="AO202" s="1"/>
  <c r="AQ202" s="1"/>
  <c r="AW202" s="1"/>
  <c r="AX202" s="1"/>
  <c r="AC202"/>
  <c r="AE202" s="1"/>
  <c r="AK202" s="1"/>
  <c r="AL202" s="1"/>
  <c r="AM187"/>
  <c r="AO187" s="1"/>
  <c r="AQ187" s="1"/>
  <c r="AC187"/>
  <c r="AE187" s="1"/>
  <c r="AM816"/>
  <c r="AO816" s="1"/>
  <c r="AQ816" s="1"/>
  <c r="AW816" s="1"/>
  <c r="AX816" s="1"/>
  <c r="AC816"/>
  <c r="AE816" s="1"/>
  <c r="X763"/>
  <c r="Y763"/>
  <c r="Z763" s="1"/>
  <c r="AM761"/>
  <c r="AO761" s="1"/>
  <c r="AQ761" s="1"/>
  <c r="AW761" s="1"/>
  <c r="AX761" s="1"/>
  <c r="AC761"/>
  <c r="AE761" s="1"/>
  <c r="AK761" s="1"/>
  <c r="AL761" s="1"/>
  <c r="X717"/>
  <c r="Y717"/>
  <c r="Z717" s="1"/>
  <c r="AM704"/>
  <c r="AO704" s="1"/>
  <c r="AQ704" s="1"/>
  <c r="AW704" s="1"/>
  <c r="AX704" s="1"/>
  <c r="AC704"/>
  <c r="AE704" s="1"/>
  <c r="AJ704" s="1"/>
  <c r="AM699"/>
  <c r="AO699" s="1"/>
  <c r="AQ699" s="1"/>
  <c r="AC699"/>
  <c r="AE699" s="1"/>
  <c r="AM528"/>
  <c r="AO528" s="1"/>
  <c r="AQ528" s="1"/>
  <c r="AW528" s="1"/>
  <c r="AX528" s="1"/>
  <c r="AC528"/>
  <c r="AE528" s="1"/>
  <c r="AJ528" s="1"/>
  <c r="AM404"/>
  <c r="AO404" s="1"/>
  <c r="AQ404" s="1"/>
  <c r="AC404"/>
  <c r="AE404" s="1"/>
  <c r="AM273"/>
  <c r="AO273" s="1"/>
  <c r="AQ273" s="1"/>
  <c r="AV273" s="1"/>
  <c r="AC273"/>
  <c r="AE273" s="1"/>
  <c r="AK273" s="1"/>
  <c r="AL273" s="1"/>
  <c r="AM178"/>
  <c r="AO178" s="1"/>
  <c r="AQ178" s="1"/>
  <c r="AV178" s="1"/>
  <c r="AC178"/>
  <c r="AE178" s="1"/>
  <c r="AK178" s="1"/>
  <c r="AL178" s="1"/>
  <c r="AM157"/>
  <c r="AO157" s="1"/>
  <c r="AQ157" s="1"/>
  <c r="AW157" s="1"/>
  <c r="AX157" s="1"/>
  <c r="AC157"/>
  <c r="AE157" s="1"/>
  <c r="AJ157" s="1"/>
  <c r="AM154"/>
  <c r="AO154" s="1"/>
  <c r="AQ154" s="1"/>
  <c r="AC154"/>
  <c r="AE154" s="1"/>
  <c r="Q163"/>
  <c r="S134"/>
  <c r="X134" s="1"/>
  <c r="U520"/>
  <c r="X520"/>
  <c r="AM864"/>
  <c r="AO864" s="1"/>
  <c r="AQ864" s="1"/>
  <c r="AV864" s="1"/>
  <c r="AM748"/>
  <c r="AO748" s="1"/>
  <c r="AQ748" s="1"/>
  <c r="AV748" s="1"/>
  <c r="AM787"/>
  <c r="AO787" s="1"/>
  <c r="AQ787" s="1"/>
  <c r="AV787" s="1"/>
  <c r="AM667"/>
  <c r="AO667" s="1"/>
  <c r="AQ667" s="1"/>
  <c r="AV667" s="1"/>
  <c r="AM471"/>
  <c r="AO471" s="1"/>
  <c r="AQ471" s="1"/>
  <c r="AV471" s="1"/>
  <c r="AO315"/>
  <c r="AQ315" s="1"/>
  <c r="AV315" s="1"/>
  <c r="AO567"/>
  <c r="AQ567" s="1"/>
  <c r="AW567" s="1"/>
  <c r="AX567" s="1"/>
  <c r="AM550"/>
  <c r="AO550" s="1"/>
  <c r="AQ550" s="1"/>
  <c r="AW550" s="1"/>
  <c r="AX550" s="1"/>
  <c r="AM483"/>
  <c r="AO483" s="1"/>
  <c r="AQ483" s="1"/>
  <c r="AV483" s="1"/>
  <c r="Y181"/>
  <c r="Z181" s="1"/>
  <c r="AE731"/>
  <c r="AC106"/>
  <c r="AE106" s="1"/>
  <c r="AC84"/>
  <c r="AE84" s="1"/>
  <c r="AU87"/>
  <c r="AO87" s="1"/>
  <c r="AQ87" s="1"/>
  <c r="AV87" s="1"/>
  <c r="AC102"/>
  <c r="AE102" s="1"/>
  <c r="AC89"/>
  <c r="AE89" s="1"/>
  <c r="AC39"/>
  <c r="AE39" s="1"/>
  <c r="AM144"/>
  <c r="AO144" s="1"/>
  <c r="AQ144" s="1"/>
  <c r="AV144" s="1"/>
  <c r="AC98"/>
  <c r="AE98" s="1"/>
  <c r="AC93"/>
  <c r="AE93" s="1"/>
  <c r="AC40"/>
  <c r="AE40" s="1"/>
  <c r="AC31"/>
  <c r="AE31" s="1"/>
  <c r="AM733"/>
  <c r="AO733" s="1"/>
  <c r="AQ733" s="1"/>
  <c r="AV733" s="1"/>
  <c r="AC51"/>
  <c r="AE51" s="1"/>
  <c r="AC25"/>
  <c r="AE25" s="1"/>
  <c r="AG25" s="1"/>
  <c r="AO381"/>
  <c r="AQ381" s="1"/>
  <c r="AW381" s="1"/>
  <c r="AX381" s="1"/>
  <c r="AC67"/>
  <c r="AE67" s="1"/>
  <c r="AC43"/>
  <c r="AE43" s="1"/>
  <c r="AM256"/>
  <c r="AO256" s="1"/>
  <c r="AQ256" s="1"/>
  <c r="AV256" s="1"/>
  <c r="AM421"/>
  <c r="AO421" s="1"/>
  <c r="AQ421" s="1"/>
  <c r="AV421" s="1"/>
  <c r="AM435"/>
  <c r="AC435"/>
  <c r="AE435" s="1"/>
  <c r="AK435" s="1"/>
  <c r="AL435" s="1"/>
  <c r="Y396"/>
  <c r="Z396" s="1"/>
  <c r="AM600"/>
  <c r="AO600" s="1"/>
  <c r="AQ600" s="1"/>
  <c r="AW600" s="1"/>
  <c r="AX600" s="1"/>
  <c r="AC600"/>
  <c r="AE600" s="1"/>
  <c r="AK600" s="1"/>
  <c r="AL600" s="1"/>
  <c r="AM656"/>
  <c r="AO656" s="1"/>
  <c r="AQ656" s="1"/>
  <c r="AC656"/>
  <c r="AE656" s="1"/>
  <c r="AJ656" s="1"/>
  <c r="AM661"/>
  <c r="AO661" s="1"/>
  <c r="AQ661" s="1"/>
  <c r="AW661" s="1"/>
  <c r="AX661" s="1"/>
  <c r="AC661"/>
  <c r="AE661" s="1"/>
  <c r="AK661" s="1"/>
  <c r="AL661" s="1"/>
  <c r="AM891"/>
  <c r="AO891" s="1"/>
  <c r="AQ891" s="1"/>
  <c r="AC891"/>
  <c r="AE891" s="1"/>
  <c r="AK891" s="1"/>
  <c r="AL891" s="1"/>
  <c r="AM841"/>
  <c r="AC841"/>
  <c r="AE841" s="1"/>
  <c r="AJ841" s="1"/>
  <c r="AM115"/>
  <c r="AO115" s="1"/>
  <c r="AQ115" s="1"/>
  <c r="AC58"/>
  <c r="AE58" s="1"/>
  <c r="AM49"/>
  <c r="AO49" s="1"/>
  <c r="AQ49" s="1"/>
  <c r="AV49" s="1"/>
  <c r="AM69"/>
  <c r="AO69" s="1"/>
  <c r="AQ69" s="1"/>
  <c r="AV69" s="1"/>
  <c r="AM61"/>
  <c r="AO61" s="1"/>
  <c r="AQ61" s="1"/>
  <c r="AV61" s="1"/>
  <c r="AM45"/>
  <c r="AO45" s="1"/>
  <c r="AQ45" s="1"/>
  <c r="AJ114"/>
  <c r="AH114"/>
  <c r="AK114" s="1"/>
  <c r="AL114" s="1"/>
  <c r="AM871"/>
  <c r="AO871" s="1"/>
  <c r="AQ871" s="1"/>
  <c r="AC871"/>
  <c r="AE871" s="1"/>
  <c r="AM827"/>
  <c r="AO827" s="1"/>
  <c r="AQ827" s="1"/>
  <c r="AV827" s="1"/>
  <c r="AC827"/>
  <c r="AE827" s="1"/>
  <c r="AK827" s="1"/>
  <c r="AL827" s="1"/>
  <c r="AM685"/>
  <c r="AO685" s="1"/>
  <c r="AQ685" s="1"/>
  <c r="AV685" s="1"/>
  <c r="AC685"/>
  <c r="AE685" s="1"/>
  <c r="AJ685" s="1"/>
  <c r="AM682"/>
  <c r="AO682" s="1"/>
  <c r="AQ682" s="1"/>
  <c r="AC682"/>
  <c r="AE682" s="1"/>
  <c r="AK682" s="1"/>
  <c r="AL682" s="1"/>
  <c r="AM541"/>
  <c r="AO541" s="1"/>
  <c r="AQ541" s="1"/>
  <c r="AW541" s="1"/>
  <c r="AX541" s="1"/>
  <c r="AC541"/>
  <c r="AE541" s="1"/>
  <c r="Q532"/>
  <c r="S509"/>
  <c r="Y509" s="1"/>
  <c r="Z509" s="1"/>
  <c r="AM425"/>
  <c r="AO425" s="1"/>
  <c r="AQ425" s="1"/>
  <c r="AW425" s="1"/>
  <c r="AX425" s="1"/>
  <c r="AC425"/>
  <c r="AE425" s="1"/>
  <c r="AK425" s="1"/>
  <c r="AL425" s="1"/>
  <c r="AC444"/>
  <c r="AE444" s="1"/>
  <c r="AK444" s="1"/>
  <c r="AL444" s="1"/>
  <c r="AU353"/>
  <c r="AC353"/>
  <c r="AE353" s="1"/>
  <c r="AM344"/>
  <c r="AO344" s="1"/>
  <c r="AQ344" s="1"/>
  <c r="AV344" s="1"/>
  <c r="AC344"/>
  <c r="AE344" s="1"/>
  <c r="AK344" s="1"/>
  <c r="AL344" s="1"/>
  <c r="AC381"/>
  <c r="AE381" s="1"/>
  <c r="AK381" s="1"/>
  <c r="AL381" s="1"/>
  <c r="U289"/>
  <c r="X289"/>
  <c r="AM257"/>
  <c r="AO257" s="1"/>
  <c r="AQ257" s="1"/>
  <c r="AC257"/>
  <c r="AE257" s="1"/>
  <c r="AK257" s="1"/>
  <c r="AL257" s="1"/>
  <c r="AM252"/>
  <c r="AO252" s="1"/>
  <c r="AQ252" s="1"/>
  <c r="AV252" s="1"/>
  <c r="AC252"/>
  <c r="AE252" s="1"/>
  <c r="AO944"/>
  <c r="AQ944" s="1"/>
  <c r="AV944" s="1"/>
  <c r="AO939"/>
  <c r="AQ939" s="1"/>
  <c r="AV939" s="1"/>
  <c r="AO931"/>
  <c r="AQ931" s="1"/>
  <c r="AO925"/>
  <c r="AQ925" s="1"/>
  <c r="AV925" s="1"/>
  <c r="AO920"/>
  <c r="AQ920" s="1"/>
  <c r="U719"/>
  <c r="Y719" s="1"/>
  <c r="Z719" s="1"/>
  <c r="X719"/>
  <c r="AM332"/>
  <c r="AO332" s="1"/>
  <c r="AQ332" s="1"/>
  <c r="AC332"/>
  <c r="AE332" s="1"/>
  <c r="AM440"/>
  <c r="AO440" s="1"/>
  <c r="AQ440" s="1"/>
  <c r="AV440" s="1"/>
  <c r="AC440"/>
  <c r="AE440" s="1"/>
  <c r="AM486"/>
  <c r="AO486" s="1"/>
  <c r="AQ486" s="1"/>
  <c r="AC486"/>
  <c r="AE486" s="1"/>
  <c r="AK486" s="1"/>
  <c r="AL486" s="1"/>
  <c r="AM480"/>
  <c r="AO480" s="1"/>
  <c r="AQ480" s="1"/>
  <c r="AW480" s="1"/>
  <c r="AX480" s="1"/>
  <c r="AC480"/>
  <c r="AE480" s="1"/>
  <c r="AJ480" s="1"/>
  <c r="AM372"/>
  <c r="AO372" s="1"/>
  <c r="AQ372" s="1"/>
  <c r="AC372"/>
  <c r="AE372" s="1"/>
  <c r="AJ372" s="1"/>
  <c r="AM230"/>
  <c r="AO230" s="1"/>
  <c r="AQ230" s="1"/>
  <c r="AC230"/>
  <c r="AE230" s="1"/>
  <c r="AM222"/>
  <c r="AO222" s="1"/>
  <c r="AQ222" s="1"/>
  <c r="AC222"/>
  <c r="AE222" s="1"/>
  <c r="AJ222" s="1"/>
  <c r="AM518"/>
  <c r="AO518" s="1"/>
  <c r="AQ518" s="1"/>
  <c r="AC518"/>
  <c r="AE518" s="1"/>
  <c r="AK518" s="1"/>
  <c r="AL518" s="1"/>
  <c r="AC446"/>
  <c r="AE446" s="1"/>
  <c r="AM475"/>
  <c r="AO475" s="1"/>
  <c r="AQ475" s="1"/>
  <c r="AC475"/>
  <c r="AE475" s="1"/>
  <c r="AM438"/>
  <c r="AO438" s="1"/>
  <c r="AQ438" s="1"/>
  <c r="AC438"/>
  <c r="AE438" s="1"/>
  <c r="AK438" s="1"/>
  <c r="AL438" s="1"/>
  <c r="AM467"/>
  <c r="AO467" s="1"/>
  <c r="AQ467" s="1"/>
  <c r="AW467" s="1"/>
  <c r="AX467" s="1"/>
  <c r="AC467"/>
  <c r="AE467" s="1"/>
  <c r="AM382"/>
  <c r="AO382" s="1"/>
  <c r="AQ382" s="1"/>
  <c r="AC382"/>
  <c r="AE382" s="1"/>
  <c r="AM199"/>
  <c r="AO199" s="1"/>
  <c r="AQ199" s="1"/>
  <c r="AW199" s="1"/>
  <c r="AX199" s="1"/>
  <c r="AC199"/>
  <c r="AE199" s="1"/>
  <c r="AM182"/>
  <c r="AO182" s="1"/>
  <c r="AQ182" s="1"/>
  <c r="AW182" s="1"/>
  <c r="AX182" s="1"/>
  <c r="AC182"/>
  <c r="AE182" s="1"/>
  <c r="AK182" s="1"/>
  <c r="AL182" s="1"/>
  <c r="AM896"/>
  <c r="AO896" s="1"/>
  <c r="AQ896" s="1"/>
  <c r="AC896"/>
  <c r="AE896" s="1"/>
  <c r="X824"/>
  <c r="Y824"/>
  <c r="Z824" s="1"/>
  <c r="AM817"/>
  <c r="AO817" s="1"/>
  <c r="AQ817" s="1"/>
  <c r="AW817" s="1"/>
  <c r="AX817" s="1"/>
  <c r="AC817"/>
  <c r="AE817" s="1"/>
  <c r="AC760"/>
  <c r="AE760" s="1"/>
  <c r="AK760" s="1"/>
  <c r="AL760" s="1"/>
  <c r="AM705"/>
  <c r="AO705" s="1"/>
  <c r="AQ705" s="1"/>
  <c r="AC705"/>
  <c r="AE705" s="1"/>
  <c r="AK705" s="1"/>
  <c r="AL705" s="1"/>
  <c r="AM700"/>
  <c r="AO700" s="1"/>
  <c r="AQ700" s="1"/>
  <c r="AW700" s="1"/>
  <c r="AX700" s="1"/>
  <c r="AC700"/>
  <c r="AE700" s="1"/>
  <c r="AJ700" s="1"/>
  <c r="AM529"/>
  <c r="AO529" s="1"/>
  <c r="AQ529" s="1"/>
  <c r="AC529"/>
  <c r="AE529" s="1"/>
  <c r="AK529" s="1"/>
  <c r="AL529" s="1"/>
  <c r="AC401"/>
  <c r="AE401" s="1"/>
  <c r="AK401" s="1"/>
  <c r="AL401" s="1"/>
  <c r="AM288"/>
  <c r="AO288" s="1"/>
  <c r="AQ288" s="1"/>
  <c r="AW288" s="1"/>
  <c r="AX288" s="1"/>
  <c r="AC288"/>
  <c r="AE288" s="1"/>
  <c r="AK288" s="1"/>
  <c r="AL288" s="1"/>
  <c r="AC280"/>
  <c r="AE280" s="1"/>
  <c r="AM277"/>
  <c r="AO277" s="1"/>
  <c r="AQ277" s="1"/>
  <c r="AV277" s="1"/>
  <c r="AC277"/>
  <c r="AE277" s="1"/>
  <c r="AM269"/>
  <c r="AO269" s="1"/>
  <c r="AQ269" s="1"/>
  <c r="AW269" s="1"/>
  <c r="AX269" s="1"/>
  <c r="AC269"/>
  <c r="X226"/>
  <c r="Y226"/>
  <c r="Z226" s="1"/>
  <c r="Q214"/>
  <c r="S169"/>
  <c r="X169" s="1"/>
  <c r="AM136"/>
  <c r="AO136" s="1"/>
  <c r="AQ136" s="1"/>
  <c r="AW136" s="1"/>
  <c r="AX136" s="1"/>
  <c r="AC136"/>
  <c r="AE136" s="1"/>
  <c r="AJ136" s="1"/>
  <c r="AC945"/>
  <c r="AE945" s="1"/>
  <c r="AK945" s="1"/>
  <c r="AL945" s="1"/>
  <c r="AC917"/>
  <c r="AE917" s="1"/>
  <c r="AJ917" s="1"/>
  <c r="AC915"/>
  <c r="U825"/>
  <c r="X825"/>
  <c r="U655"/>
  <c r="Y655" s="1"/>
  <c r="Z655" s="1"/>
  <c r="X655"/>
  <c r="AC555"/>
  <c r="AE555" s="1"/>
  <c r="AJ555" s="1"/>
  <c r="Y521"/>
  <c r="Z521" s="1"/>
  <c r="X521"/>
  <c r="AC947"/>
  <c r="AE947" s="1"/>
  <c r="AK947" s="1"/>
  <c r="AL947" s="1"/>
  <c r="AM867"/>
  <c r="AO867" s="1"/>
  <c r="AQ867" s="1"/>
  <c r="AC867"/>
  <c r="AE867" s="1"/>
  <c r="AK867" s="1"/>
  <c r="AL867" s="1"/>
  <c r="AM863"/>
  <c r="AO863" s="1"/>
  <c r="AQ863" s="1"/>
  <c r="AV863" s="1"/>
  <c r="AC863"/>
  <c r="AE863" s="1"/>
  <c r="AJ863" s="1"/>
  <c r="AM846"/>
  <c r="AC846"/>
  <c r="AE846" s="1"/>
  <c r="AM844"/>
  <c r="AO844" s="1"/>
  <c r="AQ844" s="1"/>
  <c r="AV844" s="1"/>
  <c r="AC844"/>
  <c r="AE844" s="1"/>
  <c r="AJ844" s="1"/>
  <c r="AC842"/>
  <c r="AE842" s="1"/>
  <c r="AJ842" s="1"/>
  <c r="AM839"/>
  <c r="AO839" s="1"/>
  <c r="AQ839" s="1"/>
  <c r="AW839" s="1"/>
  <c r="AX839" s="1"/>
  <c r="AC839"/>
  <c r="AE839" s="1"/>
  <c r="AM764"/>
  <c r="AO764" s="1"/>
  <c r="AQ764" s="1"/>
  <c r="AV764" s="1"/>
  <c r="AC764"/>
  <c r="AE764" s="1"/>
  <c r="AK764" s="1"/>
  <c r="AL764" s="1"/>
  <c r="AM746"/>
  <c r="AO746" s="1"/>
  <c r="AQ746" s="1"/>
  <c r="AW746" s="1"/>
  <c r="AX746" s="1"/>
  <c r="AC746"/>
  <c r="AE746" s="1"/>
  <c r="AJ746" s="1"/>
  <c r="AM742"/>
  <c r="AO742" s="1"/>
  <c r="AQ742" s="1"/>
  <c r="AV742" s="1"/>
  <c r="AC742"/>
  <c r="AE742" s="1"/>
  <c r="AC737"/>
  <c r="AE737" s="1"/>
  <c r="AM735"/>
  <c r="AO735" s="1"/>
  <c r="AQ735" s="1"/>
  <c r="AC735"/>
  <c r="AE735" s="1"/>
  <c r="AM732"/>
  <c r="AO732" s="1"/>
  <c r="AQ732" s="1"/>
  <c r="AC732"/>
  <c r="AM654"/>
  <c r="AO654" s="1"/>
  <c r="AQ654" s="1"/>
  <c r="AV654" s="1"/>
  <c r="AC654"/>
  <c r="AE654" s="1"/>
  <c r="AJ654" s="1"/>
  <c r="AM634"/>
  <c r="AO634" s="1"/>
  <c r="AQ634" s="1"/>
  <c r="AV634" s="1"/>
  <c r="AC634"/>
  <c r="AE634" s="1"/>
  <c r="AM630"/>
  <c r="AO630" s="1"/>
  <c r="AQ630" s="1"/>
  <c r="AW630" s="1"/>
  <c r="AX630" s="1"/>
  <c r="AC630"/>
  <c r="AE630" s="1"/>
  <c r="AK630" s="1"/>
  <c r="AL630" s="1"/>
  <c r="AM626"/>
  <c r="AO626" s="1"/>
  <c r="AQ626" s="1"/>
  <c r="AW626" s="1"/>
  <c r="AX626" s="1"/>
  <c r="AC626"/>
  <c r="AE626" s="1"/>
  <c r="AM622"/>
  <c r="AC622"/>
  <c r="AE622" s="1"/>
  <c r="AM618"/>
  <c r="AO618" s="1"/>
  <c r="AQ618" s="1"/>
  <c r="AC618"/>
  <c r="AE618" s="1"/>
  <c r="AM615"/>
  <c r="AC615"/>
  <c r="AM597"/>
  <c r="AO597" s="1"/>
  <c r="AQ597" s="1"/>
  <c r="AW597" s="1"/>
  <c r="AX597" s="1"/>
  <c r="AC597"/>
  <c r="AE597" s="1"/>
  <c r="AJ597" s="1"/>
  <c r="AM593"/>
  <c r="AO593" s="1"/>
  <c r="AQ593" s="1"/>
  <c r="AV593" s="1"/>
  <c r="AC593"/>
  <c r="AE593" s="1"/>
  <c r="AJ593" s="1"/>
  <c r="AM589"/>
  <c r="AC589"/>
  <c r="AE589" s="1"/>
  <c r="AM584"/>
  <c r="AO584" s="1"/>
  <c r="AQ584" s="1"/>
  <c r="AC584"/>
  <c r="AE584" s="1"/>
  <c r="AM183"/>
  <c r="AO183" s="1"/>
  <c r="AQ183" s="1"/>
  <c r="AW183" s="1"/>
  <c r="AX183" s="1"/>
  <c r="AC183"/>
  <c r="AE183" s="1"/>
  <c r="AK183" s="1"/>
  <c r="AL183" s="1"/>
  <c r="M297"/>
  <c r="N297" s="1"/>
  <c r="AM297"/>
  <c r="AA503"/>
  <c r="Y377"/>
  <c r="Z377" s="1"/>
  <c r="AU297"/>
  <c r="AI503"/>
  <c r="AN297"/>
  <c r="AB503"/>
  <c r="L503"/>
  <c r="AK108"/>
  <c r="AL108" s="1"/>
  <c r="AK24"/>
  <c r="AL24" s="1"/>
  <c r="AJ124"/>
  <c r="AK95"/>
  <c r="AL95" s="1"/>
  <c r="AJ42"/>
  <c r="AK103"/>
  <c r="AL103" s="1"/>
  <c r="AK30"/>
  <c r="AL30" s="1"/>
  <c r="AK78"/>
  <c r="AL78" s="1"/>
  <c r="AK54"/>
  <c r="AL54" s="1"/>
  <c r="AK65"/>
  <c r="AL65" s="1"/>
  <c r="AM64"/>
  <c r="AE64"/>
  <c r="AH64" s="1"/>
  <c r="AM34"/>
  <c r="AO34" s="1"/>
  <c r="AQ34" s="1"/>
  <c r="AW34" s="1"/>
  <c r="AX34" s="1"/>
  <c r="AE34"/>
  <c r="AM96"/>
  <c r="AO96" s="1"/>
  <c r="AQ96" s="1"/>
  <c r="AE96"/>
  <c r="AK96" s="1"/>
  <c r="AL96" s="1"/>
  <c r="AE37"/>
  <c r="AJ37" s="1"/>
  <c r="AU26"/>
  <c r="AE26"/>
  <c r="AK26" s="1"/>
  <c r="AL26" s="1"/>
  <c r="AK73"/>
  <c r="AL73" s="1"/>
  <c r="AM81"/>
  <c r="AO81" s="1"/>
  <c r="AQ81" s="1"/>
  <c r="AS81" s="1"/>
  <c r="AE81"/>
  <c r="X94"/>
  <c r="X139"/>
  <c r="Y563"/>
  <c r="Z563" s="1"/>
  <c r="Y110"/>
  <c r="Z110" s="1"/>
  <c r="Y931"/>
  <c r="Z931" s="1"/>
  <c r="AJ115"/>
  <c r="Y25"/>
  <c r="Z25" s="1"/>
  <c r="Y46"/>
  <c r="Z46" s="1"/>
  <c r="Y32"/>
  <c r="Z32" s="1"/>
  <c r="Y564"/>
  <c r="Z564" s="1"/>
  <c r="AJ111"/>
  <c r="Y107"/>
  <c r="Z107" s="1"/>
  <c r="X916"/>
  <c r="X22"/>
  <c r="Y22"/>
  <c r="Z22" s="1"/>
  <c r="X102"/>
  <c r="AJ49"/>
  <c r="Y334"/>
  <c r="Z334" s="1"/>
  <c r="Y23"/>
  <c r="Z23" s="1"/>
  <c r="Y272"/>
  <c r="Z272" s="1"/>
  <c r="X559"/>
  <c r="X594"/>
  <c r="AM57"/>
  <c r="Y603"/>
  <c r="Z603" s="1"/>
  <c r="AU919"/>
  <c r="Y879"/>
  <c r="Z879" s="1"/>
  <c r="Y170"/>
  <c r="Z170" s="1"/>
  <c r="X185"/>
  <c r="Y103"/>
  <c r="Z103" s="1"/>
  <c r="Y87"/>
  <c r="Z87" s="1"/>
  <c r="Y37"/>
  <c r="Z37" s="1"/>
  <c r="Y930"/>
  <c r="Z930" s="1"/>
  <c r="Y918"/>
  <c r="Z918" s="1"/>
  <c r="X918"/>
  <c r="X921"/>
  <c r="X64"/>
  <c r="Y64"/>
  <c r="Z64" s="1"/>
  <c r="L951"/>
  <c r="L575"/>
  <c r="Y948"/>
  <c r="Z948" s="1"/>
  <c r="V163"/>
  <c r="AK32"/>
  <c r="AL32" s="1"/>
  <c r="AJ120"/>
  <c r="AJ100"/>
  <c r="Y198"/>
  <c r="Z198" s="1"/>
  <c r="Y66"/>
  <c r="Z66" s="1"/>
  <c r="Y44"/>
  <c r="Z44" s="1"/>
  <c r="Y933"/>
  <c r="Z933" s="1"/>
  <c r="X933"/>
  <c r="X942"/>
  <c r="Y942"/>
  <c r="Z942" s="1"/>
  <c r="Y922"/>
  <c r="Z922" s="1"/>
  <c r="X922"/>
  <c r="AW21"/>
  <c r="AW1" s="1"/>
  <c r="AK1"/>
  <c r="AM66"/>
  <c r="AO66" s="1"/>
  <c r="AQ66" s="1"/>
  <c r="AU921"/>
  <c r="AO921" s="1"/>
  <c r="AQ921" s="1"/>
  <c r="L725"/>
  <c r="X147"/>
  <c r="I609"/>
  <c r="Y657"/>
  <c r="Z657" s="1"/>
  <c r="X65"/>
  <c r="Y135"/>
  <c r="Z135" s="1"/>
  <c r="Y88"/>
  <c r="Z88" s="1"/>
  <c r="AJ62"/>
  <c r="M582"/>
  <c r="AM58"/>
  <c r="AO58" s="1"/>
  <c r="AQ58" s="1"/>
  <c r="Y923"/>
  <c r="Z923" s="1"/>
  <c r="X923"/>
  <c r="AU932"/>
  <c r="AO932" s="1"/>
  <c r="AQ932" s="1"/>
  <c r="Y926"/>
  <c r="Z926" s="1"/>
  <c r="X926"/>
  <c r="Y919"/>
  <c r="Z919" s="1"/>
  <c r="X919"/>
  <c r="AM653"/>
  <c r="AJ33"/>
  <c r="Y920"/>
  <c r="Z920" s="1"/>
  <c r="X920"/>
  <c r="AM88"/>
  <c r="AO88" s="1"/>
  <c r="AQ88" s="1"/>
  <c r="AU928"/>
  <c r="AO928" s="1"/>
  <c r="AQ928" s="1"/>
  <c r="X708"/>
  <c r="Y697"/>
  <c r="Z697" s="1"/>
  <c r="X562"/>
  <c r="X72"/>
  <c r="AM37"/>
  <c r="X513"/>
  <c r="Y114"/>
  <c r="Z114" s="1"/>
  <c r="Y512"/>
  <c r="Z512" s="1"/>
  <c r="X87"/>
  <c r="Y58"/>
  <c r="Z58" s="1"/>
  <c r="Y42"/>
  <c r="Z42" s="1"/>
  <c r="AU929"/>
  <c r="AO929" s="1"/>
  <c r="AQ929" s="1"/>
  <c r="AU933"/>
  <c r="AO933" s="1"/>
  <c r="AQ933" s="1"/>
  <c r="Y914"/>
  <c r="Z914" s="1"/>
  <c r="X914"/>
  <c r="X856"/>
  <c r="X872"/>
  <c r="X883"/>
  <c r="X895"/>
  <c r="Y855"/>
  <c r="Z855" s="1"/>
  <c r="Y876"/>
  <c r="Z876" s="1"/>
  <c r="AJ880"/>
  <c r="X902"/>
  <c r="X886"/>
  <c r="AU903"/>
  <c r="Y899"/>
  <c r="Z899" s="1"/>
  <c r="Y887"/>
  <c r="Z887" s="1"/>
  <c r="X901"/>
  <c r="Y846"/>
  <c r="Z846" s="1"/>
  <c r="Y891"/>
  <c r="Z891" s="1"/>
  <c r="X843"/>
  <c r="Y875"/>
  <c r="Z875" s="1"/>
  <c r="X859"/>
  <c r="X850"/>
  <c r="Y845"/>
  <c r="Z845" s="1"/>
  <c r="Y871"/>
  <c r="Z871" s="1"/>
  <c r="X882"/>
  <c r="Y903"/>
  <c r="Z903" s="1"/>
  <c r="X863"/>
  <c r="X841"/>
  <c r="X890"/>
  <c r="X892"/>
  <c r="AM876"/>
  <c r="X906"/>
  <c r="Y880"/>
  <c r="Z880" s="1"/>
  <c r="X854"/>
  <c r="Y860"/>
  <c r="Z860" s="1"/>
  <c r="AI908"/>
  <c r="AU846"/>
  <c r="L908"/>
  <c r="X894"/>
  <c r="X815"/>
  <c r="M813"/>
  <c r="N813" s="1"/>
  <c r="X826"/>
  <c r="Y809"/>
  <c r="Z809" s="1"/>
  <c r="L832"/>
  <c r="X830"/>
  <c r="X819"/>
  <c r="Y782"/>
  <c r="Z782" s="1"/>
  <c r="AU802"/>
  <c r="Y799"/>
  <c r="Z799" s="1"/>
  <c r="Y783"/>
  <c r="Z783" s="1"/>
  <c r="Y787"/>
  <c r="Z787" s="1"/>
  <c r="X789"/>
  <c r="Y798"/>
  <c r="Z798" s="1"/>
  <c r="AJ779"/>
  <c r="X779"/>
  <c r="X777"/>
  <c r="X775"/>
  <c r="N802"/>
  <c r="Y793"/>
  <c r="Z793" s="1"/>
  <c r="L802"/>
  <c r="Y742"/>
  <c r="Z742" s="1"/>
  <c r="AM740"/>
  <c r="X760"/>
  <c r="Y740"/>
  <c r="Z740" s="1"/>
  <c r="X735"/>
  <c r="X749"/>
  <c r="Y748"/>
  <c r="Z748" s="1"/>
  <c r="Y753"/>
  <c r="Z753" s="1"/>
  <c r="Y761"/>
  <c r="Z761" s="1"/>
  <c r="AJ749"/>
  <c r="Y764"/>
  <c r="Z764" s="1"/>
  <c r="AI766"/>
  <c r="AN766"/>
  <c r="Y755"/>
  <c r="Z755" s="1"/>
  <c r="X755"/>
  <c r="X713"/>
  <c r="Y694"/>
  <c r="Z694" s="1"/>
  <c r="Y712"/>
  <c r="Z712" s="1"/>
  <c r="AM720"/>
  <c r="Y721"/>
  <c r="Z721" s="1"/>
  <c r="X707"/>
  <c r="Y703"/>
  <c r="Z703" s="1"/>
  <c r="X703"/>
  <c r="Y715"/>
  <c r="Z715" s="1"/>
  <c r="X715"/>
  <c r="AB725"/>
  <c r="X685"/>
  <c r="Y681"/>
  <c r="Z681" s="1"/>
  <c r="Y680"/>
  <c r="Z680" s="1"/>
  <c r="X656"/>
  <c r="X653"/>
  <c r="X668"/>
  <c r="X661"/>
  <c r="X669"/>
  <c r="X670"/>
  <c r="X664"/>
  <c r="I687"/>
  <c r="AU687"/>
  <c r="Y676"/>
  <c r="Z676" s="1"/>
  <c r="X676"/>
  <c r="Y660"/>
  <c r="Z660" s="1"/>
  <c r="X660"/>
  <c r="Y652"/>
  <c r="Z652" s="1"/>
  <c r="X652"/>
  <c r="Y621"/>
  <c r="Z621" s="1"/>
  <c r="Y625"/>
  <c r="Z625" s="1"/>
  <c r="Y618"/>
  <c r="Z618" s="1"/>
  <c r="X633"/>
  <c r="X638"/>
  <c r="X617"/>
  <c r="X637"/>
  <c r="Y636"/>
  <c r="Z636" s="1"/>
  <c r="Y634"/>
  <c r="Z634" s="1"/>
  <c r="AM636"/>
  <c r="X629"/>
  <c r="AI645"/>
  <c r="Y624"/>
  <c r="Z624" s="1"/>
  <c r="X624"/>
  <c r="L645"/>
  <c r="AU645"/>
  <c r="N645"/>
  <c r="Y640"/>
  <c r="Z640" s="1"/>
  <c r="X640"/>
  <c r="Y600"/>
  <c r="Z600" s="1"/>
  <c r="AJ585"/>
  <c r="X588"/>
  <c r="X592"/>
  <c r="Y598"/>
  <c r="Z598" s="1"/>
  <c r="X596"/>
  <c r="Y585"/>
  <c r="Z585" s="1"/>
  <c r="X584"/>
  <c r="X601"/>
  <c r="AI609"/>
  <c r="AV594"/>
  <c r="Y606"/>
  <c r="Z606" s="1"/>
  <c r="Y597"/>
  <c r="Z597" s="1"/>
  <c r="L609"/>
  <c r="Y591"/>
  <c r="Z591" s="1"/>
  <c r="X591"/>
  <c r="X546"/>
  <c r="X569"/>
  <c r="X560"/>
  <c r="X555"/>
  <c r="Y550"/>
  <c r="Z550" s="1"/>
  <c r="Y565"/>
  <c r="Z565" s="1"/>
  <c r="X545"/>
  <c r="Y541"/>
  <c r="Z541" s="1"/>
  <c r="Y551"/>
  <c r="Z551" s="1"/>
  <c r="I575"/>
  <c r="AU575"/>
  <c r="Y529"/>
  <c r="Z529" s="1"/>
  <c r="Y524"/>
  <c r="Z524" s="1"/>
  <c r="AU532"/>
  <c r="X526"/>
  <c r="Y518"/>
  <c r="Z518" s="1"/>
  <c r="X517"/>
  <c r="AI532"/>
  <c r="Y528"/>
  <c r="Z528" s="1"/>
  <c r="X528"/>
  <c r="L532"/>
  <c r="X447"/>
  <c r="Y381"/>
  <c r="Z381" s="1"/>
  <c r="Y431"/>
  <c r="Z431" s="1"/>
  <c r="X488"/>
  <c r="Y347"/>
  <c r="Z347" s="1"/>
  <c r="AJ417"/>
  <c r="Y459"/>
  <c r="Z459" s="1"/>
  <c r="AJ391"/>
  <c r="AM335"/>
  <c r="X319"/>
  <c r="AJ402"/>
  <c r="X339"/>
  <c r="Y416"/>
  <c r="Z416" s="1"/>
  <c r="Y472"/>
  <c r="Z472" s="1"/>
  <c r="X406"/>
  <c r="Y432"/>
  <c r="Z432" s="1"/>
  <c r="X469"/>
  <c r="Y487"/>
  <c r="Z487" s="1"/>
  <c r="AJ442"/>
  <c r="Y344"/>
  <c r="Z344" s="1"/>
  <c r="X390"/>
  <c r="AK329"/>
  <c r="AL329" s="1"/>
  <c r="Y427"/>
  <c r="Z427" s="1"/>
  <c r="Y473"/>
  <c r="Z473" s="1"/>
  <c r="X365"/>
  <c r="Y338"/>
  <c r="Z338" s="1"/>
  <c r="Y321"/>
  <c r="Z321" s="1"/>
  <c r="AJ319"/>
  <c r="X312"/>
  <c r="X410"/>
  <c r="AK470"/>
  <c r="AL470" s="1"/>
  <c r="Y428"/>
  <c r="Z428" s="1"/>
  <c r="X371"/>
  <c r="X343"/>
  <c r="Y471"/>
  <c r="Z471" s="1"/>
  <c r="AK473"/>
  <c r="AL473" s="1"/>
  <c r="Y352"/>
  <c r="Z352" s="1"/>
  <c r="Y351"/>
  <c r="Z351" s="1"/>
  <c r="X470"/>
  <c r="X461"/>
  <c r="X451"/>
  <c r="X316"/>
  <c r="X308"/>
  <c r="Y476"/>
  <c r="Z476" s="1"/>
  <c r="Y380"/>
  <c r="Z380" s="1"/>
  <c r="AU361"/>
  <c r="X442"/>
  <c r="X465"/>
  <c r="Y421"/>
  <c r="Z421" s="1"/>
  <c r="Y368"/>
  <c r="Z368" s="1"/>
  <c r="X328"/>
  <c r="AK487"/>
  <c r="AL487" s="1"/>
  <c r="X357"/>
  <c r="X411"/>
  <c r="X324"/>
  <c r="Y475"/>
  <c r="Z475" s="1"/>
  <c r="X435"/>
  <c r="X481"/>
  <c r="AJ343"/>
  <c r="X315"/>
  <c r="Y433"/>
  <c r="Z433" s="1"/>
  <c r="X377"/>
  <c r="X346"/>
  <c r="X370"/>
  <c r="X332"/>
  <c r="X407"/>
  <c r="AJ347"/>
  <c r="X304"/>
  <c r="X335"/>
  <c r="AM447"/>
  <c r="AM316"/>
  <c r="AO316" s="1"/>
  <c r="AQ316" s="1"/>
  <c r="AM433"/>
  <c r="AO433" s="1"/>
  <c r="AQ433" s="1"/>
  <c r="X415"/>
  <c r="Y488"/>
  <c r="Z488" s="1"/>
  <c r="Y423"/>
  <c r="Z423" s="1"/>
  <c r="X423"/>
  <c r="Y483"/>
  <c r="Z483" s="1"/>
  <c r="Y466"/>
  <c r="Z466" s="1"/>
  <c r="X318"/>
  <c r="Y330"/>
  <c r="Z330" s="1"/>
  <c r="AU415"/>
  <c r="X342"/>
  <c r="X401"/>
  <c r="Y323"/>
  <c r="Z323" s="1"/>
  <c r="AJ324"/>
  <c r="Y301"/>
  <c r="Z301" s="1"/>
  <c r="X301"/>
  <c r="Y356"/>
  <c r="Z356" s="1"/>
  <c r="X356"/>
  <c r="X397"/>
  <c r="Y408"/>
  <c r="Z408" s="1"/>
  <c r="AM432"/>
  <c r="Y386"/>
  <c r="Z386" s="1"/>
  <c r="X305"/>
  <c r="M299"/>
  <c r="N299" s="1"/>
  <c r="Y378"/>
  <c r="Z378" s="1"/>
  <c r="X361"/>
  <c r="Y361"/>
  <c r="Z361" s="1"/>
  <c r="AU459"/>
  <c r="X449"/>
  <c r="Y449"/>
  <c r="Z449" s="1"/>
  <c r="X276"/>
  <c r="X284"/>
  <c r="Y268"/>
  <c r="Z268" s="1"/>
  <c r="AJ272"/>
  <c r="X288"/>
  <c r="Y267"/>
  <c r="Z267" s="1"/>
  <c r="Y285"/>
  <c r="Z285" s="1"/>
  <c r="X287"/>
  <c r="Y280"/>
  <c r="Z280" s="1"/>
  <c r="Y271"/>
  <c r="Z271" s="1"/>
  <c r="X271"/>
  <c r="Y275"/>
  <c r="Z275" s="1"/>
  <c r="X275"/>
  <c r="AM268"/>
  <c r="AI291"/>
  <c r="AM285"/>
  <c r="AO285" s="1"/>
  <c r="AQ285" s="1"/>
  <c r="X255"/>
  <c r="Y234"/>
  <c r="Z234" s="1"/>
  <c r="AM244"/>
  <c r="X244"/>
  <c r="X221"/>
  <c r="AU260"/>
  <c r="Y242"/>
  <c r="Z242" s="1"/>
  <c r="AJ234"/>
  <c r="X256"/>
  <c r="Y238"/>
  <c r="Z238" s="1"/>
  <c r="Y239"/>
  <c r="Z239" s="1"/>
  <c r="X248"/>
  <c r="Y245"/>
  <c r="Z245" s="1"/>
  <c r="Y229"/>
  <c r="Z229" s="1"/>
  <c r="X229"/>
  <c r="AJ256"/>
  <c r="AJ249"/>
  <c r="AM238"/>
  <c r="X233"/>
  <c r="L260"/>
  <c r="Y223"/>
  <c r="Z223" s="1"/>
  <c r="Y251"/>
  <c r="Z251" s="1"/>
  <c r="X251"/>
  <c r="X194"/>
  <c r="AJ203"/>
  <c r="AJ190"/>
  <c r="X193"/>
  <c r="Y199"/>
  <c r="Z199" s="1"/>
  <c r="AK179"/>
  <c r="AL179" s="1"/>
  <c r="Y191"/>
  <c r="Z191" s="1"/>
  <c r="Y178"/>
  <c r="Z178" s="1"/>
  <c r="Y186"/>
  <c r="Z186" s="1"/>
  <c r="AJ198"/>
  <c r="AJ170"/>
  <c r="AJ186"/>
  <c r="Y190"/>
  <c r="Z190" s="1"/>
  <c r="T7"/>
  <c r="Y172"/>
  <c r="Z172" s="1"/>
  <c r="Y202"/>
  <c r="Z202" s="1"/>
  <c r="AJ194"/>
  <c r="AJ172"/>
  <c r="O2"/>
  <c r="Y171"/>
  <c r="Z171" s="1"/>
  <c r="AU214"/>
  <c r="AM191"/>
  <c r="AO191" s="1"/>
  <c r="AQ191" s="1"/>
  <c r="X153"/>
  <c r="Y146"/>
  <c r="Z146" s="1"/>
  <c r="U12"/>
  <c r="X143"/>
  <c r="AJ153"/>
  <c r="AK144"/>
  <c r="AL144" s="1"/>
  <c r="Y138"/>
  <c r="Z138" s="1"/>
  <c r="X138"/>
  <c r="AJ147"/>
  <c r="AM139"/>
  <c r="AO139" s="1"/>
  <c r="AQ139" s="1"/>
  <c r="AM135"/>
  <c r="AA163"/>
  <c r="X152"/>
  <c r="Y154"/>
  <c r="Z154" s="1"/>
  <c r="I9"/>
  <c r="H9"/>
  <c r="Y117"/>
  <c r="Z117" s="1"/>
  <c r="X117"/>
  <c r="X112"/>
  <c r="Y112"/>
  <c r="Z112" s="1"/>
  <c r="AK87"/>
  <c r="AL87" s="1"/>
  <c r="AJ87"/>
  <c r="Y83"/>
  <c r="Z83" s="1"/>
  <c r="X83"/>
  <c r="X74"/>
  <c r="Y74"/>
  <c r="Z74" s="1"/>
  <c r="X35"/>
  <c r="Y35"/>
  <c r="Z35" s="1"/>
  <c r="V15"/>
  <c r="AM557"/>
  <c r="AO557" s="1"/>
  <c r="AQ557" s="1"/>
  <c r="M575"/>
  <c r="X462"/>
  <c r="Y462"/>
  <c r="Z462" s="1"/>
  <c r="Y444"/>
  <c r="Z444" s="1"/>
  <c r="X444"/>
  <c r="AM443"/>
  <c r="AO443" s="1"/>
  <c r="AQ443" s="1"/>
  <c r="X325"/>
  <c r="Y325"/>
  <c r="Z325" s="1"/>
  <c r="AU378"/>
  <c r="AK371"/>
  <c r="AL371" s="1"/>
  <c r="AJ371"/>
  <c r="X224"/>
  <c r="Y224"/>
  <c r="Z224" s="1"/>
  <c r="AM102"/>
  <c r="AO102" s="1"/>
  <c r="AQ102" s="1"/>
  <c r="AM89"/>
  <c r="AO89" s="1"/>
  <c r="AQ89" s="1"/>
  <c r="Y898"/>
  <c r="Z898" s="1"/>
  <c r="X898"/>
  <c r="X791"/>
  <c r="Y791"/>
  <c r="Z791" s="1"/>
  <c r="AM620"/>
  <c r="AO620" s="1"/>
  <c r="AQ620" s="1"/>
  <c r="AM605"/>
  <c r="AO605" s="1"/>
  <c r="AQ605" s="1"/>
  <c r="X542"/>
  <c r="Y542"/>
  <c r="Z542" s="1"/>
  <c r="Y519"/>
  <c r="Z519" s="1"/>
  <c r="X519"/>
  <c r="AM516"/>
  <c r="AO516" s="1"/>
  <c r="AQ516" s="1"/>
  <c r="AM362"/>
  <c r="AO362" s="1"/>
  <c r="AQ362" s="1"/>
  <c r="X354"/>
  <c r="Y354"/>
  <c r="Z354" s="1"/>
  <c r="X333"/>
  <c r="Y333"/>
  <c r="Z333" s="1"/>
  <c r="X456"/>
  <c r="Y456"/>
  <c r="Z456" s="1"/>
  <c r="X467"/>
  <c r="Y467"/>
  <c r="Z467" s="1"/>
  <c r="Y453"/>
  <c r="Z453" s="1"/>
  <c r="X453"/>
  <c r="AM464"/>
  <c r="AO464" s="1"/>
  <c r="AQ464" s="1"/>
  <c r="X480"/>
  <c r="Y480"/>
  <c r="Z480" s="1"/>
  <c r="AM373"/>
  <c r="AO373" s="1"/>
  <c r="AQ373" s="1"/>
  <c r="AS373" s="1"/>
  <c r="AM307"/>
  <c r="AO307" s="1"/>
  <c r="AQ307" s="1"/>
  <c r="AN300"/>
  <c r="AM279"/>
  <c r="AO279" s="1"/>
  <c r="AQ279" s="1"/>
  <c r="X277"/>
  <c r="Y277"/>
  <c r="Z277" s="1"/>
  <c r="AM274"/>
  <c r="AO274" s="1"/>
  <c r="AQ274" s="1"/>
  <c r="X270"/>
  <c r="Y270"/>
  <c r="Z270" s="1"/>
  <c r="X254"/>
  <c r="Y254"/>
  <c r="Z254" s="1"/>
  <c r="AM247"/>
  <c r="AO247" s="1"/>
  <c r="AQ247" s="1"/>
  <c r="AM225"/>
  <c r="AO225" s="1"/>
  <c r="AQ225" s="1"/>
  <c r="I214"/>
  <c r="AM201"/>
  <c r="AO201" s="1"/>
  <c r="AQ201" s="1"/>
  <c r="AM192"/>
  <c r="AO192" s="1"/>
  <c r="AQ192" s="1"/>
  <c r="AM156"/>
  <c r="AO156" s="1"/>
  <c r="AQ156" s="1"/>
  <c r="AK123"/>
  <c r="AL123" s="1"/>
  <c r="AJ123"/>
  <c r="AK99"/>
  <c r="AL99" s="1"/>
  <c r="AJ99"/>
  <c r="AM93"/>
  <c r="AO93" s="1"/>
  <c r="AQ93" s="1"/>
  <c r="AM90"/>
  <c r="AO90" s="1"/>
  <c r="AQ90" s="1"/>
  <c r="Y71"/>
  <c r="Z71" s="1"/>
  <c r="X71"/>
  <c r="AK69"/>
  <c r="AL69" s="1"/>
  <c r="AJ69"/>
  <c r="AK61"/>
  <c r="AL61" s="1"/>
  <c r="AJ61"/>
  <c r="X54"/>
  <c r="Y54"/>
  <c r="Z54" s="1"/>
  <c r="AM40"/>
  <c r="AO40" s="1"/>
  <c r="AQ40" s="1"/>
  <c r="AM31"/>
  <c r="AO31" s="1"/>
  <c r="AQ31" s="1"/>
  <c r="Y28"/>
  <c r="Z28" s="1"/>
  <c r="X28"/>
  <c r="T11"/>
  <c r="AK621"/>
  <c r="AL621" s="1"/>
  <c r="AJ621"/>
  <c r="AM423"/>
  <c r="AO423" s="1"/>
  <c r="AQ423" s="1"/>
  <c r="AK461"/>
  <c r="AL461" s="1"/>
  <c r="AJ461"/>
  <c r="X484"/>
  <c r="Y484"/>
  <c r="Z484" s="1"/>
  <c r="Y486"/>
  <c r="Z486" s="1"/>
  <c r="X486"/>
  <c r="X372"/>
  <c r="Y372"/>
  <c r="Z372" s="1"/>
  <c r="AM286"/>
  <c r="AO286" s="1"/>
  <c r="AQ286" s="1"/>
  <c r="X273"/>
  <c r="Y273"/>
  <c r="Z273" s="1"/>
  <c r="AM258"/>
  <c r="AO258" s="1"/>
  <c r="AQ258" s="1"/>
  <c r="X173"/>
  <c r="Y173"/>
  <c r="Z173" s="1"/>
  <c r="M214"/>
  <c r="N214"/>
  <c r="AM141"/>
  <c r="AO141" s="1"/>
  <c r="AQ141" s="1"/>
  <c r="AM110"/>
  <c r="AO110" s="1"/>
  <c r="AQ110" s="1"/>
  <c r="AM105"/>
  <c r="AO105" s="1"/>
  <c r="AQ105" s="1"/>
  <c r="AK74"/>
  <c r="AL74" s="1"/>
  <c r="AJ74"/>
  <c r="AK50"/>
  <c r="AL50" s="1"/>
  <c r="AJ50"/>
  <c r="AJ27"/>
  <c r="AK27"/>
  <c r="AL27" s="1"/>
  <c r="AN622"/>
  <c r="X589"/>
  <c r="Y589"/>
  <c r="Z589" s="1"/>
  <c r="AK366"/>
  <c r="AL366" s="1"/>
  <c r="AJ366"/>
  <c r="X460"/>
  <c r="Y460"/>
  <c r="Z460" s="1"/>
  <c r="AM318"/>
  <c r="AO318" s="1"/>
  <c r="AQ318" s="1"/>
  <c r="AK434"/>
  <c r="AL434" s="1"/>
  <c r="AJ434"/>
  <c r="AM282"/>
  <c r="AO282" s="1"/>
  <c r="AQ282" s="1"/>
  <c r="AN266"/>
  <c r="AN291" s="1"/>
  <c r="AB291"/>
  <c r="AM155"/>
  <c r="AO155" s="1"/>
  <c r="AQ155" s="1"/>
  <c r="E17"/>
  <c r="X67"/>
  <c r="Y67"/>
  <c r="Z67" s="1"/>
  <c r="X59"/>
  <c r="Y59"/>
  <c r="Z59" s="1"/>
  <c r="H13"/>
  <c r="AJ299"/>
  <c r="AK299"/>
  <c r="AL299" s="1"/>
  <c r="Y940"/>
  <c r="Z940" s="1"/>
  <c r="X940"/>
  <c r="AN934"/>
  <c r="AO934" s="1"/>
  <c r="AQ934" s="1"/>
  <c r="Y853"/>
  <c r="Z853" s="1"/>
  <c r="X853"/>
  <c r="AM890"/>
  <c r="AO890" s="1"/>
  <c r="AQ890" s="1"/>
  <c r="AM854"/>
  <c r="AO854" s="1"/>
  <c r="AQ854" s="1"/>
  <c r="Y870"/>
  <c r="Z870" s="1"/>
  <c r="X870"/>
  <c r="Y814"/>
  <c r="Z814" s="1"/>
  <c r="X814"/>
  <c r="AM797"/>
  <c r="AO797" s="1"/>
  <c r="AQ797" s="1"/>
  <c r="AM774"/>
  <c r="AO774" s="1"/>
  <c r="AQ774" s="1"/>
  <c r="AK887"/>
  <c r="AL887" s="1"/>
  <c r="AJ887"/>
  <c r="Y818"/>
  <c r="Z818" s="1"/>
  <c r="X818"/>
  <c r="AM811"/>
  <c r="AO811" s="1"/>
  <c r="AQ811" s="1"/>
  <c r="Y745"/>
  <c r="Z745" s="1"/>
  <c r="X745"/>
  <c r="AK748"/>
  <c r="AL748" s="1"/>
  <c r="AJ748"/>
  <c r="Y734"/>
  <c r="Z734" s="1"/>
  <c r="X734"/>
  <c r="Y696"/>
  <c r="Z696" s="1"/>
  <c r="X696"/>
  <c r="Y796"/>
  <c r="Z796" s="1"/>
  <c r="X796"/>
  <c r="AM780"/>
  <c r="AO780" s="1"/>
  <c r="AQ780" s="1"/>
  <c r="X750"/>
  <c r="Y750"/>
  <c r="Z750" s="1"/>
  <c r="X795"/>
  <c r="Y795"/>
  <c r="Z795" s="1"/>
  <c r="Y732"/>
  <c r="Z732" s="1"/>
  <c r="X732"/>
  <c r="AM722"/>
  <c r="AO722" s="1"/>
  <c r="AQ722" s="1"/>
  <c r="Y663"/>
  <c r="Z663" s="1"/>
  <c r="X663"/>
  <c r="X630"/>
  <c r="Y630"/>
  <c r="Z630" s="1"/>
  <c r="AM583"/>
  <c r="AO583" s="1"/>
  <c r="AQ583" s="1"/>
  <c r="Y566"/>
  <c r="Z566" s="1"/>
  <c r="X566"/>
  <c r="Y558"/>
  <c r="Z558" s="1"/>
  <c r="X558"/>
  <c r="X525"/>
  <c r="AM523"/>
  <c r="AO523" s="1"/>
  <c r="AQ523" s="1"/>
  <c r="Y704"/>
  <c r="Z704" s="1"/>
  <c r="X704"/>
  <c r="Y623"/>
  <c r="Z623" s="1"/>
  <c r="X623"/>
  <c r="Y553"/>
  <c r="Z553" s="1"/>
  <c r="X553"/>
  <c r="AM515"/>
  <c r="AO515" s="1"/>
  <c r="AQ515" s="1"/>
  <c r="AJ906"/>
  <c r="AK906"/>
  <c r="AL906" s="1"/>
  <c r="AM718"/>
  <c r="AO718" s="1"/>
  <c r="AQ718" s="1"/>
  <c r="X631"/>
  <c r="Y631"/>
  <c r="Z631" s="1"/>
  <c r="X570"/>
  <c r="Y570"/>
  <c r="Z570" s="1"/>
  <c r="AK420"/>
  <c r="AL420" s="1"/>
  <c r="AJ420"/>
  <c r="X445"/>
  <c r="Y445"/>
  <c r="Z445" s="1"/>
  <c r="AM482"/>
  <c r="AO482" s="1"/>
  <c r="AQ482" s="1"/>
  <c r="AM413"/>
  <c r="AO413" s="1"/>
  <c r="AQ413" s="1"/>
  <c r="AM457"/>
  <c r="AO457" s="1"/>
  <c r="AQ457" s="1"/>
  <c r="AM399"/>
  <c r="AO399" s="1"/>
  <c r="AQ399" s="1"/>
  <c r="Y326"/>
  <c r="Z326" s="1"/>
  <c r="X326"/>
  <c r="AM388"/>
  <c r="AO388" s="1"/>
  <c r="AQ388" s="1"/>
  <c r="X737"/>
  <c r="Y737"/>
  <c r="Z737" s="1"/>
  <c r="X698"/>
  <c r="Y698"/>
  <c r="Z698" s="1"/>
  <c r="AM683"/>
  <c r="AO683" s="1"/>
  <c r="AQ683" s="1"/>
  <c r="AM586"/>
  <c r="AO586" s="1"/>
  <c r="AQ586" s="1"/>
  <c r="Y360"/>
  <c r="Z360" s="1"/>
  <c r="X360"/>
  <c r="Y355"/>
  <c r="Z355" s="1"/>
  <c r="X355"/>
  <c r="Y345"/>
  <c r="Z345" s="1"/>
  <c r="X345"/>
  <c r="Y439"/>
  <c r="Z439" s="1"/>
  <c r="X439"/>
  <c r="Y400"/>
  <c r="Z400" s="1"/>
  <c r="X400"/>
  <c r="AM327"/>
  <c r="AO327" s="1"/>
  <c r="AQ327" s="1"/>
  <c r="AM866"/>
  <c r="AO866" s="1"/>
  <c r="AQ866" s="1"/>
  <c r="X710"/>
  <c r="Y710"/>
  <c r="Z710" s="1"/>
  <c r="X626"/>
  <c r="Y626"/>
  <c r="Z626" s="1"/>
  <c r="AM363"/>
  <c r="AO363" s="1"/>
  <c r="AQ363" s="1"/>
  <c r="X418"/>
  <c r="Y418"/>
  <c r="Z418" s="1"/>
  <c r="AM405"/>
  <c r="AO405" s="1"/>
  <c r="AQ405" s="1"/>
  <c r="X392"/>
  <c r="Y392"/>
  <c r="Z392" s="1"/>
  <c r="Y463"/>
  <c r="Z463" s="1"/>
  <c r="X463"/>
  <c r="AM311"/>
  <c r="AO311" s="1"/>
  <c r="AQ311" s="1"/>
  <c r="Y278"/>
  <c r="Z278" s="1"/>
  <c r="X278"/>
  <c r="X249"/>
  <c r="Y249"/>
  <c r="Z249" s="1"/>
  <c r="AM228"/>
  <c r="AO228" s="1"/>
  <c r="AQ228" s="1"/>
  <c r="AM180"/>
  <c r="AO180" s="1"/>
  <c r="AQ180" s="1"/>
  <c r="Y157"/>
  <c r="Z157" s="1"/>
  <c r="X157"/>
  <c r="X144"/>
  <c r="Y144"/>
  <c r="Z144" s="1"/>
  <c r="L163"/>
  <c r="X120"/>
  <c r="Y120"/>
  <c r="Z120" s="1"/>
  <c r="Y109"/>
  <c r="Z109" s="1"/>
  <c r="X109"/>
  <c r="AM106"/>
  <c r="AO106" s="1"/>
  <c r="AQ106" s="1"/>
  <c r="Y99"/>
  <c r="Z99" s="1"/>
  <c r="X99"/>
  <c r="Y91"/>
  <c r="Z91" s="1"/>
  <c r="X91"/>
  <c r="Y84"/>
  <c r="Z84" s="1"/>
  <c r="X84"/>
  <c r="AM76"/>
  <c r="AO76" s="1"/>
  <c r="AQ76" s="1"/>
  <c r="Y69"/>
  <c r="Z69" s="1"/>
  <c r="X69"/>
  <c r="Y61"/>
  <c r="Z61" s="1"/>
  <c r="X61"/>
  <c r="Y47"/>
  <c r="Z47" s="1"/>
  <c r="X47"/>
  <c r="Y41"/>
  <c r="Z41" s="1"/>
  <c r="X41"/>
  <c r="Y29"/>
  <c r="Z29" s="1"/>
  <c r="X29"/>
  <c r="AK23"/>
  <c r="AL23" s="1"/>
  <c r="AJ23"/>
  <c r="X398"/>
  <c r="Y398"/>
  <c r="Z398" s="1"/>
  <c r="X299"/>
  <c r="Y299"/>
  <c r="Z299" s="1"/>
  <c r="X257"/>
  <c r="Y257"/>
  <c r="Z257" s="1"/>
  <c r="AM229"/>
  <c r="AO229" s="1"/>
  <c r="AQ229" s="1"/>
  <c r="Y196"/>
  <c r="Z196" s="1"/>
  <c r="X196"/>
  <c r="X944"/>
  <c r="Y944"/>
  <c r="Z944" s="1"/>
  <c r="X934"/>
  <c r="Y934"/>
  <c r="Z934" s="1"/>
  <c r="AN935"/>
  <c r="AO935" s="1"/>
  <c r="AQ935" s="1"/>
  <c r="AN937"/>
  <c r="AO937" s="1"/>
  <c r="AQ937" s="1"/>
  <c r="Y885"/>
  <c r="Z885" s="1"/>
  <c r="X885"/>
  <c r="X946"/>
  <c r="Y946"/>
  <c r="Z946" s="1"/>
  <c r="AM951"/>
  <c r="Y889"/>
  <c r="Z889" s="1"/>
  <c r="X889"/>
  <c r="AJ919"/>
  <c r="AK919"/>
  <c r="AL919" s="1"/>
  <c r="AK864"/>
  <c r="AL864" s="1"/>
  <c r="AJ864"/>
  <c r="Y840"/>
  <c r="Z840" s="1"/>
  <c r="X840"/>
  <c r="AU808"/>
  <c r="AU832" s="1"/>
  <c r="AI832"/>
  <c r="X868"/>
  <c r="Y868"/>
  <c r="Z868" s="1"/>
  <c r="Y823"/>
  <c r="Z823" s="1"/>
  <c r="X823"/>
  <c r="AM814"/>
  <c r="AO814" s="1"/>
  <c r="AQ814" s="1"/>
  <c r="Y797"/>
  <c r="Z797" s="1"/>
  <c r="X797"/>
  <c r="AM788"/>
  <c r="AO788" s="1"/>
  <c r="AQ788" s="1"/>
  <c r="Y774"/>
  <c r="Z774" s="1"/>
  <c r="X774"/>
  <c r="AM759"/>
  <c r="AO759" s="1"/>
  <c r="AQ759" s="1"/>
  <c r="Y820"/>
  <c r="Z820" s="1"/>
  <c r="X820"/>
  <c r="AM818"/>
  <c r="AO818" s="1"/>
  <c r="AQ818" s="1"/>
  <c r="AM785"/>
  <c r="AO785" s="1"/>
  <c r="AQ785" s="1"/>
  <c r="X757"/>
  <c r="Y757"/>
  <c r="Z757" s="1"/>
  <c r="X746"/>
  <c r="Y746"/>
  <c r="Z746" s="1"/>
  <c r="AM734"/>
  <c r="AO734" s="1"/>
  <c r="AQ734" s="1"/>
  <c r="L766"/>
  <c r="Y675"/>
  <c r="Z675" s="1"/>
  <c r="X675"/>
  <c r="Y827"/>
  <c r="Z827" s="1"/>
  <c r="X827"/>
  <c r="AM796"/>
  <c r="AO796" s="1"/>
  <c r="AQ796" s="1"/>
  <c r="X762"/>
  <c r="Y762"/>
  <c r="Z762" s="1"/>
  <c r="Y723"/>
  <c r="Z723" s="1"/>
  <c r="X723"/>
  <c r="Y915"/>
  <c r="Z915" s="1"/>
  <c r="X915"/>
  <c r="AU693"/>
  <c r="AU725" s="1"/>
  <c r="AI725"/>
  <c r="M645"/>
  <c r="Y632"/>
  <c r="Z632" s="1"/>
  <c r="X632"/>
  <c r="Y567"/>
  <c r="Z567" s="1"/>
  <c r="X567"/>
  <c r="X530"/>
  <c r="Y530"/>
  <c r="Z530" s="1"/>
  <c r="X888"/>
  <c r="Y888"/>
  <c r="Z888" s="1"/>
  <c r="Y716"/>
  <c r="Z716" s="1"/>
  <c r="X716"/>
  <c r="AA687"/>
  <c r="AM651"/>
  <c r="AN581"/>
  <c r="AB609"/>
  <c r="Y544"/>
  <c r="Z544" s="1"/>
  <c r="X544"/>
  <c r="Y426"/>
  <c r="Z426" s="1"/>
  <c r="X426"/>
  <c r="AM364"/>
  <c r="AO364" s="1"/>
  <c r="AQ364" s="1"/>
  <c r="AM631"/>
  <c r="AO631" s="1"/>
  <c r="AQ631" s="1"/>
  <c r="AK559"/>
  <c r="AL559" s="1"/>
  <c r="AJ559"/>
  <c r="X417"/>
  <c r="Y417"/>
  <c r="Z417" s="1"/>
  <c r="Y441"/>
  <c r="Z441" s="1"/>
  <c r="X441"/>
  <c r="Y457"/>
  <c r="Z457" s="1"/>
  <c r="X457"/>
  <c r="AM455"/>
  <c r="AO455" s="1"/>
  <c r="AQ455" s="1"/>
  <c r="AM698"/>
  <c r="AO698" s="1"/>
  <c r="AQ698" s="1"/>
  <c r="AM624"/>
  <c r="AO624" s="1"/>
  <c r="AQ624" s="1"/>
  <c r="AK550"/>
  <c r="AL550" s="1"/>
  <c r="AJ550"/>
  <c r="AA532"/>
  <c r="X425"/>
  <c r="Y425"/>
  <c r="Z425" s="1"/>
  <c r="Y414"/>
  <c r="Z414" s="1"/>
  <c r="X414"/>
  <c r="AM345"/>
  <c r="AO345" s="1"/>
  <c r="AQ345" s="1"/>
  <c r="Y327"/>
  <c r="Z327" s="1"/>
  <c r="X327"/>
  <c r="AM389"/>
  <c r="AO389" s="1"/>
  <c r="AQ389" s="1"/>
  <c r="X317"/>
  <c r="Y317"/>
  <c r="Z317" s="1"/>
  <c r="Y866"/>
  <c r="Z866" s="1"/>
  <c r="X866"/>
  <c r="AM710"/>
  <c r="AO710" s="1"/>
  <c r="AQ710" s="1"/>
  <c r="AK545"/>
  <c r="AL545" s="1"/>
  <c r="AJ545"/>
  <c r="M532"/>
  <c r="Y424"/>
  <c r="Z424" s="1"/>
  <c r="X424"/>
  <c r="Y422"/>
  <c r="Z422" s="1"/>
  <c r="X422"/>
  <c r="AM418"/>
  <c r="AO418" s="1"/>
  <c r="AQ418" s="1"/>
  <c r="X353"/>
  <c r="Y353"/>
  <c r="Z353" s="1"/>
  <c r="AM392"/>
  <c r="AO392" s="1"/>
  <c r="AQ392" s="1"/>
  <c r="AK377"/>
  <c r="AL377" s="1"/>
  <c r="AJ377"/>
  <c r="Y306"/>
  <c r="Z306" s="1"/>
  <c r="X306"/>
  <c r="X300"/>
  <c r="Y300"/>
  <c r="Z300" s="1"/>
  <c r="X227"/>
  <c r="Y227"/>
  <c r="Z227" s="1"/>
  <c r="Y195"/>
  <c r="Z195" s="1"/>
  <c r="X195"/>
  <c r="X179"/>
  <c r="Y179"/>
  <c r="Z179" s="1"/>
  <c r="AM175"/>
  <c r="AO175" s="1"/>
  <c r="AQ175" s="1"/>
  <c r="Y554"/>
  <c r="Z554" s="1"/>
  <c r="X554"/>
  <c r="AM313"/>
  <c r="AO313" s="1"/>
  <c r="AQ313" s="1"/>
  <c r="AM196"/>
  <c r="AO196" s="1"/>
  <c r="AQ196" s="1"/>
  <c r="AM138"/>
  <c r="AO138" s="1"/>
  <c r="AQ138" s="1"/>
  <c r="X104"/>
  <c r="Y104"/>
  <c r="Z104" s="1"/>
  <c r="V12"/>
  <c r="AM462"/>
  <c r="AO462" s="1"/>
  <c r="AQ462" s="1"/>
  <c r="AM321"/>
  <c r="AO321" s="1"/>
  <c r="AQ321" s="1"/>
  <c r="AM898"/>
  <c r="AO898" s="1"/>
  <c r="AQ898" s="1"/>
  <c r="Y605"/>
  <c r="Z605" s="1"/>
  <c r="X605"/>
  <c r="AK530"/>
  <c r="AL530" s="1"/>
  <c r="AJ530"/>
  <c r="AM519"/>
  <c r="AO519" s="1"/>
  <c r="AQ519" s="1"/>
  <c r="X709"/>
  <c r="Y709"/>
  <c r="Z709" s="1"/>
  <c r="AM703"/>
  <c r="AO703" s="1"/>
  <c r="AQ703" s="1"/>
  <c r="Y643"/>
  <c r="Z643" s="1"/>
  <c r="X643"/>
  <c r="AM627"/>
  <c r="AO627" s="1"/>
  <c r="AQ627" s="1"/>
  <c r="AM543"/>
  <c r="AO543" s="1"/>
  <c r="AQ543" s="1"/>
  <c r="AS543" s="1"/>
  <c r="AN538"/>
  <c r="AB575"/>
  <c r="Y511"/>
  <c r="Z511" s="1"/>
  <c r="X511"/>
  <c r="AM478"/>
  <c r="AO478" s="1"/>
  <c r="AQ478" s="1"/>
  <c r="Y367"/>
  <c r="Z367" s="1"/>
  <c r="X367"/>
  <c r="AN888"/>
  <c r="AM881"/>
  <c r="AO881" s="1"/>
  <c r="AQ881" s="1"/>
  <c r="AK787"/>
  <c r="AL787" s="1"/>
  <c r="AJ787"/>
  <c r="AM747"/>
  <c r="AO747" s="1"/>
  <c r="AQ747" s="1"/>
  <c r="AJ740"/>
  <c r="AK740"/>
  <c r="AL740" s="1"/>
  <c r="AK674"/>
  <c r="AL674" s="1"/>
  <c r="AJ674"/>
  <c r="AK669"/>
  <c r="AL669" s="1"/>
  <c r="AJ669"/>
  <c r="AK664"/>
  <c r="AL664" s="1"/>
  <c r="AJ664"/>
  <c r="Y659"/>
  <c r="Z659" s="1"/>
  <c r="X659"/>
  <c r="AM639"/>
  <c r="AO639" s="1"/>
  <c r="AQ639" s="1"/>
  <c r="Y590"/>
  <c r="Z590" s="1"/>
  <c r="X590"/>
  <c r="Y571"/>
  <c r="Z571" s="1"/>
  <c r="X571"/>
  <c r="AM544"/>
  <c r="AO544" s="1"/>
  <c r="AQ544" s="1"/>
  <c r="X543"/>
  <c r="Y543"/>
  <c r="Z543" s="1"/>
  <c r="AM426"/>
  <c r="AO426" s="1"/>
  <c r="AQ426" s="1"/>
  <c r="Y364"/>
  <c r="Z364" s="1"/>
  <c r="X364"/>
  <c r="Y812"/>
  <c r="Z812" s="1"/>
  <c r="X812"/>
  <c r="AK778"/>
  <c r="AL778" s="1"/>
  <c r="AJ778"/>
  <c r="AK775"/>
  <c r="AL775" s="1"/>
  <c r="AJ775"/>
  <c r="AN725"/>
  <c r="X666"/>
  <c r="Y666"/>
  <c r="Z666" s="1"/>
  <c r="AM660"/>
  <c r="AO660" s="1"/>
  <c r="AQ660" s="1"/>
  <c r="X654"/>
  <c r="Y654"/>
  <c r="Z654" s="1"/>
  <c r="AM640"/>
  <c r="AO640" s="1"/>
  <c r="AQ640" s="1"/>
  <c r="AM635"/>
  <c r="AO635" s="1"/>
  <c r="AQ635" s="1"/>
  <c r="Y572"/>
  <c r="Z572" s="1"/>
  <c r="X572"/>
  <c r="AM564"/>
  <c r="AO564" s="1"/>
  <c r="AQ564" s="1"/>
  <c r="AS564" s="1"/>
  <c r="X561"/>
  <c r="Y561"/>
  <c r="Z561" s="1"/>
  <c r="X556"/>
  <c r="Y556"/>
  <c r="Z556" s="1"/>
  <c r="Y419"/>
  <c r="Z419" s="1"/>
  <c r="X419"/>
  <c r="Y359"/>
  <c r="Z359" s="1"/>
  <c r="X359"/>
  <c r="Y349"/>
  <c r="Z349" s="1"/>
  <c r="X349"/>
  <c r="Y341"/>
  <c r="Z341" s="1"/>
  <c r="X341"/>
  <c r="X402"/>
  <c r="Y402"/>
  <c r="Z402" s="1"/>
  <c r="X438"/>
  <c r="Y438"/>
  <c r="Z438" s="1"/>
  <c r="Y393"/>
  <c r="Z393" s="1"/>
  <c r="X393"/>
  <c r="X391"/>
  <c r="Y391"/>
  <c r="Z391" s="1"/>
  <c r="Y455"/>
  <c r="Z455" s="1"/>
  <c r="X455"/>
  <c r="AM322"/>
  <c r="AO322" s="1"/>
  <c r="AQ322" s="1"/>
  <c r="AM317"/>
  <c r="AO317" s="1"/>
  <c r="AQ317" s="1"/>
  <c r="X733"/>
  <c r="Y733"/>
  <c r="Z733" s="1"/>
  <c r="Y685"/>
  <c r="Z685" s="1"/>
  <c r="Y619"/>
  <c r="Z619" s="1"/>
  <c r="X619"/>
  <c r="Y604"/>
  <c r="Z604" s="1"/>
  <c r="X604"/>
  <c r="X602"/>
  <c r="Y602"/>
  <c r="Z602" s="1"/>
  <c r="AM591"/>
  <c r="AO591" s="1"/>
  <c r="AQ591" s="1"/>
  <c r="X552"/>
  <c r="Y552"/>
  <c r="Z552" s="1"/>
  <c r="AM539"/>
  <c r="AO539" s="1"/>
  <c r="AQ539" s="1"/>
  <c r="Y479"/>
  <c r="Z479" s="1"/>
  <c r="X479"/>
  <c r="AM477"/>
  <c r="AO477" s="1"/>
  <c r="AQ477" s="1"/>
  <c r="AN414"/>
  <c r="Y409"/>
  <c r="Z409" s="1"/>
  <c r="X409"/>
  <c r="AM337"/>
  <c r="AO337" s="1"/>
  <c r="AQ337" s="1"/>
  <c r="Y389"/>
  <c r="Z389" s="1"/>
  <c r="X389"/>
  <c r="Y468"/>
  <c r="Z468" s="1"/>
  <c r="X468"/>
  <c r="Y452"/>
  <c r="Z452" s="1"/>
  <c r="X452"/>
  <c r="X839"/>
  <c r="Y839"/>
  <c r="Z839" s="1"/>
  <c r="AK695"/>
  <c r="AL695" s="1"/>
  <c r="AJ695"/>
  <c r="AK601"/>
  <c r="AL601" s="1"/>
  <c r="AJ601"/>
  <c r="AM565"/>
  <c r="AO565" s="1"/>
  <c r="AQ565" s="1"/>
  <c r="AM305"/>
  <c r="AO305" s="1"/>
  <c r="AQ305" s="1"/>
  <c r="AM422"/>
  <c r="AO422" s="1"/>
  <c r="AQ422" s="1"/>
  <c r="AN353"/>
  <c r="AM334"/>
  <c r="AO334" s="1"/>
  <c r="AQ334" s="1"/>
  <c r="AM465"/>
  <c r="AO465" s="1"/>
  <c r="AQ465" s="1"/>
  <c r="Y385"/>
  <c r="Z385" s="1"/>
  <c r="X385"/>
  <c r="AM306"/>
  <c r="AO306" s="1"/>
  <c r="AQ306" s="1"/>
  <c r="Y250"/>
  <c r="Z250" s="1"/>
  <c r="X250"/>
  <c r="Y237"/>
  <c r="Z237" s="1"/>
  <c r="X237"/>
  <c r="Y220"/>
  <c r="Z220" s="1"/>
  <c r="X220"/>
  <c r="X203"/>
  <c r="Y203"/>
  <c r="Z203" s="1"/>
  <c r="AM197"/>
  <c r="AO197" s="1"/>
  <c r="AQ197" s="1"/>
  <c r="AM189"/>
  <c r="AO189" s="1"/>
  <c r="AQ189" s="1"/>
  <c r="Y182"/>
  <c r="Z182" s="1"/>
  <c r="X182"/>
  <c r="Y175"/>
  <c r="Z175" s="1"/>
  <c r="X175"/>
  <c r="AM169"/>
  <c r="AO169" s="1"/>
  <c r="AA214"/>
  <c r="AM150"/>
  <c r="AO150" s="1"/>
  <c r="AQ150" s="1"/>
  <c r="Y145"/>
  <c r="Z145" s="1"/>
  <c r="X145"/>
  <c r="AM142"/>
  <c r="AO142" s="1"/>
  <c r="AQ142" s="1"/>
  <c r="Y121"/>
  <c r="Z121" s="1"/>
  <c r="X121"/>
  <c r="AM118"/>
  <c r="AO118" s="1"/>
  <c r="AQ118" s="1"/>
  <c r="AM113"/>
  <c r="AO113" s="1"/>
  <c r="AQ113" s="1"/>
  <c r="AT113" s="1"/>
  <c r="X108"/>
  <c r="Y108"/>
  <c r="Z108" s="1"/>
  <c r="AK85"/>
  <c r="AL85" s="1"/>
  <c r="AJ85"/>
  <c r="AM80"/>
  <c r="AO80" s="1"/>
  <c r="AQ80" s="1"/>
  <c r="X78"/>
  <c r="Y78"/>
  <c r="Z78" s="1"/>
  <c r="AK45"/>
  <c r="AL45" s="1"/>
  <c r="AJ45"/>
  <c r="AM22"/>
  <c r="AA128"/>
  <c r="AK794"/>
  <c r="AL794" s="1"/>
  <c r="AJ794"/>
  <c r="AV606"/>
  <c r="X547"/>
  <c r="Y547"/>
  <c r="Z547" s="1"/>
  <c r="X235"/>
  <c r="Y235"/>
  <c r="Z235" s="1"/>
  <c r="M260"/>
  <c r="X187"/>
  <c r="Y187"/>
  <c r="Z187" s="1"/>
  <c r="AK116"/>
  <c r="AL116" s="1"/>
  <c r="AJ116"/>
  <c r="AK82"/>
  <c r="AL82" s="1"/>
  <c r="AJ82"/>
  <c r="Y75"/>
  <c r="Z75" s="1"/>
  <c r="X75"/>
  <c r="X50"/>
  <c r="Y50"/>
  <c r="Z50" s="1"/>
  <c r="X27"/>
  <c r="U15"/>
  <c r="X595"/>
  <c r="Y595"/>
  <c r="Z595" s="1"/>
  <c r="I532"/>
  <c r="AM304"/>
  <c r="AO304" s="1"/>
  <c r="AQ304" s="1"/>
  <c r="X310"/>
  <c r="Y310"/>
  <c r="Z310" s="1"/>
  <c r="AM255"/>
  <c r="AO255" s="1"/>
  <c r="AQ255" s="1"/>
  <c r="AM246"/>
  <c r="AO246" s="1"/>
  <c r="AQ246" s="1"/>
  <c r="AM152"/>
  <c r="AO152" s="1"/>
  <c r="AQ152" s="1"/>
  <c r="AM97"/>
  <c r="AO97" s="1"/>
  <c r="AQ97" s="1"/>
  <c r="AM79"/>
  <c r="AO79" s="1"/>
  <c r="AQ79" s="1"/>
  <c r="AS79" s="1"/>
  <c r="AM56"/>
  <c r="AO56" s="1"/>
  <c r="AQ56" s="1"/>
  <c r="X39"/>
  <c r="Y39"/>
  <c r="Z39" s="1"/>
  <c r="X738"/>
  <c r="Y738"/>
  <c r="Z738" s="1"/>
  <c r="AB766"/>
  <c r="AM587"/>
  <c r="AO587" s="1"/>
  <c r="AQ587" s="1"/>
  <c r="AK546"/>
  <c r="AL546" s="1"/>
  <c r="AJ546"/>
  <c r="X527"/>
  <c r="Y527"/>
  <c r="Z527" s="1"/>
  <c r="X514"/>
  <c r="Y514"/>
  <c r="Z514" s="1"/>
  <c r="AM338"/>
  <c r="AO338" s="1"/>
  <c r="AQ338" s="1"/>
  <c r="AM485"/>
  <c r="AO485" s="1"/>
  <c r="AQ485" s="1"/>
  <c r="Y383"/>
  <c r="Z383" s="1"/>
  <c r="X383"/>
  <c r="Y376"/>
  <c r="Z376" s="1"/>
  <c r="X376"/>
  <c r="Y298"/>
  <c r="Z298" s="1"/>
  <c r="X298"/>
  <c r="Y241"/>
  <c r="Z241" s="1"/>
  <c r="X241"/>
  <c r="X232"/>
  <c r="Y232"/>
  <c r="Z232" s="1"/>
  <c r="X184"/>
  <c r="Y184"/>
  <c r="Z184" s="1"/>
  <c r="AM177"/>
  <c r="AO177" s="1"/>
  <c r="AQ177" s="1"/>
  <c r="AM159"/>
  <c r="AO159" s="1"/>
  <c r="AQ159" s="1"/>
  <c r="X151"/>
  <c r="Y151"/>
  <c r="Z151" s="1"/>
  <c r="AM137"/>
  <c r="AO137" s="1"/>
  <c r="AQ137" s="1"/>
  <c r="AM125"/>
  <c r="AO125" s="1"/>
  <c r="AQ125" s="1"/>
  <c r="AM101"/>
  <c r="AO101" s="1"/>
  <c r="AQ101" s="1"/>
  <c r="Y98"/>
  <c r="Z98" s="1"/>
  <c r="X98"/>
  <c r="X92"/>
  <c r="Y92"/>
  <c r="Z92" s="1"/>
  <c r="Y86"/>
  <c r="Z86" s="1"/>
  <c r="X86"/>
  <c r="AK70"/>
  <c r="AL70" s="1"/>
  <c r="AJ70"/>
  <c r="Y68"/>
  <c r="Z68" s="1"/>
  <c r="X68"/>
  <c r="AM63"/>
  <c r="AO63" s="1"/>
  <c r="AQ63" s="1"/>
  <c r="Y60"/>
  <c r="Z60" s="1"/>
  <c r="X60"/>
  <c r="Y55"/>
  <c r="Z55" s="1"/>
  <c r="X55"/>
  <c r="AM38"/>
  <c r="AO38" s="1"/>
  <c r="AQ38" s="1"/>
  <c r="AS38" s="1"/>
  <c r="AK29"/>
  <c r="AL29" s="1"/>
  <c r="AJ29"/>
  <c r="AU609"/>
  <c r="Y379"/>
  <c r="Z379" s="1"/>
  <c r="X379"/>
  <c r="Y375"/>
  <c r="Z375" s="1"/>
  <c r="X375"/>
  <c r="AK451"/>
  <c r="AL451" s="1"/>
  <c r="AJ451"/>
  <c r="AM369"/>
  <c r="AO369" s="1"/>
  <c r="AQ369" s="1"/>
  <c r="AK276"/>
  <c r="AL276" s="1"/>
  <c r="AJ276"/>
  <c r="AM267"/>
  <c r="AO267" s="1"/>
  <c r="AQ267" s="1"/>
  <c r="Y236"/>
  <c r="Z236" s="1"/>
  <c r="X236"/>
  <c r="Y188"/>
  <c r="Z188" s="1"/>
  <c r="X188"/>
  <c r="AM174"/>
  <c r="AO174" s="1"/>
  <c r="AQ174" s="1"/>
  <c r="AI214"/>
  <c r="AM149"/>
  <c r="AO149" s="1"/>
  <c r="AQ149" s="1"/>
  <c r="X116"/>
  <c r="Y116"/>
  <c r="Z116" s="1"/>
  <c r="Y51"/>
  <c r="Z51" s="1"/>
  <c r="X51"/>
  <c r="AM25"/>
  <c r="AO25" s="1"/>
  <c r="AQ25" s="1"/>
  <c r="AS25" s="1"/>
  <c r="H5"/>
  <c r="M128"/>
  <c r="AK636"/>
  <c r="AL636" s="1"/>
  <c r="AJ636"/>
  <c r="X607"/>
  <c r="Y607"/>
  <c r="Z607" s="1"/>
  <c r="AM582"/>
  <c r="AO582" s="1"/>
  <c r="AQ582" s="1"/>
  <c r="AA609"/>
  <c r="X358"/>
  <c r="Y358"/>
  <c r="Z358" s="1"/>
  <c r="AM454"/>
  <c r="AO454" s="1"/>
  <c r="AQ454" s="1"/>
  <c r="X430"/>
  <c r="Y430"/>
  <c r="Z430" s="1"/>
  <c r="AM240"/>
  <c r="AO240" s="1"/>
  <c r="AQ240" s="1"/>
  <c r="X200"/>
  <c r="Y200"/>
  <c r="Z200" s="1"/>
  <c r="X176"/>
  <c r="Y176"/>
  <c r="Z176" s="1"/>
  <c r="AM160"/>
  <c r="AO160" s="1"/>
  <c r="AQ160" s="1"/>
  <c r="AM52"/>
  <c r="AO52" s="1"/>
  <c r="AQ52" s="1"/>
  <c r="X43"/>
  <c r="Y43"/>
  <c r="Z43" s="1"/>
  <c r="AK41"/>
  <c r="AL41" s="1"/>
  <c r="AJ41"/>
  <c r="AJ35"/>
  <c r="AK35"/>
  <c r="AL35" s="1"/>
  <c r="Y941"/>
  <c r="Z941" s="1"/>
  <c r="X941"/>
  <c r="AN943"/>
  <c r="AO943" s="1"/>
  <c r="AQ943" s="1"/>
  <c r="AS943" s="1"/>
  <c r="X937"/>
  <c r="Y937"/>
  <c r="Z937" s="1"/>
  <c r="AM905"/>
  <c r="AO905" s="1"/>
  <c r="AQ905" s="1"/>
  <c r="AS905" s="1"/>
  <c r="AM900"/>
  <c r="AO900" s="1"/>
  <c r="AQ900" s="1"/>
  <c r="AM823"/>
  <c r="AO823" s="1"/>
  <c r="AQ823" s="1"/>
  <c r="Y788"/>
  <c r="Z788" s="1"/>
  <c r="X788"/>
  <c r="AM781"/>
  <c r="AO781" s="1"/>
  <c r="AQ781" s="1"/>
  <c r="X897"/>
  <c r="Y897"/>
  <c r="Z897" s="1"/>
  <c r="AM815"/>
  <c r="AO815" s="1"/>
  <c r="AQ815" s="1"/>
  <c r="X800"/>
  <c r="Y800"/>
  <c r="Z800" s="1"/>
  <c r="X743"/>
  <c r="Y743"/>
  <c r="Z743" s="1"/>
  <c r="Y711"/>
  <c r="Z711" s="1"/>
  <c r="X711"/>
  <c r="AM702"/>
  <c r="AO702" s="1"/>
  <c r="AQ702" s="1"/>
  <c r="AK875"/>
  <c r="AL875" s="1"/>
  <c r="AJ875"/>
  <c r="Y816"/>
  <c r="Z816" s="1"/>
  <c r="X816"/>
  <c r="AK741"/>
  <c r="AL741" s="1"/>
  <c r="AJ741"/>
  <c r="AM723"/>
  <c r="AO723" s="1"/>
  <c r="AQ723" s="1"/>
  <c r="AM706"/>
  <c r="AO706" s="1"/>
  <c r="AQ706" s="1"/>
  <c r="Y693"/>
  <c r="Z693" s="1"/>
  <c r="X693"/>
  <c r="AM538"/>
  <c r="AA575"/>
  <c r="X821"/>
  <c r="Y821"/>
  <c r="Z821" s="1"/>
  <c r="AK668"/>
  <c r="AL668" s="1"/>
  <c r="AJ668"/>
  <c r="AM632"/>
  <c r="AO632" s="1"/>
  <c r="AQ632" s="1"/>
  <c r="Y568"/>
  <c r="Z568" s="1"/>
  <c r="X568"/>
  <c r="Y549"/>
  <c r="Z549" s="1"/>
  <c r="X549"/>
  <c r="X366"/>
  <c r="Y366"/>
  <c r="Z366" s="1"/>
  <c r="AK810"/>
  <c r="AL810" s="1"/>
  <c r="AJ810"/>
  <c r="Y736"/>
  <c r="Z736" s="1"/>
  <c r="X736"/>
  <c r="AM671"/>
  <c r="AO671" s="1"/>
  <c r="AQ671" s="1"/>
  <c r="Y628"/>
  <c r="Z628" s="1"/>
  <c r="X628"/>
  <c r="AM616"/>
  <c r="AO616" s="1"/>
  <c r="AQ616" s="1"/>
  <c r="AA645"/>
  <c r="AM599"/>
  <c r="AO599" s="1"/>
  <c r="AQ599" s="1"/>
  <c r="Y540"/>
  <c r="Z540" s="1"/>
  <c r="X540"/>
  <c r="X705"/>
  <c r="Y705"/>
  <c r="Z705" s="1"/>
  <c r="AM548"/>
  <c r="AO548" s="1"/>
  <c r="AQ548" s="1"/>
  <c r="AM448"/>
  <c r="AO448" s="1"/>
  <c r="AQ448" s="1"/>
  <c r="X440"/>
  <c r="Y440"/>
  <c r="Z440" s="1"/>
  <c r="Y331"/>
  <c r="Z331" s="1"/>
  <c r="X331"/>
  <c r="Y314"/>
  <c r="Z314" s="1"/>
  <c r="X314"/>
  <c r="AM452"/>
  <c r="AO452" s="1"/>
  <c r="AQ452" s="1"/>
  <c r="X474"/>
  <c r="Y474"/>
  <c r="Z474" s="1"/>
  <c r="Y350"/>
  <c r="Z350" s="1"/>
  <c r="X350"/>
  <c r="AM303"/>
  <c r="AO303" s="1"/>
  <c r="AQ303" s="1"/>
  <c r="Y395"/>
  <c r="Z395" s="1"/>
  <c r="X395"/>
  <c r="X847"/>
  <c r="Y847"/>
  <c r="Z847" s="1"/>
  <c r="Y731"/>
  <c r="Z731" s="1"/>
  <c r="X731"/>
  <c r="N532"/>
  <c r="Y446"/>
  <c r="Z446" s="1"/>
  <c r="X446"/>
  <c r="AM410"/>
  <c r="AO410" s="1"/>
  <c r="AQ410" s="1"/>
  <c r="X394"/>
  <c r="Y394"/>
  <c r="Z394" s="1"/>
  <c r="AM384"/>
  <c r="AO384" s="1"/>
  <c r="AQ384" s="1"/>
  <c r="X309"/>
  <c r="Y309"/>
  <c r="Z309" s="1"/>
  <c r="Y283"/>
  <c r="Z283" s="1"/>
  <c r="X283"/>
  <c r="AM195"/>
  <c r="AO195" s="1"/>
  <c r="AQ195" s="1"/>
  <c r="AS195" s="1"/>
  <c r="I163"/>
  <c r="M146"/>
  <c r="N146" s="1"/>
  <c r="AK335"/>
  <c r="AL335" s="1"/>
  <c r="AJ335"/>
  <c r="X313"/>
  <c r="Y313"/>
  <c r="Z313" s="1"/>
  <c r="Y865"/>
  <c r="Z865" s="1"/>
  <c r="X865"/>
  <c r="Y893"/>
  <c r="Z893" s="1"/>
  <c r="X893"/>
  <c r="AM853"/>
  <c r="AO853" s="1"/>
  <c r="AQ853" s="1"/>
  <c r="AM894"/>
  <c r="AO894" s="1"/>
  <c r="AQ894" s="1"/>
  <c r="AK859"/>
  <c r="AL859" s="1"/>
  <c r="AJ859"/>
  <c r="Y844"/>
  <c r="Z844" s="1"/>
  <c r="X844"/>
  <c r="Y781"/>
  <c r="Z781" s="1"/>
  <c r="X781"/>
  <c r="Y754"/>
  <c r="Z754" s="1"/>
  <c r="X754"/>
  <c r="Y811"/>
  <c r="Z811" s="1"/>
  <c r="X811"/>
  <c r="AM800"/>
  <c r="AO800" s="1"/>
  <c r="AQ800" s="1"/>
  <c r="AM789"/>
  <c r="AO789" s="1"/>
  <c r="AQ789" s="1"/>
  <c r="X741"/>
  <c r="Y741"/>
  <c r="Z741" s="1"/>
  <c r="X701"/>
  <c r="Y701"/>
  <c r="Z701" s="1"/>
  <c r="AM696"/>
  <c r="AO696" s="1"/>
  <c r="AQ696" s="1"/>
  <c r="AM684"/>
  <c r="AO684" s="1"/>
  <c r="AQ684" s="1"/>
  <c r="AS684" s="1"/>
  <c r="AK882"/>
  <c r="AL882" s="1"/>
  <c r="AJ882"/>
  <c r="X682"/>
  <c r="Y682"/>
  <c r="Z682" s="1"/>
  <c r="AM676"/>
  <c r="AO676" s="1"/>
  <c r="AQ676" s="1"/>
  <c r="AM663"/>
  <c r="AO663" s="1"/>
  <c r="AQ663" s="1"/>
  <c r="Y627"/>
  <c r="Z627" s="1"/>
  <c r="X627"/>
  <c r="Y583"/>
  <c r="Z583" s="1"/>
  <c r="X583"/>
  <c r="X522"/>
  <c r="Y522"/>
  <c r="Z522" s="1"/>
  <c r="M905"/>
  <c r="N905" s="1"/>
  <c r="X881"/>
  <c r="Y881"/>
  <c r="Z881" s="1"/>
  <c r="AK809"/>
  <c r="AL809" s="1"/>
  <c r="AJ809"/>
  <c r="Y752"/>
  <c r="Z752" s="1"/>
  <c r="X752"/>
  <c r="X747"/>
  <c r="Y747"/>
  <c r="Z747" s="1"/>
  <c r="Y639"/>
  <c r="Z639" s="1"/>
  <c r="X639"/>
  <c r="AM623"/>
  <c r="AO623" s="1"/>
  <c r="AQ623" s="1"/>
  <c r="AM571"/>
  <c r="AO571" s="1"/>
  <c r="AQ571" s="1"/>
  <c r="X828"/>
  <c r="Y828"/>
  <c r="Z828" s="1"/>
  <c r="Y635"/>
  <c r="Z635" s="1"/>
  <c r="X635"/>
  <c r="AM570"/>
  <c r="AO570" s="1"/>
  <c r="AQ570" s="1"/>
  <c r="Y448"/>
  <c r="Z448" s="1"/>
  <c r="X448"/>
  <c r="AM419"/>
  <c r="AO419" s="1"/>
  <c r="AQ419" s="1"/>
  <c r="Y482"/>
  <c r="Z482" s="1"/>
  <c r="X482"/>
  <c r="AM326"/>
  <c r="AO326" s="1"/>
  <c r="AQ326" s="1"/>
  <c r="X437"/>
  <c r="Y437"/>
  <c r="Z437" s="1"/>
  <c r="X539"/>
  <c r="Y539"/>
  <c r="Z539" s="1"/>
  <c r="Y477"/>
  <c r="Z477" s="1"/>
  <c r="X477"/>
  <c r="AM355"/>
  <c r="AO355" s="1"/>
  <c r="AQ355" s="1"/>
  <c r="Y303"/>
  <c r="Z303" s="1"/>
  <c r="X303"/>
  <c r="Y337"/>
  <c r="Z337" s="1"/>
  <c r="X337"/>
  <c r="AM395"/>
  <c r="AO395" s="1"/>
  <c r="AQ395" s="1"/>
  <c r="AM847"/>
  <c r="AO847" s="1"/>
  <c r="AQ847" s="1"/>
  <c r="X593"/>
  <c r="Y593"/>
  <c r="Z593" s="1"/>
  <c r="Y384"/>
  <c r="Z384" s="1"/>
  <c r="X384"/>
  <c r="AM463"/>
  <c r="AO463" s="1"/>
  <c r="AQ463" s="1"/>
  <c r="Y311"/>
  <c r="Z311" s="1"/>
  <c r="X311"/>
  <c r="AM278"/>
  <c r="AO278" s="1"/>
  <c r="AQ278" s="1"/>
  <c r="X243"/>
  <c r="Y243"/>
  <c r="Z243" s="1"/>
  <c r="AM237"/>
  <c r="AO237" s="1"/>
  <c r="AQ237" s="1"/>
  <c r="AK119"/>
  <c r="AL119" s="1"/>
  <c r="AJ119"/>
  <c r="AM109"/>
  <c r="AO109" s="1"/>
  <c r="AQ109" s="1"/>
  <c r="Y106"/>
  <c r="Z106" s="1"/>
  <c r="X106"/>
  <c r="Y76"/>
  <c r="Z76" s="1"/>
  <c r="X76"/>
  <c r="AM47"/>
  <c r="AO47" s="1"/>
  <c r="AQ47" s="1"/>
  <c r="AK830"/>
  <c r="AL830" s="1"/>
  <c r="AJ830"/>
  <c r="X772"/>
  <c r="Y772"/>
  <c r="Z772" s="1"/>
  <c r="AK466"/>
  <c r="AL466" s="1"/>
  <c r="AJ466"/>
  <c r="AM117"/>
  <c r="AO117" s="1"/>
  <c r="AQ117" s="1"/>
  <c r="AM83"/>
  <c r="AO83" s="1"/>
  <c r="AQ83" s="1"/>
  <c r="AU22"/>
  <c r="AI128"/>
  <c r="N575"/>
  <c r="X340"/>
  <c r="Y340"/>
  <c r="Z340" s="1"/>
  <c r="AM370"/>
  <c r="AO370" s="1"/>
  <c r="AQ370" s="1"/>
  <c r="X246"/>
  <c r="Y246"/>
  <c r="Z246" s="1"/>
  <c r="AM224"/>
  <c r="AO224" s="1"/>
  <c r="AQ224" s="1"/>
  <c r="AM158"/>
  <c r="AO158" s="1"/>
  <c r="AQ158" s="1"/>
  <c r="AS158" s="1"/>
  <c r="X97"/>
  <c r="Y97"/>
  <c r="Z97" s="1"/>
  <c r="X79"/>
  <c r="Y79"/>
  <c r="Z79" s="1"/>
  <c r="X678"/>
  <c r="Y678"/>
  <c r="Z678" s="1"/>
  <c r="X642"/>
  <c r="Y642"/>
  <c r="Z642" s="1"/>
  <c r="Y620"/>
  <c r="Z620" s="1"/>
  <c r="X620"/>
  <c r="AN542"/>
  <c r="Y516"/>
  <c r="Z516" s="1"/>
  <c r="X516"/>
  <c r="Y420"/>
  <c r="Z420" s="1"/>
  <c r="X420"/>
  <c r="AM333"/>
  <c r="AO333" s="1"/>
  <c r="AQ333" s="1"/>
  <c r="AM456"/>
  <c r="AO456" s="1"/>
  <c r="AQ456" s="1"/>
  <c r="Y436"/>
  <c r="Z436" s="1"/>
  <c r="X436"/>
  <c r="X485"/>
  <c r="Y485"/>
  <c r="Z485" s="1"/>
  <c r="X320"/>
  <c r="Y320"/>
  <c r="Z320" s="1"/>
  <c r="AM376"/>
  <c r="AO376" s="1"/>
  <c r="AQ376" s="1"/>
  <c r="AM453"/>
  <c r="AO453" s="1"/>
  <c r="AQ453" s="1"/>
  <c r="AM298"/>
  <c r="AO298" s="1"/>
  <c r="AQ298" s="1"/>
  <c r="Y464"/>
  <c r="Z464" s="1"/>
  <c r="X464"/>
  <c r="Y307"/>
  <c r="Z307" s="1"/>
  <c r="X307"/>
  <c r="Y279"/>
  <c r="Z279" s="1"/>
  <c r="X279"/>
  <c r="AM270"/>
  <c r="AO270" s="1"/>
  <c r="AQ270" s="1"/>
  <c r="L291"/>
  <c r="AM254"/>
  <c r="AO254" s="1"/>
  <c r="AQ254" s="1"/>
  <c r="Y247"/>
  <c r="Z247" s="1"/>
  <c r="X247"/>
  <c r="AM241"/>
  <c r="AO241" s="1"/>
  <c r="AQ241" s="1"/>
  <c r="X231"/>
  <c r="Y231"/>
  <c r="Z231" s="1"/>
  <c r="Y225"/>
  <c r="Z225" s="1"/>
  <c r="X225"/>
  <c r="Y201"/>
  <c r="Z201" s="1"/>
  <c r="X201"/>
  <c r="X183"/>
  <c r="Y183"/>
  <c r="Z183" s="1"/>
  <c r="Y159"/>
  <c r="Z159" s="1"/>
  <c r="X159"/>
  <c r="Y156"/>
  <c r="Z156" s="1"/>
  <c r="X156"/>
  <c r="Y137"/>
  <c r="Z137" s="1"/>
  <c r="X137"/>
  <c r="X125"/>
  <c r="Y125"/>
  <c r="Z125" s="1"/>
  <c r="X113"/>
  <c r="Y113"/>
  <c r="Z113" s="1"/>
  <c r="X101"/>
  <c r="Y101"/>
  <c r="Z101" s="1"/>
  <c r="AM98"/>
  <c r="AO98" s="1"/>
  <c r="AQ98" s="1"/>
  <c r="AK92"/>
  <c r="AL92" s="1"/>
  <c r="AJ92"/>
  <c r="Y90"/>
  <c r="Z90" s="1"/>
  <c r="X90"/>
  <c r="AJ86"/>
  <c r="AK86"/>
  <c r="AL86" s="1"/>
  <c r="AM71"/>
  <c r="AO71" s="1"/>
  <c r="AQ71" s="1"/>
  <c r="AM68"/>
  <c r="AO68" s="1"/>
  <c r="AQ68" s="1"/>
  <c r="Y63"/>
  <c r="Z63" s="1"/>
  <c r="X63"/>
  <c r="AM60"/>
  <c r="AO60" s="1"/>
  <c r="AQ60" s="1"/>
  <c r="AK53"/>
  <c r="AL53" s="1"/>
  <c r="AJ53"/>
  <c r="AJ44"/>
  <c r="AK44"/>
  <c r="AL44" s="1"/>
  <c r="Y40"/>
  <c r="Z40" s="1"/>
  <c r="X40"/>
  <c r="X30"/>
  <c r="Y30"/>
  <c r="Z30" s="1"/>
  <c r="I128"/>
  <c r="T9"/>
  <c r="X573"/>
  <c r="Y573"/>
  <c r="Z573" s="1"/>
  <c r="AJ512"/>
  <c r="AK512"/>
  <c r="AL512" s="1"/>
  <c r="X412"/>
  <c r="Y412"/>
  <c r="Z412" s="1"/>
  <c r="AM484"/>
  <c r="AO484" s="1"/>
  <c r="AQ484" s="1"/>
  <c r="X434"/>
  <c r="Y434"/>
  <c r="Z434" s="1"/>
  <c r="AM488"/>
  <c r="AO488" s="1"/>
  <c r="AQ488" s="1"/>
  <c r="Y369"/>
  <c r="Z369" s="1"/>
  <c r="X369"/>
  <c r="AM271"/>
  <c r="AO271" s="1"/>
  <c r="AQ271" s="1"/>
  <c r="N291"/>
  <c r="M291"/>
  <c r="X192"/>
  <c r="Y174"/>
  <c r="Z174" s="1"/>
  <c r="X174"/>
  <c r="Y149"/>
  <c r="Z149" s="1"/>
  <c r="X149"/>
  <c r="X140"/>
  <c r="Y140"/>
  <c r="Z140" s="1"/>
  <c r="AM122"/>
  <c r="AO122" s="1"/>
  <c r="AQ122" s="1"/>
  <c r="AS122" s="1"/>
  <c r="AK104"/>
  <c r="AL104" s="1"/>
  <c r="AJ104"/>
  <c r="X82"/>
  <c r="Y82"/>
  <c r="Z82" s="1"/>
  <c r="X53"/>
  <c r="AM46"/>
  <c r="AO46" s="1"/>
  <c r="AQ46" s="1"/>
  <c r="AS46" s="1"/>
  <c r="L128"/>
  <c r="M687"/>
  <c r="N687"/>
  <c r="AB645"/>
  <c r="AN615"/>
  <c r="AN589"/>
  <c r="X582"/>
  <c r="Y582"/>
  <c r="Z582" s="1"/>
  <c r="AM346"/>
  <c r="AO346" s="1"/>
  <c r="AQ346" s="1"/>
  <c r="AM460"/>
  <c r="AO460" s="1"/>
  <c r="AQ460" s="1"/>
  <c r="X454"/>
  <c r="Y454"/>
  <c r="Z454" s="1"/>
  <c r="X240"/>
  <c r="Y240"/>
  <c r="Z240" s="1"/>
  <c r="AM233"/>
  <c r="AO233" s="1"/>
  <c r="AQ233" s="1"/>
  <c r="AK185"/>
  <c r="AL185" s="1"/>
  <c r="AJ185"/>
  <c r="AM94"/>
  <c r="AO94" s="1"/>
  <c r="AQ94" s="1"/>
  <c r="AM67"/>
  <c r="AO67" s="1"/>
  <c r="AQ67" s="1"/>
  <c r="AM59"/>
  <c r="AO59" s="1"/>
  <c r="AQ59" s="1"/>
  <c r="AM36"/>
  <c r="AO36" s="1"/>
  <c r="AQ36" s="1"/>
  <c r="I13"/>
  <c r="X935"/>
  <c r="Y935"/>
  <c r="Z935" s="1"/>
  <c r="AN936"/>
  <c r="AO936" s="1"/>
  <c r="AQ936" s="1"/>
  <c r="N951"/>
  <c r="AM885"/>
  <c r="AO885" s="1"/>
  <c r="AQ885" s="1"/>
  <c r="AM865"/>
  <c r="AO865" s="1"/>
  <c r="AQ865" s="1"/>
  <c r="AM858"/>
  <c r="AO858" s="1"/>
  <c r="AQ858" s="1"/>
  <c r="Y849"/>
  <c r="Z849" s="1"/>
  <c r="X849"/>
  <c r="M951"/>
  <c r="AU899"/>
  <c r="AM893"/>
  <c r="AO893" s="1"/>
  <c r="AQ893" s="1"/>
  <c r="AM889"/>
  <c r="AO889" s="1"/>
  <c r="AQ889" s="1"/>
  <c r="Y869"/>
  <c r="Z869" s="1"/>
  <c r="X869"/>
  <c r="AM862"/>
  <c r="AO862" s="1"/>
  <c r="AQ862" s="1"/>
  <c r="Y877"/>
  <c r="Z877" s="1"/>
  <c r="X877"/>
  <c r="Y867"/>
  <c r="Z867" s="1"/>
  <c r="X867"/>
  <c r="X861"/>
  <c r="Y861"/>
  <c r="Z861" s="1"/>
  <c r="AM848"/>
  <c r="AO848" s="1"/>
  <c r="AQ848" s="1"/>
  <c r="AK879"/>
  <c r="AL879" s="1"/>
  <c r="AJ879"/>
  <c r="Y851"/>
  <c r="Z851" s="1"/>
  <c r="X851"/>
  <c r="AA802"/>
  <c r="AM772"/>
  <c r="AM886"/>
  <c r="AO886" s="1"/>
  <c r="AQ886" s="1"/>
  <c r="M802"/>
  <c r="Y759"/>
  <c r="Z759" s="1"/>
  <c r="X759"/>
  <c r="AM754"/>
  <c r="AO754" s="1"/>
  <c r="AQ754" s="1"/>
  <c r="Y873"/>
  <c r="Z873" s="1"/>
  <c r="X873"/>
  <c r="AJ840"/>
  <c r="AK840"/>
  <c r="AL840" s="1"/>
  <c r="Y829"/>
  <c r="Z829" s="1"/>
  <c r="X829"/>
  <c r="Y810"/>
  <c r="Z810" s="1"/>
  <c r="X810"/>
  <c r="AA832"/>
  <c r="AM808"/>
  <c r="Y792"/>
  <c r="Z792" s="1"/>
  <c r="X792"/>
  <c r="Y785"/>
  <c r="Z785" s="1"/>
  <c r="X785"/>
  <c r="Y776"/>
  <c r="Z776" s="1"/>
  <c r="X776"/>
  <c r="X857"/>
  <c r="Y857"/>
  <c r="Z857" s="1"/>
  <c r="AM826"/>
  <c r="AO826" s="1"/>
  <c r="AQ826" s="1"/>
  <c r="X784"/>
  <c r="Y784"/>
  <c r="Z784" s="1"/>
  <c r="AJ739"/>
  <c r="AK739"/>
  <c r="AL739" s="1"/>
  <c r="I766"/>
  <c r="M735"/>
  <c r="N735" s="1"/>
  <c r="X695"/>
  <c r="Y695"/>
  <c r="Z695" s="1"/>
  <c r="Y684"/>
  <c r="Z684" s="1"/>
  <c r="X684"/>
  <c r="AM675"/>
  <c r="AO675" s="1"/>
  <c r="AQ675" s="1"/>
  <c r="Y667"/>
  <c r="Z667" s="1"/>
  <c r="X667"/>
  <c r="Y822"/>
  <c r="Z822" s="1"/>
  <c r="X822"/>
  <c r="Y790"/>
  <c r="Z790" s="1"/>
  <c r="X790"/>
  <c r="Y773"/>
  <c r="Z773" s="1"/>
  <c r="X773"/>
  <c r="AM762"/>
  <c r="AO762" s="1"/>
  <c r="AQ762" s="1"/>
  <c r="AM755"/>
  <c r="AO755" s="1"/>
  <c r="AQ755" s="1"/>
  <c r="Y679"/>
  <c r="Z679" s="1"/>
  <c r="X679"/>
  <c r="AM672"/>
  <c r="AO672" s="1"/>
  <c r="AQ672" s="1"/>
  <c r="AB532"/>
  <c r="AN509"/>
  <c r="AM878"/>
  <c r="AO878" s="1"/>
  <c r="AQ878" s="1"/>
  <c r="AM813"/>
  <c r="AO813" s="1"/>
  <c r="AQ813" s="1"/>
  <c r="AM744"/>
  <c r="AO744" s="1"/>
  <c r="AQ744" s="1"/>
  <c r="AK720"/>
  <c r="AL720" s="1"/>
  <c r="AJ720"/>
  <c r="AU942"/>
  <c r="AO942" s="1"/>
  <c r="AQ942" s="1"/>
  <c r="AU941"/>
  <c r="AO941" s="1"/>
  <c r="AQ941" s="1"/>
  <c r="Y943"/>
  <c r="Z943" s="1"/>
  <c r="X943"/>
  <c r="AJ930"/>
  <c r="AK930"/>
  <c r="AL930" s="1"/>
  <c r="X936"/>
  <c r="Y936"/>
  <c r="Z936" s="1"/>
  <c r="X905"/>
  <c r="U908"/>
  <c r="Y900"/>
  <c r="Z900" s="1"/>
  <c r="X900"/>
  <c r="X864"/>
  <c r="Y864"/>
  <c r="Z864" s="1"/>
  <c r="Y858"/>
  <c r="Z858" s="1"/>
  <c r="X858"/>
  <c r="AM849"/>
  <c r="AO849" s="1"/>
  <c r="AQ849" s="1"/>
  <c r="AM901"/>
  <c r="AO901" s="1"/>
  <c r="AQ901" s="1"/>
  <c r="AM869"/>
  <c r="AO869" s="1"/>
  <c r="AQ869" s="1"/>
  <c r="Y862"/>
  <c r="Z862" s="1"/>
  <c r="X862"/>
  <c r="X904"/>
  <c r="Y904"/>
  <c r="Z904" s="1"/>
  <c r="AK883"/>
  <c r="AL883" s="1"/>
  <c r="AJ883"/>
  <c r="AM877"/>
  <c r="AO877" s="1"/>
  <c r="AQ877" s="1"/>
  <c r="AM861"/>
  <c r="AO861" s="1"/>
  <c r="AQ861" s="1"/>
  <c r="AM850"/>
  <c r="AO850" s="1"/>
  <c r="AQ850" s="1"/>
  <c r="Y848"/>
  <c r="Z848" s="1"/>
  <c r="X848"/>
  <c r="I951"/>
  <c r="AI951"/>
  <c r="AA908"/>
  <c r="AM870"/>
  <c r="AO870" s="1"/>
  <c r="AQ870" s="1"/>
  <c r="X852"/>
  <c r="Y852"/>
  <c r="Z852" s="1"/>
  <c r="AB908"/>
  <c r="Y739"/>
  <c r="Z739" s="1"/>
  <c r="X739"/>
  <c r="AM897"/>
  <c r="AO897" s="1"/>
  <c r="AQ897" s="1"/>
  <c r="AM873"/>
  <c r="AO873" s="1"/>
  <c r="AQ873" s="1"/>
  <c r="AM829"/>
  <c r="AO829" s="1"/>
  <c r="AQ829" s="1"/>
  <c r="Y794"/>
  <c r="Z794" s="1"/>
  <c r="X794"/>
  <c r="AM792"/>
  <c r="AO792" s="1"/>
  <c r="AQ792" s="1"/>
  <c r="Y778"/>
  <c r="Z778" s="1"/>
  <c r="X778"/>
  <c r="AM776"/>
  <c r="AO776" s="1"/>
  <c r="AQ776" s="1"/>
  <c r="AI802"/>
  <c r="AM857"/>
  <c r="AO857" s="1"/>
  <c r="AQ857" s="1"/>
  <c r="AM784"/>
  <c r="AO784" s="1"/>
  <c r="AQ784" s="1"/>
  <c r="AM743"/>
  <c r="AO743" s="1"/>
  <c r="AQ743" s="1"/>
  <c r="AM711"/>
  <c r="AO711" s="1"/>
  <c r="AQ711" s="1"/>
  <c r="Y702"/>
  <c r="Z702" s="1"/>
  <c r="X702"/>
  <c r="X674"/>
  <c r="Y674"/>
  <c r="Z674" s="1"/>
  <c r="AB951"/>
  <c r="AM822"/>
  <c r="AO822" s="1"/>
  <c r="AQ822" s="1"/>
  <c r="AB832"/>
  <c r="Y780"/>
  <c r="Z780" s="1"/>
  <c r="X780"/>
  <c r="AM773"/>
  <c r="AO773" s="1"/>
  <c r="AQ773" s="1"/>
  <c r="AM750"/>
  <c r="AO750" s="1"/>
  <c r="AQ750" s="1"/>
  <c r="AS750" s="1"/>
  <c r="Y706"/>
  <c r="Z706" s="1"/>
  <c r="X706"/>
  <c r="AM693"/>
  <c r="AA725"/>
  <c r="AM679"/>
  <c r="AO679" s="1"/>
  <c r="AQ679" s="1"/>
  <c r="Y672"/>
  <c r="Z672" s="1"/>
  <c r="X672"/>
  <c r="Y878"/>
  <c r="Z878" s="1"/>
  <c r="X878"/>
  <c r="X842"/>
  <c r="Y842"/>
  <c r="Z842" s="1"/>
  <c r="Y786"/>
  <c r="Z786" s="1"/>
  <c r="X786"/>
  <c r="Y744"/>
  <c r="Z744" s="1"/>
  <c r="X744"/>
  <c r="X722"/>
  <c r="Y722"/>
  <c r="Z722" s="1"/>
  <c r="AM715"/>
  <c r="AO715" s="1"/>
  <c r="AQ715" s="1"/>
  <c r="M725"/>
  <c r="N725"/>
  <c r="AB687"/>
  <c r="AN651"/>
  <c r="AM643"/>
  <c r="AO643" s="1"/>
  <c r="AQ643" s="1"/>
  <c r="AK633"/>
  <c r="AL633" s="1"/>
  <c r="AJ633"/>
  <c r="AM566"/>
  <c r="AO566" s="1"/>
  <c r="AQ566" s="1"/>
  <c r="AM558"/>
  <c r="AO558" s="1"/>
  <c r="AQ558" s="1"/>
  <c r="AM549"/>
  <c r="AO549" s="1"/>
  <c r="AQ549" s="1"/>
  <c r="Y523"/>
  <c r="Z523" s="1"/>
  <c r="X523"/>
  <c r="AM511"/>
  <c r="AO511" s="1"/>
  <c r="AQ511" s="1"/>
  <c r="Y478"/>
  <c r="Z478" s="1"/>
  <c r="X478"/>
  <c r="AM367"/>
  <c r="AO367" s="1"/>
  <c r="AQ367" s="1"/>
  <c r="AK701"/>
  <c r="AL701" s="1"/>
  <c r="AJ701"/>
  <c r="AK680"/>
  <c r="AL680" s="1"/>
  <c r="AJ680"/>
  <c r="Y677"/>
  <c r="Z677" s="1"/>
  <c r="X677"/>
  <c r="X671"/>
  <c r="Y671"/>
  <c r="Z671" s="1"/>
  <c r="AJ667"/>
  <c r="AK667"/>
  <c r="AL667" s="1"/>
  <c r="AM659"/>
  <c r="AO659" s="1"/>
  <c r="AQ659" s="1"/>
  <c r="Y651"/>
  <c r="Z651" s="1"/>
  <c r="X651"/>
  <c r="AM628"/>
  <c r="AO628" s="1"/>
  <c r="AQ628" s="1"/>
  <c r="Y616"/>
  <c r="Z616" s="1"/>
  <c r="X616"/>
  <c r="Y599"/>
  <c r="Z599" s="1"/>
  <c r="X599"/>
  <c r="AM590"/>
  <c r="AO590" s="1"/>
  <c r="AQ590" s="1"/>
  <c r="AM553"/>
  <c r="AO553" s="1"/>
  <c r="AQ553" s="1"/>
  <c r="AM540"/>
  <c r="AO540" s="1"/>
  <c r="AQ540" s="1"/>
  <c r="Y515"/>
  <c r="Z515" s="1"/>
  <c r="X515"/>
  <c r="AK819"/>
  <c r="AL819" s="1"/>
  <c r="AJ819"/>
  <c r="Y718"/>
  <c r="Z718" s="1"/>
  <c r="X718"/>
  <c r="Y673"/>
  <c r="Z673" s="1"/>
  <c r="X673"/>
  <c r="X665"/>
  <c r="Y665"/>
  <c r="Z665" s="1"/>
  <c r="X658"/>
  <c r="Y658"/>
  <c r="Z658" s="1"/>
  <c r="AM561"/>
  <c r="AO561" s="1"/>
  <c r="AQ561" s="1"/>
  <c r="AS561" s="1"/>
  <c r="Y548"/>
  <c r="Z548" s="1"/>
  <c r="X548"/>
  <c r="AK522"/>
  <c r="AL522" s="1"/>
  <c r="AJ522"/>
  <c r="AM359"/>
  <c r="AO359" s="1"/>
  <c r="AQ359" s="1"/>
  <c r="AM474"/>
  <c r="AO474" s="1"/>
  <c r="AQ474" s="1"/>
  <c r="AK472"/>
  <c r="AL472" s="1"/>
  <c r="AJ472"/>
  <c r="Y413"/>
  <c r="Z413" s="1"/>
  <c r="X413"/>
  <c r="AM349"/>
  <c r="AO349" s="1"/>
  <c r="AQ349" s="1"/>
  <c r="AK458"/>
  <c r="AL458" s="1"/>
  <c r="AJ458"/>
  <c r="AM341"/>
  <c r="AO341" s="1"/>
  <c r="AQ341" s="1"/>
  <c r="AK471"/>
  <c r="AL471" s="1"/>
  <c r="AJ471"/>
  <c r="Y399"/>
  <c r="Z399" s="1"/>
  <c r="X399"/>
  <c r="AU331"/>
  <c r="AO331" s="1"/>
  <c r="AQ331" s="1"/>
  <c r="X329"/>
  <c r="Y329"/>
  <c r="Z329" s="1"/>
  <c r="Y388"/>
  <c r="Z388" s="1"/>
  <c r="X388"/>
  <c r="Y322"/>
  <c r="Z322" s="1"/>
  <c r="X322"/>
  <c r="AM314"/>
  <c r="AO314" s="1"/>
  <c r="AQ314" s="1"/>
  <c r="X817"/>
  <c r="Y817"/>
  <c r="Z817" s="1"/>
  <c r="AK793"/>
  <c r="AL793" s="1"/>
  <c r="AJ793"/>
  <c r="Y756"/>
  <c r="Z756" s="1"/>
  <c r="X756"/>
  <c r="Y700"/>
  <c r="Z700" s="1"/>
  <c r="X700"/>
  <c r="X683"/>
  <c r="Y683"/>
  <c r="Z683" s="1"/>
  <c r="AM619"/>
  <c r="AO619" s="1"/>
  <c r="AQ619" s="1"/>
  <c r="AM604"/>
  <c r="AO604" s="1"/>
  <c r="AQ604" s="1"/>
  <c r="Y586"/>
  <c r="Z586" s="1"/>
  <c r="X586"/>
  <c r="AM552"/>
  <c r="AO552" s="1"/>
  <c r="AQ552" s="1"/>
  <c r="AI575"/>
  <c r="AM479"/>
  <c r="AO479" s="1"/>
  <c r="AQ479" s="1"/>
  <c r="AM360"/>
  <c r="AO360" s="1"/>
  <c r="AQ360" s="1"/>
  <c r="AM409"/>
  <c r="AO409" s="1"/>
  <c r="AQ409" s="1"/>
  <c r="AM350"/>
  <c r="AO350" s="1"/>
  <c r="AQ350" s="1"/>
  <c r="AM439"/>
  <c r="AO439" s="1"/>
  <c r="AQ439" s="1"/>
  <c r="AM400"/>
  <c r="AO400" s="1"/>
  <c r="AQ400" s="1"/>
  <c r="AM468"/>
  <c r="AO468" s="1"/>
  <c r="AQ468" s="1"/>
  <c r="AU134"/>
  <c r="AI163"/>
  <c r="AA766"/>
  <c r="AM731"/>
  <c r="AO731" s="1"/>
  <c r="AI687"/>
  <c r="AK596"/>
  <c r="AL596" s="1"/>
  <c r="AJ596"/>
  <c r="X363"/>
  <c r="Y363"/>
  <c r="Z363" s="1"/>
  <c r="Y405"/>
  <c r="Z405" s="1"/>
  <c r="X405"/>
  <c r="Y458"/>
  <c r="Z458" s="1"/>
  <c r="X458"/>
  <c r="AM396"/>
  <c r="AO396" s="1"/>
  <c r="AQ396" s="1"/>
  <c r="AM385"/>
  <c r="AO385" s="1"/>
  <c r="AQ385" s="1"/>
  <c r="X297"/>
  <c r="AK432"/>
  <c r="AL432" s="1"/>
  <c r="AJ432"/>
  <c r="AM283"/>
  <c r="AO283" s="1"/>
  <c r="AQ283" s="1"/>
  <c r="X281"/>
  <c r="Y281"/>
  <c r="Z281" s="1"/>
  <c r="AM266"/>
  <c r="AA291"/>
  <c r="Y252"/>
  <c r="Z252" s="1"/>
  <c r="X252"/>
  <c r="AM250"/>
  <c r="AO250" s="1"/>
  <c r="AQ250" s="1"/>
  <c r="Y228"/>
  <c r="Z228" s="1"/>
  <c r="X228"/>
  <c r="Y222"/>
  <c r="Z222" s="1"/>
  <c r="X222"/>
  <c r="AM220"/>
  <c r="AO220" s="1"/>
  <c r="AA260"/>
  <c r="Y197"/>
  <c r="Z197" s="1"/>
  <c r="X197"/>
  <c r="Y189"/>
  <c r="Z189" s="1"/>
  <c r="X189"/>
  <c r="Y180"/>
  <c r="Z180" s="1"/>
  <c r="X180"/>
  <c r="Y150"/>
  <c r="Z150" s="1"/>
  <c r="X150"/>
  <c r="AM145"/>
  <c r="AO145" s="1"/>
  <c r="AQ145" s="1"/>
  <c r="Y142"/>
  <c r="Z142" s="1"/>
  <c r="X142"/>
  <c r="J163"/>
  <c r="M134"/>
  <c r="N134" s="1"/>
  <c r="Y123"/>
  <c r="Z123" s="1"/>
  <c r="X123"/>
  <c r="AM121"/>
  <c r="AO121" s="1"/>
  <c r="AQ121" s="1"/>
  <c r="Y118"/>
  <c r="Z118" s="1"/>
  <c r="X118"/>
  <c r="AK107"/>
  <c r="AL107" s="1"/>
  <c r="AJ107"/>
  <c r="AM84"/>
  <c r="AO84" s="1"/>
  <c r="AQ84" s="1"/>
  <c r="Y80"/>
  <c r="Z80" s="1"/>
  <c r="X80"/>
  <c r="AK77"/>
  <c r="AL77" s="1"/>
  <c r="AJ77"/>
  <c r="X24"/>
  <c r="Y24"/>
  <c r="Z24" s="1"/>
  <c r="AB802"/>
  <c r="AN772"/>
  <c r="AN802" s="1"/>
  <c r="AM652"/>
  <c r="AO652" s="1"/>
  <c r="AQ652" s="1"/>
  <c r="AK606"/>
  <c r="AL606" s="1"/>
  <c r="AJ606"/>
  <c r="AK588"/>
  <c r="AL588" s="1"/>
  <c r="AJ588"/>
  <c r="AN547"/>
  <c r="X269"/>
  <c r="Y269"/>
  <c r="Z269" s="1"/>
  <c r="AM251"/>
  <c r="AO251" s="1"/>
  <c r="AQ251" s="1"/>
  <c r="AM221"/>
  <c r="AO221" s="1"/>
  <c r="AQ221" s="1"/>
  <c r="X148"/>
  <c r="Y148"/>
  <c r="Z148" s="1"/>
  <c r="X136"/>
  <c r="Y136"/>
  <c r="Z136" s="1"/>
  <c r="AM75"/>
  <c r="AO75" s="1"/>
  <c r="AQ75" s="1"/>
  <c r="AM48"/>
  <c r="AO48" s="1"/>
  <c r="AQ48" s="1"/>
  <c r="T12"/>
  <c r="T8"/>
  <c r="T14"/>
  <c r="T10"/>
  <c r="T6"/>
  <c r="AM595"/>
  <c r="AO595" s="1"/>
  <c r="AQ595" s="1"/>
  <c r="X557"/>
  <c r="Y557"/>
  <c r="Z557" s="1"/>
  <c r="X443"/>
  <c r="Y443"/>
  <c r="Z443" s="1"/>
  <c r="X387"/>
  <c r="Y387"/>
  <c r="Z387" s="1"/>
  <c r="AU386"/>
  <c r="AM310"/>
  <c r="AO310" s="1"/>
  <c r="AQ310" s="1"/>
  <c r="AK287"/>
  <c r="AL287" s="1"/>
  <c r="AJ287"/>
  <c r="AM193"/>
  <c r="AO193" s="1"/>
  <c r="AQ193" s="1"/>
  <c r="X89"/>
  <c r="Y89"/>
  <c r="Z89" s="1"/>
  <c r="J128"/>
  <c r="AM39"/>
  <c r="AO39" s="1"/>
  <c r="AQ39" s="1"/>
  <c r="AK820"/>
  <c r="AL820" s="1"/>
  <c r="AJ820"/>
  <c r="X662"/>
  <c r="Y662"/>
  <c r="Z662" s="1"/>
  <c r="Y587"/>
  <c r="Z587" s="1"/>
  <c r="X587"/>
  <c r="AM527"/>
  <c r="AO527" s="1"/>
  <c r="AQ527" s="1"/>
  <c r="AS527" s="1"/>
  <c r="AM524"/>
  <c r="AO524" s="1"/>
  <c r="AQ524" s="1"/>
  <c r="AS524" s="1"/>
  <c r="Y362"/>
  <c r="Z362" s="1"/>
  <c r="X362"/>
  <c r="AM356"/>
  <c r="AO356" s="1"/>
  <c r="AQ356" s="1"/>
  <c r="AK415"/>
  <c r="AL415" s="1"/>
  <c r="AJ415"/>
  <c r="X348"/>
  <c r="Y348"/>
  <c r="Z348" s="1"/>
  <c r="X336"/>
  <c r="Y336"/>
  <c r="Z336" s="1"/>
  <c r="AM301"/>
  <c r="AO301" s="1"/>
  <c r="AQ301" s="1"/>
  <c r="AM383"/>
  <c r="AO383" s="1"/>
  <c r="AQ383" s="1"/>
  <c r="X374"/>
  <c r="Y374"/>
  <c r="Z374" s="1"/>
  <c r="X373"/>
  <c r="Y373"/>
  <c r="Z373" s="1"/>
  <c r="X274"/>
  <c r="Y274"/>
  <c r="Z274" s="1"/>
  <c r="X253"/>
  <c r="Y253"/>
  <c r="Z253" s="1"/>
  <c r="AM232"/>
  <c r="AO232" s="1"/>
  <c r="AQ232" s="1"/>
  <c r="AM184"/>
  <c r="AO184" s="1"/>
  <c r="AQ184" s="1"/>
  <c r="Y177"/>
  <c r="Z177" s="1"/>
  <c r="X177"/>
  <c r="AM151"/>
  <c r="AO151" s="1"/>
  <c r="AQ151" s="1"/>
  <c r="X124"/>
  <c r="Y124"/>
  <c r="Z124" s="1"/>
  <c r="X100"/>
  <c r="Y100"/>
  <c r="Z100" s="1"/>
  <c r="X93"/>
  <c r="Y93"/>
  <c r="Z93" s="1"/>
  <c r="AK91"/>
  <c r="AL91" s="1"/>
  <c r="AJ91"/>
  <c r="X70"/>
  <c r="Y70"/>
  <c r="Z70" s="1"/>
  <c r="X62"/>
  <c r="Y62"/>
  <c r="Z62" s="1"/>
  <c r="AM55"/>
  <c r="AO55" s="1"/>
  <c r="AQ55" s="1"/>
  <c r="Y38"/>
  <c r="Z38" s="1"/>
  <c r="X38"/>
  <c r="Y31"/>
  <c r="Z31" s="1"/>
  <c r="X31"/>
  <c r="AM28"/>
  <c r="AO28" s="1"/>
  <c r="AQ28" s="1"/>
  <c r="T5"/>
  <c r="X429"/>
  <c r="Y429"/>
  <c r="Z429" s="1"/>
  <c r="X302"/>
  <c r="Y302"/>
  <c r="Z302" s="1"/>
  <c r="AM379"/>
  <c r="AO379" s="1"/>
  <c r="AQ379" s="1"/>
  <c r="AM375"/>
  <c r="AO375" s="1"/>
  <c r="AQ375" s="1"/>
  <c r="X286"/>
  <c r="Y286"/>
  <c r="Z286" s="1"/>
  <c r="AM275"/>
  <c r="AO275" s="1"/>
  <c r="AQ275" s="1"/>
  <c r="AU291"/>
  <c r="Y258"/>
  <c r="Z258" s="1"/>
  <c r="X258"/>
  <c r="AM236"/>
  <c r="AO236" s="1"/>
  <c r="AQ236" s="1"/>
  <c r="AM188"/>
  <c r="AO188" s="1"/>
  <c r="AQ188" s="1"/>
  <c r="L214"/>
  <c r="Y141"/>
  <c r="Z141" s="1"/>
  <c r="X141"/>
  <c r="AK112"/>
  <c r="AL112" s="1"/>
  <c r="AJ112"/>
  <c r="Y105"/>
  <c r="Z105" s="1"/>
  <c r="X105"/>
  <c r="AM51"/>
  <c r="AO51" s="1"/>
  <c r="AQ51" s="1"/>
  <c r="L687"/>
  <c r="X622"/>
  <c r="Y622"/>
  <c r="Z622" s="1"/>
  <c r="AM617"/>
  <c r="AO617" s="1"/>
  <c r="AQ617" s="1"/>
  <c r="AN607"/>
  <c r="AK481"/>
  <c r="AL481" s="1"/>
  <c r="AJ481"/>
  <c r="AM380"/>
  <c r="AO380" s="1"/>
  <c r="AQ380" s="1"/>
  <c r="AM430"/>
  <c r="AO430" s="1"/>
  <c r="AQ430" s="1"/>
  <c r="X282"/>
  <c r="Y282"/>
  <c r="Z282" s="1"/>
  <c r="AM200"/>
  <c r="AO200" s="1"/>
  <c r="AQ200" s="1"/>
  <c r="AM176"/>
  <c r="AO176" s="1"/>
  <c r="AQ176" s="1"/>
  <c r="X155"/>
  <c r="Y155"/>
  <c r="Z155" s="1"/>
  <c r="AM72"/>
  <c r="AO72" s="1"/>
  <c r="AQ72" s="1"/>
  <c r="AM43"/>
  <c r="AO43" s="1"/>
  <c r="AQ43" s="1"/>
  <c r="T13"/>
  <c r="T15"/>
  <c r="AV227" l="1"/>
  <c r="AW840"/>
  <c r="AX840" s="1"/>
  <c r="AJ513"/>
  <c r="AK525"/>
  <c r="AL525" s="1"/>
  <c r="AV287"/>
  <c r="AW276"/>
  <c r="AX276" s="1"/>
  <c r="AJ202"/>
  <c r="AW65"/>
  <c r="AX65" s="1"/>
  <c r="AK411"/>
  <c r="AL411" s="1"/>
  <c r="AJ872"/>
  <c r="AW883"/>
  <c r="AX883" s="1"/>
  <c r="AK594"/>
  <c r="AL594" s="1"/>
  <c r="AV480"/>
  <c r="AV600"/>
  <c r="AW742"/>
  <c r="AX742" s="1"/>
  <c r="AV749"/>
  <c r="AV377"/>
  <c r="AJ947"/>
  <c r="AV190"/>
  <c r="AJ927"/>
  <c r="AW336"/>
  <c r="AX336" s="1"/>
  <c r="AW421"/>
  <c r="AX421" s="1"/>
  <c r="AW451"/>
  <c r="AX451" s="1"/>
  <c r="AV173"/>
  <c r="AV700"/>
  <c r="AV82"/>
  <c r="AW299"/>
  <c r="AX299" s="1"/>
  <c r="AJ354"/>
  <c r="AW563"/>
  <c r="AX563" s="1"/>
  <c r="AV859"/>
  <c r="Y615"/>
  <c r="Z615" s="1"/>
  <c r="Z645" s="1"/>
  <c r="AK372"/>
  <c r="AL372" s="1"/>
  <c r="AV541"/>
  <c r="AW673"/>
  <c r="AX673" s="1"/>
  <c r="AV697"/>
  <c r="AW741"/>
  <c r="AX741" s="1"/>
  <c r="AJ904"/>
  <c r="AK476"/>
  <c r="AL476" s="1"/>
  <c r="AV85"/>
  <c r="AW926"/>
  <c r="AX926" s="1"/>
  <c r="AJ562"/>
  <c r="AV234"/>
  <c r="AV938"/>
  <c r="AK923"/>
  <c r="AL923" s="1"/>
  <c r="AV923"/>
  <c r="AW33"/>
  <c r="AX33" s="1"/>
  <c r="AK863"/>
  <c r="AL863" s="1"/>
  <c r="AJ183"/>
  <c r="AK136"/>
  <c r="AL136" s="1"/>
  <c r="AW248"/>
  <c r="AX248" s="1"/>
  <c r="AW440"/>
  <c r="AX440" s="1"/>
  <c r="AV820"/>
  <c r="AW522"/>
  <c r="AX522" s="1"/>
  <c r="AK709"/>
  <c r="AL709" s="1"/>
  <c r="AW812"/>
  <c r="AX812" s="1"/>
  <c r="AW366"/>
  <c r="AX366" s="1"/>
  <c r="AV53"/>
  <c r="AW830"/>
  <c r="AX830" s="1"/>
  <c r="AJ394"/>
  <c r="AW309"/>
  <c r="AX309" s="1"/>
  <c r="AJ336"/>
  <c r="AV738"/>
  <c r="AV569"/>
  <c r="AV601"/>
  <c r="AV664"/>
  <c r="AW62"/>
  <c r="AX62" s="1"/>
  <c r="AW100"/>
  <c r="AX100" s="1"/>
  <c r="AV119"/>
  <c r="AW512"/>
  <c r="AX512" s="1"/>
  <c r="AW695"/>
  <c r="AX695" s="1"/>
  <c r="AV707"/>
  <c r="AV668"/>
  <c r="AW658"/>
  <c r="AX658" s="1"/>
  <c r="AK946"/>
  <c r="AL946" s="1"/>
  <c r="AW667"/>
  <c r="AX667" s="1"/>
  <c r="AW172"/>
  <c r="AX172" s="1"/>
  <c r="AV347"/>
  <c r="AK429"/>
  <c r="AL429" s="1"/>
  <c r="AV745"/>
  <c r="AW748"/>
  <c r="AX748" s="1"/>
  <c r="AW562"/>
  <c r="AX562" s="1"/>
  <c r="AV203"/>
  <c r="AJ529"/>
  <c r="AW530"/>
  <c r="AX530" s="1"/>
  <c r="AJ573"/>
  <c r="AV34"/>
  <c r="AK925"/>
  <c r="AL925" s="1"/>
  <c r="AW948"/>
  <c r="AX948" s="1"/>
  <c r="AW596"/>
  <c r="AX596" s="1"/>
  <c r="AK528"/>
  <c r="AL528" s="1"/>
  <c r="AV819"/>
  <c r="AV143"/>
  <c r="AJ761"/>
  <c r="AV721"/>
  <c r="AW887"/>
  <c r="AX887" s="1"/>
  <c r="AJ926"/>
  <c r="AW922"/>
  <c r="AX922" s="1"/>
  <c r="AW546"/>
  <c r="AX546" s="1"/>
  <c r="AV669"/>
  <c r="AJ178"/>
  <c r="AV472"/>
  <c r="AK597"/>
  <c r="AL597" s="1"/>
  <c r="AW140"/>
  <c r="AX140" s="1"/>
  <c r="AV170"/>
  <c r="AV736"/>
  <c r="AV92"/>
  <c r="AW324"/>
  <c r="AX324" s="1"/>
  <c r="AV324"/>
  <c r="AK222"/>
  <c r="AL222" s="1"/>
  <c r="AW526"/>
  <c r="AX526" s="1"/>
  <c r="AJ637"/>
  <c r="AW634"/>
  <c r="AX634" s="1"/>
  <c r="AV630"/>
  <c r="AJ948"/>
  <c r="AK917"/>
  <c r="AL917" s="1"/>
  <c r="AK938"/>
  <c r="AL938" s="1"/>
  <c r="AW863"/>
  <c r="AX863" s="1"/>
  <c r="AV185"/>
  <c r="AW61"/>
  <c r="AX61" s="1"/>
  <c r="AV312"/>
  <c r="AW895"/>
  <c r="AX895" s="1"/>
  <c r="AW54"/>
  <c r="AX54" s="1"/>
  <c r="AK235"/>
  <c r="AL235" s="1"/>
  <c r="AW733"/>
  <c r="AX733" s="1"/>
  <c r="AV242"/>
  <c r="AV555"/>
  <c r="AW70"/>
  <c r="AX70" s="1"/>
  <c r="AV42"/>
  <c r="AW49"/>
  <c r="AX49" s="1"/>
  <c r="AV107"/>
  <c r="AW560"/>
  <c r="AX560" s="1"/>
  <c r="AW420"/>
  <c r="AX420" s="1"/>
  <c r="AV875"/>
  <c r="AK939"/>
  <c r="AL939" s="1"/>
  <c r="AW123"/>
  <c r="AX123" s="1"/>
  <c r="AW78"/>
  <c r="AX78" s="1"/>
  <c r="AW559"/>
  <c r="AX559" s="1"/>
  <c r="AW827"/>
  <c r="AX827" s="1"/>
  <c r="AW186"/>
  <c r="AX186" s="1"/>
  <c r="AW406"/>
  <c r="AX406" s="1"/>
  <c r="AV588"/>
  <c r="AV701"/>
  <c r="AJ641"/>
  <c r="AV946"/>
  <c r="AW844"/>
  <c r="AX844" s="1"/>
  <c r="AV746"/>
  <c r="AV81"/>
  <c r="AK157"/>
  <c r="AL157" s="1"/>
  <c r="AK666"/>
  <c r="AL666" s="1"/>
  <c r="AK920"/>
  <c r="AL920" s="1"/>
  <c r="AW69"/>
  <c r="AX69" s="1"/>
  <c r="AJ257"/>
  <c r="AV402"/>
  <c r="AJ365"/>
  <c r="AW892"/>
  <c r="AX892" s="1"/>
  <c r="AW918"/>
  <c r="AX918" s="1"/>
  <c r="AV330"/>
  <c r="AV550"/>
  <c r="AV288"/>
  <c r="AW53"/>
  <c r="AX53" s="1"/>
  <c r="AW471"/>
  <c r="AX471" s="1"/>
  <c r="AV794"/>
  <c r="AV179"/>
  <c r="AV817"/>
  <c r="AW764"/>
  <c r="AX764" s="1"/>
  <c r="AW81"/>
  <c r="AX81" s="1"/>
  <c r="AW50"/>
  <c r="AX50" s="1"/>
  <c r="AV50"/>
  <c r="AW30"/>
  <c r="AX30" s="1"/>
  <c r="AJ148"/>
  <c r="AJ173"/>
  <c r="AW103"/>
  <c r="AX103" s="1"/>
  <c r="Y169"/>
  <c r="Z169" s="1"/>
  <c r="AV657"/>
  <c r="AW798"/>
  <c r="AX798" s="1"/>
  <c r="AV795"/>
  <c r="AV35"/>
  <c r="AJ302"/>
  <c r="AW144"/>
  <c r="AX144" s="1"/>
  <c r="AV487"/>
  <c r="Y266"/>
  <c r="Z266" s="1"/>
  <c r="AJ682"/>
  <c r="AW790"/>
  <c r="AX790" s="1"/>
  <c r="AK431"/>
  <c r="AL431" s="1"/>
  <c r="AV437"/>
  <c r="AV77"/>
  <c r="AV120"/>
  <c r="AV272"/>
  <c r="AK844"/>
  <c r="AL844" s="1"/>
  <c r="AJ140"/>
  <c r="AW939"/>
  <c r="AX939" s="1"/>
  <c r="AK281"/>
  <c r="AL281" s="1"/>
  <c r="AW407"/>
  <c r="AX407" s="1"/>
  <c r="X509"/>
  <c r="X532" s="1"/>
  <c r="AK704"/>
  <c r="AL704" s="1"/>
  <c r="AW930"/>
  <c r="AX930" s="1"/>
  <c r="AV930"/>
  <c r="AJ486"/>
  <c r="AV567"/>
  <c r="AW621"/>
  <c r="AX621" s="1"/>
  <c r="AV23"/>
  <c r="AV202"/>
  <c r="AW277"/>
  <c r="AX277" s="1"/>
  <c r="AV91"/>
  <c r="AK777"/>
  <c r="AL777" s="1"/>
  <c r="AV810"/>
  <c r="AJ903"/>
  <c r="AK746"/>
  <c r="AL746" s="1"/>
  <c r="AW572"/>
  <c r="AX572" s="1"/>
  <c r="AV678"/>
  <c r="AW791"/>
  <c r="AX791" s="1"/>
  <c r="AJ892"/>
  <c r="AK790"/>
  <c r="AL790" s="1"/>
  <c r="AV761"/>
  <c r="AW864"/>
  <c r="AX864" s="1"/>
  <c r="AV136"/>
  <c r="AJ288"/>
  <c r="AW357"/>
  <c r="AX357" s="1"/>
  <c r="AW153"/>
  <c r="AX153" s="1"/>
  <c r="AW281"/>
  <c r="AX281" s="1"/>
  <c r="U687"/>
  <c r="AW256"/>
  <c r="AX256" s="1"/>
  <c r="AJ438"/>
  <c r="AV914"/>
  <c r="AW554"/>
  <c r="AX554" s="1"/>
  <c r="AK238"/>
  <c r="AL238" s="1"/>
  <c r="X913"/>
  <c r="X951" s="1"/>
  <c r="AV638"/>
  <c r="AV661"/>
  <c r="AK517"/>
  <c r="AL517" s="1"/>
  <c r="AJ182"/>
  <c r="AV269"/>
  <c r="AV545"/>
  <c r="AW879"/>
  <c r="AX879" s="1"/>
  <c r="AV641"/>
  <c r="AJ518"/>
  <c r="AW944"/>
  <c r="AX944" s="1"/>
  <c r="AJ231"/>
  <c r="AV183"/>
  <c r="AV666"/>
  <c r="AW708"/>
  <c r="AX708" s="1"/>
  <c r="AW904"/>
  <c r="AX904" s="1"/>
  <c r="AV828"/>
  <c r="AK143"/>
  <c r="AL143" s="1"/>
  <c r="AK513"/>
  <c r="AL513" s="1"/>
  <c r="AW365"/>
  <c r="AX365" s="1"/>
  <c r="AV427"/>
  <c r="AK480"/>
  <c r="AL480" s="1"/>
  <c r="AW809"/>
  <c r="AX809" s="1"/>
  <c r="AV528"/>
  <c r="AV779"/>
  <c r="AV124"/>
  <c r="AV476"/>
  <c r="AV473"/>
  <c r="AV551"/>
  <c r="AV74"/>
  <c r="AJ447"/>
  <c r="AW916"/>
  <c r="AX916" s="1"/>
  <c r="AW352"/>
  <c r="AX352" s="1"/>
  <c r="AV466"/>
  <c r="AV445"/>
  <c r="AW906"/>
  <c r="AX906" s="1"/>
  <c r="AV882"/>
  <c r="AJ745"/>
  <c r="AV592"/>
  <c r="AK361"/>
  <c r="AL361" s="1"/>
  <c r="AW417"/>
  <c r="AX417" s="1"/>
  <c r="AV856"/>
  <c r="AV73"/>
  <c r="AW342"/>
  <c r="AX342" s="1"/>
  <c r="AW470"/>
  <c r="AX470" s="1"/>
  <c r="AV391"/>
  <c r="AK441"/>
  <c r="AL441" s="1"/>
  <c r="AV940"/>
  <c r="AV704"/>
  <c r="AV880"/>
  <c r="AW880"/>
  <c r="AX880" s="1"/>
  <c r="AJ253"/>
  <c r="AW787"/>
  <c r="AX787" s="1"/>
  <c r="AW662"/>
  <c r="AX662" s="1"/>
  <c r="AK449"/>
  <c r="AL449" s="1"/>
  <c r="AW154"/>
  <c r="AX154" s="1"/>
  <c r="AV154"/>
  <c r="AV32"/>
  <c r="AW32"/>
  <c r="AX32" s="1"/>
  <c r="AV397"/>
  <c r="AW397"/>
  <c r="AX397" s="1"/>
  <c r="AV915"/>
  <c r="AW915"/>
  <c r="AX915" s="1"/>
  <c r="AV371"/>
  <c r="AV739"/>
  <c r="AJ855"/>
  <c r="AV778"/>
  <c r="AK914"/>
  <c r="AL914" s="1"/>
  <c r="AW947"/>
  <c r="AX947" s="1"/>
  <c r="AW273"/>
  <c r="AX273" s="1"/>
  <c r="AW680"/>
  <c r="AX680" s="1"/>
  <c r="AV625"/>
  <c r="AW329"/>
  <c r="AX329" s="1"/>
  <c r="AV458"/>
  <c r="AJ248"/>
  <c r="AJ783"/>
  <c r="AW598"/>
  <c r="AX598" s="1"/>
  <c r="AW793"/>
  <c r="AX793" s="1"/>
  <c r="AV157"/>
  <c r="AW665"/>
  <c r="AX665" s="1"/>
  <c r="AW872"/>
  <c r="AX872" s="1"/>
  <c r="AG735"/>
  <c r="AK735" s="1"/>
  <c r="AL735" s="1"/>
  <c r="AJ735"/>
  <c r="AV222"/>
  <c r="AW222"/>
  <c r="AX222" s="1"/>
  <c r="AJ697"/>
  <c r="AK697"/>
  <c r="AL697" s="1"/>
  <c r="AV429"/>
  <c r="AW429"/>
  <c r="AX429" s="1"/>
  <c r="AV852"/>
  <c r="AW852"/>
  <c r="AX852" s="1"/>
  <c r="AJ931"/>
  <c r="AK931"/>
  <c r="AL931" s="1"/>
  <c r="AW424"/>
  <c r="AX424" s="1"/>
  <c r="AV424"/>
  <c r="AV777"/>
  <c r="AW777"/>
  <c r="AX777" s="1"/>
  <c r="AV674"/>
  <c r="AW674"/>
  <c r="AX674" s="1"/>
  <c r="AT114"/>
  <c r="AW114" s="1"/>
  <c r="AX114" s="1"/>
  <c r="AV637"/>
  <c r="AW434"/>
  <c r="AX434" s="1"/>
  <c r="AW178"/>
  <c r="AX178" s="1"/>
  <c r="AJ339"/>
  <c r="AJ563"/>
  <c r="AV681"/>
  <c r="AK895"/>
  <c r="AL895" s="1"/>
  <c r="AV249"/>
  <c r="AW99"/>
  <c r="AX99" s="1"/>
  <c r="AW633"/>
  <c r="AX633" s="1"/>
  <c r="AW302"/>
  <c r="AX302" s="1"/>
  <c r="AV775"/>
  <c r="Y808"/>
  <c r="Z808" s="1"/>
  <c r="AJ556"/>
  <c r="AW111"/>
  <c r="AX111" s="1"/>
  <c r="AV194"/>
  <c r="AV147"/>
  <c r="AV816"/>
  <c r="AV368"/>
  <c r="AK560"/>
  <c r="AL560" s="1"/>
  <c r="AK736"/>
  <c r="AL736" s="1"/>
  <c r="AV243"/>
  <c r="AJ277"/>
  <c r="AK277"/>
  <c r="AL277" s="1"/>
  <c r="AW372"/>
  <c r="AX372" s="1"/>
  <c r="AV372"/>
  <c r="AV486"/>
  <c r="AW486"/>
  <c r="AX486" s="1"/>
  <c r="AJ541"/>
  <c r="AK541"/>
  <c r="AL541" s="1"/>
  <c r="AV786"/>
  <c r="AW786"/>
  <c r="AX786" s="1"/>
  <c r="AJ856"/>
  <c r="AK856"/>
  <c r="AL856" s="1"/>
  <c r="AW757"/>
  <c r="AX757" s="1"/>
  <c r="AV757"/>
  <c r="AV24"/>
  <c r="AW24"/>
  <c r="AX24" s="1"/>
  <c r="AV108"/>
  <c r="AW108"/>
  <c r="AX108" s="1"/>
  <c r="AO538"/>
  <c r="AQ538" s="1"/>
  <c r="AK625"/>
  <c r="AL625" s="1"/>
  <c r="AJ625"/>
  <c r="AJ913"/>
  <c r="AK913"/>
  <c r="AL913" s="1"/>
  <c r="AV171"/>
  <c r="AW171"/>
  <c r="AX171" s="1"/>
  <c r="AW556"/>
  <c r="AX556" s="1"/>
  <c r="AV556"/>
  <c r="AW116"/>
  <c r="AX116" s="1"/>
  <c r="AV116"/>
  <c r="AS44"/>
  <c r="AW44" s="1"/>
  <c r="AX44" s="1"/>
  <c r="AV44"/>
  <c r="AV917"/>
  <c r="AV339"/>
  <c r="AV843"/>
  <c r="AV115"/>
  <c r="AW115"/>
  <c r="AX115" s="1"/>
  <c r="AS513"/>
  <c r="AW513" s="1"/>
  <c r="AX513" s="1"/>
  <c r="AV513"/>
  <c r="AW713"/>
  <c r="AX713" s="1"/>
  <c r="AV821"/>
  <c r="AW481"/>
  <c r="AX481" s="1"/>
  <c r="AW855"/>
  <c r="AX855" s="1"/>
  <c r="AW239"/>
  <c r="AX239" s="1"/>
  <c r="AV239"/>
  <c r="AW41"/>
  <c r="AX41" s="1"/>
  <c r="AV41"/>
  <c r="AJ922"/>
  <c r="AV319"/>
  <c r="AJ657"/>
  <c r="AV139"/>
  <c r="AW139"/>
  <c r="AX139" s="1"/>
  <c r="AJ584"/>
  <c r="AK584"/>
  <c r="AL584" s="1"/>
  <c r="AW438"/>
  <c r="AX438" s="1"/>
  <c r="AV438"/>
  <c r="AW332"/>
  <c r="AX332" s="1"/>
  <c r="AV332"/>
  <c r="AO693"/>
  <c r="AQ693" s="1"/>
  <c r="AW252"/>
  <c r="AX252" s="1"/>
  <c r="AJ638"/>
  <c r="AV467"/>
  <c r="AJ309"/>
  <c r="N582"/>
  <c r="N609" s="1"/>
  <c r="AO459"/>
  <c r="AQ459" s="1"/>
  <c r="AV459" s="1"/>
  <c r="AV27"/>
  <c r="AW27"/>
  <c r="AX27" s="1"/>
  <c r="AK146"/>
  <c r="AL146" s="1"/>
  <c r="AJ630"/>
  <c r="AV927"/>
  <c r="AJ653"/>
  <c r="AK653"/>
  <c r="AL653" s="1"/>
  <c r="AV29"/>
  <c r="AW29"/>
  <c r="AX29" s="1"/>
  <c r="AW585"/>
  <c r="AX585" s="1"/>
  <c r="AV585"/>
  <c r="AV95"/>
  <c r="AW95"/>
  <c r="AX95" s="1"/>
  <c r="AW461"/>
  <c r="AX461" s="1"/>
  <c r="AV461"/>
  <c r="AJ694"/>
  <c r="AV96"/>
  <c r="AW96"/>
  <c r="AX96" s="1"/>
  <c r="AW584"/>
  <c r="AX584" s="1"/>
  <c r="AV584"/>
  <c r="AW618"/>
  <c r="AX618" s="1"/>
  <c r="AV618"/>
  <c r="AW732"/>
  <c r="AX732" s="1"/>
  <c r="AV732"/>
  <c r="AK742"/>
  <c r="AL742" s="1"/>
  <c r="AJ742"/>
  <c r="AO846"/>
  <c r="AQ846" s="1"/>
  <c r="AW846" s="1"/>
  <c r="AX846" s="1"/>
  <c r="AV867"/>
  <c r="AW867"/>
  <c r="AX867" s="1"/>
  <c r="Y825"/>
  <c r="Z825" s="1"/>
  <c r="U832"/>
  <c r="AW529"/>
  <c r="AX529" s="1"/>
  <c r="AV529"/>
  <c r="AV705"/>
  <c r="AW705"/>
  <c r="AX705" s="1"/>
  <c r="AJ199"/>
  <c r="AK199"/>
  <c r="AL199" s="1"/>
  <c r="AK467"/>
  <c r="AL467" s="1"/>
  <c r="AJ467"/>
  <c r="AJ475"/>
  <c r="AK475"/>
  <c r="AL475" s="1"/>
  <c r="AK440"/>
  <c r="AL440" s="1"/>
  <c r="AJ440"/>
  <c r="AJ252"/>
  <c r="AK252"/>
  <c r="AL252" s="1"/>
  <c r="AK871"/>
  <c r="AL871" s="1"/>
  <c r="AJ871"/>
  <c r="AV45"/>
  <c r="AW45"/>
  <c r="AX45" s="1"/>
  <c r="AV891"/>
  <c r="AW891"/>
  <c r="AX891" s="1"/>
  <c r="AV656"/>
  <c r="AW656"/>
  <c r="AX656" s="1"/>
  <c r="AK526"/>
  <c r="AL526" s="1"/>
  <c r="AJ526"/>
  <c r="AK918"/>
  <c r="AL918" s="1"/>
  <c r="AJ918"/>
  <c r="AG568"/>
  <c r="AK568" s="1"/>
  <c r="AL568" s="1"/>
  <c r="AJ568"/>
  <c r="AJ57"/>
  <c r="AK57"/>
  <c r="AL57" s="1"/>
  <c r="AS87"/>
  <c r="AW87" s="1"/>
  <c r="AX87" s="1"/>
  <c r="AJ187"/>
  <c r="AK187"/>
  <c r="AL187" s="1"/>
  <c r="AJ374"/>
  <c r="AK374"/>
  <c r="AL374" s="1"/>
  <c r="AW253"/>
  <c r="AX253" s="1"/>
  <c r="AV253"/>
  <c r="AJ681"/>
  <c r="AK681"/>
  <c r="AL681" s="1"/>
  <c r="AJ658"/>
  <c r="AK658"/>
  <c r="AL658" s="1"/>
  <c r="AJ670"/>
  <c r="AK670"/>
  <c r="AL670" s="1"/>
  <c r="AW442"/>
  <c r="AX442" s="1"/>
  <c r="AV442"/>
  <c r="AV198"/>
  <c r="AW198"/>
  <c r="AX198" s="1"/>
  <c r="AJ598"/>
  <c r="AK598"/>
  <c r="AL598" s="1"/>
  <c r="X581"/>
  <c r="X609" s="1"/>
  <c r="Y581"/>
  <c r="AV441"/>
  <c r="AW441"/>
  <c r="AX441" s="1"/>
  <c r="AW716"/>
  <c r="AX716" s="1"/>
  <c r="AV716"/>
  <c r="AV182"/>
  <c r="AW940"/>
  <c r="AX940" s="1"/>
  <c r="AW871"/>
  <c r="AX871" s="1"/>
  <c r="AV871"/>
  <c r="Y520"/>
  <c r="Z520" s="1"/>
  <c r="U532"/>
  <c r="AW394"/>
  <c r="AX394" s="1"/>
  <c r="AV394"/>
  <c r="AV146"/>
  <c r="AW146"/>
  <c r="AX146" s="1"/>
  <c r="AW670"/>
  <c r="AX670" s="1"/>
  <c r="AV670"/>
  <c r="AW411"/>
  <c r="AX411" s="1"/>
  <c r="AV411"/>
  <c r="AO808"/>
  <c r="AQ808" s="1"/>
  <c r="AW925"/>
  <c r="AX925" s="1"/>
  <c r="AV425"/>
  <c r="AV839"/>
  <c r="AK245"/>
  <c r="AL245" s="1"/>
  <c r="AV525"/>
  <c r="AW525"/>
  <c r="AX525" s="1"/>
  <c r="AO651"/>
  <c r="AQ651" s="1"/>
  <c r="AE802"/>
  <c r="AO361"/>
  <c r="AQ361" s="1"/>
  <c r="AW361" s="1"/>
  <c r="AX361" s="1"/>
  <c r="AO447"/>
  <c r="AQ447" s="1"/>
  <c r="AV447" s="1"/>
  <c r="AO335"/>
  <c r="AQ335" s="1"/>
  <c r="AW335" s="1"/>
  <c r="AX335" s="1"/>
  <c r="AO636"/>
  <c r="AQ636" s="1"/>
  <c r="AW636" s="1"/>
  <c r="AX636" s="1"/>
  <c r="AO57"/>
  <c r="AQ57" s="1"/>
  <c r="AV57" s="1"/>
  <c r="AO64"/>
  <c r="AQ64" s="1"/>
  <c r="AV64" s="1"/>
  <c r="AK618"/>
  <c r="AL618" s="1"/>
  <c r="AJ618"/>
  <c r="AK634"/>
  <c r="AL634" s="1"/>
  <c r="AJ634"/>
  <c r="AE732"/>
  <c r="AJ732" s="1"/>
  <c r="AC766"/>
  <c r="AW931"/>
  <c r="AX931" s="1"/>
  <c r="AV931"/>
  <c r="AC128"/>
  <c r="AK239"/>
  <c r="AL239" s="1"/>
  <c r="AJ239"/>
  <c r="AO542"/>
  <c r="AQ542" s="1"/>
  <c r="AW542" s="1"/>
  <c r="AX542" s="1"/>
  <c r="AC503"/>
  <c r="AW343"/>
  <c r="AX343" s="1"/>
  <c r="AV343"/>
  <c r="AV717"/>
  <c r="AW717"/>
  <c r="AX717" s="1"/>
  <c r="AK795"/>
  <c r="AL795" s="1"/>
  <c r="AJ795"/>
  <c r="AW235"/>
  <c r="AX235" s="1"/>
  <c r="AV235"/>
  <c r="AV354"/>
  <c r="AW354"/>
  <c r="AX354" s="1"/>
  <c r="AJ874"/>
  <c r="AK874"/>
  <c r="AL874" s="1"/>
  <c r="AT86"/>
  <c r="AW86" s="1"/>
  <c r="AX86" s="1"/>
  <c r="AK244"/>
  <c r="AL244" s="1"/>
  <c r="AJ244"/>
  <c r="AO300"/>
  <c r="AQ300" s="1"/>
  <c r="AJ824"/>
  <c r="AK824"/>
  <c r="AL824" s="1"/>
  <c r="AV231"/>
  <c r="AW231"/>
  <c r="AX231" s="1"/>
  <c r="AS289"/>
  <c r="AS291" s="1"/>
  <c r="AV289"/>
  <c r="AW677"/>
  <c r="AX677" s="1"/>
  <c r="AV677"/>
  <c r="AU163"/>
  <c r="AO134"/>
  <c r="AJ81"/>
  <c r="AG81"/>
  <c r="AK81" s="1"/>
  <c r="AL81" s="1"/>
  <c r="AO26"/>
  <c r="AQ26" s="1"/>
  <c r="AW26" s="1"/>
  <c r="AX26" s="1"/>
  <c r="AE128"/>
  <c r="AO589"/>
  <c r="AQ589" s="1"/>
  <c r="AW589" s="1"/>
  <c r="AX589" s="1"/>
  <c r="AK154"/>
  <c r="AL154" s="1"/>
  <c r="AJ154"/>
  <c r="AK404"/>
  <c r="AL404" s="1"/>
  <c r="AJ404"/>
  <c r="AV449"/>
  <c r="AW449"/>
  <c r="AX449" s="1"/>
  <c r="AK884"/>
  <c r="AL884" s="1"/>
  <c r="AJ884"/>
  <c r="U725"/>
  <c r="Y699"/>
  <c r="Z699" s="1"/>
  <c r="Z725" s="1"/>
  <c r="AW824"/>
  <c r="AX824" s="1"/>
  <c r="AV824"/>
  <c r="AO547"/>
  <c r="AQ547" s="1"/>
  <c r="AV547" s="1"/>
  <c r="AS568"/>
  <c r="AW568" s="1"/>
  <c r="AX568" s="1"/>
  <c r="AW756"/>
  <c r="AX756" s="1"/>
  <c r="AV756"/>
  <c r="AO899"/>
  <c r="AQ899" s="1"/>
  <c r="AW694"/>
  <c r="AX694" s="1"/>
  <c r="AO772"/>
  <c r="AJ273"/>
  <c r="AJ764"/>
  <c r="AW851"/>
  <c r="AX851" s="1"/>
  <c r="AK243"/>
  <c r="AL243" s="1"/>
  <c r="AW469"/>
  <c r="AX469" s="1"/>
  <c r="AJ592"/>
  <c r="AJ223"/>
  <c r="AV597"/>
  <c r="AE915"/>
  <c r="AK915" s="1"/>
  <c r="AL915" s="1"/>
  <c r="AC951"/>
  <c r="AE269"/>
  <c r="AC291"/>
  <c r="AW896"/>
  <c r="AX896" s="1"/>
  <c r="AV896"/>
  <c r="AW475"/>
  <c r="AX475" s="1"/>
  <c r="AV475"/>
  <c r="AW230"/>
  <c r="AX230" s="1"/>
  <c r="AV230"/>
  <c r="AW404"/>
  <c r="AX404" s="1"/>
  <c r="AV404"/>
  <c r="AS699"/>
  <c r="AW699" s="1"/>
  <c r="AX699" s="1"/>
  <c r="AV699"/>
  <c r="AW187"/>
  <c r="AX187" s="1"/>
  <c r="AV187"/>
  <c r="AV510"/>
  <c r="AW510"/>
  <c r="AX510" s="1"/>
  <c r="AW223"/>
  <c r="AX223" s="1"/>
  <c r="AV223"/>
  <c r="AC802"/>
  <c r="AQ913"/>
  <c r="AC908"/>
  <c r="AE838"/>
  <c r="AW884"/>
  <c r="AX884" s="1"/>
  <c r="AV884"/>
  <c r="AJ171"/>
  <c r="AK171"/>
  <c r="AL171" s="1"/>
  <c r="AJ226"/>
  <c r="AK226"/>
  <c r="AL226" s="1"/>
  <c r="AO214"/>
  <c r="AQ169"/>
  <c r="AQ220"/>
  <c r="AO268"/>
  <c r="AQ268" s="1"/>
  <c r="AV268" s="1"/>
  <c r="AG699"/>
  <c r="AK699" s="1"/>
  <c r="AL699" s="1"/>
  <c r="AJ699"/>
  <c r="AJ510"/>
  <c r="AK510"/>
  <c r="AL510" s="1"/>
  <c r="AC725"/>
  <c r="AK437"/>
  <c r="AL437" s="1"/>
  <c r="AJ437"/>
  <c r="AS751"/>
  <c r="AW751" s="1"/>
  <c r="AX751" s="1"/>
  <c r="AV751"/>
  <c r="AS758"/>
  <c r="AW758" s="1"/>
  <c r="AX758" s="1"/>
  <c r="AV758"/>
  <c r="AO266"/>
  <c r="AQ731"/>
  <c r="AV199"/>
  <c r="AV374"/>
  <c r="AV517"/>
  <c r="AO720"/>
  <c r="AQ720" s="1"/>
  <c r="AW720" s="1"/>
  <c r="AX720" s="1"/>
  <c r="AW933"/>
  <c r="AX933" s="1"/>
  <c r="AG382"/>
  <c r="AK382" s="1"/>
  <c r="AL382" s="1"/>
  <c r="AJ382"/>
  <c r="AW257"/>
  <c r="AX257" s="1"/>
  <c r="AV257"/>
  <c r="AW682"/>
  <c r="AX682" s="1"/>
  <c r="AV682"/>
  <c r="AO435"/>
  <c r="AQ435" s="1"/>
  <c r="AV435" s="1"/>
  <c r="AV245"/>
  <c r="AW245"/>
  <c r="AX245" s="1"/>
  <c r="AK445"/>
  <c r="AL445" s="1"/>
  <c r="AJ445"/>
  <c r="AH297"/>
  <c r="AK297" s="1"/>
  <c r="AL297" s="1"/>
  <c r="AE503"/>
  <c r="AC214"/>
  <c r="AW148"/>
  <c r="AX148" s="1"/>
  <c r="AV148"/>
  <c r="AV431"/>
  <c r="AW431"/>
  <c r="AX431" s="1"/>
  <c r="AJ717"/>
  <c r="AK717"/>
  <c r="AL717" s="1"/>
  <c r="X538"/>
  <c r="X575" s="1"/>
  <c r="Y538"/>
  <c r="Z538" s="1"/>
  <c r="Z575" s="1"/>
  <c r="AO903"/>
  <c r="AQ903" s="1"/>
  <c r="AV903" s="1"/>
  <c r="Y838"/>
  <c r="Z838" s="1"/>
  <c r="X838"/>
  <c r="X908" s="1"/>
  <c r="AO135"/>
  <c r="AQ135" s="1"/>
  <c r="AV135" s="1"/>
  <c r="AO238"/>
  <c r="AQ238" s="1"/>
  <c r="AV238" s="1"/>
  <c r="AO244"/>
  <c r="AQ244" s="1"/>
  <c r="AW244" s="1"/>
  <c r="AX244" s="1"/>
  <c r="AO432"/>
  <c r="AQ432" s="1"/>
  <c r="AW432" s="1"/>
  <c r="AX432" s="1"/>
  <c r="AO740"/>
  <c r="AQ740" s="1"/>
  <c r="AW740" s="1"/>
  <c r="AX740" s="1"/>
  <c r="AO876"/>
  <c r="AQ876" s="1"/>
  <c r="AV876" s="1"/>
  <c r="AO653"/>
  <c r="AQ653" s="1"/>
  <c r="AV653" s="1"/>
  <c r="AO297"/>
  <c r="AO615"/>
  <c r="AO622"/>
  <c r="AQ622" s="1"/>
  <c r="AW622" s="1"/>
  <c r="AX622" s="1"/>
  <c r="AS735"/>
  <c r="AW735" s="1"/>
  <c r="AX735" s="1"/>
  <c r="AV735"/>
  <c r="AK896"/>
  <c r="AL896" s="1"/>
  <c r="AJ896"/>
  <c r="AK230"/>
  <c r="AL230" s="1"/>
  <c r="AJ230"/>
  <c r="AO353"/>
  <c r="AQ353" s="1"/>
  <c r="AV353" s="1"/>
  <c r="AO841"/>
  <c r="AQ841" s="1"/>
  <c r="AV841" s="1"/>
  <c r="AS714"/>
  <c r="AW714" s="1"/>
  <c r="AX714" s="1"/>
  <c r="AV714"/>
  <c r="AO888"/>
  <c r="AQ888" s="1"/>
  <c r="AV888" s="1"/>
  <c r="AC687"/>
  <c r="AE651"/>
  <c r="AK651" s="1"/>
  <c r="AL651" s="1"/>
  <c r="AC260"/>
  <c r="AS520"/>
  <c r="AW520" s="1"/>
  <c r="AX520" s="1"/>
  <c r="AV520"/>
  <c r="AG751"/>
  <c r="AK751" s="1"/>
  <c r="AL751" s="1"/>
  <c r="AJ751"/>
  <c r="AO919"/>
  <c r="AQ919" s="1"/>
  <c r="AV919" s="1"/>
  <c r="AO414"/>
  <c r="AQ414" s="1"/>
  <c r="AW414" s="1"/>
  <c r="AX414" s="1"/>
  <c r="AW763"/>
  <c r="AX763" s="1"/>
  <c r="AV763"/>
  <c r="AW181"/>
  <c r="AX181" s="1"/>
  <c r="AV181"/>
  <c r="AV403"/>
  <c r="AW403"/>
  <c r="AX403" s="1"/>
  <c r="AV112"/>
  <c r="AW112"/>
  <c r="AX112" s="1"/>
  <c r="AC832"/>
  <c r="AE808"/>
  <c r="AK808" s="1"/>
  <c r="AL808" s="1"/>
  <c r="AO581"/>
  <c r="AO607"/>
  <c r="AQ607" s="1"/>
  <c r="AV607" s="1"/>
  <c r="AG758"/>
  <c r="AK758" s="1"/>
  <c r="AL758" s="1"/>
  <c r="AJ758"/>
  <c r="AW521"/>
  <c r="AX521" s="1"/>
  <c r="AV521"/>
  <c r="AS655"/>
  <c r="AS687" s="1"/>
  <c r="AV655"/>
  <c r="AS825"/>
  <c r="AW825" s="1"/>
  <c r="AX825" s="1"/>
  <c r="AV825"/>
  <c r="AS719"/>
  <c r="AW719" s="1"/>
  <c r="AX719" s="1"/>
  <c r="AV719"/>
  <c r="AG289"/>
  <c r="AG291" s="1"/>
  <c r="AJ289"/>
  <c r="AC532"/>
  <c r="AE509"/>
  <c r="AJ509" s="1"/>
  <c r="AO415"/>
  <c r="AQ415" s="1"/>
  <c r="AV415" s="1"/>
  <c r="AO37"/>
  <c r="AQ37" s="1"/>
  <c r="AV37" s="1"/>
  <c r="AC645"/>
  <c r="AE615"/>
  <c r="AJ615" s="1"/>
  <c r="AS382"/>
  <c r="AW382" s="1"/>
  <c r="AX382" s="1"/>
  <c r="AV382"/>
  <c r="AW518"/>
  <c r="AX518" s="1"/>
  <c r="AV518"/>
  <c r="AV920"/>
  <c r="AW920"/>
  <c r="AX920" s="1"/>
  <c r="U291"/>
  <c r="Y289"/>
  <c r="Z289" s="1"/>
  <c r="AO378"/>
  <c r="AQ378" s="1"/>
  <c r="AW378" s="1"/>
  <c r="AX378" s="1"/>
  <c r="AG714"/>
  <c r="AK714" s="1"/>
  <c r="AL714" s="1"/>
  <c r="AJ714"/>
  <c r="AG520"/>
  <c r="AK520" s="1"/>
  <c r="AL520" s="1"/>
  <c r="AJ520"/>
  <c r="AC163"/>
  <c r="AE134"/>
  <c r="AJ134" s="1"/>
  <c r="AV709"/>
  <c r="AW709"/>
  <c r="AX709" s="1"/>
  <c r="AJ763"/>
  <c r="AK763"/>
  <c r="AL763" s="1"/>
  <c r="AK181"/>
  <c r="AL181" s="1"/>
  <c r="AJ181"/>
  <c r="AK403"/>
  <c r="AL403" s="1"/>
  <c r="AJ403"/>
  <c r="AK551"/>
  <c r="AL551" s="1"/>
  <c r="AJ551"/>
  <c r="AV874"/>
  <c r="AW874"/>
  <c r="AX874" s="1"/>
  <c r="AV104"/>
  <c r="AW104"/>
  <c r="AX104" s="1"/>
  <c r="AO509"/>
  <c r="AC575"/>
  <c r="AE538"/>
  <c r="AK538" s="1"/>
  <c r="AL538" s="1"/>
  <c r="AC609"/>
  <c r="AE581"/>
  <c r="AK581" s="1"/>
  <c r="AL581" s="1"/>
  <c r="AQ838"/>
  <c r="AV838" s="1"/>
  <c r="AO386"/>
  <c r="AQ386" s="1"/>
  <c r="AK521"/>
  <c r="AL521" s="1"/>
  <c r="AJ521"/>
  <c r="AG655"/>
  <c r="AG687" s="1"/>
  <c r="AJ655"/>
  <c r="AG825"/>
  <c r="AK825" s="1"/>
  <c r="AL825" s="1"/>
  <c r="AJ825"/>
  <c r="AV226"/>
  <c r="AW226"/>
  <c r="AX226" s="1"/>
  <c r="AJ821"/>
  <c r="AK821"/>
  <c r="AL821" s="1"/>
  <c r="AG719"/>
  <c r="AK719" s="1"/>
  <c r="AL719" s="1"/>
  <c r="AJ719"/>
  <c r="AO22"/>
  <c r="X503"/>
  <c r="AU503"/>
  <c r="AM503"/>
  <c r="Y297"/>
  <c r="V503"/>
  <c r="U503"/>
  <c r="M503"/>
  <c r="AN503"/>
  <c r="N503"/>
  <c r="AK37"/>
  <c r="AL37" s="1"/>
  <c r="AJ26"/>
  <c r="H8"/>
  <c r="AV933"/>
  <c r="AW514"/>
  <c r="AX514" s="1"/>
  <c r="AJ786"/>
  <c r="Y134"/>
  <c r="Z134" s="1"/>
  <c r="AJ945"/>
  <c r="AW945"/>
  <c r="AX945" s="1"/>
  <c r="AN951"/>
  <c r="AJ64"/>
  <c r="AK64"/>
  <c r="AL64" s="1"/>
  <c r="AJ96"/>
  <c r="AJ34"/>
  <c r="AK34"/>
  <c r="AL34" s="1"/>
  <c r="AW782"/>
  <c r="AX782" s="1"/>
  <c r="AV602"/>
  <c r="AJ843"/>
  <c r="AJ851"/>
  <c r="V128"/>
  <c r="AJ66"/>
  <c r="AK66"/>
  <c r="AL66" s="1"/>
  <c r="AW66"/>
  <c r="AX66" s="1"/>
  <c r="AV66"/>
  <c r="AJ933"/>
  <c r="AK933"/>
  <c r="AL933" s="1"/>
  <c r="AW929"/>
  <c r="AX929" s="1"/>
  <c r="AV929"/>
  <c r="AW928"/>
  <c r="AX928" s="1"/>
  <c r="AV928"/>
  <c r="Y53"/>
  <c r="Z53" s="1"/>
  <c r="AK712"/>
  <c r="AL712" s="1"/>
  <c r="M609"/>
  <c r="AK738"/>
  <c r="AL738" s="1"/>
  <c r="AK929"/>
  <c r="AL929" s="1"/>
  <c r="AJ929"/>
  <c r="AJ928"/>
  <c r="AK928"/>
  <c r="AL928" s="1"/>
  <c r="AV932"/>
  <c r="AW932"/>
  <c r="AX932" s="1"/>
  <c r="AW921"/>
  <c r="AX921" s="1"/>
  <c r="AV921"/>
  <c r="AV88"/>
  <c r="AW88"/>
  <c r="AX88" s="1"/>
  <c r="AW58"/>
  <c r="AX58" s="1"/>
  <c r="AV58"/>
  <c r="U163"/>
  <c r="AK733"/>
  <c r="AL733" s="1"/>
  <c r="AK88"/>
  <c r="AL88" s="1"/>
  <c r="AJ88"/>
  <c r="AJ932"/>
  <c r="AK932"/>
  <c r="AL932" s="1"/>
  <c r="AK58"/>
  <c r="AL58" s="1"/>
  <c r="AJ58"/>
  <c r="AJ921"/>
  <c r="AK921"/>
  <c r="AL921" s="1"/>
  <c r="AK428"/>
  <c r="AL428" s="1"/>
  <c r="AK841"/>
  <c r="AL841" s="1"/>
  <c r="AW902"/>
  <c r="AX902" s="1"/>
  <c r="AV845"/>
  <c r="AJ891"/>
  <c r="AV860"/>
  <c r="AJ867"/>
  <c r="AK902"/>
  <c r="AL902" s="1"/>
  <c r="AK842"/>
  <c r="AL842" s="1"/>
  <c r="AJ845"/>
  <c r="AN908"/>
  <c r="H14"/>
  <c r="AK846"/>
  <c r="AL846" s="1"/>
  <c r="AJ846"/>
  <c r="AK876"/>
  <c r="AL876" s="1"/>
  <c r="AJ876"/>
  <c r="AK860"/>
  <c r="AL860" s="1"/>
  <c r="AJ860"/>
  <c r="AJ828"/>
  <c r="M832"/>
  <c r="N832"/>
  <c r="AJ827"/>
  <c r="Y813"/>
  <c r="AN832"/>
  <c r="AJ782"/>
  <c r="AJ798"/>
  <c r="AV783"/>
  <c r="AV799"/>
  <c r="AK791"/>
  <c r="AL791" s="1"/>
  <c r="AK799"/>
  <c r="AL799" s="1"/>
  <c r="AJ799"/>
  <c r="AU766"/>
  <c r="AV760"/>
  <c r="AV753"/>
  <c r="AJ753"/>
  <c r="AJ760"/>
  <c r="AJ757"/>
  <c r="U766"/>
  <c r="AJ707"/>
  <c r="AV712"/>
  <c r="AJ708"/>
  <c r="AK700"/>
  <c r="AL700" s="1"/>
  <c r="AJ705"/>
  <c r="AK713"/>
  <c r="AL713" s="1"/>
  <c r="AJ713"/>
  <c r="AJ716"/>
  <c r="AK721"/>
  <c r="AL721" s="1"/>
  <c r="AJ721"/>
  <c r="AK678"/>
  <c r="AL678" s="1"/>
  <c r="AK673"/>
  <c r="AL673" s="1"/>
  <c r="AK685"/>
  <c r="AL685" s="1"/>
  <c r="AW654"/>
  <c r="AX654" s="1"/>
  <c r="AK656"/>
  <c r="AL656" s="1"/>
  <c r="AJ661"/>
  <c r="AJ665"/>
  <c r="AJ677"/>
  <c r="AK654"/>
  <c r="AL654" s="1"/>
  <c r="AN687"/>
  <c r="AW629"/>
  <c r="AX629" s="1"/>
  <c r="AW642"/>
  <c r="AX642" s="1"/>
  <c r="AJ629"/>
  <c r="AV626"/>
  <c r="AK642"/>
  <c r="AL642" s="1"/>
  <c r="AJ600"/>
  <c r="AK593"/>
  <c r="AL593" s="1"/>
  <c r="AJ603"/>
  <c r="AW593"/>
  <c r="AX593" s="1"/>
  <c r="AV603"/>
  <c r="AW603"/>
  <c r="AX603" s="1"/>
  <c r="AK555"/>
  <c r="AL555" s="1"/>
  <c r="AJ572"/>
  <c r="AJ569"/>
  <c r="AK569"/>
  <c r="AL569" s="1"/>
  <c r="U575"/>
  <c r="Y525"/>
  <c r="Z525" s="1"/>
  <c r="AJ514"/>
  <c r="AJ435"/>
  <c r="AJ390"/>
  <c r="AK315"/>
  <c r="AL315" s="1"/>
  <c r="AW436"/>
  <c r="AX436" s="1"/>
  <c r="AW344"/>
  <c r="AX344" s="1"/>
  <c r="AV390"/>
  <c r="AJ436"/>
  <c r="AW428"/>
  <c r="AX428" s="1"/>
  <c r="AJ407"/>
  <c r="AK340"/>
  <c r="AL340" s="1"/>
  <c r="AK397"/>
  <c r="AL397" s="1"/>
  <c r="AJ444"/>
  <c r="AJ412"/>
  <c r="AK406"/>
  <c r="AL406" s="1"/>
  <c r="AW320"/>
  <c r="AX320" s="1"/>
  <c r="AW444"/>
  <c r="AX444" s="1"/>
  <c r="AW398"/>
  <c r="AX398" s="1"/>
  <c r="AW412"/>
  <c r="AX412" s="1"/>
  <c r="AJ408"/>
  <c r="AK352"/>
  <c r="AL352" s="1"/>
  <c r="AK358"/>
  <c r="AL358" s="1"/>
  <c r="AW408"/>
  <c r="AX408" s="1"/>
  <c r="AJ325"/>
  <c r="AJ425"/>
  <c r="AJ312"/>
  <c r="AJ424"/>
  <c r="AJ342"/>
  <c r="AW351"/>
  <c r="AX351" s="1"/>
  <c r="AK323"/>
  <c r="AL323" s="1"/>
  <c r="AK357"/>
  <c r="AL357" s="1"/>
  <c r="AW387"/>
  <c r="AX387" s="1"/>
  <c r="AK330"/>
  <c r="AL330" s="1"/>
  <c r="AW393"/>
  <c r="AX393" s="1"/>
  <c r="AJ320"/>
  <c r="AK427"/>
  <c r="AL427" s="1"/>
  <c r="AV348"/>
  <c r="AV381"/>
  <c r="AW315"/>
  <c r="AX315" s="1"/>
  <c r="AW328"/>
  <c r="AX328" s="1"/>
  <c r="AV323"/>
  <c r="AW483"/>
  <c r="AX483" s="1"/>
  <c r="AK328"/>
  <c r="AL328" s="1"/>
  <c r="AV401"/>
  <c r="AJ469"/>
  <c r="AV358"/>
  <c r="AJ381"/>
  <c r="AJ401"/>
  <c r="AV340"/>
  <c r="AJ421"/>
  <c r="AK421"/>
  <c r="AL421" s="1"/>
  <c r="AW416"/>
  <c r="AX416" s="1"/>
  <c r="AK348"/>
  <c r="AL348" s="1"/>
  <c r="AJ344"/>
  <c r="AK368"/>
  <c r="AL368" s="1"/>
  <c r="AJ368"/>
  <c r="AV325"/>
  <c r="AJ316"/>
  <c r="AK316"/>
  <c r="AL316" s="1"/>
  <c r="AV316"/>
  <c r="AW316"/>
  <c r="AX316" s="1"/>
  <c r="AJ459"/>
  <c r="AK459"/>
  <c r="AL459" s="1"/>
  <c r="AK433"/>
  <c r="AL433" s="1"/>
  <c r="AJ433"/>
  <c r="H7"/>
  <c r="AJ332"/>
  <c r="AK332"/>
  <c r="AL332" s="1"/>
  <c r="AW433"/>
  <c r="AX433" s="1"/>
  <c r="AV433"/>
  <c r="AW284"/>
  <c r="AX284" s="1"/>
  <c r="AJ284"/>
  <c r="AW285"/>
  <c r="AX285" s="1"/>
  <c r="AV285"/>
  <c r="AK268"/>
  <c r="AL268" s="1"/>
  <c r="AJ268"/>
  <c r="AK285"/>
  <c r="AL285" s="1"/>
  <c r="AJ285"/>
  <c r="AK242"/>
  <c r="AL242" s="1"/>
  <c r="U214"/>
  <c r="Y192"/>
  <c r="Z192" s="1"/>
  <c r="AV191"/>
  <c r="AW191"/>
  <c r="AX191" s="1"/>
  <c r="AJ191"/>
  <c r="AK191"/>
  <c r="AL191" s="1"/>
  <c r="AT163"/>
  <c r="I2"/>
  <c r="I3" s="1"/>
  <c r="AK135"/>
  <c r="AL135" s="1"/>
  <c r="AJ135"/>
  <c r="AF10"/>
  <c r="X163"/>
  <c r="AK139"/>
  <c r="AL139" s="1"/>
  <c r="AJ139"/>
  <c r="T17"/>
  <c r="AW151"/>
  <c r="AX151" s="1"/>
  <c r="AV151"/>
  <c r="AW527"/>
  <c r="AX527" s="1"/>
  <c r="AV527"/>
  <c r="AW39"/>
  <c r="AX39" s="1"/>
  <c r="AV39"/>
  <c r="AJ310"/>
  <c r="AK310"/>
  <c r="AL310" s="1"/>
  <c r="AK386"/>
  <c r="AL386" s="1"/>
  <c r="AJ386"/>
  <c r="AV48"/>
  <c r="AW48"/>
  <c r="AX48" s="1"/>
  <c r="AK547"/>
  <c r="AL547" s="1"/>
  <c r="AJ547"/>
  <c r="AW145"/>
  <c r="AX145" s="1"/>
  <c r="AV145"/>
  <c r="X214"/>
  <c r="AM260"/>
  <c r="AJ283"/>
  <c r="AK283"/>
  <c r="AL283" s="1"/>
  <c r="AM766"/>
  <c r="AJ439"/>
  <c r="AK439"/>
  <c r="AL439" s="1"/>
  <c r="AJ409"/>
  <c r="AK409"/>
  <c r="AL409" s="1"/>
  <c r="AJ552"/>
  <c r="AK552"/>
  <c r="AL552" s="1"/>
  <c r="AJ567"/>
  <c r="AK567"/>
  <c r="AL567" s="1"/>
  <c r="AW619"/>
  <c r="AX619" s="1"/>
  <c r="AV619"/>
  <c r="AK314"/>
  <c r="AL314" s="1"/>
  <c r="AJ314"/>
  <c r="AJ349"/>
  <c r="AK349"/>
  <c r="AL349" s="1"/>
  <c r="AW561"/>
  <c r="AX561" s="1"/>
  <c r="AV561"/>
  <c r="AK540"/>
  <c r="AL540" s="1"/>
  <c r="AJ540"/>
  <c r="AJ590"/>
  <c r="AK590"/>
  <c r="AL590" s="1"/>
  <c r="AK628"/>
  <c r="AL628" s="1"/>
  <c r="AJ628"/>
  <c r="AW643"/>
  <c r="AX643" s="1"/>
  <c r="AV643"/>
  <c r="AM725"/>
  <c r="AW773"/>
  <c r="AX773" s="1"/>
  <c r="AV773"/>
  <c r="AV743"/>
  <c r="AW743"/>
  <c r="AX743" s="1"/>
  <c r="AK897"/>
  <c r="AL897" s="1"/>
  <c r="AJ897"/>
  <c r="AV870"/>
  <c r="AW870"/>
  <c r="AX870" s="1"/>
  <c r="AW861"/>
  <c r="AX861" s="1"/>
  <c r="AV861"/>
  <c r="AW869"/>
  <c r="AX869" s="1"/>
  <c r="AV869"/>
  <c r="AK916"/>
  <c r="AL916" s="1"/>
  <c r="AJ916"/>
  <c r="AK744"/>
  <c r="AL744" s="1"/>
  <c r="AJ744"/>
  <c r="I11"/>
  <c r="H11"/>
  <c r="AK816"/>
  <c r="AL816" s="1"/>
  <c r="AJ816"/>
  <c r="AJ754"/>
  <c r="AK754"/>
  <c r="AL754" s="1"/>
  <c r="AK848"/>
  <c r="AL848" s="1"/>
  <c r="AJ848"/>
  <c r="Y951"/>
  <c r="Z951"/>
  <c r="AW865"/>
  <c r="AX865" s="1"/>
  <c r="AV865"/>
  <c r="AF14"/>
  <c r="AF15"/>
  <c r="AF13"/>
  <c r="AF5"/>
  <c r="AF12"/>
  <c r="AV571"/>
  <c r="AW571"/>
  <c r="AX571" s="1"/>
  <c r="AW623"/>
  <c r="AX623" s="1"/>
  <c r="AV623"/>
  <c r="N908"/>
  <c r="I14"/>
  <c r="AV676"/>
  <c r="AW676"/>
  <c r="AX676" s="1"/>
  <c r="AW696"/>
  <c r="AX696" s="1"/>
  <c r="AV696"/>
  <c r="AV789"/>
  <c r="AW789"/>
  <c r="AX789" s="1"/>
  <c r="AV303"/>
  <c r="AW303"/>
  <c r="AX303" s="1"/>
  <c r="AW448"/>
  <c r="AX448" s="1"/>
  <c r="AV448"/>
  <c r="AJ599"/>
  <c r="AK599"/>
  <c r="AL599" s="1"/>
  <c r="AM645"/>
  <c r="AV723"/>
  <c r="AW723"/>
  <c r="AX723" s="1"/>
  <c r="AW702"/>
  <c r="AX702" s="1"/>
  <c r="AV702"/>
  <c r="AK52"/>
  <c r="AL52" s="1"/>
  <c r="AJ52"/>
  <c r="AW63"/>
  <c r="AX63" s="1"/>
  <c r="AV63"/>
  <c r="AW137"/>
  <c r="AX137" s="1"/>
  <c r="AV137"/>
  <c r="AV177"/>
  <c r="AW177"/>
  <c r="AX177" s="1"/>
  <c r="AW308"/>
  <c r="AX308" s="1"/>
  <c r="AV308"/>
  <c r="AW485"/>
  <c r="AX485" s="1"/>
  <c r="AV485"/>
  <c r="AK626"/>
  <c r="AL626" s="1"/>
  <c r="AJ626"/>
  <c r="AJ79"/>
  <c r="AK79"/>
  <c r="AL79" s="1"/>
  <c r="AW881"/>
  <c r="AX881" s="1"/>
  <c r="AV881"/>
  <c r="AW627"/>
  <c r="AX627" s="1"/>
  <c r="AV627"/>
  <c r="AK446"/>
  <c r="AL446" s="1"/>
  <c r="AJ446"/>
  <c r="AW313"/>
  <c r="AX313" s="1"/>
  <c r="AV313"/>
  <c r="AV175"/>
  <c r="AW175"/>
  <c r="AX175" s="1"/>
  <c r="AV311"/>
  <c r="AW311"/>
  <c r="AX311" s="1"/>
  <c r="AW141"/>
  <c r="AX141" s="1"/>
  <c r="AV141"/>
  <c r="AJ200"/>
  <c r="AK200"/>
  <c r="AL200" s="1"/>
  <c r="AJ430"/>
  <c r="AK430"/>
  <c r="AL430" s="1"/>
  <c r="AW573"/>
  <c r="AX573" s="1"/>
  <c r="AV573"/>
  <c r="AW188"/>
  <c r="AX188" s="1"/>
  <c r="AV188"/>
  <c r="AJ275"/>
  <c r="AK275"/>
  <c r="AL275" s="1"/>
  <c r="AW375"/>
  <c r="AX375" s="1"/>
  <c r="AV375"/>
  <c r="AJ55"/>
  <c r="AK55"/>
  <c r="AL55" s="1"/>
  <c r="AW184"/>
  <c r="AX184" s="1"/>
  <c r="AV184"/>
  <c r="AK280"/>
  <c r="AL280" s="1"/>
  <c r="AJ280"/>
  <c r="AJ383"/>
  <c r="AK383"/>
  <c r="AL383" s="1"/>
  <c r="AV356"/>
  <c r="AW356"/>
  <c r="AX356" s="1"/>
  <c r="AV524"/>
  <c r="AW524"/>
  <c r="AX524" s="1"/>
  <c r="AK193"/>
  <c r="AL193" s="1"/>
  <c r="AJ193"/>
  <c r="AJ595"/>
  <c r="AK595"/>
  <c r="AL595" s="1"/>
  <c r="AW75"/>
  <c r="AX75" s="1"/>
  <c r="AV75"/>
  <c r="X128"/>
  <c r="AJ43"/>
  <c r="AK43"/>
  <c r="AL43" s="1"/>
  <c r="AK72"/>
  <c r="AL72" s="1"/>
  <c r="AJ72"/>
  <c r="AW200"/>
  <c r="AX200" s="1"/>
  <c r="AV200"/>
  <c r="AJ617"/>
  <c r="AK617"/>
  <c r="AL617" s="1"/>
  <c r="AJ236"/>
  <c r="AK236"/>
  <c r="AL236" s="1"/>
  <c r="AV275"/>
  <c r="AW275"/>
  <c r="AX275" s="1"/>
  <c r="AJ375"/>
  <c r="AK375"/>
  <c r="AL375" s="1"/>
  <c r="X645"/>
  <c r="AJ28"/>
  <c r="AK28"/>
  <c r="AL28" s="1"/>
  <c r="AW55"/>
  <c r="AX55" s="1"/>
  <c r="AV55"/>
  <c r="AM163"/>
  <c r="AJ151"/>
  <c r="AK151"/>
  <c r="AL151" s="1"/>
  <c r="AJ232"/>
  <c r="AK232"/>
  <c r="AL232" s="1"/>
  <c r="AJ301"/>
  <c r="AK301"/>
  <c r="AL301" s="1"/>
  <c r="AJ527"/>
  <c r="AK527"/>
  <c r="AL527" s="1"/>
  <c r="AJ39"/>
  <c r="AK39"/>
  <c r="AL39" s="1"/>
  <c r="AV193"/>
  <c r="AW193"/>
  <c r="AX193" s="1"/>
  <c r="AW595"/>
  <c r="AX595" s="1"/>
  <c r="AV595"/>
  <c r="AJ48"/>
  <c r="AK48"/>
  <c r="AL48" s="1"/>
  <c r="AJ221"/>
  <c r="AK221"/>
  <c r="AL221" s="1"/>
  <c r="AK393"/>
  <c r="AL393" s="1"/>
  <c r="AJ393"/>
  <c r="U5"/>
  <c r="AJ121"/>
  <c r="AK121"/>
  <c r="AL121" s="1"/>
  <c r="M163"/>
  <c r="H6"/>
  <c r="AJ145"/>
  <c r="AK145"/>
  <c r="AL145" s="1"/>
  <c r="AM291"/>
  <c r="AV396"/>
  <c r="AW396"/>
  <c r="AX396" s="1"/>
  <c r="AJ731"/>
  <c r="AK731"/>
  <c r="AL731" s="1"/>
  <c r="AW468"/>
  <c r="AX468" s="1"/>
  <c r="AV468"/>
  <c r="AV400"/>
  <c r="AW400"/>
  <c r="AX400" s="1"/>
  <c r="AV350"/>
  <c r="AW350"/>
  <c r="AX350" s="1"/>
  <c r="AW479"/>
  <c r="AX479" s="1"/>
  <c r="AV479"/>
  <c r="AJ604"/>
  <c r="AK604"/>
  <c r="AL604" s="1"/>
  <c r="AJ619"/>
  <c r="AK619"/>
  <c r="AL619" s="1"/>
  <c r="AK662"/>
  <c r="AL662" s="1"/>
  <c r="AJ662"/>
  <c r="AJ331"/>
  <c r="AK331"/>
  <c r="AL331" s="1"/>
  <c r="AJ474"/>
  <c r="AK474"/>
  <c r="AL474" s="1"/>
  <c r="AJ561"/>
  <c r="AK561"/>
  <c r="AL561" s="1"/>
  <c r="Y687"/>
  <c r="Z687"/>
  <c r="AJ659"/>
  <c r="AK659"/>
  <c r="AL659" s="1"/>
  <c r="AK558"/>
  <c r="AL558" s="1"/>
  <c r="AJ558"/>
  <c r="AJ643"/>
  <c r="AK643"/>
  <c r="AL643" s="1"/>
  <c r="AJ773"/>
  <c r="AK773"/>
  <c r="AL773" s="1"/>
  <c r="AW784"/>
  <c r="AX784" s="1"/>
  <c r="AV784"/>
  <c r="AW857"/>
  <c r="AX857" s="1"/>
  <c r="AV857"/>
  <c r="AK868"/>
  <c r="AL868" s="1"/>
  <c r="AJ868"/>
  <c r="AK870"/>
  <c r="AL870" s="1"/>
  <c r="AJ870"/>
  <c r="AJ861"/>
  <c r="AK861"/>
  <c r="AL861" s="1"/>
  <c r="AJ877"/>
  <c r="AK877"/>
  <c r="AL877" s="1"/>
  <c r="AJ869"/>
  <c r="AK869"/>
  <c r="AL869" s="1"/>
  <c r="AK941"/>
  <c r="AL941" s="1"/>
  <c r="AJ941"/>
  <c r="AK737"/>
  <c r="AL737" s="1"/>
  <c r="AJ737"/>
  <c r="AJ813"/>
  <c r="AN532"/>
  <c r="AV755"/>
  <c r="AW755"/>
  <c r="AX755" s="1"/>
  <c r="AW675"/>
  <c r="AX675" s="1"/>
  <c r="AV675"/>
  <c r="M766"/>
  <c r="AJ826"/>
  <c r="AK826"/>
  <c r="AL826" s="1"/>
  <c r="AW868"/>
  <c r="AX868" s="1"/>
  <c r="AV868"/>
  <c r="AK772"/>
  <c r="AL772" s="1"/>
  <c r="AJ772"/>
  <c r="AJ839"/>
  <c r="AK839"/>
  <c r="AL839" s="1"/>
  <c r="AV862"/>
  <c r="AW862"/>
  <c r="AX862" s="1"/>
  <c r="AW889"/>
  <c r="AX889" s="1"/>
  <c r="AV889"/>
  <c r="AU908"/>
  <c r="AJ865"/>
  <c r="AK865"/>
  <c r="AL865" s="1"/>
  <c r="AW936"/>
  <c r="AX936" s="1"/>
  <c r="AV936"/>
  <c r="AK940"/>
  <c r="AL940" s="1"/>
  <c r="AJ940"/>
  <c r="AJ59"/>
  <c r="AK59"/>
  <c r="AL59" s="1"/>
  <c r="AK94"/>
  <c r="AL94" s="1"/>
  <c r="AJ94"/>
  <c r="AV233"/>
  <c r="AW233"/>
  <c r="AX233" s="1"/>
  <c r="AW460"/>
  <c r="AX460" s="1"/>
  <c r="AV460"/>
  <c r="AK589"/>
  <c r="AL589" s="1"/>
  <c r="AJ589"/>
  <c r="AK46"/>
  <c r="AL46" s="1"/>
  <c r="AJ46"/>
  <c r="AW488"/>
  <c r="AX488" s="1"/>
  <c r="AV488"/>
  <c r="AK60"/>
  <c r="AL60" s="1"/>
  <c r="AJ60"/>
  <c r="AK68"/>
  <c r="AL68" s="1"/>
  <c r="AJ68"/>
  <c r="AV98"/>
  <c r="AW98"/>
  <c r="AX98" s="1"/>
  <c r="AK298"/>
  <c r="AL298" s="1"/>
  <c r="AJ298"/>
  <c r="AK453"/>
  <c r="AL453" s="1"/>
  <c r="AJ453"/>
  <c r="AJ333"/>
  <c r="AK333"/>
  <c r="AL333" s="1"/>
  <c r="AG163"/>
  <c r="AJ158"/>
  <c r="AV370"/>
  <c r="AW370"/>
  <c r="AX370" s="1"/>
  <c r="AF6"/>
  <c r="AG12"/>
  <c r="AF8"/>
  <c r="AF11"/>
  <c r="AH15"/>
  <c r="AV237"/>
  <c r="AW237"/>
  <c r="AX237" s="1"/>
  <c r="AJ847"/>
  <c r="AK847"/>
  <c r="AL847" s="1"/>
  <c r="AJ395"/>
  <c r="AK395"/>
  <c r="AL395" s="1"/>
  <c r="AK419"/>
  <c r="AL419" s="1"/>
  <c r="AJ419"/>
  <c r="AK571"/>
  <c r="AL571" s="1"/>
  <c r="AJ571"/>
  <c r="AJ623"/>
  <c r="AK623"/>
  <c r="AL623" s="1"/>
  <c r="AJ676"/>
  <c r="AK676"/>
  <c r="AL676" s="1"/>
  <c r="AJ696"/>
  <c r="AK696"/>
  <c r="AL696" s="1"/>
  <c r="AJ789"/>
  <c r="AK789"/>
  <c r="AL789" s="1"/>
  <c r="AK756"/>
  <c r="AL756" s="1"/>
  <c r="AJ756"/>
  <c r="AV894"/>
  <c r="AW894"/>
  <c r="AX894" s="1"/>
  <c r="AW853"/>
  <c r="AX853" s="1"/>
  <c r="AV853"/>
  <c r="AK195"/>
  <c r="AL195" s="1"/>
  <c r="AJ195"/>
  <c r="AV384"/>
  <c r="AW384"/>
  <c r="AX384" s="1"/>
  <c r="AV410"/>
  <c r="AW410"/>
  <c r="AX410" s="1"/>
  <c r="Y766"/>
  <c r="Z766"/>
  <c r="AK303"/>
  <c r="AL303" s="1"/>
  <c r="AJ303"/>
  <c r="AV452"/>
  <c r="AW452"/>
  <c r="AX452" s="1"/>
  <c r="AW548"/>
  <c r="AX548" s="1"/>
  <c r="AV548"/>
  <c r="AV632"/>
  <c r="AW632"/>
  <c r="AX632" s="1"/>
  <c r="AK723"/>
  <c r="AL723" s="1"/>
  <c r="AJ723"/>
  <c r="AJ702"/>
  <c r="AK702"/>
  <c r="AL702" s="1"/>
  <c r="AW900"/>
  <c r="AX900" s="1"/>
  <c r="AV900"/>
  <c r="AV160"/>
  <c r="AW160"/>
  <c r="AX160" s="1"/>
  <c r="AM609"/>
  <c r="AW174"/>
  <c r="AX174" s="1"/>
  <c r="AV174"/>
  <c r="AV267"/>
  <c r="AW267"/>
  <c r="AX267" s="1"/>
  <c r="AK387"/>
  <c r="AL387" s="1"/>
  <c r="AJ387"/>
  <c r="AJ63"/>
  <c r="AK63"/>
  <c r="AL63" s="1"/>
  <c r="AW101"/>
  <c r="AX101" s="1"/>
  <c r="AV101"/>
  <c r="AJ137"/>
  <c r="AK137"/>
  <c r="AL137" s="1"/>
  <c r="AW159"/>
  <c r="AX159" s="1"/>
  <c r="AV159"/>
  <c r="AJ177"/>
  <c r="AK177"/>
  <c r="AL177" s="1"/>
  <c r="AW280"/>
  <c r="AX280" s="1"/>
  <c r="AV280"/>
  <c r="AJ485"/>
  <c r="AK485"/>
  <c r="AL485" s="1"/>
  <c r="AJ338"/>
  <c r="AK338"/>
  <c r="AL338" s="1"/>
  <c r="AW446"/>
  <c r="AX446" s="1"/>
  <c r="AV446"/>
  <c r="AV587"/>
  <c r="AW587"/>
  <c r="AX587" s="1"/>
  <c r="AV56"/>
  <c r="AW56"/>
  <c r="AX56" s="1"/>
  <c r="AW97"/>
  <c r="AX97" s="1"/>
  <c r="AV97"/>
  <c r="AV152"/>
  <c r="AW152"/>
  <c r="AX152" s="1"/>
  <c r="AV255"/>
  <c r="AW255"/>
  <c r="AX255" s="1"/>
  <c r="AV304"/>
  <c r="AW304"/>
  <c r="AX304" s="1"/>
  <c r="AK322"/>
  <c r="AL322" s="1"/>
  <c r="AJ322"/>
  <c r="AJ392"/>
  <c r="AK392"/>
  <c r="AL392" s="1"/>
  <c r="AJ363"/>
  <c r="AK363"/>
  <c r="AL363" s="1"/>
  <c r="AJ258"/>
  <c r="AK258"/>
  <c r="AL258" s="1"/>
  <c r="AK40"/>
  <c r="AL40" s="1"/>
  <c r="AJ40"/>
  <c r="AK90"/>
  <c r="AL90" s="1"/>
  <c r="AJ90"/>
  <c r="AV201"/>
  <c r="AW201"/>
  <c r="AX201" s="1"/>
  <c r="AK247"/>
  <c r="AL247" s="1"/>
  <c r="AJ247"/>
  <c r="AK300"/>
  <c r="AL300" s="1"/>
  <c r="AJ300"/>
  <c r="AW373"/>
  <c r="AX373" s="1"/>
  <c r="AV373"/>
  <c r="AV464"/>
  <c r="AW464"/>
  <c r="AX464" s="1"/>
  <c r="AV516"/>
  <c r="AW516"/>
  <c r="AX516" s="1"/>
  <c r="AK605"/>
  <c r="AL605" s="1"/>
  <c r="AJ605"/>
  <c r="AK620"/>
  <c r="AL620" s="1"/>
  <c r="AJ620"/>
  <c r="AK102"/>
  <c r="AL102" s="1"/>
  <c r="AJ102"/>
  <c r="AJ443"/>
  <c r="AK443"/>
  <c r="AL443" s="1"/>
  <c r="AW43"/>
  <c r="AX43" s="1"/>
  <c r="AV43"/>
  <c r="AV72"/>
  <c r="AW72"/>
  <c r="AX72" s="1"/>
  <c r="AJ176"/>
  <c r="AK176"/>
  <c r="AL176" s="1"/>
  <c r="AJ380"/>
  <c r="AK380"/>
  <c r="AL380" s="1"/>
  <c r="AV617"/>
  <c r="AW617"/>
  <c r="AX617" s="1"/>
  <c r="AJ51"/>
  <c r="AK51"/>
  <c r="AL51" s="1"/>
  <c r="AW236"/>
  <c r="AX236" s="1"/>
  <c r="AV236"/>
  <c r="AW379"/>
  <c r="AX379" s="1"/>
  <c r="AV379"/>
  <c r="AV28"/>
  <c r="AW28"/>
  <c r="AX28" s="1"/>
  <c r="AW232"/>
  <c r="AX232" s="1"/>
  <c r="AV232"/>
  <c r="AV301"/>
  <c r="AW301"/>
  <c r="AX301" s="1"/>
  <c r="AW59"/>
  <c r="AX59" s="1"/>
  <c r="AV59"/>
  <c r="AV94"/>
  <c r="AW94"/>
  <c r="AX94" s="1"/>
  <c r="AJ346"/>
  <c r="AK346"/>
  <c r="AL346" s="1"/>
  <c r="AJ271"/>
  <c r="AK271"/>
  <c r="AL271" s="1"/>
  <c r="AK488"/>
  <c r="AL488" s="1"/>
  <c r="AJ488"/>
  <c r="AV60"/>
  <c r="AW60"/>
  <c r="AX60" s="1"/>
  <c r="AV68"/>
  <c r="AW68"/>
  <c r="AX68" s="1"/>
  <c r="AJ270"/>
  <c r="AK270"/>
  <c r="AL270" s="1"/>
  <c r="AK376"/>
  <c r="AL376" s="1"/>
  <c r="AJ376"/>
  <c r="AW333"/>
  <c r="AX333" s="1"/>
  <c r="AV333"/>
  <c r="AK542"/>
  <c r="AL542" s="1"/>
  <c r="AJ542"/>
  <c r="AJ224"/>
  <c r="AK224"/>
  <c r="AL224" s="1"/>
  <c r="AW176"/>
  <c r="AX176" s="1"/>
  <c r="AV176"/>
  <c r="AV380"/>
  <c r="AW380"/>
  <c r="AX380" s="1"/>
  <c r="AK607"/>
  <c r="AL607" s="1"/>
  <c r="AJ607"/>
  <c r="AW51"/>
  <c r="AX51" s="1"/>
  <c r="AV51"/>
  <c r="AJ188"/>
  <c r="AK188"/>
  <c r="AL188" s="1"/>
  <c r="AJ379"/>
  <c r="AK379"/>
  <c r="AL379" s="1"/>
  <c r="AJ184"/>
  <c r="AK184"/>
  <c r="AL184" s="1"/>
  <c r="AK308"/>
  <c r="AL308" s="1"/>
  <c r="AJ308"/>
  <c r="AW383"/>
  <c r="AX383" s="1"/>
  <c r="AV383"/>
  <c r="AJ356"/>
  <c r="AK356"/>
  <c r="AL356" s="1"/>
  <c r="AJ524"/>
  <c r="AK524"/>
  <c r="AL524" s="1"/>
  <c r="J2"/>
  <c r="J3" s="1"/>
  <c r="AW310"/>
  <c r="AX310" s="1"/>
  <c r="AV310"/>
  <c r="AJ75"/>
  <c r="AK75"/>
  <c r="AL75" s="1"/>
  <c r="AJ251"/>
  <c r="AK251"/>
  <c r="AL251" s="1"/>
  <c r="AV652"/>
  <c r="AW652"/>
  <c r="AX652" s="1"/>
  <c r="AK84"/>
  <c r="AL84" s="1"/>
  <c r="AJ84"/>
  <c r="AJ250"/>
  <c r="AK250"/>
  <c r="AL250" s="1"/>
  <c r="AJ266"/>
  <c r="AK266"/>
  <c r="AL266" s="1"/>
  <c r="AV283"/>
  <c r="AW283"/>
  <c r="AX283" s="1"/>
  <c r="AK385"/>
  <c r="AL385" s="1"/>
  <c r="AJ385"/>
  <c r="AV439"/>
  <c r="AW439"/>
  <c r="AX439" s="1"/>
  <c r="AW409"/>
  <c r="AX409" s="1"/>
  <c r="AV409"/>
  <c r="AV360"/>
  <c r="AW360"/>
  <c r="AX360" s="1"/>
  <c r="AW552"/>
  <c r="AX552" s="1"/>
  <c r="AV552"/>
  <c r="AV314"/>
  <c r="AW314"/>
  <c r="AX314" s="1"/>
  <c r="AW341"/>
  <c r="AX341" s="1"/>
  <c r="AV341"/>
  <c r="AW349"/>
  <c r="AX349" s="1"/>
  <c r="AV349"/>
  <c r="AW359"/>
  <c r="AX359" s="1"/>
  <c r="AV359"/>
  <c r="AV540"/>
  <c r="AW540"/>
  <c r="AX540" s="1"/>
  <c r="AV553"/>
  <c r="AW553"/>
  <c r="AX553" s="1"/>
  <c r="AW590"/>
  <c r="AX590" s="1"/>
  <c r="AV590"/>
  <c r="AV628"/>
  <c r="AW628"/>
  <c r="AX628" s="1"/>
  <c r="AJ367"/>
  <c r="AK367"/>
  <c r="AL367" s="1"/>
  <c r="AJ511"/>
  <c r="AK511"/>
  <c r="AL511" s="1"/>
  <c r="AK549"/>
  <c r="AL549" s="1"/>
  <c r="AJ549"/>
  <c r="AK566"/>
  <c r="AL566" s="1"/>
  <c r="AJ566"/>
  <c r="AJ715"/>
  <c r="AK715"/>
  <c r="AL715" s="1"/>
  <c r="AW737"/>
  <c r="AX737" s="1"/>
  <c r="AV737"/>
  <c r="AW679"/>
  <c r="AX679" s="1"/>
  <c r="AV679"/>
  <c r="AV750"/>
  <c r="AW750"/>
  <c r="AX750" s="1"/>
  <c r="AW822"/>
  <c r="AX822" s="1"/>
  <c r="AV822"/>
  <c r="AK711"/>
  <c r="AL711" s="1"/>
  <c r="AJ711"/>
  <c r="AJ743"/>
  <c r="AK743"/>
  <c r="AL743" s="1"/>
  <c r="AJ776"/>
  <c r="AK776"/>
  <c r="AL776" s="1"/>
  <c r="AJ792"/>
  <c r="AK792"/>
  <c r="AL792" s="1"/>
  <c r="AJ829"/>
  <c r="AK829"/>
  <c r="AL829" s="1"/>
  <c r="AW873"/>
  <c r="AX873" s="1"/>
  <c r="AV873"/>
  <c r="AV897"/>
  <c r="AW897"/>
  <c r="AX897" s="1"/>
  <c r="AJ850"/>
  <c r="AK850"/>
  <c r="AL850" s="1"/>
  <c r="AJ901"/>
  <c r="AK901"/>
  <c r="AL901" s="1"/>
  <c r="AJ849"/>
  <c r="AK849"/>
  <c r="AL849" s="1"/>
  <c r="Y905"/>
  <c r="Z905" s="1"/>
  <c r="AV942"/>
  <c r="AW942"/>
  <c r="AX942" s="1"/>
  <c r="AV744"/>
  <c r="AW744"/>
  <c r="AX744" s="1"/>
  <c r="AK878"/>
  <c r="AL878" s="1"/>
  <c r="AJ878"/>
  <c r="AK672"/>
  <c r="AL672" s="1"/>
  <c r="AJ672"/>
  <c r="AW762"/>
  <c r="AX762" s="1"/>
  <c r="AV762"/>
  <c r="AW754"/>
  <c r="AX754" s="1"/>
  <c r="AV754"/>
  <c r="AK812"/>
  <c r="AL812" s="1"/>
  <c r="AJ812"/>
  <c r="AJ886"/>
  <c r="AK886"/>
  <c r="AL886" s="1"/>
  <c r="AV848"/>
  <c r="AW848"/>
  <c r="AX848" s="1"/>
  <c r="AW893"/>
  <c r="AX893" s="1"/>
  <c r="AV893"/>
  <c r="AK858"/>
  <c r="AL858" s="1"/>
  <c r="AJ858"/>
  <c r="AJ885"/>
  <c r="AK885"/>
  <c r="AL885" s="1"/>
  <c r="AK36"/>
  <c r="AL36" s="1"/>
  <c r="AJ36"/>
  <c r="AJ67"/>
  <c r="AK67"/>
  <c r="AL67" s="1"/>
  <c r="AV346"/>
  <c r="AW346"/>
  <c r="AX346" s="1"/>
  <c r="L2"/>
  <c r="L3" s="1"/>
  <c r="AJ122"/>
  <c r="AK122"/>
  <c r="AL122" s="1"/>
  <c r="AV271"/>
  <c r="AW271"/>
  <c r="AX271" s="1"/>
  <c r="AJ484"/>
  <c r="AK484"/>
  <c r="AL484" s="1"/>
  <c r="AJ71"/>
  <c r="AK71"/>
  <c r="AL71" s="1"/>
  <c r="AK241"/>
  <c r="AL241" s="1"/>
  <c r="AJ241"/>
  <c r="AJ254"/>
  <c r="AK254"/>
  <c r="AL254" s="1"/>
  <c r="AW270"/>
  <c r="AX270" s="1"/>
  <c r="AV270"/>
  <c r="AV376"/>
  <c r="AW376"/>
  <c r="AX376" s="1"/>
  <c r="AJ456"/>
  <c r="AK456"/>
  <c r="AL456" s="1"/>
  <c r="AF7"/>
  <c r="AH12"/>
  <c r="AW83"/>
  <c r="AX83" s="1"/>
  <c r="AV83"/>
  <c r="AJ117"/>
  <c r="AK117"/>
  <c r="AL117" s="1"/>
  <c r="X802"/>
  <c r="AW47"/>
  <c r="AX47" s="1"/>
  <c r="AV47"/>
  <c r="AW109"/>
  <c r="AX109" s="1"/>
  <c r="AV109"/>
  <c r="AJ278"/>
  <c r="AK278"/>
  <c r="AL278" s="1"/>
  <c r="AJ463"/>
  <c r="AK463"/>
  <c r="AL463" s="1"/>
  <c r="AJ355"/>
  <c r="AK355"/>
  <c r="AL355" s="1"/>
  <c r="AJ326"/>
  <c r="AK326"/>
  <c r="AL326" s="1"/>
  <c r="AJ570"/>
  <c r="AK570"/>
  <c r="AL570" s="1"/>
  <c r="AJ663"/>
  <c r="AK663"/>
  <c r="AL663" s="1"/>
  <c r="AK684"/>
  <c r="AL684" s="1"/>
  <c r="AJ684"/>
  <c r="AJ800"/>
  <c r="AK800"/>
  <c r="AL800" s="1"/>
  <c r="AK448"/>
  <c r="AL448" s="1"/>
  <c r="AJ448"/>
  <c r="AJ815"/>
  <c r="AK815"/>
  <c r="AL815" s="1"/>
  <c r="AK781"/>
  <c r="AL781" s="1"/>
  <c r="AJ781"/>
  <c r="AK823"/>
  <c r="AL823" s="1"/>
  <c r="AJ823"/>
  <c r="M908"/>
  <c r="AJ905"/>
  <c r="AG908"/>
  <c r="AK943"/>
  <c r="AL943" s="1"/>
  <c r="AJ943"/>
  <c r="AV52"/>
  <c r="AW52"/>
  <c r="AX52" s="1"/>
  <c r="AW240"/>
  <c r="AX240" s="1"/>
  <c r="AV240"/>
  <c r="AJ454"/>
  <c r="AK454"/>
  <c r="AL454" s="1"/>
  <c r="AJ582"/>
  <c r="AK582"/>
  <c r="AL582" s="1"/>
  <c r="AV25"/>
  <c r="AW25"/>
  <c r="AX25" s="1"/>
  <c r="AJ149"/>
  <c r="AK149"/>
  <c r="AL149" s="1"/>
  <c r="AJ369"/>
  <c r="AK369"/>
  <c r="AL369" s="1"/>
  <c r="N260"/>
  <c r="I7"/>
  <c r="AA2"/>
  <c r="AJ118"/>
  <c r="AK118"/>
  <c r="AL118" s="1"/>
  <c r="AK142"/>
  <c r="AL142" s="1"/>
  <c r="AJ142"/>
  <c r="AK150"/>
  <c r="AL150" s="1"/>
  <c r="AJ150"/>
  <c r="AJ197"/>
  <c r="AK197"/>
  <c r="AL197" s="1"/>
  <c r="X260"/>
  <c r="AW306"/>
  <c r="AX306" s="1"/>
  <c r="AV306"/>
  <c r="AK334"/>
  <c r="AL334" s="1"/>
  <c r="AJ334"/>
  <c r="AJ305"/>
  <c r="AK305"/>
  <c r="AL305" s="1"/>
  <c r="AV565"/>
  <c r="AW565"/>
  <c r="AX565" s="1"/>
  <c r="AK483"/>
  <c r="AL483" s="1"/>
  <c r="AJ483"/>
  <c r="AK416"/>
  <c r="AL416" s="1"/>
  <c r="AJ416"/>
  <c r="AW796"/>
  <c r="AX796" s="1"/>
  <c r="AV796"/>
  <c r="AJ734"/>
  <c r="AK734"/>
  <c r="AL734" s="1"/>
  <c r="AW842"/>
  <c r="AX842" s="1"/>
  <c r="AV842"/>
  <c r="AV785"/>
  <c r="AW785"/>
  <c r="AX785" s="1"/>
  <c r="AJ818"/>
  <c r="AK818"/>
  <c r="AL818" s="1"/>
  <c r="AW935"/>
  <c r="AX935" s="1"/>
  <c r="AV935"/>
  <c r="AV229"/>
  <c r="AW229"/>
  <c r="AX229" s="1"/>
  <c r="V9"/>
  <c r="U9"/>
  <c r="AJ780"/>
  <c r="AK780"/>
  <c r="AL780" s="1"/>
  <c r="AK774"/>
  <c r="AL774" s="1"/>
  <c r="AJ774"/>
  <c r="AK797"/>
  <c r="AL797" s="1"/>
  <c r="AJ797"/>
  <c r="AK854"/>
  <c r="AL854" s="1"/>
  <c r="AJ854"/>
  <c r="AW934"/>
  <c r="AX934" s="1"/>
  <c r="AV934"/>
  <c r="AV221"/>
  <c r="AW221"/>
  <c r="AX221" s="1"/>
  <c r="AJ652"/>
  <c r="AK652"/>
  <c r="AL652" s="1"/>
  <c r="AW121"/>
  <c r="AX121" s="1"/>
  <c r="AV121"/>
  <c r="AW385"/>
  <c r="AX385" s="1"/>
  <c r="AV385"/>
  <c r="AW752"/>
  <c r="AX752" s="1"/>
  <c r="AV752"/>
  <c r="AK360"/>
  <c r="AL360" s="1"/>
  <c r="AJ360"/>
  <c r="AW604"/>
  <c r="AX604" s="1"/>
  <c r="AV604"/>
  <c r="AJ341"/>
  <c r="AK341"/>
  <c r="AL341" s="1"/>
  <c r="AJ359"/>
  <c r="AK359"/>
  <c r="AL359" s="1"/>
  <c r="AJ553"/>
  <c r="AK553"/>
  <c r="AL553" s="1"/>
  <c r="AW659"/>
  <c r="AX659" s="1"/>
  <c r="AV659"/>
  <c r="AV558"/>
  <c r="AW558"/>
  <c r="AX558" s="1"/>
  <c r="AJ679"/>
  <c r="AK679"/>
  <c r="AL679" s="1"/>
  <c r="AJ822"/>
  <c r="AK822"/>
  <c r="AL822" s="1"/>
  <c r="AJ873"/>
  <c r="AK873"/>
  <c r="AL873" s="1"/>
  <c r="AW877"/>
  <c r="AX877" s="1"/>
  <c r="AV877"/>
  <c r="AK942"/>
  <c r="AL942" s="1"/>
  <c r="AJ942"/>
  <c r="AJ762"/>
  <c r="AK762"/>
  <c r="AL762" s="1"/>
  <c r="AV826"/>
  <c r="AW826"/>
  <c r="AX826" s="1"/>
  <c r="AM832"/>
  <c r="AM802"/>
  <c r="AJ893"/>
  <c r="AK893"/>
  <c r="AL893" s="1"/>
  <c r="AU128"/>
  <c r="AJ240"/>
  <c r="AK240"/>
  <c r="AL240" s="1"/>
  <c r="AJ125"/>
  <c r="AK125"/>
  <c r="AL125" s="1"/>
  <c r="AV338"/>
  <c r="AW338"/>
  <c r="AX338" s="1"/>
  <c r="AJ246"/>
  <c r="AK246"/>
  <c r="AL246" s="1"/>
  <c r="AJ544"/>
  <c r="AK544"/>
  <c r="AL544" s="1"/>
  <c r="AW747"/>
  <c r="AX747" s="1"/>
  <c r="AV747"/>
  <c r="AJ543"/>
  <c r="AK543"/>
  <c r="AL543" s="1"/>
  <c r="AW519"/>
  <c r="AX519" s="1"/>
  <c r="AV519"/>
  <c r="AW462"/>
  <c r="AX462" s="1"/>
  <c r="AV462"/>
  <c r="AV138"/>
  <c r="AW138"/>
  <c r="AX138" s="1"/>
  <c r="AV110"/>
  <c r="AW110"/>
  <c r="AX110" s="1"/>
  <c r="AV251"/>
  <c r="AW251"/>
  <c r="AX251" s="1"/>
  <c r="AV84"/>
  <c r="AW84"/>
  <c r="AX84" s="1"/>
  <c r="AJ220"/>
  <c r="AK220"/>
  <c r="AL220" s="1"/>
  <c r="AW250"/>
  <c r="AX250" s="1"/>
  <c r="AV250"/>
  <c r="AJ396"/>
  <c r="AK396"/>
  <c r="AL396" s="1"/>
  <c r="AH163"/>
  <c r="AJ468"/>
  <c r="AK468"/>
  <c r="AL468" s="1"/>
  <c r="AJ400"/>
  <c r="AK400"/>
  <c r="AL400" s="1"/>
  <c r="AK350"/>
  <c r="AL350" s="1"/>
  <c r="AJ350"/>
  <c r="AJ479"/>
  <c r="AK479"/>
  <c r="AL479" s="1"/>
  <c r="AW331"/>
  <c r="AX331" s="1"/>
  <c r="AV331"/>
  <c r="AV474"/>
  <c r="AW474"/>
  <c r="AX474" s="1"/>
  <c r="X687"/>
  <c r="AW367"/>
  <c r="AX367" s="1"/>
  <c r="AV367"/>
  <c r="AM532"/>
  <c r="AV549"/>
  <c r="AW549"/>
  <c r="AX549" s="1"/>
  <c r="AV566"/>
  <c r="AW566"/>
  <c r="AX566" s="1"/>
  <c r="AV715"/>
  <c r="AW715"/>
  <c r="AX715" s="1"/>
  <c r="AK693"/>
  <c r="AL693" s="1"/>
  <c r="AJ693"/>
  <c r="AJ750"/>
  <c r="AK750"/>
  <c r="AL750" s="1"/>
  <c r="AV711"/>
  <c r="AW711"/>
  <c r="AX711" s="1"/>
  <c r="AJ784"/>
  <c r="AK784"/>
  <c r="AL784" s="1"/>
  <c r="AK817"/>
  <c r="AL817" s="1"/>
  <c r="AJ817"/>
  <c r="AJ857"/>
  <c r="AK857"/>
  <c r="AL857" s="1"/>
  <c r="AW776"/>
  <c r="AX776" s="1"/>
  <c r="AV776"/>
  <c r="AW792"/>
  <c r="AX792" s="1"/>
  <c r="AV792"/>
  <c r="AW829"/>
  <c r="AX829" s="1"/>
  <c r="AV829"/>
  <c r="AV850"/>
  <c r="AW850"/>
  <c r="AX850" s="1"/>
  <c r="AV901"/>
  <c r="AW901"/>
  <c r="AX901" s="1"/>
  <c r="AW849"/>
  <c r="AX849" s="1"/>
  <c r="AV849"/>
  <c r="AW941"/>
  <c r="AX941" s="1"/>
  <c r="AV941"/>
  <c r="AK944"/>
  <c r="AL944" s="1"/>
  <c r="AJ944"/>
  <c r="AV813"/>
  <c r="AV878"/>
  <c r="AW878"/>
  <c r="AX878" s="1"/>
  <c r="AV672"/>
  <c r="AW672"/>
  <c r="AX672" s="1"/>
  <c r="AJ755"/>
  <c r="AK755"/>
  <c r="AL755" s="1"/>
  <c r="AJ675"/>
  <c r="AK675"/>
  <c r="AL675" s="1"/>
  <c r="AV886"/>
  <c r="AW886"/>
  <c r="AX886" s="1"/>
  <c r="AU951"/>
  <c r="AK852"/>
  <c r="AL852" s="1"/>
  <c r="AJ852"/>
  <c r="AK862"/>
  <c r="AL862" s="1"/>
  <c r="AJ862"/>
  <c r="AJ889"/>
  <c r="AK889"/>
  <c r="AL889" s="1"/>
  <c r="AK899"/>
  <c r="AL899" s="1"/>
  <c r="AJ899"/>
  <c r="AV858"/>
  <c r="AW858"/>
  <c r="AX858" s="1"/>
  <c r="AW885"/>
  <c r="AX885" s="1"/>
  <c r="AV885"/>
  <c r="AJ936"/>
  <c r="AK936"/>
  <c r="AL936" s="1"/>
  <c r="AV36"/>
  <c r="AW36"/>
  <c r="AX36" s="1"/>
  <c r="AW67"/>
  <c r="AX67" s="1"/>
  <c r="AV67"/>
  <c r="AK233"/>
  <c r="AL233" s="1"/>
  <c r="AJ233"/>
  <c r="AJ460"/>
  <c r="AK460"/>
  <c r="AL460" s="1"/>
  <c r="AN645"/>
  <c r="AW46"/>
  <c r="AX46" s="1"/>
  <c r="AV46"/>
  <c r="AV122"/>
  <c r="AW122"/>
  <c r="AX122" s="1"/>
  <c r="AW484"/>
  <c r="AX484" s="1"/>
  <c r="AV484"/>
  <c r="AW71"/>
  <c r="AX71" s="1"/>
  <c r="AV71"/>
  <c r="AK98"/>
  <c r="AL98" s="1"/>
  <c r="AJ98"/>
  <c r="AV241"/>
  <c r="AW241"/>
  <c r="AX241" s="1"/>
  <c r="AW254"/>
  <c r="AX254" s="1"/>
  <c r="AV254"/>
  <c r="AW298"/>
  <c r="AX298" s="1"/>
  <c r="AV298"/>
  <c r="AV453"/>
  <c r="AW453"/>
  <c r="AX453" s="1"/>
  <c r="AW456"/>
  <c r="AX456" s="1"/>
  <c r="AV456"/>
  <c r="AS163"/>
  <c r="AV158"/>
  <c r="AK370"/>
  <c r="AL370" s="1"/>
  <c r="AJ370"/>
  <c r="AG15"/>
  <c r="AF9"/>
  <c r="AW117"/>
  <c r="AX117" s="1"/>
  <c r="AV117"/>
  <c r="AJ237"/>
  <c r="AK237"/>
  <c r="AL237" s="1"/>
  <c r="X291"/>
  <c r="AW278"/>
  <c r="AX278" s="1"/>
  <c r="AV278"/>
  <c r="AW463"/>
  <c r="AX463" s="1"/>
  <c r="AV463"/>
  <c r="AW355"/>
  <c r="AX355" s="1"/>
  <c r="AV355"/>
  <c r="AW326"/>
  <c r="AX326" s="1"/>
  <c r="AV326"/>
  <c r="AW570"/>
  <c r="AX570" s="1"/>
  <c r="AV570"/>
  <c r="AJ548"/>
  <c r="AK548"/>
  <c r="AL548" s="1"/>
  <c r="AJ616"/>
  <c r="AK616"/>
  <c r="AL616" s="1"/>
  <c r="AW671"/>
  <c r="AX671" s="1"/>
  <c r="AV671"/>
  <c r="AK632"/>
  <c r="AL632" s="1"/>
  <c r="AJ632"/>
  <c r="AW685"/>
  <c r="AX685" s="1"/>
  <c r="X725"/>
  <c r="AW706"/>
  <c r="AX706" s="1"/>
  <c r="AV706"/>
  <c r="AV815"/>
  <c r="AW815"/>
  <c r="AX815" s="1"/>
  <c r="AV781"/>
  <c r="AW781"/>
  <c r="AX781" s="1"/>
  <c r="AV823"/>
  <c r="AW823"/>
  <c r="AX823" s="1"/>
  <c r="AJ900"/>
  <c r="AK900"/>
  <c r="AL900" s="1"/>
  <c r="AK38"/>
  <c r="AL38" s="1"/>
  <c r="AJ38"/>
  <c r="AJ101"/>
  <c r="AK101"/>
  <c r="AL101" s="1"/>
  <c r="AJ159"/>
  <c r="AK159"/>
  <c r="AL159" s="1"/>
  <c r="AK587"/>
  <c r="AL587" s="1"/>
  <c r="AJ587"/>
  <c r="AK56"/>
  <c r="AL56" s="1"/>
  <c r="AJ56"/>
  <c r="AJ97"/>
  <c r="AK97"/>
  <c r="AL97" s="1"/>
  <c r="AK152"/>
  <c r="AL152" s="1"/>
  <c r="AJ152"/>
  <c r="AK255"/>
  <c r="AL255" s="1"/>
  <c r="AJ255"/>
  <c r="AJ304"/>
  <c r="AK304"/>
  <c r="AL304" s="1"/>
  <c r="U128"/>
  <c r="Y27"/>
  <c r="Z27" s="1"/>
  <c r="AM128"/>
  <c r="AV118"/>
  <c r="AW118"/>
  <c r="AX118" s="1"/>
  <c r="AV142"/>
  <c r="AW142"/>
  <c r="AX142" s="1"/>
  <c r="AK564"/>
  <c r="AL564" s="1"/>
  <c r="AJ564"/>
  <c r="AV640"/>
  <c r="AW640"/>
  <c r="AX640" s="1"/>
  <c r="AV660"/>
  <c r="AW660"/>
  <c r="AX660" s="1"/>
  <c r="AK389"/>
  <c r="AL389" s="1"/>
  <c r="AJ389"/>
  <c r="AV455"/>
  <c r="AW455"/>
  <c r="AX455" s="1"/>
  <c r="AK327"/>
  <c r="AL327" s="1"/>
  <c r="AJ327"/>
  <c r="AJ586"/>
  <c r="AK586"/>
  <c r="AL586" s="1"/>
  <c r="AJ399"/>
  <c r="AK399"/>
  <c r="AL399" s="1"/>
  <c r="AJ413"/>
  <c r="AK413"/>
  <c r="AL413" s="1"/>
  <c r="AJ515"/>
  <c r="AK515"/>
  <c r="AL515" s="1"/>
  <c r="AV583"/>
  <c r="AW583"/>
  <c r="AX583" s="1"/>
  <c r="AW722"/>
  <c r="AX722" s="1"/>
  <c r="AV722"/>
  <c r="AJ557"/>
  <c r="AK557"/>
  <c r="AL557" s="1"/>
  <c r="AW224"/>
  <c r="AX224" s="1"/>
  <c r="AV224"/>
  <c r="AJ83"/>
  <c r="AK83"/>
  <c r="AL83" s="1"/>
  <c r="Y802"/>
  <c r="Z802"/>
  <c r="AJ47"/>
  <c r="AK47"/>
  <c r="AL47" s="1"/>
  <c r="AJ109"/>
  <c r="AK109"/>
  <c r="AL109" s="1"/>
  <c r="AM908"/>
  <c r="AW395"/>
  <c r="AX395" s="1"/>
  <c r="AV395"/>
  <c r="AV419"/>
  <c r="AW419"/>
  <c r="AX419" s="1"/>
  <c r="AV663"/>
  <c r="AW663"/>
  <c r="AX663" s="1"/>
  <c r="AV684"/>
  <c r="AW684"/>
  <c r="AX684" s="1"/>
  <c r="AW800"/>
  <c r="AX800" s="1"/>
  <c r="AV800"/>
  <c r="AJ894"/>
  <c r="AK894"/>
  <c r="AL894" s="1"/>
  <c r="AJ853"/>
  <c r="AK853"/>
  <c r="AL853" s="1"/>
  <c r="I10"/>
  <c r="H10"/>
  <c r="AW195"/>
  <c r="AX195" s="1"/>
  <c r="AV195"/>
  <c r="AK384"/>
  <c r="AL384" s="1"/>
  <c r="AJ384"/>
  <c r="AJ410"/>
  <c r="AK410"/>
  <c r="AL410" s="1"/>
  <c r="X766"/>
  <c r="AK452"/>
  <c r="AL452" s="1"/>
  <c r="AJ452"/>
  <c r="AW599"/>
  <c r="AX599" s="1"/>
  <c r="AV599"/>
  <c r="AJ671"/>
  <c r="AK671"/>
  <c r="AL671" s="1"/>
  <c r="AM575"/>
  <c r="AJ706"/>
  <c r="AK706"/>
  <c r="AL706" s="1"/>
  <c r="AV905"/>
  <c r="AS908"/>
  <c r="AV943"/>
  <c r="AK160"/>
  <c r="AL160" s="1"/>
  <c r="AJ160"/>
  <c r="AW454"/>
  <c r="AX454" s="1"/>
  <c r="AV454"/>
  <c r="N128"/>
  <c r="I5"/>
  <c r="AJ25"/>
  <c r="AK25"/>
  <c r="AL25" s="1"/>
  <c r="AW149"/>
  <c r="AX149" s="1"/>
  <c r="AV149"/>
  <c r="AJ174"/>
  <c r="AK174"/>
  <c r="AL174" s="1"/>
  <c r="AJ267"/>
  <c r="AK267"/>
  <c r="AL267" s="1"/>
  <c r="AW369"/>
  <c r="AX369" s="1"/>
  <c r="AV369"/>
  <c r="AW38"/>
  <c r="AX38" s="1"/>
  <c r="AV38"/>
  <c r="AW125"/>
  <c r="AX125" s="1"/>
  <c r="AV125"/>
  <c r="AW79"/>
  <c r="AX79" s="1"/>
  <c r="AV79"/>
  <c r="AW246"/>
  <c r="AX246" s="1"/>
  <c r="AV246"/>
  <c r="AJ22"/>
  <c r="AK22"/>
  <c r="AL22" s="1"/>
  <c r="AV80"/>
  <c r="AW80"/>
  <c r="AX80" s="1"/>
  <c r="AJ113"/>
  <c r="AK113"/>
  <c r="AL113" s="1"/>
  <c r="AM214"/>
  <c r="AV189"/>
  <c r="AW189"/>
  <c r="AX189" s="1"/>
  <c r="AJ306"/>
  <c r="AK306"/>
  <c r="AL306" s="1"/>
  <c r="AV465"/>
  <c r="AW465"/>
  <c r="AX465" s="1"/>
  <c r="AW422"/>
  <c r="AX422" s="1"/>
  <c r="AV422"/>
  <c r="AK351"/>
  <c r="AL351" s="1"/>
  <c r="AJ351"/>
  <c r="AK414"/>
  <c r="AL414" s="1"/>
  <c r="AJ414"/>
  <c r="AV591"/>
  <c r="AW591"/>
  <c r="AX591" s="1"/>
  <c r="AJ317"/>
  <c r="AK317"/>
  <c r="AL317" s="1"/>
  <c r="AW564"/>
  <c r="AX564" s="1"/>
  <c r="AV564"/>
  <c r="AJ640"/>
  <c r="AK640"/>
  <c r="AL640" s="1"/>
  <c r="AJ660"/>
  <c r="AK660"/>
  <c r="AL660" s="1"/>
  <c r="AW426"/>
  <c r="AX426" s="1"/>
  <c r="AV426"/>
  <c r="AW639"/>
  <c r="AX639" s="1"/>
  <c r="AV639"/>
  <c r="AJ747"/>
  <c r="AK747"/>
  <c r="AL747" s="1"/>
  <c r="AJ881"/>
  <c r="AK881"/>
  <c r="AL881" s="1"/>
  <c r="AV543"/>
  <c r="AW543"/>
  <c r="AX543" s="1"/>
  <c r="AJ627"/>
  <c r="AK627"/>
  <c r="AL627" s="1"/>
  <c r="AV703"/>
  <c r="AW703"/>
  <c r="AX703" s="1"/>
  <c r="AJ519"/>
  <c r="AK519"/>
  <c r="AL519" s="1"/>
  <c r="AJ462"/>
  <c r="AK462"/>
  <c r="AL462" s="1"/>
  <c r="AJ138"/>
  <c r="AK138"/>
  <c r="AL138" s="1"/>
  <c r="AJ313"/>
  <c r="AK313"/>
  <c r="AL313" s="1"/>
  <c r="AK175"/>
  <c r="AL175" s="1"/>
  <c r="AJ175"/>
  <c r="AW418"/>
  <c r="AX418" s="1"/>
  <c r="AV418"/>
  <c r="AW345"/>
  <c r="AX345" s="1"/>
  <c r="AV345"/>
  <c r="AK455"/>
  <c r="AL455" s="1"/>
  <c r="AJ455"/>
  <c r="AW631"/>
  <c r="AX631" s="1"/>
  <c r="AV631"/>
  <c r="AV364"/>
  <c r="AW364"/>
  <c r="AX364" s="1"/>
  <c r="AM687"/>
  <c r="AK554"/>
  <c r="AL554" s="1"/>
  <c r="AJ554"/>
  <c r="AJ796"/>
  <c r="AK796"/>
  <c r="AL796" s="1"/>
  <c r="AK785"/>
  <c r="AL785" s="1"/>
  <c r="AJ785"/>
  <c r="AV759"/>
  <c r="AW759"/>
  <c r="AX759" s="1"/>
  <c r="AW788"/>
  <c r="AX788" s="1"/>
  <c r="AV788"/>
  <c r="AW814"/>
  <c r="AX814" s="1"/>
  <c r="AV814"/>
  <c r="AJ935"/>
  <c r="AK935"/>
  <c r="AL935" s="1"/>
  <c r="AJ229"/>
  <c r="AK229"/>
  <c r="AL229" s="1"/>
  <c r="AV76"/>
  <c r="AW76"/>
  <c r="AX76" s="1"/>
  <c r="AV106"/>
  <c r="AW106"/>
  <c r="AX106" s="1"/>
  <c r="AJ311"/>
  <c r="AK311"/>
  <c r="AL311" s="1"/>
  <c r="AW405"/>
  <c r="AX405" s="1"/>
  <c r="AV405"/>
  <c r="AV866"/>
  <c r="AW866"/>
  <c r="AX866" s="1"/>
  <c r="AW683"/>
  <c r="AX683" s="1"/>
  <c r="AV683"/>
  <c r="AW388"/>
  <c r="AX388" s="1"/>
  <c r="AV388"/>
  <c r="AV457"/>
  <c r="AW457"/>
  <c r="AX457" s="1"/>
  <c r="AV482"/>
  <c r="AW482"/>
  <c r="AX482" s="1"/>
  <c r="AW718"/>
  <c r="AX718" s="1"/>
  <c r="AV718"/>
  <c r="AW523"/>
  <c r="AX523" s="1"/>
  <c r="AV523"/>
  <c r="AK583"/>
  <c r="AL583" s="1"/>
  <c r="AJ583"/>
  <c r="AJ722"/>
  <c r="AK722"/>
  <c r="AL722" s="1"/>
  <c r="AV811"/>
  <c r="AW811"/>
  <c r="AX811" s="1"/>
  <c r="AV890"/>
  <c r="AW890"/>
  <c r="AX890" s="1"/>
  <c r="AJ934"/>
  <c r="AK934"/>
  <c r="AL934" s="1"/>
  <c r="U951"/>
  <c r="AJ110"/>
  <c r="AK110"/>
  <c r="AL110" s="1"/>
  <c r="AJ141"/>
  <c r="AK141"/>
  <c r="AL141" s="1"/>
  <c r="AW286"/>
  <c r="AX286" s="1"/>
  <c r="AV286"/>
  <c r="AW31"/>
  <c r="AX31" s="1"/>
  <c r="AV31"/>
  <c r="AW93"/>
  <c r="AX93" s="1"/>
  <c r="AV93"/>
  <c r="AV156"/>
  <c r="AW156"/>
  <c r="AX156" s="1"/>
  <c r="AK201"/>
  <c r="AL201" s="1"/>
  <c r="AJ201"/>
  <c r="AS260"/>
  <c r="AV225"/>
  <c r="AW225"/>
  <c r="AX225" s="1"/>
  <c r="AW274"/>
  <c r="AX274" s="1"/>
  <c r="AV274"/>
  <c r="AV279"/>
  <c r="AW279"/>
  <c r="AX279" s="1"/>
  <c r="AJ373"/>
  <c r="AK373"/>
  <c r="AL373" s="1"/>
  <c r="AK464"/>
  <c r="AL464" s="1"/>
  <c r="AJ464"/>
  <c r="AK398"/>
  <c r="AL398" s="1"/>
  <c r="AJ398"/>
  <c r="AK516"/>
  <c r="AL516" s="1"/>
  <c r="AJ516"/>
  <c r="AW89"/>
  <c r="AX89" s="1"/>
  <c r="AV89"/>
  <c r="AV150"/>
  <c r="AW150"/>
  <c r="AX150" s="1"/>
  <c r="AV197"/>
  <c r="AW197"/>
  <c r="AX197" s="1"/>
  <c r="Y260"/>
  <c r="Z260"/>
  <c r="AV334"/>
  <c r="AW334"/>
  <c r="AX334" s="1"/>
  <c r="AK353"/>
  <c r="AL353" s="1"/>
  <c r="AJ353"/>
  <c r="AV305"/>
  <c r="AW305"/>
  <c r="AX305" s="1"/>
  <c r="AJ565"/>
  <c r="AK565"/>
  <c r="AL565" s="1"/>
  <c r="AK752"/>
  <c r="AL752" s="1"/>
  <c r="AJ752"/>
  <c r="AJ337"/>
  <c r="AK337"/>
  <c r="AL337" s="1"/>
  <c r="AJ477"/>
  <c r="AK477"/>
  <c r="AL477" s="1"/>
  <c r="AJ539"/>
  <c r="AK539"/>
  <c r="AL539" s="1"/>
  <c r="AV322"/>
  <c r="AW322"/>
  <c r="AX322" s="1"/>
  <c r="AJ635"/>
  <c r="AK635"/>
  <c r="AL635" s="1"/>
  <c r="AW544"/>
  <c r="AX544" s="1"/>
  <c r="AV544"/>
  <c r="AK888"/>
  <c r="AL888" s="1"/>
  <c r="AJ888"/>
  <c r="AK478"/>
  <c r="AL478" s="1"/>
  <c r="AJ478"/>
  <c r="AW898"/>
  <c r="AX898" s="1"/>
  <c r="AV898"/>
  <c r="AV321"/>
  <c r="AW321"/>
  <c r="AX321" s="1"/>
  <c r="AJ196"/>
  <c r="AK196"/>
  <c r="AL196" s="1"/>
  <c r="AW392"/>
  <c r="AX392" s="1"/>
  <c r="AV392"/>
  <c r="AJ710"/>
  <c r="AK710"/>
  <c r="AL710" s="1"/>
  <c r="AV389"/>
  <c r="AW389"/>
  <c r="AX389" s="1"/>
  <c r="AJ624"/>
  <c r="AK624"/>
  <c r="AL624" s="1"/>
  <c r="AJ698"/>
  <c r="AK698"/>
  <c r="AL698" s="1"/>
  <c r="AN609"/>
  <c r="AW734"/>
  <c r="AX734" s="1"/>
  <c r="AV734"/>
  <c r="X832"/>
  <c r="AW818"/>
  <c r="AX818" s="1"/>
  <c r="AV818"/>
  <c r="AV937"/>
  <c r="AW937"/>
  <c r="AX937" s="1"/>
  <c r="AJ180"/>
  <c r="AK180"/>
  <c r="AL180" s="1"/>
  <c r="AJ228"/>
  <c r="AK228"/>
  <c r="AL228" s="1"/>
  <c r="AW363"/>
  <c r="AX363" s="1"/>
  <c r="AV363"/>
  <c r="AV327"/>
  <c r="AW327"/>
  <c r="AX327" s="1"/>
  <c r="AW586"/>
  <c r="AX586" s="1"/>
  <c r="AV586"/>
  <c r="AW399"/>
  <c r="AX399" s="1"/>
  <c r="AV399"/>
  <c r="AW413"/>
  <c r="AX413" s="1"/>
  <c r="AV413"/>
  <c r="AW515"/>
  <c r="AX515" s="1"/>
  <c r="AV515"/>
  <c r="AW780"/>
  <c r="AX780" s="1"/>
  <c r="AV780"/>
  <c r="AV774"/>
  <c r="AW774"/>
  <c r="AX774" s="1"/>
  <c r="AV797"/>
  <c r="AW797"/>
  <c r="AX797" s="1"/>
  <c r="AV854"/>
  <c r="AW854"/>
  <c r="AX854" s="1"/>
  <c r="AJ155"/>
  <c r="AK155"/>
  <c r="AL155" s="1"/>
  <c r="AJ282"/>
  <c r="AK282"/>
  <c r="AL282" s="1"/>
  <c r="AJ318"/>
  <c r="AK318"/>
  <c r="AL318" s="1"/>
  <c r="AJ105"/>
  <c r="AK105"/>
  <c r="AL105" s="1"/>
  <c r="AW258"/>
  <c r="AX258" s="1"/>
  <c r="AV258"/>
  <c r="AJ423"/>
  <c r="AK423"/>
  <c r="AL423" s="1"/>
  <c r="AV40"/>
  <c r="AW40"/>
  <c r="AX40" s="1"/>
  <c r="AV90"/>
  <c r="AW90"/>
  <c r="AX90" s="1"/>
  <c r="AV192"/>
  <c r="AW192"/>
  <c r="AX192" s="1"/>
  <c r="AV247"/>
  <c r="AW247"/>
  <c r="AX247" s="1"/>
  <c r="AK307"/>
  <c r="AL307" s="1"/>
  <c r="AJ307"/>
  <c r="AW362"/>
  <c r="AX362" s="1"/>
  <c r="AV362"/>
  <c r="AV605"/>
  <c r="AW605"/>
  <c r="AX605" s="1"/>
  <c r="AV620"/>
  <c r="AW620"/>
  <c r="AX620" s="1"/>
  <c r="AV102"/>
  <c r="AW102"/>
  <c r="AX102" s="1"/>
  <c r="AW443"/>
  <c r="AX443" s="1"/>
  <c r="AV443"/>
  <c r="AW557"/>
  <c r="AX557" s="1"/>
  <c r="AV557"/>
  <c r="AJ80"/>
  <c r="AK80"/>
  <c r="AL80" s="1"/>
  <c r="AV113"/>
  <c r="AW113"/>
  <c r="AX113" s="1"/>
  <c r="AK169"/>
  <c r="AL169" s="1"/>
  <c r="AJ169"/>
  <c r="AK189"/>
  <c r="AL189" s="1"/>
  <c r="AJ189"/>
  <c r="AK465"/>
  <c r="AL465" s="1"/>
  <c r="AJ465"/>
  <c r="AJ422"/>
  <c r="AK422"/>
  <c r="AL422" s="1"/>
  <c r="AW337"/>
  <c r="AX337" s="1"/>
  <c r="AV337"/>
  <c r="AW477"/>
  <c r="AX477" s="1"/>
  <c r="AV477"/>
  <c r="AW539"/>
  <c r="AX539" s="1"/>
  <c r="AV539"/>
  <c r="AJ591"/>
  <c r="AK591"/>
  <c r="AL591" s="1"/>
  <c r="AV317"/>
  <c r="AW317"/>
  <c r="AX317" s="1"/>
  <c r="AK602"/>
  <c r="AL602" s="1"/>
  <c r="AJ602"/>
  <c r="AW635"/>
  <c r="AX635" s="1"/>
  <c r="AV635"/>
  <c r="AJ426"/>
  <c r="AK426"/>
  <c r="AL426" s="1"/>
  <c r="AJ639"/>
  <c r="AK639"/>
  <c r="AL639" s="1"/>
  <c r="AV478"/>
  <c r="AW478"/>
  <c r="AX478" s="1"/>
  <c r="AN575"/>
  <c r="AJ703"/>
  <c r="AK703"/>
  <c r="AL703" s="1"/>
  <c r="AK898"/>
  <c r="AL898" s="1"/>
  <c r="AJ898"/>
  <c r="AJ321"/>
  <c r="AW196"/>
  <c r="AX196" s="1"/>
  <c r="AV196"/>
  <c r="AJ418"/>
  <c r="AK418"/>
  <c r="AL418" s="1"/>
  <c r="AW710"/>
  <c r="AX710" s="1"/>
  <c r="AV710"/>
  <c r="AJ345"/>
  <c r="AK345"/>
  <c r="AL345" s="1"/>
  <c r="AV624"/>
  <c r="AW624"/>
  <c r="AX624" s="1"/>
  <c r="AW698"/>
  <c r="AX698" s="1"/>
  <c r="AV698"/>
  <c r="AJ631"/>
  <c r="AK631"/>
  <c r="AL631" s="1"/>
  <c r="AK364"/>
  <c r="AL364" s="1"/>
  <c r="AJ364"/>
  <c r="AK759"/>
  <c r="AL759" s="1"/>
  <c r="AJ759"/>
  <c r="AJ788"/>
  <c r="AK788"/>
  <c r="AL788" s="1"/>
  <c r="AJ814"/>
  <c r="AK814"/>
  <c r="AL814" s="1"/>
  <c r="AK937"/>
  <c r="AL937" s="1"/>
  <c r="AJ937"/>
  <c r="AK76"/>
  <c r="AL76" s="1"/>
  <c r="AJ76"/>
  <c r="AK106"/>
  <c r="AL106" s="1"/>
  <c r="AJ106"/>
  <c r="AW180"/>
  <c r="AX180" s="1"/>
  <c r="AV180"/>
  <c r="AW228"/>
  <c r="AX228" s="1"/>
  <c r="AV228"/>
  <c r="AJ405"/>
  <c r="AK405"/>
  <c r="AL405" s="1"/>
  <c r="AJ866"/>
  <c r="AK866"/>
  <c r="AL866" s="1"/>
  <c r="AJ683"/>
  <c r="AK683"/>
  <c r="AL683" s="1"/>
  <c r="AJ388"/>
  <c r="AK388"/>
  <c r="AL388" s="1"/>
  <c r="AK457"/>
  <c r="AL457" s="1"/>
  <c r="AJ457"/>
  <c r="AK482"/>
  <c r="AL482" s="1"/>
  <c r="AJ482"/>
  <c r="AJ718"/>
  <c r="AK718"/>
  <c r="AL718" s="1"/>
  <c r="AJ523"/>
  <c r="AK523"/>
  <c r="AL523" s="1"/>
  <c r="AK811"/>
  <c r="AL811" s="1"/>
  <c r="AJ811"/>
  <c r="AJ890"/>
  <c r="AK890"/>
  <c r="AL890" s="1"/>
  <c r="AW155"/>
  <c r="AX155" s="1"/>
  <c r="AV155"/>
  <c r="AW282"/>
  <c r="AX282" s="1"/>
  <c r="AV282"/>
  <c r="AV318"/>
  <c r="AW318"/>
  <c r="AX318" s="1"/>
  <c r="AK622"/>
  <c r="AL622" s="1"/>
  <c r="AJ622"/>
  <c r="AW105"/>
  <c r="AX105" s="1"/>
  <c r="AV105"/>
  <c r="AJ286"/>
  <c r="AK286"/>
  <c r="AL286" s="1"/>
  <c r="AV423"/>
  <c r="AW423"/>
  <c r="AX423" s="1"/>
  <c r="AJ31"/>
  <c r="AK31"/>
  <c r="AL31" s="1"/>
  <c r="AJ93"/>
  <c r="AK93"/>
  <c r="AL93" s="1"/>
  <c r="AK156"/>
  <c r="AL156" s="1"/>
  <c r="AJ156"/>
  <c r="AJ192"/>
  <c r="AK192"/>
  <c r="AL192" s="1"/>
  <c r="AG260"/>
  <c r="AK225"/>
  <c r="AL225" s="1"/>
  <c r="AJ225"/>
  <c r="AJ274"/>
  <c r="AK274"/>
  <c r="AL274" s="1"/>
  <c r="AK279"/>
  <c r="AL279" s="1"/>
  <c r="AJ279"/>
  <c r="AV307"/>
  <c r="AW307"/>
  <c r="AX307" s="1"/>
  <c r="AJ362"/>
  <c r="AK362"/>
  <c r="AL362" s="1"/>
  <c r="AJ89"/>
  <c r="AK89"/>
  <c r="AL89" s="1"/>
  <c r="AK378"/>
  <c r="AL378" s="1"/>
  <c r="AJ378"/>
  <c r="AG532" l="1"/>
  <c r="AV414"/>
  <c r="Y645"/>
  <c r="AW888"/>
  <c r="AX888" s="1"/>
  <c r="AV589"/>
  <c r="AV720"/>
  <c r="AV361"/>
  <c r="AW838"/>
  <c r="AX838" s="1"/>
  <c r="AJ651"/>
  <c r="AV432"/>
  <c r="Z291"/>
  <c r="AJ538"/>
  <c r="AJ575" s="1"/>
  <c r="AJ808"/>
  <c r="AJ832" s="1"/>
  <c r="AV378"/>
  <c r="AK615"/>
  <c r="AL615" s="1"/>
  <c r="AL645" s="1"/>
  <c r="AW547"/>
  <c r="AX547" s="1"/>
  <c r="AW353"/>
  <c r="AX353" s="1"/>
  <c r="AW607"/>
  <c r="AX607" s="1"/>
  <c r="AK732"/>
  <c r="AL732" s="1"/>
  <c r="AL766" s="1"/>
  <c r="AV846"/>
  <c r="AW903"/>
  <c r="AX903" s="1"/>
  <c r="AS832"/>
  <c r="AV622"/>
  <c r="AV244"/>
  <c r="AW459"/>
  <c r="AX459" s="1"/>
  <c r="AV636"/>
  <c r="AV542"/>
  <c r="AS532"/>
  <c r="Y725"/>
  <c r="AW415"/>
  <c r="AX415" s="1"/>
  <c r="AW876"/>
  <c r="AX876" s="1"/>
  <c r="AO725"/>
  <c r="Y291"/>
  <c r="Y503"/>
  <c r="Z297"/>
  <c r="Z503" s="1"/>
  <c r="Y609"/>
  <c r="Z581"/>
  <c r="Z609" s="1"/>
  <c r="Y575"/>
  <c r="Z813"/>
  <c r="V11" s="1"/>
  <c r="I8"/>
  <c r="AW447"/>
  <c r="AX447" s="1"/>
  <c r="AJ581"/>
  <c r="AJ609" s="1"/>
  <c r="Z532"/>
  <c r="AV740"/>
  <c r="AW268"/>
  <c r="AX268" s="1"/>
  <c r="AV26"/>
  <c r="AG832"/>
  <c r="AJ915"/>
  <c r="AJ951" s="1"/>
  <c r="AK509"/>
  <c r="AL509" s="1"/>
  <c r="AW135"/>
  <c r="AX135" s="1"/>
  <c r="AK655"/>
  <c r="AL655" s="1"/>
  <c r="AL687" s="1"/>
  <c r="AO532"/>
  <c r="AQ509"/>
  <c r="AW509" s="1"/>
  <c r="AX509" s="1"/>
  <c r="AW37"/>
  <c r="AX37" s="1"/>
  <c r="AW655"/>
  <c r="AX655" s="1"/>
  <c r="AW919"/>
  <c r="AO291"/>
  <c r="AQ266"/>
  <c r="AW266" s="1"/>
  <c r="AX266" s="1"/>
  <c r="AG725"/>
  <c r="AO687"/>
  <c r="AO832"/>
  <c r="AO802"/>
  <c r="AQ772"/>
  <c r="AW772" s="1"/>
  <c r="AX772" s="1"/>
  <c r="AO163"/>
  <c r="AQ134"/>
  <c r="AV134" s="1"/>
  <c r="AW289"/>
  <c r="AX289" s="1"/>
  <c r="AQ22"/>
  <c r="AQ128" s="1"/>
  <c r="AO128"/>
  <c r="AO609"/>
  <c r="AQ581"/>
  <c r="AW581" s="1"/>
  <c r="AX581" s="1"/>
  <c r="AV913"/>
  <c r="AV951" s="1"/>
  <c r="AW913"/>
  <c r="AX913" s="1"/>
  <c r="AW238"/>
  <c r="AX238" s="1"/>
  <c r="AW653"/>
  <c r="AX653" s="1"/>
  <c r="AW841"/>
  <c r="AX841" s="1"/>
  <c r="AO645"/>
  <c r="AQ615"/>
  <c r="AV615" s="1"/>
  <c r="AW435"/>
  <c r="AX435" s="1"/>
  <c r="AO260"/>
  <c r="AO951"/>
  <c r="AS725"/>
  <c r="AJ269"/>
  <c r="AJ291" s="1"/>
  <c r="AK269"/>
  <c r="AL269" s="1"/>
  <c r="AW57"/>
  <c r="AX57" s="1"/>
  <c r="AV335"/>
  <c r="AO908"/>
  <c r="AK289"/>
  <c r="AL289" s="1"/>
  <c r="AO503"/>
  <c r="AQ297"/>
  <c r="AO766"/>
  <c r="AK838"/>
  <c r="AL838" s="1"/>
  <c r="AJ838"/>
  <c r="AJ908" s="1"/>
  <c r="AO575"/>
  <c r="AT64"/>
  <c r="AT128" s="1"/>
  <c r="Z908"/>
  <c r="AS503"/>
  <c r="AJ503"/>
  <c r="AH503"/>
  <c r="AG503"/>
  <c r="U7"/>
  <c r="U6"/>
  <c r="AS951"/>
  <c r="U13"/>
  <c r="AW943"/>
  <c r="AX943" s="1"/>
  <c r="V2"/>
  <c r="V3" s="1"/>
  <c r="AW158"/>
  <c r="AX158" s="1"/>
  <c r="V14"/>
  <c r="Y908"/>
  <c r="AG128"/>
  <c r="U14"/>
  <c r="Y832"/>
  <c r="U11"/>
  <c r="AW813"/>
  <c r="AX813" s="1"/>
  <c r="AK813"/>
  <c r="AL813" s="1"/>
  <c r="AR11"/>
  <c r="N766"/>
  <c r="AS575"/>
  <c r="AG575"/>
  <c r="V13"/>
  <c r="Y532"/>
  <c r="AR6"/>
  <c r="V10"/>
  <c r="U10"/>
  <c r="Y214"/>
  <c r="AG214"/>
  <c r="AH10"/>
  <c r="Y163"/>
  <c r="AK158"/>
  <c r="AL158" s="1"/>
  <c r="Z163"/>
  <c r="H17"/>
  <c r="M2"/>
  <c r="M3" s="1"/>
  <c r="AS12"/>
  <c r="AR10"/>
  <c r="AW582"/>
  <c r="AX582" s="1"/>
  <c r="AV582"/>
  <c r="AV899"/>
  <c r="AW899"/>
  <c r="AX899" s="1"/>
  <c r="V5"/>
  <c r="AH9"/>
  <c r="AK321"/>
  <c r="AL321" s="1"/>
  <c r="AW847"/>
  <c r="AX847" s="1"/>
  <c r="AV847"/>
  <c r="V8"/>
  <c r="U8"/>
  <c r="AH128"/>
  <c r="AT12"/>
  <c r="AR7"/>
  <c r="AW808"/>
  <c r="AX808" s="1"/>
  <c r="AV808"/>
  <c r="AV386"/>
  <c r="AW386"/>
  <c r="AX386" s="1"/>
  <c r="AJ687"/>
  <c r="AJ214"/>
  <c r="AW651"/>
  <c r="AX651" s="1"/>
  <c r="AV651"/>
  <c r="AV169"/>
  <c r="AV214" s="1"/>
  <c r="AW169"/>
  <c r="AX169" s="1"/>
  <c r="AK128"/>
  <c r="AG5"/>
  <c r="AW905"/>
  <c r="AX905" s="1"/>
  <c r="AW538"/>
  <c r="AX538" s="1"/>
  <c r="AV538"/>
  <c r="U2"/>
  <c r="U3" s="1"/>
  <c r="AW511"/>
  <c r="AX511" s="1"/>
  <c r="AV511"/>
  <c r="AK134"/>
  <c r="AL134" s="1"/>
  <c r="Z214"/>
  <c r="AR15"/>
  <c r="AR8"/>
  <c r="AR12"/>
  <c r="AK905"/>
  <c r="AK951"/>
  <c r="N163"/>
  <c r="I6"/>
  <c r="AS214"/>
  <c r="AS766"/>
  <c r="AT15"/>
  <c r="AR5"/>
  <c r="AR9"/>
  <c r="AR13"/>
  <c r="AJ645"/>
  <c r="AG766"/>
  <c r="AK575"/>
  <c r="AL575"/>
  <c r="Y128"/>
  <c r="X2"/>
  <c r="X3" s="1"/>
  <c r="AK609"/>
  <c r="AL609"/>
  <c r="AG9"/>
  <c r="AL214"/>
  <c r="AK214"/>
  <c r="AJ128"/>
  <c r="AM2"/>
  <c r="AK725"/>
  <c r="AL725"/>
  <c r="AJ163"/>
  <c r="AJ260"/>
  <c r="AR14"/>
  <c r="AG951"/>
  <c r="AJ802"/>
  <c r="AW430"/>
  <c r="AX430" s="1"/>
  <c r="AV430"/>
  <c r="AG10"/>
  <c r="AW220"/>
  <c r="AX220" s="1"/>
  <c r="AV220"/>
  <c r="AJ725"/>
  <c r="AW300"/>
  <c r="AX300" s="1"/>
  <c r="AV300"/>
  <c r="AV693"/>
  <c r="AW693"/>
  <c r="AX693" s="1"/>
  <c r="AV731"/>
  <c r="AW731"/>
  <c r="AX731" s="1"/>
  <c r="AS15"/>
  <c r="AS128"/>
  <c r="AL951"/>
  <c r="AL802"/>
  <c r="AK802"/>
  <c r="AJ766"/>
  <c r="AW616"/>
  <c r="AX616" s="1"/>
  <c r="AV616"/>
  <c r="AF17"/>
  <c r="AJ532"/>
  <c r="AW134" l="1"/>
  <c r="AX134" s="1"/>
  <c r="AV725"/>
  <c r="AV766"/>
  <c r="AV687"/>
  <c r="AK645"/>
  <c r="AK766"/>
  <c r="AK687"/>
  <c r="V6"/>
  <c r="AV266"/>
  <c r="AV291" s="1"/>
  <c r="AV832"/>
  <c r="AW64"/>
  <c r="AX64" s="1"/>
  <c r="AT9" s="1"/>
  <c r="AL905"/>
  <c r="AL908" s="1"/>
  <c r="I17"/>
  <c r="AV260"/>
  <c r="AV581"/>
  <c r="AV609" s="1"/>
  <c r="Z832"/>
  <c r="AX919"/>
  <c r="AT10" s="1"/>
  <c r="V7"/>
  <c r="AV575"/>
  <c r="AK291"/>
  <c r="AV509"/>
  <c r="AV532" s="1"/>
  <c r="AW615"/>
  <c r="AX615" s="1"/>
  <c r="AX645" s="1"/>
  <c r="AG7"/>
  <c r="AV163"/>
  <c r="AV772"/>
  <c r="AV802" s="1"/>
  <c r="AV22"/>
  <c r="AV128" s="1"/>
  <c r="AT297"/>
  <c r="AT503" s="1"/>
  <c r="AT2" s="1"/>
  <c r="AT3" s="1"/>
  <c r="AQ503"/>
  <c r="AV297"/>
  <c r="AV503" s="1"/>
  <c r="AL291"/>
  <c r="AS10"/>
  <c r="AW22"/>
  <c r="AX22" s="1"/>
  <c r="AK503"/>
  <c r="AL503"/>
  <c r="AK532"/>
  <c r="AT13"/>
  <c r="AW951"/>
  <c r="AW163"/>
  <c r="AL532"/>
  <c r="AX163"/>
  <c r="AH8"/>
  <c r="AK260"/>
  <c r="AH11"/>
  <c r="AK832"/>
  <c r="AT14"/>
  <c r="AW908"/>
  <c r="AV908"/>
  <c r="AG11"/>
  <c r="AL832"/>
  <c r="N2"/>
  <c r="N3" s="1"/>
  <c r="AH2"/>
  <c r="AH3" s="1"/>
  <c r="U17"/>
  <c r="AH13"/>
  <c r="AS13"/>
  <c r="AG13"/>
  <c r="AG8"/>
  <c r="AL260"/>
  <c r="Y2"/>
  <c r="Y3" s="1"/>
  <c r="AG2"/>
  <c r="AG3" s="1"/>
  <c r="AW532"/>
  <c r="AX532"/>
  <c r="AW725"/>
  <c r="AX725"/>
  <c r="AX575"/>
  <c r="AW575"/>
  <c r="AW214"/>
  <c r="AH7"/>
  <c r="AS2"/>
  <c r="AS3" s="1"/>
  <c r="AJ2"/>
  <c r="AJ3" s="1"/>
  <c r="AR17"/>
  <c r="AW687"/>
  <c r="AX687"/>
  <c r="AW832"/>
  <c r="AX832"/>
  <c r="AW802"/>
  <c r="AX802"/>
  <c r="AK908"/>
  <c r="AW291"/>
  <c r="AX291"/>
  <c r="AK163"/>
  <c r="AG6"/>
  <c r="AL128"/>
  <c r="AH5"/>
  <c r="AS14"/>
  <c r="AT11"/>
  <c r="AS11"/>
  <c r="AS8"/>
  <c r="AW766"/>
  <c r="AX766"/>
  <c r="AW260"/>
  <c r="AX260"/>
  <c r="AV645"/>
  <c r="AG14"/>
  <c r="AX609"/>
  <c r="AW609"/>
  <c r="Z128"/>
  <c r="AT8"/>
  <c r="AW645" l="1"/>
  <c r="AX951"/>
  <c r="AS7"/>
  <c r="AS9"/>
  <c r="Z2"/>
  <c r="Z3" s="1"/>
  <c r="V17"/>
  <c r="AH14"/>
  <c r="AW128"/>
  <c r="AS5"/>
  <c r="AW297"/>
  <c r="AX297" s="1"/>
  <c r="AK2"/>
  <c r="AK3" s="1"/>
  <c r="AX908"/>
  <c r="AV2"/>
  <c r="AV3" s="1"/>
  <c r="AG17"/>
  <c r="AL163"/>
  <c r="AL2" s="1"/>
  <c r="AL3" s="1"/>
  <c r="AH6"/>
  <c r="AX128"/>
  <c r="AT5"/>
  <c r="AX214"/>
  <c r="AT7"/>
  <c r="AH17" l="1"/>
  <c r="AW503"/>
  <c r="AW2" s="1"/>
  <c r="AW3" s="1"/>
  <c r="AS6"/>
  <c r="AS17" s="1"/>
  <c r="B46" i="5"/>
  <c r="O46" s="1"/>
  <c r="G46"/>
  <c r="H46" s="1"/>
  <c r="K46"/>
  <c r="L46"/>
  <c r="M46" s="1"/>
  <c r="N46"/>
  <c r="S46"/>
  <c r="T46" s="1"/>
  <c r="U46" s="1"/>
  <c r="X46"/>
  <c r="Y46" s="1"/>
  <c r="Z46" s="1"/>
  <c r="G47"/>
  <c r="H47" s="1"/>
  <c r="K47"/>
  <c r="L47" s="1"/>
  <c r="M47" s="1"/>
  <c r="S47"/>
  <c r="T47" s="1"/>
  <c r="U47" s="1"/>
  <c r="X47"/>
  <c r="Y47" s="1"/>
  <c r="Z47" s="1"/>
  <c r="P44" i="10"/>
  <c r="P45"/>
  <c r="P46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47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AB44"/>
  <c r="AP44" s="1"/>
  <c r="AB45"/>
  <c r="AP45" s="1"/>
  <c r="AB46"/>
  <c r="AP46" s="1"/>
  <c r="AB48"/>
  <c r="AP48" s="1"/>
  <c r="AB49"/>
  <c r="AP49" s="1"/>
  <c r="AB50"/>
  <c r="AP50" s="1"/>
  <c r="AB51"/>
  <c r="AP51" s="1"/>
  <c r="AB52"/>
  <c r="AP52" s="1"/>
  <c r="AB53"/>
  <c r="AP53" s="1"/>
  <c r="AB54"/>
  <c r="AP54" s="1"/>
  <c r="AB55"/>
  <c r="AP55" s="1"/>
  <c r="AB56"/>
  <c r="AP56" s="1"/>
  <c r="AB57"/>
  <c r="AP57" s="1"/>
  <c r="AB58"/>
  <c r="AP58" s="1"/>
  <c r="AB59"/>
  <c r="AP59" s="1"/>
  <c r="AB60"/>
  <c r="AP60" s="1"/>
  <c r="AB61"/>
  <c r="AP61" s="1"/>
  <c r="AB62"/>
  <c r="AP62" s="1"/>
  <c r="AB63"/>
  <c r="AP63" s="1"/>
  <c r="AB64"/>
  <c r="AP64" s="1"/>
  <c r="AB65"/>
  <c r="AP65" s="1"/>
  <c r="AB66"/>
  <c r="AP66" s="1"/>
  <c r="AB67"/>
  <c r="AP67" s="1"/>
  <c r="AB68"/>
  <c r="AP68" s="1"/>
  <c r="AB69"/>
  <c r="AP69" s="1"/>
  <c r="AB70"/>
  <c r="AP70" s="1"/>
  <c r="AB71"/>
  <c r="AP71" s="1"/>
  <c r="AB72"/>
  <c r="AP72" s="1"/>
  <c r="AB73"/>
  <c r="AP73" s="1"/>
  <c r="AB74"/>
  <c r="AP74" s="1"/>
  <c r="AB75"/>
  <c r="AP75" s="1"/>
  <c r="AB76"/>
  <c r="AP76" s="1"/>
  <c r="AB77"/>
  <c r="AB78"/>
  <c r="AB79"/>
  <c r="AP79" s="1"/>
  <c r="AB80"/>
  <c r="AB81"/>
  <c r="AB82"/>
  <c r="AP82" s="1"/>
  <c r="AB83"/>
  <c r="AP83" s="1"/>
  <c r="AB84"/>
  <c r="AP84" s="1"/>
  <c r="AB85"/>
  <c r="AP85" s="1"/>
  <c r="AB86"/>
  <c r="AP86" s="1"/>
  <c r="AB87"/>
  <c r="AP87" s="1"/>
  <c r="AB88"/>
  <c r="AP88" s="1"/>
  <c r="AB89"/>
  <c r="AP89" s="1"/>
  <c r="AB90"/>
  <c r="AB91"/>
  <c r="AB92"/>
  <c r="AB93"/>
  <c r="AB94"/>
  <c r="AP94" s="1"/>
  <c r="AB95"/>
  <c r="AP95" s="1"/>
  <c r="AB96"/>
  <c r="AP96" s="1"/>
  <c r="AB97"/>
  <c r="AB98"/>
  <c r="AP98" s="1"/>
  <c r="AB99"/>
  <c r="AP99" s="1"/>
  <c r="AB47"/>
  <c r="AP47" s="1"/>
  <c r="AB100"/>
  <c r="AP100" s="1"/>
  <c r="AB101"/>
  <c r="AP101" s="1"/>
  <c r="AB102"/>
  <c r="AP102" s="1"/>
  <c r="AB103"/>
  <c r="AP103" s="1"/>
  <c r="AB104"/>
  <c r="AP104" s="1"/>
  <c r="AB105"/>
  <c r="AP105" s="1"/>
  <c r="AB106"/>
  <c r="AB107"/>
  <c r="AB108"/>
  <c r="AP108" s="1"/>
  <c r="AB109"/>
  <c r="AP109" s="1"/>
  <c r="AB110"/>
  <c r="AP110" s="1"/>
  <c r="AB111"/>
  <c r="AB112"/>
  <c r="AP112" s="1"/>
  <c r="AB113"/>
  <c r="AP113" s="1"/>
  <c r="AB114"/>
  <c r="AP114" s="1"/>
  <c r="AB115"/>
  <c r="AB116"/>
  <c r="AB117"/>
  <c r="AP117" s="1"/>
  <c r="AB118"/>
  <c r="AP118" s="1"/>
  <c r="AB119"/>
  <c r="AP119" s="1"/>
  <c r="AB120"/>
  <c r="AP120" s="1"/>
  <c r="AB121"/>
  <c r="AP121" s="1"/>
  <c r="AB122"/>
  <c r="AP122" s="1"/>
  <c r="AB123"/>
  <c r="AP123" s="1"/>
  <c r="AB124"/>
  <c r="AP124" s="1"/>
  <c r="AB125"/>
  <c r="AP125" s="1"/>
  <c r="AB126"/>
  <c r="AB127"/>
  <c r="AB128"/>
  <c r="AB129"/>
  <c r="AB130"/>
  <c r="AP130" s="1"/>
  <c r="AB131"/>
  <c r="AB132"/>
  <c r="AP132" s="1"/>
  <c r="AB133"/>
  <c r="AP133" s="1"/>
  <c r="AB134"/>
  <c r="AP134" s="1"/>
  <c r="AB135"/>
  <c r="AP135" s="1"/>
  <c r="AB136"/>
  <c r="AP136" s="1"/>
  <c r="AB137"/>
  <c r="AP137" s="1"/>
  <c r="AB138"/>
  <c r="AP138" s="1"/>
  <c r="AB139"/>
  <c r="AP139" s="1"/>
  <c r="AB140"/>
  <c r="AP140" s="1"/>
  <c r="AB141"/>
  <c r="AP141" s="1"/>
  <c r="AB142"/>
  <c r="AP142" s="1"/>
  <c r="AB143"/>
  <c r="AP143" s="1"/>
  <c r="AB144"/>
  <c r="AP144" s="1"/>
  <c r="AB145"/>
  <c r="AP145" s="1"/>
  <c r="AB146"/>
  <c r="AP146" s="1"/>
  <c r="AB147"/>
  <c r="AB148"/>
  <c r="AB149"/>
  <c r="AB150"/>
  <c r="AB151"/>
  <c r="AP151" s="1"/>
  <c r="AB152"/>
  <c r="AB153"/>
  <c r="AB154"/>
  <c r="AB155"/>
  <c r="AP155" s="1"/>
  <c r="AB156"/>
  <c r="AB157"/>
  <c r="AP157" s="1"/>
  <c r="AB158"/>
  <c r="AP158" s="1"/>
  <c r="AB159"/>
  <c r="AP159" s="1"/>
  <c r="AB160"/>
  <c r="AP160" s="1"/>
  <c r="AB161"/>
  <c r="AP161" s="1"/>
  <c r="AB162"/>
  <c r="AP162" s="1"/>
  <c r="AB163"/>
  <c r="AP163" s="1"/>
  <c r="AB164"/>
  <c r="AP164" s="1"/>
  <c r="AB165"/>
  <c r="AB166"/>
  <c r="AP166" s="1"/>
  <c r="AB167"/>
  <c r="AB168"/>
  <c r="AP168" s="1"/>
  <c r="AB169"/>
  <c r="AP169" s="1"/>
  <c r="AB170"/>
  <c r="AP170" s="1"/>
  <c r="AB171"/>
  <c r="AP171" s="1"/>
  <c r="AB172"/>
  <c r="AP172" s="1"/>
  <c r="AB173"/>
  <c r="AB174"/>
  <c r="AP174" s="1"/>
  <c r="AB175"/>
  <c r="AP175" s="1"/>
  <c r="AB176"/>
  <c r="AP176" s="1"/>
  <c r="AB177"/>
  <c r="AP177" s="1"/>
  <c r="AB178"/>
  <c r="AP178" s="1"/>
  <c r="AB179"/>
  <c r="AP179" s="1"/>
  <c r="AB180"/>
  <c r="AP180" s="1"/>
  <c r="AB181"/>
  <c r="AP181" s="1"/>
  <c r="AB182"/>
  <c r="AP182" s="1"/>
  <c r="AB183"/>
  <c r="AP183" s="1"/>
  <c r="AB184"/>
  <c r="AP184" s="1"/>
  <c r="AB185"/>
  <c r="AP185" s="1"/>
  <c r="AB186"/>
  <c r="AB187"/>
  <c r="AP187" s="1"/>
  <c r="AB188"/>
  <c r="AP188" s="1"/>
  <c r="AB189"/>
  <c r="AP189" s="1"/>
  <c r="AB190"/>
  <c r="AP190" s="1"/>
  <c r="AB191"/>
  <c r="AP191" s="1"/>
  <c r="AB192"/>
  <c r="AP192" s="1"/>
  <c r="AB193"/>
  <c r="AP193" s="1"/>
  <c r="AB194"/>
  <c r="AB195"/>
  <c r="AB196"/>
  <c r="AB197"/>
  <c r="AB198"/>
  <c r="AP198" s="1"/>
  <c r="AB199"/>
  <c r="AB200"/>
  <c r="AB201"/>
  <c r="AP201" s="1"/>
  <c r="AB202"/>
  <c r="AP202" s="1"/>
  <c r="AB203"/>
  <c r="AP203" s="1"/>
  <c r="AB204"/>
  <c r="AP204" s="1"/>
  <c r="AB205"/>
  <c r="AP205" s="1"/>
  <c r="AB206"/>
  <c r="AP206" s="1"/>
  <c r="AB207"/>
  <c r="AP207" s="1"/>
  <c r="AB208"/>
  <c r="AP208" s="1"/>
  <c r="AB209"/>
  <c r="AP209" s="1"/>
  <c r="AB210"/>
  <c r="AP210" s="1"/>
  <c r="AB211"/>
  <c r="AP211" s="1"/>
  <c r="AB212"/>
  <c r="AP212" s="1"/>
  <c r="AB213"/>
  <c r="AP213" s="1"/>
  <c r="AB214"/>
  <c r="AP214" s="1"/>
  <c r="AB215"/>
  <c r="AP215" s="1"/>
  <c r="AB216"/>
  <c r="AB217"/>
  <c r="AB218"/>
  <c r="AB219"/>
  <c r="AB220"/>
  <c r="AP220" s="1"/>
  <c r="AB221"/>
  <c r="AP221" s="1"/>
  <c r="AB222"/>
  <c r="AP222" s="1"/>
  <c r="AB223"/>
  <c r="AP223" s="1"/>
  <c r="AB224"/>
  <c r="AP224" s="1"/>
  <c r="AB225"/>
  <c r="AP225" s="1"/>
  <c r="AB226"/>
  <c r="AB227"/>
  <c r="AP227" s="1"/>
  <c r="AB228"/>
  <c r="AP228" s="1"/>
  <c r="AB229"/>
  <c r="AP229" s="1"/>
  <c r="AB230"/>
  <c r="AP230" s="1"/>
  <c r="AB231"/>
  <c r="AP231" s="1"/>
  <c r="AB232"/>
  <c r="AP232" s="1"/>
  <c r="AB233"/>
  <c r="AB234"/>
  <c r="AP234" s="1"/>
  <c r="AB235"/>
  <c r="AP235" s="1"/>
  <c r="AB236"/>
  <c r="AP236" s="1"/>
  <c r="AB237"/>
  <c r="AP237" s="1"/>
  <c r="AB238"/>
  <c r="AB239"/>
  <c r="AB240"/>
  <c r="AP240" s="1"/>
  <c r="AB241"/>
  <c r="AP241" s="1"/>
  <c r="AB242"/>
  <c r="AP242" s="1"/>
  <c r="AB243"/>
  <c r="AP243" s="1"/>
  <c r="AB244"/>
  <c r="AP244" s="1"/>
  <c r="AB245"/>
  <c r="AP245" s="1"/>
  <c r="AB246"/>
  <c r="AP246" s="1"/>
  <c r="AB247"/>
  <c r="AB248"/>
  <c r="AP248" s="1"/>
  <c r="AB249"/>
  <c r="AP249" s="1"/>
  <c r="AB250"/>
  <c r="AP250" s="1"/>
  <c r="AB251"/>
  <c r="AB252"/>
  <c r="AB253"/>
  <c r="AB254"/>
  <c r="AP254" s="1"/>
  <c r="AB255"/>
  <c r="AP255" s="1"/>
  <c r="AB256"/>
  <c r="AB257"/>
  <c r="AB258"/>
  <c r="AB259"/>
  <c r="AB260"/>
  <c r="AB261"/>
  <c r="AP261" s="1"/>
  <c r="AB262"/>
  <c r="AP262" s="1"/>
  <c r="AB263"/>
  <c r="AB264"/>
  <c r="AP264" s="1"/>
  <c r="AB265"/>
  <c r="AB266"/>
  <c r="AP266" s="1"/>
  <c r="AB267"/>
  <c r="AB268"/>
  <c r="AP268" s="1"/>
  <c r="AB269"/>
  <c r="AP269" s="1"/>
  <c r="AB270"/>
  <c r="AP270" s="1"/>
  <c r="AB271"/>
  <c r="AP271" s="1"/>
  <c r="AB272"/>
  <c r="AP272" s="1"/>
  <c r="AB273"/>
  <c r="AP273" s="1"/>
  <c r="AB274"/>
  <c r="AP274" s="1"/>
  <c r="AB275"/>
  <c r="AP275" s="1"/>
  <c r="AB276"/>
  <c r="AP276" s="1"/>
  <c r="AB277"/>
  <c r="AB278"/>
  <c r="AB279"/>
  <c r="AB280"/>
  <c r="AP280" s="1"/>
  <c r="AB281"/>
  <c r="AP281" s="1"/>
  <c r="AB282"/>
  <c r="AP282" s="1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AB308"/>
  <c r="AB309"/>
  <c r="AB310"/>
  <c r="AB311"/>
  <c r="AB312"/>
  <c r="AP312" s="1"/>
  <c r="AB313"/>
  <c r="AP313" s="1"/>
  <c r="AB314"/>
  <c r="AP314" s="1"/>
  <c r="AB315"/>
  <c r="AP315" s="1"/>
  <c r="AB316"/>
  <c r="AP316" s="1"/>
  <c r="AB317"/>
  <c r="AP317" s="1"/>
  <c r="AB318"/>
  <c r="AP318" s="1"/>
  <c r="AB319"/>
  <c r="AP319" s="1"/>
  <c r="AB320"/>
  <c r="AP320" s="1"/>
  <c r="AB321"/>
  <c r="AB322"/>
  <c r="AP322" s="1"/>
  <c r="AB323"/>
  <c r="AP323" s="1"/>
  <c r="AB324"/>
  <c r="AP324" s="1"/>
  <c r="AB325"/>
  <c r="AP325" s="1"/>
  <c r="AB326"/>
  <c r="AP326" s="1"/>
  <c r="AB327"/>
  <c r="AP327" s="1"/>
  <c r="AB328"/>
  <c r="AP328" s="1"/>
  <c r="AB329"/>
  <c r="AP329" s="1"/>
  <c r="AB330"/>
  <c r="AP330" s="1"/>
  <c r="AB331"/>
  <c r="AP331" s="1"/>
  <c r="AB332"/>
  <c r="AP332" s="1"/>
  <c r="AB333"/>
  <c r="AP333" s="1"/>
  <c r="AB334"/>
  <c r="AP334" s="1"/>
  <c r="AB335"/>
  <c r="AP335" s="1"/>
  <c r="AB336"/>
  <c r="AP336" s="1"/>
  <c r="AB337"/>
  <c r="AB338"/>
  <c r="AB339"/>
  <c r="AB340"/>
  <c r="AB341"/>
  <c r="AB342"/>
  <c r="AB343"/>
  <c r="AB344"/>
  <c r="AB345"/>
  <c r="AB346"/>
  <c r="AB347"/>
  <c r="AB348"/>
  <c r="AB349"/>
  <c r="AP349" s="1"/>
  <c r="AB350"/>
  <c r="AP350" s="1"/>
  <c r="AB351"/>
  <c r="AP351" s="1"/>
  <c r="AB352"/>
  <c r="AP352" s="1"/>
  <c r="AB353"/>
  <c r="AP353" s="1"/>
  <c r="AB354"/>
  <c r="AP354" s="1"/>
  <c r="AB355"/>
  <c r="AP355" s="1"/>
  <c r="AB356"/>
  <c r="AP356" s="1"/>
  <c r="AB357"/>
  <c r="AB358"/>
  <c r="AP358" s="1"/>
  <c r="AB359"/>
  <c r="AP359" s="1"/>
  <c r="AB360"/>
  <c r="AP360" s="1"/>
  <c r="AB361"/>
  <c r="AP361" s="1"/>
  <c r="AB362"/>
  <c r="AP362" s="1"/>
  <c r="AB363"/>
  <c r="AP363" s="1"/>
  <c r="AB364"/>
  <c r="AP364" s="1"/>
  <c r="AB365"/>
  <c r="AP365" s="1"/>
  <c r="AB366"/>
  <c r="AP366" s="1"/>
  <c r="AB367"/>
  <c r="AP367" s="1"/>
  <c r="AB368"/>
  <c r="AB369"/>
  <c r="AB370"/>
  <c r="AP370" s="1"/>
  <c r="AB371"/>
  <c r="AP371" s="1"/>
  <c r="AB372"/>
  <c r="AP372" s="1"/>
  <c r="AB373"/>
  <c r="AP373" s="1"/>
  <c r="AB374"/>
  <c r="AP374" s="1"/>
  <c r="AB375"/>
  <c r="AP375" s="1"/>
  <c r="AB376"/>
  <c r="AP376" s="1"/>
  <c r="AB377"/>
  <c r="AP377" s="1"/>
  <c r="AB378"/>
  <c r="AB379"/>
  <c r="AB380"/>
  <c r="AP380" s="1"/>
  <c r="AB381"/>
  <c r="AB382"/>
  <c r="AB383"/>
  <c r="AP383" s="1"/>
  <c r="AB384"/>
  <c r="AP384" s="1"/>
  <c r="AB385"/>
  <c r="AP385" s="1"/>
  <c r="AB386"/>
  <c r="AP386" s="1"/>
  <c r="AB387"/>
  <c r="AB388"/>
  <c r="AB389"/>
  <c r="AB390"/>
  <c r="AB391"/>
  <c r="AB392"/>
  <c r="AB393"/>
  <c r="AB394"/>
  <c r="AB395"/>
  <c r="AB396"/>
  <c r="AB397"/>
  <c r="AB398"/>
  <c r="AB399"/>
  <c r="AB400"/>
  <c r="AB401"/>
  <c r="AP401" s="1"/>
  <c r="AB402"/>
  <c r="AB403"/>
  <c r="AB404"/>
  <c r="AB405"/>
  <c r="AB406"/>
  <c r="AB407"/>
  <c r="AB408"/>
  <c r="AB409"/>
  <c r="AB410"/>
  <c r="AB411"/>
  <c r="AB412"/>
  <c r="AB413"/>
  <c r="AB414"/>
  <c r="AB415"/>
  <c r="AB416"/>
  <c r="AB417"/>
  <c r="AB418"/>
  <c r="AB419"/>
  <c r="AP419" s="1"/>
  <c r="AB420"/>
  <c r="AP420" s="1"/>
  <c r="AB421"/>
  <c r="AP421" s="1"/>
  <c r="AB422"/>
  <c r="AP422" s="1"/>
  <c r="AB423"/>
  <c r="AP423" s="1"/>
  <c r="AB424"/>
  <c r="AP424" s="1"/>
  <c r="AB425"/>
  <c r="AP425" s="1"/>
  <c r="AB426"/>
  <c r="AP426" s="1"/>
  <c r="AB427"/>
  <c r="AP427" s="1"/>
  <c r="AB428"/>
  <c r="AB429"/>
  <c r="AP429" s="1"/>
  <c r="AB430"/>
  <c r="AP430" s="1"/>
  <c r="AB431"/>
  <c r="AP431" s="1"/>
  <c r="AB432"/>
  <c r="AP432" s="1"/>
  <c r="AB433"/>
  <c r="AP433" s="1"/>
  <c r="AB434"/>
  <c r="AP434" s="1"/>
  <c r="AB435"/>
  <c r="AP435" s="1"/>
  <c r="AB436"/>
  <c r="AP436" s="1"/>
  <c r="AB437"/>
  <c r="AP437" s="1"/>
  <c r="AB438"/>
  <c r="AP438" s="1"/>
  <c r="AB439"/>
  <c r="AP439" s="1"/>
  <c r="AB440"/>
  <c r="AP440" s="1"/>
  <c r="AB441"/>
  <c r="AP441" s="1"/>
  <c r="AB442"/>
  <c r="AP442" s="1"/>
  <c r="AB443"/>
  <c r="AB444"/>
  <c r="AB445"/>
  <c r="AB446"/>
  <c r="AB447"/>
  <c r="AB448"/>
  <c r="AB449"/>
  <c r="AB450"/>
  <c r="AB451"/>
  <c r="AB452"/>
  <c r="AB453"/>
  <c r="AB454"/>
  <c r="AB455"/>
  <c r="AB456"/>
  <c r="AB457"/>
  <c r="AB458"/>
  <c r="AB459"/>
  <c r="AB460"/>
  <c r="AB461"/>
  <c r="AB462"/>
  <c r="AB463"/>
  <c r="AP463" s="1"/>
  <c r="AB464"/>
  <c r="AP464" s="1"/>
  <c r="AB465"/>
  <c r="AP465" s="1"/>
  <c r="AB466"/>
  <c r="AP466" s="1"/>
  <c r="AB467"/>
  <c r="AP467" s="1"/>
  <c r="AB468"/>
  <c r="AP468" s="1"/>
  <c r="AB469"/>
  <c r="AP469" s="1"/>
  <c r="AB470"/>
  <c r="AP470" s="1"/>
  <c r="AB471"/>
  <c r="AP471" s="1"/>
  <c r="AB472"/>
  <c r="AP472" s="1"/>
  <c r="AB473"/>
  <c r="AP473" s="1"/>
  <c r="AB474"/>
  <c r="AP474" s="1"/>
  <c r="AB475"/>
  <c r="AB476"/>
  <c r="AP476" s="1"/>
  <c r="AB477"/>
  <c r="AP477" s="1"/>
  <c r="AB478"/>
  <c r="AP478" s="1"/>
  <c r="AB479"/>
  <c r="AP479" s="1"/>
  <c r="AB480"/>
  <c r="AP480" s="1"/>
  <c r="AB481"/>
  <c r="AP481" s="1"/>
  <c r="AB482"/>
  <c r="AP482" s="1"/>
  <c r="AB483"/>
  <c r="AP483" s="1"/>
  <c r="AB484"/>
  <c r="AP484" s="1"/>
  <c r="AB485"/>
  <c r="AP485" s="1"/>
  <c r="AB486"/>
  <c r="AP486" s="1"/>
  <c r="AB487"/>
  <c r="AP487" s="1"/>
  <c r="AB488"/>
  <c r="AP488" s="1"/>
  <c r="AB489"/>
  <c r="AB490"/>
  <c r="AP490" s="1"/>
  <c r="AB491"/>
  <c r="AB492"/>
  <c r="AB493"/>
  <c r="AP493" s="1"/>
  <c r="AB494"/>
  <c r="AB495"/>
  <c r="AP495" s="1"/>
  <c r="AB496"/>
  <c r="AP496" s="1"/>
  <c r="AB497"/>
  <c r="AP497" s="1"/>
  <c r="AB498"/>
  <c r="AB499"/>
  <c r="AP499" s="1"/>
  <c r="AB500"/>
  <c r="AB501"/>
  <c r="AB502"/>
  <c r="AB503"/>
  <c r="AB504"/>
  <c r="AB505"/>
  <c r="AB506"/>
  <c r="AB507"/>
  <c r="AB508"/>
  <c r="AB509"/>
  <c r="AB510"/>
  <c r="AB511"/>
  <c r="AB512"/>
  <c r="AB513"/>
  <c r="AP513" s="1"/>
  <c r="AB514"/>
  <c r="AP514" s="1"/>
  <c r="AB515"/>
  <c r="AP515" s="1"/>
  <c r="AB516"/>
  <c r="AP516" s="1"/>
  <c r="AB517"/>
  <c r="AP517" s="1"/>
  <c r="AB518"/>
  <c r="AP518" s="1"/>
  <c r="AB519"/>
  <c r="AP519" s="1"/>
  <c r="AB520"/>
  <c r="AP520" s="1"/>
  <c r="AB521"/>
  <c r="AP521" s="1"/>
  <c r="AB522"/>
  <c r="AP522" s="1"/>
  <c r="AB523"/>
  <c r="AB524"/>
  <c r="AP524" s="1"/>
  <c r="AB525"/>
  <c r="AP525" s="1"/>
  <c r="AB526"/>
  <c r="AP526" s="1"/>
  <c r="AB527"/>
  <c r="AB528"/>
  <c r="AB529"/>
  <c r="AP529" s="1"/>
  <c r="AB530"/>
  <c r="AP530" s="1"/>
  <c r="AB531"/>
  <c r="AP531" s="1"/>
  <c r="AB532"/>
  <c r="AP532" s="1"/>
  <c r="AB533"/>
  <c r="AP533" s="1"/>
  <c r="AB534"/>
  <c r="AB535"/>
  <c r="AB536"/>
  <c r="AB537"/>
  <c r="AB538"/>
  <c r="AB539"/>
  <c r="AB540"/>
  <c r="AB541"/>
  <c r="AB542"/>
  <c r="AB543"/>
  <c r="AB544"/>
  <c r="AB545"/>
  <c r="AB546"/>
  <c r="AB547"/>
  <c r="AB548"/>
  <c r="AB549"/>
  <c r="AB550"/>
  <c r="AB551"/>
  <c r="AB552"/>
  <c r="AB553"/>
  <c r="AB554"/>
  <c r="AB555"/>
  <c r="AB556"/>
  <c r="AB557"/>
  <c r="AB558"/>
  <c r="AB559"/>
  <c r="AB560"/>
  <c r="AB561"/>
  <c r="AB562"/>
  <c r="AP562" s="1"/>
  <c r="AB563"/>
  <c r="AP563" s="1"/>
  <c r="AB564"/>
  <c r="AP564" s="1"/>
  <c r="AB565"/>
  <c r="AB566"/>
  <c r="AP566" s="1"/>
  <c r="AB567"/>
  <c r="AP567" s="1"/>
  <c r="AB568"/>
  <c r="AP568" s="1"/>
  <c r="AB569"/>
  <c r="AB570"/>
  <c r="AP570" s="1"/>
  <c r="AB571"/>
  <c r="AP571" s="1"/>
  <c r="AB572"/>
  <c r="AB573"/>
  <c r="AB574"/>
  <c r="AB575"/>
  <c r="AP575" s="1"/>
  <c r="AB576"/>
  <c r="AP576" s="1"/>
  <c r="AB577"/>
  <c r="AB578"/>
  <c r="AB579"/>
  <c r="AB580"/>
  <c r="AB581"/>
  <c r="AB582"/>
  <c r="AB583"/>
  <c r="AB584"/>
  <c r="AB585"/>
  <c r="AP585" s="1"/>
  <c r="AB586"/>
  <c r="AP586" s="1"/>
  <c r="AB587"/>
  <c r="AP587" s="1"/>
  <c r="AB588"/>
  <c r="AP588" s="1"/>
  <c r="AB589"/>
  <c r="AP589" s="1"/>
  <c r="AB590"/>
  <c r="AP590" s="1"/>
  <c r="AB591"/>
  <c r="AP591" s="1"/>
  <c r="AB592"/>
  <c r="AP592" s="1"/>
  <c r="AB593"/>
  <c r="AP593" s="1"/>
  <c r="AB594"/>
  <c r="AP594" s="1"/>
  <c r="AB595"/>
  <c r="AP595" s="1"/>
  <c r="AB596"/>
  <c r="AP596" s="1"/>
  <c r="AB597"/>
  <c r="AP597" s="1"/>
  <c r="AB598"/>
  <c r="AP598" s="1"/>
  <c r="AB599"/>
  <c r="AP599" s="1"/>
  <c r="AB600"/>
  <c r="AP600" s="1"/>
  <c r="AB601"/>
  <c r="AP601" s="1"/>
  <c r="AB602"/>
  <c r="AP602" s="1"/>
  <c r="AB603"/>
  <c r="AP603" s="1"/>
  <c r="AB604"/>
  <c r="AB605"/>
  <c r="AP605" s="1"/>
  <c r="AB606"/>
  <c r="AB607"/>
  <c r="AB608"/>
  <c r="AP608" s="1"/>
  <c r="AB609"/>
  <c r="AB610"/>
  <c r="AP610" s="1"/>
  <c r="AB611"/>
  <c r="AB612"/>
  <c r="AB613"/>
  <c r="AP613" s="1"/>
  <c r="AB614"/>
  <c r="AB615"/>
  <c r="AB616"/>
  <c r="AB617"/>
  <c r="AB618"/>
  <c r="AP618" s="1"/>
  <c r="AB619"/>
  <c r="AB620"/>
  <c r="AB621"/>
  <c r="AB622"/>
  <c r="AB623"/>
  <c r="AB624"/>
  <c r="AB625"/>
  <c r="AB626"/>
  <c r="AB627"/>
  <c r="AB628"/>
  <c r="AB629"/>
  <c r="AB630"/>
  <c r="AP630" s="1"/>
  <c r="AB631"/>
  <c r="AP631" s="1"/>
  <c r="AB632"/>
  <c r="AP632" s="1"/>
  <c r="AB633"/>
  <c r="AP633" s="1"/>
  <c r="AB634"/>
  <c r="AP634" s="1"/>
  <c r="AB635"/>
  <c r="AP635" s="1"/>
  <c r="AB636"/>
  <c r="AP636" s="1"/>
  <c r="AB637"/>
  <c r="AP637" s="1"/>
  <c r="AB638"/>
  <c r="AP638" s="1"/>
  <c r="AB639"/>
  <c r="AP639" s="1"/>
  <c r="AB640"/>
  <c r="AP640" s="1"/>
  <c r="AB641"/>
  <c r="AP641" s="1"/>
  <c r="AB642"/>
  <c r="AP642" s="1"/>
  <c r="AB643"/>
  <c r="AP643" s="1"/>
  <c r="AB644"/>
  <c r="AB645"/>
  <c r="AP645" s="1"/>
  <c r="AB646"/>
  <c r="AP646" s="1"/>
  <c r="AB647"/>
  <c r="AP647" s="1"/>
  <c r="AB648"/>
  <c r="AP648" s="1"/>
  <c r="AB649"/>
  <c r="AP649" s="1"/>
  <c r="AB650"/>
  <c r="AP650" s="1"/>
  <c r="AB651"/>
  <c r="AP651" s="1"/>
  <c r="AB652"/>
  <c r="AP652" s="1"/>
  <c r="AB653"/>
  <c r="AP653" s="1"/>
  <c r="AB654"/>
  <c r="AP654" s="1"/>
  <c r="AB655"/>
  <c r="AP655" s="1"/>
  <c r="AB656"/>
  <c r="AP656" s="1"/>
  <c r="AB657"/>
  <c r="AP657" s="1"/>
  <c r="AB658"/>
  <c r="AP658" s="1"/>
  <c r="AB659"/>
  <c r="AP659" s="1"/>
  <c r="AB660"/>
  <c r="AP660" s="1"/>
  <c r="AB661"/>
  <c r="AP661" s="1"/>
  <c r="AB662"/>
  <c r="AP662" s="1"/>
  <c r="AB663"/>
  <c r="AP663" s="1"/>
  <c r="AB664"/>
  <c r="AP664" s="1"/>
  <c r="AB665"/>
  <c r="AB666"/>
  <c r="AB667"/>
  <c r="AB668"/>
  <c r="AB669"/>
  <c r="AB670"/>
  <c r="AB671"/>
  <c r="AB672"/>
  <c r="AP672" s="1"/>
  <c r="AB673"/>
  <c r="AB674"/>
  <c r="AB675"/>
  <c r="AB676"/>
  <c r="AB677"/>
  <c r="AB678"/>
  <c r="AB679"/>
  <c r="AB680"/>
  <c r="AB681"/>
  <c r="AB682"/>
  <c r="AB683"/>
  <c r="AB684"/>
  <c r="AB685"/>
  <c r="AB686"/>
  <c r="AB687"/>
  <c r="AB688"/>
  <c r="AB689"/>
  <c r="AB690"/>
  <c r="AB691"/>
  <c r="AB692"/>
  <c r="AB693"/>
  <c r="AB694"/>
  <c r="AB695"/>
  <c r="AB696"/>
  <c r="AB697"/>
  <c r="AP697" s="1"/>
  <c r="AB698"/>
  <c r="AB699"/>
  <c r="AB700"/>
  <c r="AP700" s="1"/>
  <c r="AB701"/>
  <c r="AP701" s="1"/>
  <c r="AB702"/>
  <c r="AP702" s="1"/>
  <c r="AB703"/>
  <c r="AP703" s="1"/>
  <c r="AB704"/>
  <c r="AP704" s="1"/>
  <c r="AB705"/>
  <c r="AP705" s="1"/>
  <c r="AB706"/>
  <c r="AP706" s="1"/>
  <c r="AB707"/>
  <c r="AP707" s="1"/>
  <c r="AB708"/>
  <c r="AP708" s="1"/>
  <c r="AB709"/>
  <c r="AP709" s="1"/>
  <c r="AB710"/>
  <c r="AP710" s="1"/>
  <c r="AB711"/>
  <c r="AP711" s="1"/>
  <c r="AB712"/>
  <c r="AB713"/>
  <c r="AB714"/>
  <c r="AP714" s="1"/>
  <c r="AB715"/>
  <c r="AB716"/>
  <c r="AB717"/>
  <c r="AB718"/>
  <c r="AP718" s="1"/>
  <c r="AB719"/>
  <c r="AP719" s="1"/>
  <c r="AB720"/>
  <c r="AP720" s="1"/>
  <c r="AB721"/>
  <c r="AB722"/>
  <c r="AP722" s="1"/>
  <c r="AB723"/>
  <c r="AP723" s="1"/>
  <c r="AB724"/>
  <c r="AP724" s="1"/>
  <c r="AB725"/>
  <c r="AP725" s="1"/>
  <c r="AB726"/>
  <c r="AB727"/>
  <c r="AB728"/>
  <c r="AP728" s="1"/>
  <c r="AB729"/>
  <c r="AP729" s="1"/>
  <c r="AB730"/>
  <c r="AP730" s="1"/>
  <c r="AB731"/>
  <c r="AP731" s="1"/>
  <c r="AB732"/>
  <c r="AP732" s="1"/>
  <c r="AB733"/>
  <c r="AB734"/>
  <c r="AB735"/>
  <c r="AB736"/>
  <c r="AB737"/>
  <c r="AP737" s="1"/>
  <c r="AB738"/>
  <c r="AP738" s="1"/>
  <c r="AB739"/>
  <c r="AP739" s="1"/>
  <c r="AB740"/>
  <c r="AB741"/>
  <c r="AP741" s="1"/>
  <c r="AB742"/>
  <c r="AP742" s="1"/>
  <c r="AB743"/>
  <c r="AB744"/>
  <c r="AP744" s="1"/>
  <c r="AB745"/>
  <c r="AB746"/>
  <c r="AP746" s="1"/>
  <c r="AB747"/>
  <c r="AP747" s="1"/>
  <c r="AB748"/>
  <c r="AP748" s="1"/>
  <c r="AB749"/>
  <c r="AP749" s="1"/>
  <c r="AB750"/>
  <c r="AB751"/>
  <c r="AP751" s="1"/>
  <c r="AB752"/>
  <c r="AP752" s="1"/>
  <c r="AD752" l="1"/>
  <c r="Q752"/>
  <c r="S752" s="1"/>
  <c r="AD750"/>
  <c r="AR750" s="1"/>
  <c r="Q750"/>
  <c r="S750" s="1"/>
  <c r="AD748"/>
  <c r="Q748"/>
  <c r="S748" s="1"/>
  <c r="AD746"/>
  <c r="Q746"/>
  <c r="S746" s="1"/>
  <c r="AD744"/>
  <c r="Q744"/>
  <c r="S744" s="1"/>
  <c r="AD742"/>
  <c r="Q742"/>
  <c r="S742" s="1"/>
  <c r="AD740"/>
  <c r="AR740" s="1"/>
  <c r="Q740"/>
  <c r="S740" s="1"/>
  <c r="AD738"/>
  <c r="Q738"/>
  <c r="S738" s="1"/>
  <c r="AD736"/>
  <c r="AR736" s="1"/>
  <c r="Q736"/>
  <c r="S736" s="1"/>
  <c r="AD734"/>
  <c r="AR734" s="1"/>
  <c r="Q734"/>
  <c r="S734" s="1"/>
  <c r="AD732"/>
  <c r="Q732"/>
  <c r="S732" s="1"/>
  <c r="AD730"/>
  <c r="Q730"/>
  <c r="S730" s="1"/>
  <c r="AD728"/>
  <c r="Q728"/>
  <c r="S728" s="1"/>
  <c r="AD726"/>
  <c r="AR726" s="1"/>
  <c r="Q726"/>
  <c r="S726" s="1"/>
  <c r="AD724"/>
  <c r="Q724"/>
  <c r="S724" s="1"/>
  <c r="AD722"/>
  <c r="Q722"/>
  <c r="S722" s="1"/>
  <c r="AD720"/>
  <c r="Q720"/>
  <c r="S720" s="1"/>
  <c r="AD718"/>
  <c r="Q718"/>
  <c r="S718" s="1"/>
  <c r="AD716"/>
  <c r="AR716" s="1"/>
  <c r="Q716"/>
  <c r="S716" s="1"/>
  <c r="AD714"/>
  <c r="Q714"/>
  <c r="S714" s="1"/>
  <c r="AD712"/>
  <c r="AR712" s="1"/>
  <c r="Q712"/>
  <c r="S712" s="1"/>
  <c r="AD710"/>
  <c r="Q710"/>
  <c r="S710" s="1"/>
  <c r="AD708"/>
  <c r="Q708"/>
  <c r="S708" s="1"/>
  <c r="AD706"/>
  <c r="Q706"/>
  <c r="S706" s="1"/>
  <c r="AD704"/>
  <c r="Q704"/>
  <c r="S704" s="1"/>
  <c r="AD702"/>
  <c r="Q702"/>
  <c r="S702" s="1"/>
  <c r="AD700"/>
  <c r="Q700"/>
  <c r="S700" s="1"/>
  <c r="AD698"/>
  <c r="AR698" s="1"/>
  <c r="Q698"/>
  <c r="S698" s="1"/>
  <c r="AD696"/>
  <c r="AR696" s="1"/>
  <c r="Q696"/>
  <c r="S696" s="1"/>
  <c r="AD694"/>
  <c r="AR694" s="1"/>
  <c r="Q694"/>
  <c r="S694" s="1"/>
  <c r="AD692"/>
  <c r="AR692" s="1"/>
  <c r="Q692"/>
  <c r="S692" s="1"/>
  <c r="AD690"/>
  <c r="AR690" s="1"/>
  <c r="Q690"/>
  <c r="S690" s="1"/>
  <c r="AD688"/>
  <c r="AR688" s="1"/>
  <c r="Q688"/>
  <c r="S688" s="1"/>
  <c r="AD686"/>
  <c r="AR686" s="1"/>
  <c r="Q686"/>
  <c r="S686" s="1"/>
  <c r="AD684"/>
  <c r="AR684" s="1"/>
  <c r="Q684"/>
  <c r="S684" s="1"/>
  <c r="AD682"/>
  <c r="AR682" s="1"/>
  <c r="Q682"/>
  <c r="S682" s="1"/>
  <c r="AD680"/>
  <c r="AR680" s="1"/>
  <c r="Q680"/>
  <c r="S680" s="1"/>
  <c r="AD678"/>
  <c r="AR678" s="1"/>
  <c r="Q678"/>
  <c r="S678" s="1"/>
  <c r="AD676"/>
  <c r="AR676" s="1"/>
  <c r="Q676"/>
  <c r="S676" s="1"/>
  <c r="AD674"/>
  <c r="AR674" s="1"/>
  <c r="Q674"/>
  <c r="S674" s="1"/>
  <c r="AD672"/>
  <c r="Q672"/>
  <c r="S672" s="1"/>
  <c r="AD670"/>
  <c r="AR670" s="1"/>
  <c r="Q670"/>
  <c r="S670" s="1"/>
  <c r="AD668"/>
  <c r="AR668" s="1"/>
  <c r="Q668"/>
  <c r="S668" s="1"/>
  <c r="AD666"/>
  <c r="AR666" s="1"/>
  <c r="Q666"/>
  <c r="S666" s="1"/>
  <c r="AD664"/>
  <c r="Q664"/>
  <c r="S664" s="1"/>
  <c r="AD662"/>
  <c r="Q662"/>
  <c r="S662" s="1"/>
  <c r="AD660"/>
  <c r="Q660"/>
  <c r="S660" s="1"/>
  <c r="AD658"/>
  <c r="Q658"/>
  <c r="S658" s="1"/>
  <c r="AD656"/>
  <c r="Q656"/>
  <c r="S656" s="1"/>
  <c r="AD654"/>
  <c r="Q654"/>
  <c r="S654" s="1"/>
  <c r="AD652"/>
  <c r="Q652"/>
  <c r="S652" s="1"/>
  <c r="AD650"/>
  <c r="Q650"/>
  <c r="S650" s="1"/>
  <c r="AD648"/>
  <c r="Q648"/>
  <c r="S648" s="1"/>
  <c r="AD646"/>
  <c r="Q646"/>
  <c r="S646" s="1"/>
  <c r="AD644"/>
  <c r="AR644" s="1"/>
  <c r="Q644"/>
  <c r="S644" s="1"/>
  <c r="AD642"/>
  <c r="Q642"/>
  <c r="S642" s="1"/>
  <c r="AD640"/>
  <c r="Q640"/>
  <c r="S640" s="1"/>
  <c r="AD638"/>
  <c r="Q638"/>
  <c r="S638" s="1"/>
  <c r="AD636"/>
  <c r="Q636"/>
  <c r="S636" s="1"/>
  <c r="AD634"/>
  <c r="Q634"/>
  <c r="S634" s="1"/>
  <c r="AD632"/>
  <c r="Q632"/>
  <c r="S632" s="1"/>
  <c r="AD630"/>
  <c r="Q630"/>
  <c r="S630" s="1"/>
  <c r="AD628"/>
  <c r="AR628" s="1"/>
  <c r="Q628"/>
  <c r="S628" s="1"/>
  <c r="AD626"/>
  <c r="AR626" s="1"/>
  <c r="Q626"/>
  <c r="S626" s="1"/>
  <c r="AD624"/>
  <c r="AR624" s="1"/>
  <c r="Q624"/>
  <c r="S624" s="1"/>
  <c r="AD622"/>
  <c r="AR622" s="1"/>
  <c r="Q622"/>
  <c r="S622" s="1"/>
  <c r="AD620"/>
  <c r="AR620" s="1"/>
  <c r="Q620"/>
  <c r="S620" s="1"/>
  <c r="AD618"/>
  <c r="Q618"/>
  <c r="S618" s="1"/>
  <c r="AD616"/>
  <c r="AR616" s="1"/>
  <c r="Q616"/>
  <c r="S616" s="1"/>
  <c r="AD614"/>
  <c r="AR614" s="1"/>
  <c r="Q614"/>
  <c r="S614" s="1"/>
  <c r="AD612"/>
  <c r="AR612" s="1"/>
  <c r="Q612"/>
  <c r="S612" s="1"/>
  <c r="AD610"/>
  <c r="Q610"/>
  <c r="S610" s="1"/>
  <c r="AD608"/>
  <c r="Q608"/>
  <c r="S608" s="1"/>
  <c r="AD606"/>
  <c r="AR606" s="1"/>
  <c r="Q606"/>
  <c r="S606" s="1"/>
  <c r="AD604"/>
  <c r="AR604" s="1"/>
  <c r="Q604"/>
  <c r="S604" s="1"/>
  <c r="AD602"/>
  <c r="Q602"/>
  <c r="S602" s="1"/>
  <c r="AD600"/>
  <c r="Q600"/>
  <c r="S600" s="1"/>
  <c r="AD598"/>
  <c r="Q598"/>
  <c r="S598" s="1"/>
  <c r="AD596"/>
  <c r="Q596"/>
  <c r="S596" s="1"/>
  <c r="AD594"/>
  <c r="Q594"/>
  <c r="S594" s="1"/>
  <c r="AD592"/>
  <c r="Q592"/>
  <c r="S592" s="1"/>
  <c r="AD590"/>
  <c r="Q590"/>
  <c r="S590" s="1"/>
  <c r="AD588"/>
  <c r="Q588"/>
  <c r="S588" s="1"/>
  <c r="AD586"/>
  <c r="Q586"/>
  <c r="S586" s="1"/>
  <c r="AD584"/>
  <c r="AR584" s="1"/>
  <c r="Q584"/>
  <c r="S584" s="1"/>
  <c r="AD582"/>
  <c r="AR582" s="1"/>
  <c r="Q582"/>
  <c r="S582" s="1"/>
  <c r="AD580"/>
  <c r="AR580" s="1"/>
  <c r="Q580"/>
  <c r="S580" s="1"/>
  <c r="AD578"/>
  <c r="AR578" s="1"/>
  <c r="Q578"/>
  <c r="S578" s="1"/>
  <c r="AD576"/>
  <c r="Q576"/>
  <c r="S576" s="1"/>
  <c r="AD574"/>
  <c r="AR574" s="1"/>
  <c r="Q574"/>
  <c r="S574" s="1"/>
  <c r="AD572"/>
  <c r="AR572" s="1"/>
  <c r="Q572"/>
  <c r="S572" s="1"/>
  <c r="AD570"/>
  <c r="Q570"/>
  <c r="S570" s="1"/>
  <c r="AD568"/>
  <c r="Q568"/>
  <c r="S568" s="1"/>
  <c r="AD566"/>
  <c r="Q566"/>
  <c r="S566" s="1"/>
  <c r="AD564"/>
  <c r="Q564"/>
  <c r="S564" s="1"/>
  <c r="AD562"/>
  <c r="Q562"/>
  <c r="S562" s="1"/>
  <c r="AD560"/>
  <c r="AR560" s="1"/>
  <c r="Q560"/>
  <c r="S560" s="1"/>
  <c r="AD558"/>
  <c r="AR558" s="1"/>
  <c r="Q558"/>
  <c r="S558" s="1"/>
  <c r="AD556"/>
  <c r="AR556" s="1"/>
  <c r="Q556"/>
  <c r="S556" s="1"/>
  <c r="AD751"/>
  <c r="Q751"/>
  <c r="S751" s="1"/>
  <c r="AD749"/>
  <c r="Q749"/>
  <c r="S749" s="1"/>
  <c r="AD747"/>
  <c r="Q747"/>
  <c r="S747" s="1"/>
  <c r="AD745"/>
  <c r="AR745" s="1"/>
  <c r="Q745"/>
  <c r="S745" s="1"/>
  <c r="AD743"/>
  <c r="AR743" s="1"/>
  <c r="Q743"/>
  <c r="S743" s="1"/>
  <c r="AD741"/>
  <c r="Q741"/>
  <c r="S741" s="1"/>
  <c r="AD739"/>
  <c r="Q739"/>
  <c r="S739" s="1"/>
  <c r="AD737"/>
  <c r="Q737"/>
  <c r="S737" s="1"/>
  <c r="AD735"/>
  <c r="AR735" s="1"/>
  <c r="Q735"/>
  <c r="S735" s="1"/>
  <c r="AD733"/>
  <c r="AR733" s="1"/>
  <c r="Q733"/>
  <c r="S733" s="1"/>
  <c r="AD731"/>
  <c r="Q731"/>
  <c r="S731" s="1"/>
  <c r="AD729"/>
  <c r="Q729"/>
  <c r="S729" s="1"/>
  <c r="AD727"/>
  <c r="AR727" s="1"/>
  <c r="Q727"/>
  <c r="S727" s="1"/>
  <c r="AD725"/>
  <c r="Q725"/>
  <c r="S725" s="1"/>
  <c r="AD723"/>
  <c r="Q723"/>
  <c r="S723" s="1"/>
  <c r="AD721"/>
  <c r="AR721" s="1"/>
  <c r="Q721"/>
  <c r="S721" s="1"/>
  <c r="AD719"/>
  <c r="Q719"/>
  <c r="S719" s="1"/>
  <c r="AD717"/>
  <c r="AR717" s="1"/>
  <c r="Q717"/>
  <c r="S717" s="1"/>
  <c r="AD715"/>
  <c r="AR715" s="1"/>
  <c r="Q715"/>
  <c r="S715" s="1"/>
  <c r="AD713"/>
  <c r="AR713" s="1"/>
  <c r="Q713"/>
  <c r="S713" s="1"/>
  <c r="AD711"/>
  <c r="Q711"/>
  <c r="S711" s="1"/>
  <c r="AD709"/>
  <c r="Q709"/>
  <c r="S709" s="1"/>
  <c r="AD707"/>
  <c r="Q707"/>
  <c r="S707" s="1"/>
  <c r="AD705"/>
  <c r="Q705"/>
  <c r="S705" s="1"/>
  <c r="AD703"/>
  <c r="Q703"/>
  <c r="S703" s="1"/>
  <c r="AD701"/>
  <c r="Q701"/>
  <c r="S701" s="1"/>
  <c r="AD699"/>
  <c r="AR699" s="1"/>
  <c r="Q699"/>
  <c r="S699" s="1"/>
  <c r="AD697"/>
  <c r="Q697"/>
  <c r="S697" s="1"/>
  <c r="AD695"/>
  <c r="AR695" s="1"/>
  <c r="Q695"/>
  <c r="S695" s="1"/>
  <c r="AD693"/>
  <c r="AR693" s="1"/>
  <c r="Q693"/>
  <c r="S693" s="1"/>
  <c r="AD691"/>
  <c r="AR691" s="1"/>
  <c r="Q691"/>
  <c r="S691" s="1"/>
  <c r="AD689"/>
  <c r="AR689" s="1"/>
  <c r="Q689"/>
  <c r="S689" s="1"/>
  <c r="AD687"/>
  <c r="AR687" s="1"/>
  <c r="Q687"/>
  <c r="S687" s="1"/>
  <c r="AD685"/>
  <c r="AR685" s="1"/>
  <c r="Q685"/>
  <c r="S685" s="1"/>
  <c r="AD683"/>
  <c r="AR683" s="1"/>
  <c r="Q683"/>
  <c r="S683" s="1"/>
  <c r="AD681"/>
  <c r="AR681" s="1"/>
  <c r="Q681"/>
  <c r="S681" s="1"/>
  <c r="AD679"/>
  <c r="AR679" s="1"/>
  <c r="Q679"/>
  <c r="S679" s="1"/>
  <c r="AD677"/>
  <c r="AR677" s="1"/>
  <c r="Q677"/>
  <c r="S677" s="1"/>
  <c r="AD675"/>
  <c r="AR675" s="1"/>
  <c r="Q675"/>
  <c r="S675" s="1"/>
  <c r="AD673"/>
  <c r="AR673" s="1"/>
  <c r="Q673"/>
  <c r="S673" s="1"/>
  <c r="AD671"/>
  <c r="AR671" s="1"/>
  <c r="Q671"/>
  <c r="S671" s="1"/>
  <c r="AD669"/>
  <c r="AR669" s="1"/>
  <c r="Q669"/>
  <c r="S669" s="1"/>
  <c r="AD667"/>
  <c r="AR667" s="1"/>
  <c r="Q667"/>
  <c r="S667" s="1"/>
  <c r="AD665"/>
  <c r="AR665" s="1"/>
  <c r="Q665"/>
  <c r="S665" s="1"/>
  <c r="AD663"/>
  <c r="Q663"/>
  <c r="S663" s="1"/>
  <c r="AD661"/>
  <c r="Q661"/>
  <c r="S661" s="1"/>
  <c r="AD659"/>
  <c r="Q659"/>
  <c r="S659" s="1"/>
  <c r="AD657"/>
  <c r="Q657"/>
  <c r="S657" s="1"/>
  <c r="AD655"/>
  <c r="Q655"/>
  <c r="S655" s="1"/>
  <c r="AD653"/>
  <c r="Q653"/>
  <c r="S653" s="1"/>
  <c r="AD651"/>
  <c r="Q651"/>
  <c r="S651" s="1"/>
  <c r="AD649"/>
  <c r="Q649"/>
  <c r="S649" s="1"/>
  <c r="AD647"/>
  <c r="Q647"/>
  <c r="S647" s="1"/>
  <c r="AD645"/>
  <c r="Q645"/>
  <c r="S645" s="1"/>
  <c r="AD643"/>
  <c r="Q643"/>
  <c r="S643" s="1"/>
  <c r="AD641"/>
  <c r="Q641"/>
  <c r="S641" s="1"/>
  <c r="AD639"/>
  <c r="Q639"/>
  <c r="S639" s="1"/>
  <c r="AD637"/>
  <c r="Q637"/>
  <c r="S637" s="1"/>
  <c r="AD635"/>
  <c r="Q635"/>
  <c r="S635" s="1"/>
  <c r="AD633"/>
  <c r="Q633"/>
  <c r="S633" s="1"/>
  <c r="AD631"/>
  <c r="Q631"/>
  <c r="S631" s="1"/>
  <c r="AD629"/>
  <c r="AR629" s="1"/>
  <c r="Q629"/>
  <c r="S629" s="1"/>
  <c r="AD627"/>
  <c r="AR627" s="1"/>
  <c r="Q627"/>
  <c r="S627" s="1"/>
  <c r="AD625"/>
  <c r="AR625" s="1"/>
  <c r="Q625"/>
  <c r="S625" s="1"/>
  <c r="AD623"/>
  <c r="AR623" s="1"/>
  <c r="Q623"/>
  <c r="S623" s="1"/>
  <c r="AD621"/>
  <c r="AR621" s="1"/>
  <c r="Q621"/>
  <c r="S621" s="1"/>
  <c r="AD619"/>
  <c r="AR619" s="1"/>
  <c r="Q619"/>
  <c r="S619" s="1"/>
  <c r="AD617"/>
  <c r="AR617" s="1"/>
  <c r="Q617"/>
  <c r="S617" s="1"/>
  <c r="AD615"/>
  <c r="AR615" s="1"/>
  <c r="Q615"/>
  <c r="S615" s="1"/>
  <c r="AD613"/>
  <c r="Q613"/>
  <c r="S613" s="1"/>
  <c r="AD611"/>
  <c r="AR611" s="1"/>
  <c r="Q611"/>
  <c r="S611" s="1"/>
  <c r="AD609"/>
  <c r="AR609" s="1"/>
  <c r="Q609"/>
  <c r="S609" s="1"/>
  <c r="AD607"/>
  <c r="AR607" s="1"/>
  <c r="Q607"/>
  <c r="S607" s="1"/>
  <c r="AD605"/>
  <c r="Q605"/>
  <c r="S605" s="1"/>
  <c r="AD603"/>
  <c r="Q603"/>
  <c r="S603" s="1"/>
  <c r="AD601"/>
  <c r="Q601"/>
  <c r="S601" s="1"/>
  <c r="AD599"/>
  <c r="Q599"/>
  <c r="S599" s="1"/>
  <c r="AD597"/>
  <c r="Q597"/>
  <c r="S597" s="1"/>
  <c r="AD595"/>
  <c r="Q595"/>
  <c r="S595" s="1"/>
  <c r="AD593"/>
  <c r="Q593"/>
  <c r="S593" s="1"/>
  <c r="AD591"/>
  <c r="Q591"/>
  <c r="S591" s="1"/>
  <c r="AD589"/>
  <c r="Q589"/>
  <c r="S589" s="1"/>
  <c r="AD587"/>
  <c r="Q587"/>
  <c r="S587" s="1"/>
  <c r="AD585"/>
  <c r="Q585"/>
  <c r="S585" s="1"/>
  <c r="AD583"/>
  <c r="AR583" s="1"/>
  <c r="Q583"/>
  <c r="S583" s="1"/>
  <c r="AD581"/>
  <c r="AR581" s="1"/>
  <c r="Q581"/>
  <c r="S581" s="1"/>
  <c r="AD579"/>
  <c r="AR579" s="1"/>
  <c r="Q579"/>
  <c r="S579" s="1"/>
  <c r="AD577"/>
  <c r="AR577" s="1"/>
  <c r="Q577"/>
  <c r="S577" s="1"/>
  <c r="AD575"/>
  <c r="Q575"/>
  <c r="S575" s="1"/>
  <c r="AD573"/>
  <c r="AR573" s="1"/>
  <c r="Q573"/>
  <c r="S573" s="1"/>
  <c r="AD571"/>
  <c r="Q571"/>
  <c r="S571" s="1"/>
  <c r="AD569"/>
  <c r="AR569" s="1"/>
  <c r="Q569"/>
  <c r="S569" s="1"/>
  <c r="AD567"/>
  <c r="Q567"/>
  <c r="S567" s="1"/>
  <c r="AD565"/>
  <c r="AR565" s="1"/>
  <c r="Q565"/>
  <c r="S565" s="1"/>
  <c r="AD563"/>
  <c r="Q563"/>
  <c r="S563" s="1"/>
  <c r="AD561"/>
  <c r="AR561" s="1"/>
  <c r="Q561"/>
  <c r="S561" s="1"/>
  <c r="AD559"/>
  <c r="AR559" s="1"/>
  <c r="Q559"/>
  <c r="S559" s="1"/>
  <c r="AD557"/>
  <c r="AR557" s="1"/>
  <c r="Q557"/>
  <c r="S557" s="1"/>
  <c r="AD554"/>
  <c r="AR554" s="1"/>
  <c r="Q554"/>
  <c r="S554" s="1"/>
  <c r="AD552"/>
  <c r="AR552" s="1"/>
  <c r="Q552"/>
  <c r="S552" s="1"/>
  <c r="AD550"/>
  <c r="AR550" s="1"/>
  <c r="Q550"/>
  <c r="S550" s="1"/>
  <c r="AD548"/>
  <c r="AR548" s="1"/>
  <c r="Q548"/>
  <c r="S548" s="1"/>
  <c r="AD546"/>
  <c r="AR546" s="1"/>
  <c r="Q546"/>
  <c r="S546" s="1"/>
  <c r="AD544"/>
  <c r="AR544" s="1"/>
  <c r="Q544"/>
  <c r="S544" s="1"/>
  <c r="AD542"/>
  <c r="AR542" s="1"/>
  <c r="Q542"/>
  <c r="S542" s="1"/>
  <c r="AD540"/>
  <c r="AR540" s="1"/>
  <c r="Q540"/>
  <c r="S540" s="1"/>
  <c r="AD538"/>
  <c r="AR538" s="1"/>
  <c r="Q538"/>
  <c r="S538" s="1"/>
  <c r="AD536"/>
  <c r="AR536" s="1"/>
  <c r="Q536"/>
  <c r="S536" s="1"/>
  <c r="AD534"/>
  <c r="AR534" s="1"/>
  <c r="Q534"/>
  <c r="S534" s="1"/>
  <c r="AD532"/>
  <c r="Q532"/>
  <c r="S532" s="1"/>
  <c r="AD530"/>
  <c r="Q530"/>
  <c r="S530" s="1"/>
  <c r="AD528"/>
  <c r="AR528" s="1"/>
  <c r="Q528"/>
  <c r="S528" s="1"/>
  <c r="AD526"/>
  <c r="Q526"/>
  <c r="S526" s="1"/>
  <c r="AD524"/>
  <c r="Q524"/>
  <c r="S524" s="1"/>
  <c r="AD522"/>
  <c r="Q522"/>
  <c r="S522" s="1"/>
  <c r="AD520"/>
  <c r="Q520"/>
  <c r="S520" s="1"/>
  <c r="AD518"/>
  <c r="Q518"/>
  <c r="S518" s="1"/>
  <c r="AD516"/>
  <c r="Q516"/>
  <c r="S516" s="1"/>
  <c r="AD514"/>
  <c r="Q514"/>
  <c r="S514" s="1"/>
  <c r="AD512"/>
  <c r="AR512" s="1"/>
  <c r="Q512"/>
  <c r="S512" s="1"/>
  <c r="AD510"/>
  <c r="AR510" s="1"/>
  <c r="Q510"/>
  <c r="S510" s="1"/>
  <c r="AD508"/>
  <c r="AR508" s="1"/>
  <c r="Q508"/>
  <c r="S508" s="1"/>
  <c r="AD506"/>
  <c r="AR506" s="1"/>
  <c r="Q506"/>
  <c r="S506" s="1"/>
  <c r="AD504"/>
  <c r="AR504" s="1"/>
  <c r="Q504"/>
  <c r="S504" s="1"/>
  <c r="AD502"/>
  <c r="AR502" s="1"/>
  <c r="Q502"/>
  <c r="S502" s="1"/>
  <c r="AD500"/>
  <c r="AR500" s="1"/>
  <c r="Q500"/>
  <c r="S500" s="1"/>
  <c r="AD498"/>
  <c r="AR498" s="1"/>
  <c r="Q498"/>
  <c r="S498" s="1"/>
  <c r="AD496"/>
  <c r="Q496"/>
  <c r="S496" s="1"/>
  <c r="AD494"/>
  <c r="AR494" s="1"/>
  <c r="Q494"/>
  <c r="S494" s="1"/>
  <c r="AD492"/>
  <c r="AR492" s="1"/>
  <c r="Q492"/>
  <c r="S492" s="1"/>
  <c r="AD490"/>
  <c r="Q490"/>
  <c r="S490" s="1"/>
  <c r="AD488"/>
  <c r="Q488"/>
  <c r="S488" s="1"/>
  <c r="AD486"/>
  <c r="Q486"/>
  <c r="S486" s="1"/>
  <c r="AD484"/>
  <c r="Q484"/>
  <c r="S484" s="1"/>
  <c r="AD482"/>
  <c r="Q482"/>
  <c r="S482" s="1"/>
  <c r="AD480"/>
  <c r="Q480"/>
  <c r="S480" s="1"/>
  <c r="AD478"/>
  <c r="Q478"/>
  <c r="S478" s="1"/>
  <c r="AD476"/>
  <c r="Q476"/>
  <c r="S476" s="1"/>
  <c r="AD474"/>
  <c r="Q474"/>
  <c r="S474" s="1"/>
  <c r="AD472"/>
  <c r="Q472"/>
  <c r="S472" s="1"/>
  <c r="AD470"/>
  <c r="Q470"/>
  <c r="S470" s="1"/>
  <c r="AD468"/>
  <c r="Q468"/>
  <c r="S468" s="1"/>
  <c r="AD466"/>
  <c r="Q466"/>
  <c r="S466" s="1"/>
  <c r="AD464"/>
  <c r="Q464"/>
  <c r="S464" s="1"/>
  <c r="AD462"/>
  <c r="AR462" s="1"/>
  <c r="Q462"/>
  <c r="S462" s="1"/>
  <c r="AD460"/>
  <c r="AR460" s="1"/>
  <c r="Q460"/>
  <c r="S460" s="1"/>
  <c r="AD458"/>
  <c r="AR458" s="1"/>
  <c r="Q458"/>
  <c r="S458" s="1"/>
  <c r="AD456"/>
  <c r="AR456" s="1"/>
  <c r="Q456"/>
  <c r="S456" s="1"/>
  <c r="AD454"/>
  <c r="AR454" s="1"/>
  <c r="Q454"/>
  <c r="S454" s="1"/>
  <c r="AD452"/>
  <c r="AR452" s="1"/>
  <c r="Q452"/>
  <c r="S452" s="1"/>
  <c r="AD450"/>
  <c r="AR450" s="1"/>
  <c r="Q450"/>
  <c r="S450" s="1"/>
  <c r="AD448"/>
  <c r="AR448" s="1"/>
  <c r="Q448"/>
  <c r="S448" s="1"/>
  <c r="AD446"/>
  <c r="AR446" s="1"/>
  <c r="Q446"/>
  <c r="S446" s="1"/>
  <c r="AD444"/>
  <c r="AR444" s="1"/>
  <c r="Q444"/>
  <c r="S444" s="1"/>
  <c r="AD442"/>
  <c r="Q442"/>
  <c r="S442" s="1"/>
  <c r="AD440"/>
  <c r="Q440"/>
  <c r="S440" s="1"/>
  <c r="AD438"/>
  <c r="Q438"/>
  <c r="S438" s="1"/>
  <c r="AD436"/>
  <c r="Q436"/>
  <c r="S436" s="1"/>
  <c r="AD434"/>
  <c r="Q434"/>
  <c r="S434" s="1"/>
  <c r="AD432"/>
  <c r="Q432"/>
  <c r="S432" s="1"/>
  <c r="AD430"/>
  <c r="Q430"/>
  <c r="S430" s="1"/>
  <c r="AD428"/>
  <c r="AR428" s="1"/>
  <c r="Q428"/>
  <c r="S428" s="1"/>
  <c r="AD426"/>
  <c r="Q426"/>
  <c r="S426" s="1"/>
  <c r="AD424"/>
  <c r="Q424"/>
  <c r="S424" s="1"/>
  <c r="AD422"/>
  <c r="Q422"/>
  <c r="S422" s="1"/>
  <c r="AD420"/>
  <c r="Q420"/>
  <c r="S420" s="1"/>
  <c r="AD418"/>
  <c r="AR418" s="1"/>
  <c r="Q418"/>
  <c r="S418" s="1"/>
  <c r="AD416"/>
  <c r="AR416" s="1"/>
  <c r="Q416"/>
  <c r="S416" s="1"/>
  <c r="AD414"/>
  <c r="AR414" s="1"/>
  <c r="Q414"/>
  <c r="S414" s="1"/>
  <c r="AD412"/>
  <c r="AR412" s="1"/>
  <c r="Q412"/>
  <c r="S412" s="1"/>
  <c r="AD410"/>
  <c r="AR410" s="1"/>
  <c r="Q410"/>
  <c r="S410" s="1"/>
  <c r="AD408"/>
  <c r="AR408" s="1"/>
  <c r="Q408"/>
  <c r="S408" s="1"/>
  <c r="AD406"/>
  <c r="AR406" s="1"/>
  <c r="Q406"/>
  <c r="S406" s="1"/>
  <c r="AD404"/>
  <c r="AR404" s="1"/>
  <c r="Q404"/>
  <c r="S404" s="1"/>
  <c r="AD402"/>
  <c r="AR402" s="1"/>
  <c r="Q402"/>
  <c r="S402" s="1"/>
  <c r="AD400"/>
  <c r="AR400" s="1"/>
  <c r="Q400"/>
  <c r="S400" s="1"/>
  <c r="AD398"/>
  <c r="AR398" s="1"/>
  <c r="Q398"/>
  <c r="S398" s="1"/>
  <c r="AD396"/>
  <c r="AR396" s="1"/>
  <c r="Q396"/>
  <c r="S396" s="1"/>
  <c r="AD394"/>
  <c r="AR394" s="1"/>
  <c r="Q394"/>
  <c r="S394" s="1"/>
  <c r="AD392"/>
  <c r="AR392" s="1"/>
  <c r="Q392"/>
  <c r="S392" s="1"/>
  <c r="AD390"/>
  <c r="AR390" s="1"/>
  <c r="Q390"/>
  <c r="S390" s="1"/>
  <c r="AD388"/>
  <c r="AR388" s="1"/>
  <c r="Q388"/>
  <c r="S388" s="1"/>
  <c r="AD386"/>
  <c r="Q386"/>
  <c r="S386" s="1"/>
  <c r="AD384"/>
  <c r="Q384"/>
  <c r="S384" s="1"/>
  <c r="AD382"/>
  <c r="AR382" s="1"/>
  <c r="Q382"/>
  <c r="S382" s="1"/>
  <c r="AD380"/>
  <c r="Q380"/>
  <c r="S380" s="1"/>
  <c r="AD378"/>
  <c r="AR378" s="1"/>
  <c r="Q378"/>
  <c r="S378" s="1"/>
  <c r="AD376"/>
  <c r="Q376"/>
  <c r="S376" s="1"/>
  <c r="AD374"/>
  <c r="Q374"/>
  <c r="S374" s="1"/>
  <c r="AD372"/>
  <c r="Q372"/>
  <c r="S372" s="1"/>
  <c r="AD370"/>
  <c r="Q370"/>
  <c r="S370" s="1"/>
  <c r="AD368"/>
  <c r="AR368" s="1"/>
  <c r="Q368"/>
  <c r="S368" s="1"/>
  <c r="AD366"/>
  <c r="Q366"/>
  <c r="S366" s="1"/>
  <c r="AD364"/>
  <c r="Q364"/>
  <c r="S364" s="1"/>
  <c r="AD362"/>
  <c r="Q362"/>
  <c r="S362" s="1"/>
  <c r="AD360"/>
  <c r="Q360"/>
  <c r="S360" s="1"/>
  <c r="AD358"/>
  <c r="Q358"/>
  <c r="S358" s="1"/>
  <c r="AD356"/>
  <c r="Q356"/>
  <c r="S356" s="1"/>
  <c r="AD354"/>
  <c r="Q354"/>
  <c r="S354" s="1"/>
  <c r="AD352"/>
  <c r="Q352"/>
  <c r="S352" s="1"/>
  <c r="AD350"/>
  <c r="Q350"/>
  <c r="S350" s="1"/>
  <c r="AD348"/>
  <c r="AR348" s="1"/>
  <c r="Q348"/>
  <c r="S348" s="1"/>
  <c r="AD346"/>
  <c r="AR346" s="1"/>
  <c r="Q346"/>
  <c r="S346" s="1"/>
  <c r="AD344"/>
  <c r="AR344" s="1"/>
  <c r="Q344"/>
  <c r="S344" s="1"/>
  <c r="AD342"/>
  <c r="AR342" s="1"/>
  <c r="Q342"/>
  <c r="S342" s="1"/>
  <c r="AD340"/>
  <c r="AR340" s="1"/>
  <c r="Q340"/>
  <c r="S340" s="1"/>
  <c r="AD338"/>
  <c r="AR338" s="1"/>
  <c r="Q338"/>
  <c r="S338" s="1"/>
  <c r="AD336"/>
  <c r="Q336"/>
  <c r="S336" s="1"/>
  <c r="AD334"/>
  <c r="Q334"/>
  <c r="S334" s="1"/>
  <c r="AD332"/>
  <c r="Q332"/>
  <c r="S332" s="1"/>
  <c r="AD330"/>
  <c r="Q330"/>
  <c r="S330" s="1"/>
  <c r="AD328"/>
  <c r="Q328"/>
  <c r="S328" s="1"/>
  <c r="AD326"/>
  <c r="Q326"/>
  <c r="S326" s="1"/>
  <c r="AD324"/>
  <c r="Q324"/>
  <c r="S324" s="1"/>
  <c r="AD322"/>
  <c r="Q322"/>
  <c r="S322" s="1"/>
  <c r="AD320"/>
  <c r="Q320"/>
  <c r="S320" s="1"/>
  <c r="AD318"/>
  <c r="Q318"/>
  <c r="S318" s="1"/>
  <c r="AD316"/>
  <c r="Q316"/>
  <c r="S316" s="1"/>
  <c r="AD314"/>
  <c r="Q314"/>
  <c r="S314" s="1"/>
  <c r="AD312"/>
  <c r="Q312"/>
  <c r="S312" s="1"/>
  <c r="AD310"/>
  <c r="AR310" s="1"/>
  <c r="Q310"/>
  <c r="S310" s="1"/>
  <c r="AD308"/>
  <c r="AR308" s="1"/>
  <c r="Q308"/>
  <c r="S308" s="1"/>
  <c r="AD306"/>
  <c r="AR306" s="1"/>
  <c r="Q306"/>
  <c r="S306" s="1"/>
  <c r="AD304"/>
  <c r="AR304" s="1"/>
  <c r="Q304"/>
  <c r="S304" s="1"/>
  <c r="AD302"/>
  <c r="AR302" s="1"/>
  <c r="Q302"/>
  <c r="S302" s="1"/>
  <c r="AD300"/>
  <c r="AR300" s="1"/>
  <c r="Q300"/>
  <c r="S300" s="1"/>
  <c r="AD298"/>
  <c r="AR298" s="1"/>
  <c r="Q298"/>
  <c r="S298" s="1"/>
  <c r="AD296"/>
  <c r="AR296" s="1"/>
  <c r="Q296"/>
  <c r="S296" s="1"/>
  <c r="AD294"/>
  <c r="AR294" s="1"/>
  <c r="Q294"/>
  <c r="S294" s="1"/>
  <c r="AD292"/>
  <c r="AR292" s="1"/>
  <c r="Q292"/>
  <c r="S292" s="1"/>
  <c r="AD290"/>
  <c r="AR290" s="1"/>
  <c r="Q290"/>
  <c r="S290" s="1"/>
  <c r="AD288"/>
  <c r="AR288" s="1"/>
  <c r="Q288"/>
  <c r="S288" s="1"/>
  <c r="AD286"/>
  <c r="AR286" s="1"/>
  <c r="Q286"/>
  <c r="S286" s="1"/>
  <c r="AD284"/>
  <c r="AR284" s="1"/>
  <c r="Q284"/>
  <c r="S284" s="1"/>
  <c r="AD282"/>
  <c r="Q282"/>
  <c r="S282" s="1"/>
  <c r="AD280"/>
  <c r="Q280"/>
  <c r="S280" s="1"/>
  <c r="AD278"/>
  <c r="AR278" s="1"/>
  <c r="Q278"/>
  <c r="S278" s="1"/>
  <c r="AD276"/>
  <c r="Q276"/>
  <c r="S276" s="1"/>
  <c r="AD274"/>
  <c r="Q274"/>
  <c r="S274" s="1"/>
  <c r="AD272"/>
  <c r="Q272"/>
  <c r="S272" s="1"/>
  <c r="AD270"/>
  <c r="Q270"/>
  <c r="S270" s="1"/>
  <c r="AD268"/>
  <c r="Q268"/>
  <c r="S268" s="1"/>
  <c r="AD266"/>
  <c r="Q266"/>
  <c r="S266" s="1"/>
  <c r="AD264"/>
  <c r="Q264"/>
  <c r="S264" s="1"/>
  <c r="AD262"/>
  <c r="Q262"/>
  <c r="S262" s="1"/>
  <c r="AD260"/>
  <c r="AR260" s="1"/>
  <c r="Q260"/>
  <c r="S260" s="1"/>
  <c r="AD258"/>
  <c r="AR258" s="1"/>
  <c r="Q258"/>
  <c r="S258" s="1"/>
  <c r="AD256"/>
  <c r="AR256" s="1"/>
  <c r="Q256"/>
  <c r="S256" s="1"/>
  <c r="AD254"/>
  <c r="Q254"/>
  <c r="S254" s="1"/>
  <c r="AD252"/>
  <c r="AR252" s="1"/>
  <c r="Q252"/>
  <c r="S252" s="1"/>
  <c r="AD250"/>
  <c r="Q250"/>
  <c r="S250" s="1"/>
  <c r="AD248"/>
  <c r="Q248"/>
  <c r="S248" s="1"/>
  <c r="AD246"/>
  <c r="Q246"/>
  <c r="S246" s="1"/>
  <c r="AD244"/>
  <c r="Q244"/>
  <c r="S244" s="1"/>
  <c r="AD242"/>
  <c r="Q242"/>
  <c r="S242" s="1"/>
  <c r="AD240"/>
  <c r="Q240"/>
  <c r="S240" s="1"/>
  <c r="AD238"/>
  <c r="AR238" s="1"/>
  <c r="Q238"/>
  <c r="S238" s="1"/>
  <c r="AD236"/>
  <c r="Q236"/>
  <c r="S236" s="1"/>
  <c r="AD234"/>
  <c r="Q234"/>
  <c r="S234" s="1"/>
  <c r="AD232"/>
  <c r="Q232"/>
  <c r="S232" s="1"/>
  <c r="AD230"/>
  <c r="Q230"/>
  <c r="S230" s="1"/>
  <c r="AD228"/>
  <c r="Q228"/>
  <c r="S228" s="1"/>
  <c r="AD226"/>
  <c r="AR226" s="1"/>
  <c r="Q226"/>
  <c r="S226" s="1"/>
  <c r="AD224"/>
  <c r="Q224"/>
  <c r="S224" s="1"/>
  <c r="AD222"/>
  <c r="Q222"/>
  <c r="S222" s="1"/>
  <c r="AD220"/>
  <c r="Q220"/>
  <c r="S220" s="1"/>
  <c r="AD218"/>
  <c r="AR218" s="1"/>
  <c r="Q218"/>
  <c r="S218" s="1"/>
  <c r="AD216"/>
  <c r="AR216" s="1"/>
  <c r="Q216"/>
  <c r="S216" s="1"/>
  <c r="AD214"/>
  <c r="Q214"/>
  <c r="S214" s="1"/>
  <c r="AD212"/>
  <c r="Q212"/>
  <c r="S212" s="1"/>
  <c r="AD210"/>
  <c r="Q210"/>
  <c r="S210" s="1"/>
  <c r="AD208"/>
  <c r="Q208"/>
  <c r="S208" s="1"/>
  <c r="AD206"/>
  <c r="Q206"/>
  <c r="S206" s="1"/>
  <c r="AD204"/>
  <c r="Q204"/>
  <c r="S204" s="1"/>
  <c r="AD202"/>
  <c r="Q202"/>
  <c r="S202" s="1"/>
  <c r="AD200"/>
  <c r="AR200" s="1"/>
  <c r="Q200"/>
  <c r="S200" s="1"/>
  <c r="AD198"/>
  <c r="Q198"/>
  <c r="S198" s="1"/>
  <c r="AD196"/>
  <c r="AR196" s="1"/>
  <c r="Q196"/>
  <c r="S196" s="1"/>
  <c r="AD194"/>
  <c r="AR194" s="1"/>
  <c r="Q194"/>
  <c r="S194" s="1"/>
  <c r="AD192"/>
  <c r="Q192"/>
  <c r="S192" s="1"/>
  <c r="AD190"/>
  <c r="Q190"/>
  <c r="S190" s="1"/>
  <c r="AD188"/>
  <c r="Q188"/>
  <c r="S188" s="1"/>
  <c r="AD186"/>
  <c r="AR186" s="1"/>
  <c r="Q186"/>
  <c r="S186" s="1"/>
  <c r="AD184"/>
  <c r="Q184"/>
  <c r="S184" s="1"/>
  <c r="AD182"/>
  <c r="Q182"/>
  <c r="S182" s="1"/>
  <c r="AD180"/>
  <c r="Q180"/>
  <c r="S180" s="1"/>
  <c r="AD178"/>
  <c r="Q178"/>
  <c r="S178" s="1"/>
  <c r="AD176"/>
  <c r="Q176"/>
  <c r="S176" s="1"/>
  <c r="AD174"/>
  <c r="Q174"/>
  <c r="S174" s="1"/>
  <c r="AD172"/>
  <c r="Q172"/>
  <c r="S172" s="1"/>
  <c r="AD170"/>
  <c r="Q170"/>
  <c r="S170" s="1"/>
  <c r="AD168"/>
  <c r="Q168"/>
  <c r="S168" s="1"/>
  <c r="AD166"/>
  <c r="Q166"/>
  <c r="S166" s="1"/>
  <c r="AD164"/>
  <c r="Q164"/>
  <c r="S164" s="1"/>
  <c r="AD162"/>
  <c r="Q162"/>
  <c r="S162" s="1"/>
  <c r="AD160"/>
  <c r="Q160"/>
  <c r="S160" s="1"/>
  <c r="AD158"/>
  <c r="Q158"/>
  <c r="S158" s="1"/>
  <c r="AD156"/>
  <c r="AR156" s="1"/>
  <c r="Q156"/>
  <c r="S156" s="1"/>
  <c r="AD154"/>
  <c r="AR154" s="1"/>
  <c r="Q154"/>
  <c r="S154" s="1"/>
  <c r="AD152"/>
  <c r="AR152" s="1"/>
  <c r="Q152"/>
  <c r="S152" s="1"/>
  <c r="AD150"/>
  <c r="AR150" s="1"/>
  <c r="Q150"/>
  <c r="S150" s="1"/>
  <c r="AD148"/>
  <c r="AR148" s="1"/>
  <c r="Q148"/>
  <c r="S148" s="1"/>
  <c r="AD146"/>
  <c r="Q146"/>
  <c r="S146" s="1"/>
  <c r="AD144"/>
  <c r="Q144"/>
  <c r="S144" s="1"/>
  <c r="AD142"/>
  <c r="Q142"/>
  <c r="S142" s="1"/>
  <c r="AD140"/>
  <c r="Q140"/>
  <c r="S140" s="1"/>
  <c r="AD138"/>
  <c r="Q138"/>
  <c r="S138" s="1"/>
  <c r="AD136"/>
  <c r="Q136"/>
  <c r="S136" s="1"/>
  <c r="AD134"/>
  <c r="Q134"/>
  <c r="S134" s="1"/>
  <c r="AD132"/>
  <c r="Q132"/>
  <c r="S132" s="1"/>
  <c r="AD130"/>
  <c r="Q130"/>
  <c r="S130" s="1"/>
  <c r="AD128"/>
  <c r="AR128" s="1"/>
  <c r="Q128"/>
  <c r="S128" s="1"/>
  <c r="AD126"/>
  <c r="AR126" s="1"/>
  <c r="Q126"/>
  <c r="S126" s="1"/>
  <c r="AD124"/>
  <c r="Q124"/>
  <c r="S124" s="1"/>
  <c r="AD122"/>
  <c r="Q122"/>
  <c r="S122" s="1"/>
  <c r="AD120"/>
  <c r="Q120"/>
  <c r="S120" s="1"/>
  <c r="AD118"/>
  <c r="Q118"/>
  <c r="S118" s="1"/>
  <c r="AD116"/>
  <c r="AR116" s="1"/>
  <c r="Q116"/>
  <c r="S116" s="1"/>
  <c r="AD114"/>
  <c r="Q114"/>
  <c r="S114" s="1"/>
  <c r="AD112"/>
  <c r="Q112"/>
  <c r="S112" s="1"/>
  <c r="AD110"/>
  <c r="Q110"/>
  <c r="S110" s="1"/>
  <c r="AD108"/>
  <c r="Q108"/>
  <c r="S108" s="1"/>
  <c r="AD106"/>
  <c r="AR106" s="1"/>
  <c r="Q106"/>
  <c r="S106" s="1"/>
  <c r="AD104"/>
  <c r="Q104"/>
  <c r="S104" s="1"/>
  <c r="AD102"/>
  <c r="Q102"/>
  <c r="S102" s="1"/>
  <c r="AD100"/>
  <c r="Q100"/>
  <c r="S100" s="1"/>
  <c r="AD99"/>
  <c r="Q99"/>
  <c r="S99" s="1"/>
  <c r="AD97"/>
  <c r="AR97" s="1"/>
  <c r="Q97"/>
  <c r="S97" s="1"/>
  <c r="AD95"/>
  <c r="Q95"/>
  <c r="S95" s="1"/>
  <c r="AD93"/>
  <c r="AR93" s="1"/>
  <c r="Q93"/>
  <c r="S93" s="1"/>
  <c r="AD91"/>
  <c r="AR91" s="1"/>
  <c r="Q91"/>
  <c r="S91" s="1"/>
  <c r="AD89"/>
  <c r="Q89"/>
  <c r="S89" s="1"/>
  <c r="AD87"/>
  <c r="Q87"/>
  <c r="S87" s="1"/>
  <c r="AD85"/>
  <c r="Q85"/>
  <c r="S85" s="1"/>
  <c r="AD83"/>
  <c r="Q83"/>
  <c r="S83" s="1"/>
  <c r="AD81"/>
  <c r="AR81" s="1"/>
  <c r="Q81"/>
  <c r="S81" s="1"/>
  <c r="AD79"/>
  <c r="Q79"/>
  <c r="S79" s="1"/>
  <c r="AD77"/>
  <c r="AR77" s="1"/>
  <c r="Q77"/>
  <c r="S77" s="1"/>
  <c r="AD75"/>
  <c r="Q75"/>
  <c r="S75" s="1"/>
  <c r="AD73"/>
  <c r="Q73"/>
  <c r="S73" s="1"/>
  <c r="AD71"/>
  <c r="Q71"/>
  <c r="S71" s="1"/>
  <c r="AD69"/>
  <c r="Q69"/>
  <c r="S69" s="1"/>
  <c r="AD67"/>
  <c r="Q67"/>
  <c r="S67" s="1"/>
  <c r="AD65"/>
  <c r="Q65"/>
  <c r="S65" s="1"/>
  <c r="AD63"/>
  <c r="Q63"/>
  <c r="S63" s="1"/>
  <c r="AD61"/>
  <c r="Q61"/>
  <c r="S61" s="1"/>
  <c r="AD59"/>
  <c r="Q59"/>
  <c r="S59" s="1"/>
  <c r="AD57"/>
  <c r="Q57"/>
  <c r="S57" s="1"/>
  <c r="AD55"/>
  <c r="Q55"/>
  <c r="S55" s="1"/>
  <c r="AD53"/>
  <c r="Q53"/>
  <c r="S53" s="1"/>
  <c r="AD51"/>
  <c r="Q51"/>
  <c r="S51" s="1"/>
  <c r="AD49"/>
  <c r="Q49"/>
  <c r="S49" s="1"/>
  <c r="AD46"/>
  <c r="Q46"/>
  <c r="S46" s="1"/>
  <c r="AD44"/>
  <c r="Q44"/>
  <c r="S44" s="1"/>
  <c r="AD555"/>
  <c r="AR555" s="1"/>
  <c r="Q555"/>
  <c r="S555" s="1"/>
  <c r="AD553"/>
  <c r="AR553" s="1"/>
  <c r="Q553"/>
  <c r="S553" s="1"/>
  <c r="AD551"/>
  <c r="AR551" s="1"/>
  <c r="Q551"/>
  <c r="S551" s="1"/>
  <c r="AD549"/>
  <c r="AR549" s="1"/>
  <c r="Q549"/>
  <c r="S549" s="1"/>
  <c r="AD547"/>
  <c r="AR547" s="1"/>
  <c r="Q547"/>
  <c r="S547" s="1"/>
  <c r="AD545"/>
  <c r="AR545" s="1"/>
  <c r="Q545"/>
  <c r="S545" s="1"/>
  <c r="AD543"/>
  <c r="AR543" s="1"/>
  <c r="Q543"/>
  <c r="S543" s="1"/>
  <c r="AD541"/>
  <c r="AR541" s="1"/>
  <c r="Q541"/>
  <c r="S541" s="1"/>
  <c r="AD539"/>
  <c r="AR539" s="1"/>
  <c r="Q539"/>
  <c r="S539" s="1"/>
  <c r="AD537"/>
  <c r="AR537" s="1"/>
  <c r="Q537"/>
  <c r="S537" s="1"/>
  <c r="AD535"/>
  <c r="AR535" s="1"/>
  <c r="Q535"/>
  <c r="S535" s="1"/>
  <c r="AD533"/>
  <c r="Q533"/>
  <c r="S533" s="1"/>
  <c r="AD531"/>
  <c r="Q531"/>
  <c r="S531" s="1"/>
  <c r="AD529"/>
  <c r="Q529"/>
  <c r="S529" s="1"/>
  <c r="AD527"/>
  <c r="AR527" s="1"/>
  <c r="Q527"/>
  <c r="S527" s="1"/>
  <c r="AD525"/>
  <c r="Q525"/>
  <c r="S525" s="1"/>
  <c r="AD523"/>
  <c r="AR523" s="1"/>
  <c r="Q523"/>
  <c r="S523" s="1"/>
  <c r="AD521"/>
  <c r="Q521"/>
  <c r="S521" s="1"/>
  <c r="AD519"/>
  <c r="Q519"/>
  <c r="S519" s="1"/>
  <c r="AD517"/>
  <c r="Q517"/>
  <c r="S517" s="1"/>
  <c r="AD515"/>
  <c r="Q515"/>
  <c r="S515" s="1"/>
  <c r="AD513"/>
  <c r="Q513"/>
  <c r="S513" s="1"/>
  <c r="AD511"/>
  <c r="AR511" s="1"/>
  <c r="Q511"/>
  <c r="S511" s="1"/>
  <c r="AD509"/>
  <c r="AR509" s="1"/>
  <c r="Q509"/>
  <c r="S509" s="1"/>
  <c r="AD507"/>
  <c r="AR507" s="1"/>
  <c r="Q507"/>
  <c r="S507" s="1"/>
  <c r="AD505"/>
  <c r="AR505" s="1"/>
  <c r="Q505"/>
  <c r="S505" s="1"/>
  <c r="AD503"/>
  <c r="AR503" s="1"/>
  <c r="Q503"/>
  <c r="S503" s="1"/>
  <c r="AD501"/>
  <c r="AR501" s="1"/>
  <c r="Q501"/>
  <c r="S501" s="1"/>
  <c r="AD499"/>
  <c r="Q499"/>
  <c r="S499" s="1"/>
  <c r="AD497"/>
  <c r="Q497"/>
  <c r="S497" s="1"/>
  <c r="AD495"/>
  <c r="Q495"/>
  <c r="S495" s="1"/>
  <c r="AD493"/>
  <c r="Q493"/>
  <c r="S493" s="1"/>
  <c r="AD491"/>
  <c r="AR491" s="1"/>
  <c r="Q491"/>
  <c r="S491" s="1"/>
  <c r="AD489"/>
  <c r="AR489" s="1"/>
  <c r="Q489"/>
  <c r="S489" s="1"/>
  <c r="AD487"/>
  <c r="Q487"/>
  <c r="S487" s="1"/>
  <c r="AD485"/>
  <c r="Q485"/>
  <c r="S485" s="1"/>
  <c r="AD483"/>
  <c r="Q483"/>
  <c r="S483" s="1"/>
  <c r="AD481"/>
  <c r="Q481"/>
  <c r="S481" s="1"/>
  <c r="AD479"/>
  <c r="Q479"/>
  <c r="S479" s="1"/>
  <c r="AD477"/>
  <c r="Q477"/>
  <c r="S477" s="1"/>
  <c r="AD475"/>
  <c r="AR475" s="1"/>
  <c r="Q475"/>
  <c r="S475" s="1"/>
  <c r="AD473"/>
  <c r="Q473"/>
  <c r="S473" s="1"/>
  <c r="AD471"/>
  <c r="Q471"/>
  <c r="S471" s="1"/>
  <c r="AD469"/>
  <c r="Q469"/>
  <c r="S469" s="1"/>
  <c r="AD467"/>
  <c r="Q467"/>
  <c r="S467" s="1"/>
  <c r="AD465"/>
  <c r="Q465"/>
  <c r="S465" s="1"/>
  <c r="AD463"/>
  <c r="Q463"/>
  <c r="S463" s="1"/>
  <c r="AD461"/>
  <c r="AR461" s="1"/>
  <c r="Q461"/>
  <c r="S461" s="1"/>
  <c r="AD459"/>
  <c r="AR459" s="1"/>
  <c r="Q459"/>
  <c r="S459" s="1"/>
  <c r="AD457"/>
  <c r="AR457" s="1"/>
  <c r="Q457"/>
  <c r="S457" s="1"/>
  <c r="AD455"/>
  <c r="AR455" s="1"/>
  <c r="Q455"/>
  <c r="S455" s="1"/>
  <c r="AD453"/>
  <c r="AR453" s="1"/>
  <c r="Q453"/>
  <c r="S453" s="1"/>
  <c r="AD451"/>
  <c r="AR451" s="1"/>
  <c r="Q451"/>
  <c r="S451" s="1"/>
  <c r="AD449"/>
  <c r="AR449" s="1"/>
  <c r="Q449"/>
  <c r="S449" s="1"/>
  <c r="AD447"/>
  <c r="AR447" s="1"/>
  <c r="Q447"/>
  <c r="S447" s="1"/>
  <c r="AD445"/>
  <c r="AR445" s="1"/>
  <c r="Q445"/>
  <c r="S445" s="1"/>
  <c r="AD443"/>
  <c r="AR443" s="1"/>
  <c r="Q443"/>
  <c r="S443" s="1"/>
  <c r="AD441"/>
  <c r="Q441"/>
  <c r="S441" s="1"/>
  <c r="AD439"/>
  <c r="Q439"/>
  <c r="S439" s="1"/>
  <c r="AD437"/>
  <c r="Q437"/>
  <c r="S437" s="1"/>
  <c r="AD435"/>
  <c r="Q435"/>
  <c r="S435" s="1"/>
  <c r="AD433"/>
  <c r="Q433"/>
  <c r="S433" s="1"/>
  <c r="AD431"/>
  <c r="Q431"/>
  <c r="S431" s="1"/>
  <c r="AD429"/>
  <c r="Q429"/>
  <c r="S429" s="1"/>
  <c r="AD427"/>
  <c r="Q427"/>
  <c r="S427" s="1"/>
  <c r="AD425"/>
  <c r="Q425"/>
  <c r="S425" s="1"/>
  <c r="AD423"/>
  <c r="Q423"/>
  <c r="S423" s="1"/>
  <c r="AD421"/>
  <c r="Q421"/>
  <c r="S421" s="1"/>
  <c r="AD419"/>
  <c r="Q419"/>
  <c r="S419" s="1"/>
  <c r="AD417"/>
  <c r="AR417" s="1"/>
  <c r="Q417"/>
  <c r="S417" s="1"/>
  <c r="AD415"/>
  <c r="AR415" s="1"/>
  <c r="Q415"/>
  <c r="S415" s="1"/>
  <c r="AD413"/>
  <c r="AR413" s="1"/>
  <c r="Q413"/>
  <c r="S413" s="1"/>
  <c r="AD411"/>
  <c r="AR411" s="1"/>
  <c r="Q411"/>
  <c r="S411" s="1"/>
  <c r="AD409"/>
  <c r="AR409" s="1"/>
  <c r="Q409"/>
  <c r="S409" s="1"/>
  <c r="AD407"/>
  <c r="AR407" s="1"/>
  <c r="Q407"/>
  <c r="S407" s="1"/>
  <c r="AD405"/>
  <c r="AR405" s="1"/>
  <c r="Q405"/>
  <c r="S405" s="1"/>
  <c r="AD403"/>
  <c r="AR403" s="1"/>
  <c r="Q403"/>
  <c r="S403" s="1"/>
  <c r="AD401"/>
  <c r="Q401"/>
  <c r="S401" s="1"/>
  <c r="AD399"/>
  <c r="AR399" s="1"/>
  <c r="Q399"/>
  <c r="S399" s="1"/>
  <c r="AD397"/>
  <c r="AR397" s="1"/>
  <c r="Q397"/>
  <c r="S397" s="1"/>
  <c r="AD395"/>
  <c r="AR395" s="1"/>
  <c r="Q395"/>
  <c r="S395" s="1"/>
  <c r="AD393"/>
  <c r="AR393" s="1"/>
  <c r="Q393"/>
  <c r="S393" s="1"/>
  <c r="AD391"/>
  <c r="AR391" s="1"/>
  <c r="Q391"/>
  <c r="S391" s="1"/>
  <c r="AD389"/>
  <c r="AR389" s="1"/>
  <c r="Q389"/>
  <c r="S389" s="1"/>
  <c r="AD387"/>
  <c r="AR387" s="1"/>
  <c r="Q387"/>
  <c r="S387" s="1"/>
  <c r="AD385"/>
  <c r="Q385"/>
  <c r="S385" s="1"/>
  <c r="AD383"/>
  <c r="Q383"/>
  <c r="S383" s="1"/>
  <c r="AD381"/>
  <c r="AR381" s="1"/>
  <c r="Q381"/>
  <c r="S381" s="1"/>
  <c r="AD379"/>
  <c r="AR379" s="1"/>
  <c r="Q379"/>
  <c r="S379" s="1"/>
  <c r="AD377"/>
  <c r="Q377"/>
  <c r="S377" s="1"/>
  <c r="AD375"/>
  <c r="Q375"/>
  <c r="S375" s="1"/>
  <c r="AD373"/>
  <c r="Q373"/>
  <c r="S373" s="1"/>
  <c r="AD371"/>
  <c r="Q371"/>
  <c r="S371" s="1"/>
  <c r="AD369"/>
  <c r="AR369" s="1"/>
  <c r="Q369"/>
  <c r="S369" s="1"/>
  <c r="AD367"/>
  <c r="Q367"/>
  <c r="S367" s="1"/>
  <c r="AD365"/>
  <c r="Q365"/>
  <c r="S365" s="1"/>
  <c r="AD363"/>
  <c r="Q363"/>
  <c r="S363" s="1"/>
  <c r="AD361"/>
  <c r="Q361"/>
  <c r="S361" s="1"/>
  <c r="AD359"/>
  <c r="Q359"/>
  <c r="S359" s="1"/>
  <c r="AD357"/>
  <c r="AR357" s="1"/>
  <c r="Q357"/>
  <c r="S357" s="1"/>
  <c r="AD355"/>
  <c r="Q355"/>
  <c r="S355" s="1"/>
  <c r="AD353"/>
  <c r="Q353"/>
  <c r="S353" s="1"/>
  <c r="AD351"/>
  <c r="Q351"/>
  <c r="S351" s="1"/>
  <c r="AD349"/>
  <c r="Q349"/>
  <c r="S349" s="1"/>
  <c r="AD347"/>
  <c r="AR347" s="1"/>
  <c r="Q347"/>
  <c r="S347" s="1"/>
  <c r="AD345"/>
  <c r="AR345" s="1"/>
  <c r="Q345"/>
  <c r="S345" s="1"/>
  <c r="AD343"/>
  <c r="AR343" s="1"/>
  <c r="Q343"/>
  <c r="S343" s="1"/>
  <c r="AD341"/>
  <c r="AR341" s="1"/>
  <c r="Q341"/>
  <c r="S341" s="1"/>
  <c r="AD339"/>
  <c r="AR339" s="1"/>
  <c r="Q339"/>
  <c r="S339" s="1"/>
  <c r="AD337"/>
  <c r="AR337" s="1"/>
  <c r="Q337"/>
  <c r="S337" s="1"/>
  <c r="AD335"/>
  <c r="Q335"/>
  <c r="S335" s="1"/>
  <c r="AD333"/>
  <c r="Q333"/>
  <c r="S333" s="1"/>
  <c r="AD331"/>
  <c r="Q331"/>
  <c r="S331" s="1"/>
  <c r="AD329"/>
  <c r="Q329"/>
  <c r="S329" s="1"/>
  <c r="AD327"/>
  <c r="Q327"/>
  <c r="S327" s="1"/>
  <c r="AD325"/>
  <c r="Q325"/>
  <c r="S325" s="1"/>
  <c r="AD323"/>
  <c r="Q323"/>
  <c r="S323" s="1"/>
  <c r="AD321"/>
  <c r="AR321" s="1"/>
  <c r="Q321"/>
  <c r="S321" s="1"/>
  <c r="AD319"/>
  <c r="Q319"/>
  <c r="S319" s="1"/>
  <c r="AD317"/>
  <c r="Q317"/>
  <c r="S317" s="1"/>
  <c r="AD315"/>
  <c r="Q315"/>
  <c r="S315" s="1"/>
  <c r="AD313"/>
  <c r="Q313"/>
  <c r="S313" s="1"/>
  <c r="AD311"/>
  <c r="AR311" s="1"/>
  <c r="Q311"/>
  <c r="S311" s="1"/>
  <c r="AD309"/>
  <c r="AR309" s="1"/>
  <c r="Q309"/>
  <c r="S309" s="1"/>
  <c r="AD307"/>
  <c r="AR307" s="1"/>
  <c r="Q307"/>
  <c r="S307" s="1"/>
  <c r="AD305"/>
  <c r="AR305" s="1"/>
  <c r="Q305"/>
  <c r="S305" s="1"/>
  <c r="AD303"/>
  <c r="AR303" s="1"/>
  <c r="Q303"/>
  <c r="S303" s="1"/>
  <c r="AD301"/>
  <c r="AR301" s="1"/>
  <c r="Q301"/>
  <c r="S301" s="1"/>
  <c r="AD299"/>
  <c r="AR299" s="1"/>
  <c r="Q299"/>
  <c r="S299" s="1"/>
  <c r="AD297"/>
  <c r="AR297" s="1"/>
  <c r="Q297"/>
  <c r="S297" s="1"/>
  <c r="AD295"/>
  <c r="AR295" s="1"/>
  <c r="Q295"/>
  <c r="S295" s="1"/>
  <c r="AD293"/>
  <c r="AR293" s="1"/>
  <c r="Q293"/>
  <c r="S293" s="1"/>
  <c r="AD291"/>
  <c r="AR291" s="1"/>
  <c r="Q291"/>
  <c r="S291" s="1"/>
  <c r="AD289"/>
  <c r="AR289" s="1"/>
  <c r="Q289"/>
  <c r="S289" s="1"/>
  <c r="AD287"/>
  <c r="AR287" s="1"/>
  <c r="Q287"/>
  <c r="S287" s="1"/>
  <c r="AD285"/>
  <c r="AR285" s="1"/>
  <c r="Q285"/>
  <c r="S285" s="1"/>
  <c r="AD283"/>
  <c r="AR283" s="1"/>
  <c r="Q283"/>
  <c r="S283" s="1"/>
  <c r="AD281"/>
  <c r="Q281"/>
  <c r="S281" s="1"/>
  <c r="AD279"/>
  <c r="AR279" s="1"/>
  <c r="Q279"/>
  <c r="S279" s="1"/>
  <c r="AD277"/>
  <c r="AR277" s="1"/>
  <c r="Q277"/>
  <c r="S277" s="1"/>
  <c r="AD275"/>
  <c r="Q275"/>
  <c r="S275" s="1"/>
  <c r="AD273"/>
  <c r="Q273"/>
  <c r="S273" s="1"/>
  <c r="AD271"/>
  <c r="Q271"/>
  <c r="S271" s="1"/>
  <c r="AD269"/>
  <c r="Q269"/>
  <c r="S269" s="1"/>
  <c r="AD267"/>
  <c r="AR267" s="1"/>
  <c r="Q267"/>
  <c r="S267" s="1"/>
  <c r="AD265"/>
  <c r="AR265" s="1"/>
  <c r="Q265"/>
  <c r="S265" s="1"/>
  <c r="AD263"/>
  <c r="AR263" s="1"/>
  <c r="Q263"/>
  <c r="S263" s="1"/>
  <c r="AD261"/>
  <c r="Q261"/>
  <c r="S261" s="1"/>
  <c r="AD259"/>
  <c r="AR259" s="1"/>
  <c r="Q259"/>
  <c r="S259" s="1"/>
  <c r="AD257"/>
  <c r="AR257" s="1"/>
  <c r="Q257"/>
  <c r="S257" s="1"/>
  <c r="AD255"/>
  <c r="Q255"/>
  <c r="S255" s="1"/>
  <c r="AD253"/>
  <c r="AR253" s="1"/>
  <c r="Q253"/>
  <c r="S253" s="1"/>
  <c r="AD251"/>
  <c r="AR251" s="1"/>
  <c r="Q251"/>
  <c r="S251" s="1"/>
  <c r="AD249"/>
  <c r="Q249"/>
  <c r="S249" s="1"/>
  <c r="AD247"/>
  <c r="AR247" s="1"/>
  <c r="Q247"/>
  <c r="S247" s="1"/>
  <c r="AD245"/>
  <c r="Q245"/>
  <c r="S245" s="1"/>
  <c r="AD243"/>
  <c r="Q243"/>
  <c r="S243" s="1"/>
  <c r="AD241"/>
  <c r="Q241"/>
  <c r="S241" s="1"/>
  <c r="AD239"/>
  <c r="AR239" s="1"/>
  <c r="Q239"/>
  <c r="S239" s="1"/>
  <c r="AD237"/>
  <c r="Q237"/>
  <c r="S237" s="1"/>
  <c r="AD235"/>
  <c r="Q235"/>
  <c r="S235" s="1"/>
  <c r="AD233"/>
  <c r="AR233" s="1"/>
  <c r="Q233"/>
  <c r="S233" s="1"/>
  <c r="AD231"/>
  <c r="Q231"/>
  <c r="S231" s="1"/>
  <c r="AD229"/>
  <c r="Q229"/>
  <c r="S229" s="1"/>
  <c r="AD227"/>
  <c r="Q227"/>
  <c r="S227" s="1"/>
  <c r="AD225"/>
  <c r="Q225"/>
  <c r="S225" s="1"/>
  <c r="AD223"/>
  <c r="Q223"/>
  <c r="S223" s="1"/>
  <c r="AD221"/>
  <c r="Q221"/>
  <c r="S221" s="1"/>
  <c r="AD219"/>
  <c r="AR219" s="1"/>
  <c r="Q219"/>
  <c r="S219" s="1"/>
  <c r="AD217"/>
  <c r="AR217" s="1"/>
  <c r="Q217"/>
  <c r="S217" s="1"/>
  <c r="AD215"/>
  <c r="Q215"/>
  <c r="S215" s="1"/>
  <c r="AD213"/>
  <c r="Q213"/>
  <c r="S213" s="1"/>
  <c r="AD211"/>
  <c r="Q211"/>
  <c r="S211" s="1"/>
  <c r="AD209"/>
  <c r="Q209"/>
  <c r="S209" s="1"/>
  <c r="AD207"/>
  <c r="Q207"/>
  <c r="S207" s="1"/>
  <c r="AD205"/>
  <c r="Q205"/>
  <c r="S205" s="1"/>
  <c r="AD203"/>
  <c r="Q203"/>
  <c r="S203" s="1"/>
  <c r="AD201"/>
  <c r="Q201"/>
  <c r="S201" s="1"/>
  <c r="AD199"/>
  <c r="AR199" s="1"/>
  <c r="Q199"/>
  <c r="S199" s="1"/>
  <c r="AD197"/>
  <c r="AR197" s="1"/>
  <c r="Q197"/>
  <c r="S197" s="1"/>
  <c r="AD195"/>
  <c r="AR195" s="1"/>
  <c r="Q195"/>
  <c r="S195" s="1"/>
  <c r="AD193"/>
  <c r="Q193"/>
  <c r="S193" s="1"/>
  <c r="AD191"/>
  <c r="Q191"/>
  <c r="S191" s="1"/>
  <c r="AD189"/>
  <c r="Q189"/>
  <c r="S189" s="1"/>
  <c r="AD187"/>
  <c r="Q187"/>
  <c r="S187" s="1"/>
  <c r="AD185"/>
  <c r="Q185"/>
  <c r="S185" s="1"/>
  <c r="AD183"/>
  <c r="Q183"/>
  <c r="S183" s="1"/>
  <c r="AD181"/>
  <c r="Q181"/>
  <c r="S181" s="1"/>
  <c r="AD179"/>
  <c r="Q179"/>
  <c r="S179" s="1"/>
  <c r="AD177"/>
  <c r="Q177"/>
  <c r="S177" s="1"/>
  <c r="AD175"/>
  <c r="Q175"/>
  <c r="S175" s="1"/>
  <c r="AD173"/>
  <c r="AR173" s="1"/>
  <c r="Q173"/>
  <c r="S173" s="1"/>
  <c r="AD171"/>
  <c r="Q171"/>
  <c r="S171" s="1"/>
  <c r="AD169"/>
  <c r="Q169"/>
  <c r="S169" s="1"/>
  <c r="AD167"/>
  <c r="AR167" s="1"/>
  <c r="Q167"/>
  <c r="S167" s="1"/>
  <c r="AD165"/>
  <c r="AR165" s="1"/>
  <c r="Q165"/>
  <c r="S165" s="1"/>
  <c r="AD163"/>
  <c r="Q163"/>
  <c r="S163" s="1"/>
  <c r="AD161"/>
  <c r="Q161"/>
  <c r="S161" s="1"/>
  <c r="AD159"/>
  <c r="Q159"/>
  <c r="S159" s="1"/>
  <c r="AD157"/>
  <c r="Q157"/>
  <c r="S157" s="1"/>
  <c r="AD155"/>
  <c r="Q155"/>
  <c r="S155" s="1"/>
  <c r="AD153"/>
  <c r="AR153" s="1"/>
  <c r="Q153"/>
  <c r="S153" s="1"/>
  <c r="AD151"/>
  <c r="Q151"/>
  <c r="S151" s="1"/>
  <c r="AD149"/>
  <c r="AR149" s="1"/>
  <c r="Q149"/>
  <c r="S149" s="1"/>
  <c r="AD147"/>
  <c r="AR147" s="1"/>
  <c r="Q147"/>
  <c r="S147" s="1"/>
  <c r="AD145"/>
  <c r="Q145"/>
  <c r="S145" s="1"/>
  <c r="AD143"/>
  <c r="Q143"/>
  <c r="S143" s="1"/>
  <c r="AD141"/>
  <c r="Q141"/>
  <c r="S141" s="1"/>
  <c r="AD139"/>
  <c r="Q139"/>
  <c r="S139" s="1"/>
  <c r="AD137"/>
  <c r="Q137"/>
  <c r="S137" s="1"/>
  <c r="AD135"/>
  <c r="Q135"/>
  <c r="S135" s="1"/>
  <c r="AD133"/>
  <c r="Q133"/>
  <c r="S133" s="1"/>
  <c r="AD131"/>
  <c r="AR131" s="1"/>
  <c r="Q131"/>
  <c r="S131" s="1"/>
  <c r="AD129"/>
  <c r="AR129" s="1"/>
  <c r="Q129"/>
  <c r="S129" s="1"/>
  <c r="AD127"/>
  <c r="AR127" s="1"/>
  <c r="Q127"/>
  <c r="S127" s="1"/>
  <c r="AD125"/>
  <c r="Q125"/>
  <c r="S125" s="1"/>
  <c r="AD123"/>
  <c r="Q123"/>
  <c r="S123" s="1"/>
  <c r="AD121"/>
  <c r="Q121"/>
  <c r="S121" s="1"/>
  <c r="AD119"/>
  <c r="Q119"/>
  <c r="S119" s="1"/>
  <c r="AD117"/>
  <c r="Q117"/>
  <c r="S117" s="1"/>
  <c r="AD115"/>
  <c r="AR115" s="1"/>
  <c r="Q115"/>
  <c r="S115" s="1"/>
  <c r="AD113"/>
  <c r="Q113"/>
  <c r="S113" s="1"/>
  <c r="AD111"/>
  <c r="AR111" s="1"/>
  <c r="Q111"/>
  <c r="S111" s="1"/>
  <c r="AD109"/>
  <c r="Q109"/>
  <c r="S109" s="1"/>
  <c r="AD107"/>
  <c r="AR107" s="1"/>
  <c r="Q107"/>
  <c r="S107" s="1"/>
  <c r="AD105"/>
  <c r="Q105"/>
  <c r="S105" s="1"/>
  <c r="AD103"/>
  <c r="Q103"/>
  <c r="S103" s="1"/>
  <c r="AD101"/>
  <c r="Q101"/>
  <c r="S101" s="1"/>
  <c r="AD47"/>
  <c r="Q47"/>
  <c r="S47" s="1"/>
  <c r="AD98"/>
  <c r="Q98"/>
  <c r="S98" s="1"/>
  <c r="AD96"/>
  <c r="Q96"/>
  <c r="S96" s="1"/>
  <c r="AD94"/>
  <c r="Q94"/>
  <c r="S94" s="1"/>
  <c r="AD92"/>
  <c r="AR92" s="1"/>
  <c r="Q92"/>
  <c r="S92" s="1"/>
  <c r="AD90"/>
  <c r="AR90" s="1"/>
  <c r="Q90"/>
  <c r="S90" s="1"/>
  <c r="AD88"/>
  <c r="Q88"/>
  <c r="S88" s="1"/>
  <c r="AD86"/>
  <c r="Q86"/>
  <c r="S86" s="1"/>
  <c r="AD84"/>
  <c r="Q84"/>
  <c r="S84" s="1"/>
  <c r="AD82"/>
  <c r="Q82"/>
  <c r="S82" s="1"/>
  <c r="AD80"/>
  <c r="AR80" s="1"/>
  <c r="Q80"/>
  <c r="S80" s="1"/>
  <c r="AD78"/>
  <c r="AR78" s="1"/>
  <c r="Q78"/>
  <c r="S78" s="1"/>
  <c r="AD76"/>
  <c r="Q76"/>
  <c r="S76" s="1"/>
  <c r="AD74"/>
  <c r="Q74"/>
  <c r="S74" s="1"/>
  <c r="AD72"/>
  <c r="Q72"/>
  <c r="S72" s="1"/>
  <c r="AD70"/>
  <c r="Q70"/>
  <c r="S70" s="1"/>
  <c r="AD68"/>
  <c r="Q68"/>
  <c r="S68" s="1"/>
  <c r="AD66"/>
  <c r="Q66"/>
  <c r="S66" s="1"/>
  <c r="AD64"/>
  <c r="Q64"/>
  <c r="S64" s="1"/>
  <c r="AD62"/>
  <c r="Q62"/>
  <c r="S62" s="1"/>
  <c r="AD60"/>
  <c r="Q60"/>
  <c r="S60" s="1"/>
  <c r="AD58"/>
  <c r="Q58"/>
  <c r="S58" s="1"/>
  <c r="AD56"/>
  <c r="Q56"/>
  <c r="S56" s="1"/>
  <c r="AD54"/>
  <c r="Q54"/>
  <c r="S54" s="1"/>
  <c r="AD52"/>
  <c r="Q52"/>
  <c r="S52" s="1"/>
  <c r="AD50"/>
  <c r="Q50"/>
  <c r="S50" s="1"/>
  <c r="AD48"/>
  <c r="Q48"/>
  <c r="S48" s="1"/>
  <c r="AD45"/>
  <c r="Q45"/>
  <c r="S45" s="1"/>
  <c r="AE584"/>
  <c r="AG584" s="1"/>
  <c r="AP584"/>
  <c r="AS584" s="1"/>
  <c r="AU584" s="1"/>
  <c r="AP583"/>
  <c r="AS583" s="1"/>
  <c r="AU583" s="1"/>
  <c r="AE583"/>
  <c r="AG583" s="1"/>
  <c r="AE582"/>
  <c r="AG582" s="1"/>
  <c r="AP582"/>
  <c r="AS582" s="1"/>
  <c r="AU582" s="1"/>
  <c r="AP581"/>
  <c r="AS581" s="1"/>
  <c r="AU581" s="1"/>
  <c r="AE581"/>
  <c r="AG581" s="1"/>
  <c r="AE580"/>
  <c r="AG580" s="1"/>
  <c r="AP580"/>
  <c r="AS580" s="1"/>
  <c r="AU580" s="1"/>
  <c r="AP579"/>
  <c r="AS579" s="1"/>
  <c r="AU579" s="1"/>
  <c r="AE579"/>
  <c r="AG579" s="1"/>
  <c r="AE578"/>
  <c r="AG578" s="1"/>
  <c r="AP578"/>
  <c r="AS578" s="1"/>
  <c r="AU578" s="1"/>
  <c r="AP616"/>
  <c r="AS616" s="1"/>
  <c r="AU616" s="1"/>
  <c r="AE616"/>
  <c r="AG616" s="1"/>
  <c r="AE577"/>
  <c r="AG577" s="1"/>
  <c r="AP577"/>
  <c r="AS577" s="1"/>
  <c r="AU577" s="1"/>
  <c r="AP750"/>
  <c r="AS750" s="1"/>
  <c r="AU750" s="1"/>
  <c r="AE750"/>
  <c r="AG750" s="1"/>
  <c r="AE745"/>
  <c r="AG745" s="1"/>
  <c r="AP745"/>
  <c r="AS745" s="1"/>
  <c r="AU745" s="1"/>
  <c r="AP743"/>
  <c r="AS743" s="1"/>
  <c r="AU743" s="1"/>
  <c r="AE743"/>
  <c r="AG743" s="1"/>
  <c r="AP740"/>
  <c r="AS740" s="1"/>
  <c r="AU740" s="1"/>
  <c r="AE740"/>
  <c r="AG740" s="1"/>
  <c r="AE736"/>
  <c r="AG736" s="1"/>
  <c r="AP736"/>
  <c r="AS736" s="1"/>
  <c r="AU736" s="1"/>
  <c r="AE735"/>
  <c r="AG735" s="1"/>
  <c r="AP735"/>
  <c r="AS735" s="1"/>
  <c r="AU735" s="1"/>
  <c r="AP734"/>
  <c r="AS734" s="1"/>
  <c r="AU734" s="1"/>
  <c r="AE734"/>
  <c r="AG734" s="1"/>
  <c r="AE733"/>
  <c r="AG733" s="1"/>
  <c r="AP733"/>
  <c r="AS733" s="1"/>
  <c r="AU733" s="1"/>
  <c r="AP727"/>
  <c r="AS727" s="1"/>
  <c r="AU727" s="1"/>
  <c r="AE727"/>
  <c r="AG727" s="1"/>
  <c r="AE726"/>
  <c r="AG726" s="1"/>
  <c r="AP726"/>
  <c r="AS726" s="1"/>
  <c r="AU726" s="1"/>
  <c r="AP721"/>
  <c r="AS721" s="1"/>
  <c r="AU721" s="1"/>
  <c r="AE721"/>
  <c r="AG721" s="1"/>
  <c r="AP717"/>
  <c r="AS717" s="1"/>
  <c r="AU717" s="1"/>
  <c r="AE717"/>
  <c r="AG717" s="1"/>
  <c r="AE716"/>
  <c r="AG716" s="1"/>
  <c r="AP716"/>
  <c r="AS716" s="1"/>
  <c r="AU716" s="1"/>
  <c r="AE715"/>
  <c r="AG715" s="1"/>
  <c r="AP715"/>
  <c r="AS715" s="1"/>
  <c r="AU715" s="1"/>
  <c r="AP712"/>
  <c r="AS712" s="1"/>
  <c r="AU712" s="1"/>
  <c r="AE712"/>
  <c r="AG712" s="1"/>
  <c r="AP713"/>
  <c r="AS713" s="1"/>
  <c r="AU713" s="1"/>
  <c r="AE713"/>
  <c r="AG713" s="1"/>
  <c r="AP699"/>
  <c r="AS699" s="1"/>
  <c r="AU699" s="1"/>
  <c r="AE699"/>
  <c r="AG699" s="1"/>
  <c r="AE698"/>
  <c r="AG698" s="1"/>
  <c r="AP698"/>
  <c r="AS698" s="1"/>
  <c r="AU698" s="1"/>
  <c r="AP696"/>
  <c r="AS696" s="1"/>
  <c r="AU696" s="1"/>
  <c r="AE696"/>
  <c r="AG696" s="1"/>
  <c r="AE695"/>
  <c r="AG695" s="1"/>
  <c r="AP695"/>
  <c r="AS695" s="1"/>
  <c r="AU695" s="1"/>
  <c r="AP694"/>
  <c r="AS694" s="1"/>
  <c r="AU694" s="1"/>
  <c r="AE694"/>
  <c r="AG694" s="1"/>
  <c r="AP687"/>
  <c r="AS687" s="1"/>
  <c r="AU687" s="1"/>
  <c r="AE687"/>
  <c r="AG687" s="1"/>
  <c r="AE692"/>
  <c r="AG692" s="1"/>
  <c r="AP692"/>
  <c r="AS692" s="1"/>
  <c r="AU692" s="1"/>
  <c r="AE688"/>
  <c r="AG688" s="1"/>
  <c r="AP688"/>
  <c r="AS688" s="1"/>
  <c r="AU688" s="1"/>
  <c r="AE684"/>
  <c r="AG684" s="1"/>
  <c r="AP684"/>
  <c r="AS684" s="1"/>
  <c r="AU684" s="1"/>
  <c r="AE680"/>
  <c r="AG680" s="1"/>
  <c r="AP680"/>
  <c r="AS680" s="1"/>
  <c r="AU680" s="1"/>
  <c r="AE676"/>
  <c r="AG676" s="1"/>
  <c r="AP676"/>
  <c r="AS676" s="1"/>
  <c r="AU676" s="1"/>
  <c r="AP675"/>
  <c r="AS675" s="1"/>
  <c r="AU675" s="1"/>
  <c r="AE675"/>
  <c r="AG675" s="1"/>
  <c r="AP690"/>
  <c r="AS690" s="1"/>
  <c r="AU690" s="1"/>
  <c r="AE690"/>
  <c r="AG690" s="1"/>
  <c r="AP686"/>
  <c r="AS686" s="1"/>
  <c r="AU686" s="1"/>
  <c r="AE686"/>
  <c r="AG686" s="1"/>
  <c r="AP682"/>
  <c r="AS682" s="1"/>
  <c r="AU682" s="1"/>
  <c r="AE682"/>
  <c r="AG682" s="1"/>
  <c r="AP678"/>
  <c r="AS678" s="1"/>
  <c r="AU678" s="1"/>
  <c r="AE678"/>
  <c r="AG678" s="1"/>
  <c r="AP674"/>
  <c r="AS674" s="1"/>
  <c r="AU674" s="1"/>
  <c r="AE674"/>
  <c r="AG674" s="1"/>
  <c r="AP691"/>
  <c r="AS691" s="1"/>
  <c r="AU691" s="1"/>
  <c r="AE691"/>
  <c r="AG691" s="1"/>
  <c r="AP683"/>
  <c r="AS683" s="1"/>
  <c r="AU683" s="1"/>
  <c r="AE683"/>
  <c r="AG683" s="1"/>
  <c r="AP679"/>
  <c r="AS679" s="1"/>
  <c r="AU679" s="1"/>
  <c r="AE679"/>
  <c r="AG679" s="1"/>
  <c r="AE693"/>
  <c r="AG693" s="1"/>
  <c r="AP693"/>
  <c r="AS693" s="1"/>
  <c r="AU693" s="1"/>
  <c r="AE689"/>
  <c r="AG689" s="1"/>
  <c r="AP689"/>
  <c r="AS689" s="1"/>
  <c r="AU689" s="1"/>
  <c r="AE685"/>
  <c r="AG685" s="1"/>
  <c r="AP685"/>
  <c r="AS685" s="1"/>
  <c r="AU685" s="1"/>
  <c r="AE681"/>
  <c r="AG681" s="1"/>
  <c r="AP681"/>
  <c r="AS681" s="1"/>
  <c r="AU681" s="1"/>
  <c r="AE677"/>
  <c r="AG677" s="1"/>
  <c r="AP677"/>
  <c r="AS677" s="1"/>
  <c r="AU677" s="1"/>
  <c r="AE673"/>
  <c r="AG673" s="1"/>
  <c r="AP673"/>
  <c r="AS673" s="1"/>
  <c r="AU673" s="1"/>
  <c r="AP671"/>
  <c r="AS671" s="1"/>
  <c r="AU671" s="1"/>
  <c r="AE671"/>
  <c r="AG671" s="1"/>
  <c r="AP670"/>
  <c r="AS670" s="1"/>
  <c r="AU670" s="1"/>
  <c r="AE670"/>
  <c r="AG670" s="1"/>
  <c r="AP669"/>
  <c r="AS669" s="1"/>
  <c r="AU669" s="1"/>
  <c r="AE669"/>
  <c r="AG669" s="1"/>
  <c r="AP668"/>
  <c r="AS668" s="1"/>
  <c r="AU668" s="1"/>
  <c r="AE668"/>
  <c r="AG668" s="1"/>
  <c r="AP667"/>
  <c r="AS667" s="1"/>
  <c r="AU667" s="1"/>
  <c r="AE667"/>
  <c r="AG667" s="1"/>
  <c r="AP666"/>
  <c r="AS666" s="1"/>
  <c r="AU666" s="1"/>
  <c r="AE666"/>
  <c r="AG666" s="1"/>
  <c r="AE665"/>
  <c r="AG665" s="1"/>
  <c r="AP665"/>
  <c r="AS665" s="1"/>
  <c r="AU665" s="1"/>
  <c r="AP644"/>
  <c r="AS644" s="1"/>
  <c r="AU644" s="1"/>
  <c r="AE644"/>
  <c r="AG644" s="1"/>
  <c r="AP628"/>
  <c r="AS628" s="1"/>
  <c r="AU628" s="1"/>
  <c r="AE628"/>
  <c r="AG628" s="1"/>
  <c r="AP626"/>
  <c r="AS626" s="1"/>
  <c r="AU626" s="1"/>
  <c r="AE626"/>
  <c r="AG626" s="1"/>
  <c r="AP627"/>
  <c r="AS627" s="1"/>
  <c r="AU627" s="1"/>
  <c r="AE627"/>
  <c r="AG627" s="1"/>
  <c r="AP629"/>
  <c r="AS629" s="1"/>
  <c r="AU629" s="1"/>
  <c r="AE629"/>
  <c r="AG629" s="1"/>
  <c r="AP625"/>
  <c r="AS625" s="1"/>
  <c r="AU625" s="1"/>
  <c r="AE625"/>
  <c r="AG625" s="1"/>
  <c r="AP624"/>
  <c r="AS624" s="1"/>
  <c r="AU624" s="1"/>
  <c r="AE624"/>
  <c r="AG624" s="1"/>
  <c r="AP623"/>
  <c r="AS623" s="1"/>
  <c r="AU623" s="1"/>
  <c r="AE623"/>
  <c r="AG623" s="1"/>
  <c r="AP622"/>
  <c r="AS622" s="1"/>
  <c r="AU622" s="1"/>
  <c r="AE622"/>
  <c r="AG622" s="1"/>
  <c r="AP621"/>
  <c r="AS621" s="1"/>
  <c r="AU621" s="1"/>
  <c r="AE621"/>
  <c r="AG621" s="1"/>
  <c r="AP620"/>
  <c r="AS620" s="1"/>
  <c r="AU620" s="1"/>
  <c r="AE620"/>
  <c r="AG620" s="1"/>
  <c r="AE619"/>
  <c r="AG619" s="1"/>
  <c r="AP619"/>
  <c r="AS619" s="1"/>
  <c r="AU619" s="1"/>
  <c r="AE617"/>
  <c r="AG617" s="1"/>
  <c r="AP617"/>
  <c r="AS617" s="1"/>
  <c r="AU617" s="1"/>
  <c r="AP615"/>
  <c r="AS615" s="1"/>
  <c r="AU615" s="1"/>
  <c r="AE615"/>
  <c r="AG615" s="1"/>
  <c r="AP614"/>
  <c r="AS614" s="1"/>
  <c r="AU614" s="1"/>
  <c r="AE614"/>
  <c r="AG614" s="1"/>
  <c r="AE612"/>
  <c r="AG612" s="1"/>
  <c r="AP612"/>
  <c r="AS612" s="1"/>
  <c r="AU612" s="1"/>
  <c r="AE611"/>
  <c r="AG611" s="1"/>
  <c r="AP611"/>
  <c r="AS611" s="1"/>
  <c r="AU611" s="1"/>
  <c r="AP609"/>
  <c r="AS609" s="1"/>
  <c r="AU609" s="1"/>
  <c r="AE609"/>
  <c r="AG609" s="1"/>
  <c r="AE606"/>
  <c r="AG606" s="1"/>
  <c r="AP606"/>
  <c r="AS606" s="1"/>
  <c r="AU606" s="1"/>
  <c r="AP607"/>
  <c r="AS607" s="1"/>
  <c r="AU607" s="1"/>
  <c r="AE607"/>
  <c r="AG607" s="1"/>
  <c r="AP604"/>
  <c r="AS604" s="1"/>
  <c r="AU604" s="1"/>
  <c r="AE604"/>
  <c r="AG604" s="1"/>
  <c r="AP574"/>
  <c r="AS574" s="1"/>
  <c r="AU574" s="1"/>
  <c r="AE574"/>
  <c r="AG574" s="1"/>
  <c r="AP573"/>
  <c r="AS573" s="1"/>
  <c r="AU573" s="1"/>
  <c r="AE573"/>
  <c r="AG573" s="1"/>
  <c r="AE572"/>
  <c r="AG572" s="1"/>
  <c r="AP572"/>
  <c r="AS572" s="1"/>
  <c r="AU572" s="1"/>
  <c r="AE569"/>
  <c r="AG569" s="1"/>
  <c r="AP569"/>
  <c r="AS569" s="1"/>
  <c r="AU569" s="1"/>
  <c r="AP565"/>
  <c r="AS565" s="1"/>
  <c r="AU565" s="1"/>
  <c r="AE565"/>
  <c r="AG565" s="1"/>
  <c r="AE559"/>
  <c r="AG559" s="1"/>
  <c r="AP559"/>
  <c r="AS559" s="1"/>
  <c r="AU559" s="1"/>
  <c r="AP560"/>
  <c r="AS560" s="1"/>
  <c r="AU560" s="1"/>
  <c r="AE560"/>
  <c r="AG560" s="1"/>
  <c r="AP556"/>
  <c r="AS556" s="1"/>
  <c r="AU556" s="1"/>
  <c r="AE556"/>
  <c r="AG556" s="1"/>
  <c r="AE555"/>
  <c r="AG555" s="1"/>
  <c r="AP555"/>
  <c r="AS555" s="1"/>
  <c r="AU555" s="1"/>
  <c r="AE558"/>
  <c r="AG558" s="1"/>
  <c r="AP558"/>
  <c r="AS558" s="1"/>
  <c r="AU558" s="1"/>
  <c r="AE561"/>
  <c r="AG561" s="1"/>
  <c r="AP561"/>
  <c r="AS561" s="1"/>
  <c r="AU561" s="1"/>
  <c r="AE557"/>
  <c r="AG557" s="1"/>
  <c r="AP557"/>
  <c r="AS557" s="1"/>
  <c r="AU557" s="1"/>
  <c r="AP554"/>
  <c r="AS554" s="1"/>
  <c r="AU554" s="1"/>
  <c r="AE554"/>
  <c r="AG554" s="1"/>
  <c r="AP552"/>
  <c r="AS552" s="1"/>
  <c r="AU552" s="1"/>
  <c r="AE552"/>
  <c r="AG552" s="1"/>
  <c r="AP548"/>
  <c r="AS548" s="1"/>
  <c r="AU548" s="1"/>
  <c r="AE548"/>
  <c r="AG548" s="1"/>
  <c r="AP544"/>
  <c r="AS544" s="1"/>
  <c r="AU544" s="1"/>
  <c r="AE544"/>
  <c r="AG544" s="1"/>
  <c r="AP540"/>
  <c r="AS540" s="1"/>
  <c r="AU540" s="1"/>
  <c r="AE540"/>
  <c r="AG540" s="1"/>
  <c r="AP551"/>
  <c r="AS551" s="1"/>
  <c r="AU551" s="1"/>
  <c r="AE551"/>
  <c r="AG551" s="1"/>
  <c r="AP547"/>
  <c r="AS547" s="1"/>
  <c r="AU547" s="1"/>
  <c r="AE547"/>
  <c r="AG547" s="1"/>
  <c r="AP543"/>
  <c r="AS543" s="1"/>
  <c r="AU543" s="1"/>
  <c r="AE543"/>
  <c r="AG543" s="1"/>
  <c r="AP539"/>
  <c r="AS539" s="1"/>
  <c r="AU539" s="1"/>
  <c r="AE539"/>
  <c r="AG539" s="1"/>
  <c r="AP550"/>
  <c r="AS550" s="1"/>
  <c r="AU550" s="1"/>
  <c r="AE550"/>
  <c r="AG550" s="1"/>
  <c r="AP546"/>
  <c r="AS546" s="1"/>
  <c r="AU546" s="1"/>
  <c r="AE546"/>
  <c r="AG546" s="1"/>
  <c r="AP542"/>
  <c r="AS542" s="1"/>
  <c r="AU542" s="1"/>
  <c r="AE542"/>
  <c r="AG542" s="1"/>
  <c r="AP538"/>
  <c r="AS538" s="1"/>
  <c r="AU538" s="1"/>
  <c r="AE538"/>
  <c r="AG538" s="1"/>
  <c r="AP553"/>
  <c r="AS553" s="1"/>
  <c r="AU553" s="1"/>
  <c r="AE553"/>
  <c r="AG553" s="1"/>
  <c r="AP549"/>
  <c r="AS549" s="1"/>
  <c r="AU549" s="1"/>
  <c r="AE549"/>
  <c r="AG549" s="1"/>
  <c r="AP545"/>
  <c r="AS545" s="1"/>
  <c r="AU545" s="1"/>
  <c r="AE545"/>
  <c r="AG545" s="1"/>
  <c r="AP541"/>
  <c r="AS541" s="1"/>
  <c r="AU541" s="1"/>
  <c r="AE541"/>
  <c r="AG541" s="1"/>
  <c r="AE537"/>
  <c r="AG537" s="1"/>
  <c r="AP537"/>
  <c r="AS537" s="1"/>
  <c r="AU537" s="1"/>
  <c r="AE536"/>
  <c r="AG536" s="1"/>
  <c r="AP536"/>
  <c r="AS536" s="1"/>
  <c r="AU536" s="1"/>
  <c r="AE535"/>
  <c r="AG535" s="1"/>
  <c r="AP535"/>
  <c r="AS535" s="1"/>
  <c r="AU535" s="1"/>
  <c r="AP534"/>
  <c r="AS534" s="1"/>
  <c r="AU534" s="1"/>
  <c r="AE534"/>
  <c r="AG534" s="1"/>
  <c r="AP528"/>
  <c r="AS528" s="1"/>
  <c r="AU528" s="1"/>
  <c r="AE528"/>
  <c r="AG528" s="1"/>
  <c r="AP527"/>
  <c r="AS527" s="1"/>
  <c r="AU527" s="1"/>
  <c r="AE527"/>
  <c r="AG527" s="1"/>
  <c r="AE523"/>
  <c r="AG523" s="1"/>
  <c r="AP523"/>
  <c r="AS523" s="1"/>
  <c r="AU523" s="1"/>
  <c r="AP512"/>
  <c r="AS512" s="1"/>
  <c r="AU512" s="1"/>
  <c r="AE512"/>
  <c r="AG512" s="1"/>
  <c r="AE511"/>
  <c r="AG511" s="1"/>
  <c r="AP511"/>
  <c r="AS511" s="1"/>
  <c r="AU511" s="1"/>
  <c r="AP508"/>
  <c r="AS508" s="1"/>
  <c r="AU508" s="1"/>
  <c r="AE508"/>
  <c r="AG508" s="1"/>
  <c r="AE507"/>
  <c r="AG507" s="1"/>
  <c r="AP507"/>
  <c r="AS507" s="1"/>
  <c r="AU507" s="1"/>
  <c r="AP510"/>
  <c r="AS510" s="1"/>
  <c r="AU510" s="1"/>
  <c r="AE510"/>
  <c r="AG510" s="1"/>
  <c r="AP509"/>
  <c r="AS509" s="1"/>
  <c r="AU509" s="1"/>
  <c r="AE509"/>
  <c r="AG509" s="1"/>
  <c r="AP506"/>
  <c r="AS506" s="1"/>
  <c r="AU506" s="1"/>
  <c r="AE506"/>
  <c r="AG506" s="1"/>
  <c r="AE505"/>
  <c r="AG505" s="1"/>
  <c r="AP505"/>
  <c r="AS505" s="1"/>
  <c r="AU505" s="1"/>
  <c r="AE503"/>
  <c r="AG503" s="1"/>
  <c r="AP503"/>
  <c r="AS503" s="1"/>
  <c r="AU503" s="1"/>
  <c r="AP504"/>
  <c r="AS504" s="1"/>
  <c r="AU504" s="1"/>
  <c r="AE504"/>
  <c r="AG504" s="1"/>
  <c r="AP502"/>
  <c r="AS502" s="1"/>
  <c r="AU502" s="1"/>
  <c r="AE502"/>
  <c r="AG502" s="1"/>
  <c r="AE501"/>
  <c r="AG501" s="1"/>
  <c r="AP501"/>
  <c r="AS501" s="1"/>
  <c r="AU501" s="1"/>
  <c r="AP500"/>
  <c r="AS500" s="1"/>
  <c r="AU500" s="1"/>
  <c r="AE500"/>
  <c r="AG500" s="1"/>
  <c r="AP498"/>
  <c r="AS498" s="1"/>
  <c r="AU498" s="1"/>
  <c r="AE498"/>
  <c r="AG498" s="1"/>
  <c r="AP494"/>
  <c r="AS494" s="1"/>
  <c r="AU494" s="1"/>
  <c r="AE494"/>
  <c r="AG494" s="1"/>
  <c r="AP492"/>
  <c r="AS492" s="1"/>
  <c r="AU492" s="1"/>
  <c r="AE492"/>
  <c r="AG492" s="1"/>
  <c r="AP491"/>
  <c r="AS491" s="1"/>
  <c r="AU491" s="1"/>
  <c r="AE491"/>
  <c r="AG491" s="1"/>
  <c r="AP489"/>
  <c r="AS489" s="1"/>
  <c r="AU489" s="1"/>
  <c r="AE489"/>
  <c r="AG489" s="1"/>
  <c r="AP475"/>
  <c r="AS475" s="1"/>
  <c r="AU475" s="1"/>
  <c r="AE475"/>
  <c r="AG475" s="1"/>
  <c r="AE444"/>
  <c r="AG444" s="1"/>
  <c r="AP444"/>
  <c r="AS444" s="1"/>
  <c r="AU444" s="1"/>
  <c r="AP447"/>
  <c r="AS447" s="1"/>
  <c r="AU447" s="1"/>
  <c r="AE447"/>
  <c r="AG447" s="1"/>
  <c r="AP462"/>
  <c r="AS462" s="1"/>
  <c r="AU462" s="1"/>
  <c r="AE462"/>
  <c r="AG462" s="1"/>
  <c r="AE461"/>
  <c r="AG461" s="1"/>
  <c r="AP461"/>
  <c r="AS461" s="1"/>
  <c r="AU461" s="1"/>
  <c r="AP460"/>
  <c r="AS460" s="1"/>
  <c r="AU460" s="1"/>
  <c r="AE460"/>
  <c r="AG460" s="1"/>
  <c r="AP459"/>
  <c r="AS459" s="1"/>
  <c r="AU459" s="1"/>
  <c r="AE459"/>
  <c r="AG459" s="1"/>
  <c r="AP451"/>
  <c r="AS451" s="1"/>
  <c r="AU451" s="1"/>
  <c r="AE451"/>
  <c r="AG451" s="1"/>
  <c r="AP450"/>
  <c r="AS450" s="1"/>
  <c r="AU450" s="1"/>
  <c r="AE450"/>
  <c r="AG450" s="1"/>
  <c r="AP456"/>
  <c r="AS456" s="1"/>
  <c r="AU456" s="1"/>
  <c r="AE456"/>
  <c r="AG456" s="1"/>
  <c r="AP452"/>
  <c r="AS452" s="1"/>
  <c r="AU452" s="1"/>
  <c r="AE452"/>
  <c r="AG452" s="1"/>
  <c r="AP455"/>
  <c r="AS455" s="1"/>
  <c r="AU455" s="1"/>
  <c r="AE455"/>
  <c r="AG455" s="1"/>
  <c r="AP454"/>
  <c r="AS454" s="1"/>
  <c r="AU454" s="1"/>
  <c r="AE454"/>
  <c r="AG454" s="1"/>
  <c r="AP457"/>
  <c r="AS457" s="1"/>
  <c r="AU457" s="1"/>
  <c r="AE457"/>
  <c r="AG457" s="1"/>
  <c r="AP453"/>
  <c r="AS453" s="1"/>
  <c r="AU453" s="1"/>
  <c r="AE453"/>
  <c r="AG453" s="1"/>
  <c r="AP449"/>
  <c r="AS449" s="1"/>
  <c r="AU449" s="1"/>
  <c r="AE449"/>
  <c r="AG449" s="1"/>
  <c r="AE448"/>
  <c r="AG448" s="1"/>
  <c r="AP448"/>
  <c r="AS448" s="1"/>
  <c r="AU448" s="1"/>
  <c r="AE446"/>
  <c r="AG446" s="1"/>
  <c r="AP446"/>
  <c r="AS446" s="1"/>
  <c r="AU446" s="1"/>
  <c r="AP445"/>
  <c r="AS445" s="1"/>
  <c r="AU445" s="1"/>
  <c r="AE445"/>
  <c r="AG445" s="1"/>
  <c r="AP458"/>
  <c r="AS458" s="1"/>
  <c r="AU458" s="1"/>
  <c r="AE458"/>
  <c r="AG458" s="1"/>
  <c r="AP443"/>
  <c r="AS443" s="1"/>
  <c r="AU443" s="1"/>
  <c r="AE443"/>
  <c r="AG443" s="1"/>
  <c r="AP428"/>
  <c r="AS428" s="1"/>
  <c r="AU428" s="1"/>
  <c r="AE428"/>
  <c r="AG428" s="1"/>
  <c r="AP416"/>
  <c r="AS416" s="1"/>
  <c r="AU416" s="1"/>
  <c r="AE416"/>
  <c r="AG416" s="1"/>
  <c r="AP415"/>
  <c r="AS415" s="1"/>
  <c r="AU415" s="1"/>
  <c r="AE415"/>
  <c r="AG415" s="1"/>
  <c r="AP418"/>
  <c r="AS418" s="1"/>
  <c r="AU418" s="1"/>
  <c r="AE418"/>
  <c r="AG418" s="1"/>
  <c r="AP414"/>
  <c r="AS414" s="1"/>
  <c r="AU414" s="1"/>
  <c r="AE414"/>
  <c r="AG414" s="1"/>
  <c r="AP417"/>
  <c r="AS417" s="1"/>
  <c r="AU417" s="1"/>
  <c r="AE417"/>
  <c r="AG417" s="1"/>
  <c r="AE413"/>
  <c r="AG413" s="1"/>
  <c r="AP413"/>
  <c r="AS413" s="1"/>
  <c r="AU413" s="1"/>
  <c r="AP412"/>
  <c r="AS412" s="1"/>
  <c r="AU412" s="1"/>
  <c r="AE412"/>
  <c r="AG412" s="1"/>
  <c r="AP408"/>
  <c r="AS408" s="1"/>
  <c r="AU408" s="1"/>
  <c r="AE408"/>
  <c r="AG408" s="1"/>
  <c r="AP404"/>
  <c r="AS404" s="1"/>
  <c r="AU404" s="1"/>
  <c r="AE404"/>
  <c r="AG404" s="1"/>
  <c r="AE411"/>
  <c r="AG411" s="1"/>
  <c r="AP411"/>
  <c r="AS411" s="1"/>
  <c r="AU411" s="1"/>
  <c r="AE407"/>
  <c r="AG407" s="1"/>
  <c r="AP407"/>
  <c r="AS407" s="1"/>
  <c r="AU407" s="1"/>
  <c r="AE403"/>
  <c r="AG403" s="1"/>
  <c r="AP403"/>
  <c r="AS403" s="1"/>
  <c r="AU403" s="1"/>
  <c r="AE410"/>
  <c r="AG410" s="1"/>
  <c r="AP410"/>
  <c r="AS410" s="1"/>
  <c r="AU410" s="1"/>
  <c r="AE406"/>
  <c r="AG406" s="1"/>
  <c r="AP406"/>
  <c r="AS406" s="1"/>
  <c r="AU406" s="1"/>
  <c r="AE409"/>
  <c r="AG409" s="1"/>
  <c r="AP409"/>
  <c r="AS409" s="1"/>
  <c r="AU409" s="1"/>
  <c r="AE405"/>
  <c r="AG405" s="1"/>
  <c r="AP405"/>
  <c r="AS405" s="1"/>
  <c r="AU405" s="1"/>
  <c r="AP402"/>
  <c r="AS402" s="1"/>
  <c r="AU402" s="1"/>
  <c r="AE402"/>
  <c r="AG402" s="1"/>
  <c r="AP400"/>
  <c r="AS400" s="1"/>
  <c r="AU400" s="1"/>
  <c r="AE400"/>
  <c r="AG400" s="1"/>
  <c r="AE391"/>
  <c r="AG391" s="1"/>
  <c r="AP391"/>
  <c r="AS391" s="1"/>
  <c r="AU391" s="1"/>
  <c r="AP398"/>
  <c r="AS398" s="1"/>
  <c r="AU398" s="1"/>
  <c r="AE398"/>
  <c r="AG398" s="1"/>
  <c r="AP394"/>
  <c r="AS394" s="1"/>
  <c r="AU394" s="1"/>
  <c r="AE394"/>
  <c r="AG394" s="1"/>
  <c r="AP396"/>
  <c r="AS396" s="1"/>
  <c r="AU396" s="1"/>
  <c r="AE396"/>
  <c r="AG396" s="1"/>
  <c r="AP392"/>
  <c r="AS392" s="1"/>
  <c r="AU392" s="1"/>
  <c r="AE392"/>
  <c r="AG392" s="1"/>
  <c r="AP388"/>
  <c r="AS388" s="1"/>
  <c r="AU388" s="1"/>
  <c r="AE388"/>
  <c r="AG388" s="1"/>
  <c r="AE399"/>
  <c r="AG399" s="1"/>
  <c r="AP399"/>
  <c r="AS399" s="1"/>
  <c r="AU399" s="1"/>
  <c r="AE395"/>
  <c r="AG395" s="1"/>
  <c r="AP395"/>
  <c r="AS395" s="1"/>
  <c r="AU395" s="1"/>
  <c r="AP390"/>
  <c r="AS390" s="1"/>
  <c r="AU390" s="1"/>
  <c r="AE390"/>
  <c r="AG390" s="1"/>
  <c r="AP397"/>
  <c r="AS397" s="1"/>
  <c r="AU397" s="1"/>
  <c r="AE397"/>
  <c r="AG397" s="1"/>
  <c r="AP393"/>
  <c r="AS393" s="1"/>
  <c r="AU393" s="1"/>
  <c r="AE393"/>
  <c r="AG393" s="1"/>
  <c r="AP389"/>
  <c r="AS389" s="1"/>
  <c r="AU389" s="1"/>
  <c r="AE389"/>
  <c r="AG389" s="1"/>
  <c r="AP387"/>
  <c r="AS387" s="1"/>
  <c r="AU387" s="1"/>
  <c r="AE387"/>
  <c r="AG387" s="1"/>
  <c r="AE382"/>
  <c r="AG382" s="1"/>
  <c r="AP382"/>
  <c r="AS382" s="1"/>
  <c r="AU382" s="1"/>
  <c r="AP381"/>
  <c r="AS381" s="1"/>
  <c r="AU381" s="1"/>
  <c r="AE381"/>
  <c r="AG381" s="1"/>
  <c r="AE379"/>
  <c r="AG379" s="1"/>
  <c r="AP379"/>
  <c r="AS379" s="1"/>
  <c r="AU379" s="1"/>
  <c r="AP378"/>
  <c r="AS378" s="1"/>
  <c r="AU378" s="1"/>
  <c r="AE378"/>
  <c r="AG378" s="1"/>
  <c r="AE369"/>
  <c r="AG369" s="1"/>
  <c r="AP369"/>
  <c r="AS369" s="1"/>
  <c r="AU369" s="1"/>
  <c r="AP368"/>
  <c r="AS368" s="1"/>
  <c r="AU368" s="1"/>
  <c r="AE368"/>
  <c r="AG368" s="1"/>
  <c r="AP357"/>
  <c r="AS357" s="1"/>
  <c r="AU357" s="1"/>
  <c r="AE357"/>
  <c r="AG357" s="1"/>
  <c r="AP348"/>
  <c r="AS348" s="1"/>
  <c r="AU348" s="1"/>
  <c r="AE348"/>
  <c r="AG348" s="1"/>
  <c r="AE347"/>
  <c r="AG347" s="1"/>
  <c r="AP347"/>
  <c r="AS347" s="1"/>
  <c r="AU347" s="1"/>
  <c r="AP346"/>
  <c r="AS346" s="1"/>
  <c r="AU346" s="1"/>
  <c r="AE346"/>
  <c r="AG346" s="1"/>
  <c r="AP344"/>
  <c r="AS344" s="1"/>
  <c r="AU344" s="1"/>
  <c r="AE344"/>
  <c r="AG344" s="1"/>
  <c r="AP343"/>
  <c r="AS343" s="1"/>
  <c r="AU343" s="1"/>
  <c r="AE343"/>
  <c r="AG343" s="1"/>
  <c r="AP342"/>
  <c r="AS342" s="1"/>
  <c r="AU342" s="1"/>
  <c r="AE342"/>
  <c r="AG342" s="1"/>
  <c r="AP345"/>
  <c r="AS345" s="1"/>
  <c r="AU345" s="1"/>
  <c r="AE345"/>
  <c r="AG345" s="1"/>
  <c r="AP341"/>
  <c r="AS341" s="1"/>
  <c r="AU341" s="1"/>
  <c r="AE341"/>
  <c r="AG341" s="1"/>
  <c r="AE340"/>
  <c r="AG340" s="1"/>
  <c r="AP340"/>
  <c r="AS340" s="1"/>
  <c r="AU340" s="1"/>
  <c r="AP339"/>
  <c r="AS339" s="1"/>
  <c r="AU339" s="1"/>
  <c r="AE339"/>
  <c r="AG339" s="1"/>
  <c r="AP338"/>
  <c r="AS338" s="1"/>
  <c r="AU338" s="1"/>
  <c r="AE338"/>
  <c r="AG338" s="1"/>
  <c r="AP337"/>
  <c r="AS337" s="1"/>
  <c r="AU337" s="1"/>
  <c r="AE337"/>
  <c r="AG337" s="1"/>
  <c r="AE321"/>
  <c r="AG321" s="1"/>
  <c r="AP321"/>
  <c r="AS321" s="1"/>
  <c r="AU321" s="1"/>
  <c r="AE307"/>
  <c r="AG307" s="1"/>
  <c r="AP307"/>
  <c r="AS307" s="1"/>
  <c r="AU307" s="1"/>
  <c r="AP308"/>
  <c r="AS308" s="1"/>
  <c r="AU308" s="1"/>
  <c r="AE308"/>
  <c r="AG308" s="1"/>
  <c r="AP304"/>
  <c r="AS304" s="1"/>
  <c r="AU304" s="1"/>
  <c r="AE304"/>
  <c r="AG304" s="1"/>
  <c r="AE311"/>
  <c r="AG311" s="1"/>
  <c r="AP311"/>
  <c r="AS311" s="1"/>
  <c r="AU311" s="1"/>
  <c r="AE303"/>
  <c r="AG303" s="1"/>
  <c r="AP303"/>
  <c r="AS303" s="1"/>
  <c r="AU303" s="1"/>
  <c r="AP310"/>
  <c r="AS310" s="1"/>
  <c r="AU310" s="1"/>
  <c r="AE310"/>
  <c r="AG310" s="1"/>
  <c r="AP306"/>
  <c r="AS306" s="1"/>
  <c r="AU306" s="1"/>
  <c r="AE306"/>
  <c r="AG306" s="1"/>
  <c r="AP302"/>
  <c r="AS302" s="1"/>
  <c r="AU302" s="1"/>
  <c r="AE302"/>
  <c r="AG302" s="1"/>
  <c r="AP309"/>
  <c r="AS309" s="1"/>
  <c r="AU309" s="1"/>
  <c r="AE309"/>
  <c r="AG309" s="1"/>
  <c r="AP305"/>
  <c r="AS305" s="1"/>
  <c r="AU305" s="1"/>
  <c r="AE305"/>
  <c r="AG305" s="1"/>
  <c r="AP301"/>
  <c r="AS301" s="1"/>
  <c r="AU301" s="1"/>
  <c r="AE301"/>
  <c r="AG301" s="1"/>
  <c r="AP300"/>
  <c r="AS300" s="1"/>
  <c r="AU300" s="1"/>
  <c r="AE300"/>
  <c r="AG300" s="1"/>
  <c r="AE296"/>
  <c r="AG296" s="1"/>
  <c r="AP296"/>
  <c r="AS296" s="1"/>
  <c r="AU296" s="1"/>
  <c r="AP299"/>
  <c r="AS299" s="1"/>
  <c r="AU299" s="1"/>
  <c r="AE299"/>
  <c r="AG299" s="1"/>
  <c r="AP298"/>
  <c r="AS298" s="1"/>
  <c r="AU298" s="1"/>
  <c r="AE298"/>
  <c r="AG298" s="1"/>
  <c r="AE297"/>
  <c r="AG297" s="1"/>
  <c r="AP297"/>
  <c r="AS297" s="1"/>
  <c r="AU297" s="1"/>
  <c r="AE295"/>
  <c r="AG295" s="1"/>
  <c r="AP295"/>
  <c r="AS295" s="1"/>
  <c r="AU295" s="1"/>
  <c r="AP294"/>
  <c r="AS294" s="1"/>
  <c r="AU294" s="1"/>
  <c r="AE294"/>
  <c r="AG294" s="1"/>
  <c r="AE291"/>
  <c r="AG291" s="1"/>
  <c r="AP291"/>
  <c r="AS291" s="1"/>
  <c r="AU291" s="1"/>
  <c r="AP290"/>
  <c r="AS290" s="1"/>
  <c r="AU290" s="1"/>
  <c r="AE290"/>
  <c r="AG290" s="1"/>
  <c r="AP292"/>
  <c r="AS292" s="1"/>
  <c r="AU292" s="1"/>
  <c r="AE292"/>
  <c r="AG292" s="1"/>
  <c r="AP293"/>
  <c r="AS293" s="1"/>
  <c r="AU293" s="1"/>
  <c r="AE293"/>
  <c r="AG293" s="1"/>
  <c r="AP289"/>
  <c r="AS289" s="1"/>
  <c r="AU289" s="1"/>
  <c r="AE289"/>
  <c r="AG289" s="1"/>
  <c r="AE288"/>
  <c r="AG288" s="1"/>
  <c r="AP288"/>
  <c r="AS288" s="1"/>
  <c r="AU288" s="1"/>
  <c r="AE287"/>
  <c r="AG287" s="1"/>
  <c r="AP287"/>
  <c r="AS287" s="1"/>
  <c r="AU287" s="1"/>
  <c r="AP286"/>
  <c r="AS286" s="1"/>
  <c r="AU286" s="1"/>
  <c r="AE286"/>
  <c r="AG286" s="1"/>
  <c r="AE285"/>
  <c r="AG285" s="1"/>
  <c r="AP285"/>
  <c r="AS285" s="1"/>
  <c r="AU285" s="1"/>
  <c r="AE284"/>
  <c r="AG284" s="1"/>
  <c r="AP284"/>
  <c r="AS284" s="1"/>
  <c r="AU284" s="1"/>
  <c r="AE283"/>
  <c r="AG283" s="1"/>
  <c r="AP283"/>
  <c r="AS283" s="1"/>
  <c r="AU283" s="1"/>
  <c r="AP278"/>
  <c r="AS278" s="1"/>
  <c r="AU278" s="1"/>
  <c r="AE278"/>
  <c r="AG278" s="1"/>
  <c r="AP277"/>
  <c r="AS277" s="1"/>
  <c r="AU277" s="1"/>
  <c r="AE277"/>
  <c r="AG277" s="1"/>
  <c r="AP279"/>
  <c r="AS279" s="1"/>
  <c r="AU279" s="1"/>
  <c r="AE279"/>
  <c r="AG279" s="1"/>
  <c r="AE267"/>
  <c r="AG267" s="1"/>
  <c r="AP267"/>
  <c r="AS267" s="1"/>
  <c r="AU267" s="1"/>
  <c r="AP265"/>
  <c r="AS265" s="1"/>
  <c r="AU265" s="1"/>
  <c r="AE265"/>
  <c r="AG265" s="1"/>
  <c r="AE263"/>
  <c r="AG263" s="1"/>
  <c r="AP263"/>
  <c r="AS263" s="1"/>
  <c r="AU263" s="1"/>
  <c r="AP258"/>
  <c r="AS258" s="1"/>
  <c r="AU258" s="1"/>
  <c r="AE258"/>
  <c r="AG258" s="1"/>
  <c r="AP260"/>
  <c r="AS260" s="1"/>
  <c r="AU260" s="1"/>
  <c r="AE260"/>
  <c r="AG260" s="1"/>
  <c r="AP259"/>
  <c r="AS259" s="1"/>
  <c r="AU259" s="1"/>
  <c r="AE259"/>
  <c r="AG259" s="1"/>
  <c r="AE257"/>
  <c r="AG257" s="1"/>
  <c r="AP257"/>
  <c r="AS257" s="1"/>
  <c r="AU257" s="1"/>
  <c r="AE256"/>
  <c r="AG256" s="1"/>
  <c r="AP256"/>
  <c r="AS256" s="1"/>
  <c r="AU256" s="1"/>
  <c r="AE253"/>
  <c r="AG253" s="1"/>
  <c r="AP253"/>
  <c r="AS253" s="1"/>
  <c r="AU253" s="1"/>
  <c r="AP251"/>
  <c r="AS251" s="1"/>
  <c r="AU251" s="1"/>
  <c r="AE251"/>
  <c r="AG251" s="1"/>
  <c r="AP252"/>
  <c r="AS252" s="1"/>
  <c r="AU252" s="1"/>
  <c r="AE252"/>
  <c r="AG252" s="1"/>
  <c r="AP247"/>
  <c r="AS247" s="1"/>
  <c r="AU247" s="1"/>
  <c r="AE247"/>
  <c r="AG247" s="1"/>
  <c r="AE239"/>
  <c r="AG239" s="1"/>
  <c r="AP239"/>
  <c r="AS239" s="1"/>
  <c r="AU239" s="1"/>
  <c r="AP238"/>
  <c r="AS238" s="1"/>
  <c r="AU238" s="1"/>
  <c r="AE238"/>
  <c r="AG238" s="1"/>
  <c r="AE233"/>
  <c r="AG233" s="1"/>
  <c r="AP233"/>
  <c r="AS233" s="1"/>
  <c r="AU233" s="1"/>
  <c r="AP226"/>
  <c r="AS226" s="1"/>
  <c r="AU226" s="1"/>
  <c r="AE226"/>
  <c r="AG226" s="1"/>
  <c r="AE219"/>
  <c r="AG219" s="1"/>
  <c r="AP219"/>
  <c r="AS219" s="1"/>
  <c r="AU219" s="1"/>
  <c r="AP218"/>
  <c r="AS218" s="1"/>
  <c r="AU218" s="1"/>
  <c r="AE218"/>
  <c r="AG218" s="1"/>
  <c r="AP216"/>
  <c r="AS216" s="1"/>
  <c r="AU216" s="1"/>
  <c r="AE216"/>
  <c r="AG216" s="1"/>
  <c r="AP217"/>
  <c r="AS217" s="1"/>
  <c r="AU217" s="1"/>
  <c r="AE217"/>
  <c r="AG217" s="1"/>
  <c r="AP200"/>
  <c r="AS200" s="1"/>
  <c r="AU200" s="1"/>
  <c r="AE200"/>
  <c r="AG200" s="1"/>
  <c r="AP199"/>
  <c r="AS199" s="1"/>
  <c r="AU199" s="1"/>
  <c r="AE199"/>
  <c r="AG199" s="1"/>
  <c r="AE196"/>
  <c r="AG196" s="1"/>
  <c r="AP196"/>
  <c r="AS196" s="1"/>
  <c r="AU196" s="1"/>
  <c r="AE197"/>
  <c r="AG197" s="1"/>
  <c r="AP197"/>
  <c r="AS197" s="1"/>
  <c r="AU197" s="1"/>
  <c r="AE195"/>
  <c r="AG195" s="1"/>
  <c r="AP195"/>
  <c r="AS195" s="1"/>
  <c r="AU195" s="1"/>
  <c r="AP194"/>
  <c r="AS194" s="1"/>
  <c r="AU194" s="1"/>
  <c r="AE194"/>
  <c r="AG194" s="1"/>
  <c r="AP186"/>
  <c r="AS186" s="1"/>
  <c r="AU186" s="1"/>
  <c r="AE186"/>
  <c r="AG186" s="1"/>
  <c r="AE173"/>
  <c r="AG173" s="1"/>
  <c r="AP173"/>
  <c r="AS173" s="1"/>
  <c r="AU173" s="1"/>
  <c r="AE167"/>
  <c r="AG167" s="1"/>
  <c r="AP167"/>
  <c r="AS167" s="1"/>
  <c r="AU167" s="1"/>
  <c r="AE165"/>
  <c r="AG165" s="1"/>
  <c r="AP165"/>
  <c r="AS165" s="1"/>
  <c r="AU165" s="1"/>
  <c r="AP156"/>
  <c r="AS156" s="1"/>
  <c r="AU156" s="1"/>
  <c r="AE156"/>
  <c r="AG156" s="1"/>
  <c r="AP154"/>
  <c r="AS154" s="1"/>
  <c r="AU154" s="1"/>
  <c r="AE154"/>
  <c r="AG154" s="1"/>
  <c r="AE153"/>
  <c r="AG153" s="1"/>
  <c r="AP153"/>
  <c r="AS153" s="1"/>
  <c r="AU153" s="1"/>
  <c r="AP152"/>
  <c r="AS152" s="1"/>
  <c r="AU152" s="1"/>
  <c r="AE152"/>
  <c r="AG152" s="1"/>
  <c r="AP147"/>
  <c r="AS147" s="1"/>
  <c r="AU147" s="1"/>
  <c r="AE147"/>
  <c r="AG147" s="1"/>
  <c r="AP150"/>
  <c r="AS150" s="1"/>
  <c r="AU150" s="1"/>
  <c r="AE150"/>
  <c r="AG150" s="1"/>
  <c r="AE149"/>
  <c r="AG149" s="1"/>
  <c r="AP149"/>
  <c r="AS149" s="1"/>
  <c r="AU149" s="1"/>
  <c r="AP148"/>
  <c r="AS148" s="1"/>
  <c r="AU148" s="1"/>
  <c r="AE148"/>
  <c r="AG148" s="1"/>
  <c r="AP131"/>
  <c r="AS131" s="1"/>
  <c r="AU131" s="1"/>
  <c r="AE131"/>
  <c r="AG131" s="1"/>
  <c r="AE129"/>
  <c r="AG129" s="1"/>
  <c r="AP129"/>
  <c r="AS129" s="1"/>
  <c r="AU129" s="1"/>
  <c r="AP127"/>
  <c r="AS127" s="1"/>
  <c r="AU127" s="1"/>
  <c r="AE127"/>
  <c r="AG127" s="1"/>
  <c r="AP126"/>
  <c r="AS126" s="1"/>
  <c r="AU126" s="1"/>
  <c r="AE126"/>
  <c r="AG126" s="1"/>
  <c r="AP128"/>
  <c r="AS128" s="1"/>
  <c r="AU128" s="1"/>
  <c r="AE128"/>
  <c r="AG128" s="1"/>
  <c r="AE116"/>
  <c r="AG116" s="1"/>
  <c r="AP116"/>
  <c r="AS116" s="1"/>
  <c r="AU116" s="1"/>
  <c r="AP115"/>
  <c r="AS115" s="1"/>
  <c r="AU115" s="1"/>
  <c r="AE115"/>
  <c r="AG115" s="1"/>
  <c r="AP111"/>
  <c r="AS111" s="1"/>
  <c r="AU111" s="1"/>
  <c r="AE111"/>
  <c r="AG111" s="1"/>
  <c r="AE107"/>
  <c r="AG107" s="1"/>
  <c r="AP107"/>
  <c r="AS107" s="1"/>
  <c r="AU107" s="1"/>
  <c r="AP106"/>
  <c r="AS106" s="1"/>
  <c r="AU106" s="1"/>
  <c r="AE106"/>
  <c r="AG106" s="1"/>
  <c r="AE97"/>
  <c r="AG97" s="1"/>
  <c r="AP97"/>
  <c r="AS97" s="1"/>
  <c r="AU97" s="1"/>
  <c r="AP92"/>
  <c r="AS92" s="1"/>
  <c r="AU92" s="1"/>
  <c r="AE92"/>
  <c r="AG92" s="1"/>
  <c r="AP93"/>
  <c r="AS93" s="1"/>
  <c r="AU93" s="1"/>
  <c r="AE93"/>
  <c r="AG93" s="1"/>
  <c r="AP90"/>
  <c r="AS90" s="1"/>
  <c r="AU90" s="1"/>
  <c r="AE90"/>
  <c r="AG90" s="1"/>
  <c r="AE91"/>
  <c r="AG91" s="1"/>
  <c r="AP91"/>
  <c r="AS91" s="1"/>
  <c r="AU91" s="1"/>
  <c r="AP81"/>
  <c r="AS81" s="1"/>
  <c r="AU81" s="1"/>
  <c r="AE81"/>
  <c r="AG81" s="1"/>
  <c r="AP80"/>
  <c r="AS80" s="1"/>
  <c r="AU80" s="1"/>
  <c r="AE80"/>
  <c r="AG80" s="1"/>
  <c r="AP78"/>
  <c r="AS78" s="1"/>
  <c r="AU78" s="1"/>
  <c r="AE78"/>
  <c r="AG78" s="1"/>
  <c r="AP77"/>
  <c r="AS77" s="1"/>
  <c r="AU77" s="1"/>
  <c r="AE77"/>
  <c r="AG77" s="1"/>
  <c r="AX503" i="2"/>
  <c r="AX2" s="1"/>
  <c r="AX3" s="1"/>
  <c r="AT6"/>
  <c r="AT17" s="1"/>
  <c r="BH26" i="7"/>
  <c r="AR45" i="10" l="1"/>
  <c r="AS45" s="1"/>
  <c r="AU45" s="1"/>
  <c r="AE45"/>
  <c r="AG45" s="1"/>
  <c r="AR48"/>
  <c r="AS48" s="1"/>
  <c r="AU48" s="1"/>
  <c r="AE48"/>
  <c r="AG48" s="1"/>
  <c r="AR50"/>
  <c r="AS50" s="1"/>
  <c r="AU50" s="1"/>
  <c r="AE50"/>
  <c r="AG50" s="1"/>
  <c r="AR52"/>
  <c r="AS52" s="1"/>
  <c r="AU52" s="1"/>
  <c r="AE52"/>
  <c r="AG52" s="1"/>
  <c r="AR54"/>
  <c r="AS54" s="1"/>
  <c r="AU54" s="1"/>
  <c r="AE54"/>
  <c r="AG54" s="1"/>
  <c r="AR56"/>
  <c r="AS56" s="1"/>
  <c r="AU56" s="1"/>
  <c r="AE56"/>
  <c r="AG56" s="1"/>
  <c r="AR58"/>
  <c r="AS58" s="1"/>
  <c r="AU58" s="1"/>
  <c r="AE58"/>
  <c r="AG58" s="1"/>
  <c r="AR60"/>
  <c r="AS60" s="1"/>
  <c r="AU60" s="1"/>
  <c r="AE60"/>
  <c r="AG60" s="1"/>
  <c r="AR62"/>
  <c r="AS62" s="1"/>
  <c r="AU62" s="1"/>
  <c r="AE62"/>
  <c r="AG62" s="1"/>
  <c r="AR64"/>
  <c r="AS64" s="1"/>
  <c r="AU64" s="1"/>
  <c r="AE64"/>
  <c r="AG64" s="1"/>
  <c r="AR66"/>
  <c r="AS66" s="1"/>
  <c r="AU66" s="1"/>
  <c r="AE66"/>
  <c r="AG66" s="1"/>
  <c r="AR68"/>
  <c r="AS68" s="1"/>
  <c r="AU68" s="1"/>
  <c r="AE68"/>
  <c r="AG68" s="1"/>
  <c r="AR70"/>
  <c r="AS70" s="1"/>
  <c r="AU70" s="1"/>
  <c r="AE70"/>
  <c r="AG70" s="1"/>
  <c r="AR72"/>
  <c r="AS72" s="1"/>
  <c r="AU72" s="1"/>
  <c r="AE72"/>
  <c r="AG72" s="1"/>
  <c r="AR74"/>
  <c r="AS74" s="1"/>
  <c r="AU74" s="1"/>
  <c r="AE74"/>
  <c r="AG74" s="1"/>
  <c r="AR76"/>
  <c r="AS76" s="1"/>
  <c r="AU76" s="1"/>
  <c r="AE76"/>
  <c r="AG76" s="1"/>
  <c r="AR82"/>
  <c r="AS82" s="1"/>
  <c r="AU82" s="1"/>
  <c r="AE82"/>
  <c r="AG82" s="1"/>
  <c r="AR84"/>
  <c r="AS84" s="1"/>
  <c r="AU84" s="1"/>
  <c r="AE84"/>
  <c r="AG84" s="1"/>
  <c r="AR86"/>
  <c r="AS86" s="1"/>
  <c r="AU86" s="1"/>
  <c r="AE86"/>
  <c r="AG86" s="1"/>
  <c r="AR88"/>
  <c r="AS88" s="1"/>
  <c r="AU88" s="1"/>
  <c r="AE88"/>
  <c r="AG88" s="1"/>
  <c r="AR94"/>
  <c r="AS94" s="1"/>
  <c r="AU94" s="1"/>
  <c r="AE94"/>
  <c r="AG94" s="1"/>
  <c r="AR96"/>
  <c r="AS96" s="1"/>
  <c r="AU96" s="1"/>
  <c r="AE96"/>
  <c r="AG96" s="1"/>
  <c r="AR98"/>
  <c r="AS98" s="1"/>
  <c r="AU98" s="1"/>
  <c r="AE98"/>
  <c r="AG98" s="1"/>
  <c r="AR47"/>
  <c r="AS47" s="1"/>
  <c r="AU47" s="1"/>
  <c r="AE47"/>
  <c r="AG47" s="1"/>
  <c r="AR101"/>
  <c r="AS101" s="1"/>
  <c r="AU101" s="1"/>
  <c r="AE101"/>
  <c r="AG101" s="1"/>
  <c r="AR103"/>
  <c r="AS103" s="1"/>
  <c r="AU103" s="1"/>
  <c r="AE103"/>
  <c r="AG103" s="1"/>
  <c r="AR105"/>
  <c r="AS105" s="1"/>
  <c r="AU105" s="1"/>
  <c r="AE105"/>
  <c r="AG105" s="1"/>
  <c r="AR109"/>
  <c r="AS109" s="1"/>
  <c r="AU109" s="1"/>
  <c r="AE109"/>
  <c r="AG109" s="1"/>
  <c r="AR113"/>
  <c r="AS113" s="1"/>
  <c r="AU113" s="1"/>
  <c r="AE113"/>
  <c r="AG113" s="1"/>
  <c r="AR117"/>
  <c r="AS117" s="1"/>
  <c r="AU117" s="1"/>
  <c r="AE117"/>
  <c r="AG117" s="1"/>
  <c r="AR119"/>
  <c r="AS119" s="1"/>
  <c r="AU119" s="1"/>
  <c r="AE119"/>
  <c r="AG119" s="1"/>
  <c r="AR121"/>
  <c r="AS121" s="1"/>
  <c r="AU121" s="1"/>
  <c r="AE121"/>
  <c r="AG121" s="1"/>
  <c r="AR123"/>
  <c r="AS123" s="1"/>
  <c r="AU123" s="1"/>
  <c r="AE123"/>
  <c r="AG123" s="1"/>
  <c r="AR125"/>
  <c r="AS125" s="1"/>
  <c r="AU125" s="1"/>
  <c r="AE125"/>
  <c r="AG125" s="1"/>
  <c r="AR133"/>
  <c r="AS133" s="1"/>
  <c r="AU133" s="1"/>
  <c r="AE133"/>
  <c r="AG133" s="1"/>
  <c r="AR135"/>
  <c r="AS135" s="1"/>
  <c r="AU135" s="1"/>
  <c r="AE135"/>
  <c r="AG135" s="1"/>
  <c r="AR137"/>
  <c r="AS137" s="1"/>
  <c r="AU137" s="1"/>
  <c r="AE137"/>
  <c r="AG137" s="1"/>
  <c r="AR139"/>
  <c r="AS139" s="1"/>
  <c r="AU139" s="1"/>
  <c r="AE139"/>
  <c r="AG139" s="1"/>
  <c r="AR141"/>
  <c r="AS141" s="1"/>
  <c r="AU141" s="1"/>
  <c r="AE141"/>
  <c r="AG141" s="1"/>
  <c r="AR143"/>
  <c r="AS143" s="1"/>
  <c r="AU143" s="1"/>
  <c r="AE143"/>
  <c r="AG143" s="1"/>
  <c r="AR145"/>
  <c r="AS145" s="1"/>
  <c r="AU145" s="1"/>
  <c r="AE145"/>
  <c r="AG145" s="1"/>
  <c r="AR151"/>
  <c r="AS151" s="1"/>
  <c r="AU151" s="1"/>
  <c r="AE151"/>
  <c r="AG151" s="1"/>
  <c r="AR155"/>
  <c r="AS155" s="1"/>
  <c r="AU155" s="1"/>
  <c r="AE155"/>
  <c r="AG155" s="1"/>
  <c r="AR157"/>
  <c r="AS157" s="1"/>
  <c r="AU157" s="1"/>
  <c r="AE157"/>
  <c r="AG157" s="1"/>
  <c r="AR159"/>
  <c r="AS159" s="1"/>
  <c r="AU159" s="1"/>
  <c r="AE159"/>
  <c r="AG159" s="1"/>
  <c r="AR161"/>
  <c r="AS161" s="1"/>
  <c r="AU161" s="1"/>
  <c r="AE161"/>
  <c r="AG161" s="1"/>
  <c r="AR163"/>
  <c r="AS163" s="1"/>
  <c r="AU163" s="1"/>
  <c r="AE163"/>
  <c r="AG163" s="1"/>
  <c r="AR169"/>
  <c r="AS169" s="1"/>
  <c r="AU169" s="1"/>
  <c r="AE169"/>
  <c r="AG169" s="1"/>
  <c r="AR171"/>
  <c r="AS171" s="1"/>
  <c r="AU171" s="1"/>
  <c r="AE171"/>
  <c r="AG171" s="1"/>
  <c r="AR175"/>
  <c r="AS175" s="1"/>
  <c r="AU175" s="1"/>
  <c r="AE175"/>
  <c r="AG175" s="1"/>
  <c r="AR177"/>
  <c r="AS177" s="1"/>
  <c r="AU177" s="1"/>
  <c r="AE177"/>
  <c r="AG177" s="1"/>
  <c r="AR179"/>
  <c r="AS179" s="1"/>
  <c r="AU179" s="1"/>
  <c r="AE179"/>
  <c r="AG179" s="1"/>
  <c r="AR181"/>
  <c r="AS181" s="1"/>
  <c r="AU181" s="1"/>
  <c r="AE181"/>
  <c r="AG181" s="1"/>
  <c r="AR183"/>
  <c r="AS183" s="1"/>
  <c r="AU183" s="1"/>
  <c r="AE183"/>
  <c r="AG183" s="1"/>
  <c r="AR185"/>
  <c r="AS185" s="1"/>
  <c r="AU185" s="1"/>
  <c r="AE185"/>
  <c r="AG185" s="1"/>
  <c r="AR187"/>
  <c r="AS187" s="1"/>
  <c r="AU187" s="1"/>
  <c r="AE187"/>
  <c r="AG187" s="1"/>
  <c r="AR189"/>
  <c r="AS189" s="1"/>
  <c r="AU189" s="1"/>
  <c r="AE189"/>
  <c r="AG189" s="1"/>
  <c r="AR191"/>
  <c r="AS191" s="1"/>
  <c r="AU191" s="1"/>
  <c r="AE191"/>
  <c r="AG191" s="1"/>
  <c r="AR193"/>
  <c r="AS193" s="1"/>
  <c r="AU193" s="1"/>
  <c r="AE193"/>
  <c r="AG193" s="1"/>
  <c r="AR201"/>
  <c r="AS201" s="1"/>
  <c r="AU201" s="1"/>
  <c r="AE201"/>
  <c r="AG201" s="1"/>
  <c r="AR203"/>
  <c r="AS203" s="1"/>
  <c r="AU203" s="1"/>
  <c r="AE203"/>
  <c r="AG203" s="1"/>
  <c r="AR205"/>
  <c r="AS205" s="1"/>
  <c r="AU205" s="1"/>
  <c r="AE205"/>
  <c r="AG205" s="1"/>
  <c r="AR207"/>
  <c r="AS207" s="1"/>
  <c r="AU207" s="1"/>
  <c r="AE207"/>
  <c r="AG207" s="1"/>
  <c r="AR209"/>
  <c r="AS209" s="1"/>
  <c r="AU209" s="1"/>
  <c r="AE209"/>
  <c r="AG209" s="1"/>
  <c r="AR211"/>
  <c r="AS211" s="1"/>
  <c r="AU211" s="1"/>
  <c r="AE211"/>
  <c r="AG211" s="1"/>
  <c r="AR213"/>
  <c r="AS213" s="1"/>
  <c r="AU213" s="1"/>
  <c r="AE213"/>
  <c r="AG213" s="1"/>
  <c r="AR215"/>
  <c r="AS215" s="1"/>
  <c r="AU215" s="1"/>
  <c r="AE215"/>
  <c r="AG215" s="1"/>
  <c r="AR221"/>
  <c r="AS221" s="1"/>
  <c r="AU221" s="1"/>
  <c r="AE221"/>
  <c r="AG221" s="1"/>
  <c r="AR223"/>
  <c r="AS223" s="1"/>
  <c r="AU223" s="1"/>
  <c r="AE223"/>
  <c r="AG223" s="1"/>
  <c r="AR225"/>
  <c r="AS225" s="1"/>
  <c r="AU225" s="1"/>
  <c r="AE225"/>
  <c r="AG225" s="1"/>
  <c r="AR227"/>
  <c r="AS227" s="1"/>
  <c r="AU227" s="1"/>
  <c r="AE227"/>
  <c r="AG227" s="1"/>
  <c r="AR229"/>
  <c r="AS229" s="1"/>
  <c r="AU229" s="1"/>
  <c r="AE229"/>
  <c r="AG229" s="1"/>
  <c r="AR231"/>
  <c r="AS231" s="1"/>
  <c r="AU231" s="1"/>
  <c r="AE231"/>
  <c r="AG231" s="1"/>
  <c r="AR235"/>
  <c r="AS235" s="1"/>
  <c r="AU235" s="1"/>
  <c r="AE235"/>
  <c r="AG235" s="1"/>
  <c r="AR237"/>
  <c r="AS237" s="1"/>
  <c r="AU237" s="1"/>
  <c r="AE237"/>
  <c r="AG237" s="1"/>
  <c r="AR241"/>
  <c r="AS241" s="1"/>
  <c r="AU241" s="1"/>
  <c r="AE241"/>
  <c r="AG241" s="1"/>
  <c r="AR243"/>
  <c r="AS243" s="1"/>
  <c r="AU243" s="1"/>
  <c r="AE243"/>
  <c r="AG243" s="1"/>
  <c r="AR245"/>
  <c r="AS245" s="1"/>
  <c r="AU245" s="1"/>
  <c r="AE245"/>
  <c r="AG245" s="1"/>
  <c r="AR249"/>
  <c r="AS249" s="1"/>
  <c r="AU249" s="1"/>
  <c r="AE249"/>
  <c r="AG249" s="1"/>
  <c r="AR255"/>
  <c r="AS255" s="1"/>
  <c r="AU255" s="1"/>
  <c r="AE255"/>
  <c r="AG255" s="1"/>
  <c r="AR261"/>
  <c r="AS261" s="1"/>
  <c r="AU261" s="1"/>
  <c r="AE261"/>
  <c r="AG261" s="1"/>
  <c r="AR269"/>
  <c r="AS269" s="1"/>
  <c r="AU269" s="1"/>
  <c r="AE269"/>
  <c r="AG269" s="1"/>
  <c r="AR271"/>
  <c r="AS271" s="1"/>
  <c r="AU271" s="1"/>
  <c r="AE271"/>
  <c r="AG271" s="1"/>
  <c r="AR273"/>
  <c r="AS273" s="1"/>
  <c r="AU273" s="1"/>
  <c r="AE273"/>
  <c r="AG273" s="1"/>
  <c r="AR275"/>
  <c r="AS275" s="1"/>
  <c r="AU275" s="1"/>
  <c r="AE275"/>
  <c r="AG275" s="1"/>
  <c r="AR281"/>
  <c r="AS281" s="1"/>
  <c r="AU281" s="1"/>
  <c r="AE281"/>
  <c r="AG281" s="1"/>
  <c r="AR313"/>
  <c r="AS313" s="1"/>
  <c r="AU313" s="1"/>
  <c r="AE313"/>
  <c r="AG313" s="1"/>
  <c r="AR315"/>
  <c r="AS315" s="1"/>
  <c r="AU315" s="1"/>
  <c r="AE315"/>
  <c r="AG315" s="1"/>
  <c r="AR317"/>
  <c r="AS317" s="1"/>
  <c r="AU317" s="1"/>
  <c r="AE317"/>
  <c r="AG317" s="1"/>
  <c r="AR319"/>
  <c r="AS319" s="1"/>
  <c r="AU319" s="1"/>
  <c r="AE319"/>
  <c r="AG319" s="1"/>
  <c r="AR323"/>
  <c r="AS323" s="1"/>
  <c r="AU323" s="1"/>
  <c r="AE323"/>
  <c r="AG323" s="1"/>
  <c r="AR325"/>
  <c r="AS325" s="1"/>
  <c r="AU325" s="1"/>
  <c r="AE325"/>
  <c r="AG325" s="1"/>
  <c r="AR327"/>
  <c r="AS327" s="1"/>
  <c r="AU327" s="1"/>
  <c r="AE327"/>
  <c r="AG327" s="1"/>
  <c r="AR329"/>
  <c r="AS329" s="1"/>
  <c r="AU329" s="1"/>
  <c r="AE329"/>
  <c r="AG329" s="1"/>
  <c r="AR331"/>
  <c r="AS331" s="1"/>
  <c r="AU331" s="1"/>
  <c r="AE331"/>
  <c r="AG331" s="1"/>
  <c r="AR333"/>
  <c r="AS333" s="1"/>
  <c r="AU333" s="1"/>
  <c r="AE333"/>
  <c r="AG333" s="1"/>
  <c r="AR335"/>
  <c r="AS335" s="1"/>
  <c r="AU335" s="1"/>
  <c r="AE335"/>
  <c r="AG335" s="1"/>
  <c r="AR349"/>
  <c r="AS349" s="1"/>
  <c r="AU349" s="1"/>
  <c r="AE349"/>
  <c r="AG349" s="1"/>
  <c r="AR351"/>
  <c r="AS351" s="1"/>
  <c r="AU351" s="1"/>
  <c r="AE351"/>
  <c r="AG351" s="1"/>
  <c r="AR353"/>
  <c r="AS353" s="1"/>
  <c r="AU353" s="1"/>
  <c r="AE353"/>
  <c r="AG353" s="1"/>
  <c r="AR355"/>
  <c r="AS355" s="1"/>
  <c r="AU355" s="1"/>
  <c r="AE355"/>
  <c r="AG355" s="1"/>
  <c r="AR359"/>
  <c r="AS359" s="1"/>
  <c r="AU359" s="1"/>
  <c r="AE359"/>
  <c r="AG359" s="1"/>
  <c r="AR361"/>
  <c r="AS361" s="1"/>
  <c r="AU361" s="1"/>
  <c r="AE361"/>
  <c r="AG361" s="1"/>
  <c r="AR363"/>
  <c r="AS363" s="1"/>
  <c r="AU363" s="1"/>
  <c r="AE363"/>
  <c r="AG363" s="1"/>
  <c r="AR365"/>
  <c r="AS365" s="1"/>
  <c r="AU365" s="1"/>
  <c r="AE365"/>
  <c r="AG365" s="1"/>
  <c r="AR367"/>
  <c r="AS367" s="1"/>
  <c r="AU367" s="1"/>
  <c r="AE367"/>
  <c r="AG367" s="1"/>
  <c r="AR371"/>
  <c r="AS371" s="1"/>
  <c r="AU371" s="1"/>
  <c r="AE371"/>
  <c r="AG371" s="1"/>
  <c r="AR373"/>
  <c r="AS373" s="1"/>
  <c r="AU373" s="1"/>
  <c r="AE373"/>
  <c r="AG373" s="1"/>
  <c r="AR375"/>
  <c r="AS375" s="1"/>
  <c r="AU375" s="1"/>
  <c r="AE375"/>
  <c r="AG375" s="1"/>
  <c r="AR377"/>
  <c r="AS377" s="1"/>
  <c r="AU377" s="1"/>
  <c r="AE377"/>
  <c r="AG377" s="1"/>
  <c r="AR383"/>
  <c r="AS383" s="1"/>
  <c r="AU383" s="1"/>
  <c r="AE383"/>
  <c r="AG383" s="1"/>
  <c r="AR385"/>
  <c r="AS385" s="1"/>
  <c r="AU385" s="1"/>
  <c r="AE385"/>
  <c r="AG385" s="1"/>
  <c r="AR401"/>
  <c r="AS401" s="1"/>
  <c r="AU401" s="1"/>
  <c r="AE401"/>
  <c r="AG401" s="1"/>
  <c r="AR419"/>
  <c r="AS419" s="1"/>
  <c r="AU419" s="1"/>
  <c r="AE419"/>
  <c r="AG419" s="1"/>
  <c r="AR421"/>
  <c r="AS421" s="1"/>
  <c r="AU421" s="1"/>
  <c r="AE421"/>
  <c r="AG421" s="1"/>
  <c r="AR423"/>
  <c r="AS423" s="1"/>
  <c r="AU423" s="1"/>
  <c r="AE423"/>
  <c r="AG423" s="1"/>
  <c r="AR425"/>
  <c r="AS425" s="1"/>
  <c r="AU425" s="1"/>
  <c r="AE425"/>
  <c r="AG425" s="1"/>
  <c r="AR427"/>
  <c r="AS427" s="1"/>
  <c r="AU427" s="1"/>
  <c r="AE427"/>
  <c r="AG427" s="1"/>
  <c r="AR429"/>
  <c r="AS429" s="1"/>
  <c r="AU429" s="1"/>
  <c r="AE429"/>
  <c r="AG429" s="1"/>
  <c r="AR431"/>
  <c r="AS431" s="1"/>
  <c r="AU431" s="1"/>
  <c r="AE431"/>
  <c r="AG431" s="1"/>
  <c r="AR433"/>
  <c r="AS433" s="1"/>
  <c r="AU433" s="1"/>
  <c r="AE433"/>
  <c r="AG433" s="1"/>
  <c r="AR435"/>
  <c r="AS435" s="1"/>
  <c r="AU435" s="1"/>
  <c r="AE435"/>
  <c r="AG435" s="1"/>
  <c r="AR437"/>
  <c r="AS437" s="1"/>
  <c r="AU437" s="1"/>
  <c r="AE437"/>
  <c r="AG437" s="1"/>
  <c r="AR439"/>
  <c r="AS439" s="1"/>
  <c r="AU439" s="1"/>
  <c r="AE439"/>
  <c r="AG439" s="1"/>
  <c r="AR441"/>
  <c r="AS441" s="1"/>
  <c r="AU441" s="1"/>
  <c r="AE441"/>
  <c r="AG441" s="1"/>
  <c r="AR463"/>
  <c r="AS463" s="1"/>
  <c r="AU463" s="1"/>
  <c r="AE463"/>
  <c r="AG463" s="1"/>
  <c r="AR465"/>
  <c r="AS465" s="1"/>
  <c r="AU465" s="1"/>
  <c r="AE465"/>
  <c r="AG465" s="1"/>
  <c r="AR467"/>
  <c r="AS467" s="1"/>
  <c r="AU467" s="1"/>
  <c r="AE467"/>
  <c r="AG467" s="1"/>
  <c r="AR469"/>
  <c r="AS469" s="1"/>
  <c r="AU469" s="1"/>
  <c r="AE469"/>
  <c r="AG469" s="1"/>
  <c r="AR471"/>
  <c r="AS471" s="1"/>
  <c r="AU471" s="1"/>
  <c r="AE471"/>
  <c r="AG471" s="1"/>
  <c r="AR473"/>
  <c r="AS473" s="1"/>
  <c r="AU473" s="1"/>
  <c r="AE473"/>
  <c r="AG473" s="1"/>
  <c r="AR477"/>
  <c r="AS477" s="1"/>
  <c r="AU477" s="1"/>
  <c r="AE477"/>
  <c r="AG477" s="1"/>
  <c r="AR479"/>
  <c r="AS479" s="1"/>
  <c r="AU479" s="1"/>
  <c r="AE479"/>
  <c r="AG479" s="1"/>
  <c r="AR481"/>
  <c r="AS481" s="1"/>
  <c r="AU481" s="1"/>
  <c r="AE481"/>
  <c r="AG481" s="1"/>
  <c r="AR483"/>
  <c r="AS483" s="1"/>
  <c r="AU483" s="1"/>
  <c r="AE483"/>
  <c r="AG483" s="1"/>
  <c r="AR485"/>
  <c r="AS485" s="1"/>
  <c r="AU485" s="1"/>
  <c r="AE485"/>
  <c r="AG485" s="1"/>
  <c r="AR487"/>
  <c r="AS487" s="1"/>
  <c r="AU487" s="1"/>
  <c r="AE487"/>
  <c r="AG487" s="1"/>
  <c r="AR493"/>
  <c r="AS493" s="1"/>
  <c r="AU493" s="1"/>
  <c r="AE493"/>
  <c r="AG493" s="1"/>
  <c r="AR495"/>
  <c r="AS495" s="1"/>
  <c r="AU495" s="1"/>
  <c r="AE495"/>
  <c r="AG495" s="1"/>
  <c r="AR497"/>
  <c r="AS497" s="1"/>
  <c r="AU497" s="1"/>
  <c r="AE497"/>
  <c r="AG497" s="1"/>
  <c r="AR499"/>
  <c r="AS499" s="1"/>
  <c r="AU499" s="1"/>
  <c r="AE499"/>
  <c r="AG499" s="1"/>
  <c r="AR513"/>
  <c r="AS513" s="1"/>
  <c r="AU513" s="1"/>
  <c r="AE513"/>
  <c r="AG513" s="1"/>
  <c r="AR515"/>
  <c r="AS515" s="1"/>
  <c r="AU515" s="1"/>
  <c r="AE515"/>
  <c r="AG515" s="1"/>
  <c r="AR517"/>
  <c r="AS517" s="1"/>
  <c r="AU517" s="1"/>
  <c r="AE517"/>
  <c r="AG517" s="1"/>
  <c r="AR519"/>
  <c r="AS519" s="1"/>
  <c r="AU519" s="1"/>
  <c r="AE519"/>
  <c r="AG519" s="1"/>
  <c r="AR521"/>
  <c r="AS521" s="1"/>
  <c r="AU521" s="1"/>
  <c r="AE521"/>
  <c r="AG521" s="1"/>
  <c r="AR525"/>
  <c r="AS525" s="1"/>
  <c r="AU525" s="1"/>
  <c r="AE525"/>
  <c r="AG525" s="1"/>
  <c r="AR529"/>
  <c r="AS529" s="1"/>
  <c r="AU529" s="1"/>
  <c r="AE529"/>
  <c r="AG529" s="1"/>
  <c r="AR531"/>
  <c r="AS531" s="1"/>
  <c r="AU531" s="1"/>
  <c r="AE531"/>
  <c r="AG531" s="1"/>
  <c r="AR533"/>
  <c r="AS533" s="1"/>
  <c r="AU533" s="1"/>
  <c r="AE533"/>
  <c r="AG533" s="1"/>
  <c r="AR44"/>
  <c r="AS44" s="1"/>
  <c r="AU44" s="1"/>
  <c r="AE44"/>
  <c r="AG44" s="1"/>
  <c r="AR46"/>
  <c r="AS46" s="1"/>
  <c r="AU46" s="1"/>
  <c r="AE46"/>
  <c r="AG46" s="1"/>
  <c r="AR49"/>
  <c r="AS49" s="1"/>
  <c r="AU49" s="1"/>
  <c r="AE49"/>
  <c r="AG49" s="1"/>
  <c r="AR51"/>
  <c r="AS51" s="1"/>
  <c r="AU51" s="1"/>
  <c r="AE51"/>
  <c r="AG51" s="1"/>
  <c r="AR53"/>
  <c r="AS53" s="1"/>
  <c r="AU53" s="1"/>
  <c r="AE53"/>
  <c r="AG53" s="1"/>
  <c r="AR55"/>
  <c r="AS55" s="1"/>
  <c r="AU55" s="1"/>
  <c r="AE55"/>
  <c r="AG55" s="1"/>
  <c r="AR57"/>
  <c r="AS57" s="1"/>
  <c r="AU57" s="1"/>
  <c r="AE57"/>
  <c r="AG57" s="1"/>
  <c r="AR59"/>
  <c r="AS59" s="1"/>
  <c r="AU59" s="1"/>
  <c r="AE59"/>
  <c r="AG59" s="1"/>
  <c r="AR61"/>
  <c r="AS61" s="1"/>
  <c r="AU61" s="1"/>
  <c r="AE61"/>
  <c r="AG61" s="1"/>
  <c r="AR63"/>
  <c r="AS63" s="1"/>
  <c r="AU63" s="1"/>
  <c r="AE63"/>
  <c r="AG63" s="1"/>
  <c r="AR65"/>
  <c r="AS65" s="1"/>
  <c r="AU65" s="1"/>
  <c r="AE65"/>
  <c r="AG65" s="1"/>
  <c r="AR67"/>
  <c r="AS67" s="1"/>
  <c r="AU67" s="1"/>
  <c r="AE67"/>
  <c r="AG67" s="1"/>
  <c r="AR69"/>
  <c r="AS69" s="1"/>
  <c r="AU69" s="1"/>
  <c r="AE69"/>
  <c r="AG69" s="1"/>
  <c r="AR71"/>
  <c r="AS71" s="1"/>
  <c r="AU71" s="1"/>
  <c r="AE71"/>
  <c r="AG71" s="1"/>
  <c r="AR73"/>
  <c r="AS73" s="1"/>
  <c r="AU73" s="1"/>
  <c r="AE73"/>
  <c r="AG73" s="1"/>
  <c r="AR75"/>
  <c r="AS75" s="1"/>
  <c r="AU75" s="1"/>
  <c r="AE75"/>
  <c r="AG75" s="1"/>
  <c r="AR79"/>
  <c r="AS79" s="1"/>
  <c r="AU79" s="1"/>
  <c r="AE79"/>
  <c r="AG79" s="1"/>
  <c r="AR83"/>
  <c r="AS83" s="1"/>
  <c r="AU83" s="1"/>
  <c r="AE83"/>
  <c r="AG83" s="1"/>
  <c r="AR85"/>
  <c r="AS85" s="1"/>
  <c r="AU85" s="1"/>
  <c r="AE85"/>
  <c r="AG85" s="1"/>
  <c r="AR87"/>
  <c r="AS87" s="1"/>
  <c r="AU87" s="1"/>
  <c r="AE87"/>
  <c r="AG87" s="1"/>
  <c r="AR89"/>
  <c r="AS89" s="1"/>
  <c r="AU89" s="1"/>
  <c r="AE89"/>
  <c r="AG89" s="1"/>
  <c r="AR95"/>
  <c r="AS95" s="1"/>
  <c r="AU95" s="1"/>
  <c r="AE95"/>
  <c r="AG95" s="1"/>
  <c r="AR99"/>
  <c r="AS99" s="1"/>
  <c r="AU99" s="1"/>
  <c r="AE99"/>
  <c r="AG99" s="1"/>
  <c r="AR100"/>
  <c r="AS100" s="1"/>
  <c r="AU100" s="1"/>
  <c r="AE100"/>
  <c r="AG100" s="1"/>
  <c r="AR102"/>
  <c r="AS102" s="1"/>
  <c r="AU102" s="1"/>
  <c r="AE102"/>
  <c r="AG102" s="1"/>
  <c r="AR104"/>
  <c r="AS104" s="1"/>
  <c r="AU104" s="1"/>
  <c r="AE104"/>
  <c r="AG104" s="1"/>
  <c r="AR108"/>
  <c r="AS108" s="1"/>
  <c r="AU108" s="1"/>
  <c r="AE108"/>
  <c r="AG108" s="1"/>
  <c r="AR110"/>
  <c r="AS110" s="1"/>
  <c r="AU110" s="1"/>
  <c r="AE110"/>
  <c r="AG110" s="1"/>
  <c r="AR112"/>
  <c r="AS112" s="1"/>
  <c r="AU112" s="1"/>
  <c r="AE112"/>
  <c r="AG112" s="1"/>
  <c r="AR114"/>
  <c r="AS114" s="1"/>
  <c r="AU114" s="1"/>
  <c r="AE114"/>
  <c r="AG114" s="1"/>
  <c r="AR118"/>
  <c r="AS118" s="1"/>
  <c r="AU118" s="1"/>
  <c r="AE118"/>
  <c r="AG118" s="1"/>
  <c r="AR120"/>
  <c r="AS120" s="1"/>
  <c r="AU120" s="1"/>
  <c r="AE120"/>
  <c r="AG120" s="1"/>
  <c r="AR122"/>
  <c r="AS122" s="1"/>
  <c r="AU122" s="1"/>
  <c r="AE122"/>
  <c r="AG122" s="1"/>
  <c r="AR124"/>
  <c r="AS124" s="1"/>
  <c r="AU124" s="1"/>
  <c r="AE124"/>
  <c r="AG124" s="1"/>
  <c r="AR130"/>
  <c r="AS130" s="1"/>
  <c r="AU130" s="1"/>
  <c r="AE130"/>
  <c r="AG130" s="1"/>
  <c r="AR132"/>
  <c r="AS132" s="1"/>
  <c r="AU132" s="1"/>
  <c r="AE132"/>
  <c r="AG132" s="1"/>
  <c r="AR134"/>
  <c r="AS134" s="1"/>
  <c r="AU134" s="1"/>
  <c r="AE134"/>
  <c r="AG134" s="1"/>
  <c r="AR136"/>
  <c r="AS136" s="1"/>
  <c r="AU136" s="1"/>
  <c r="AE136"/>
  <c r="AG136" s="1"/>
  <c r="AR138"/>
  <c r="AS138" s="1"/>
  <c r="AU138" s="1"/>
  <c r="AE138"/>
  <c r="AG138" s="1"/>
  <c r="AR140"/>
  <c r="AS140" s="1"/>
  <c r="AU140" s="1"/>
  <c r="AE140"/>
  <c r="AG140" s="1"/>
  <c r="AR142"/>
  <c r="AS142" s="1"/>
  <c r="AU142" s="1"/>
  <c r="AE142"/>
  <c r="AG142" s="1"/>
  <c r="AR144"/>
  <c r="AS144" s="1"/>
  <c r="AU144" s="1"/>
  <c r="AE144"/>
  <c r="AG144" s="1"/>
  <c r="AR146"/>
  <c r="AS146" s="1"/>
  <c r="AU146" s="1"/>
  <c r="AE146"/>
  <c r="AG146" s="1"/>
  <c r="AR158"/>
  <c r="AS158" s="1"/>
  <c r="AU158" s="1"/>
  <c r="AE158"/>
  <c r="AG158" s="1"/>
  <c r="AR160"/>
  <c r="AS160" s="1"/>
  <c r="AU160" s="1"/>
  <c r="AE160"/>
  <c r="AG160" s="1"/>
  <c r="AR162"/>
  <c r="AS162" s="1"/>
  <c r="AU162" s="1"/>
  <c r="AE162"/>
  <c r="AG162" s="1"/>
  <c r="AR164"/>
  <c r="AS164" s="1"/>
  <c r="AU164" s="1"/>
  <c r="AE164"/>
  <c r="AG164" s="1"/>
  <c r="AR166"/>
  <c r="AS166" s="1"/>
  <c r="AU166" s="1"/>
  <c r="AE166"/>
  <c r="AG166" s="1"/>
  <c r="AR168"/>
  <c r="AS168" s="1"/>
  <c r="AU168" s="1"/>
  <c r="AE168"/>
  <c r="AG168" s="1"/>
  <c r="AR170"/>
  <c r="AS170" s="1"/>
  <c r="AU170" s="1"/>
  <c r="AE170"/>
  <c r="AG170" s="1"/>
  <c r="AR172"/>
  <c r="AS172" s="1"/>
  <c r="AU172" s="1"/>
  <c r="AE172"/>
  <c r="AG172" s="1"/>
  <c r="AR174"/>
  <c r="AS174" s="1"/>
  <c r="AU174" s="1"/>
  <c r="AE174"/>
  <c r="AG174" s="1"/>
  <c r="AR176"/>
  <c r="AS176" s="1"/>
  <c r="AU176" s="1"/>
  <c r="AE176"/>
  <c r="AG176" s="1"/>
  <c r="AR178"/>
  <c r="AS178" s="1"/>
  <c r="AU178" s="1"/>
  <c r="AE178"/>
  <c r="AG178" s="1"/>
  <c r="AR180"/>
  <c r="AS180" s="1"/>
  <c r="AU180" s="1"/>
  <c r="AE180"/>
  <c r="AG180" s="1"/>
  <c r="AR182"/>
  <c r="AS182" s="1"/>
  <c r="AU182" s="1"/>
  <c r="AE182"/>
  <c r="AG182" s="1"/>
  <c r="AR184"/>
  <c r="AS184" s="1"/>
  <c r="AU184" s="1"/>
  <c r="AE184"/>
  <c r="AG184" s="1"/>
  <c r="AR188"/>
  <c r="AS188" s="1"/>
  <c r="AU188" s="1"/>
  <c r="AE188"/>
  <c r="AG188" s="1"/>
  <c r="AR190"/>
  <c r="AS190" s="1"/>
  <c r="AU190" s="1"/>
  <c r="AE190"/>
  <c r="AG190" s="1"/>
  <c r="AR192"/>
  <c r="AS192" s="1"/>
  <c r="AU192" s="1"/>
  <c r="AE192"/>
  <c r="AG192" s="1"/>
  <c r="AR198"/>
  <c r="AS198" s="1"/>
  <c r="AU198" s="1"/>
  <c r="AE198"/>
  <c r="AG198" s="1"/>
  <c r="AR202"/>
  <c r="AS202" s="1"/>
  <c r="AU202" s="1"/>
  <c r="AE202"/>
  <c r="AG202" s="1"/>
  <c r="AR204"/>
  <c r="AS204" s="1"/>
  <c r="AU204" s="1"/>
  <c r="AE204"/>
  <c r="AG204" s="1"/>
  <c r="AR206"/>
  <c r="AS206" s="1"/>
  <c r="AU206" s="1"/>
  <c r="AE206"/>
  <c r="AG206" s="1"/>
  <c r="AR208"/>
  <c r="AS208" s="1"/>
  <c r="AU208" s="1"/>
  <c r="AE208"/>
  <c r="AG208" s="1"/>
  <c r="AR210"/>
  <c r="AS210" s="1"/>
  <c r="AU210" s="1"/>
  <c r="AE210"/>
  <c r="AG210" s="1"/>
  <c r="AR212"/>
  <c r="AS212" s="1"/>
  <c r="AU212" s="1"/>
  <c r="AE212"/>
  <c r="AG212" s="1"/>
  <c r="AR214"/>
  <c r="AS214" s="1"/>
  <c r="AU214" s="1"/>
  <c r="AE214"/>
  <c r="AG214" s="1"/>
  <c r="AR220"/>
  <c r="AS220" s="1"/>
  <c r="AU220" s="1"/>
  <c r="AE220"/>
  <c r="AG220" s="1"/>
  <c r="AR222"/>
  <c r="AS222" s="1"/>
  <c r="AU222" s="1"/>
  <c r="AE222"/>
  <c r="AG222" s="1"/>
  <c r="AR224"/>
  <c r="AS224" s="1"/>
  <c r="AU224" s="1"/>
  <c r="AE224"/>
  <c r="AG224" s="1"/>
  <c r="AR228"/>
  <c r="AS228" s="1"/>
  <c r="AU228" s="1"/>
  <c r="AE228"/>
  <c r="AG228" s="1"/>
  <c r="AR230"/>
  <c r="AS230" s="1"/>
  <c r="AU230" s="1"/>
  <c r="AE230"/>
  <c r="AG230" s="1"/>
  <c r="AR232"/>
  <c r="AS232" s="1"/>
  <c r="AU232" s="1"/>
  <c r="AE232"/>
  <c r="AG232" s="1"/>
  <c r="AR234"/>
  <c r="AS234" s="1"/>
  <c r="AU234" s="1"/>
  <c r="AE234"/>
  <c r="AG234" s="1"/>
  <c r="AR236"/>
  <c r="AS236" s="1"/>
  <c r="AU236" s="1"/>
  <c r="AE236"/>
  <c r="AG236" s="1"/>
  <c r="AR240"/>
  <c r="AS240" s="1"/>
  <c r="AU240" s="1"/>
  <c r="AE240"/>
  <c r="AG240" s="1"/>
  <c r="AR242"/>
  <c r="AS242" s="1"/>
  <c r="AU242" s="1"/>
  <c r="AE242"/>
  <c r="AG242" s="1"/>
  <c r="AR244"/>
  <c r="AS244" s="1"/>
  <c r="AU244" s="1"/>
  <c r="AE244"/>
  <c r="AG244" s="1"/>
  <c r="AR246"/>
  <c r="AS246" s="1"/>
  <c r="AU246" s="1"/>
  <c r="AE246"/>
  <c r="AG246" s="1"/>
  <c r="AR248"/>
  <c r="AS248" s="1"/>
  <c r="AU248" s="1"/>
  <c r="AE248"/>
  <c r="AG248" s="1"/>
  <c r="AR250"/>
  <c r="AS250" s="1"/>
  <c r="AU250" s="1"/>
  <c r="AE250"/>
  <c r="AG250" s="1"/>
  <c r="AR254"/>
  <c r="AS254" s="1"/>
  <c r="AU254" s="1"/>
  <c r="AE254"/>
  <c r="AG254" s="1"/>
  <c r="AR262"/>
  <c r="AS262" s="1"/>
  <c r="AU262" s="1"/>
  <c r="AE262"/>
  <c r="AG262" s="1"/>
  <c r="AR264"/>
  <c r="AS264" s="1"/>
  <c r="AU264" s="1"/>
  <c r="AE264"/>
  <c r="AG264" s="1"/>
  <c r="AR266"/>
  <c r="AS266" s="1"/>
  <c r="AU266" s="1"/>
  <c r="AE266"/>
  <c r="AG266" s="1"/>
  <c r="AR268"/>
  <c r="AS268" s="1"/>
  <c r="AU268" s="1"/>
  <c r="AE268"/>
  <c r="AG268" s="1"/>
  <c r="AR270"/>
  <c r="AS270" s="1"/>
  <c r="AU270" s="1"/>
  <c r="AE270"/>
  <c r="AG270" s="1"/>
  <c r="AR272"/>
  <c r="AS272" s="1"/>
  <c r="AU272" s="1"/>
  <c r="AE272"/>
  <c r="AG272" s="1"/>
  <c r="AR274"/>
  <c r="AS274" s="1"/>
  <c r="AU274" s="1"/>
  <c r="AE274"/>
  <c r="AG274" s="1"/>
  <c r="AR276"/>
  <c r="AS276" s="1"/>
  <c r="AU276" s="1"/>
  <c r="AE276"/>
  <c r="AG276" s="1"/>
  <c r="AR280"/>
  <c r="AS280" s="1"/>
  <c r="AU280" s="1"/>
  <c r="AE280"/>
  <c r="AG280" s="1"/>
  <c r="AR282"/>
  <c r="AS282" s="1"/>
  <c r="AU282" s="1"/>
  <c r="AE282"/>
  <c r="AG282" s="1"/>
  <c r="AR312"/>
  <c r="AS312" s="1"/>
  <c r="AU312" s="1"/>
  <c r="AE312"/>
  <c r="AG312" s="1"/>
  <c r="AR314"/>
  <c r="AS314" s="1"/>
  <c r="AU314" s="1"/>
  <c r="AE314"/>
  <c r="AG314" s="1"/>
  <c r="AR316"/>
  <c r="AS316" s="1"/>
  <c r="AU316" s="1"/>
  <c r="AE316"/>
  <c r="AG316" s="1"/>
  <c r="AR318"/>
  <c r="AS318" s="1"/>
  <c r="AU318" s="1"/>
  <c r="AE318"/>
  <c r="AG318" s="1"/>
  <c r="AR320"/>
  <c r="AS320" s="1"/>
  <c r="AU320" s="1"/>
  <c r="AE320"/>
  <c r="AG320" s="1"/>
  <c r="AR322"/>
  <c r="AS322" s="1"/>
  <c r="AU322" s="1"/>
  <c r="AE322"/>
  <c r="AG322" s="1"/>
  <c r="AR324"/>
  <c r="AS324" s="1"/>
  <c r="AU324" s="1"/>
  <c r="AE324"/>
  <c r="AG324" s="1"/>
  <c r="AR326"/>
  <c r="AS326" s="1"/>
  <c r="AU326" s="1"/>
  <c r="AE326"/>
  <c r="AG326" s="1"/>
  <c r="AR328"/>
  <c r="AS328" s="1"/>
  <c r="AU328" s="1"/>
  <c r="AE328"/>
  <c r="AG328" s="1"/>
  <c r="AR330"/>
  <c r="AS330" s="1"/>
  <c r="AU330" s="1"/>
  <c r="AE330"/>
  <c r="AG330" s="1"/>
  <c r="AR332"/>
  <c r="AS332" s="1"/>
  <c r="AU332" s="1"/>
  <c r="AE332"/>
  <c r="AG332" s="1"/>
  <c r="AR334"/>
  <c r="AS334" s="1"/>
  <c r="AU334" s="1"/>
  <c r="AE334"/>
  <c r="AG334" s="1"/>
  <c r="AR336"/>
  <c r="AS336" s="1"/>
  <c r="AU336" s="1"/>
  <c r="AE336"/>
  <c r="AG336" s="1"/>
  <c r="AR350"/>
  <c r="AS350" s="1"/>
  <c r="AU350" s="1"/>
  <c r="AE350"/>
  <c r="AG350" s="1"/>
  <c r="AR352"/>
  <c r="AS352" s="1"/>
  <c r="AU352" s="1"/>
  <c r="AE352"/>
  <c r="AG352" s="1"/>
  <c r="AR354"/>
  <c r="AS354" s="1"/>
  <c r="AU354" s="1"/>
  <c r="AE354"/>
  <c r="AG354" s="1"/>
  <c r="AR356"/>
  <c r="AS356" s="1"/>
  <c r="AU356" s="1"/>
  <c r="AE356"/>
  <c r="AG356" s="1"/>
  <c r="AR358"/>
  <c r="AS358" s="1"/>
  <c r="AU358" s="1"/>
  <c r="AE358"/>
  <c r="AG358" s="1"/>
  <c r="AR360"/>
  <c r="AS360" s="1"/>
  <c r="AU360" s="1"/>
  <c r="AE360"/>
  <c r="AG360" s="1"/>
  <c r="AR362"/>
  <c r="AS362" s="1"/>
  <c r="AU362" s="1"/>
  <c r="AE362"/>
  <c r="AG362" s="1"/>
  <c r="AR364"/>
  <c r="AS364" s="1"/>
  <c r="AU364" s="1"/>
  <c r="AE364"/>
  <c r="AG364" s="1"/>
  <c r="AR366"/>
  <c r="AS366" s="1"/>
  <c r="AU366" s="1"/>
  <c r="AE366"/>
  <c r="AG366" s="1"/>
  <c r="AR370"/>
  <c r="AS370" s="1"/>
  <c r="AU370" s="1"/>
  <c r="AE370"/>
  <c r="AG370" s="1"/>
  <c r="AR372"/>
  <c r="AS372" s="1"/>
  <c r="AU372" s="1"/>
  <c r="AE372"/>
  <c r="AG372" s="1"/>
  <c r="AR374"/>
  <c r="AS374" s="1"/>
  <c r="AU374" s="1"/>
  <c r="AE374"/>
  <c r="AG374" s="1"/>
  <c r="AR376"/>
  <c r="AS376" s="1"/>
  <c r="AU376" s="1"/>
  <c r="AE376"/>
  <c r="AG376" s="1"/>
  <c r="AR380"/>
  <c r="AS380" s="1"/>
  <c r="AU380" s="1"/>
  <c r="AE380"/>
  <c r="AG380" s="1"/>
  <c r="AR384"/>
  <c r="AS384" s="1"/>
  <c r="AU384" s="1"/>
  <c r="AE384"/>
  <c r="AG384" s="1"/>
  <c r="AR386"/>
  <c r="AS386" s="1"/>
  <c r="AU386" s="1"/>
  <c r="AE386"/>
  <c r="AG386" s="1"/>
  <c r="AR420"/>
  <c r="AS420" s="1"/>
  <c r="AU420" s="1"/>
  <c r="AE420"/>
  <c r="AG420" s="1"/>
  <c r="AR422"/>
  <c r="AS422" s="1"/>
  <c r="AU422" s="1"/>
  <c r="AE422"/>
  <c r="AG422" s="1"/>
  <c r="AR424"/>
  <c r="AS424" s="1"/>
  <c r="AU424" s="1"/>
  <c r="AE424"/>
  <c r="AG424" s="1"/>
  <c r="AR426"/>
  <c r="AS426" s="1"/>
  <c r="AU426" s="1"/>
  <c r="AE426"/>
  <c r="AG426" s="1"/>
  <c r="AR430"/>
  <c r="AS430" s="1"/>
  <c r="AU430" s="1"/>
  <c r="AE430"/>
  <c r="AG430" s="1"/>
  <c r="AR432"/>
  <c r="AS432" s="1"/>
  <c r="AU432" s="1"/>
  <c r="AE432"/>
  <c r="AG432" s="1"/>
  <c r="AR434"/>
  <c r="AS434" s="1"/>
  <c r="AU434" s="1"/>
  <c r="AE434"/>
  <c r="AG434" s="1"/>
  <c r="AR436"/>
  <c r="AS436" s="1"/>
  <c r="AU436" s="1"/>
  <c r="AE436"/>
  <c r="AG436" s="1"/>
  <c r="AR438"/>
  <c r="AS438" s="1"/>
  <c r="AU438" s="1"/>
  <c r="AE438"/>
  <c r="AG438" s="1"/>
  <c r="AR440"/>
  <c r="AS440" s="1"/>
  <c r="AU440" s="1"/>
  <c r="AE440"/>
  <c r="AG440" s="1"/>
  <c r="AR442"/>
  <c r="AS442" s="1"/>
  <c r="AU442" s="1"/>
  <c r="AE442"/>
  <c r="AG442" s="1"/>
  <c r="AR464"/>
  <c r="AS464" s="1"/>
  <c r="AU464" s="1"/>
  <c r="AE464"/>
  <c r="AG464" s="1"/>
  <c r="AR466"/>
  <c r="AS466" s="1"/>
  <c r="AU466" s="1"/>
  <c r="AE466"/>
  <c r="AG466" s="1"/>
  <c r="AR468"/>
  <c r="AS468" s="1"/>
  <c r="AU468" s="1"/>
  <c r="AE468"/>
  <c r="AG468" s="1"/>
  <c r="AR470"/>
  <c r="AS470" s="1"/>
  <c r="AU470" s="1"/>
  <c r="AE470"/>
  <c r="AG470" s="1"/>
  <c r="AR472"/>
  <c r="AS472" s="1"/>
  <c r="AU472" s="1"/>
  <c r="AE472"/>
  <c r="AG472" s="1"/>
  <c r="AR474"/>
  <c r="AS474" s="1"/>
  <c r="AU474" s="1"/>
  <c r="AE474"/>
  <c r="AG474" s="1"/>
  <c r="AR476"/>
  <c r="AS476" s="1"/>
  <c r="AU476" s="1"/>
  <c r="AE476"/>
  <c r="AG476" s="1"/>
  <c r="AR478"/>
  <c r="AS478" s="1"/>
  <c r="AU478" s="1"/>
  <c r="AE478"/>
  <c r="AG478" s="1"/>
  <c r="AR480"/>
  <c r="AS480" s="1"/>
  <c r="AU480" s="1"/>
  <c r="AE480"/>
  <c r="AG480" s="1"/>
  <c r="AR482"/>
  <c r="AS482" s="1"/>
  <c r="AU482" s="1"/>
  <c r="AE482"/>
  <c r="AG482" s="1"/>
  <c r="AR484"/>
  <c r="AS484" s="1"/>
  <c r="AU484" s="1"/>
  <c r="AE484"/>
  <c r="AG484" s="1"/>
  <c r="AR486"/>
  <c r="AS486" s="1"/>
  <c r="AU486" s="1"/>
  <c r="AE486"/>
  <c r="AG486" s="1"/>
  <c r="AR488"/>
  <c r="AS488" s="1"/>
  <c r="AU488" s="1"/>
  <c r="AE488"/>
  <c r="AG488" s="1"/>
  <c r="AR490"/>
  <c r="AS490" s="1"/>
  <c r="AU490" s="1"/>
  <c r="AE490"/>
  <c r="AG490" s="1"/>
  <c r="AR496"/>
  <c r="AS496" s="1"/>
  <c r="AU496" s="1"/>
  <c r="AE496"/>
  <c r="AG496" s="1"/>
  <c r="AR514"/>
  <c r="AS514" s="1"/>
  <c r="AU514" s="1"/>
  <c r="AE514"/>
  <c r="AG514" s="1"/>
  <c r="AR516"/>
  <c r="AS516" s="1"/>
  <c r="AU516" s="1"/>
  <c r="AE516"/>
  <c r="AG516" s="1"/>
  <c r="AR518"/>
  <c r="AS518" s="1"/>
  <c r="AU518" s="1"/>
  <c r="AE518"/>
  <c r="AG518" s="1"/>
  <c r="AR520"/>
  <c r="AS520" s="1"/>
  <c r="AU520" s="1"/>
  <c r="AE520"/>
  <c r="AG520" s="1"/>
  <c r="AR522"/>
  <c r="AS522" s="1"/>
  <c r="AU522" s="1"/>
  <c r="AE522"/>
  <c r="AG522" s="1"/>
  <c r="AR524"/>
  <c r="AS524" s="1"/>
  <c r="AU524" s="1"/>
  <c r="AE524"/>
  <c r="AG524" s="1"/>
  <c r="AR526"/>
  <c r="AS526" s="1"/>
  <c r="AU526" s="1"/>
  <c r="AE526"/>
  <c r="AG526" s="1"/>
  <c r="AR530"/>
  <c r="AS530" s="1"/>
  <c r="AU530" s="1"/>
  <c r="AE530"/>
  <c r="AG530" s="1"/>
  <c r="AR532"/>
  <c r="AS532" s="1"/>
  <c r="AU532" s="1"/>
  <c r="AE532"/>
  <c r="AG532" s="1"/>
  <c r="AR563"/>
  <c r="AS563" s="1"/>
  <c r="AU563" s="1"/>
  <c r="AE563"/>
  <c r="AG563" s="1"/>
  <c r="AR567"/>
  <c r="AS567" s="1"/>
  <c r="AU567" s="1"/>
  <c r="AE567"/>
  <c r="AG567" s="1"/>
  <c r="AR571"/>
  <c r="AS571" s="1"/>
  <c r="AU571" s="1"/>
  <c r="AE571"/>
  <c r="AG571" s="1"/>
  <c r="AR575"/>
  <c r="AS575" s="1"/>
  <c r="AU575" s="1"/>
  <c r="AE575"/>
  <c r="AG575" s="1"/>
  <c r="AR585"/>
  <c r="AS585" s="1"/>
  <c r="AU585" s="1"/>
  <c r="AE585"/>
  <c r="AG585" s="1"/>
  <c r="AR587"/>
  <c r="AS587" s="1"/>
  <c r="AU587" s="1"/>
  <c r="AE587"/>
  <c r="AG587" s="1"/>
  <c r="AR589"/>
  <c r="AS589" s="1"/>
  <c r="AU589" s="1"/>
  <c r="AE589"/>
  <c r="AG589" s="1"/>
  <c r="AR591"/>
  <c r="AS591" s="1"/>
  <c r="AU591" s="1"/>
  <c r="AE591"/>
  <c r="AG591" s="1"/>
  <c r="AR593"/>
  <c r="AS593" s="1"/>
  <c r="AU593" s="1"/>
  <c r="AE593"/>
  <c r="AG593" s="1"/>
  <c r="AR595"/>
  <c r="AS595" s="1"/>
  <c r="AU595" s="1"/>
  <c r="AE595"/>
  <c r="AG595" s="1"/>
  <c r="AR597"/>
  <c r="AS597" s="1"/>
  <c r="AU597" s="1"/>
  <c r="AE597"/>
  <c r="AG597" s="1"/>
  <c r="AR599"/>
  <c r="AS599" s="1"/>
  <c r="AU599" s="1"/>
  <c r="AE599"/>
  <c r="AG599" s="1"/>
  <c r="AR601"/>
  <c r="AS601" s="1"/>
  <c r="AU601" s="1"/>
  <c r="AE601"/>
  <c r="AG601" s="1"/>
  <c r="AR603"/>
  <c r="AS603" s="1"/>
  <c r="AU603" s="1"/>
  <c r="AE603"/>
  <c r="AG603" s="1"/>
  <c r="AR605"/>
  <c r="AS605" s="1"/>
  <c r="AU605" s="1"/>
  <c r="AE605"/>
  <c r="AG605" s="1"/>
  <c r="AR613"/>
  <c r="AS613" s="1"/>
  <c r="AU613" s="1"/>
  <c r="AE613"/>
  <c r="AG613" s="1"/>
  <c r="AR631"/>
  <c r="AS631" s="1"/>
  <c r="AU631" s="1"/>
  <c r="AE631"/>
  <c r="AG631" s="1"/>
  <c r="AR633"/>
  <c r="AS633" s="1"/>
  <c r="AU633" s="1"/>
  <c r="AE633"/>
  <c r="AG633" s="1"/>
  <c r="AR635"/>
  <c r="AS635" s="1"/>
  <c r="AU635" s="1"/>
  <c r="AE635"/>
  <c r="AG635" s="1"/>
  <c r="AR637"/>
  <c r="AS637" s="1"/>
  <c r="AU637" s="1"/>
  <c r="AE637"/>
  <c r="AG637" s="1"/>
  <c r="AR639"/>
  <c r="AS639" s="1"/>
  <c r="AU639" s="1"/>
  <c r="AE639"/>
  <c r="AG639" s="1"/>
  <c r="AR641"/>
  <c r="AS641" s="1"/>
  <c r="AU641" s="1"/>
  <c r="AE641"/>
  <c r="AG641" s="1"/>
  <c r="AR643"/>
  <c r="AS643" s="1"/>
  <c r="AU643" s="1"/>
  <c r="AE643"/>
  <c r="AG643" s="1"/>
  <c r="AR645"/>
  <c r="AS645" s="1"/>
  <c r="AU645" s="1"/>
  <c r="AE645"/>
  <c r="AG645" s="1"/>
  <c r="AR647"/>
  <c r="AS647" s="1"/>
  <c r="AU647" s="1"/>
  <c r="AE647"/>
  <c r="AG647" s="1"/>
  <c r="AR649"/>
  <c r="AS649" s="1"/>
  <c r="AU649" s="1"/>
  <c r="AE649"/>
  <c r="AG649" s="1"/>
  <c r="AR651"/>
  <c r="AS651" s="1"/>
  <c r="AU651" s="1"/>
  <c r="AE651"/>
  <c r="AG651" s="1"/>
  <c r="AR653"/>
  <c r="AS653" s="1"/>
  <c r="AU653" s="1"/>
  <c r="AE653"/>
  <c r="AG653" s="1"/>
  <c r="AR655"/>
  <c r="AS655" s="1"/>
  <c r="AU655" s="1"/>
  <c r="AE655"/>
  <c r="AG655" s="1"/>
  <c r="AR657"/>
  <c r="AS657" s="1"/>
  <c r="AU657" s="1"/>
  <c r="AE657"/>
  <c r="AG657" s="1"/>
  <c r="AR659"/>
  <c r="AS659" s="1"/>
  <c r="AU659" s="1"/>
  <c r="AE659"/>
  <c r="AG659" s="1"/>
  <c r="AR661"/>
  <c r="AS661" s="1"/>
  <c r="AU661" s="1"/>
  <c r="AE661"/>
  <c r="AG661" s="1"/>
  <c r="AR663"/>
  <c r="AS663" s="1"/>
  <c r="AU663" s="1"/>
  <c r="AE663"/>
  <c r="AG663" s="1"/>
  <c r="AR697"/>
  <c r="AS697" s="1"/>
  <c r="AU697" s="1"/>
  <c r="AE697"/>
  <c r="AG697" s="1"/>
  <c r="AR701"/>
  <c r="AS701" s="1"/>
  <c r="AU701" s="1"/>
  <c r="AE701"/>
  <c r="AG701" s="1"/>
  <c r="AR703"/>
  <c r="AS703" s="1"/>
  <c r="AU703" s="1"/>
  <c r="AE703"/>
  <c r="AG703" s="1"/>
  <c r="AR705"/>
  <c r="AS705" s="1"/>
  <c r="AU705" s="1"/>
  <c r="AE705"/>
  <c r="AG705" s="1"/>
  <c r="AR707"/>
  <c r="AS707" s="1"/>
  <c r="AU707" s="1"/>
  <c r="AE707"/>
  <c r="AG707" s="1"/>
  <c r="AR709"/>
  <c r="AS709" s="1"/>
  <c r="AU709" s="1"/>
  <c r="AE709"/>
  <c r="AG709" s="1"/>
  <c r="AR711"/>
  <c r="AS711" s="1"/>
  <c r="AU711" s="1"/>
  <c r="AE711"/>
  <c r="AG711" s="1"/>
  <c r="AR719"/>
  <c r="AS719" s="1"/>
  <c r="AU719" s="1"/>
  <c r="AE719"/>
  <c r="AG719" s="1"/>
  <c r="AR723"/>
  <c r="AS723" s="1"/>
  <c r="AU723" s="1"/>
  <c r="AE723"/>
  <c r="AG723" s="1"/>
  <c r="AR725"/>
  <c r="AS725" s="1"/>
  <c r="AU725" s="1"/>
  <c r="AE725"/>
  <c r="AG725" s="1"/>
  <c r="AR729"/>
  <c r="AS729" s="1"/>
  <c r="AU729" s="1"/>
  <c r="AE729"/>
  <c r="AG729" s="1"/>
  <c r="AR731"/>
  <c r="AS731" s="1"/>
  <c r="AU731" s="1"/>
  <c r="AE731"/>
  <c r="AG731" s="1"/>
  <c r="AR737"/>
  <c r="AS737" s="1"/>
  <c r="AU737" s="1"/>
  <c r="AE737"/>
  <c r="AG737" s="1"/>
  <c r="AR739"/>
  <c r="AS739" s="1"/>
  <c r="AU739" s="1"/>
  <c r="AE739"/>
  <c r="AG739" s="1"/>
  <c r="AR741"/>
  <c r="AS741" s="1"/>
  <c r="AU741" s="1"/>
  <c r="AE741"/>
  <c r="AG741" s="1"/>
  <c r="AR747"/>
  <c r="AS747" s="1"/>
  <c r="AU747" s="1"/>
  <c r="AE747"/>
  <c r="AG747" s="1"/>
  <c r="AR749"/>
  <c r="AS749" s="1"/>
  <c r="AU749" s="1"/>
  <c r="AE749"/>
  <c r="AG749" s="1"/>
  <c r="AR751"/>
  <c r="AS751" s="1"/>
  <c r="AU751" s="1"/>
  <c r="AE751"/>
  <c r="AG751" s="1"/>
  <c r="AR562"/>
  <c r="AS562" s="1"/>
  <c r="AU562" s="1"/>
  <c r="AE562"/>
  <c r="AG562" s="1"/>
  <c r="AR564"/>
  <c r="AS564" s="1"/>
  <c r="AU564" s="1"/>
  <c r="AE564"/>
  <c r="AG564" s="1"/>
  <c r="AR566"/>
  <c r="AS566" s="1"/>
  <c r="AU566" s="1"/>
  <c r="AE566"/>
  <c r="AG566" s="1"/>
  <c r="AR568"/>
  <c r="AS568" s="1"/>
  <c r="AU568" s="1"/>
  <c r="AE568"/>
  <c r="AG568" s="1"/>
  <c r="AR570"/>
  <c r="AS570" s="1"/>
  <c r="AU570" s="1"/>
  <c r="AE570"/>
  <c r="AG570" s="1"/>
  <c r="AR576"/>
  <c r="AS576" s="1"/>
  <c r="AU576" s="1"/>
  <c r="AE576"/>
  <c r="AG576" s="1"/>
  <c r="AR586"/>
  <c r="AS586" s="1"/>
  <c r="AU586" s="1"/>
  <c r="AE586"/>
  <c r="AG586" s="1"/>
  <c r="AR588"/>
  <c r="AS588" s="1"/>
  <c r="AU588" s="1"/>
  <c r="AE588"/>
  <c r="AG588" s="1"/>
  <c r="AR590"/>
  <c r="AS590" s="1"/>
  <c r="AU590" s="1"/>
  <c r="AE590"/>
  <c r="AG590" s="1"/>
  <c r="AR592"/>
  <c r="AS592" s="1"/>
  <c r="AU592" s="1"/>
  <c r="AE592"/>
  <c r="AG592" s="1"/>
  <c r="AR594"/>
  <c r="AS594" s="1"/>
  <c r="AU594" s="1"/>
  <c r="AE594"/>
  <c r="AG594" s="1"/>
  <c r="AR596"/>
  <c r="AS596" s="1"/>
  <c r="AU596" s="1"/>
  <c r="AE596"/>
  <c r="AG596" s="1"/>
  <c r="AR598"/>
  <c r="AS598" s="1"/>
  <c r="AU598" s="1"/>
  <c r="AE598"/>
  <c r="AG598" s="1"/>
  <c r="AR600"/>
  <c r="AS600" s="1"/>
  <c r="AU600" s="1"/>
  <c r="AE600"/>
  <c r="AG600" s="1"/>
  <c r="AR602"/>
  <c r="AS602" s="1"/>
  <c r="AU602" s="1"/>
  <c r="AE602"/>
  <c r="AG602" s="1"/>
  <c r="AR608"/>
  <c r="AS608" s="1"/>
  <c r="AU608" s="1"/>
  <c r="AE608"/>
  <c r="AG608" s="1"/>
  <c r="AR610"/>
  <c r="AS610" s="1"/>
  <c r="AU610" s="1"/>
  <c r="AE610"/>
  <c r="AG610" s="1"/>
  <c r="AR618"/>
  <c r="AS618" s="1"/>
  <c r="AU618" s="1"/>
  <c r="AE618"/>
  <c r="AG618" s="1"/>
  <c r="AR630"/>
  <c r="AS630" s="1"/>
  <c r="AU630" s="1"/>
  <c r="AE630"/>
  <c r="AG630" s="1"/>
  <c r="AR632"/>
  <c r="AS632" s="1"/>
  <c r="AU632" s="1"/>
  <c r="AE632"/>
  <c r="AG632" s="1"/>
  <c r="AR634"/>
  <c r="AS634" s="1"/>
  <c r="AU634" s="1"/>
  <c r="AE634"/>
  <c r="AG634" s="1"/>
  <c r="AR636"/>
  <c r="AS636" s="1"/>
  <c r="AU636" s="1"/>
  <c r="AE636"/>
  <c r="AG636" s="1"/>
  <c r="AR638"/>
  <c r="AS638" s="1"/>
  <c r="AU638" s="1"/>
  <c r="AE638"/>
  <c r="AG638" s="1"/>
  <c r="AR640"/>
  <c r="AS640" s="1"/>
  <c r="AU640" s="1"/>
  <c r="AE640"/>
  <c r="AG640" s="1"/>
  <c r="AR642"/>
  <c r="AS642" s="1"/>
  <c r="AU642" s="1"/>
  <c r="AE642"/>
  <c r="AG642" s="1"/>
  <c r="AR646"/>
  <c r="AS646" s="1"/>
  <c r="AU646" s="1"/>
  <c r="AE646"/>
  <c r="AG646" s="1"/>
  <c r="AR648"/>
  <c r="AS648" s="1"/>
  <c r="AU648" s="1"/>
  <c r="AE648"/>
  <c r="AG648" s="1"/>
  <c r="AR650"/>
  <c r="AS650" s="1"/>
  <c r="AU650" s="1"/>
  <c r="AE650"/>
  <c r="AG650" s="1"/>
  <c r="AR652"/>
  <c r="AS652" s="1"/>
  <c r="AU652" s="1"/>
  <c r="AE652"/>
  <c r="AG652" s="1"/>
  <c r="AR654"/>
  <c r="AS654" s="1"/>
  <c r="AU654" s="1"/>
  <c r="AE654"/>
  <c r="AG654" s="1"/>
  <c r="AR656"/>
  <c r="AS656" s="1"/>
  <c r="AU656" s="1"/>
  <c r="AE656"/>
  <c r="AG656" s="1"/>
  <c r="AR658"/>
  <c r="AS658" s="1"/>
  <c r="AU658" s="1"/>
  <c r="AE658"/>
  <c r="AG658" s="1"/>
  <c r="AR660"/>
  <c r="AS660" s="1"/>
  <c r="AU660" s="1"/>
  <c r="AE660"/>
  <c r="AG660" s="1"/>
  <c r="AR662"/>
  <c r="AS662" s="1"/>
  <c r="AU662" s="1"/>
  <c r="AE662"/>
  <c r="AG662" s="1"/>
  <c r="AR664"/>
  <c r="AS664" s="1"/>
  <c r="AU664" s="1"/>
  <c r="AE664"/>
  <c r="AG664" s="1"/>
  <c r="AR672"/>
  <c r="AS672" s="1"/>
  <c r="AU672" s="1"/>
  <c r="AE672"/>
  <c r="AG672" s="1"/>
  <c r="AR700"/>
  <c r="AS700" s="1"/>
  <c r="AU700" s="1"/>
  <c r="AE700"/>
  <c r="AG700" s="1"/>
  <c r="AR702"/>
  <c r="AS702" s="1"/>
  <c r="AU702" s="1"/>
  <c r="AE702"/>
  <c r="AG702" s="1"/>
  <c r="AR704"/>
  <c r="AS704" s="1"/>
  <c r="AU704" s="1"/>
  <c r="AE704"/>
  <c r="AG704" s="1"/>
  <c r="AR706"/>
  <c r="AS706" s="1"/>
  <c r="AU706" s="1"/>
  <c r="AE706"/>
  <c r="AG706" s="1"/>
  <c r="AR708"/>
  <c r="AS708" s="1"/>
  <c r="AU708" s="1"/>
  <c r="AE708"/>
  <c r="AG708" s="1"/>
  <c r="AR710"/>
  <c r="AS710" s="1"/>
  <c r="AU710" s="1"/>
  <c r="AE710"/>
  <c r="AG710" s="1"/>
  <c r="AR714"/>
  <c r="AS714" s="1"/>
  <c r="AU714" s="1"/>
  <c r="AE714"/>
  <c r="AG714" s="1"/>
  <c r="AR718"/>
  <c r="AS718" s="1"/>
  <c r="AU718" s="1"/>
  <c r="AE718"/>
  <c r="AG718" s="1"/>
  <c r="AR720"/>
  <c r="AS720" s="1"/>
  <c r="AU720" s="1"/>
  <c r="AE720"/>
  <c r="AG720" s="1"/>
  <c r="AR722"/>
  <c r="AS722" s="1"/>
  <c r="AU722" s="1"/>
  <c r="AE722"/>
  <c r="AG722" s="1"/>
  <c r="AR724"/>
  <c r="AS724" s="1"/>
  <c r="AU724" s="1"/>
  <c r="AE724"/>
  <c r="AG724" s="1"/>
  <c r="AR728"/>
  <c r="AS728" s="1"/>
  <c r="AU728" s="1"/>
  <c r="AE728"/>
  <c r="AG728" s="1"/>
  <c r="AR730"/>
  <c r="AS730" s="1"/>
  <c r="AU730" s="1"/>
  <c r="AE730"/>
  <c r="AG730" s="1"/>
  <c r="AR732"/>
  <c r="AS732" s="1"/>
  <c r="AU732" s="1"/>
  <c r="AE732"/>
  <c r="AG732" s="1"/>
  <c r="AR738"/>
  <c r="AS738" s="1"/>
  <c r="AU738" s="1"/>
  <c r="AE738"/>
  <c r="AG738" s="1"/>
  <c r="AR742"/>
  <c r="AS742" s="1"/>
  <c r="AU742" s="1"/>
  <c r="AE742"/>
  <c r="AG742" s="1"/>
  <c r="AR744"/>
  <c r="AS744" s="1"/>
  <c r="AU744" s="1"/>
  <c r="AE744"/>
  <c r="AG744" s="1"/>
  <c r="AR746"/>
  <c r="AS746" s="1"/>
  <c r="AU746" s="1"/>
  <c r="AE746"/>
  <c r="AG746" s="1"/>
  <c r="AR748"/>
  <c r="AS748" s="1"/>
  <c r="AU748" s="1"/>
  <c r="AE748"/>
  <c r="AG748" s="1"/>
  <c r="AR752"/>
  <c r="AS752" s="1"/>
  <c r="AU752" s="1"/>
  <c r="AE752"/>
  <c r="AG752" s="1"/>
  <c r="R28" i="14"/>
  <c r="AE28" s="1"/>
  <c r="AR28" s="1"/>
  <c r="P28"/>
  <c r="AC28" s="1"/>
  <c r="AP28" s="1"/>
  <c r="I28"/>
  <c r="K28" s="1"/>
  <c r="M28" s="1"/>
  <c r="N28" s="1"/>
  <c r="V28" l="1"/>
  <c r="W28" s="1"/>
  <c r="X28" s="1"/>
  <c r="Z28" s="1"/>
  <c r="AA28" s="1"/>
  <c r="AV28"/>
  <c r="AI28"/>
  <c r="AJ28" l="1"/>
  <c r="AK28" s="1"/>
  <c r="AM28" s="1"/>
  <c r="AN28" s="1"/>
  <c r="AX754" i="10"/>
  <c r="AC21" i="6" s="1"/>
  <c r="AO754" i="10"/>
  <c r="AJ754"/>
  <c r="W21" i="6" s="1"/>
  <c r="AA754" i="10"/>
  <c r="AW28" i="14" l="1"/>
  <c r="AX28" s="1"/>
  <c r="AZ28" s="1"/>
  <c r="BA28" s="1"/>
  <c r="I613" i="3"/>
  <c r="J613" s="1"/>
  <c r="Q613"/>
  <c r="F15" i="14"/>
  <c r="F14"/>
  <c r="F13"/>
  <c r="F12"/>
  <c r="F30" s="1"/>
  <c r="F2" s="1"/>
  <c r="N1"/>
  <c r="M1"/>
  <c r="Q341" i="1"/>
  <c r="AD341" s="1"/>
  <c r="AQ341" s="1"/>
  <c r="P341"/>
  <c r="AC341" s="1"/>
  <c r="AP341" s="1"/>
  <c r="Q312"/>
  <c r="AD312" s="1"/>
  <c r="AQ312" s="1"/>
  <c r="P312"/>
  <c r="AC312" s="1"/>
  <c r="AP312" s="1"/>
  <c r="Q300"/>
  <c r="AD300" s="1"/>
  <c r="AQ300" s="1"/>
  <c r="P300"/>
  <c r="AC300" s="1"/>
  <c r="AP300" s="1"/>
  <c r="Q285"/>
  <c r="AD285" s="1"/>
  <c r="AQ285" s="1"/>
  <c r="P285"/>
  <c r="AC285" s="1"/>
  <c r="AP285" s="1"/>
  <c r="Q267"/>
  <c r="AD267" s="1"/>
  <c r="AQ267" s="1"/>
  <c r="P267"/>
  <c r="AC267" s="1"/>
  <c r="AP267" s="1"/>
  <c r="Q251"/>
  <c r="AD251" s="1"/>
  <c r="AQ251" s="1"/>
  <c r="P251"/>
  <c r="AC251" s="1"/>
  <c r="AP251" s="1"/>
  <c r="Q233"/>
  <c r="AD233" s="1"/>
  <c r="AQ233" s="1"/>
  <c r="P233"/>
  <c r="AC233" s="1"/>
  <c r="AP233" s="1"/>
  <c r="Q218"/>
  <c r="AD218" s="1"/>
  <c r="AQ218" s="1"/>
  <c r="P218"/>
  <c r="AC218" s="1"/>
  <c r="AP218" s="1"/>
  <c r="Q203"/>
  <c r="AD203" s="1"/>
  <c r="AQ203" s="1"/>
  <c r="P203"/>
  <c r="AC203" s="1"/>
  <c r="AP203" s="1"/>
  <c r="Q185"/>
  <c r="AD185" s="1"/>
  <c r="AQ185" s="1"/>
  <c r="P185"/>
  <c r="AC185" s="1"/>
  <c r="AP185" s="1"/>
  <c r="Q173"/>
  <c r="AD173" s="1"/>
  <c r="AQ173" s="1"/>
  <c r="P173"/>
  <c r="AC173" s="1"/>
  <c r="AP173" s="1"/>
  <c r="Q99"/>
  <c r="AD99" s="1"/>
  <c r="AQ99" s="1"/>
  <c r="P99"/>
  <c r="AC99" s="1"/>
  <c r="AP99" s="1"/>
  <c r="Q83"/>
  <c r="AD83" s="1"/>
  <c r="AQ83" s="1"/>
  <c r="P83"/>
  <c r="AC83" s="1"/>
  <c r="AP83" s="1"/>
  <c r="Q59"/>
  <c r="AD59" s="1"/>
  <c r="AQ59" s="1"/>
  <c r="P59"/>
  <c r="AC59" s="1"/>
  <c r="AP59" s="1"/>
  <c r="Q31"/>
  <c r="AD31" s="1"/>
  <c r="AQ31" s="1"/>
  <c r="P31"/>
  <c r="AC31" s="1"/>
  <c r="AP31" s="1"/>
  <c r="D78"/>
  <c r="D54"/>
  <c r="D26"/>
  <c r="R225"/>
  <c r="AE225" s="1"/>
  <c r="AR225" s="1"/>
  <c r="P225"/>
  <c r="AC225" s="1"/>
  <c r="I225"/>
  <c r="K225" s="1"/>
  <c r="M225" s="1"/>
  <c r="N225" s="1"/>
  <c r="F225"/>
  <c r="D228"/>
  <c r="R226"/>
  <c r="AE226" s="1"/>
  <c r="AR226" s="1"/>
  <c r="P226"/>
  <c r="Q226" s="1"/>
  <c r="I226"/>
  <c r="K226" s="1"/>
  <c r="M226" s="1"/>
  <c r="N226" s="1"/>
  <c r="F226"/>
  <c r="R211"/>
  <c r="AE211" s="1"/>
  <c r="AR211" s="1"/>
  <c r="P211"/>
  <c r="Q211" s="1"/>
  <c r="I211"/>
  <c r="K211" s="1"/>
  <c r="M211" s="1"/>
  <c r="N211" s="1"/>
  <c r="F211"/>
  <c r="R305"/>
  <c r="AE305" s="1"/>
  <c r="AR305" s="1"/>
  <c r="P305"/>
  <c r="Q305" s="1"/>
  <c r="I305"/>
  <c r="K305" s="1"/>
  <c r="M305" s="1"/>
  <c r="N305" s="1"/>
  <c r="F305"/>
  <c r="D307"/>
  <c r="D295"/>
  <c r="R290"/>
  <c r="AE290" s="1"/>
  <c r="AR290" s="1"/>
  <c r="P290"/>
  <c r="Q290" s="1"/>
  <c r="I290"/>
  <c r="K290" s="1"/>
  <c r="M290" s="1"/>
  <c r="N290" s="1"/>
  <c r="F290"/>
  <c r="R292"/>
  <c r="AE292" s="1"/>
  <c r="AR292" s="1"/>
  <c r="P292"/>
  <c r="AC292" s="1"/>
  <c r="I292"/>
  <c r="K292" s="1"/>
  <c r="M292" s="1"/>
  <c r="N292" s="1"/>
  <c r="F292"/>
  <c r="R293"/>
  <c r="AE293" s="1"/>
  <c r="AR293" s="1"/>
  <c r="P293"/>
  <c r="Q293" s="1"/>
  <c r="I293"/>
  <c r="K293" s="1"/>
  <c r="M293" s="1"/>
  <c r="N293" s="1"/>
  <c r="F293"/>
  <c r="D280"/>
  <c r="R273"/>
  <c r="AE273" s="1"/>
  <c r="AR273" s="1"/>
  <c r="P273"/>
  <c r="Q273" s="1"/>
  <c r="I273"/>
  <c r="K273" s="1"/>
  <c r="M273" s="1"/>
  <c r="N273" s="1"/>
  <c r="F273"/>
  <c r="R274"/>
  <c r="AE274" s="1"/>
  <c r="AR274" s="1"/>
  <c r="P274"/>
  <c r="AC274" s="1"/>
  <c r="AP274" s="1"/>
  <c r="AQ274" s="1"/>
  <c r="I274"/>
  <c r="K274" s="1"/>
  <c r="M274" s="1"/>
  <c r="N274" s="1"/>
  <c r="F274"/>
  <c r="R275"/>
  <c r="AE275" s="1"/>
  <c r="AR275" s="1"/>
  <c r="P275"/>
  <c r="AC275" s="1"/>
  <c r="AP275" s="1"/>
  <c r="AQ275" s="1"/>
  <c r="I275"/>
  <c r="K275" s="1"/>
  <c r="M275" s="1"/>
  <c r="N275" s="1"/>
  <c r="F275"/>
  <c r="R272"/>
  <c r="AE272" s="1"/>
  <c r="AR272" s="1"/>
  <c r="P272"/>
  <c r="Q272" s="1"/>
  <c r="I272"/>
  <c r="F272"/>
  <c r="R278"/>
  <c r="AE278" s="1"/>
  <c r="AR278" s="1"/>
  <c r="P278"/>
  <c r="Q278" s="1"/>
  <c r="I278"/>
  <c r="K278" s="1"/>
  <c r="M278" s="1"/>
  <c r="N278" s="1"/>
  <c r="F278"/>
  <c r="R279"/>
  <c r="AE279" s="1"/>
  <c r="AR279" s="1"/>
  <c r="P279"/>
  <c r="Q279" s="1"/>
  <c r="I279"/>
  <c r="K279" s="1"/>
  <c r="M279" s="1"/>
  <c r="N279" s="1"/>
  <c r="F279"/>
  <c r="R241"/>
  <c r="AE241" s="1"/>
  <c r="AR241" s="1"/>
  <c r="P241"/>
  <c r="Q241" s="1"/>
  <c r="I241"/>
  <c r="K241" s="1"/>
  <c r="M241" s="1"/>
  <c r="N241" s="1"/>
  <c r="F241"/>
  <c r="D246"/>
  <c r="D198"/>
  <c r="R195"/>
  <c r="AE195" s="1"/>
  <c r="AR195" s="1"/>
  <c r="P195"/>
  <c r="Q195" s="1"/>
  <c r="I195"/>
  <c r="K195" s="1"/>
  <c r="M195" s="1"/>
  <c r="N195" s="1"/>
  <c r="F195"/>
  <c r="R196"/>
  <c r="AE196" s="1"/>
  <c r="AR196" s="1"/>
  <c r="P196"/>
  <c r="Q196" s="1"/>
  <c r="I196"/>
  <c r="K196" s="1"/>
  <c r="M196" s="1"/>
  <c r="N196" s="1"/>
  <c r="F196"/>
  <c r="R186"/>
  <c r="AE186" s="1"/>
  <c r="AR186" s="1"/>
  <c r="P186"/>
  <c r="AC186" s="1"/>
  <c r="AP186" s="1"/>
  <c r="AQ186" s="1"/>
  <c r="I186"/>
  <c r="K186" s="1"/>
  <c r="M186" s="1"/>
  <c r="N186" s="1"/>
  <c r="F186"/>
  <c r="AP225" l="1"/>
  <c r="AQ225" s="1"/>
  <c r="AD225"/>
  <c r="AV225"/>
  <c r="AI225"/>
  <c r="V225"/>
  <c r="Q225"/>
  <c r="AC226"/>
  <c r="AP226" s="1"/>
  <c r="AQ226" s="1"/>
  <c r="AV226"/>
  <c r="AI226"/>
  <c r="V226"/>
  <c r="AC305"/>
  <c r="AP305" s="1"/>
  <c r="AQ305" s="1"/>
  <c r="AC211"/>
  <c r="AP211" s="1"/>
  <c r="AQ211" s="1"/>
  <c r="AV211"/>
  <c r="AI211"/>
  <c r="V211"/>
  <c r="W211" s="1"/>
  <c r="AV305"/>
  <c r="AI305"/>
  <c r="V305"/>
  <c r="Q274"/>
  <c r="Q275"/>
  <c r="AC290"/>
  <c r="AP290" s="1"/>
  <c r="AQ290" s="1"/>
  <c r="AC273"/>
  <c r="AP273" s="1"/>
  <c r="AQ273" s="1"/>
  <c r="AC293"/>
  <c r="AP293" s="1"/>
  <c r="AQ293" s="1"/>
  <c r="AI290"/>
  <c r="AV290"/>
  <c r="V290"/>
  <c r="AV292"/>
  <c r="AI292"/>
  <c r="AP292"/>
  <c r="AQ292" s="1"/>
  <c r="AD292"/>
  <c r="V292"/>
  <c r="Q292"/>
  <c r="AV293"/>
  <c r="AI293"/>
  <c r="V293"/>
  <c r="W293" s="1"/>
  <c r="AV273"/>
  <c r="AI273"/>
  <c r="V273"/>
  <c r="AV274"/>
  <c r="AI274"/>
  <c r="AD274"/>
  <c r="V274"/>
  <c r="K272"/>
  <c r="M272" s="1"/>
  <c r="N272" s="1"/>
  <c r="AV275"/>
  <c r="AI275"/>
  <c r="V275"/>
  <c r="AD275"/>
  <c r="AC272"/>
  <c r="AP272" s="1"/>
  <c r="AQ272" s="1"/>
  <c r="AV272"/>
  <c r="AI272"/>
  <c r="V272"/>
  <c r="W272" s="1"/>
  <c r="AC278"/>
  <c r="AP278" s="1"/>
  <c r="AQ278" s="1"/>
  <c r="AV278"/>
  <c r="AI278"/>
  <c r="V278"/>
  <c r="AC279"/>
  <c r="AP279" s="1"/>
  <c r="AQ279" s="1"/>
  <c r="AV279"/>
  <c r="AI279"/>
  <c r="V279"/>
  <c r="W279" s="1"/>
  <c r="AC241"/>
  <c r="AP241" s="1"/>
  <c r="AQ241" s="1"/>
  <c r="AV241"/>
  <c r="AI241"/>
  <c r="V241"/>
  <c r="Q186"/>
  <c r="AC196"/>
  <c r="AP196" s="1"/>
  <c r="AQ196" s="1"/>
  <c r="AC195"/>
  <c r="AP195" s="1"/>
  <c r="AQ195" s="1"/>
  <c r="AV195"/>
  <c r="AI195"/>
  <c r="V195"/>
  <c r="AV196"/>
  <c r="AI196"/>
  <c r="V196"/>
  <c r="W196" s="1"/>
  <c r="AV186"/>
  <c r="AI186"/>
  <c r="V186"/>
  <c r="AD186"/>
  <c r="AD272" l="1"/>
  <c r="W225"/>
  <c r="AD211"/>
  <c r="AJ211" s="1"/>
  <c r="AW211" s="1"/>
  <c r="AX211" s="1"/>
  <c r="AZ211" s="1"/>
  <c r="BA211" s="1"/>
  <c r="AD226"/>
  <c r="AD305"/>
  <c r="W226"/>
  <c r="X211"/>
  <c r="Z211" s="1"/>
  <c r="AA211" s="1"/>
  <c r="W305"/>
  <c r="W275"/>
  <c r="AD293"/>
  <c r="AJ293" s="1"/>
  <c r="W292"/>
  <c r="AD273"/>
  <c r="AD290"/>
  <c r="W290"/>
  <c r="X293"/>
  <c r="Z293" s="1"/>
  <c r="AA293" s="1"/>
  <c r="W273"/>
  <c r="W274"/>
  <c r="AJ272"/>
  <c r="AW272" s="1"/>
  <c r="AX272" s="1"/>
  <c r="AZ272" s="1"/>
  <c r="BA272" s="1"/>
  <c r="X272"/>
  <c r="Z272" s="1"/>
  <c r="AA272" s="1"/>
  <c r="AD278"/>
  <c r="W186"/>
  <c r="AD279"/>
  <c r="AJ279" s="1"/>
  <c r="W278"/>
  <c r="X279"/>
  <c r="Z279" s="1"/>
  <c r="AA279" s="1"/>
  <c r="AD196"/>
  <c r="AJ196" s="1"/>
  <c r="AD241"/>
  <c r="W241"/>
  <c r="AD195"/>
  <c r="W195"/>
  <c r="X196"/>
  <c r="Z196" s="1"/>
  <c r="AA196" s="1"/>
  <c r="X292" l="1"/>
  <c r="Z292" s="1"/>
  <c r="AA292" s="1"/>
  <c r="X226"/>
  <c r="Z226" s="1"/>
  <c r="AA226" s="1"/>
  <c r="X186"/>
  <c r="Z186" s="1"/>
  <c r="AA186" s="1"/>
  <c r="X274"/>
  <c r="Z274" s="1"/>
  <c r="AA274" s="1"/>
  <c r="AJ275"/>
  <c r="AW275" s="1"/>
  <c r="AX275" s="1"/>
  <c r="AZ275" s="1"/>
  <c r="BA275" s="1"/>
  <c r="X290"/>
  <c r="Z290" s="1"/>
  <c r="AA290" s="1"/>
  <c r="AJ225"/>
  <c r="AK225" s="1"/>
  <c r="AM225" s="1"/>
  <c r="AN225" s="1"/>
  <c r="AJ292"/>
  <c r="AK292" s="1"/>
  <c r="AM292" s="1"/>
  <c r="AN292" s="1"/>
  <c r="X225"/>
  <c r="Z225" s="1"/>
  <c r="AA225" s="1"/>
  <c r="AK211"/>
  <c r="AM211" s="1"/>
  <c r="AN211" s="1"/>
  <c r="AJ273"/>
  <c r="AW273" s="1"/>
  <c r="AX273" s="1"/>
  <c r="AZ273" s="1"/>
  <c r="BA273" s="1"/>
  <c r="AJ305"/>
  <c r="AK305" s="1"/>
  <c r="AM305" s="1"/>
  <c r="AN305" s="1"/>
  <c r="AJ226"/>
  <c r="X275"/>
  <c r="Z275" s="1"/>
  <c r="AA275" s="1"/>
  <c r="AJ186"/>
  <c r="AW186" s="1"/>
  <c r="AX186" s="1"/>
  <c r="AZ186" s="1"/>
  <c r="BA186" s="1"/>
  <c r="X305"/>
  <c r="Z305" s="1"/>
  <c r="AA305" s="1"/>
  <c r="AK293"/>
  <c r="AM293" s="1"/>
  <c r="AN293" s="1"/>
  <c r="AW293"/>
  <c r="AX293" s="1"/>
  <c r="AZ293" s="1"/>
  <c r="BA293" s="1"/>
  <c r="AW279"/>
  <c r="AX279" s="1"/>
  <c r="AZ279" s="1"/>
  <c r="BA279" s="1"/>
  <c r="AK279"/>
  <c r="AM279" s="1"/>
  <c r="AN279" s="1"/>
  <c r="AJ274"/>
  <c r="AW274" s="1"/>
  <c r="AX274" s="1"/>
  <c r="AZ274" s="1"/>
  <c r="BA274" s="1"/>
  <c r="AJ290"/>
  <c r="AK272"/>
  <c r="AM272" s="1"/>
  <c r="AN272" s="1"/>
  <c r="X273"/>
  <c r="Z273" s="1"/>
  <c r="AA273" s="1"/>
  <c r="AJ278"/>
  <c r="AK278" s="1"/>
  <c r="AM278" s="1"/>
  <c r="AN278" s="1"/>
  <c r="X278"/>
  <c r="Z278" s="1"/>
  <c r="AA278" s="1"/>
  <c r="AJ195"/>
  <c r="AK195" s="1"/>
  <c r="AM195" s="1"/>
  <c r="AN195" s="1"/>
  <c r="AK196"/>
  <c r="AM196" s="1"/>
  <c r="AN196" s="1"/>
  <c r="AW196"/>
  <c r="AX196" s="1"/>
  <c r="AZ196" s="1"/>
  <c r="BA196" s="1"/>
  <c r="AJ241"/>
  <c r="AK241" s="1"/>
  <c r="AM241" s="1"/>
  <c r="AN241" s="1"/>
  <c r="X241"/>
  <c r="Z241" s="1"/>
  <c r="AA241" s="1"/>
  <c r="X195"/>
  <c r="Z195" s="1"/>
  <c r="AA195" s="1"/>
  <c r="AW292" l="1"/>
  <c r="AX292" s="1"/>
  <c r="AZ292" s="1"/>
  <c r="BA292" s="1"/>
  <c r="AK275"/>
  <c r="AM275" s="1"/>
  <c r="AN275" s="1"/>
  <c r="AW225"/>
  <c r="AW305"/>
  <c r="AK186"/>
  <c r="AM186" s="1"/>
  <c r="AN186" s="1"/>
  <c r="AK273"/>
  <c r="AM273" s="1"/>
  <c r="AN273" s="1"/>
  <c r="AW226"/>
  <c r="AX226" s="1"/>
  <c r="AZ226" s="1"/>
  <c r="BA226" s="1"/>
  <c r="AK226"/>
  <c r="AM226" s="1"/>
  <c r="AN226" s="1"/>
  <c r="AK274"/>
  <c r="AM274" s="1"/>
  <c r="AN274" s="1"/>
  <c r="AW290"/>
  <c r="AX290" s="1"/>
  <c r="AZ290" s="1"/>
  <c r="BA290" s="1"/>
  <c r="AK290"/>
  <c r="AM290" s="1"/>
  <c r="AN290" s="1"/>
  <c r="AW195"/>
  <c r="AX195" s="1"/>
  <c r="AZ195" s="1"/>
  <c r="BA195" s="1"/>
  <c r="AW278"/>
  <c r="AX278" s="1"/>
  <c r="AZ278" s="1"/>
  <c r="BA278" s="1"/>
  <c r="AW241"/>
  <c r="AX241" s="1"/>
  <c r="AZ241" s="1"/>
  <c r="BA241" s="1"/>
  <c r="AX305" l="1"/>
  <c r="AZ305" s="1"/>
  <c r="BA305" s="1"/>
  <c r="AX225"/>
  <c r="AZ225" s="1"/>
  <c r="BA225" s="1"/>
  <c r="R328"/>
  <c r="AE328" s="1"/>
  <c r="AR328" s="1"/>
  <c r="P328"/>
  <c r="AC328" s="1"/>
  <c r="AP328" s="1"/>
  <c r="AQ328" s="1"/>
  <c r="I328"/>
  <c r="K328" s="1"/>
  <c r="M328" s="1"/>
  <c r="N328" s="1"/>
  <c r="F328"/>
  <c r="D168"/>
  <c r="R158"/>
  <c r="AE158" s="1"/>
  <c r="AR158" s="1"/>
  <c r="P158"/>
  <c r="AC158" s="1"/>
  <c r="AP158" s="1"/>
  <c r="AQ158" s="1"/>
  <c r="I158"/>
  <c r="K158" s="1"/>
  <c r="M158" s="1"/>
  <c r="N158" s="1"/>
  <c r="F158"/>
  <c r="R152"/>
  <c r="AE152" s="1"/>
  <c r="AR152" s="1"/>
  <c r="P152"/>
  <c r="Q152" s="1"/>
  <c r="I152"/>
  <c r="K152" s="1"/>
  <c r="M152" s="1"/>
  <c r="N152" s="1"/>
  <c r="F152"/>
  <c r="R142"/>
  <c r="AE142" s="1"/>
  <c r="AR142" s="1"/>
  <c r="P142"/>
  <c r="AC142" s="1"/>
  <c r="AP142" s="1"/>
  <c r="AQ142" s="1"/>
  <c r="I142"/>
  <c r="K142" s="1"/>
  <c r="M142" s="1"/>
  <c r="N142" s="1"/>
  <c r="F142"/>
  <c r="R76"/>
  <c r="AE76" s="1"/>
  <c r="AR76" s="1"/>
  <c r="P76"/>
  <c r="Q76" s="1"/>
  <c r="I76"/>
  <c r="K76" s="1"/>
  <c r="M76" s="1"/>
  <c r="N76" s="1"/>
  <c r="F76"/>
  <c r="R68"/>
  <c r="AE68" s="1"/>
  <c r="AR68" s="1"/>
  <c r="P68"/>
  <c r="Q68" s="1"/>
  <c r="I68"/>
  <c r="K68" s="1"/>
  <c r="M68" s="1"/>
  <c r="N68" s="1"/>
  <c r="F68"/>
  <c r="R45"/>
  <c r="AE45" s="1"/>
  <c r="AR45" s="1"/>
  <c r="P45"/>
  <c r="AC45" s="1"/>
  <c r="I45"/>
  <c r="F45"/>
  <c r="R24"/>
  <c r="AE24" s="1"/>
  <c r="AR24" s="1"/>
  <c r="P24"/>
  <c r="Q24" s="1"/>
  <c r="I24"/>
  <c r="F24"/>
  <c r="N1"/>
  <c r="R10"/>
  <c r="AE10" s="1"/>
  <c r="AR10" s="1"/>
  <c r="P10"/>
  <c r="Q10" s="1"/>
  <c r="I10"/>
  <c r="F10"/>
  <c r="R12"/>
  <c r="AE12" s="1"/>
  <c r="AR12" s="1"/>
  <c r="P12"/>
  <c r="AC12" s="1"/>
  <c r="AP12" s="1"/>
  <c r="AQ12" s="1"/>
  <c r="I12"/>
  <c r="K12" s="1"/>
  <c r="M12" s="1"/>
  <c r="N12" s="1"/>
  <c r="F12"/>
  <c r="R11"/>
  <c r="AE11" s="1"/>
  <c r="AR11" s="1"/>
  <c r="P11"/>
  <c r="AC11" s="1"/>
  <c r="I11"/>
  <c r="F11"/>
  <c r="R9"/>
  <c r="AE9" s="1"/>
  <c r="AR9" s="1"/>
  <c r="P9"/>
  <c r="Q9" s="1"/>
  <c r="I9"/>
  <c r="K9" s="1"/>
  <c r="M9" s="1"/>
  <c r="N9" s="1"/>
  <c r="F9"/>
  <c r="AW346"/>
  <c r="AJ346"/>
  <c r="W346"/>
  <c r="Q328" l="1"/>
  <c r="AV328"/>
  <c r="AI328"/>
  <c r="AD328"/>
  <c r="V328"/>
  <c r="Q158"/>
  <c r="AV158"/>
  <c r="AI158"/>
  <c r="AD158"/>
  <c r="V158"/>
  <c r="Q142"/>
  <c r="AC152"/>
  <c r="AD152" s="1"/>
  <c r="AV152"/>
  <c r="AI152"/>
  <c r="V152"/>
  <c r="W152" s="1"/>
  <c r="AV142"/>
  <c r="AI142"/>
  <c r="AD142"/>
  <c r="V142"/>
  <c r="AC68"/>
  <c r="AP68" s="1"/>
  <c r="AQ68" s="1"/>
  <c r="AC76"/>
  <c r="AP76" s="1"/>
  <c r="AQ76" s="1"/>
  <c r="AV76"/>
  <c r="AI76"/>
  <c r="V76"/>
  <c r="AD76"/>
  <c r="AV68"/>
  <c r="AI68"/>
  <c r="V68"/>
  <c r="Q12"/>
  <c r="K45"/>
  <c r="M45" s="1"/>
  <c r="N45" s="1"/>
  <c r="AP45"/>
  <c r="AQ45" s="1"/>
  <c r="AD45"/>
  <c r="AV45"/>
  <c r="AI45"/>
  <c r="V45"/>
  <c r="Q45"/>
  <c r="K24"/>
  <c r="M24" s="1"/>
  <c r="N24" s="1"/>
  <c r="AC24"/>
  <c r="AP24" s="1"/>
  <c r="AQ24" s="1"/>
  <c r="AV24"/>
  <c r="AI24"/>
  <c r="V24"/>
  <c r="K10"/>
  <c r="M10" s="1"/>
  <c r="N10" s="1"/>
  <c r="AC10"/>
  <c r="AP10" s="1"/>
  <c r="AQ10" s="1"/>
  <c r="AV10"/>
  <c r="AI10"/>
  <c r="V10"/>
  <c r="AV12"/>
  <c r="AI12"/>
  <c r="V12"/>
  <c r="W12" s="1"/>
  <c r="AD12"/>
  <c r="K11"/>
  <c r="M11" s="1"/>
  <c r="N11" s="1"/>
  <c r="AD11"/>
  <c r="AP11"/>
  <c r="AQ11" s="1"/>
  <c r="AI11"/>
  <c r="AV11"/>
  <c r="V11"/>
  <c r="Q11"/>
  <c r="AC9"/>
  <c r="AP9" s="1"/>
  <c r="AQ9" s="1"/>
  <c r="AV9"/>
  <c r="AI9"/>
  <c r="V9"/>
  <c r="W9" s="1"/>
  <c r="W328" l="1"/>
  <c r="W158"/>
  <c r="AD68"/>
  <c r="AJ152"/>
  <c r="AK152" s="1"/>
  <c r="AM152" s="1"/>
  <c r="AN152" s="1"/>
  <c r="AP152"/>
  <c r="AQ152" s="1"/>
  <c r="X152"/>
  <c r="Z152" s="1"/>
  <c r="AA152" s="1"/>
  <c r="W142"/>
  <c r="W76"/>
  <c r="W68"/>
  <c r="W45"/>
  <c r="AD24"/>
  <c r="W24"/>
  <c r="AD10"/>
  <c r="W10"/>
  <c r="AJ12"/>
  <c r="AW12" s="1"/>
  <c r="AX12" s="1"/>
  <c r="AZ12" s="1"/>
  <c r="BA12" s="1"/>
  <c r="X12"/>
  <c r="Z12" s="1"/>
  <c r="AA12" s="1"/>
  <c r="W11"/>
  <c r="AD9"/>
  <c r="AJ9" s="1"/>
  <c r="AK9" s="1"/>
  <c r="AM9" s="1"/>
  <c r="AN9" s="1"/>
  <c r="X9"/>
  <c r="Z9" s="1"/>
  <c r="AA9" s="1"/>
  <c r="X11" l="1"/>
  <c r="Z11" s="1"/>
  <c r="AA11" s="1"/>
  <c r="X328"/>
  <c r="Z328" s="1"/>
  <c r="AA328" s="1"/>
  <c r="AJ76"/>
  <c r="AW76" s="1"/>
  <c r="AX76" s="1"/>
  <c r="AZ76" s="1"/>
  <c r="BA76" s="1"/>
  <c r="AJ142"/>
  <c r="X45"/>
  <c r="Z45" s="1"/>
  <c r="AA45" s="1"/>
  <c r="AJ158"/>
  <c r="AJ328"/>
  <c r="AJ68"/>
  <c r="AW68" s="1"/>
  <c r="AX68" s="1"/>
  <c r="AZ68" s="1"/>
  <c r="BA68" s="1"/>
  <c r="X158"/>
  <c r="Z158" s="1"/>
  <c r="AA158" s="1"/>
  <c r="AJ45"/>
  <c r="AK45" s="1"/>
  <c r="AM45" s="1"/>
  <c r="AN45" s="1"/>
  <c r="AW152"/>
  <c r="AX152" s="1"/>
  <c r="AZ152" s="1"/>
  <c r="BA152" s="1"/>
  <c r="X142"/>
  <c r="Z142" s="1"/>
  <c r="AA142" s="1"/>
  <c r="X76"/>
  <c r="Z76" s="1"/>
  <c r="AA76" s="1"/>
  <c r="AJ11"/>
  <c r="AW11" s="1"/>
  <c r="AX11" s="1"/>
  <c r="AZ11" s="1"/>
  <c r="BA11" s="1"/>
  <c r="AJ10"/>
  <c r="AW10" s="1"/>
  <c r="AX10" s="1"/>
  <c r="AZ10" s="1"/>
  <c r="BA10" s="1"/>
  <c r="X68"/>
  <c r="Z68" s="1"/>
  <c r="AA68" s="1"/>
  <c r="AJ24"/>
  <c r="AW24" s="1"/>
  <c r="AX24" s="1"/>
  <c r="AZ24" s="1"/>
  <c r="BA24" s="1"/>
  <c r="X24"/>
  <c r="Z24" s="1"/>
  <c r="AA24" s="1"/>
  <c r="X10"/>
  <c r="Z10" s="1"/>
  <c r="AA10" s="1"/>
  <c r="AK12"/>
  <c r="AM12" s="1"/>
  <c r="AN12" s="1"/>
  <c r="AW9"/>
  <c r="AX9" s="1"/>
  <c r="AZ9" s="1"/>
  <c r="BA9" s="1"/>
  <c r="AW34"/>
  <c r="AJ34"/>
  <c r="AK158" l="1"/>
  <c r="AM158" s="1"/>
  <c r="AN158" s="1"/>
  <c r="AK76"/>
  <c r="AM76" s="1"/>
  <c r="AN76" s="1"/>
  <c r="AW158"/>
  <c r="AX158" s="1"/>
  <c r="AZ158" s="1"/>
  <c r="BA158" s="1"/>
  <c r="AK142"/>
  <c r="AM142" s="1"/>
  <c r="AN142" s="1"/>
  <c r="AW142"/>
  <c r="AX142" s="1"/>
  <c r="AZ142" s="1"/>
  <c r="BA142" s="1"/>
  <c r="AW45"/>
  <c r="AX45" s="1"/>
  <c r="AZ45" s="1"/>
  <c r="BA45" s="1"/>
  <c r="AK68"/>
  <c r="AM68" s="1"/>
  <c r="AN68" s="1"/>
  <c r="AW328"/>
  <c r="AX328" s="1"/>
  <c r="AZ328" s="1"/>
  <c r="BA328" s="1"/>
  <c r="AK328"/>
  <c r="AM328" s="1"/>
  <c r="AN328" s="1"/>
  <c r="AK24"/>
  <c r="AM24" s="1"/>
  <c r="AN24" s="1"/>
  <c r="AK11"/>
  <c r="AM11" s="1"/>
  <c r="AN11" s="1"/>
  <c r="AK10"/>
  <c r="AM10" s="1"/>
  <c r="AN10" s="1"/>
  <c r="I350" l="1"/>
  <c r="F350"/>
  <c r="I347"/>
  <c r="F347"/>
  <c r="R347"/>
  <c r="P345"/>
  <c r="P346"/>
  <c r="P347"/>
  <c r="Q347" s="1"/>
  <c r="P350"/>
  <c r="Q350" s="1"/>
  <c r="P351"/>
  <c r="P342"/>
  <c r="P343"/>
  <c r="P349"/>
  <c r="Q349" s="1"/>
  <c r="P353"/>
  <c r="R343"/>
  <c r="R344"/>
  <c r="R345"/>
  <c r="R346"/>
  <c r="R349"/>
  <c r="R350"/>
  <c r="R351"/>
  <c r="R352"/>
  <c r="R353"/>
  <c r="R342"/>
  <c r="R149"/>
  <c r="R148"/>
  <c r="R129"/>
  <c r="R128"/>
  <c r="P344"/>
  <c r="P352"/>
  <c r="P242"/>
  <c r="AC242" s="1"/>
  <c r="R154"/>
  <c r="P154"/>
  <c r="AC154" s="1"/>
  <c r="P145"/>
  <c r="AC145" s="1"/>
  <c r="P105"/>
  <c r="AC105" s="1"/>
  <c r="P17"/>
  <c r="V347" l="1"/>
  <c r="V154"/>
  <c r="AE154"/>
  <c r="Q154"/>
  <c r="AD242"/>
  <c r="AP242"/>
  <c r="AQ242" s="1"/>
  <c r="AP105"/>
  <c r="AQ105" s="1"/>
  <c r="AD105"/>
  <c r="AD154"/>
  <c r="AP154"/>
  <c r="AQ154" s="1"/>
  <c r="AP145"/>
  <c r="AQ145" s="1"/>
  <c r="AD145"/>
  <c r="Q242"/>
  <c r="R242"/>
  <c r="AE242" s="1"/>
  <c r="Q105"/>
  <c r="R105"/>
  <c r="AE105" s="1"/>
  <c r="AR105" s="1"/>
  <c r="Q145"/>
  <c r="R145"/>
  <c r="AE145" s="1"/>
  <c r="AR145" s="1"/>
  <c r="W154" l="1"/>
  <c r="AI242"/>
  <c r="AR242"/>
  <c r="AV242" s="1"/>
  <c r="V105"/>
  <c r="W105" s="1"/>
  <c r="AI145"/>
  <c r="AI154"/>
  <c r="AR154"/>
  <c r="AV154" s="1"/>
  <c r="AI105"/>
  <c r="AV105"/>
  <c r="V242"/>
  <c r="W242" s="1"/>
  <c r="V145"/>
  <c r="W145" s="1"/>
  <c r="AV145"/>
  <c r="G71" i="10"/>
  <c r="G72"/>
  <c r="G69"/>
  <c r="G70"/>
  <c r="G67"/>
  <c r="G68"/>
  <c r="G65"/>
  <c r="G66"/>
  <c r="G64"/>
  <c r="G63"/>
  <c r="G62"/>
  <c r="G60"/>
  <c r="G61"/>
  <c r="G59"/>
  <c r="X105" i="1" l="1"/>
  <c r="Z105" s="1"/>
  <c r="AA105" s="1"/>
  <c r="X154"/>
  <c r="Z154" s="1"/>
  <c r="AA154" s="1"/>
  <c r="AJ154"/>
  <c r="AK154" s="1"/>
  <c r="AM154" s="1"/>
  <c r="AN154" s="1"/>
  <c r="AJ242"/>
  <c r="AK242" s="1"/>
  <c r="AM242" s="1"/>
  <c r="AN242" s="1"/>
  <c r="X242"/>
  <c r="Z242" s="1"/>
  <c r="AA242" s="1"/>
  <c r="AJ105"/>
  <c r="X145"/>
  <c r="Z145" s="1"/>
  <c r="AA145" s="1"/>
  <c r="AJ145"/>
  <c r="R24" i="14"/>
  <c r="AE24" s="1"/>
  <c r="AR24" s="1"/>
  <c r="P24"/>
  <c r="AC24" s="1"/>
  <c r="AP24" s="1"/>
  <c r="I24"/>
  <c r="K24" s="1"/>
  <c r="M24" s="1"/>
  <c r="N24" s="1"/>
  <c r="R23"/>
  <c r="AE23" s="1"/>
  <c r="AR23" s="1"/>
  <c r="P23"/>
  <c r="AC23" s="1"/>
  <c r="AP23" s="1"/>
  <c r="I23"/>
  <c r="K23" s="1"/>
  <c r="M23" s="1"/>
  <c r="N23" s="1"/>
  <c r="R22"/>
  <c r="AE22" s="1"/>
  <c r="AR22" s="1"/>
  <c r="P22"/>
  <c r="AC22" s="1"/>
  <c r="AP22" s="1"/>
  <c r="I22"/>
  <c r="K22" s="1"/>
  <c r="M22" s="1"/>
  <c r="N22" s="1"/>
  <c r="R21"/>
  <c r="AE21" s="1"/>
  <c r="AR21" s="1"/>
  <c r="P21"/>
  <c r="AC21" s="1"/>
  <c r="AP21" s="1"/>
  <c r="I21"/>
  <c r="K21" s="1"/>
  <c r="M21" s="1"/>
  <c r="N21" s="1"/>
  <c r="R20"/>
  <c r="AE20" s="1"/>
  <c r="AR20" s="1"/>
  <c r="P20"/>
  <c r="AC20" s="1"/>
  <c r="AP20" s="1"/>
  <c r="I20"/>
  <c r="K20" s="1"/>
  <c r="M20" s="1"/>
  <c r="N20" s="1"/>
  <c r="AV20" l="1"/>
  <c r="AI20"/>
  <c r="AV21"/>
  <c r="AI21"/>
  <c r="AV22"/>
  <c r="AI22"/>
  <c r="AV23"/>
  <c r="AI23"/>
  <c r="AV24"/>
  <c r="AI24"/>
  <c r="V20"/>
  <c r="W20" s="1"/>
  <c r="X20" s="1"/>
  <c r="Z20" s="1"/>
  <c r="AA20" s="1"/>
  <c r="V21"/>
  <c r="W21" s="1"/>
  <c r="X21" s="1"/>
  <c r="Z21" s="1"/>
  <c r="AA21" s="1"/>
  <c r="V22"/>
  <c r="W22" s="1"/>
  <c r="X22" s="1"/>
  <c r="Z22" s="1"/>
  <c r="AA22" s="1"/>
  <c r="V23"/>
  <c r="W23" s="1"/>
  <c r="X23" s="1"/>
  <c r="Z23" s="1"/>
  <c r="AA23" s="1"/>
  <c r="V24"/>
  <c r="W24" s="1"/>
  <c r="X24" s="1"/>
  <c r="Z24" s="1"/>
  <c r="AA24" s="1"/>
  <c r="AW154" i="1"/>
  <c r="AX154" s="1"/>
  <c r="AZ154" s="1"/>
  <c r="BA154" s="1"/>
  <c r="AW242"/>
  <c r="AX242" s="1"/>
  <c r="AZ242" s="1"/>
  <c r="BA242" s="1"/>
  <c r="AK105"/>
  <c r="AM105" s="1"/>
  <c r="AN105" s="1"/>
  <c r="AW105"/>
  <c r="AX105" s="1"/>
  <c r="AZ105" s="1"/>
  <c r="BA105" s="1"/>
  <c r="AK145"/>
  <c r="AM145" s="1"/>
  <c r="AN145" s="1"/>
  <c r="AW145"/>
  <c r="AX145" s="1"/>
  <c r="AZ145" s="1"/>
  <c r="BA145" s="1"/>
  <c r="AJ24" i="14" l="1"/>
  <c r="AK24" s="1"/>
  <c r="AM24" s="1"/>
  <c r="AN24" s="1"/>
  <c r="AJ22"/>
  <c r="AW22" s="1"/>
  <c r="AX22" s="1"/>
  <c r="AZ22" s="1"/>
  <c r="BA22" s="1"/>
  <c r="AJ20"/>
  <c r="AK20" s="1"/>
  <c r="AM20" s="1"/>
  <c r="AN20" s="1"/>
  <c r="AJ23"/>
  <c r="AW23" s="1"/>
  <c r="AX23" s="1"/>
  <c r="AZ23" s="1"/>
  <c r="BA23" s="1"/>
  <c r="AJ21"/>
  <c r="AK21" s="1"/>
  <c r="AM21" s="1"/>
  <c r="AN21" s="1"/>
  <c r="R19"/>
  <c r="AE19" s="1"/>
  <c r="AR19" s="1"/>
  <c r="P19"/>
  <c r="AC19" s="1"/>
  <c r="AP19" s="1"/>
  <c r="I19"/>
  <c r="K19" s="1"/>
  <c r="M19" s="1"/>
  <c r="N19" s="1"/>
  <c r="R17"/>
  <c r="AE17" s="1"/>
  <c r="AR17" s="1"/>
  <c r="P17"/>
  <c r="AC17" s="1"/>
  <c r="AP17" s="1"/>
  <c r="I17"/>
  <c r="K17" s="1"/>
  <c r="M17" s="1"/>
  <c r="N17" s="1"/>
  <c r="R18"/>
  <c r="AE18" s="1"/>
  <c r="AR18" s="1"/>
  <c r="P18"/>
  <c r="AC18" s="1"/>
  <c r="AP18" s="1"/>
  <c r="I18"/>
  <c r="K18" s="1"/>
  <c r="M18" s="1"/>
  <c r="N18" s="1"/>
  <c r="AW20" l="1"/>
  <c r="AX20" s="1"/>
  <c r="AZ20" s="1"/>
  <c r="BA20" s="1"/>
  <c r="AW24"/>
  <c r="AX24" s="1"/>
  <c r="AZ24" s="1"/>
  <c r="BA24" s="1"/>
  <c r="AW21"/>
  <c r="AX21" s="1"/>
  <c r="AZ21" s="1"/>
  <c r="BA21" s="1"/>
  <c r="AK23"/>
  <c r="AM23" s="1"/>
  <c r="AN23" s="1"/>
  <c r="AK22"/>
  <c r="AM22" s="1"/>
  <c r="AN22" s="1"/>
  <c r="AV18"/>
  <c r="AI18"/>
  <c r="AV19"/>
  <c r="AI19"/>
  <c r="V18"/>
  <c r="W18" s="1"/>
  <c r="X18" s="1"/>
  <c r="Z18" s="1"/>
  <c r="AA18" s="1"/>
  <c r="V19"/>
  <c r="W19" s="1"/>
  <c r="X19" s="1"/>
  <c r="Z19" s="1"/>
  <c r="AA19" s="1"/>
  <c r="V17"/>
  <c r="AV17"/>
  <c r="AI17"/>
  <c r="V754" i="10"/>
  <c r="K21" i="6" s="1"/>
  <c r="M754" i="10"/>
  <c r="J754"/>
  <c r="E21" i="6" s="1"/>
  <c r="D754" i="10"/>
  <c r="AJ18" i="14" l="1"/>
  <c r="AK18" s="1"/>
  <c r="AM18" s="1"/>
  <c r="AN18" s="1"/>
  <c r="AJ19"/>
  <c r="AK19" s="1"/>
  <c r="AM19" s="1"/>
  <c r="AN19" s="1"/>
  <c r="W17"/>
  <c r="AJ17" s="1"/>
  <c r="AK17" s="1"/>
  <c r="AM17" s="1"/>
  <c r="AN17" s="1"/>
  <c r="AY354" i="1"/>
  <c r="AO354"/>
  <c r="AL354"/>
  <c r="AB354"/>
  <c r="Y354"/>
  <c r="O354"/>
  <c r="L354"/>
  <c r="H354"/>
  <c r="G354"/>
  <c r="E354"/>
  <c r="D354"/>
  <c r="AE353"/>
  <c r="AR353" s="1"/>
  <c r="AC353"/>
  <c r="AD353" s="1"/>
  <c r="V353"/>
  <c r="Q353"/>
  <c r="I353"/>
  <c r="K353" s="1"/>
  <c r="M353" s="1"/>
  <c r="N353" s="1"/>
  <c r="F353"/>
  <c r="AE352"/>
  <c r="AR352" s="1"/>
  <c r="AC352"/>
  <c r="AP352" s="1"/>
  <c r="AQ352" s="1"/>
  <c r="V352"/>
  <c r="Q352"/>
  <c r="I352"/>
  <c r="F352"/>
  <c r="AE351"/>
  <c r="AR351" s="1"/>
  <c r="AC351"/>
  <c r="AD351" s="1"/>
  <c r="V351"/>
  <c r="Q351"/>
  <c r="I351"/>
  <c r="K351" s="1"/>
  <c r="M351" s="1"/>
  <c r="N351" s="1"/>
  <c r="F351"/>
  <c r="AE350"/>
  <c r="AR350" s="1"/>
  <c r="AC350"/>
  <c r="AP350" s="1"/>
  <c r="AQ350" s="1"/>
  <c r="V350"/>
  <c r="K350"/>
  <c r="M350" s="1"/>
  <c r="N350" s="1"/>
  <c r="AE349"/>
  <c r="AR349" s="1"/>
  <c r="AC349"/>
  <c r="AD349" s="1"/>
  <c r="V349"/>
  <c r="I349"/>
  <c r="K349" s="1"/>
  <c r="M349" s="1"/>
  <c r="N349" s="1"/>
  <c r="F349"/>
  <c r="AE347"/>
  <c r="AR347" s="1"/>
  <c r="AC347"/>
  <c r="AD347" s="1"/>
  <c r="K347"/>
  <c r="M347" s="1"/>
  <c r="N347" s="1"/>
  <c r="AE346"/>
  <c r="AR346" s="1"/>
  <c r="AC346"/>
  <c r="AP346" s="1"/>
  <c r="AQ346" s="1"/>
  <c r="V346"/>
  <c r="Q346"/>
  <c r="I346"/>
  <c r="K346" s="1"/>
  <c r="M346" s="1"/>
  <c r="N346" s="1"/>
  <c r="F346"/>
  <c r="AE345"/>
  <c r="AR345" s="1"/>
  <c r="AC345"/>
  <c r="AD345" s="1"/>
  <c r="V345"/>
  <c r="Q345"/>
  <c r="I345"/>
  <c r="K345" s="1"/>
  <c r="M345" s="1"/>
  <c r="N345" s="1"/>
  <c r="F345"/>
  <c r="AE344"/>
  <c r="AR344" s="1"/>
  <c r="AC344"/>
  <c r="AP344" s="1"/>
  <c r="AQ344" s="1"/>
  <c r="V344"/>
  <c r="Q344"/>
  <c r="I344"/>
  <c r="K344" s="1"/>
  <c r="M344" s="1"/>
  <c r="N344" s="1"/>
  <c r="F344"/>
  <c r="AE343"/>
  <c r="AR343" s="1"/>
  <c r="AC343"/>
  <c r="AP343" s="1"/>
  <c r="AQ343" s="1"/>
  <c r="V343"/>
  <c r="Q343"/>
  <c r="I343"/>
  <c r="K343" s="1"/>
  <c r="M343" s="1"/>
  <c r="N343" s="1"/>
  <c r="F343"/>
  <c r="AE342"/>
  <c r="AR342" s="1"/>
  <c r="AC342"/>
  <c r="V342"/>
  <c r="Q342"/>
  <c r="I342"/>
  <c r="F342"/>
  <c r="AY337"/>
  <c r="AO337"/>
  <c r="AL337"/>
  <c r="AB337"/>
  <c r="Y337"/>
  <c r="O337"/>
  <c r="L337"/>
  <c r="J337"/>
  <c r="H337"/>
  <c r="G337"/>
  <c r="E337"/>
  <c r="D337"/>
  <c r="R336"/>
  <c r="AE336" s="1"/>
  <c r="AR336" s="1"/>
  <c r="P336"/>
  <c r="I336"/>
  <c r="K336" s="1"/>
  <c r="M336" s="1"/>
  <c r="N336" s="1"/>
  <c r="F336"/>
  <c r="R335"/>
  <c r="AE335" s="1"/>
  <c r="AR335" s="1"/>
  <c r="P335"/>
  <c r="AC335" s="1"/>
  <c r="I335"/>
  <c r="K335" s="1"/>
  <c r="M335" s="1"/>
  <c r="N335" s="1"/>
  <c r="F335"/>
  <c r="R334"/>
  <c r="AE334" s="1"/>
  <c r="AR334" s="1"/>
  <c r="P334"/>
  <c r="AC334" s="1"/>
  <c r="I334"/>
  <c r="K334" s="1"/>
  <c r="M334" s="1"/>
  <c r="N334" s="1"/>
  <c r="F334"/>
  <c r="R333"/>
  <c r="AE333" s="1"/>
  <c r="AR333" s="1"/>
  <c r="P333"/>
  <c r="Q333" s="1"/>
  <c r="I333"/>
  <c r="K333" s="1"/>
  <c r="M333" s="1"/>
  <c r="N333" s="1"/>
  <c r="F333"/>
  <c r="R332"/>
  <c r="AE332" s="1"/>
  <c r="AR332" s="1"/>
  <c r="P332"/>
  <c r="Q332" s="1"/>
  <c r="I332"/>
  <c r="K332" s="1"/>
  <c r="M332" s="1"/>
  <c r="N332" s="1"/>
  <c r="F332"/>
  <c r="R331"/>
  <c r="AE331" s="1"/>
  <c r="AR331" s="1"/>
  <c r="P331"/>
  <c r="Q331" s="1"/>
  <c r="I331"/>
  <c r="K331" s="1"/>
  <c r="M331" s="1"/>
  <c r="N331" s="1"/>
  <c r="F331"/>
  <c r="R330"/>
  <c r="AE330" s="1"/>
  <c r="AR330" s="1"/>
  <c r="P330"/>
  <c r="AC330" s="1"/>
  <c r="I330"/>
  <c r="K330" s="1"/>
  <c r="M330" s="1"/>
  <c r="N330" s="1"/>
  <c r="F330"/>
  <c r="R329"/>
  <c r="AE329" s="1"/>
  <c r="AR329" s="1"/>
  <c r="P329"/>
  <c r="AC329" s="1"/>
  <c r="I329"/>
  <c r="K329" s="1"/>
  <c r="M329" s="1"/>
  <c r="N329" s="1"/>
  <c r="F329"/>
  <c r="R327"/>
  <c r="AE327" s="1"/>
  <c r="AR327" s="1"/>
  <c r="P327"/>
  <c r="Q327" s="1"/>
  <c r="I327"/>
  <c r="K327" s="1"/>
  <c r="M327" s="1"/>
  <c r="N327" s="1"/>
  <c r="F327"/>
  <c r="R326"/>
  <c r="AE326" s="1"/>
  <c r="AR326" s="1"/>
  <c r="P326"/>
  <c r="Q326" s="1"/>
  <c r="I326"/>
  <c r="K326" s="1"/>
  <c r="M326" s="1"/>
  <c r="N326" s="1"/>
  <c r="F326"/>
  <c r="R325"/>
  <c r="P325"/>
  <c r="AC325" s="1"/>
  <c r="I325"/>
  <c r="K325" s="1"/>
  <c r="M325" s="1"/>
  <c r="N325" s="1"/>
  <c r="F325"/>
  <c r="R324"/>
  <c r="AE324" s="1"/>
  <c r="AR324" s="1"/>
  <c r="P324"/>
  <c r="Q324" s="1"/>
  <c r="I324"/>
  <c r="K324" s="1"/>
  <c r="M324" s="1"/>
  <c r="N324" s="1"/>
  <c r="F324"/>
  <c r="R323"/>
  <c r="P323"/>
  <c r="AC323" s="1"/>
  <c r="AD323" s="1"/>
  <c r="I323"/>
  <c r="K323" s="1"/>
  <c r="M323" s="1"/>
  <c r="N323" s="1"/>
  <c r="F323"/>
  <c r="R322"/>
  <c r="AE322" s="1"/>
  <c r="AR322" s="1"/>
  <c r="P322"/>
  <c r="AC322" s="1"/>
  <c r="AD322" s="1"/>
  <c r="I322"/>
  <c r="K322" s="1"/>
  <c r="M322" s="1"/>
  <c r="N322" s="1"/>
  <c r="F322"/>
  <c r="R321"/>
  <c r="P321"/>
  <c r="AC321" s="1"/>
  <c r="AP321" s="1"/>
  <c r="AQ321" s="1"/>
  <c r="I321"/>
  <c r="K321" s="1"/>
  <c r="M321" s="1"/>
  <c r="N321" s="1"/>
  <c r="F321"/>
  <c r="R320"/>
  <c r="AE320" s="1"/>
  <c r="AR320" s="1"/>
  <c r="P320"/>
  <c r="AC320" s="1"/>
  <c r="I320"/>
  <c r="K320" s="1"/>
  <c r="M320" s="1"/>
  <c r="N320" s="1"/>
  <c r="F320"/>
  <c r="R319"/>
  <c r="P319"/>
  <c r="AC319" s="1"/>
  <c r="I319"/>
  <c r="K319" s="1"/>
  <c r="M319" s="1"/>
  <c r="N319" s="1"/>
  <c r="F319"/>
  <c r="R318"/>
  <c r="AE318" s="1"/>
  <c r="AR318" s="1"/>
  <c r="P318"/>
  <c r="AC318" s="1"/>
  <c r="AD318" s="1"/>
  <c r="I318"/>
  <c r="K318" s="1"/>
  <c r="M318" s="1"/>
  <c r="N318" s="1"/>
  <c r="F318"/>
  <c r="R317"/>
  <c r="P317"/>
  <c r="AC317" s="1"/>
  <c r="AD317" s="1"/>
  <c r="I317"/>
  <c r="K317" s="1"/>
  <c r="M317" s="1"/>
  <c r="N317" s="1"/>
  <c r="F317"/>
  <c r="R316"/>
  <c r="AE316" s="1"/>
  <c r="AR316" s="1"/>
  <c r="P316"/>
  <c r="I316"/>
  <c r="K316" s="1"/>
  <c r="M316" s="1"/>
  <c r="N316" s="1"/>
  <c r="F316"/>
  <c r="R315"/>
  <c r="P315"/>
  <c r="AC315" s="1"/>
  <c r="I315"/>
  <c r="K315" s="1"/>
  <c r="M315" s="1"/>
  <c r="N315" s="1"/>
  <c r="F315"/>
  <c r="R314"/>
  <c r="AE314" s="1"/>
  <c r="AR314" s="1"/>
  <c r="P314"/>
  <c r="Q314" s="1"/>
  <c r="I314"/>
  <c r="K314" s="1"/>
  <c r="M314" s="1"/>
  <c r="N314" s="1"/>
  <c r="F314"/>
  <c r="R313"/>
  <c r="P313"/>
  <c r="Q313" s="1"/>
  <c r="I313"/>
  <c r="K313" s="1"/>
  <c r="F313"/>
  <c r="AY307"/>
  <c r="AO307"/>
  <c r="AL307"/>
  <c r="AB307"/>
  <c r="Y307"/>
  <c r="O307"/>
  <c r="L307"/>
  <c r="H307"/>
  <c r="G307"/>
  <c r="E307"/>
  <c r="R260"/>
  <c r="P260"/>
  <c r="Q260" s="1"/>
  <c r="I260"/>
  <c r="K260" s="1"/>
  <c r="M260" s="1"/>
  <c r="N260" s="1"/>
  <c r="F260"/>
  <c r="R304"/>
  <c r="AE304" s="1"/>
  <c r="P304"/>
  <c r="AC304" s="1"/>
  <c r="AD304" s="1"/>
  <c r="I304"/>
  <c r="K304" s="1"/>
  <c r="M304" s="1"/>
  <c r="N304" s="1"/>
  <c r="F304"/>
  <c r="R302"/>
  <c r="AE302" s="1"/>
  <c r="AR302" s="1"/>
  <c r="P302"/>
  <c r="I302"/>
  <c r="K302" s="1"/>
  <c r="F302"/>
  <c r="R301"/>
  <c r="AE301" s="1"/>
  <c r="P301"/>
  <c r="I301"/>
  <c r="F301"/>
  <c r="AY295"/>
  <c r="AO295"/>
  <c r="AL295"/>
  <c r="AB295"/>
  <c r="Y295"/>
  <c r="O295"/>
  <c r="L295"/>
  <c r="J295"/>
  <c r="H295"/>
  <c r="G295"/>
  <c r="E295"/>
  <c r="R289"/>
  <c r="P289"/>
  <c r="AC289" s="1"/>
  <c r="AP289" s="1"/>
  <c r="AQ289" s="1"/>
  <c r="I289"/>
  <c r="K289" s="1"/>
  <c r="M289" s="1"/>
  <c r="N289" s="1"/>
  <c r="F289"/>
  <c r="R288"/>
  <c r="P288"/>
  <c r="AC288" s="1"/>
  <c r="AD288" s="1"/>
  <c r="I288"/>
  <c r="K288" s="1"/>
  <c r="M288" s="1"/>
  <c r="N288" s="1"/>
  <c r="F288"/>
  <c r="R224"/>
  <c r="P224"/>
  <c r="AC224" s="1"/>
  <c r="AD224" s="1"/>
  <c r="I224"/>
  <c r="K224" s="1"/>
  <c r="M224" s="1"/>
  <c r="N224" s="1"/>
  <c r="F224"/>
  <c r="R287"/>
  <c r="P287"/>
  <c r="AC287" s="1"/>
  <c r="I287"/>
  <c r="K287" s="1"/>
  <c r="M287" s="1"/>
  <c r="N287" s="1"/>
  <c r="F287"/>
  <c r="R286"/>
  <c r="AE286" s="1"/>
  <c r="AR286" s="1"/>
  <c r="P286"/>
  <c r="AC286" s="1"/>
  <c r="AD286" s="1"/>
  <c r="I286"/>
  <c r="K286" s="1"/>
  <c r="F286"/>
  <c r="AY280"/>
  <c r="AO280"/>
  <c r="AL280"/>
  <c r="AB280"/>
  <c r="Y280"/>
  <c r="O280"/>
  <c r="L280"/>
  <c r="J280"/>
  <c r="H280"/>
  <c r="G280"/>
  <c r="E280"/>
  <c r="R255"/>
  <c r="AE255" s="1"/>
  <c r="AR255" s="1"/>
  <c r="P255"/>
  <c r="AC255" s="1"/>
  <c r="I255"/>
  <c r="K255" s="1"/>
  <c r="M255" s="1"/>
  <c r="N255" s="1"/>
  <c r="F255"/>
  <c r="R271"/>
  <c r="AE271" s="1"/>
  <c r="AR271" s="1"/>
  <c r="P271"/>
  <c r="Q271" s="1"/>
  <c r="I271"/>
  <c r="K271" s="1"/>
  <c r="M271" s="1"/>
  <c r="N271" s="1"/>
  <c r="F271"/>
  <c r="R270"/>
  <c r="P270"/>
  <c r="AC270" s="1"/>
  <c r="I270"/>
  <c r="K270" s="1"/>
  <c r="M270" s="1"/>
  <c r="N270" s="1"/>
  <c r="F270"/>
  <c r="R159"/>
  <c r="P159"/>
  <c r="AC159" s="1"/>
  <c r="AP159" s="1"/>
  <c r="AQ159" s="1"/>
  <c r="I159"/>
  <c r="K159" s="1"/>
  <c r="M159" s="1"/>
  <c r="N159" s="1"/>
  <c r="F159"/>
  <c r="R269"/>
  <c r="P269"/>
  <c r="AC269" s="1"/>
  <c r="AD269" s="1"/>
  <c r="I269"/>
  <c r="K269" s="1"/>
  <c r="M269" s="1"/>
  <c r="N269" s="1"/>
  <c r="F269"/>
  <c r="R268"/>
  <c r="P268"/>
  <c r="AC268" s="1"/>
  <c r="AD268" s="1"/>
  <c r="I268"/>
  <c r="F268"/>
  <c r="AY262"/>
  <c r="AO262"/>
  <c r="AL262"/>
  <c r="AB262"/>
  <c r="Y262"/>
  <c r="O262"/>
  <c r="L262"/>
  <c r="J262"/>
  <c r="H262"/>
  <c r="G262"/>
  <c r="E262"/>
  <c r="D262"/>
  <c r="R259"/>
  <c r="AE259" s="1"/>
  <c r="AR259" s="1"/>
  <c r="P259"/>
  <c r="I259"/>
  <c r="K259" s="1"/>
  <c r="M259" s="1"/>
  <c r="N259" s="1"/>
  <c r="F259"/>
  <c r="R258"/>
  <c r="AE258" s="1"/>
  <c r="AR258" s="1"/>
  <c r="P258"/>
  <c r="I258"/>
  <c r="K258" s="1"/>
  <c r="M258" s="1"/>
  <c r="N258" s="1"/>
  <c r="F258"/>
  <c r="R257"/>
  <c r="AE257" s="1"/>
  <c r="AR257" s="1"/>
  <c r="P257"/>
  <c r="I257"/>
  <c r="K257" s="1"/>
  <c r="M257" s="1"/>
  <c r="N257" s="1"/>
  <c r="F257"/>
  <c r="R256"/>
  <c r="P256"/>
  <c r="AC256" s="1"/>
  <c r="AP256" s="1"/>
  <c r="AQ256" s="1"/>
  <c r="I256"/>
  <c r="K256" s="1"/>
  <c r="M256" s="1"/>
  <c r="N256" s="1"/>
  <c r="F256"/>
  <c r="R253"/>
  <c r="AE253" s="1"/>
  <c r="AR253" s="1"/>
  <c r="P253"/>
  <c r="I253"/>
  <c r="K253" s="1"/>
  <c r="M253" s="1"/>
  <c r="N253" s="1"/>
  <c r="F253"/>
  <c r="R252"/>
  <c r="P252"/>
  <c r="Q252" s="1"/>
  <c r="I252"/>
  <c r="K252" s="1"/>
  <c r="F252"/>
  <c r="AY246"/>
  <c r="AO246"/>
  <c r="AL246"/>
  <c r="AB246"/>
  <c r="Y246"/>
  <c r="O246"/>
  <c r="L246"/>
  <c r="J246"/>
  <c r="H246"/>
  <c r="G246"/>
  <c r="E246"/>
  <c r="R245"/>
  <c r="AE245" s="1"/>
  <c r="AR245" s="1"/>
  <c r="P245"/>
  <c r="I245"/>
  <c r="K245" s="1"/>
  <c r="M245" s="1"/>
  <c r="N245" s="1"/>
  <c r="F245"/>
  <c r="R244"/>
  <c r="AE244" s="1"/>
  <c r="AR244" s="1"/>
  <c r="P244"/>
  <c r="I244"/>
  <c r="K244" s="1"/>
  <c r="M244" s="1"/>
  <c r="N244" s="1"/>
  <c r="F244"/>
  <c r="R243"/>
  <c r="AE243" s="1"/>
  <c r="AR243" s="1"/>
  <c r="P243"/>
  <c r="I243"/>
  <c r="K243" s="1"/>
  <c r="M243" s="1"/>
  <c r="N243" s="1"/>
  <c r="F243"/>
  <c r="I242"/>
  <c r="K242" s="1"/>
  <c r="M242" s="1"/>
  <c r="N242" s="1"/>
  <c r="F242"/>
  <c r="R240"/>
  <c r="AE240" s="1"/>
  <c r="AR240" s="1"/>
  <c r="P240"/>
  <c r="AC240" s="1"/>
  <c r="I240"/>
  <c r="K240" s="1"/>
  <c r="M240" s="1"/>
  <c r="N240" s="1"/>
  <c r="F240"/>
  <c r="R239"/>
  <c r="AE239" s="1"/>
  <c r="AR239" s="1"/>
  <c r="P239"/>
  <c r="AC239" s="1"/>
  <c r="I239"/>
  <c r="K239" s="1"/>
  <c r="M239" s="1"/>
  <c r="N239" s="1"/>
  <c r="F239"/>
  <c r="R238"/>
  <c r="AE238" s="1"/>
  <c r="AR238" s="1"/>
  <c r="P238"/>
  <c r="Q238" s="1"/>
  <c r="I238"/>
  <c r="K238" s="1"/>
  <c r="M238" s="1"/>
  <c r="N238" s="1"/>
  <c r="F238"/>
  <c r="R237"/>
  <c r="AE237" s="1"/>
  <c r="AR237" s="1"/>
  <c r="P237"/>
  <c r="Q237" s="1"/>
  <c r="I237"/>
  <c r="K237" s="1"/>
  <c r="M237" s="1"/>
  <c r="N237" s="1"/>
  <c r="F237"/>
  <c r="R131"/>
  <c r="AE131" s="1"/>
  <c r="AR131" s="1"/>
  <c r="P131"/>
  <c r="Q131" s="1"/>
  <c r="I131"/>
  <c r="K131" s="1"/>
  <c r="M131" s="1"/>
  <c r="N131" s="1"/>
  <c r="F131"/>
  <c r="R236"/>
  <c r="AE236" s="1"/>
  <c r="AR236" s="1"/>
  <c r="P236"/>
  <c r="AC236" s="1"/>
  <c r="I236"/>
  <c r="K236" s="1"/>
  <c r="M236" s="1"/>
  <c r="N236" s="1"/>
  <c r="F236"/>
  <c r="R235"/>
  <c r="P235"/>
  <c r="I235"/>
  <c r="K235" s="1"/>
  <c r="M235" s="1"/>
  <c r="N235" s="1"/>
  <c r="F235"/>
  <c r="R234"/>
  <c r="P234"/>
  <c r="Q234" s="1"/>
  <c r="I234"/>
  <c r="K234" s="1"/>
  <c r="F234"/>
  <c r="AY228"/>
  <c r="AO228"/>
  <c r="AL228"/>
  <c r="AB228"/>
  <c r="Y228"/>
  <c r="O228"/>
  <c r="L228"/>
  <c r="J228"/>
  <c r="H228"/>
  <c r="G228"/>
  <c r="E228"/>
  <c r="R160"/>
  <c r="AE160" s="1"/>
  <c r="AR160" s="1"/>
  <c r="P160"/>
  <c r="AC160" s="1"/>
  <c r="I160"/>
  <c r="K160" s="1"/>
  <c r="M160" s="1"/>
  <c r="N160" s="1"/>
  <c r="F160"/>
  <c r="R227"/>
  <c r="AE227" s="1"/>
  <c r="AR227" s="1"/>
  <c r="P227"/>
  <c r="AC227" s="1"/>
  <c r="I227"/>
  <c r="K227" s="1"/>
  <c r="M227" s="1"/>
  <c r="N227" s="1"/>
  <c r="F227"/>
  <c r="R115"/>
  <c r="AE115" s="1"/>
  <c r="AR115" s="1"/>
  <c r="P115"/>
  <c r="AC115" s="1"/>
  <c r="I115"/>
  <c r="K115" s="1"/>
  <c r="M115" s="1"/>
  <c r="N115" s="1"/>
  <c r="F115"/>
  <c r="R223"/>
  <c r="AE223" s="1"/>
  <c r="AR223" s="1"/>
  <c r="P223"/>
  <c r="AC223" s="1"/>
  <c r="I223"/>
  <c r="K223" s="1"/>
  <c r="M223" s="1"/>
  <c r="N223" s="1"/>
  <c r="F223"/>
  <c r="R222"/>
  <c r="AE222" s="1"/>
  <c r="AR222" s="1"/>
  <c r="P222"/>
  <c r="AC222" s="1"/>
  <c r="I222"/>
  <c r="K222" s="1"/>
  <c r="M222" s="1"/>
  <c r="N222" s="1"/>
  <c r="F222"/>
  <c r="R221"/>
  <c r="AE221" s="1"/>
  <c r="AR221" s="1"/>
  <c r="P221"/>
  <c r="AC221" s="1"/>
  <c r="I221"/>
  <c r="K221" s="1"/>
  <c r="M221" s="1"/>
  <c r="N221" s="1"/>
  <c r="F221"/>
  <c r="R219"/>
  <c r="AE219" s="1"/>
  <c r="AR219" s="1"/>
  <c r="P219"/>
  <c r="AC219" s="1"/>
  <c r="I219"/>
  <c r="K219" s="1"/>
  <c r="M219" s="1"/>
  <c r="N219" s="1"/>
  <c r="F219"/>
  <c r="R220"/>
  <c r="AE220" s="1"/>
  <c r="P220"/>
  <c r="I220"/>
  <c r="K220" s="1"/>
  <c r="F220"/>
  <c r="AY213"/>
  <c r="AO213"/>
  <c r="AL213"/>
  <c r="AB213"/>
  <c r="Y213"/>
  <c r="O213"/>
  <c r="L213"/>
  <c r="H213"/>
  <c r="G213"/>
  <c r="E213"/>
  <c r="D213"/>
  <c r="R210"/>
  <c r="AE210" s="1"/>
  <c r="AR210" s="1"/>
  <c r="P210"/>
  <c r="I210"/>
  <c r="F210"/>
  <c r="R209"/>
  <c r="AE209" s="1"/>
  <c r="AR209" s="1"/>
  <c r="P209"/>
  <c r="I209"/>
  <c r="K209" s="1"/>
  <c r="M209" s="1"/>
  <c r="N209" s="1"/>
  <c r="F209"/>
  <c r="R208"/>
  <c r="AE208" s="1"/>
  <c r="AR208" s="1"/>
  <c r="P208"/>
  <c r="I208"/>
  <c r="K208" s="1"/>
  <c r="M208" s="1"/>
  <c r="N208" s="1"/>
  <c r="F208"/>
  <c r="R207"/>
  <c r="AE207" s="1"/>
  <c r="AR207" s="1"/>
  <c r="P207"/>
  <c r="I207"/>
  <c r="K207" s="1"/>
  <c r="M207" s="1"/>
  <c r="N207" s="1"/>
  <c r="F207"/>
  <c r="R206"/>
  <c r="AE206" s="1"/>
  <c r="AR206" s="1"/>
  <c r="P206"/>
  <c r="I206"/>
  <c r="K206" s="1"/>
  <c r="M206" s="1"/>
  <c r="N206" s="1"/>
  <c r="F206"/>
  <c r="R205"/>
  <c r="AE205" s="1"/>
  <c r="AR205" s="1"/>
  <c r="P205"/>
  <c r="I205"/>
  <c r="K205" s="1"/>
  <c r="M205" s="1"/>
  <c r="N205" s="1"/>
  <c r="F205"/>
  <c r="R204"/>
  <c r="AE204" s="1"/>
  <c r="P204"/>
  <c r="I204"/>
  <c r="K204" s="1"/>
  <c r="M204" s="1"/>
  <c r="N204" s="1"/>
  <c r="F204"/>
  <c r="AY198"/>
  <c r="AO198"/>
  <c r="AL198"/>
  <c r="AB198"/>
  <c r="Y198"/>
  <c r="O198"/>
  <c r="L198"/>
  <c r="J198"/>
  <c r="H198"/>
  <c r="G198"/>
  <c r="E198"/>
  <c r="R194"/>
  <c r="AE194" s="1"/>
  <c r="AR194" s="1"/>
  <c r="P194"/>
  <c r="AC194" s="1"/>
  <c r="I194"/>
  <c r="K194" s="1"/>
  <c r="M194" s="1"/>
  <c r="N194" s="1"/>
  <c r="F194"/>
  <c r="R193"/>
  <c r="AE193" s="1"/>
  <c r="AR193" s="1"/>
  <c r="P193"/>
  <c r="Q193" s="1"/>
  <c r="I193"/>
  <c r="K193" s="1"/>
  <c r="M193" s="1"/>
  <c r="N193" s="1"/>
  <c r="F193"/>
  <c r="R192"/>
  <c r="AE192" s="1"/>
  <c r="AR192" s="1"/>
  <c r="P192"/>
  <c r="Q192" s="1"/>
  <c r="I192"/>
  <c r="K192" s="1"/>
  <c r="M192" s="1"/>
  <c r="N192" s="1"/>
  <c r="F192"/>
  <c r="R191"/>
  <c r="AE191" s="1"/>
  <c r="AR191" s="1"/>
  <c r="P191"/>
  <c r="Q191" s="1"/>
  <c r="I191"/>
  <c r="K191" s="1"/>
  <c r="M191" s="1"/>
  <c r="N191" s="1"/>
  <c r="F191"/>
  <c r="R190"/>
  <c r="AE190" s="1"/>
  <c r="AR190" s="1"/>
  <c r="P190"/>
  <c r="AC190" s="1"/>
  <c r="I190"/>
  <c r="K190" s="1"/>
  <c r="M190" s="1"/>
  <c r="N190" s="1"/>
  <c r="F190"/>
  <c r="R189"/>
  <c r="AE189" s="1"/>
  <c r="AR189" s="1"/>
  <c r="P189"/>
  <c r="I189"/>
  <c r="K189" s="1"/>
  <c r="M189" s="1"/>
  <c r="N189" s="1"/>
  <c r="F189"/>
  <c r="R188"/>
  <c r="AE188" s="1"/>
  <c r="AR188" s="1"/>
  <c r="P188"/>
  <c r="AC188" s="1"/>
  <c r="I188"/>
  <c r="K188" s="1"/>
  <c r="M188" s="1"/>
  <c r="N188" s="1"/>
  <c r="F188"/>
  <c r="R187"/>
  <c r="AE187" s="1"/>
  <c r="AR187" s="1"/>
  <c r="P187"/>
  <c r="I187"/>
  <c r="K187" s="1"/>
  <c r="M187" s="1"/>
  <c r="N187" s="1"/>
  <c r="F187"/>
  <c r="AY180"/>
  <c r="AO180"/>
  <c r="AL180"/>
  <c r="AB180"/>
  <c r="Y180"/>
  <c r="O180"/>
  <c r="L180"/>
  <c r="J180"/>
  <c r="H180"/>
  <c r="G180"/>
  <c r="E180"/>
  <c r="D180"/>
  <c r="R179"/>
  <c r="AE179" s="1"/>
  <c r="AR179" s="1"/>
  <c r="P179"/>
  <c r="AC179" s="1"/>
  <c r="I179"/>
  <c r="K179" s="1"/>
  <c r="M179" s="1"/>
  <c r="N179" s="1"/>
  <c r="F179"/>
  <c r="R178"/>
  <c r="AE178" s="1"/>
  <c r="AR178" s="1"/>
  <c r="P178"/>
  <c r="AC178" s="1"/>
  <c r="I178"/>
  <c r="K178" s="1"/>
  <c r="M178" s="1"/>
  <c r="N178" s="1"/>
  <c r="F178"/>
  <c r="R177"/>
  <c r="AE177" s="1"/>
  <c r="AR177" s="1"/>
  <c r="P177"/>
  <c r="AC177" s="1"/>
  <c r="I177"/>
  <c r="K177" s="1"/>
  <c r="M177" s="1"/>
  <c r="N177" s="1"/>
  <c r="F177"/>
  <c r="R176"/>
  <c r="AE176" s="1"/>
  <c r="AR176" s="1"/>
  <c r="P176"/>
  <c r="Q176" s="1"/>
  <c r="I176"/>
  <c r="K176" s="1"/>
  <c r="M176" s="1"/>
  <c r="N176" s="1"/>
  <c r="F176"/>
  <c r="R175"/>
  <c r="AE175" s="1"/>
  <c r="AR175" s="1"/>
  <c r="P175"/>
  <c r="AC175" s="1"/>
  <c r="I175"/>
  <c r="K175" s="1"/>
  <c r="M175" s="1"/>
  <c r="N175" s="1"/>
  <c r="F175"/>
  <c r="R174"/>
  <c r="P174"/>
  <c r="AC174" s="1"/>
  <c r="I174"/>
  <c r="K174" s="1"/>
  <c r="M174" s="1"/>
  <c r="N174" s="1"/>
  <c r="F174"/>
  <c r="AY168"/>
  <c r="AO168"/>
  <c r="AL168"/>
  <c r="AB168"/>
  <c r="Y168"/>
  <c r="O168"/>
  <c r="L168"/>
  <c r="H168"/>
  <c r="G168"/>
  <c r="E168"/>
  <c r="R348"/>
  <c r="AE348" s="1"/>
  <c r="AR348" s="1"/>
  <c r="P348"/>
  <c r="Q348" s="1"/>
  <c r="I348"/>
  <c r="K348" s="1"/>
  <c r="M348" s="1"/>
  <c r="N348" s="1"/>
  <c r="F348"/>
  <c r="R157"/>
  <c r="AE157" s="1"/>
  <c r="AR157" s="1"/>
  <c r="P157"/>
  <c r="Q157" s="1"/>
  <c r="I157"/>
  <c r="K157" s="1"/>
  <c r="M157" s="1"/>
  <c r="N157" s="1"/>
  <c r="F157"/>
  <c r="R156"/>
  <c r="AE156" s="1"/>
  <c r="AR156" s="1"/>
  <c r="P156"/>
  <c r="Q156" s="1"/>
  <c r="I156"/>
  <c r="K156" s="1"/>
  <c r="M156" s="1"/>
  <c r="N156" s="1"/>
  <c r="F156"/>
  <c r="R155"/>
  <c r="AE155" s="1"/>
  <c r="AR155" s="1"/>
  <c r="P155"/>
  <c r="AC155" s="1"/>
  <c r="I155"/>
  <c r="K155" s="1"/>
  <c r="M155" s="1"/>
  <c r="N155" s="1"/>
  <c r="F155"/>
  <c r="I154"/>
  <c r="K154" s="1"/>
  <c r="M154" s="1"/>
  <c r="N154" s="1"/>
  <c r="F154"/>
  <c r="R153"/>
  <c r="AE153" s="1"/>
  <c r="AR153" s="1"/>
  <c r="P153"/>
  <c r="I153"/>
  <c r="K153" s="1"/>
  <c r="M153" s="1"/>
  <c r="N153" s="1"/>
  <c r="F153"/>
  <c r="R151"/>
  <c r="AE151" s="1"/>
  <c r="AR151" s="1"/>
  <c r="P151"/>
  <c r="I151"/>
  <c r="K151" s="1"/>
  <c r="M151" s="1"/>
  <c r="N151" s="1"/>
  <c r="F151"/>
  <c r="R150"/>
  <c r="AE150" s="1"/>
  <c r="AR150" s="1"/>
  <c r="P150"/>
  <c r="I150"/>
  <c r="K150" s="1"/>
  <c r="M150" s="1"/>
  <c r="N150" s="1"/>
  <c r="AV149"/>
  <c r="AI149"/>
  <c r="V149"/>
  <c r="P149"/>
  <c r="I149"/>
  <c r="K149" s="1"/>
  <c r="M149" s="1"/>
  <c r="N149" s="1"/>
  <c r="F149"/>
  <c r="AV148"/>
  <c r="AI148"/>
  <c r="V148"/>
  <c r="P148"/>
  <c r="AC148" s="1"/>
  <c r="AD148" s="1"/>
  <c r="I148"/>
  <c r="K148" s="1"/>
  <c r="M148" s="1"/>
  <c r="N148" s="1"/>
  <c r="F148"/>
  <c r="R147"/>
  <c r="AE147" s="1"/>
  <c r="AR147" s="1"/>
  <c r="P147"/>
  <c r="AC147" s="1"/>
  <c r="I147"/>
  <c r="K147" s="1"/>
  <c r="M147" s="1"/>
  <c r="N147" s="1"/>
  <c r="F147"/>
  <c r="R146"/>
  <c r="AE146" s="1"/>
  <c r="AR146" s="1"/>
  <c r="P146"/>
  <c r="AC146" s="1"/>
  <c r="I146"/>
  <c r="K146" s="1"/>
  <c r="M146" s="1"/>
  <c r="N146" s="1"/>
  <c r="F146"/>
  <c r="I145"/>
  <c r="K145" s="1"/>
  <c r="M145" s="1"/>
  <c r="N145" s="1"/>
  <c r="F145"/>
  <c r="R144"/>
  <c r="AE144" s="1"/>
  <c r="AR144" s="1"/>
  <c r="P144"/>
  <c r="I144"/>
  <c r="K144" s="1"/>
  <c r="M144" s="1"/>
  <c r="N144" s="1"/>
  <c r="F144"/>
  <c r="R143"/>
  <c r="AE143" s="1"/>
  <c r="AR143" s="1"/>
  <c r="P143"/>
  <c r="I143"/>
  <c r="K143" s="1"/>
  <c r="M143" s="1"/>
  <c r="N143" s="1"/>
  <c r="F143"/>
  <c r="R141"/>
  <c r="AE141" s="1"/>
  <c r="AR141" s="1"/>
  <c r="P141"/>
  <c r="Q141" s="1"/>
  <c r="I141"/>
  <c r="K141" s="1"/>
  <c r="M141" s="1"/>
  <c r="N141" s="1"/>
  <c r="F141"/>
  <c r="R140"/>
  <c r="AE140" s="1"/>
  <c r="AR140" s="1"/>
  <c r="P140"/>
  <c r="Q140" s="1"/>
  <c r="I140"/>
  <c r="K140" s="1"/>
  <c r="M140" s="1"/>
  <c r="N140" s="1"/>
  <c r="F140"/>
  <c r="R139"/>
  <c r="AE139" s="1"/>
  <c r="AR139" s="1"/>
  <c r="P139"/>
  <c r="AC139" s="1"/>
  <c r="I139"/>
  <c r="F139"/>
  <c r="R138"/>
  <c r="P138"/>
  <c r="Q138" s="1"/>
  <c r="I138"/>
  <c r="K138" s="1"/>
  <c r="M138" s="1"/>
  <c r="N138" s="1"/>
  <c r="F138"/>
  <c r="R137"/>
  <c r="AE137" s="1"/>
  <c r="AR137" s="1"/>
  <c r="P137"/>
  <c r="Q137" s="1"/>
  <c r="I137"/>
  <c r="K137" s="1"/>
  <c r="M137" s="1"/>
  <c r="N137" s="1"/>
  <c r="F137"/>
  <c r="R136"/>
  <c r="AE136" s="1"/>
  <c r="AR136" s="1"/>
  <c r="P136"/>
  <c r="AC136" s="1"/>
  <c r="I136"/>
  <c r="K136" s="1"/>
  <c r="M136" s="1"/>
  <c r="N136" s="1"/>
  <c r="F136"/>
  <c r="R135"/>
  <c r="AE135" s="1"/>
  <c r="AR135" s="1"/>
  <c r="P135"/>
  <c r="Q135" s="1"/>
  <c r="I135"/>
  <c r="K135" s="1"/>
  <c r="M135" s="1"/>
  <c r="N135" s="1"/>
  <c r="F135"/>
  <c r="R134"/>
  <c r="AE134" s="1"/>
  <c r="AR134" s="1"/>
  <c r="P134"/>
  <c r="Q134" s="1"/>
  <c r="I134"/>
  <c r="K134" s="1"/>
  <c r="M134" s="1"/>
  <c r="N134" s="1"/>
  <c r="F134"/>
  <c r="R133"/>
  <c r="AE133" s="1"/>
  <c r="AR133" s="1"/>
  <c r="P133"/>
  <c r="AC133" s="1"/>
  <c r="I133"/>
  <c r="K133" s="1"/>
  <c r="M133" s="1"/>
  <c r="N133" s="1"/>
  <c r="F133"/>
  <c r="R132"/>
  <c r="AE132" s="1"/>
  <c r="AR132" s="1"/>
  <c r="P132"/>
  <c r="Q132" s="1"/>
  <c r="I132"/>
  <c r="K132" s="1"/>
  <c r="M132" s="1"/>
  <c r="N132" s="1"/>
  <c r="F132"/>
  <c r="R130"/>
  <c r="AE130" s="1"/>
  <c r="AR130" s="1"/>
  <c r="P130"/>
  <c r="Q130" s="1"/>
  <c r="I130"/>
  <c r="K130" s="1"/>
  <c r="M130" s="1"/>
  <c r="N130" s="1"/>
  <c r="F130"/>
  <c r="AV129"/>
  <c r="AI129"/>
  <c r="V129"/>
  <c r="P129"/>
  <c r="AC129" s="1"/>
  <c r="AD129" s="1"/>
  <c r="I129"/>
  <c r="K129" s="1"/>
  <c r="M129" s="1"/>
  <c r="N129" s="1"/>
  <c r="F129"/>
  <c r="AV128"/>
  <c r="AI128"/>
  <c r="V128"/>
  <c r="P128"/>
  <c r="Q128" s="1"/>
  <c r="I128"/>
  <c r="K128" s="1"/>
  <c r="M128" s="1"/>
  <c r="N128" s="1"/>
  <c r="F128"/>
  <c r="R127"/>
  <c r="P127"/>
  <c r="AC127" s="1"/>
  <c r="I127"/>
  <c r="K127" s="1"/>
  <c r="M127" s="1"/>
  <c r="N127" s="1"/>
  <c r="F127"/>
  <c r="R126"/>
  <c r="P126"/>
  <c r="AC126" s="1"/>
  <c r="I126"/>
  <c r="K126" s="1"/>
  <c r="M126" s="1"/>
  <c r="N126" s="1"/>
  <c r="F126"/>
  <c r="R125"/>
  <c r="AE125" s="1"/>
  <c r="AR125" s="1"/>
  <c r="P125"/>
  <c r="Q125" s="1"/>
  <c r="I125"/>
  <c r="K125" s="1"/>
  <c r="M125" s="1"/>
  <c r="N125" s="1"/>
  <c r="F125"/>
  <c r="R124"/>
  <c r="P124"/>
  <c r="AC124" s="1"/>
  <c r="AP124" s="1"/>
  <c r="AQ124" s="1"/>
  <c r="I124"/>
  <c r="K124" s="1"/>
  <c r="M124" s="1"/>
  <c r="N124" s="1"/>
  <c r="F124"/>
  <c r="R123"/>
  <c r="AE123" s="1"/>
  <c r="AR123" s="1"/>
  <c r="P123"/>
  <c r="Q123" s="1"/>
  <c r="I123"/>
  <c r="K123" s="1"/>
  <c r="M123" s="1"/>
  <c r="N123" s="1"/>
  <c r="F123"/>
  <c r="R122"/>
  <c r="P122"/>
  <c r="AC122" s="1"/>
  <c r="AP122" s="1"/>
  <c r="AQ122" s="1"/>
  <c r="I122"/>
  <c r="K122" s="1"/>
  <c r="M122" s="1"/>
  <c r="N122" s="1"/>
  <c r="F122"/>
  <c r="R121"/>
  <c r="AE121" s="1"/>
  <c r="AR121" s="1"/>
  <c r="P121"/>
  <c r="I121"/>
  <c r="K121" s="1"/>
  <c r="M121" s="1"/>
  <c r="N121" s="1"/>
  <c r="F121"/>
  <c r="R120"/>
  <c r="P120"/>
  <c r="AC120" s="1"/>
  <c r="I120"/>
  <c r="K120" s="1"/>
  <c r="M120" s="1"/>
  <c r="N120" s="1"/>
  <c r="F120"/>
  <c r="R119"/>
  <c r="AE119" s="1"/>
  <c r="AR119" s="1"/>
  <c r="P119"/>
  <c r="Q119" s="1"/>
  <c r="I119"/>
  <c r="K119" s="1"/>
  <c r="M119" s="1"/>
  <c r="N119" s="1"/>
  <c r="F119"/>
  <c r="R118"/>
  <c r="P118"/>
  <c r="AC118" s="1"/>
  <c r="I118"/>
  <c r="K118" s="1"/>
  <c r="M118" s="1"/>
  <c r="N118" s="1"/>
  <c r="F118"/>
  <c r="R117"/>
  <c r="AE117" s="1"/>
  <c r="AR117" s="1"/>
  <c r="P117"/>
  <c r="Q117" s="1"/>
  <c r="I117"/>
  <c r="K117" s="1"/>
  <c r="M117" s="1"/>
  <c r="N117" s="1"/>
  <c r="F117"/>
  <c r="R116"/>
  <c r="AE116" s="1"/>
  <c r="AR116" s="1"/>
  <c r="P116"/>
  <c r="Q116" s="1"/>
  <c r="I116"/>
  <c r="K116" s="1"/>
  <c r="M116" s="1"/>
  <c r="N116" s="1"/>
  <c r="F116"/>
  <c r="R114"/>
  <c r="AE114" s="1"/>
  <c r="AR114" s="1"/>
  <c r="P114"/>
  <c r="Q114" s="1"/>
  <c r="I114"/>
  <c r="F114"/>
  <c r="R113"/>
  <c r="AE113" s="1"/>
  <c r="AR113" s="1"/>
  <c r="P113"/>
  <c r="Q113" s="1"/>
  <c r="I113"/>
  <c r="K113" s="1"/>
  <c r="M113" s="1"/>
  <c r="N113" s="1"/>
  <c r="F113"/>
  <c r="R112"/>
  <c r="AE112" s="1"/>
  <c r="AR112" s="1"/>
  <c r="P112"/>
  <c r="Q112" s="1"/>
  <c r="I112"/>
  <c r="K112" s="1"/>
  <c r="M112" s="1"/>
  <c r="N112" s="1"/>
  <c r="F112"/>
  <c r="R111"/>
  <c r="AE111" s="1"/>
  <c r="AR111" s="1"/>
  <c r="P111"/>
  <c r="Q111" s="1"/>
  <c r="I111"/>
  <c r="K111" s="1"/>
  <c r="M111" s="1"/>
  <c r="N111" s="1"/>
  <c r="F111"/>
  <c r="R110"/>
  <c r="AE110" s="1"/>
  <c r="AR110" s="1"/>
  <c r="P110"/>
  <c r="Q110" s="1"/>
  <c r="I110"/>
  <c r="K110" s="1"/>
  <c r="M110" s="1"/>
  <c r="N110" s="1"/>
  <c r="F110"/>
  <c r="R109"/>
  <c r="AE109" s="1"/>
  <c r="AR109" s="1"/>
  <c r="P109"/>
  <c r="Q109" s="1"/>
  <c r="I109"/>
  <c r="K109" s="1"/>
  <c r="M109" s="1"/>
  <c r="N109" s="1"/>
  <c r="F109"/>
  <c r="R108"/>
  <c r="AE108" s="1"/>
  <c r="AR108" s="1"/>
  <c r="P108"/>
  <c r="Q108" s="1"/>
  <c r="I108"/>
  <c r="K108" s="1"/>
  <c r="M108" s="1"/>
  <c r="N108" s="1"/>
  <c r="F108"/>
  <c r="R107"/>
  <c r="AE107" s="1"/>
  <c r="AR107" s="1"/>
  <c r="P107"/>
  <c r="AC107" s="1"/>
  <c r="I107"/>
  <c r="K107" s="1"/>
  <c r="M107" s="1"/>
  <c r="N107" s="1"/>
  <c r="F107"/>
  <c r="R106"/>
  <c r="AE106" s="1"/>
  <c r="AR106" s="1"/>
  <c r="P106"/>
  <c r="Q106" s="1"/>
  <c r="I106"/>
  <c r="K106" s="1"/>
  <c r="M106" s="1"/>
  <c r="N106" s="1"/>
  <c r="F106"/>
  <c r="I105"/>
  <c r="K105" s="1"/>
  <c r="M105" s="1"/>
  <c r="N105" s="1"/>
  <c r="F105"/>
  <c r="R100"/>
  <c r="P100"/>
  <c r="I100"/>
  <c r="F100"/>
  <c r="AY94"/>
  <c r="AO94"/>
  <c r="AL94"/>
  <c r="AB94"/>
  <c r="Y94"/>
  <c r="O94"/>
  <c r="L94"/>
  <c r="J94"/>
  <c r="H94"/>
  <c r="G94"/>
  <c r="E94"/>
  <c r="D94"/>
  <c r="R93"/>
  <c r="AE93" s="1"/>
  <c r="AR93" s="1"/>
  <c r="P93"/>
  <c r="I93"/>
  <c r="K93" s="1"/>
  <c r="M93" s="1"/>
  <c r="N93" s="1"/>
  <c r="F93"/>
  <c r="R92"/>
  <c r="P92"/>
  <c r="Q92" s="1"/>
  <c r="I92"/>
  <c r="K92" s="1"/>
  <c r="M92" s="1"/>
  <c r="N92" s="1"/>
  <c r="F92"/>
  <c r="R91"/>
  <c r="P91"/>
  <c r="I91"/>
  <c r="K91" s="1"/>
  <c r="M91" s="1"/>
  <c r="N91" s="1"/>
  <c r="F91"/>
  <c r="R90"/>
  <c r="P90"/>
  <c r="Q90" s="1"/>
  <c r="I90"/>
  <c r="K90" s="1"/>
  <c r="M90" s="1"/>
  <c r="N90" s="1"/>
  <c r="F90"/>
  <c r="R89"/>
  <c r="P89"/>
  <c r="Q89" s="1"/>
  <c r="I89"/>
  <c r="K89" s="1"/>
  <c r="M89" s="1"/>
  <c r="N89" s="1"/>
  <c r="F89"/>
  <c r="R88"/>
  <c r="AE88" s="1"/>
  <c r="AR88" s="1"/>
  <c r="P88"/>
  <c r="Q88" s="1"/>
  <c r="I88"/>
  <c r="K88" s="1"/>
  <c r="M88" s="1"/>
  <c r="N88" s="1"/>
  <c r="F88"/>
  <c r="R87"/>
  <c r="AE87" s="1"/>
  <c r="AR87" s="1"/>
  <c r="P87"/>
  <c r="Q87" s="1"/>
  <c r="I87"/>
  <c r="K87" s="1"/>
  <c r="M87" s="1"/>
  <c r="N87" s="1"/>
  <c r="F87"/>
  <c r="R86"/>
  <c r="AE86" s="1"/>
  <c r="AR86" s="1"/>
  <c r="P86"/>
  <c r="AC86" s="1"/>
  <c r="AP86" s="1"/>
  <c r="AQ86" s="1"/>
  <c r="I86"/>
  <c r="K86" s="1"/>
  <c r="M86" s="1"/>
  <c r="N86" s="1"/>
  <c r="F86"/>
  <c r="R85"/>
  <c r="AE85" s="1"/>
  <c r="AR85" s="1"/>
  <c r="P85"/>
  <c r="I85"/>
  <c r="K85" s="1"/>
  <c r="M85" s="1"/>
  <c r="N85" s="1"/>
  <c r="F85"/>
  <c r="R84"/>
  <c r="P84"/>
  <c r="AC84" s="1"/>
  <c r="AP84" s="1"/>
  <c r="AQ84" s="1"/>
  <c r="I84"/>
  <c r="F84"/>
  <c r="AY78"/>
  <c r="AO78"/>
  <c r="AL78"/>
  <c r="AB78"/>
  <c r="Y78"/>
  <c r="O78"/>
  <c r="L78"/>
  <c r="H78"/>
  <c r="G78"/>
  <c r="E78"/>
  <c r="R77"/>
  <c r="AE77" s="1"/>
  <c r="AR77" s="1"/>
  <c r="P77"/>
  <c r="I77"/>
  <c r="K77" s="1"/>
  <c r="M77" s="1"/>
  <c r="N77" s="1"/>
  <c r="F77"/>
  <c r="R75"/>
  <c r="AE75" s="1"/>
  <c r="AR75" s="1"/>
  <c r="P75"/>
  <c r="I75"/>
  <c r="K75" s="1"/>
  <c r="M75" s="1"/>
  <c r="N75" s="1"/>
  <c r="F75"/>
  <c r="R74"/>
  <c r="AE74" s="1"/>
  <c r="AR74" s="1"/>
  <c r="P74"/>
  <c r="I74"/>
  <c r="K74" s="1"/>
  <c r="M74" s="1"/>
  <c r="N74" s="1"/>
  <c r="F74"/>
  <c r="R73"/>
  <c r="AE73" s="1"/>
  <c r="AR73" s="1"/>
  <c r="P73"/>
  <c r="I73"/>
  <c r="K73" s="1"/>
  <c r="M73" s="1"/>
  <c r="N73" s="1"/>
  <c r="F73"/>
  <c r="R72"/>
  <c r="AE72" s="1"/>
  <c r="AR72" s="1"/>
  <c r="P72"/>
  <c r="I72"/>
  <c r="K72" s="1"/>
  <c r="M72" s="1"/>
  <c r="N72" s="1"/>
  <c r="F72"/>
  <c r="R71"/>
  <c r="AE71" s="1"/>
  <c r="AR71" s="1"/>
  <c r="P71"/>
  <c r="I71"/>
  <c r="K71" s="1"/>
  <c r="M71" s="1"/>
  <c r="N71" s="1"/>
  <c r="F71"/>
  <c r="R70"/>
  <c r="AE70" s="1"/>
  <c r="AR70" s="1"/>
  <c r="P70"/>
  <c r="I70"/>
  <c r="K70" s="1"/>
  <c r="M70" s="1"/>
  <c r="N70" s="1"/>
  <c r="F70"/>
  <c r="R69"/>
  <c r="AE69" s="1"/>
  <c r="AR69" s="1"/>
  <c r="P69"/>
  <c r="I69"/>
  <c r="K69" s="1"/>
  <c r="M69" s="1"/>
  <c r="N69" s="1"/>
  <c r="F69"/>
  <c r="R67"/>
  <c r="AE67" s="1"/>
  <c r="AR67" s="1"/>
  <c r="P67"/>
  <c r="I67"/>
  <c r="K67" s="1"/>
  <c r="M67" s="1"/>
  <c r="N67" s="1"/>
  <c r="F67"/>
  <c r="R65"/>
  <c r="AE65" s="1"/>
  <c r="AR65" s="1"/>
  <c r="P65"/>
  <c r="I65"/>
  <c r="K65" s="1"/>
  <c r="M65" s="1"/>
  <c r="N65" s="1"/>
  <c r="F65"/>
  <c r="R64"/>
  <c r="AE64" s="1"/>
  <c r="AR64" s="1"/>
  <c r="P64"/>
  <c r="I64"/>
  <c r="K64" s="1"/>
  <c r="M64" s="1"/>
  <c r="N64" s="1"/>
  <c r="F64"/>
  <c r="R63"/>
  <c r="AE63" s="1"/>
  <c r="AR63" s="1"/>
  <c r="P63"/>
  <c r="I63"/>
  <c r="K63" s="1"/>
  <c r="M63" s="1"/>
  <c r="N63" s="1"/>
  <c r="F63"/>
  <c r="R62"/>
  <c r="AE62" s="1"/>
  <c r="AR62" s="1"/>
  <c r="P62"/>
  <c r="I62"/>
  <c r="F62"/>
  <c r="R61"/>
  <c r="AE61" s="1"/>
  <c r="AR61" s="1"/>
  <c r="P61"/>
  <c r="I61"/>
  <c r="K61" s="1"/>
  <c r="M61" s="1"/>
  <c r="N61" s="1"/>
  <c r="F61"/>
  <c r="R60"/>
  <c r="P60"/>
  <c r="I60"/>
  <c r="F60"/>
  <c r="AY54"/>
  <c r="AO54"/>
  <c r="AL54"/>
  <c r="AB54"/>
  <c r="Y54"/>
  <c r="O54"/>
  <c r="L54"/>
  <c r="J54"/>
  <c r="H54"/>
  <c r="G54"/>
  <c r="E54"/>
  <c r="R46"/>
  <c r="AE46" s="1"/>
  <c r="AR46" s="1"/>
  <c r="P46"/>
  <c r="Q46" s="1"/>
  <c r="I46"/>
  <c r="K46" s="1"/>
  <c r="M46" s="1"/>
  <c r="N46" s="1"/>
  <c r="F46"/>
  <c r="R44"/>
  <c r="AE44" s="1"/>
  <c r="AR44" s="1"/>
  <c r="P44"/>
  <c r="I44"/>
  <c r="K44" s="1"/>
  <c r="M44" s="1"/>
  <c r="N44" s="1"/>
  <c r="F44"/>
  <c r="R43"/>
  <c r="P43"/>
  <c r="AC43" s="1"/>
  <c r="AP43" s="1"/>
  <c r="AQ43" s="1"/>
  <c r="I43"/>
  <c r="K43" s="1"/>
  <c r="M43" s="1"/>
  <c r="N43" s="1"/>
  <c r="F43"/>
  <c r="R42"/>
  <c r="P42"/>
  <c r="I42"/>
  <c r="K42" s="1"/>
  <c r="M42" s="1"/>
  <c r="N42" s="1"/>
  <c r="F42"/>
  <c r="R41"/>
  <c r="P41"/>
  <c r="Q41" s="1"/>
  <c r="I41"/>
  <c r="K41" s="1"/>
  <c r="M41" s="1"/>
  <c r="N41" s="1"/>
  <c r="F41"/>
  <c r="R40"/>
  <c r="P40"/>
  <c r="Q40" s="1"/>
  <c r="I40"/>
  <c r="K40" s="1"/>
  <c r="M40" s="1"/>
  <c r="N40" s="1"/>
  <c r="F40"/>
  <c r="R39"/>
  <c r="AE39" s="1"/>
  <c r="AR39" s="1"/>
  <c r="P39"/>
  <c r="Q39" s="1"/>
  <c r="I39"/>
  <c r="K39" s="1"/>
  <c r="M39" s="1"/>
  <c r="N39" s="1"/>
  <c r="F39"/>
  <c r="R38"/>
  <c r="AE38" s="1"/>
  <c r="AR38" s="1"/>
  <c r="P38"/>
  <c r="Q38" s="1"/>
  <c r="I38"/>
  <c r="K38" s="1"/>
  <c r="M38" s="1"/>
  <c r="N38" s="1"/>
  <c r="F38"/>
  <c r="R37"/>
  <c r="AE37" s="1"/>
  <c r="AR37" s="1"/>
  <c r="P37"/>
  <c r="AC37" s="1"/>
  <c r="AP37" s="1"/>
  <c r="AQ37" s="1"/>
  <c r="I37"/>
  <c r="K37" s="1"/>
  <c r="M37" s="1"/>
  <c r="N37" s="1"/>
  <c r="F37"/>
  <c r="R36"/>
  <c r="AE36" s="1"/>
  <c r="AR36" s="1"/>
  <c r="P36"/>
  <c r="I36"/>
  <c r="K36" s="1"/>
  <c r="M36" s="1"/>
  <c r="N36" s="1"/>
  <c r="F36"/>
  <c r="R35"/>
  <c r="P35"/>
  <c r="Q35" s="1"/>
  <c r="I35"/>
  <c r="F35"/>
  <c r="R34"/>
  <c r="AE34" s="1"/>
  <c r="AR34" s="1"/>
  <c r="P34"/>
  <c r="AC34" s="1"/>
  <c r="I34"/>
  <c r="K34" s="1"/>
  <c r="M34" s="1"/>
  <c r="N34" s="1"/>
  <c r="F34"/>
  <c r="R33"/>
  <c r="AE33" s="1"/>
  <c r="AR33" s="1"/>
  <c r="P33"/>
  <c r="Q33" s="1"/>
  <c r="I33"/>
  <c r="K33" s="1"/>
  <c r="M33" s="1"/>
  <c r="N33" s="1"/>
  <c r="F33"/>
  <c r="R32"/>
  <c r="AE32" s="1"/>
  <c r="P32"/>
  <c r="AC32" s="1"/>
  <c r="I32"/>
  <c r="K32" s="1"/>
  <c r="M32" s="1"/>
  <c r="N32" s="1"/>
  <c r="F32"/>
  <c r="AY26"/>
  <c r="AO26"/>
  <c r="AL26"/>
  <c r="AB26"/>
  <c r="Y26"/>
  <c r="O26"/>
  <c r="L26"/>
  <c r="J26"/>
  <c r="H26"/>
  <c r="G26"/>
  <c r="E26"/>
  <c r="R25"/>
  <c r="AE25" s="1"/>
  <c r="AR25" s="1"/>
  <c r="P25"/>
  <c r="Q25" s="1"/>
  <c r="I25"/>
  <c r="K25" s="1"/>
  <c r="M25" s="1"/>
  <c r="N25" s="1"/>
  <c r="F25"/>
  <c r="R23"/>
  <c r="AE23" s="1"/>
  <c r="AR23" s="1"/>
  <c r="P23"/>
  <c r="Q23" s="1"/>
  <c r="I23"/>
  <c r="K23" s="1"/>
  <c r="M23" s="1"/>
  <c r="N23" s="1"/>
  <c r="F23"/>
  <c r="R22"/>
  <c r="AE22" s="1"/>
  <c r="AR22" s="1"/>
  <c r="P22"/>
  <c r="Q22" s="1"/>
  <c r="I22"/>
  <c r="K22" s="1"/>
  <c r="M22" s="1"/>
  <c r="N22" s="1"/>
  <c r="F22"/>
  <c r="R21"/>
  <c r="AE21" s="1"/>
  <c r="AR21" s="1"/>
  <c r="P21"/>
  <c r="Q21" s="1"/>
  <c r="I21"/>
  <c r="K21" s="1"/>
  <c r="M21" s="1"/>
  <c r="N21" s="1"/>
  <c r="F21"/>
  <c r="R20"/>
  <c r="AE20" s="1"/>
  <c r="AR20" s="1"/>
  <c r="P20"/>
  <c r="AC20" s="1"/>
  <c r="I20"/>
  <c r="K20" s="1"/>
  <c r="M20" s="1"/>
  <c r="N20" s="1"/>
  <c r="F20"/>
  <c r="R19"/>
  <c r="AE19" s="1"/>
  <c r="AR19" s="1"/>
  <c r="P19"/>
  <c r="Q19" s="1"/>
  <c r="I19"/>
  <c r="K19" s="1"/>
  <c r="M19" s="1"/>
  <c r="N19" s="1"/>
  <c r="F19"/>
  <c r="R18"/>
  <c r="AE18" s="1"/>
  <c r="AR18" s="1"/>
  <c r="P18"/>
  <c r="AC18" s="1"/>
  <c r="I18"/>
  <c r="K18" s="1"/>
  <c r="M18" s="1"/>
  <c r="N18" s="1"/>
  <c r="F18"/>
  <c r="AC17"/>
  <c r="AD17" s="1"/>
  <c r="R17"/>
  <c r="AE17" s="1"/>
  <c r="AR17" s="1"/>
  <c r="Q17"/>
  <c r="I17"/>
  <c r="K17" s="1"/>
  <c r="M17" s="1"/>
  <c r="N17" s="1"/>
  <c r="F17"/>
  <c r="R16"/>
  <c r="P16"/>
  <c r="AC16" s="1"/>
  <c r="AP16" s="1"/>
  <c r="AQ16" s="1"/>
  <c r="I16"/>
  <c r="K16" s="1"/>
  <c r="M16" s="1"/>
  <c r="N16" s="1"/>
  <c r="F16"/>
  <c r="R15"/>
  <c r="AE15" s="1"/>
  <c r="AR15" s="1"/>
  <c r="P15"/>
  <c r="Q15" s="1"/>
  <c r="I15"/>
  <c r="K15" s="1"/>
  <c r="M15" s="1"/>
  <c r="N15" s="1"/>
  <c r="F15"/>
  <c r="R14"/>
  <c r="P14"/>
  <c r="AC14" s="1"/>
  <c r="AD14" s="1"/>
  <c r="I14"/>
  <c r="K14" s="1"/>
  <c r="M14" s="1"/>
  <c r="N14" s="1"/>
  <c r="F14"/>
  <c r="R13"/>
  <c r="AE13" s="1"/>
  <c r="AR13" s="1"/>
  <c r="P13"/>
  <c r="AC13" s="1"/>
  <c r="AD13" s="1"/>
  <c r="I13"/>
  <c r="K13" s="1"/>
  <c r="M13" s="1"/>
  <c r="N13" s="1"/>
  <c r="F13"/>
  <c r="Q8"/>
  <c r="P8"/>
  <c r="BA1"/>
  <c r="AZ1"/>
  <c r="AY1"/>
  <c r="AW1"/>
  <c r="AV1"/>
  <c r="AU1"/>
  <c r="AR1"/>
  <c r="AN1"/>
  <c r="AM1"/>
  <c r="AL1"/>
  <c r="AK1"/>
  <c r="AJ1"/>
  <c r="AI1"/>
  <c r="AH1"/>
  <c r="AE1"/>
  <c r="AA1"/>
  <c r="Z1"/>
  <c r="Y1"/>
  <c r="X1"/>
  <c r="W1"/>
  <c r="V1"/>
  <c r="U1"/>
  <c r="R1"/>
  <c r="AW18" i="14" l="1"/>
  <c r="AX18" s="1"/>
  <c r="AZ18" s="1"/>
  <c r="BA18" s="1"/>
  <c r="AE138" i="1"/>
  <c r="AR138" s="1"/>
  <c r="V138"/>
  <c r="W138" s="1"/>
  <c r="AW19" i="14"/>
  <c r="AX19" s="1"/>
  <c r="AZ19" s="1"/>
  <c r="BA19" s="1"/>
  <c r="J213" i="1"/>
  <c r="J307"/>
  <c r="N198"/>
  <c r="J354"/>
  <c r="U354"/>
  <c r="P354"/>
  <c r="R354"/>
  <c r="K139"/>
  <c r="M139" s="1"/>
  <c r="N139" s="1"/>
  <c r="J78"/>
  <c r="AI286"/>
  <c r="AI316"/>
  <c r="AI253"/>
  <c r="V253"/>
  <c r="V286"/>
  <c r="AV253"/>
  <c r="AV286"/>
  <c r="V36"/>
  <c r="V46"/>
  <c r="W46" s="1"/>
  <c r="AI188"/>
  <c r="V153"/>
  <c r="V188"/>
  <c r="X346"/>
  <c r="Z346" s="1"/>
  <c r="AA346" s="1"/>
  <c r="AV188"/>
  <c r="AC193"/>
  <c r="AP193" s="1"/>
  <c r="AQ193" s="1"/>
  <c r="V192"/>
  <c r="W192" s="1"/>
  <c r="V150"/>
  <c r="V243"/>
  <c r="V316"/>
  <c r="AI39"/>
  <c r="V39"/>
  <c r="L2"/>
  <c r="L3" s="1"/>
  <c r="AD8"/>
  <c r="Q1"/>
  <c r="AI187"/>
  <c r="V187"/>
  <c r="AI88"/>
  <c r="V121"/>
  <c r="V235"/>
  <c r="AE235"/>
  <c r="AR235" s="1"/>
  <c r="V322"/>
  <c r="AV117"/>
  <c r="V117"/>
  <c r="AI131"/>
  <c r="V131"/>
  <c r="W131" s="1"/>
  <c r="AV22"/>
  <c r="V22"/>
  <c r="W22" s="1"/>
  <c r="AV36"/>
  <c r="AI36"/>
  <c r="AI119"/>
  <c r="AV189"/>
  <c r="V189"/>
  <c r="AV240"/>
  <c r="V240"/>
  <c r="V123"/>
  <c r="W123" s="1"/>
  <c r="V151"/>
  <c r="V88"/>
  <c r="W88" s="1"/>
  <c r="V93"/>
  <c r="V119"/>
  <c r="W119" s="1"/>
  <c r="AV123"/>
  <c r="Q219"/>
  <c r="U228"/>
  <c r="R246"/>
  <c r="AC314"/>
  <c r="AD314" s="1"/>
  <c r="U295"/>
  <c r="AI304"/>
  <c r="V34"/>
  <c r="X34" s="1"/>
  <c r="Z34" s="1"/>
  <c r="AA34" s="1"/>
  <c r="V132"/>
  <c r="W132" s="1"/>
  <c r="Q221"/>
  <c r="V301"/>
  <c r="AI13"/>
  <c r="AV13"/>
  <c r="AI15"/>
  <c r="AV15"/>
  <c r="V139"/>
  <c r="AV139"/>
  <c r="AR304"/>
  <c r="AV304" s="1"/>
  <c r="V320"/>
  <c r="V13"/>
  <c r="V21"/>
  <c r="W21" s="1"/>
  <c r="V23"/>
  <c r="W23" s="1"/>
  <c r="V25"/>
  <c r="W25" s="1"/>
  <c r="V37"/>
  <c r="V44"/>
  <c r="AV93"/>
  <c r="AI125"/>
  <c r="V127"/>
  <c r="AE127"/>
  <c r="V135"/>
  <c r="W135" s="1"/>
  <c r="AV151"/>
  <c r="V191"/>
  <c r="W191" s="1"/>
  <c r="R213"/>
  <c r="V318"/>
  <c r="W351"/>
  <c r="V15"/>
  <c r="AI34"/>
  <c r="AK34" s="1"/>
  <c r="AM34" s="1"/>
  <c r="AN34" s="1"/>
  <c r="V85"/>
  <c r="V86"/>
  <c r="U94"/>
  <c r="V137"/>
  <c r="W137" s="1"/>
  <c r="I246"/>
  <c r="V239"/>
  <c r="U262"/>
  <c r="V258"/>
  <c r="AE288"/>
  <c r="AR288" s="1"/>
  <c r="AV288" s="1"/>
  <c r="V288"/>
  <c r="AV314"/>
  <c r="Q323"/>
  <c r="V324"/>
  <c r="W324" s="1"/>
  <c r="AI23"/>
  <c r="AV25"/>
  <c r="AV245"/>
  <c r="V245"/>
  <c r="AH295"/>
  <c r="AI25"/>
  <c r="V38"/>
  <c r="W38" s="1"/>
  <c r="AC41"/>
  <c r="AD41" s="1"/>
  <c r="V87"/>
  <c r="W87" s="1"/>
  <c r="AV119"/>
  <c r="V125"/>
  <c r="W125" s="1"/>
  <c r="V140"/>
  <c r="W140" s="1"/>
  <c r="AE234"/>
  <c r="AR234" s="1"/>
  <c r="V237"/>
  <c r="W237" s="1"/>
  <c r="V244"/>
  <c r="V257"/>
  <c r="AV259"/>
  <c r="V259"/>
  <c r="R307"/>
  <c r="AE260"/>
  <c r="AR260" s="1"/>
  <c r="AV260" s="1"/>
  <c r="V260"/>
  <c r="AI314"/>
  <c r="AV316"/>
  <c r="V133"/>
  <c r="V136"/>
  <c r="AV136"/>
  <c r="V194"/>
  <c r="I228"/>
  <c r="V234"/>
  <c r="V304"/>
  <c r="V314"/>
  <c r="I180"/>
  <c r="P228"/>
  <c r="X347"/>
  <c r="Z347" s="1"/>
  <c r="AA347" s="1"/>
  <c r="X350"/>
  <c r="Z350" s="1"/>
  <c r="AA350" s="1"/>
  <c r="Q159"/>
  <c r="Q236"/>
  <c r="Q223"/>
  <c r="Q115"/>
  <c r="K228"/>
  <c r="AC134"/>
  <c r="AP134" s="1"/>
  <c r="AQ134" s="1"/>
  <c r="Q84"/>
  <c r="Q16"/>
  <c r="Q18"/>
  <c r="Q20"/>
  <c r="Q13"/>
  <c r="F54"/>
  <c r="P78"/>
  <c r="F94"/>
  <c r="AC90"/>
  <c r="AD90" s="1"/>
  <c r="AC141"/>
  <c r="AP141" s="1"/>
  <c r="AQ141" s="1"/>
  <c r="Q146"/>
  <c r="AC348"/>
  <c r="AD348" s="1"/>
  <c r="AC116"/>
  <c r="AD116" s="1"/>
  <c r="Q147"/>
  <c r="Q175"/>
  <c r="Q177"/>
  <c r="Q179"/>
  <c r="Q174"/>
  <c r="Q178"/>
  <c r="Q227"/>
  <c r="Q160"/>
  <c r="Q239"/>
  <c r="AP268"/>
  <c r="AQ268" s="1"/>
  <c r="F295"/>
  <c r="Q287"/>
  <c r="Q321"/>
  <c r="Q330"/>
  <c r="Q317"/>
  <c r="AP317"/>
  <c r="AQ317" s="1"/>
  <c r="Q335"/>
  <c r="AD343"/>
  <c r="AD344"/>
  <c r="AD350"/>
  <c r="AP353"/>
  <c r="AQ353" s="1"/>
  <c r="W342"/>
  <c r="W343"/>
  <c r="W344"/>
  <c r="W345"/>
  <c r="AD346"/>
  <c r="AP334"/>
  <c r="AQ334" s="1"/>
  <c r="AD334"/>
  <c r="AP335"/>
  <c r="AQ335" s="1"/>
  <c r="AD335"/>
  <c r="AD329"/>
  <c r="AP329"/>
  <c r="AQ329" s="1"/>
  <c r="AP330"/>
  <c r="AQ330" s="1"/>
  <c r="AD330"/>
  <c r="AC333"/>
  <c r="AD321"/>
  <c r="AP323"/>
  <c r="AQ323" s="1"/>
  <c r="Q325"/>
  <c r="Q329"/>
  <c r="Q334"/>
  <c r="AC326"/>
  <c r="AC327"/>
  <c r="Q319"/>
  <c r="Q322"/>
  <c r="AC331"/>
  <c r="AC332"/>
  <c r="Q315"/>
  <c r="AC324"/>
  <c r="AD324" s="1"/>
  <c r="Q304"/>
  <c r="AC260"/>
  <c r="AP260" s="1"/>
  <c r="AQ260" s="1"/>
  <c r="AD289"/>
  <c r="Q224"/>
  <c r="AP224"/>
  <c r="AQ224" s="1"/>
  <c r="Q289"/>
  <c r="Q268"/>
  <c r="Q270"/>
  <c r="AC271"/>
  <c r="AP271" s="1"/>
  <c r="AQ271" s="1"/>
  <c r="Q255"/>
  <c r="Q269"/>
  <c r="AP269"/>
  <c r="AQ269" s="1"/>
  <c r="AD159"/>
  <c r="Q256"/>
  <c r="F246"/>
  <c r="Q240"/>
  <c r="AC238"/>
  <c r="AP238" s="1"/>
  <c r="AQ238" s="1"/>
  <c r="AP219"/>
  <c r="AQ219" s="1"/>
  <c r="AD219"/>
  <c r="AD222"/>
  <c r="AP222"/>
  <c r="AQ222" s="1"/>
  <c r="AP223"/>
  <c r="AQ223" s="1"/>
  <c r="AD223"/>
  <c r="AD160"/>
  <c r="AP160"/>
  <c r="AQ160" s="1"/>
  <c r="AC220"/>
  <c r="AC228" s="1"/>
  <c r="Q220"/>
  <c r="Q222"/>
  <c r="Q194"/>
  <c r="F198"/>
  <c r="Q190"/>
  <c r="AP177"/>
  <c r="AQ177" s="1"/>
  <c r="AD177"/>
  <c r="AC176"/>
  <c r="AC180" s="1"/>
  <c r="P180"/>
  <c r="AP107"/>
  <c r="AQ107" s="1"/>
  <c r="AD107"/>
  <c r="AD146"/>
  <c r="AP146"/>
  <c r="AQ146" s="1"/>
  <c r="AP155"/>
  <c r="AQ155" s="1"/>
  <c r="AD155"/>
  <c r="AD147"/>
  <c r="AP147"/>
  <c r="AQ147" s="1"/>
  <c r="AD122"/>
  <c r="AC108"/>
  <c r="Q124"/>
  <c r="Q148"/>
  <c r="W148" s="1"/>
  <c r="Q107"/>
  <c r="AC109"/>
  <c r="AC110"/>
  <c r="AD110" s="1"/>
  <c r="AC111"/>
  <c r="AC112"/>
  <c r="AP112" s="1"/>
  <c r="AQ112" s="1"/>
  <c r="AC113"/>
  <c r="AC114"/>
  <c r="AC117"/>
  <c r="AC119"/>
  <c r="AD119" s="1"/>
  <c r="Q126"/>
  <c r="AC128"/>
  <c r="AP128" s="1"/>
  <c r="AQ128" s="1"/>
  <c r="Q136"/>
  <c r="AC137"/>
  <c r="AD137" s="1"/>
  <c r="AC140"/>
  <c r="AP140" s="1"/>
  <c r="AQ140" s="1"/>
  <c r="Q155"/>
  <c r="AC156"/>
  <c r="AC106"/>
  <c r="AD124"/>
  <c r="Q122"/>
  <c r="AC125"/>
  <c r="W128"/>
  <c r="Q129"/>
  <c r="W129" s="1"/>
  <c r="Q133"/>
  <c r="Q139"/>
  <c r="Q118"/>
  <c r="Q120"/>
  <c r="AC130"/>
  <c r="AP130" s="1"/>
  <c r="AQ130" s="1"/>
  <c r="AC138"/>
  <c r="AP138" s="1"/>
  <c r="AQ138" s="1"/>
  <c r="AC87"/>
  <c r="AD87" s="1"/>
  <c r="AC92"/>
  <c r="AP92" s="1"/>
  <c r="AQ92" s="1"/>
  <c r="AC89"/>
  <c r="AP89" s="1"/>
  <c r="AQ89" s="1"/>
  <c r="F78"/>
  <c r="Q32"/>
  <c r="AC33"/>
  <c r="AC35"/>
  <c r="AP35" s="1"/>
  <c r="AQ35" s="1"/>
  <c r="AC40"/>
  <c r="AD40" s="1"/>
  <c r="Q43"/>
  <c r="AC46"/>
  <c r="AD46" s="1"/>
  <c r="Q34"/>
  <c r="AC38"/>
  <c r="AP18"/>
  <c r="AQ18" s="1"/>
  <c r="AD18"/>
  <c r="AP14"/>
  <c r="AQ14" s="1"/>
  <c r="AP17"/>
  <c r="AQ17" s="1"/>
  <c r="E2"/>
  <c r="E3" s="1"/>
  <c r="AC19"/>
  <c r="Q14"/>
  <c r="AC15"/>
  <c r="AP15" s="1"/>
  <c r="AQ15" s="1"/>
  <c r="F26"/>
  <c r="AC22"/>
  <c r="AD22" s="1"/>
  <c r="AC25"/>
  <c r="AD25" s="1"/>
  <c r="W353"/>
  <c r="W349"/>
  <c r="G2"/>
  <c r="G3" s="1"/>
  <c r="AP347"/>
  <c r="AQ347" s="1"/>
  <c r="AD352"/>
  <c r="Y2"/>
  <c r="Y3" s="1"/>
  <c r="AY2"/>
  <c r="AY3" s="1"/>
  <c r="AO2"/>
  <c r="AP351"/>
  <c r="AQ351" s="1"/>
  <c r="AP349"/>
  <c r="AQ349" s="1"/>
  <c r="Q354"/>
  <c r="AP345"/>
  <c r="AQ345" s="1"/>
  <c r="AP342"/>
  <c r="AQ342" s="1"/>
  <c r="AD342"/>
  <c r="X17" i="14"/>
  <c r="Z17" s="1"/>
  <c r="AA17" s="1"/>
  <c r="H2" i="1"/>
  <c r="H3" s="1"/>
  <c r="AD127"/>
  <c r="AP127"/>
  <c r="AQ127" s="1"/>
  <c r="Q127"/>
  <c r="AW17" i="14"/>
  <c r="AX17" s="1"/>
  <c r="AZ17" s="1"/>
  <c r="BA17" s="1"/>
  <c r="AE14" i="1"/>
  <c r="AR14" s="1"/>
  <c r="V14"/>
  <c r="AP20"/>
  <c r="AQ20" s="1"/>
  <c r="AD20"/>
  <c r="P26"/>
  <c r="I54"/>
  <c r="K35"/>
  <c r="AI37"/>
  <c r="AV37"/>
  <c r="AE41"/>
  <c r="AR41" s="1"/>
  <c r="AV41" s="1"/>
  <c r="V41"/>
  <c r="W41" s="1"/>
  <c r="Q42"/>
  <c r="AC42"/>
  <c r="Q44"/>
  <c r="AC44"/>
  <c r="Q85"/>
  <c r="AC85"/>
  <c r="AE91"/>
  <c r="V91"/>
  <c r="K100"/>
  <c r="M100" s="1"/>
  <c r="N100" s="1"/>
  <c r="I168"/>
  <c r="V106"/>
  <c r="AP120"/>
  <c r="AQ120" s="1"/>
  <c r="AD120"/>
  <c r="Q121"/>
  <c r="AC121"/>
  <c r="AE122"/>
  <c r="AR122" s="1"/>
  <c r="AV122" s="1"/>
  <c r="V122"/>
  <c r="AP133"/>
  <c r="AQ133" s="1"/>
  <c r="AD133"/>
  <c r="AP139"/>
  <c r="AQ139" s="1"/>
  <c r="AD139"/>
  <c r="AV348"/>
  <c r="AI348"/>
  <c r="V190"/>
  <c r="V205"/>
  <c r="V209"/>
  <c r="AP13"/>
  <c r="AQ13" s="1"/>
  <c r="AV20"/>
  <c r="AC23"/>
  <c r="AL2"/>
  <c r="AL3" s="1"/>
  <c r="AP32"/>
  <c r="AD32"/>
  <c r="AV44"/>
  <c r="AV46"/>
  <c r="AI46"/>
  <c r="R78"/>
  <c r="AE60"/>
  <c r="Q86"/>
  <c r="AV87"/>
  <c r="AI87"/>
  <c r="AC153"/>
  <c r="Q153"/>
  <c r="AC187"/>
  <c r="Q187"/>
  <c r="V220"/>
  <c r="AC131"/>
  <c r="R26"/>
  <c r="V20"/>
  <c r="AI20"/>
  <c r="AV23"/>
  <c r="R54"/>
  <c r="V33"/>
  <c r="W33" s="1"/>
  <c r="AP34"/>
  <c r="AQ34" s="1"/>
  <c r="AD34"/>
  <c r="Q37"/>
  <c r="AV38"/>
  <c r="AI38"/>
  <c r="AE43"/>
  <c r="AR43" s="1"/>
  <c r="AV43" s="1"/>
  <c r="V43"/>
  <c r="AI44"/>
  <c r="O2"/>
  <c r="K60"/>
  <c r="I78"/>
  <c r="U78"/>
  <c r="V60"/>
  <c r="V61"/>
  <c r="V62"/>
  <c r="V63"/>
  <c r="V64"/>
  <c r="V65"/>
  <c r="V67"/>
  <c r="V69"/>
  <c r="V70"/>
  <c r="V71"/>
  <c r="V72"/>
  <c r="V73"/>
  <c r="V74"/>
  <c r="V75"/>
  <c r="V77"/>
  <c r="AE84"/>
  <c r="AI84" s="1"/>
  <c r="V84"/>
  <c r="AI85"/>
  <c r="AD86"/>
  <c r="AC88"/>
  <c r="AE89"/>
  <c r="AR89" s="1"/>
  <c r="AV89" s="1"/>
  <c r="V89"/>
  <c r="W89" s="1"/>
  <c r="R168"/>
  <c r="AE100"/>
  <c r="AI100" s="1"/>
  <c r="V100"/>
  <c r="V108"/>
  <c r="AP118"/>
  <c r="AQ118" s="1"/>
  <c r="AD118"/>
  <c r="AP136"/>
  <c r="AQ136" s="1"/>
  <c r="AD136"/>
  <c r="V143"/>
  <c r="AC151"/>
  <c r="Q151"/>
  <c r="V156"/>
  <c r="AC157"/>
  <c r="P168"/>
  <c r="V176"/>
  <c r="W176" s="1"/>
  <c r="U180"/>
  <c r="D2"/>
  <c r="U198"/>
  <c r="AC192"/>
  <c r="V207"/>
  <c r="V219"/>
  <c r="AC253"/>
  <c r="Q253"/>
  <c r="I262"/>
  <c r="V255"/>
  <c r="P307"/>
  <c r="AC301"/>
  <c r="Q301"/>
  <c r="AC149"/>
  <c r="Q149"/>
  <c r="W149" s="1"/>
  <c r="AC150"/>
  <c r="Q150"/>
  <c r="M180"/>
  <c r="N180"/>
  <c r="V222"/>
  <c r="AD115"/>
  <c r="AP115"/>
  <c r="AQ115" s="1"/>
  <c r="AC258"/>
  <c r="Q258"/>
  <c r="V18"/>
  <c r="AC21"/>
  <c r="Q36"/>
  <c r="AC36"/>
  <c r="AE42"/>
  <c r="V42"/>
  <c r="AV85"/>
  <c r="AE92"/>
  <c r="AR92" s="1"/>
  <c r="AV92" s="1"/>
  <c r="V92"/>
  <c r="W92" s="1"/>
  <c r="AI93"/>
  <c r="AH94"/>
  <c r="V114"/>
  <c r="V116"/>
  <c r="AE124"/>
  <c r="AR124" s="1"/>
  <c r="AV124" s="1"/>
  <c r="V124"/>
  <c r="V130"/>
  <c r="V147"/>
  <c r="V348"/>
  <c r="W348" s="1"/>
  <c r="V206"/>
  <c r="V210"/>
  <c r="I213"/>
  <c r="K268"/>
  <c r="I280"/>
  <c r="K26"/>
  <c r="AD16"/>
  <c r="AV21"/>
  <c r="AI21"/>
  <c r="I26"/>
  <c r="AE35"/>
  <c r="AR35" s="1"/>
  <c r="V35"/>
  <c r="AD37"/>
  <c r="AC39"/>
  <c r="AE40"/>
  <c r="AR40" s="1"/>
  <c r="AV40" s="1"/>
  <c r="V40"/>
  <c r="W40" s="1"/>
  <c r="I94"/>
  <c r="K84"/>
  <c r="AI86"/>
  <c r="AV86"/>
  <c r="AE90"/>
  <c r="AR90" s="1"/>
  <c r="AV90" s="1"/>
  <c r="V90"/>
  <c r="W90" s="1"/>
  <c r="Q91"/>
  <c r="AC91"/>
  <c r="Q93"/>
  <c r="AC93"/>
  <c r="R94"/>
  <c r="F168"/>
  <c r="AP126"/>
  <c r="AQ126" s="1"/>
  <c r="AD126"/>
  <c r="V134"/>
  <c r="V141"/>
  <c r="W141" s="1"/>
  <c r="AV143"/>
  <c r="AI143"/>
  <c r="K180"/>
  <c r="R180"/>
  <c r="AE174"/>
  <c r="AP175"/>
  <c r="AQ175" s="1"/>
  <c r="AD175"/>
  <c r="V177"/>
  <c r="V193"/>
  <c r="U213"/>
  <c r="V204"/>
  <c r="V208"/>
  <c r="AR220"/>
  <c r="AV237"/>
  <c r="AI237"/>
  <c r="AP287"/>
  <c r="AQ287" s="1"/>
  <c r="AD287"/>
  <c r="V112"/>
  <c r="AE118"/>
  <c r="AR118" s="1"/>
  <c r="AV118" s="1"/>
  <c r="V118"/>
  <c r="AV125"/>
  <c r="AE126"/>
  <c r="AR126" s="1"/>
  <c r="AV126" s="1"/>
  <c r="V126"/>
  <c r="AV133"/>
  <c r="AI137"/>
  <c r="AV137"/>
  <c r="AI140"/>
  <c r="AV140"/>
  <c r="AV144"/>
  <c r="AI144"/>
  <c r="AV157"/>
  <c r="AI157"/>
  <c r="F180"/>
  <c r="AD178"/>
  <c r="AP178"/>
  <c r="AQ178" s="1"/>
  <c r="AP188"/>
  <c r="AQ188" s="1"/>
  <c r="AD188"/>
  <c r="Q189"/>
  <c r="AC189"/>
  <c r="P213"/>
  <c r="F228"/>
  <c r="AP227"/>
  <c r="AQ227" s="1"/>
  <c r="AD227"/>
  <c r="V236"/>
  <c r="U246"/>
  <c r="AC237"/>
  <c r="AV238"/>
  <c r="AI238"/>
  <c r="Q316"/>
  <c r="AC316"/>
  <c r="AE323"/>
  <c r="AR323" s="1"/>
  <c r="V323"/>
  <c r="V331"/>
  <c r="V334"/>
  <c r="V32"/>
  <c r="U54"/>
  <c r="AC8"/>
  <c r="P1"/>
  <c r="U26"/>
  <c r="AE16"/>
  <c r="AR16" s="1"/>
  <c r="V16"/>
  <c r="P54"/>
  <c r="AR32"/>
  <c r="AD43"/>
  <c r="P94"/>
  <c r="AD84"/>
  <c r="AV88"/>
  <c r="AC100"/>
  <c r="Q100"/>
  <c r="V110"/>
  <c r="AE120"/>
  <c r="AR120" s="1"/>
  <c r="V120"/>
  <c r="AC123"/>
  <c r="AI133"/>
  <c r="V144"/>
  <c r="V157"/>
  <c r="W157" s="1"/>
  <c r="AD174"/>
  <c r="AP174"/>
  <c r="AP179"/>
  <c r="AQ179" s="1"/>
  <c r="AD179"/>
  <c r="Q188"/>
  <c r="AC191"/>
  <c r="AV192"/>
  <c r="AI192"/>
  <c r="AE213"/>
  <c r="AR204"/>
  <c r="AR213" s="1"/>
  <c r="AP221"/>
  <c r="AQ221" s="1"/>
  <c r="AD221"/>
  <c r="V223"/>
  <c r="V160"/>
  <c r="P246"/>
  <c r="AC234"/>
  <c r="Q235"/>
  <c r="AC235"/>
  <c r="V238"/>
  <c r="W238" s="1"/>
  <c r="AC243"/>
  <c r="Q243"/>
  <c r="V256"/>
  <c r="AE256"/>
  <c r="AR256" s="1"/>
  <c r="AP270"/>
  <c r="AQ270" s="1"/>
  <c r="AD270"/>
  <c r="V271"/>
  <c r="W271" s="1"/>
  <c r="AP286"/>
  <c r="AC132"/>
  <c r="AC135"/>
  <c r="AV150"/>
  <c r="AI150"/>
  <c r="AV153"/>
  <c r="AI153"/>
  <c r="V174"/>
  <c r="V175"/>
  <c r="V178"/>
  <c r="V179"/>
  <c r="I198"/>
  <c r="AP190"/>
  <c r="AQ190" s="1"/>
  <c r="AD190"/>
  <c r="AI191"/>
  <c r="V221"/>
  <c r="V115"/>
  <c r="V227"/>
  <c r="M234"/>
  <c r="N234" s="1"/>
  <c r="K246"/>
  <c r="AP236"/>
  <c r="AQ236" s="1"/>
  <c r="AD236"/>
  <c r="AP240"/>
  <c r="AQ240" s="1"/>
  <c r="AD240"/>
  <c r="AC245"/>
  <c r="Q245"/>
  <c r="K262"/>
  <c r="M252"/>
  <c r="N252" s="1"/>
  <c r="AC257"/>
  <c r="Q257"/>
  <c r="AE269"/>
  <c r="AR269" s="1"/>
  <c r="V269"/>
  <c r="U280"/>
  <c r="K337"/>
  <c r="M313"/>
  <c r="N313" s="1"/>
  <c r="AP318"/>
  <c r="AQ318" s="1"/>
  <c r="AP320"/>
  <c r="AQ320" s="1"/>
  <c r="AD320"/>
  <c r="V17"/>
  <c r="V19"/>
  <c r="AB2"/>
  <c r="AC60"/>
  <c r="Q60"/>
  <c r="AC61"/>
  <c r="Q61"/>
  <c r="AC62"/>
  <c r="Q62"/>
  <c r="AC63"/>
  <c r="Q63"/>
  <c r="AC64"/>
  <c r="Q64"/>
  <c r="AC65"/>
  <c r="Q65"/>
  <c r="AC67"/>
  <c r="Q67"/>
  <c r="AC69"/>
  <c r="Q69"/>
  <c r="AC70"/>
  <c r="Q70"/>
  <c r="AC71"/>
  <c r="Q71"/>
  <c r="AC72"/>
  <c r="Q72"/>
  <c r="AC73"/>
  <c r="Q73"/>
  <c r="AC74"/>
  <c r="Q74"/>
  <c r="AC75"/>
  <c r="Q75"/>
  <c r="AC77"/>
  <c r="Q77"/>
  <c r="U168"/>
  <c r="V107"/>
  <c r="V109"/>
  <c r="V111"/>
  <c r="V113"/>
  <c r="AP129"/>
  <c r="AQ129" s="1"/>
  <c r="AC143"/>
  <c r="Q143"/>
  <c r="AC144"/>
  <c r="Q144"/>
  <c r="V146"/>
  <c r="AP148"/>
  <c r="AQ148" s="1"/>
  <c r="V155"/>
  <c r="AV191"/>
  <c r="AP194"/>
  <c r="AQ194" s="1"/>
  <c r="AD194"/>
  <c r="R198"/>
  <c r="F213"/>
  <c r="M220"/>
  <c r="N220" s="1"/>
  <c r="R228"/>
  <c r="AP239"/>
  <c r="AQ239" s="1"/>
  <c r="AD239"/>
  <c r="AC244"/>
  <c r="Q244"/>
  <c r="P262"/>
  <c r="K295"/>
  <c r="M286"/>
  <c r="N286" s="1"/>
  <c r="AE224"/>
  <c r="AR224" s="1"/>
  <c r="AV224" s="1"/>
  <c r="V224"/>
  <c r="I295"/>
  <c r="R295"/>
  <c r="M302"/>
  <c r="N302" s="1"/>
  <c r="Q318"/>
  <c r="Q320"/>
  <c r="V336"/>
  <c r="AV243"/>
  <c r="AI243"/>
  <c r="AV244"/>
  <c r="AI244"/>
  <c r="R262"/>
  <c r="AE252"/>
  <c r="V252"/>
  <c r="W252" s="1"/>
  <c r="AC259"/>
  <c r="Q259"/>
  <c r="AE159"/>
  <c r="V159"/>
  <c r="AE289"/>
  <c r="V289"/>
  <c r="AP315"/>
  <c r="AQ315" s="1"/>
  <c r="AD315"/>
  <c r="AP322"/>
  <c r="AQ322" s="1"/>
  <c r="AP325"/>
  <c r="AQ325" s="1"/>
  <c r="AD325"/>
  <c r="V326"/>
  <c r="P280"/>
  <c r="AE270"/>
  <c r="AR270" s="1"/>
  <c r="V270"/>
  <c r="P295"/>
  <c r="Q286"/>
  <c r="Q288"/>
  <c r="AP288"/>
  <c r="AQ288" s="1"/>
  <c r="AI301"/>
  <c r="V302"/>
  <c r="AH307"/>
  <c r="I337"/>
  <c r="R337"/>
  <c r="AE313"/>
  <c r="V313"/>
  <c r="AD319"/>
  <c r="AP319"/>
  <c r="AQ319" s="1"/>
  <c r="AR301"/>
  <c r="AC302"/>
  <c r="Q302"/>
  <c r="I307"/>
  <c r="AE321"/>
  <c r="V321"/>
  <c r="V327"/>
  <c r="V330"/>
  <c r="AE354"/>
  <c r="P198"/>
  <c r="AC204"/>
  <c r="Q204"/>
  <c r="AC205"/>
  <c r="Q205"/>
  <c r="AC206"/>
  <c r="Q206"/>
  <c r="AC207"/>
  <c r="Q207"/>
  <c r="AC208"/>
  <c r="Q208"/>
  <c r="AC209"/>
  <c r="Q209"/>
  <c r="AC210"/>
  <c r="Q210"/>
  <c r="AC252"/>
  <c r="AD256"/>
  <c r="AV257"/>
  <c r="AI257"/>
  <c r="AV258"/>
  <c r="AI258"/>
  <c r="R280"/>
  <c r="AE268"/>
  <c r="V268"/>
  <c r="AP255"/>
  <c r="AQ255" s="1"/>
  <c r="AD255"/>
  <c r="AE287"/>
  <c r="V287"/>
  <c r="F307"/>
  <c r="AP304"/>
  <c r="AQ304" s="1"/>
  <c r="U307"/>
  <c r="AE315"/>
  <c r="AR315" s="1"/>
  <c r="V315"/>
  <c r="AE319"/>
  <c r="V319"/>
  <c r="AV352"/>
  <c r="AI352"/>
  <c r="F262"/>
  <c r="F280"/>
  <c r="AE317"/>
  <c r="V317"/>
  <c r="AE325"/>
  <c r="V325"/>
  <c r="AR354"/>
  <c r="AV344"/>
  <c r="AI344"/>
  <c r="P337"/>
  <c r="AC313"/>
  <c r="V332"/>
  <c r="V335"/>
  <c r="AV345"/>
  <c r="AI345"/>
  <c r="AV349"/>
  <c r="AI349"/>
  <c r="F337"/>
  <c r="U337"/>
  <c r="V329"/>
  <c r="V333"/>
  <c r="K342"/>
  <c r="I354"/>
  <c r="AV353"/>
  <c r="AI353"/>
  <c r="AV343"/>
  <c r="AI343"/>
  <c r="AV347"/>
  <c r="AI347"/>
  <c r="AV351"/>
  <c r="AI351"/>
  <c r="AC336"/>
  <c r="Q336"/>
  <c r="F354"/>
  <c r="AH354"/>
  <c r="AI342"/>
  <c r="AV346"/>
  <c r="AI346"/>
  <c r="AV350"/>
  <c r="AI350"/>
  <c r="X149" l="1"/>
  <c r="Z149" s="1"/>
  <c r="AA149" s="1"/>
  <c r="X135"/>
  <c r="Z135" s="1"/>
  <c r="AA135" s="1"/>
  <c r="X349"/>
  <c r="Z349" s="1"/>
  <c r="AA349" s="1"/>
  <c r="X128"/>
  <c r="Z128" s="1"/>
  <c r="AA128" s="1"/>
  <c r="X344"/>
  <c r="Z344" s="1"/>
  <c r="AA344" s="1"/>
  <c r="X38"/>
  <c r="Z38" s="1"/>
  <c r="AA38" s="1"/>
  <c r="X21"/>
  <c r="Z21" s="1"/>
  <c r="AA21" s="1"/>
  <c r="X132"/>
  <c r="Z132" s="1"/>
  <c r="AA132" s="1"/>
  <c r="X88"/>
  <c r="Z88" s="1"/>
  <c r="AA88" s="1"/>
  <c r="X131"/>
  <c r="Z131" s="1"/>
  <c r="AA131" s="1"/>
  <c r="AJ129"/>
  <c r="AK129" s="1"/>
  <c r="AM129" s="1"/>
  <c r="AN129" s="1"/>
  <c r="X324"/>
  <c r="Z324" s="1"/>
  <c r="AA324" s="1"/>
  <c r="X23"/>
  <c r="Z23" s="1"/>
  <c r="AA23" s="1"/>
  <c r="X192"/>
  <c r="Z192" s="1"/>
  <c r="AA192" s="1"/>
  <c r="X353"/>
  <c r="Z353" s="1"/>
  <c r="AA353" s="1"/>
  <c r="AJ148"/>
  <c r="AK148" s="1"/>
  <c r="AM148" s="1"/>
  <c r="AN148" s="1"/>
  <c r="X343"/>
  <c r="Z343" s="1"/>
  <c r="AA343" s="1"/>
  <c r="X237"/>
  <c r="Z237" s="1"/>
  <c r="AA237" s="1"/>
  <c r="X191"/>
  <c r="Z191" s="1"/>
  <c r="AA191" s="1"/>
  <c r="X345"/>
  <c r="Z345" s="1"/>
  <c r="AA345" s="1"/>
  <c r="X140"/>
  <c r="Z140" s="1"/>
  <c r="AA140" s="1"/>
  <c r="X342"/>
  <c r="Z342" s="1"/>
  <c r="AA342" s="1"/>
  <c r="X87"/>
  <c r="Z87" s="1"/>
  <c r="AA87" s="1"/>
  <c r="X351"/>
  <c r="Z351" s="1"/>
  <c r="AA351" s="1"/>
  <c r="X25"/>
  <c r="Z25" s="1"/>
  <c r="AA25" s="1"/>
  <c r="X119"/>
  <c r="Z119" s="1"/>
  <c r="AA119" s="1"/>
  <c r="X123"/>
  <c r="Z123" s="1"/>
  <c r="AA123" s="1"/>
  <c r="X22"/>
  <c r="Z22" s="1"/>
  <c r="AA22" s="1"/>
  <c r="AE228"/>
  <c r="AR228"/>
  <c r="K210"/>
  <c r="K301"/>
  <c r="W352"/>
  <c r="K352"/>
  <c r="M352" s="1"/>
  <c r="N352" s="1"/>
  <c r="V354"/>
  <c r="AC354"/>
  <c r="AI323"/>
  <c r="J168"/>
  <c r="J2" s="1"/>
  <c r="J3" s="1"/>
  <c r="AP116"/>
  <c r="AQ116" s="1"/>
  <c r="K114"/>
  <c r="M114" s="1"/>
  <c r="N114" s="1"/>
  <c r="K62"/>
  <c r="M62" s="1"/>
  <c r="N62" s="1"/>
  <c r="AD130"/>
  <c r="AD141"/>
  <c r="AI240"/>
  <c r="W244"/>
  <c r="W235"/>
  <c r="X316"/>
  <c r="Z316" s="1"/>
  <c r="AA316" s="1"/>
  <c r="AP348"/>
  <c r="AQ348" s="1"/>
  <c r="AQ354" s="1"/>
  <c r="W220"/>
  <c r="W36"/>
  <c r="AD193"/>
  <c r="W253"/>
  <c r="W121"/>
  <c r="W258"/>
  <c r="AP314"/>
  <c r="AQ314" s="1"/>
  <c r="W245"/>
  <c r="AI124"/>
  <c r="AI235"/>
  <c r="AH246"/>
  <c r="AI189"/>
  <c r="AV39"/>
  <c r="W257"/>
  <c r="W221"/>
  <c r="AI139"/>
  <c r="W32"/>
  <c r="W153"/>
  <c r="AI118"/>
  <c r="AV235"/>
  <c r="W322"/>
  <c r="AI136"/>
  <c r="AI22"/>
  <c r="AJ22" s="1"/>
  <c r="AD112"/>
  <c r="AP46"/>
  <c r="AQ46" s="1"/>
  <c r="AD140"/>
  <c r="AJ140" s="1"/>
  <c r="W150"/>
  <c r="W304"/>
  <c r="W188"/>
  <c r="W189"/>
  <c r="AR246"/>
  <c r="AE246"/>
  <c r="W44"/>
  <c r="W93"/>
  <c r="AP41"/>
  <c r="AQ41" s="1"/>
  <c r="AV131"/>
  <c r="AP22"/>
  <c r="AQ22" s="1"/>
  <c r="AV187"/>
  <c r="AI16"/>
  <c r="AI245"/>
  <c r="W240"/>
  <c r="W39"/>
  <c r="AI259"/>
  <c r="W75"/>
  <c r="W73"/>
  <c r="W69"/>
  <c r="W61"/>
  <c r="W227"/>
  <c r="W243"/>
  <c r="W118"/>
  <c r="AD134"/>
  <c r="W127"/>
  <c r="W239"/>
  <c r="W15"/>
  <c r="W222"/>
  <c r="W159"/>
  <c r="AQ8"/>
  <c r="AQ1" s="1"/>
  <c r="AD1"/>
  <c r="W318"/>
  <c r="AI269"/>
  <c r="AI151"/>
  <c r="AI126"/>
  <c r="AI234"/>
  <c r="W178"/>
  <c r="W13"/>
  <c r="AU295"/>
  <c r="AI123"/>
  <c r="AI322"/>
  <c r="AV322"/>
  <c r="AV121"/>
  <c r="AI121"/>
  <c r="W209"/>
  <c r="W259"/>
  <c r="AH262"/>
  <c r="W151"/>
  <c r="W86"/>
  <c r="AI117"/>
  <c r="W314"/>
  <c r="X137"/>
  <c r="Z137" s="1"/>
  <c r="AA137" s="1"/>
  <c r="AI260"/>
  <c r="AD89"/>
  <c r="AV34"/>
  <c r="AX34" s="1"/>
  <c r="AZ34" s="1"/>
  <c r="BA34" s="1"/>
  <c r="AI35"/>
  <c r="W139"/>
  <c r="W175"/>
  <c r="W260"/>
  <c r="AI288"/>
  <c r="AE307"/>
  <c r="X320"/>
  <c r="Z320" s="1"/>
  <c r="AA320" s="1"/>
  <c r="AD128"/>
  <c r="AJ128" s="1"/>
  <c r="AK128" s="1"/>
  <c r="AM128" s="1"/>
  <c r="AN128" s="1"/>
  <c r="AI122"/>
  <c r="AV35"/>
  <c r="AI14"/>
  <c r="AR198"/>
  <c r="AV324"/>
  <c r="AI324"/>
  <c r="AJ324" s="1"/>
  <c r="AI318"/>
  <c r="AV318"/>
  <c r="AR127"/>
  <c r="AV127" s="1"/>
  <c r="AI127"/>
  <c r="W133"/>
  <c r="W256"/>
  <c r="W160"/>
  <c r="W234"/>
  <c r="V295"/>
  <c r="W210"/>
  <c r="W208"/>
  <c r="W206"/>
  <c r="AD260"/>
  <c r="W288"/>
  <c r="AV269"/>
  <c r="AP324"/>
  <c r="AQ324" s="1"/>
  <c r="W74"/>
  <c r="W72"/>
  <c r="W70"/>
  <c r="W64"/>
  <c r="W62"/>
  <c r="AI224"/>
  <c r="W115"/>
  <c r="AV14"/>
  <c r="W255"/>
  <c r="W37"/>
  <c r="W136"/>
  <c r="AJ119"/>
  <c r="AK119" s="1"/>
  <c r="AM119" s="1"/>
  <c r="AN119" s="1"/>
  <c r="W194"/>
  <c r="AV320"/>
  <c r="AI320"/>
  <c r="AD271"/>
  <c r="AP137"/>
  <c r="AQ137" s="1"/>
  <c r="Q180"/>
  <c r="AP110"/>
  <c r="AQ110" s="1"/>
  <c r="AP40"/>
  <c r="AQ40" s="1"/>
  <c r="AD35"/>
  <c r="AC26"/>
  <c r="AP25"/>
  <c r="AQ25" s="1"/>
  <c r="AD15"/>
  <c r="AJ25"/>
  <c r="AK25" s="1"/>
  <c r="AM25" s="1"/>
  <c r="AN25" s="1"/>
  <c r="AJ46"/>
  <c r="AK46" s="1"/>
  <c r="AM46" s="1"/>
  <c r="AN46" s="1"/>
  <c r="AP90"/>
  <c r="AQ90" s="1"/>
  <c r="Q94"/>
  <c r="X129"/>
  <c r="Z129" s="1"/>
  <c r="AA129" s="1"/>
  <c r="Q228"/>
  <c r="AJ344"/>
  <c r="AW344" s="1"/>
  <c r="AX344" s="1"/>
  <c r="AZ344" s="1"/>
  <c r="BA344" s="1"/>
  <c r="AJ343"/>
  <c r="AW343" s="1"/>
  <c r="AX343" s="1"/>
  <c r="AZ343" s="1"/>
  <c r="BA343" s="1"/>
  <c r="AD331"/>
  <c r="AP331"/>
  <c r="AQ331" s="1"/>
  <c r="AP327"/>
  <c r="AQ327" s="1"/>
  <c r="AD327"/>
  <c r="Q337"/>
  <c r="AD326"/>
  <c r="AP326"/>
  <c r="AQ326" s="1"/>
  <c r="AD332"/>
  <c r="AP332"/>
  <c r="AQ332" s="1"/>
  <c r="AD333"/>
  <c r="AP333"/>
  <c r="AQ333" s="1"/>
  <c r="Q280"/>
  <c r="Q246"/>
  <c r="AD238"/>
  <c r="AJ238" s="1"/>
  <c r="AK238" s="1"/>
  <c r="AM238" s="1"/>
  <c r="AN238" s="1"/>
  <c r="AD220"/>
  <c r="AD228" s="1"/>
  <c r="AP220"/>
  <c r="AQ220" s="1"/>
  <c r="AQ228" s="1"/>
  <c r="AD176"/>
  <c r="AD180" s="1"/>
  <c r="AP176"/>
  <c r="AQ176" s="1"/>
  <c r="X148"/>
  <c r="Z148" s="1"/>
  <c r="AA148" s="1"/>
  <c r="AD138"/>
  <c r="AD108"/>
  <c r="AP108"/>
  <c r="AQ108" s="1"/>
  <c r="AD156"/>
  <c r="AP156"/>
  <c r="AQ156" s="1"/>
  <c r="AD114"/>
  <c r="AP114"/>
  <c r="AQ114" s="1"/>
  <c r="AP119"/>
  <c r="AQ119" s="1"/>
  <c r="AD125"/>
  <c r="AJ125" s="1"/>
  <c r="AP125"/>
  <c r="AQ125" s="1"/>
  <c r="AD117"/>
  <c r="AP117"/>
  <c r="AQ117" s="1"/>
  <c r="AD113"/>
  <c r="AP113"/>
  <c r="AQ113" s="1"/>
  <c r="AD109"/>
  <c r="AP109"/>
  <c r="AQ109" s="1"/>
  <c r="AD106"/>
  <c r="AP106"/>
  <c r="AQ106" s="1"/>
  <c r="AD111"/>
  <c r="AP111"/>
  <c r="AQ111" s="1"/>
  <c r="AC94"/>
  <c r="AP87"/>
  <c r="AQ87" s="1"/>
  <c r="AD92"/>
  <c r="W85"/>
  <c r="AD38"/>
  <c r="AJ38" s="1"/>
  <c r="AP38"/>
  <c r="AQ38" s="1"/>
  <c r="X46"/>
  <c r="Z46" s="1"/>
  <c r="AA46" s="1"/>
  <c r="AD33"/>
  <c r="AP33"/>
  <c r="AQ33" s="1"/>
  <c r="Q26"/>
  <c r="AD19"/>
  <c r="AP19"/>
  <c r="AQ19" s="1"/>
  <c r="AD354"/>
  <c r="F2"/>
  <c r="F3" s="1"/>
  <c r="AI354"/>
  <c r="AJ342"/>
  <c r="AK342" s="1"/>
  <c r="AK347"/>
  <c r="AM347" s="1"/>
  <c r="AN347" s="1"/>
  <c r="AJ353"/>
  <c r="AK353" s="1"/>
  <c r="AM353" s="1"/>
  <c r="AN353" s="1"/>
  <c r="W333"/>
  <c r="AJ345"/>
  <c r="AK345" s="1"/>
  <c r="AM345" s="1"/>
  <c r="AN345" s="1"/>
  <c r="AR317"/>
  <c r="AV317" s="1"/>
  <c r="AI317"/>
  <c r="X319"/>
  <c r="Z319" s="1"/>
  <c r="AA319" s="1"/>
  <c r="W204"/>
  <c r="Q213"/>
  <c r="AV301"/>
  <c r="W270"/>
  <c r="AR159"/>
  <c r="AV159" s="1"/>
  <c r="AI159"/>
  <c r="AC280"/>
  <c r="W336"/>
  <c r="N295"/>
  <c r="M295"/>
  <c r="AD144"/>
  <c r="AP144"/>
  <c r="AQ144" s="1"/>
  <c r="AP74"/>
  <c r="AQ74" s="1"/>
  <c r="AD74"/>
  <c r="AP70"/>
  <c r="AQ70" s="1"/>
  <c r="AD70"/>
  <c r="AP62"/>
  <c r="AQ62" s="1"/>
  <c r="AD62"/>
  <c r="W17"/>
  <c r="N262"/>
  <c r="M262"/>
  <c r="AV115"/>
  <c r="AI115"/>
  <c r="AV271"/>
  <c r="AI271"/>
  <c r="AP235"/>
  <c r="AQ235" s="1"/>
  <c r="AD235"/>
  <c r="AP189"/>
  <c r="AQ189" s="1"/>
  <c r="AD189"/>
  <c r="AV132"/>
  <c r="AI132"/>
  <c r="AV208"/>
  <c r="AI208"/>
  <c r="AD91"/>
  <c r="AP91"/>
  <c r="AQ91" s="1"/>
  <c r="I2"/>
  <c r="I3" s="1"/>
  <c r="AV116"/>
  <c r="AI116"/>
  <c r="AI92"/>
  <c r="AV75"/>
  <c r="AI75"/>
  <c r="AV73"/>
  <c r="AI73"/>
  <c r="AV69"/>
  <c r="AI69"/>
  <c r="AV61"/>
  <c r="AI61"/>
  <c r="AH228"/>
  <c r="AI220"/>
  <c r="AP153"/>
  <c r="AQ153" s="1"/>
  <c r="AD153"/>
  <c r="AV209"/>
  <c r="AI209"/>
  <c r="W190"/>
  <c r="AU354"/>
  <c r="AV342"/>
  <c r="AD336"/>
  <c r="AP336"/>
  <c r="AQ336" s="1"/>
  <c r="AV333"/>
  <c r="AI333"/>
  <c r="W332"/>
  <c r="AR319"/>
  <c r="AV319" s="1"/>
  <c r="AI319"/>
  <c r="AD210"/>
  <c r="AP210"/>
  <c r="AQ210" s="1"/>
  <c r="AD208"/>
  <c r="AP208"/>
  <c r="AQ208" s="1"/>
  <c r="AC213"/>
  <c r="AD204"/>
  <c r="AP204"/>
  <c r="W330"/>
  <c r="AE337"/>
  <c r="AR313"/>
  <c r="AI313"/>
  <c r="AI326"/>
  <c r="AI109"/>
  <c r="AV109"/>
  <c r="W71"/>
  <c r="W65"/>
  <c r="AV234"/>
  <c r="AH180"/>
  <c r="AI174"/>
  <c r="AI223"/>
  <c r="AV223"/>
  <c r="AQ174"/>
  <c r="AP237"/>
  <c r="AQ237" s="1"/>
  <c r="AD237"/>
  <c r="AJ237" s="1"/>
  <c r="AK237" s="1"/>
  <c r="AM237" s="1"/>
  <c r="AN237" s="1"/>
  <c r="W236"/>
  <c r="AV112"/>
  <c r="AI112"/>
  <c r="V213"/>
  <c r="AV193"/>
  <c r="AI193"/>
  <c r="X141"/>
  <c r="Z141" s="1"/>
  <c r="AA141" s="1"/>
  <c r="AP39"/>
  <c r="AQ39" s="1"/>
  <c r="AD39"/>
  <c r="AI120"/>
  <c r="W156"/>
  <c r="AE168"/>
  <c r="AR100"/>
  <c r="AV77"/>
  <c r="AI77"/>
  <c r="AV71"/>
  <c r="AI71"/>
  <c r="AV67"/>
  <c r="AI67"/>
  <c r="AV63"/>
  <c r="AI63"/>
  <c r="AP187"/>
  <c r="AQ187" s="1"/>
  <c r="AD187"/>
  <c r="W122"/>
  <c r="AV106"/>
  <c r="AI106"/>
  <c r="AD42"/>
  <c r="AP42"/>
  <c r="AQ42" s="1"/>
  <c r="P2"/>
  <c r="P3" s="1"/>
  <c r="W14"/>
  <c r="AU94"/>
  <c r="AJ351"/>
  <c r="AW351" s="1"/>
  <c r="AX351" s="1"/>
  <c r="AZ351" s="1"/>
  <c r="BA351" s="1"/>
  <c r="W329"/>
  <c r="AJ349"/>
  <c r="AW349" s="1"/>
  <c r="AX349" s="1"/>
  <c r="AZ349" s="1"/>
  <c r="BA349" s="1"/>
  <c r="AV332"/>
  <c r="AI332"/>
  <c r="W325"/>
  <c r="AH337"/>
  <c r="W207"/>
  <c r="W205"/>
  <c r="AC198"/>
  <c r="AV330"/>
  <c r="AI330"/>
  <c r="W321"/>
  <c r="W302"/>
  <c r="V307"/>
  <c r="Q295"/>
  <c r="W286"/>
  <c r="AR289"/>
  <c r="AV289" s="1"/>
  <c r="AI289"/>
  <c r="AP259"/>
  <c r="AQ259" s="1"/>
  <c r="AD259"/>
  <c r="V262"/>
  <c r="X252"/>
  <c r="W155"/>
  <c r="AI146"/>
  <c r="AV146"/>
  <c r="AD143"/>
  <c r="AP143"/>
  <c r="AQ143" s="1"/>
  <c r="AP77"/>
  <c r="AQ77" s="1"/>
  <c r="AD77"/>
  <c r="AP75"/>
  <c r="AQ75" s="1"/>
  <c r="AD75"/>
  <c r="AP73"/>
  <c r="AQ73" s="1"/>
  <c r="AD73"/>
  <c r="AP71"/>
  <c r="AQ71" s="1"/>
  <c r="AD71"/>
  <c r="AP69"/>
  <c r="AQ69" s="1"/>
  <c r="AD69"/>
  <c r="AP67"/>
  <c r="AQ67" s="1"/>
  <c r="AD67"/>
  <c r="AP65"/>
  <c r="AQ65" s="1"/>
  <c r="AD65"/>
  <c r="AP63"/>
  <c r="AQ63" s="1"/>
  <c r="AD63"/>
  <c r="AP61"/>
  <c r="AQ61" s="1"/>
  <c r="AD61"/>
  <c r="AV270"/>
  <c r="AI239"/>
  <c r="AV239"/>
  <c r="AI227"/>
  <c r="AV227"/>
  <c r="AI179"/>
  <c r="AV179"/>
  <c r="AP132"/>
  <c r="AQ132" s="1"/>
  <c r="AD132"/>
  <c r="W289"/>
  <c r="AC295"/>
  <c r="X238"/>
  <c r="Z238" s="1"/>
  <c r="AA238" s="1"/>
  <c r="V246"/>
  <c r="AP191"/>
  <c r="AQ191" s="1"/>
  <c r="AD191"/>
  <c r="AJ191" s="1"/>
  <c r="AK191" s="1"/>
  <c r="AM191" s="1"/>
  <c r="AN191" s="1"/>
  <c r="W130"/>
  <c r="AD123"/>
  <c r="AP123"/>
  <c r="AQ123" s="1"/>
  <c r="AV110"/>
  <c r="AI110"/>
  <c r="AH168"/>
  <c r="AC168"/>
  <c r="AP100"/>
  <c r="AD100"/>
  <c r="AI90"/>
  <c r="AJ90" s="1"/>
  <c r="AI41"/>
  <c r="W16"/>
  <c r="U2"/>
  <c r="U3" s="1"/>
  <c r="V54"/>
  <c r="AV331"/>
  <c r="AI331"/>
  <c r="Q262"/>
  <c r="AE198"/>
  <c r="AV135"/>
  <c r="AI135"/>
  <c r="X125"/>
  <c r="Z125" s="1"/>
  <c r="AA125" s="1"/>
  <c r="X117"/>
  <c r="Z117" s="1"/>
  <c r="AA117" s="1"/>
  <c r="AI204"/>
  <c r="AH213"/>
  <c r="W177"/>
  <c r="AV141"/>
  <c r="AI141"/>
  <c r="AV134"/>
  <c r="AI134"/>
  <c r="AD93"/>
  <c r="AP93"/>
  <c r="AQ93" s="1"/>
  <c r="X90"/>
  <c r="Z90" s="1"/>
  <c r="AA90" s="1"/>
  <c r="Q54"/>
  <c r="N26"/>
  <c r="M26"/>
  <c r="W147"/>
  <c r="X138"/>
  <c r="Z138" s="1"/>
  <c r="AA138" s="1"/>
  <c r="W114"/>
  <c r="AI42"/>
  <c r="AR42"/>
  <c r="AV42" s="1"/>
  <c r="AV256"/>
  <c r="AP149"/>
  <c r="AQ149" s="1"/>
  <c r="AD149"/>
  <c r="AJ149" s="1"/>
  <c r="AK149" s="1"/>
  <c r="AM149" s="1"/>
  <c r="AN149" s="1"/>
  <c r="Q307"/>
  <c r="W301"/>
  <c r="AI219"/>
  <c r="AV219"/>
  <c r="AV207"/>
  <c r="AI207"/>
  <c r="AH198"/>
  <c r="AV156"/>
  <c r="AI156"/>
  <c r="W108"/>
  <c r="AP88"/>
  <c r="AQ88" s="1"/>
  <c r="AD88"/>
  <c r="AJ88" s="1"/>
  <c r="AK88" s="1"/>
  <c r="AM88" s="1"/>
  <c r="AN88" s="1"/>
  <c r="V94"/>
  <c r="W84"/>
  <c r="AV74"/>
  <c r="AI74"/>
  <c r="V78"/>
  <c r="M60"/>
  <c r="N60" s="1"/>
  <c r="R2"/>
  <c r="R3" s="1"/>
  <c r="W269"/>
  <c r="AP131"/>
  <c r="AQ131" s="1"/>
  <c r="AD131"/>
  <c r="AJ131" s="1"/>
  <c r="AK131" s="1"/>
  <c r="AM131" s="1"/>
  <c r="AN131" s="1"/>
  <c r="AV205"/>
  <c r="AI205"/>
  <c r="W124"/>
  <c r="W111"/>
  <c r="W91"/>
  <c r="AD85"/>
  <c r="AP85"/>
  <c r="W42"/>
  <c r="M35"/>
  <c r="N35" s="1"/>
  <c r="K54"/>
  <c r="AV16"/>
  <c r="AV335"/>
  <c r="AI335"/>
  <c r="AR287"/>
  <c r="AE295"/>
  <c r="AR268"/>
  <c r="AE280"/>
  <c r="AI327"/>
  <c r="AV327"/>
  <c r="AI315"/>
  <c r="V337"/>
  <c r="W313"/>
  <c r="AI302"/>
  <c r="AV302"/>
  <c r="W326"/>
  <c r="W113"/>
  <c r="AP72"/>
  <c r="AQ72" s="1"/>
  <c r="AD72"/>
  <c r="AP64"/>
  <c r="AQ64" s="1"/>
  <c r="AD64"/>
  <c r="AC78"/>
  <c r="AP60"/>
  <c r="AD60"/>
  <c r="M337"/>
  <c r="N337"/>
  <c r="AV178"/>
  <c r="AI178"/>
  <c r="V180"/>
  <c r="AH280"/>
  <c r="AP243"/>
  <c r="AQ243" s="1"/>
  <c r="AD243"/>
  <c r="AP234"/>
  <c r="AD234"/>
  <c r="AC246"/>
  <c r="W223"/>
  <c r="AC1"/>
  <c r="AP8"/>
  <c r="AP1" s="1"/>
  <c r="AV334"/>
  <c r="AI334"/>
  <c r="AJ348"/>
  <c r="W112"/>
  <c r="AV120"/>
  <c r="W18"/>
  <c r="AP258"/>
  <c r="AQ258" s="1"/>
  <c r="AD258"/>
  <c r="AV222"/>
  <c r="AI222"/>
  <c r="AP150"/>
  <c r="AQ150" s="1"/>
  <c r="AD150"/>
  <c r="AV255"/>
  <c r="AI255"/>
  <c r="V198"/>
  <c r="X176"/>
  <c r="Z176" s="1"/>
  <c r="AA176" s="1"/>
  <c r="V168"/>
  <c r="X89"/>
  <c r="Z89" s="1"/>
  <c r="AA89" s="1"/>
  <c r="W43"/>
  <c r="X33"/>
  <c r="Z33" s="1"/>
  <c r="AA33" s="1"/>
  <c r="AE26"/>
  <c r="W187"/>
  <c r="Q198"/>
  <c r="AJ87"/>
  <c r="AK87" s="1"/>
  <c r="AM87" s="1"/>
  <c r="AN87" s="1"/>
  <c r="AQ32"/>
  <c r="W106"/>
  <c r="W20"/>
  <c r="AX346"/>
  <c r="AZ346" s="1"/>
  <c r="BA346" s="1"/>
  <c r="AD252"/>
  <c r="AP252"/>
  <c r="AC262"/>
  <c r="AD206"/>
  <c r="AP206"/>
  <c r="AQ206" s="1"/>
  <c r="AV315"/>
  <c r="AV323"/>
  <c r="W224"/>
  <c r="AV194"/>
  <c r="AI194"/>
  <c r="K198"/>
  <c r="W146"/>
  <c r="W143"/>
  <c r="AI113"/>
  <c r="AV113"/>
  <c r="W77"/>
  <c r="W67"/>
  <c r="W63"/>
  <c r="AI17"/>
  <c r="AV17"/>
  <c r="AI270"/>
  <c r="AP135"/>
  <c r="AQ135" s="1"/>
  <c r="AD135"/>
  <c r="AQ286"/>
  <c r="W110"/>
  <c r="Q168"/>
  <c r="W331"/>
  <c r="AC54"/>
  <c r="W35"/>
  <c r="K280"/>
  <c r="M268"/>
  <c r="N268" s="1"/>
  <c r="AV206"/>
  <c r="AI206"/>
  <c r="AV130"/>
  <c r="AI130"/>
  <c r="AD36"/>
  <c r="AP36"/>
  <c r="AQ36" s="1"/>
  <c r="AI18"/>
  <c r="AV18"/>
  <c r="AI256"/>
  <c r="W219"/>
  <c r="AP192"/>
  <c r="AQ192" s="1"/>
  <c r="AD192"/>
  <c r="AJ192" s="1"/>
  <c r="AK192" s="1"/>
  <c r="AM192" s="1"/>
  <c r="AN192" s="1"/>
  <c r="AV176"/>
  <c r="AI176"/>
  <c r="AV65"/>
  <c r="AI65"/>
  <c r="AV33"/>
  <c r="AI33"/>
  <c r="AX350"/>
  <c r="AZ350" s="1"/>
  <c r="BA350" s="1"/>
  <c r="M342"/>
  <c r="N342" s="1"/>
  <c r="AV329"/>
  <c r="AI329"/>
  <c r="W335"/>
  <c r="AC337"/>
  <c r="AP313"/>
  <c r="AD313"/>
  <c r="AR325"/>
  <c r="AV325" s="1"/>
  <c r="AI325"/>
  <c r="W317"/>
  <c r="X315"/>
  <c r="Z315" s="1"/>
  <c r="AA315" s="1"/>
  <c r="W287"/>
  <c r="W268"/>
  <c r="V280"/>
  <c r="AD209"/>
  <c r="AP209"/>
  <c r="AQ209" s="1"/>
  <c r="AD207"/>
  <c r="AP207"/>
  <c r="AQ207" s="1"/>
  <c r="AD205"/>
  <c r="AP205"/>
  <c r="AQ205" s="1"/>
  <c r="W327"/>
  <c r="AR321"/>
  <c r="AV321" s="1"/>
  <c r="AI321"/>
  <c r="AD302"/>
  <c r="AP302"/>
  <c r="AQ302" s="1"/>
  <c r="AE262"/>
  <c r="AR252"/>
  <c r="AV252" s="1"/>
  <c r="AV336"/>
  <c r="AI336"/>
  <c r="AI287"/>
  <c r="AP244"/>
  <c r="AQ244" s="1"/>
  <c r="AD244"/>
  <c r="M228"/>
  <c r="N228"/>
  <c r="AI155"/>
  <c r="AV155"/>
  <c r="W144"/>
  <c r="AI111"/>
  <c r="AV111"/>
  <c r="AI107"/>
  <c r="AV107"/>
  <c r="W60"/>
  <c r="Q78"/>
  <c r="AV19"/>
  <c r="AI19"/>
  <c r="AP257"/>
  <c r="AQ257" s="1"/>
  <c r="AD257"/>
  <c r="AP245"/>
  <c r="AQ245" s="1"/>
  <c r="AD245"/>
  <c r="N246"/>
  <c r="M246"/>
  <c r="AI221"/>
  <c r="AV221"/>
  <c r="W193"/>
  <c r="AI175"/>
  <c r="AV175"/>
  <c r="X271"/>
  <c r="Z271" s="1"/>
  <c r="AA271" s="1"/>
  <c r="AI268"/>
  <c r="AV160"/>
  <c r="AI160"/>
  <c r="W179"/>
  <c r="W174"/>
  <c r="X157"/>
  <c r="Z157" s="1"/>
  <c r="AA157" s="1"/>
  <c r="W134"/>
  <c r="W120"/>
  <c r="AI89"/>
  <c r="AI40"/>
  <c r="AJ40" s="1"/>
  <c r="AE54"/>
  <c r="AI32"/>
  <c r="AH54"/>
  <c r="W334"/>
  <c r="W323"/>
  <c r="AP316"/>
  <c r="AQ316" s="1"/>
  <c r="AD316"/>
  <c r="AI252"/>
  <c r="AI236"/>
  <c r="AI177"/>
  <c r="AV177"/>
  <c r="AE180"/>
  <c r="AR174"/>
  <c r="AR180" s="1"/>
  <c r="AJ137"/>
  <c r="W107"/>
  <c r="K94"/>
  <c r="M84"/>
  <c r="N84" s="1"/>
  <c r="AI43"/>
  <c r="X40"/>
  <c r="Z40" s="1"/>
  <c r="AA40" s="1"/>
  <c r="AV210"/>
  <c r="AI210"/>
  <c r="X348"/>
  <c r="Z348" s="1"/>
  <c r="AA348" s="1"/>
  <c r="AV147"/>
  <c r="AI147"/>
  <c r="AV138"/>
  <c r="AI138"/>
  <c r="W116"/>
  <c r="AV114"/>
  <c r="AI114"/>
  <c r="X92"/>
  <c r="Z92" s="1"/>
  <c r="AA92" s="1"/>
  <c r="AP21"/>
  <c r="AD21"/>
  <c r="AJ21" s="1"/>
  <c r="AK21" s="1"/>
  <c r="AM21" s="1"/>
  <c r="AN21" s="1"/>
  <c r="AC307"/>
  <c r="AD301"/>
  <c r="AP301"/>
  <c r="AP253"/>
  <c r="AQ253" s="1"/>
  <c r="AD253"/>
  <c r="AP157"/>
  <c r="AQ157" s="1"/>
  <c r="AD157"/>
  <c r="AJ157" s="1"/>
  <c r="AK157" s="1"/>
  <c r="AM157" s="1"/>
  <c r="AN157" s="1"/>
  <c r="AP151"/>
  <c r="AQ151" s="1"/>
  <c r="AD151"/>
  <c r="AV108"/>
  <c r="AI108"/>
  <c r="AR84"/>
  <c r="AE94"/>
  <c r="AV72"/>
  <c r="AI72"/>
  <c r="AV70"/>
  <c r="AI70"/>
  <c r="AV64"/>
  <c r="AI64"/>
  <c r="AV62"/>
  <c r="AI62"/>
  <c r="AH78"/>
  <c r="AI60"/>
  <c r="V26"/>
  <c r="V228"/>
  <c r="AE78"/>
  <c r="AR60"/>
  <c r="AR78" s="1"/>
  <c r="AP23"/>
  <c r="AQ23" s="1"/>
  <c r="AD23"/>
  <c r="AJ23" s="1"/>
  <c r="AK23" s="1"/>
  <c r="AM23" s="1"/>
  <c r="AN23" s="1"/>
  <c r="AV190"/>
  <c r="AI190"/>
  <c r="AD121"/>
  <c r="AP121"/>
  <c r="AQ121" s="1"/>
  <c r="AR91"/>
  <c r="AV91" s="1"/>
  <c r="AI91"/>
  <c r="AD44"/>
  <c r="AP44"/>
  <c r="AQ44" s="1"/>
  <c r="X41"/>
  <c r="Z41" s="1"/>
  <c r="AA41" s="1"/>
  <c r="W126"/>
  <c r="W19"/>
  <c r="W109"/>
  <c r="AH26"/>
  <c r="AW148" l="1"/>
  <c r="AX148" s="1"/>
  <c r="AZ148" s="1"/>
  <c r="BA148" s="1"/>
  <c r="AW129"/>
  <c r="AX129" s="1"/>
  <c r="AZ129" s="1"/>
  <c r="BA129" s="1"/>
  <c r="AJ127"/>
  <c r="AW127" s="1"/>
  <c r="AX127" s="1"/>
  <c r="AZ127" s="1"/>
  <c r="BA127" s="1"/>
  <c r="X334"/>
  <c r="Z334" s="1"/>
  <c r="AA334" s="1"/>
  <c r="X143"/>
  <c r="Z143" s="1"/>
  <c r="AA143" s="1"/>
  <c r="X204"/>
  <c r="Z204" s="1"/>
  <c r="AA204" s="1"/>
  <c r="X115"/>
  <c r="Z115" s="1"/>
  <c r="AA115" s="1"/>
  <c r="X70"/>
  <c r="Z70" s="1"/>
  <c r="AA70" s="1"/>
  <c r="X222"/>
  <c r="Z222" s="1"/>
  <c r="AA222" s="1"/>
  <c r="X61"/>
  <c r="Z61" s="1"/>
  <c r="AA61" s="1"/>
  <c r="X126"/>
  <c r="Z126" s="1"/>
  <c r="AA126" s="1"/>
  <c r="X107"/>
  <c r="Z107" s="1"/>
  <c r="AA107" s="1"/>
  <c r="X174"/>
  <c r="X120"/>
  <c r="Z120" s="1"/>
  <c r="AA120" s="1"/>
  <c r="X268"/>
  <c r="X331"/>
  <c r="Z331" s="1"/>
  <c r="AA331" s="1"/>
  <c r="X43"/>
  <c r="Z43" s="1"/>
  <c r="AA43" s="1"/>
  <c r="X109"/>
  <c r="Z109" s="1"/>
  <c r="AA109" s="1"/>
  <c r="X134"/>
  <c r="Z134" s="1"/>
  <c r="AA134" s="1"/>
  <c r="X287"/>
  <c r="Z287" s="1"/>
  <c r="AA287" s="1"/>
  <c r="X335"/>
  <c r="Z335" s="1"/>
  <c r="AA335" s="1"/>
  <c r="X63"/>
  <c r="Z63" s="1"/>
  <c r="AA63" s="1"/>
  <c r="X106"/>
  <c r="Z106" s="1"/>
  <c r="AA106" s="1"/>
  <c r="X187"/>
  <c r="Z187" s="1"/>
  <c r="AA187" s="1"/>
  <c r="X18"/>
  <c r="Z18" s="1"/>
  <c r="AA18" s="1"/>
  <c r="X223"/>
  <c r="Z223" s="1"/>
  <c r="AA223" s="1"/>
  <c r="X326"/>
  <c r="Z326" s="1"/>
  <c r="AA326" s="1"/>
  <c r="X269"/>
  <c r="Z269" s="1"/>
  <c r="AA269" s="1"/>
  <c r="X289"/>
  <c r="Z289" s="1"/>
  <c r="AA289" s="1"/>
  <c r="X155"/>
  <c r="Z155" s="1"/>
  <c r="AA155" s="1"/>
  <c r="X156"/>
  <c r="Z156" s="1"/>
  <c r="AA156" s="1"/>
  <c r="X71"/>
  <c r="Z71" s="1"/>
  <c r="AA71" s="1"/>
  <c r="X190"/>
  <c r="Z190" s="1"/>
  <c r="AA190" s="1"/>
  <c r="X64"/>
  <c r="Z64" s="1"/>
  <c r="AA64" s="1"/>
  <c r="X206"/>
  <c r="Z206" s="1"/>
  <c r="AA206" s="1"/>
  <c r="X234"/>
  <c r="Z234" s="1"/>
  <c r="AA234" s="1"/>
  <c r="X139"/>
  <c r="Z139" s="1"/>
  <c r="AA139" s="1"/>
  <c r="X86"/>
  <c r="Z86" s="1"/>
  <c r="AA86" s="1"/>
  <c r="X209"/>
  <c r="Z209" s="1"/>
  <c r="AA209" s="1"/>
  <c r="X178"/>
  <c r="Z178" s="1"/>
  <c r="AA178" s="1"/>
  <c r="X159"/>
  <c r="Z159" s="1"/>
  <c r="AA159" s="1"/>
  <c r="X127"/>
  <c r="Z127" s="1"/>
  <c r="AA127" s="1"/>
  <c r="X227"/>
  <c r="Z227" s="1"/>
  <c r="AA227" s="1"/>
  <c r="X75"/>
  <c r="Z75" s="1"/>
  <c r="AA75" s="1"/>
  <c r="X304"/>
  <c r="Z304" s="1"/>
  <c r="AA304" s="1"/>
  <c r="X32"/>
  <c r="Z32" s="1"/>
  <c r="AA32" s="1"/>
  <c r="X121"/>
  <c r="Z121" s="1"/>
  <c r="AA121" s="1"/>
  <c r="X220"/>
  <c r="Z220" s="1"/>
  <c r="AA220" s="1"/>
  <c r="X244"/>
  <c r="Z244" s="1"/>
  <c r="AA244" s="1"/>
  <c r="X352"/>
  <c r="Z352" s="1"/>
  <c r="X19"/>
  <c r="Z19" s="1"/>
  <c r="AA19" s="1"/>
  <c r="X67"/>
  <c r="Z67" s="1"/>
  <c r="AA67" s="1"/>
  <c r="X332"/>
  <c r="Z332" s="1"/>
  <c r="AA332" s="1"/>
  <c r="X136"/>
  <c r="Z136" s="1"/>
  <c r="AA136" s="1"/>
  <c r="X160"/>
  <c r="Z160" s="1"/>
  <c r="AA160" s="1"/>
  <c r="X318"/>
  <c r="Z318" s="1"/>
  <c r="AA318" s="1"/>
  <c r="X253"/>
  <c r="Z253" s="1"/>
  <c r="AA253" s="1"/>
  <c r="X193"/>
  <c r="Z193" s="1"/>
  <c r="AA193" s="1"/>
  <c r="X317"/>
  <c r="Z317" s="1"/>
  <c r="AA317" s="1"/>
  <c r="X77"/>
  <c r="Z77" s="1"/>
  <c r="AA77" s="1"/>
  <c r="X146"/>
  <c r="Z146" s="1"/>
  <c r="AA146" s="1"/>
  <c r="X112"/>
  <c r="Z112" s="1"/>
  <c r="AA112" s="1"/>
  <c r="X42"/>
  <c r="Z42" s="1"/>
  <c r="AA42" s="1"/>
  <c r="X111"/>
  <c r="Z111" s="1"/>
  <c r="AA111" s="1"/>
  <c r="X108"/>
  <c r="Z108" s="1"/>
  <c r="AA108" s="1"/>
  <c r="X177"/>
  <c r="Z177" s="1"/>
  <c r="AA177" s="1"/>
  <c r="X130"/>
  <c r="Z130" s="1"/>
  <c r="AA130" s="1"/>
  <c r="X302"/>
  <c r="Z302" s="1"/>
  <c r="AA302" s="1"/>
  <c r="X325"/>
  <c r="Z325" s="1"/>
  <c r="AA325" s="1"/>
  <c r="X329"/>
  <c r="Z329" s="1"/>
  <c r="AA329" s="1"/>
  <c r="X336"/>
  <c r="Z336" s="1"/>
  <c r="AA336" s="1"/>
  <c r="X270"/>
  <c r="Z270" s="1"/>
  <c r="AA270" s="1"/>
  <c r="X333"/>
  <c r="Z333" s="1"/>
  <c r="AA333" s="1"/>
  <c r="X37"/>
  <c r="Z37" s="1"/>
  <c r="AA37" s="1"/>
  <c r="X72"/>
  <c r="Z72" s="1"/>
  <c r="AA72" s="1"/>
  <c r="X288"/>
  <c r="Z288" s="1"/>
  <c r="AA288" s="1"/>
  <c r="X210"/>
  <c r="Z210" s="1"/>
  <c r="AA210" s="1"/>
  <c r="X256"/>
  <c r="Z256" s="1"/>
  <c r="AA256" s="1"/>
  <c r="X260"/>
  <c r="Z260" s="1"/>
  <c r="AA260" s="1"/>
  <c r="AJ314"/>
  <c r="AK314" s="1"/>
  <c r="AM314" s="1"/>
  <c r="AN314" s="1"/>
  <c r="X15"/>
  <c r="Z15" s="1"/>
  <c r="AA15" s="1"/>
  <c r="X118"/>
  <c r="Z118" s="1"/>
  <c r="AA118" s="1"/>
  <c r="X69"/>
  <c r="Z69" s="1"/>
  <c r="AA69" s="1"/>
  <c r="X39"/>
  <c r="Z39" s="1"/>
  <c r="AA39" s="1"/>
  <c r="X93"/>
  <c r="Z93" s="1"/>
  <c r="AA93" s="1"/>
  <c r="X189"/>
  <c r="Z189" s="1"/>
  <c r="AA189" s="1"/>
  <c r="X221"/>
  <c r="Z221" s="1"/>
  <c r="AA221" s="1"/>
  <c r="X219"/>
  <c r="Z219" s="1"/>
  <c r="AA219" s="1"/>
  <c r="X110"/>
  <c r="Z110" s="1"/>
  <c r="AA110" s="1"/>
  <c r="X91"/>
  <c r="Z91" s="1"/>
  <c r="AA91" s="1"/>
  <c r="X114"/>
  <c r="Z114" s="1"/>
  <c r="AA114" s="1"/>
  <c r="X208"/>
  <c r="Z208" s="1"/>
  <c r="AA208" s="1"/>
  <c r="X151"/>
  <c r="Z151" s="1"/>
  <c r="AA151" s="1"/>
  <c r="X150"/>
  <c r="Z150" s="1"/>
  <c r="AA150" s="1"/>
  <c r="X245"/>
  <c r="Z245" s="1"/>
  <c r="AA245" s="1"/>
  <c r="X116"/>
  <c r="Z116" s="1"/>
  <c r="AA116" s="1"/>
  <c r="X179"/>
  <c r="Z179" s="1"/>
  <c r="AA179" s="1"/>
  <c r="X144"/>
  <c r="Z144" s="1"/>
  <c r="AA144" s="1"/>
  <c r="X327"/>
  <c r="Z327" s="1"/>
  <c r="AA327" s="1"/>
  <c r="X20"/>
  <c r="Z20" s="1"/>
  <c r="AA20" s="1"/>
  <c r="X113"/>
  <c r="Z113" s="1"/>
  <c r="AA113" s="1"/>
  <c r="X313"/>
  <c r="Z313" s="1"/>
  <c r="AA313" s="1"/>
  <c r="X147"/>
  <c r="Z147" s="1"/>
  <c r="AA147" s="1"/>
  <c r="X16"/>
  <c r="Z16" s="1"/>
  <c r="AA16" s="1"/>
  <c r="X321"/>
  <c r="Z321" s="1"/>
  <c r="AA321" s="1"/>
  <c r="X205"/>
  <c r="Z205" s="1"/>
  <c r="AA205" s="1"/>
  <c r="X65"/>
  <c r="Z65" s="1"/>
  <c r="AA65" s="1"/>
  <c r="X330"/>
  <c r="Z330" s="1"/>
  <c r="AA330" s="1"/>
  <c r="X17"/>
  <c r="Z17" s="1"/>
  <c r="AA17" s="1"/>
  <c r="X85"/>
  <c r="Z85" s="1"/>
  <c r="AA85" s="1"/>
  <c r="X194"/>
  <c r="Z194" s="1"/>
  <c r="AA194" s="1"/>
  <c r="X255"/>
  <c r="Z255" s="1"/>
  <c r="AA255" s="1"/>
  <c r="X62"/>
  <c r="Z62" s="1"/>
  <c r="AA62" s="1"/>
  <c r="X74"/>
  <c r="Z74" s="1"/>
  <c r="AA74" s="1"/>
  <c r="X133"/>
  <c r="Z133" s="1"/>
  <c r="AA133" s="1"/>
  <c r="X175"/>
  <c r="Z175" s="1"/>
  <c r="AA175" s="1"/>
  <c r="X259"/>
  <c r="Z259" s="1"/>
  <c r="AA259" s="1"/>
  <c r="X239"/>
  <c r="Z239" s="1"/>
  <c r="AA239" s="1"/>
  <c r="X243"/>
  <c r="Z243" s="1"/>
  <c r="AA243" s="1"/>
  <c r="X73"/>
  <c r="Z73" s="1"/>
  <c r="AA73" s="1"/>
  <c r="X240"/>
  <c r="Z240" s="1"/>
  <c r="AA240" s="1"/>
  <c r="X44"/>
  <c r="Z44" s="1"/>
  <c r="AA44" s="1"/>
  <c r="X188"/>
  <c r="Z188" s="1"/>
  <c r="AA188" s="1"/>
  <c r="X322"/>
  <c r="Z322" s="1"/>
  <c r="AA322" s="1"/>
  <c r="X153"/>
  <c r="Z153" s="1"/>
  <c r="AA153" s="1"/>
  <c r="X257"/>
  <c r="Z257" s="1"/>
  <c r="AA257" s="1"/>
  <c r="X258"/>
  <c r="Z258" s="1"/>
  <c r="AA258" s="1"/>
  <c r="X36"/>
  <c r="Z36" s="1"/>
  <c r="AA36" s="1"/>
  <c r="X235"/>
  <c r="Z235" s="1"/>
  <c r="AA235" s="1"/>
  <c r="AJ352"/>
  <c r="AW352" s="1"/>
  <c r="AX352" s="1"/>
  <c r="AZ352" s="1"/>
  <c r="BA352" s="1"/>
  <c r="W354"/>
  <c r="M210"/>
  <c r="N210" s="1"/>
  <c r="K213"/>
  <c r="M301"/>
  <c r="N301" s="1"/>
  <c r="K307"/>
  <c r="K354"/>
  <c r="Z354"/>
  <c r="AP354"/>
  <c r="AJ323"/>
  <c r="AK323" s="1"/>
  <c r="AM323" s="1"/>
  <c r="AN323" s="1"/>
  <c r="AJ258"/>
  <c r="AK258" s="1"/>
  <c r="AM258" s="1"/>
  <c r="AN258" s="1"/>
  <c r="K168"/>
  <c r="AJ141"/>
  <c r="K78"/>
  <c r="AJ253"/>
  <c r="AK253" s="1"/>
  <c r="AM253" s="1"/>
  <c r="AN253" s="1"/>
  <c r="AJ244"/>
  <c r="AK244" s="1"/>
  <c r="AM244" s="1"/>
  <c r="AN244" s="1"/>
  <c r="AW137"/>
  <c r="AX137" s="1"/>
  <c r="AZ137" s="1"/>
  <c r="BA137" s="1"/>
  <c r="AW316"/>
  <c r="AJ36"/>
  <c r="AK36" s="1"/>
  <c r="AM36" s="1"/>
  <c r="AN36" s="1"/>
  <c r="AW348"/>
  <c r="AX348" s="1"/>
  <c r="AZ348" s="1"/>
  <c r="BA348" s="1"/>
  <c r="AJ189"/>
  <c r="AK189" s="1"/>
  <c r="AM189" s="1"/>
  <c r="AN189" s="1"/>
  <c r="AJ124"/>
  <c r="AW124" s="1"/>
  <c r="AX124" s="1"/>
  <c r="AZ124" s="1"/>
  <c r="BA124" s="1"/>
  <c r="AJ227"/>
  <c r="AW227" s="1"/>
  <c r="AX227" s="1"/>
  <c r="AZ227" s="1"/>
  <c r="BA227" s="1"/>
  <c r="AJ136"/>
  <c r="AK136" s="1"/>
  <c r="AM136" s="1"/>
  <c r="AN136" s="1"/>
  <c r="AK320"/>
  <c r="AM320" s="1"/>
  <c r="AN320" s="1"/>
  <c r="AJ188"/>
  <c r="AK188" s="1"/>
  <c r="AM188" s="1"/>
  <c r="AN188" s="1"/>
  <c r="AJ32"/>
  <c r="AK32" s="1"/>
  <c r="AJ256"/>
  <c r="AK256" s="1"/>
  <c r="AM256" s="1"/>
  <c r="AN256" s="1"/>
  <c r="AJ224"/>
  <c r="AW224" s="1"/>
  <c r="AX224" s="1"/>
  <c r="AZ224" s="1"/>
  <c r="BA224" s="1"/>
  <c r="AJ255"/>
  <c r="AK255" s="1"/>
  <c r="AM255" s="1"/>
  <c r="AN255" s="1"/>
  <c r="AJ235"/>
  <c r="AK235" s="1"/>
  <c r="AM235" s="1"/>
  <c r="AN235" s="1"/>
  <c r="AJ151"/>
  <c r="AK151" s="1"/>
  <c r="AM151" s="1"/>
  <c r="AN151" s="1"/>
  <c r="AJ153"/>
  <c r="AK153" s="1"/>
  <c r="AM153" s="1"/>
  <c r="AN153" s="1"/>
  <c r="AX117"/>
  <c r="AZ117" s="1"/>
  <c r="BA117" s="1"/>
  <c r="AJ85"/>
  <c r="AK85" s="1"/>
  <c r="AM85" s="1"/>
  <c r="AN85" s="1"/>
  <c r="AJ322"/>
  <c r="AK322" s="1"/>
  <c r="AM322" s="1"/>
  <c r="AN322" s="1"/>
  <c r="AJ208"/>
  <c r="AK208" s="1"/>
  <c r="AM208" s="1"/>
  <c r="AN208" s="1"/>
  <c r="AJ123"/>
  <c r="AK22"/>
  <c r="AM22" s="1"/>
  <c r="AN22" s="1"/>
  <c r="AJ118"/>
  <c r="AK118" s="1"/>
  <c r="AM118" s="1"/>
  <c r="AN118" s="1"/>
  <c r="AJ209"/>
  <c r="AK209" s="1"/>
  <c r="AM209" s="1"/>
  <c r="AN209" s="1"/>
  <c r="AJ86"/>
  <c r="AW86" s="1"/>
  <c r="AX86" s="1"/>
  <c r="AZ86" s="1"/>
  <c r="BA86" s="1"/>
  <c r="AW90"/>
  <c r="AX90" s="1"/>
  <c r="AZ90" s="1"/>
  <c r="BA90" s="1"/>
  <c r="AJ44"/>
  <c r="AK44" s="1"/>
  <c r="AM44" s="1"/>
  <c r="AN44" s="1"/>
  <c r="AJ257"/>
  <c r="AK257" s="1"/>
  <c r="AM257" s="1"/>
  <c r="AN257" s="1"/>
  <c r="AJ259"/>
  <c r="AK259" s="1"/>
  <c r="AM259" s="1"/>
  <c r="AN259" s="1"/>
  <c r="AW40"/>
  <c r="AX40" s="1"/>
  <c r="AZ40" s="1"/>
  <c r="BA40" s="1"/>
  <c r="AJ150"/>
  <c r="AK150" s="1"/>
  <c r="AM150" s="1"/>
  <c r="AN150" s="1"/>
  <c r="AJ93"/>
  <c r="AK93" s="1"/>
  <c r="AM93" s="1"/>
  <c r="AN93" s="1"/>
  <c r="AR168"/>
  <c r="AJ304"/>
  <c r="AK304" s="1"/>
  <c r="AM304" s="1"/>
  <c r="AN304" s="1"/>
  <c r="AJ245"/>
  <c r="AK245" s="1"/>
  <c r="AM245" s="1"/>
  <c r="AN245" s="1"/>
  <c r="AR307"/>
  <c r="AJ240"/>
  <c r="AK240" s="1"/>
  <c r="AM240" s="1"/>
  <c r="AN240" s="1"/>
  <c r="AJ15"/>
  <c r="AK15" s="1"/>
  <c r="AM15" s="1"/>
  <c r="AN15" s="1"/>
  <c r="AW22"/>
  <c r="AX22" s="1"/>
  <c r="AZ22" s="1"/>
  <c r="BA22" s="1"/>
  <c r="AK140"/>
  <c r="AM140" s="1"/>
  <c r="AN140" s="1"/>
  <c r="AW140"/>
  <c r="AX140" s="1"/>
  <c r="AZ140" s="1"/>
  <c r="BA140" s="1"/>
  <c r="AJ115"/>
  <c r="AK115" s="1"/>
  <c r="AM115" s="1"/>
  <c r="AN115" s="1"/>
  <c r="AJ206"/>
  <c r="AW206" s="1"/>
  <c r="AX206" s="1"/>
  <c r="AZ206" s="1"/>
  <c r="BA206" s="1"/>
  <c r="AR280"/>
  <c r="AJ194"/>
  <c r="AW194" s="1"/>
  <c r="AX194" s="1"/>
  <c r="AZ194" s="1"/>
  <c r="BA194" s="1"/>
  <c r="AW38"/>
  <c r="AX38" s="1"/>
  <c r="AZ38" s="1"/>
  <c r="BA38" s="1"/>
  <c r="AJ243"/>
  <c r="AK243" s="1"/>
  <c r="AM243" s="1"/>
  <c r="AN243" s="1"/>
  <c r="AJ239"/>
  <c r="AW239" s="1"/>
  <c r="AX239" s="1"/>
  <c r="AZ239" s="1"/>
  <c r="BA239" s="1"/>
  <c r="AJ121"/>
  <c r="AK121" s="1"/>
  <c r="AM121" s="1"/>
  <c r="AN121" s="1"/>
  <c r="AW119"/>
  <c r="AX119" s="1"/>
  <c r="AZ119" s="1"/>
  <c r="BA119" s="1"/>
  <c r="W262"/>
  <c r="AJ318"/>
  <c r="AK318" s="1"/>
  <c r="AM318" s="1"/>
  <c r="AN318" s="1"/>
  <c r="AR262"/>
  <c r="AJ61"/>
  <c r="AK61" s="1"/>
  <c r="AM61" s="1"/>
  <c r="AN61" s="1"/>
  <c r="AJ73"/>
  <c r="AK73" s="1"/>
  <c r="AM73" s="1"/>
  <c r="AN73" s="1"/>
  <c r="AJ39"/>
  <c r="AK39" s="1"/>
  <c r="AM39" s="1"/>
  <c r="AN39" s="1"/>
  <c r="AJ74"/>
  <c r="AK74" s="1"/>
  <c r="AM74" s="1"/>
  <c r="AN74" s="1"/>
  <c r="AJ13"/>
  <c r="X13"/>
  <c r="Z13" s="1"/>
  <c r="AA13" s="1"/>
  <c r="AV100"/>
  <c r="AV168" s="1"/>
  <c r="AI307"/>
  <c r="AJ133"/>
  <c r="AK133" s="1"/>
  <c r="AM133" s="1"/>
  <c r="AN133" s="1"/>
  <c r="AJ138"/>
  <c r="AJ64"/>
  <c r="AK64" s="1"/>
  <c r="AM64" s="1"/>
  <c r="AN64" s="1"/>
  <c r="AJ72"/>
  <c r="AK72" s="1"/>
  <c r="AM72" s="1"/>
  <c r="AN72" s="1"/>
  <c r="AU262"/>
  <c r="AJ14"/>
  <c r="AK14" s="1"/>
  <c r="AM14" s="1"/>
  <c r="AN14" s="1"/>
  <c r="AW25"/>
  <c r="AX25" s="1"/>
  <c r="AZ25" s="1"/>
  <c r="BA25" s="1"/>
  <c r="W246"/>
  <c r="AW128"/>
  <c r="AX128" s="1"/>
  <c r="AZ128" s="1"/>
  <c r="BA128" s="1"/>
  <c r="X314"/>
  <c r="Z314" s="1"/>
  <c r="AA314" s="1"/>
  <c r="AJ35"/>
  <c r="AW35" s="1"/>
  <c r="AX35" s="1"/>
  <c r="AZ35" s="1"/>
  <c r="BA35" s="1"/>
  <c r="AJ139"/>
  <c r="AW139" s="1"/>
  <c r="AX139" s="1"/>
  <c r="AZ139" s="1"/>
  <c r="BA139" s="1"/>
  <c r="AJ37"/>
  <c r="AW37" s="1"/>
  <c r="AX37" s="1"/>
  <c r="AZ37" s="1"/>
  <c r="BA37" s="1"/>
  <c r="AR26"/>
  <c r="AJ288"/>
  <c r="AJ260"/>
  <c r="AJ69"/>
  <c r="AW69" s="1"/>
  <c r="AX69" s="1"/>
  <c r="AZ69" s="1"/>
  <c r="BA69" s="1"/>
  <c r="AJ122"/>
  <c r="AK122" s="1"/>
  <c r="AM122" s="1"/>
  <c r="AN122" s="1"/>
  <c r="AJ271"/>
  <c r="AK344"/>
  <c r="AM344" s="1"/>
  <c r="AN344" s="1"/>
  <c r="AW238"/>
  <c r="AX238" s="1"/>
  <c r="AZ238" s="1"/>
  <c r="BA238" s="1"/>
  <c r="AW88"/>
  <c r="AX88" s="1"/>
  <c r="AZ88" s="1"/>
  <c r="BA88" s="1"/>
  <c r="AW46"/>
  <c r="AJ16"/>
  <c r="AK16" s="1"/>
  <c r="AM16" s="1"/>
  <c r="AN16" s="1"/>
  <c r="AW23"/>
  <c r="AX23" s="1"/>
  <c r="AZ23" s="1"/>
  <c r="BA23" s="1"/>
  <c r="AD26"/>
  <c r="X14"/>
  <c r="Z14" s="1"/>
  <c r="AA14" s="1"/>
  <c r="AJ65"/>
  <c r="AW65" s="1"/>
  <c r="AX65" s="1"/>
  <c r="AZ65" s="1"/>
  <c r="BA65" s="1"/>
  <c r="AK137"/>
  <c r="AM137" s="1"/>
  <c r="AN137" s="1"/>
  <c r="X122"/>
  <c r="Z122" s="1"/>
  <c r="AA122" s="1"/>
  <c r="AJ205"/>
  <c r="AK205" s="1"/>
  <c r="AM205" s="1"/>
  <c r="AN205" s="1"/>
  <c r="AJ269"/>
  <c r="AW269" s="1"/>
  <c r="AX269" s="1"/>
  <c r="AZ269" s="1"/>
  <c r="BA269" s="1"/>
  <c r="AP295"/>
  <c r="X224"/>
  <c r="Z224" s="1"/>
  <c r="AA224" s="1"/>
  <c r="AK343"/>
  <c r="AM343" s="1"/>
  <c r="AN343" s="1"/>
  <c r="X323"/>
  <c r="Z323" s="1"/>
  <c r="AA323" s="1"/>
  <c r="AP280"/>
  <c r="AQ280"/>
  <c r="X236"/>
  <c r="Z236" s="1"/>
  <c r="AA236" s="1"/>
  <c r="AP228"/>
  <c r="X207"/>
  <c r="AJ193"/>
  <c r="AW193" s="1"/>
  <c r="AX193" s="1"/>
  <c r="AZ193" s="1"/>
  <c r="BA193" s="1"/>
  <c r="AJ187"/>
  <c r="AK187" s="1"/>
  <c r="AM187" s="1"/>
  <c r="AN187" s="1"/>
  <c r="AW191"/>
  <c r="AX191" s="1"/>
  <c r="AZ191" s="1"/>
  <c r="BA191" s="1"/>
  <c r="AP180"/>
  <c r="AK125"/>
  <c r="AM125" s="1"/>
  <c r="AN125" s="1"/>
  <c r="AW125"/>
  <c r="AW157"/>
  <c r="AX157" s="1"/>
  <c r="AZ157" s="1"/>
  <c r="BA157" s="1"/>
  <c r="AJ126"/>
  <c r="X124"/>
  <c r="Z124" s="1"/>
  <c r="AA124" s="1"/>
  <c r="AW87"/>
  <c r="AX87" s="1"/>
  <c r="AZ87" s="1"/>
  <c r="BA87" s="1"/>
  <c r="W78"/>
  <c r="AJ77"/>
  <c r="AK77" s="1"/>
  <c r="AM77" s="1"/>
  <c r="AN77" s="1"/>
  <c r="X35"/>
  <c r="Z35" s="1"/>
  <c r="AA35" s="1"/>
  <c r="AJ42"/>
  <c r="AW42" s="1"/>
  <c r="AX42" s="1"/>
  <c r="AZ42" s="1"/>
  <c r="BA42" s="1"/>
  <c r="AJ20"/>
  <c r="AW149"/>
  <c r="AX149" s="1"/>
  <c r="AZ149" s="1"/>
  <c r="BA149" s="1"/>
  <c r="AC2"/>
  <c r="AC3" s="1"/>
  <c r="AW353"/>
  <c r="AX353" s="1"/>
  <c r="AZ353" s="1"/>
  <c r="BA353" s="1"/>
  <c r="AK346"/>
  <c r="AM346" s="1"/>
  <c r="AN346" s="1"/>
  <c r="AK351"/>
  <c r="AM351" s="1"/>
  <c r="AN351" s="1"/>
  <c r="Q2"/>
  <c r="Q3" s="1"/>
  <c r="Z174"/>
  <c r="AA174" s="1"/>
  <c r="AI78"/>
  <c r="AJ108"/>
  <c r="AK108" s="1"/>
  <c r="AM108" s="1"/>
  <c r="AN108" s="1"/>
  <c r="AI54"/>
  <c r="AJ336"/>
  <c r="AK336" s="1"/>
  <c r="AM336" s="1"/>
  <c r="AN336" s="1"/>
  <c r="AJ321"/>
  <c r="AW321" s="1"/>
  <c r="AX321" s="1"/>
  <c r="AZ321" s="1"/>
  <c r="BA321" s="1"/>
  <c r="M354"/>
  <c r="N354"/>
  <c r="AJ17"/>
  <c r="AK17" s="1"/>
  <c r="AM17" s="1"/>
  <c r="AN17" s="1"/>
  <c r="AQ54"/>
  <c r="AE2"/>
  <c r="AE3" s="1"/>
  <c r="AJ222"/>
  <c r="AW222" s="1"/>
  <c r="AX222" s="1"/>
  <c r="AZ222" s="1"/>
  <c r="BA222" s="1"/>
  <c r="AD280"/>
  <c r="AJ334"/>
  <c r="AW334" s="1"/>
  <c r="AX334" s="1"/>
  <c r="AZ334" s="1"/>
  <c r="BA334" s="1"/>
  <c r="AJ234"/>
  <c r="AD246"/>
  <c r="AJ327"/>
  <c r="AK327" s="1"/>
  <c r="AM327" s="1"/>
  <c r="AN327" s="1"/>
  <c r="AJ335"/>
  <c r="AK335" s="1"/>
  <c r="AM335" s="1"/>
  <c r="AN335" s="1"/>
  <c r="M78"/>
  <c r="N78"/>
  <c r="W94"/>
  <c r="W307"/>
  <c r="X301"/>
  <c r="AJ331"/>
  <c r="AW331" s="1"/>
  <c r="AX331" s="1"/>
  <c r="AZ331" s="1"/>
  <c r="BA331" s="1"/>
  <c r="AK100"/>
  <c r="AD168"/>
  <c r="AJ110"/>
  <c r="AK110" s="1"/>
  <c r="AM110" s="1"/>
  <c r="AN110" s="1"/>
  <c r="AV262"/>
  <c r="W228"/>
  <c r="AJ236"/>
  <c r="AK236" s="1"/>
  <c r="AM236" s="1"/>
  <c r="AN236" s="1"/>
  <c r="AK324"/>
  <c r="AM324" s="1"/>
  <c r="AN324" s="1"/>
  <c r="AW324"/>
  <c r="AJ289"/>
  <c r="AW289" s="1"/>
  <c r="AX289" s="1"/>
  <c r="AZ289" s="1"/>
  <c r="BA289" s="1"/>
  <c r="W54"/>
  <c r="AI246"/>
  <c r="AJ223"/>
  <c r="AK223" s="1"/>
  <c r="AM223" s="1"/>
  <c r="AN223" s="1"/>
  <c r="AI180"/>
  <c r="AV326"/>
  <c r="AU337"/>
  <c r="AR337"/>
  <c r="AV313"/>
  <c r="AP213"/>
  <c r="AQ204"/>
  <c r="AJ220"/>
  <c r="AK220" s="1"/>
  <c r="AI228"/>
  <c r="AJ41"/>
  <c r="AJ33"/>
  <c r="AQ295"/>
  <c r="AJ113"/>
  <c r="AW113" s="1"/>
  <c r="AX113" s="1"/>
  <c r="AZ113" s="1"/>
  <c r="BA113" s="1"/>
  <c r="AP54"/>
  <c r="AU168"/>
  <c r="AP246"/>
  <c r="AQ234"/>
  <c r="AD78"/>
  <c r="AJ60"/>
  <c r="AK60" s="1"/>
  <c r="AI198"/>
  <c r="AI213"/>
  <c r="AJ84"/>
  <c r="AJ146"/>
  <c r="AW146" s="1"/>
  <c r="AX146" s="1"/>
  <c r="AZ146" s="1"/>
  <c r="BA146" s="1"/>
  <c r="AQ180"/>
  <c r="AD213"/>
  <c r="AJ204"/>
  <c r="AK204" s="1"/>
  <c r="AJ333"/>
  <c r="AK333" s="1"/>
  <c r="AM333" s="1"/>
  <c r="AN333" s="1"/>
  <c r="AH2"/>
  <c r="AH3" s="1"/>
  <c r="AK348"/>
  <c r="AM348" s="1"/>
  <c r="AN348" s="1"/>
  <c r="AP307"/>
  <c r="AQ301"/>
  <c r="AQ21"/>
  <c r="AP26"/>
  <c r="AJ19"/>
  <c r="AW19" s="1"/>
  <c r="AX19" s="1"/>
  <c r="AZ19" s="1"/>
  <c r="BA19" s="1"/>
  <c r="AJ155"/>
  <c r="AW155" s="1"/>
  <c r="AX155" s="1"/>
  <c r="AZ155" s="1"/>
  <c r="BA155" s="1"/>
  <c r="AD337"/>
  <c r="AK350"/>
  <c r="AM350" s="1"/>
  <c r="AN350" s="1"/>
  <c r="AJ176"/>
  <c r="AW192"/>
  <c r="AJ175"/>
  <c r="AW175" s="1"/>
  <c r="AX175" s="1"/>
  <c r="AZ175" s="1"/>
  <c r="BA175" s="1"/>
  <c r="AJ135"/>
  <c r="M198"/>
  <c r="AP262"/>
  <c r="AQ252"/>
  <c r="W198"/>
  <c r="AP78"/>
  <c r="AQ60"/>
  <c r="AK315"/>
  <c r="AM315" s="1"/>
  <c r="AN315" s="1"/>
  <c r="AV287"/>
  <c r="AR295"/>
  <c r="N54"/>
  <c r="M54"/>
  <c r="X60"/>
  <c r="AJ156"/>
  <c r="AW156" s="1"/>
  <c r="AX156" s="1"/>
  <c r="AZ156" s="1"/>
  <c r="BA156" s="1"/>
  <c r="AU198"/>
  <c r="AJ219"/>
  <c r="AW219" s="1"/>
  <c r="AX219" s="1"/>
  <c r="AZ219" s="1"/>
  <c r="BA219" s="1"/>
  <c r="AV204"/>
  <c r="AU213"/>
  <c r="AD94"/>
  <c r="AV268"/>
  <c r="AJ63"/>
  <c r="AK63" s="1"/>
  <c r="AM63" s="1"/>
  <c r="AN63" s="1"/>
  <c r="AJ67"/>
  <c r="AK67" s="1"/>
  <c r="AM67" s="1"/>
  <c r="AN67" s="1"/>
  <c r="AJ71"/>
  <c r="AK71" s="1"/>
  <c r="AM71" s="1"/>
  <c r="AN71" s="1"/>
  <c r="AJ75"/>
  <c r="AK75" s="1"/>
  <c r="AM75" s="1"/>
  <c r="AN75" s="1"/>
  <c r="AJ330"/>
  <c r="AW330" s="1"/>
  <c r="AX330" s="1"/>
  <c r="AZ330" s="1"/>
  <c r="BA330" s="1"/>
  <c r="AP198"/>
  <c r="AK352"/>
  <c r="AM352" s="1"/>
  <c r="AN352" s="1"/>
  <c r="AW345"/>
  <c r="AX345" s="1"/>
  <c r="AZ345" s="1"/>
  <c r="BA345" s="1"/>
  <c r="AK349"/>
  <c r="AM349" s="1"/>
  <c r="AN349" s="1"/>
  <c r="AW237"/>
  <c r="AJ92"/>
  <c r="AJ179"/>
  <c r="AW179" s="1"/>
  <c r="AX179" s="1"/>
  <c r="AZ179" s="1"/>
  <c r="BA179" s="1"/>
  <c r="AU180"/>
  <c r="AV174"/>
  <c r="AJ109"/>
  <c r="AK109" s="1"/>
  <c r="AM109" s="1"/>
  <c r="AN109" s="1"/>
  <c r="AJ210"/>
  <c r="AW210" s="1"/>
  <c r="AX210" s="1"/>
  <c r="AZ210" s="1"/>
  <c r="BA210" s="1"/>
  <c r="AW319"/>
  <c r="AU228"/>
  <c r="AV220"/>
  <c r="W34" i="5" s="1"/>
  <c r="AJ116" i="1"/>
  <c r="AK116" s="1"/>
  <c r="AM116" s="1"/>
  <c r="AN116" s="1"/>
  <c r="AJ62"/>
  <c r="AW62" s="1"/>
  <c r="AX62" s="1"/>
  <c r="AZ62" s="1"/>
  <c r="BA62" s="1"/>
  <c r="AJ70"/>
  <c r="AW70" s="1"/>
  <c r="AX70" s="1"/>
  <c r="AZ70" s="1"/>
  <c r="BA70" s="1"/>
  <c r="AU307"/>
  <c r="W213"/>
  <c r="M168"/>
  <c r="N168"/>
  <c r="AD54"/>
  <c r="W26"/>
  <c r="AV60"/>
  <c r="AU78"/>
  <c r="AJ114"/>
  <c r="AK114" s="1"/>
  <c r="AM114" s="1"/>
  <c r="AN114" s="1"/>
  <c r="AV236"/>
  <c r="AV246" s="1"/>
  <c r="AU246"/>
  <c r="AI168"/>
  <c r="AJ111"/>
  <c r="AK111" s="1"/>
  <c r="AM111" s="1"/>
  <c r="AN111" s="1"/>
  <c r="AJ329"/>
  <c r="AW329" s="1"/>
  <c r="AX329" s="1"/>
  <c r="AZ329" s="1"/>
  <c r="BA329" s="1"/>
  <c r="AJ18"/>
  <c r="AW18" s="1"/>
  <c r="AX18" s="1"/>
  <c r="AZ18" s="1"/>
  <c r="BA18" s="1"/>
  <c r="AQ85"/>
  <c r="AP94"/>
  <c r="AW131"/>
  <c r="AX131" s="1"/>
  <c r="AZ131" s="1"/>
  <c r="BA131" s="1"/>
  <c r="X84"/>
  <c r="AQ100"/>
  <c r="AP168"/>
  <c r="AD198"/>
  <c r="AJ106"/>
  <c r="AW106" s="1"/>
  <c r="AX106" s="1"/>
  <c r="AZ106" s="1"/>
  <c r="BA106" s="1"/>
  <c r="AJ120"/>
  <c r="AK120" s="1"/>
  <c r="AM120" s="1"/>
  <c r="AN120" s="1"/>
  <c r="AJ43"/>
  <c r="AW43" s="1"/>
  <c r="AX43" s="1"/>
  <c r="AZ43" s="1"/>
  <c r="BA43" s="1"/>
  <c r="AJ270"/>
  <c r="AW270" s="1"/>
  <c r="AX270" s="1"/>
  <c r="AZ270" s="1"/>
  <c r="BA270" s="1"/>
  <c r="AJ178"/>
  <c r="AK178" s="1"/>
  <c r="AM178" s="1"/>
  <c r="AN178" s="1"/>
  <c r="AV307"/>
  <c r="AM342"/>
  <c r="AN342" s="1"/>
  <c r="AJ91"/>
  <c r="AW91" s="1"/>
  <c r="AD295"/>
  <c r="V2"/>
  <c r="V3" s="1"/>
  <c r="AR94"/>
  <c r="AV84"/>
  <c r="AD307"/>
  <c r="AJ301"/>
  <c r="AJ147"/>
  <c r="AW147" s="1"/>
  <c r="AX147" s="1"/>
  <c r="AZ147" s="1"/>
  <c r="BA147" s="1"/>
  <c r="N94"/>
  <c r="M94"/>
  <c r="AJ177"/>
  <c r="AW177" s="1"/>
  <c r="AX177" s="1"/>
  <c r="AZ177" s="1"/>
  <c r="BA177" s="1"/>
  <c r="AI262"/>
  <c r="AV32"/>
  <c r="AU54"/>
  <c r="AK40"/>
  <c r="AM40" s="1"/>
  <c r="AN40" s="1"/>
  <c r="W180"/>
  <c r="AJ160"/>
  <c r="AW160" s="1"/>
  <c r="AX160" s="1"/>
  <c r="AZ160" s="1"/>
  <c r="BA160" s="1"/>
  <c r="AI280"/>
  <c r="AJ268"/>
  <c r="AK268" s="1"/>
  <c r="AJ107"/>
  <c r="AW107" s="1"/>
  <c r="AX107" s="1"/>
  <c r="AZ107" s="1"/>
  <c r="BA107" s="1"/>
  <c r="AI295"/>
  <c r="AJ302"/>
  <c r="AK302" s="1"/>
  <c r="AM302" s="1"/>
  <c r="AN302" s="1"/>
  <c r="AJ207"/>
  <c r="AW207" s="1"/>
  <c r="AX207" s="1"/>
  <c r="AZ207" s="1"/>
  <c r="BA207" s="1"/>
  <c r="W280"/>
  <c r="AJ325"/>
  <c r="AW325" s="1"/>
  <c r="AX325" s="1"/>
  <c r="AZ325" s="1"/>
  <c r="BA325" s="1"/>
  <c r="AP337"/>
  <c r="AQ313"/>
  <c r="AQ337" s="1"/>
  <c r="AK38"/>
  <c r="AM38" s="1"/>
  <c r="AN38" s="1"/>
  <c r="AJ130"/>
  <c r="AW130" s="1"/>
  <c r="AX130" s="1"/>
  <c r="AZ130" s="1"/>
  <c r="BA130" s="1"/>
  <c r="N280"/>
  <c r="M280"/>
  <c r="W168"/>
  <c r="AD262"/>
  <c r="AJ252"/>
  <c r="AX347"/>
  <c r="AZ347" s="1"/>
  <c r="BA347" s="1"/>
  <c r="AI26"/>
  <c r="X100"/>
  <c r="W337"/>
  <c r="AJ89"/>
  <c r="AK90"/>
  <c r="AM90" s="1"/>
  <c r="AN90" s="1"/>
  <c r="AJ174"/>
  <c r="AJ221"/>
  <c r="AW221" s="1"/>
  <c r="AX221" s="1"/>
  <c r="AZ221" s="1"/>
  <c r="BA221" s="1"/>
  <c r="AU280"/>
  <c r="AJ132"/>
  <c r="AJ143"/>
  <c r="AK143" s="1"/>
  <c r="AM143" s="1"/>
  <c r="AN143" s="1"/>
  <c r="Z252"/>
  <c r="AA252" s="1"/>
  <c r="W295"/>
  <c r="AJ286"/>
  <c r="AW286" s="1"/>
  <c r="X286"/>
  <c r="AJ332"/>
  <c r="AK332" s="1"/>
  <c r="AM332" s="1"/>
  <c r="AN332" s="1"/>
  <c r="AJ112"/>
  <c r="AK112" s="1"/>
  <c r="AM112" s="1"/>
  <c r="AN112" s="1"/>
  <c r="AU26"/>
  <c r="AJ287"/>
  <c r="AK287" s="1"/>
  <c r="AM287" s="1"/>
  <c r="AN287" s="1"/>
  <c r="AJ190"/>
  <c r="AK190" s="1"/>
  <c r="AM190" s="1"/>
  <c r="AN190" s="1"/>
  <c r="AJ326"/>
  <c r="AK326" s="1"/>
  <c r="AM326" s="1"/>
  <c r="AN326" s="1"/>
  <c r="AJ313"/>
  <c r="AI337"/>
  <c r="AV354"/>
  <c r="AW342"/>
  <c r="AX342" s="1"/>
  <c r="AJ134"/>
  <c r="AW134" s="1"/>
  <c r="AX134" s="1"/>
  <c r="AZ134" s="1"/>
  <c r="BA134" s="1"/>
  <c r="AR54"/>
  <c r="AJ144"/>
  <c r="AK144" s="1"/>
  <c r="AM144" s="1"/>
  <c r="AN144" s="1"/>
  <c r="AJ159"/>
  <c r="AW159" s="1"/>
  <c r="AX159" s="1"/>
  <c r="AZ159" s="1"/>
  <c r="BA159" s="1"/>
  <c r="AJ317"/>
  <c r="AW317" s="1"/>
  <c r="AX317" s="1"/>
  <c r="AZ317" s="1"/>
  <c r="BA317" s="1"/>
  <c r="AI94"/>
  <c r="AA352" l="1"/>
  <c r="AA354" s="1"/>
  <c r="AW314"/>
  <c r="AX314" s="1"/>
  <c r="AZ314" s="1"/>
  <c r="BA314" s="1"/>
  <c r="X280"/>
  <c r="X354"/>
  <c r="AJ354"/>
  <c r="X213"/>
  <c r="X262"/>
  <c r="Z268"/>
  <c r="AA198"/>
  <c r="AX91"/>
  <c r="AZ91" s="1"/>
  <c r="BA91" s="1"/>
  <c r="AK127"/>
  <c r="AM127" s="1"/>
  <c r="AN127" s="1"/>
  <c r="AW135"/>
  <c r="AX135" s="1"/>
  <c r="AZ135" s="1"/>
  <c r="BA135" s="1"/>
  <c r="X180"/>
  <c r="AK176"/>
  <c r="AM176" s="1"/>
  <c r="AN176" s="1"/>
  <c r="AW41"/>
  <c r="AX41" s="1"/>
  <c r="AZ41" s="1"/>
  <c r="BA41" s="1"/>
  <c r="AX125"/>
  <c r="AZ125" s="1"/>
  <c r="BA125" s="1"/>
  <c r="AX46"/>
  <c r="AZ46" s="1"/>
  <c r="BA46" s="1"/>
  <c r="AW271"/>
  <c r="AX271" s="1"/>
  <c r="AZ271" s="1"/>
  <c r="BA271" s="1"/>
  <c r="AK123"/>
  <c r="AM123" s="1"/>
  <c r="AN123" s="1"/>
  <c r="AX319"/>
  <c r="AZ319" s="1"/>
  <c r="BA319" s="1"/>
  <c r="AW141"/>
  <c r="AX141" s="1"/>
  <c r="AZ141" s="1"/>
  <c r="BA141" s="1"/>
  <c r="X198"/>
  <c r="AK132"/>
  <c r="AM132" s="1"/>
  <c r="AN132" s="1"/>
  <c r="AW92"/>
  <c r="AX92" s="1"/>
  <c r="AZ92" s="1"/>
  <c r="BA92" s="1"/>
  <c r="AW89"/>
  <c r="AX89" s="1"/>
  <c r="AZ89" s="1"/>
  <c r="BA89" s="1"/>
  <c r="AX237"/>
  <c r="AZ237" s="1"/>
  <c r="BA237" s="1"/>
  <c r="AX192"/>
  <c r="AZ192" s="1"/>
  <c r="BA192" s="1"/>
  <c r="AX324"/>
  <c r="AZ324" s="1"/>
  <c r="BA324" s="1"/>
  <c r="AW138"/>
  <c r="AX138" s="1"/>
  <c r="AZ138" s="1"/>
  <c r="BA138" s="1"/>
  <c r="AX316"/>
  <c r="AZ316" s="1"/>
  <c r="BA316" s="1"/>
  <c r="X228"/>
  <c r="N213"/>
  <c r="M213"/>
  <c r="N307"/>
  <c r="M307"/>
  <c r="AW258"/>
  <c r="AX258" s="1"/>
  <c r="AZ258" s="1"/>
  <c r="BA258" s="1"/>
  <c r="AW323"/>
  <c r="AX323" s="1"/>
  <c r="AZ323" s="1"/>
  <c r="BA323" s="1"/>
  <c r="AK316"/>
  <c r="AM316" s="1"/>
  <c r="AN316" s="1"/>
  <c r="AW244"/>
  <c r="AX244" s="1"/>
  <c r="AZ244" s="1"/>
  <c r="BA244" s="1"/>
  <c r="AX320"/>
  <c r="AZ320" s="1"/>
  <c r="BA320" s="1"/>
  <c r="AK141"/>
  <c r="AM141" s="1"/>
  <c r="AN141" s="1"/>
  <c r="K2"/>
  <c r="K3" s="1"/>
  <c r="AW189"/>
  <c r="AX189" s="1"/>
  <c r="AZ189" s="1"/>
  <c r="BA189" s="1"/>
  <c r="AW36"/>
  <c r="AX36" s="1"/>
  <c r="AZ36" s="1"/>
  <c r="BA36" s="1"/>
  <c r="AK124"/>
  <c r="AM124" s="1"/>
  <c r="AN124" s="1"/>
  <c r="AW136"/>
  <c r="AX136" s="1"/>
  <c r="AZ136" s="1"/>
  <c r="BA136" s="1"/>
  <c r="AW209"/>
  <c r="AX209" s="1"/>
  <c r="AZ209" s="1"/>
  <c r="BA209" s="1"/>
  <c r="AW253"/>
  <c r="AX253" s="1"/>
  <c r="AZ253" s="1"/>
  <c r="BA253" s="1"/>
  <c r="AK227"/>
  <c r="AM227" s="1"/>
  <c r="AN227" s="1"/>
  <c r="AW255"/>
  <c r="AX255" s="1"/>
  <c r="AZ255" s="1"/>
  <c r="BA255" s="1"/>
  <c r="AW188"/>
  <c r="AX188" s="1"/>
  <c r="AZ188" s="1"/>
  <c r="BA188" s="1"/>
  <c r="AW256"/>
  <c r="AX256" s="1"/>
  <c r="AZ256" s="1"/>
  <c r="BA256" s="1"/>
  <c r="AK206"/>
  <c r="AM206" s="1"/>
  <c r="AN206" s="1"/>
  <c r="AW208"/>
  <c r="AX208" s="1"/>
  <c r="AZ208" s="1"/>
  <c r="BA208" s="1"/>
  <c r="AK117"/>
  <c r="AM117" s="1"/>
  <c r="AN117" s="1"/>
  <c r="AW115"/>
  <c r="AX115" s="1"/>
  <c r="AZ115" s="1"/>
  <c r="BA115" s="1"/>
  <c r="AW32"/>
  <c r="AW64"/>
  <c r="AW151"/>
  <c r="AK224"/>
  <c r="AM224" s="1"/>
  <c r="AN224" s="1"/>
  <c r="AW150"/>
  <c r="AX150" s="1"/>
  <c r="AZ150" s="1"/>
  <c r="BA150" s="1"/>
  <c r="AW240"/>
  <c r="AX240" s="1"/>
  <c r="AZ240" s="1"/>
  <c r="BA240" s="1"/>
  <c r="AW333"/>
  <c r="AW123"/>
  <c r="AX123" s="1"/>
  <c r="AZ123" s="1"/>
  <c r="BA123" s="1"/>
  <c r="AW74"/>
  <c r="AX74" s="1"/>
  <c r="AZ74" s="1"/>
  <c r="BA74" s="1"/>
  <c r="AW259"/>
  <c r="AW235"/>
  <c r="AX235" s="1"/>
  <c r="AZ235" s="1"/>
  <c r="BA235" s="1"/>
  <c r="AW243"/>
  <c r="AX243" s="1"/>
  <c r="AZ243" s="1"/>
  <c r="BA243" s="1"/>
  <c r="AW153"/>
  <c r="AX153" s="1"/>
  <c r="AZ153" s="1"/>
  <c r="BA153" s="1"/>
  <c r="AW322"/>
  <c r="AX322" s="1"/>
  <c r="AZ322" s="1"/>
  <c r="BA322" s="1"/>
  <c r="AW122"/>
  <c r="AX122" s="1"/>
  <c r="AZ122" s="1"/>
  <c r="BA122" s="1"/>
  <c r="AW93"/>
  <c r="AW118"/>
  <c r="AX118" s="1"/>
  <c r="AZ118" s="1"/>
  <c r="BA118" s="1"/>
  <c r="AK86"/>
  <c r="AM86" s="1"/>
  <c r="AN86" s="1"/>
  <c r="AW257"/>
  <c r="AX257" s="1"/>
  <c r="AZ257" s="1"/>
  <c r="BA257" s="1"/>
  <c r="AW72"/>
  <c r="AW44"/>
  <c r="AX44" s="1"/>
  <c r="AZ44" s="1"/>
  <c r="BA44" s="1"/>
  <c r="AW15"/>
  <c r="AX15" s="1"/>
  <c r="AZ15" s="1"/>
  <c r="BA15" s="1"/>
  <c r="AW73"/>
  <c r="AX73" s="1"/>
  <c r="AZ73" s="1"/>
  <c r="BA73" s="1"/>
  <c r="AK239"/>
  <c r="AM239" s="1"/>
  <c r="AN239" s="1"/>
  <c r="AW77"/>
  <c r="AX77" s="1"/>
  <c r="AZ77" s="1"/>
  <c r="BA77" s="1"/>
  <c r="AW187"/>
  <c r="AX187" s="1"/>
  <c r="AZ187" s="1"/>
  <c r="BA187" s="1"/>
  <c r="AW245"/>
  <c r="AW304"/>
  <c r="AX304" s="1"/>
  <c r="AZ304" s="1"/>
  <c r="BA304" s="1"/>
  <c r="AK194"/>
  <c r="AM194" s="1"/>
  <c r="AN194" s="1"/>
  <c r="AW39"/>
  <c r="AX39" s="1"/>
  <c r="AZ39" s="1"/>
  <c r="BA39" s="1"/>
  <c r="AW121"/>
  <c r="AX121" s="1"/>
  <c r="AZ121" s="1"/>
  <c r="BA121" s="1"/>
  <c r="AW318"/>
  <c r="AX318" s="1"/>
  <c r="AZ318" s="1"/>
  <c r="BA318" s="1"/>
  <c r="AW223"/>
  <c r="AX223" s="1"/>
  <c r="AZ223" s="1"/>
  <c r="BA223" s="1"/>
  <c r="AK160"/>
  <c r="AM160" s="1"/>
  <c r="AN160" s="1"/>
  <c r="AK138"/>
  <c r="AM138" s="1"/>
  <c r="AN138" s="1"/>
  <c r="AW61"/>
  <c r="AX61" s="1"/>
  <c r="AZ61" s="1"/>
  <c r="BA61" s="1"/>
  <c r="AW14"/>
  <c r="AK91"/>
  <c r="AM91" s="1"/>
  <c r="AN91" s="1"/>
  <c r="AK42"/>
  <c r="AM42" s="1"/>
  <c r="AN42" s="1"/>
  <c r="AK329"/>
  <c r="AM329" s="1"/>
  <c r="AN329" s="1"/>
  <c r="AW133"/>
  <c r="AX133" s="1"/>
  <c r="AZ133" s="1"/>
  <c r="BA133" s="1"/>
  <c r="AK35"/>
  <c r="AM35" s="1"/>
  <c r="AN35" s="1"/>
  <c r="AK65"/>
  <c r="AM65" s="1"/>
  <c r="AN65" s="1"/>
  <c r="AK13"/>
  <c r="AM13" s="1"/>
  <c r="AN13" s="1"/>
  <c r="AW13"/>
  <c r="AX13" s="1"/>
  <c r="AZ13" s="1"/>
  <c r="BA13" s="1"/>
  <c r="AJ262"/>
  <c r="X337"/>
  <c r="AK37"/>
  <c r="AM37" s="1"/>
  <c r="AN37" s="1"/>
  <c r="AR2"/>
  <c r="AR3" s="1"/>
  <c r="AK69"/>
  <c r="AM69" s="1"/>
  <c r="AN69" s="1"/>
  <c r="AW327"/>
  <c r="AX327" s="1"/>
  <c r="AZ327" s="1"/>
  <c r="BA327" s="1"/>
  <c r="AK139"/>
  <c r="AM139" s="1"/>
  <c r="AN139" s="1"/>
  <c r="AK260"/>
  <c r="AM260" s="1"/>
  <c r="AN260" s="1"/>
  <c r="AW260"/>
  <c r="AK271"/>
  <c r="AM271" s="1"/>
  <c r="AN271" s="1"/>
  <c r="AW16"/>
  <c r="AK288"/>
  <c r="AM288" s="1"/>
  <c r="AN288" s="1"/>
  <c r="AW288"/>
  <c r="AX288" s="1"/>
  <c r="AZ288" s="1"/>
  <c r="BA288" s="1"/>
  <c r="AK331"/>
  <c r="AM331" s="1"/>
  <c r="AN331" s="1"/>
  <c r="AW336"/>
  <c r="AX336" s="1"/>
  <c r="AZ336" s="1"/>
  <c r="BA336" s="1"/>
  <c r="AK319"/>
  <c r="AM319" s="1"/>
  <c r="AN319" s="1"/>
  <c r="AK207"/>
  <c r="AM207" s="1"/>
  <c r="AN207" s="1"/>
  <c r="AW205"/>
  <c r="AX205" s="1"/>
  <c r="AZ205" s="1"/>
  <c r="BA205" s="1"/>
  <c r="AK113"/>
  <c r="AM113" s="1"/>
  <c r="AN113" s="1"/>
  <c r="AW144"/>
  <c r="AX144" s="1"/>
  <c r="AZ144" s="1"/>
  <c r="BA144" s="1"/>
  <c r="AK146"/>
  <c r="AM146" s="1"/>
  <c r="AN146" s="1"/>
  <c r="AW71"/>
  <c r="AK62"/>
  <c r="AM62" s="1"/>
  <c r="AN62" s="1"/>
  <c r="AW17"/>
  <c r="AK18"/>
  <c r="AM18" s="1"/>
  <c r="AN18" s="1"/>
  <c r="X26"/>
  <c r="AK70"/>
  <c r="AM70" s="1"/>
  <c r="AN70" s="1"/>
  <c r="AW63"/>
  <c r="AX63" s="1"/>
  <c r="AZ63" s="1"/>
  <c r="BA63" s="1"/>
  <c r="AW120"/>
  <c r="AX120" s="1"/>
  <c r="AZ120" s="1"/>
  <c r="BA120" s="1"/>
  <c r="AW132"/>
  <c r="AX132" s="1"/>
  <c r="AZ132" s="1"/>
  <c r="BA132" s="1"/>
  <c r="AW116"/>
  <c r="AX116" s="1"/>
  <c r="AZ116" s="1"/>
  <c r="BA116" s="1"/>
  <c r="AK147"/>
  <c r="AM147" s="1"/>
  <c r="AN147" s="1"/>
  <c r="AA246"/>
  <c r="AK252"/>
  <c r="AK269"/>
  <c r="AM269" s="1"/>
  <c r="AN269" s="1"/>
  <c r="AW335"/>
  <c r="AX335" s="1"/>
  <c r="AZ335" s="1"/>
  <c r="BA335" s="1"/>
  <c r="AK317"/>
  <c r="AM317" s="1"/>
  <c r="AN317" s="1"/>
  <c r="AJ337"/>
  <c r="AK330"/>
  <c r="AM330" s="1"/>
  <c r="AN330" s="1"/>
  <c r="AW332"/>
  <c r="AX332" s="1"/>
  <c r="AZ332" s="1"/>
  <c r="BA332" s="1"/>
  <c r="AK334"/>
  <c r="AM334" s="1"/>
  <c r="AN334" s="1"/>
  <c r="AK325"/>
  <c r="AM325" s="1"/>
  <c r="AN325" s="1"/>
  <c r="AX315"/>
  <c r="AZ315" s="1"/>
  <c r="BA315" s="1"/>
  <c r="AK289"/>
  <c r="AM289" s="1"/>
  <c r="AN289" s="1"/>
  <c r="AK270"/>
  <c r="AM270" s="1"/>
  <c r="AN270" s="1"/>
  <c r="X246"/>
  <c r="Z246"/>
  <c r="Z207"/>
  <c r="AA207" s="1"/>
  <c r="AK193"/>
  <c r="AM193" s="1"/>
  <c r="AN193" s="1"/>
  <c r="AW176"/>
  <c r="AX176" s="1"/>
  <c r="AZ176" s="1"/>
  <c r="BA176" s="1"/>
  <c r="AK177"/>
  <c r="AM177" s="1"/>
  <c r="AN177" s="1"/>
  <c r="AW112"/>
  <c r="AX112" s="1"/>
  <c r="AZ112" s="1"/>
  <c r="BA112" s="1"/>
  <c r="AW110"/>
  <c r="AX110" s="1"/>
  <c r="AZ110" s="1"/>
  <c r="BA110" s="1"/>
  <c r="AK106"/>
  <c r="AM106" s="1"/>
  <c r="AN106" s="1"/>
  <c r="AW108"/>
  <c r="AX108" s="1"/>
  <c r="AZ108" s="1"/>
  <c r="BA108" s="1"/>
  <c r="AK155"/>
  <c r="AM155" s="1"/>
  <c r="AN155" s="1"/>
  <c r="AW126"/>
  <c r="AX126" s="1"/>
  <c r="AZ126" s="1"/>
  <c r="BA126" s="1"/>
  <c r="AK126"/>
  <c r="AM126" s="1"/>
  <c r="AN126" s="1"/>
  <c r="AK135"/>
  <c r="AM135" s="1"/>
  <c r="AN135" s="1"/>
  <c r="AW109"/>
  <c r="AX109" s="1"/>
  <c r="AZ109" s="1"/>
  <c r="BA109" s="1"/>
  <c r="AK92"/>
  <c r="AM92" s="1"/>
  <c r="AN92" s="1"/>
  <c r="AW67"/>
  <c r="AX67" s="1"/>
  <c r="AZ67" s="1"/>
  <c r="BA67" s="1"/>
  <c r="AW75"/>
  <c r="X54"/>
  <c r="AJ54"/>
  <c r="AW20"/>
  <c r="AX20" s="1"/>
  <c r="AZ20" s="1"/>
  <c r="BA20" s="1"/>
  <c r="AK20"/>
  <c r="AM20" s="1"/>
  <c r="AN20" s="1"/>
  <c r="AW302"/>
  <c r="AX302" s="1"/>
  <c r="AZ302" s="1"/>
  <c r="BA302" s="1"/>
  <c r="AI2"/>
  <c r="AI3" s="1"/>
  <c r="AD2"/>
  <c r="AD3" s="1"/>
  <c r="AX286"/>
  <c r="AZ342"/>
  <c r="BA342" s="1"/>
  <c r="AX354"/>
  <c r="AK221"/>
  <c r="AM221" s="1"/>
  <c r="AN221" s="1"/>
  <c r="AV78"/>
  <c r="AQ198"/>
  <c r="AV213"/>
  <c r="AV337"/>
  <c r="AW313"/>
  <c r="AX313" s="1"/>
  <c r="AW178"/>
  <c r="AK313"/>
  <c r="Z262"/>
  <c r="AA262"/>
  <c r="AW190"/>
  <c r="AX190" s="1"/>
  <c r="AZ190" s="1"/>
  <c r="BA190" s="1"/>
  <c r="W2"/>
  <c r="W3" s="1"/>
  <c r="AK219"/>
  <c r="AM219" s="1"/>
  <c r="AN219" s="1"/>
  <c r="AK156"/>
  <c r="AM156" s="1"/>
  <c r="AN156" s="1"/>
  <c r="AV295"/>
  <c r="AW287"/>
  <c r="AX287" s="1"/>
  <c r="AZ287" s="1"/>
  <c r="BA287" s="1"/>
  <c r="AK43"/>
  <c r="AM43" s="1"/>
  <c r="AN43" s="1"/>
  <c r="AW114"/>
  <c r="AX114" s="1"/>
  <c r="AZ114" s="1"/>
  <c r="BA114" s="1"/>
  <c r="AQ307"/>
  <c r="AW301"/>
  <c r="AM220"/>
  <c r="AN220" s="1"/>
  <c r="X307"/>
  <c r="Z301"/>
  <c r="AA301" s="1"/>
  <c r="AJ246"/>
  <c r="AK234"/>
  <c r="AK175"/>
  <c r="AM175" s="1"/>
  <c r="AN175" s="1"/>
  <c r="AM32"/>
  <c r="AN32" s="1"/>
  <c r="AA180"/>
  <c r="Z180"/>
  <c r="AK159"/>
  <c r="AM159" s="1"/>
  <c r="AN159" s="1"/>
  <c r="AJ180"/>
  <c r="Z198"/>
  <c r="AM268"/>
  <c r="AN268" s="1"/>
  <c r="AJ307"/>
  <c r="AK301"/>
  <c r="AK354"/>
  <c r="AJ198"/>
  <c r="AJ26"/>
  <c r="AQ262"/>
  <c r="AW252"/>
  <c r="AW33"/>
  <c r="AX33" s="1"/>
  <c r="AZ33" s="1"/>
  <c r="BA33" s="1"/>
  <c r="AK19"/>
  <c r="AM19" s="1"/>
  <c r="AN19" s="1"/>
  <c r="AJ94"/>
  <c r="AK84"/>
  <c r="AM204"/>
  <c r="AN204" s="1"/>
  <c r="AQ246"/>
  <c r="AW234"/>
  <c r="AK33"/>
  <c r="AM33" s="1"/>
  <c r="AN33" s="1"/>
  <c r="AK174"/>
  <c r="AK222"/>
  <c r="AM222" s="1"/>
  <c r="AN222" s="1"/>
  <c r="AK321"/>
  <c r="AM321" s="1"/>
  <c r="AN321" s="1"/>
  <c r="AW111"/>
  <c r="AX111" s="1"/>
  <c r="AZ111" s="1"/>
  <c r="BA111" s="1"/>
  <c r="AM60"/>
  <c r="AN60" s="1"/>
  <c r="AU2"/>
  <c r="AU3" s="1"/>
  <c r="Z286"/>
  <c r="AA286" s="1"/>
  <c r="X295"/>
  <c r="X168"/>
  <c r="Z100"/>
  <c r="AA100" s="1"/>
  <c r="AK107"/>
  <c r="AM107" s="1"/>
  <c r="AN107" s="1"/>
  <c r="AN354"/>
  <c r="AM354"/>
  <c r="AQ94"/>
  <c r="AW85"/>
  <c r="AX85" s="1"/>
  <c r="AZ85" s="1"/>
  <c r="BA85" s="1"/>
  <c r="AW236"/>
  <c r="AX236" s="1"/>
  <c r="AZ236" s="1"/>
  <c r="BA236" s="1"/>
  <c r="AA228"/>
  <c r="Z228"/>
  <c r="AV228"/>
  <c r="AW220"/>
  <c r="AV180"/>
  <c r="AV26"/>
  <c r="AK179"/>
  <c r="AM179" s="1"/>
  <c r="AN179" s="1"/>
  <c r="AQ78"/>
  <c r="AW60"/>
  <c r="AK210"/>
  <c r="AM210" s="1"/>
  <c r="AN210" s="1"/>
  <c r="AP2"/>
  <c r="AP3" s="1"/>
  <c r="AW174"/>
  <c r="AQ213"/>
  <c r="AW204"/>
  <c r="AJ168"/>
  <c r="Z337"/>
  <c r="AA337"/>
  <c r="AW354"/>
  <c r="AJ295"/>
  <c r="AK286"/>
  <c r="AJ280"/>
  <c r="AV54"/>
  <c r="AV94"/>
  <c r="AW84"/>
  <c r="AQ168"/>
  <c r="Z84"/>
  <c r="AA84" s="1"/>
  <c r="X94"/>
  <c r="AM100"/>
  <c r="AN100" s="1"/>
  <c r="AW143"/>
  <c r="AV280"/>
  <c r="AW268"/>
  <c r="Z54"/>
  <c r="AA54"/>
  <c r="AV198"/>
  <c r="X78"/>
  <c r="Z60"/>
  <c r="AA60" s="1"/>
  <c r="AW21"/>
  <c r="AQ26"/>
  <c r="AJ213"/>
  <c r="AJ78"/>
  <c r="AK130"/>
  <c r="AM130" s="1"/>
  <c r="AN130" s="1"/>
  <c r="AJ228"/>
  <c r="AW326"/>
  <c r="AX326" s="1"/>
  <c r="AZ326" s="1"/>
  <c r="BA326" s="1"/>
  <c r="AK41"/>
  <c r="AM41" s="1"/>
  <c r="AN41" s="1"/>
  <c r="AK134"/>
  <c r="AM134" s="1"/>
  <c r="AN134" s="1"/>
  <c r="AK89"/>
  <c r="AM89" s="1"/>
  <c r="AN89" s="1"/>
  <c r="Z26"/>
  <c r="AA26"/>
  <c r="Z280" l="1"/>
  <c r="AA268"/>
  <c r="AA280" s="1"/>
  <c r="AX245"/>
  <c r="AZ245" s="1"/>
  <c r="BA245" s="1"/>
  <c r="AX260"/>
  <c r="AZ260" s="1"/>
  <c r="BA260" s="1"/>
  <c r="AX259"/>
  <c r="AZ259" s="1"/>
  <c r="BA259" s="1"/>
  <c r="AX64"/>
  <c r="AZ64" s="1"/>
  <c r="BA64" s="1"/>
  <c r="AX333"/>
  <c r="AZ333" s="1"/>
  <c r="BA333" s="1"/>
  <c r="AX178"/>
  <c r="AZ178" s="1"/>
  <c r="BA178" s="1"/>
  <c r="AX17"/>
  <c r="AZ17" s="1"/>
  <c r="BA17" s="1"/>
  <c r="AX14"/>
  <c r="AZ14" s="1"/>
  <c r="BA14" s="1"/>
  <c r="AX32"/>
  <c r="AX71"/>
  <c r="AZ71" s="1"/>
  <c r="BA71" s="1"/>
  <c r="AX151"/>
  <c r="AZ151" s="1"/>
  <c r="BA151" s="1"/>
  <c r="AX21"/>
  <c r="AZ21" s="1"/>
  <c r="BA21" s="1"/>
  <c r="AX143"/>
  <c r="AZ143" s="1"/>
  <c r="BA143" s="1"/>
  <c r="AX75"/>
  <c r="AZ75" s="1"/>
  <c r="BA75" s="1"/>
  <c r="AX16"/>
  <c r="AZ16" s="1"/>
  <c r="BA16" s="1"/>
  <c r="AX72"/>
  <c r="AZ72" s="1"/>
  <c r="BA72" s="1"/>
  <c r="AX93"/>
  <c r="AZ93" s="1"/>
  <c r="BA93" s="1"/>
  <c r="N2"/>
  <c r="N3" s="1"/>
  <c r="M2"/>
  <c r="M3" s="1"/>
  <c r="AK262"/>
  <c r="AW280"/>
  <c r="Z213"/>
  <c r="AK78"/>
  <c r="AM252"/>
  <c r="AW213"/>
  <c r="AW78"/>
  <c r="AA213"/>
  <c r="AW228"/>
  <c r="AX268"/>
  <c r="AZ268" s="1"/>
  <c r="BA268" s="1"/>
  <c r="AK198"/>
  <c r="AW180"/>
  <c r="AW94"/>
  <c r="X2"/>
  <c r="X3" s="1"/>
  <c r="AX54"/>
  <c r="AZ32"/>
  <c r="BA32" s="1"/>
  <c r="AW262"/>
  <c r="AX252"/>
  <c r="Z94"/>
  <c r="AA94"/>
  <c r="AX84"/>
  <c r="AX220"/>
  <c r="AK180"/>
  <c r="AM174"/>
  <c r="AN174" s="1"/>
  <c r="Z307"/>
  <c r="AA307"/>
  <c r="AW307"/>
  <c r="AX301"/>
  <c r="AW337"/>
  <c r="AX60"/>
  <c r="AZ354"/>
  <c r="BA354"/>
  <c r="Z78"/>
  <c r="AA78"/>
  <c r="AV2"/>
  <c r="AV3" s="1"/>
  <c r="AN78"/>
  <c r="AM78"/>
  <c r="AW246"/>
  <c r="AX234"/>
  <c r="AK94"/>
  <c r="AM84"/>
  <c r="AN84" s="1"/>
  <c r="AK228"/>
  <c r="AZ313"/>
  <c r="BA313" s="1"/>
  <c r="AX337"/>
  <c r="AQ2"/>
  <c r="AQ3" s="1"/>
  <c r="AX198"/>
  <c r="AM168"/>
  <c r="AN168"/>
  <c r="AW168"/>
  <c r="AX100"/>
  <c r="AK26"/>
  <c r="AW26"/>
  <c r="AX174"/>
  <c r="Z295"/>
  <c r="AA295"/>
  <c r="AK213"/>
  <c r="AK307"/>
  <c r="AM301"/>
  <c r="AN301" s="1"/>
  <c r="AK280"/>
  <c r="AK54"/>
  <c r="AW54"/>
  <c r="AK337"/>
  <c r="AM313"/>
  <c r="AN313" s="1"/>
  <c r="AX204"/>
  <c r="AX295"/>
  <c r="AZ286"/>
  <c r="BA286" s="1"/>
  <c r="AK168"/>
  <c r="AK295"/>
  <c r="AM286"/>
  <c r="AN286" s="1"/>
  <c r="Z168"/>
  <c r="AA168"/>
  <c r="AM213"/>
  <c r="AN213"/>
  <c r="AJ2"/>
  <c r="AJ3" s="1"/>
  <c r="AN280"/>
  <c r="AM280"/>
  <c r="AN54"/>
  <c r="AM54"/>
  <c r="AM234"/>
  <c r="AN234" s="1"/>
  <c r="AK246"/>
  <c r="AM228"/>
  <c r="AN228"/>
  <c r="AM198"/>
  <c r="AN198"/>
  <c r="AW198"/>
  <c r="AW295"/>
  <c r="AM262" l="1"/>
  <c r="AN252"/>
  <c r="AX26"/>
  <c r="AN262"/>
  <c r="AX280"/>
  <c r="Z2"/>
  <c r="Z3" s="1"/>
  <c r="AA2"/>
  <c r="AZ174"/>
  <c r="BA174" s="1"/>
  <c r="AX180"/>
  <c r="AZ337"/>
  <c r="BA337"/>
  <c r="AX246"/>
  <c r="AZ234"/>
  <c r="BA234" s="1"/>
  <c r="AN295"/>
  <c r="AM295"/>
  <c r="AZ280"/>
  <c r="BA280"/>
  <c r="AZ204"/>
  <c r="BA204" s="1"/>
  <c r="AX213"/>
  <c r="AW2"/>
  <c r="AW3" s="1"/>
  <c r="AZ26"/>
  <c r="BA26"/>
  <c r="BA198"/>
  <c r="AZ198"/>
  <c r="AX307"/>
  <c r="AZ301"/>
  <c r="BA301" s="1"/>
  <c r="AM180"/>
  <c r="AN180"/>
  <c r="AX262"/>
  <c r="AZ252"/>
  <c r="BA252" s="1"/>
  <c r="AN246"/>
  <c r="AM246"/>
  <c r="AM337"/>
  <c r="AN337"/>
  <c r="AK2"/>
  <c r="AK3" s="1"/>
  <c r="AN94"/>
  <c r="AM94"/>
  <c r="AZ60"/>
  <c r="BA60" s="1"/>
  <c r="AX78"/>
  <c r="AX228"/>
  <c r="AZ220"/>
  <c r="BA220" s="1"/>
  <c r="BA54"/>
  <c r="AZ54"/>
  <c r="AZ100"/>
  <c r="BA100" s="1"/>
  <c r="AX168"/>
  <c r="BA295"/>
  <c r="AZ295"/>
  <c r="AN307"/>
  <c r="AM307"/>
  <c r="AM26"/>
  <c r="AN26"/>
  <c r="AX94"/>
  <c r="AZ84"/>
  <c r="BA84" s="1"/>
  <c r="AA3" l="1"/>
  <c r="AX2"/>
  <c r="AX3" s="1"/>
  <c r="AM2"/>
  <c r="AM3" s="1"/>
  <c r="AZ78"/>
  <c r="BA78"/>
  <c r="AZ262"/>
  <c r="BA262"/>
  <c r="BA307"/>
  <c r="AZ307"/>
  <c r="AZ213"/>
  <c r="BA213"/>
  <c r="AZ94"/>
  <c r="BA94"/>
  <c r="BA228"/>
  <c r="AZ228"/>
  <c r="AZ246"/>
  <c r="BA246"/>
  <c r="AN2"/>
  <c r="AN3" s="1"/>
  <c r="BA168"/>
  <c r="AZ168"/>
  <c r="BA180"/>
  <c r="AZ180"/>
  <c r="AZ2" l="1"/>
  <c r="AZ3" s="1"/>
  <c r="BA2"/>
  <c r="BA3" s="1"/>
  <c r="F31" i="10"/>
  <c r="E31"/>
  <c r="I69"/>
  <c r="K69" s="1"/>
  <c r="L69" s="1"/>
  <c r="I68"/>
  <c r="K68" s="1"/>
  <c r="L68" s="1"/>
  <c r="I63"/>
  <c r="K63" s="1"/>
  <c r="L63" s="1"/>
  <c r="I62"/>
  <c r="K62" s="1"/>
  <c r="L62" s="1"/>
  <c r="G58"/>
  <c r="I58" s="1"/>
  <c r="K58" s="1"/>
  <c r="L58" s="1"/>
  <c r="G57"/>
  <c r="I57" s="1"/>
  <c r="K57" s="1"/>
  <c r="L57" s="1"/>
  <c r="G56"/>
  <c r="I56" s="1"/>
  <c r="K56" s="1"/>
  <c r="L56" s="1"/>
  <c r="G55"/>
  <c r="I55" s="1"/>
  <c r="K55" s="1"/>
  <c r="L55" s="1"/>
  <c r="G54"/>
  <c r="I54" s="1"/>
  <c r="K54" s="1"/>
  <c r="L54" s="1"/>
  <c r="G53"/>
  <c r="I53" s="1"/>
  <c r="K53" s="1"/>
  <c r="L53" s="1"/>
  <c r="G52"/>
  <c r="I52" s="1"/>
  <c r="K52" s="1"/>
  <c r="L52" s="1"/>
  <c r="G51"/>
  <c r="I51" s="1"/>
  <c r="K51" s="1"/>
  <c r="L51" s="1"/>
  <c r="G50"/>
  <c r="I50" s="1"/>
  <c r="K50" s="1"/>
  <c r="L50" s="1"/>
  <c r="G49"/>
  <c r="I49" s="1"/>
  <c r="K49" s="1"/>
  <c r="L49" s="1"/>
  <c r="G48"/>
  <c r="I48" s="1"/>
  <c r="K48" s="1"/>
  <c r="L48" s="1"/>
  <c r="G46"/>
  <c r="I46" s="1"/>
  <c r="K46" s="1"/>
  <c r="L46" s="1"/>
  <c r="I61"/>
  <c r="K61" s="1"/>
  <c r="L61" s="1"/>
  <c r="G732"/>
  <c r="G102"/>
  <c r="G103"/>
  <c r="G104"/>
  <c r="G100"/>
  <c r="G101"/>
  <c r="G99"/>
  <c r="G47"/>
  <c r="G88"/>
  <c r="G89"/>
  <c r="G90"/>
  <c r="G94"/>
  <c r="G95"/>
  <c r="G96"/>
  <c r="G98"/>
  <c r="G85"/>
  <c r="G86"/>
  <c r="G83"/>
  <c r="G84"/>
  <c r="G82"/>
  <c r="G79"/>
  <c r="G80"/>
  <c r="G77"/>
  <c r="G105"/>
  <c r="G108"/>
  <c r="G109"/>
  <c r="G110"/>
  <c r="G112"/>
  <c r="G113"/>
  <c r="G114"/>
  <c r="G117"/>
  <c r="G118"/>
  <c r="G119"/>
  <c r="G120"/>
  <c r="G121"/>
  <c r="G122"/>
  <c r="G123"/>
  <c r="G124"/>
  <c r="G125"/>
  <c r="G128"/>
  <c r="G132"/>
  <c r="G133"/>
  <c r="G134"/>
  <c r="G135"/>
  <c r="G136"/>
  <c r="G137"/>
  <c r="G138"/>
  <c r="G139"/>
  <c r="G140"/>
  <c r="G141"/>
  <c r="G142"/>
  <c r="G143"/>
  <c r="G144"/>
  <c r="G145"/>
  <c r="G146"/>
  <c r="G151"/>
  <c r="G155"/>
  <c r="G157"/>
  <c r="G158"/>
  <c r="G159"/>
  <c r="G160"/>
  <c r="G161"/>
  <c r="G162"/>
  <c r="G163"/>
  <c r="G164"/>
  <c r="G166"/>
  <c r="I167"/>
  <c r="K167" s="1"/>
  <c r="L167" s="1"/>
  <c r="G168"/>
  <c r="I168" s="1"/>
  <c r="K168" s="1"/>
  <c r="L168" s="1"/>
  <c r="G169"/>
  <c r="I169" s="1"/>
  <c r="K169" s="1"/>
  <c r="L169" s="1"/>
  <c r="G170"/>
  <c r="G171"/>
  <c r="G172"/>
  <c r="G174"/>
  <c r="G175"/>
  <c r="G176"/>
  <c r="G177"/>
  <c r="G178"/>
  <c r="G179"/>
  <c r="G180"/>
  <c r="G181"/>
  <c r="G182"/>
  <c r="G183"/>
  <c r="G184"/>
  <c r="I184" s="1"/>
  <c r="K184" s="1"/>
  <c r="L184" s="1"/>
  <c r="G185"/>
  <c r="I185" s="1"/>
  <c r="K185" s="1"/>
  <c r="L185" s="1"/>
  <c r="I186"/>
  <c r="K186" s="1"/>
  <c r="L186" s="1"/>
  <c r="G187"/>
  <c r="G188"/>
  <c r="G189"/>
  <c r="G190"/>
  <c r="G193"/>
  <c r="G194"/>
  <c r="G197"/>
  <c r="G198"/>
  <c r="G201"/>
  <c r="G202"/>
  <c r="G203"/>
  <c r="G204"/>
  <c r="G205"/>
  <c r="G206"/>
  <c r="G207"/>
  <c r="G208"/>
  <c r="I208" s="1"/>
  <c r="K208" s="1"/>
  <c r="L208" s="1"/>
  <c r="G209"/>
  <c r="I209" s="1"/>
  <c r="K209" s="1"/>
  <c r="L209" s="1"/>
  <c r="G210"/>
  <c r="I210" s="1"/>
  <c r="K210" s="1"/>
  <c r="L210" s="1"/>
  <c r="G211"/>
  <c r="G212"/>
  <c r="G213"/>
  <c r="G214"/>
  <c r="G215"/>
  <c r="G217"/>
  <c r="G220"/>
  <c r="G221"/>
  <c r="G222"/>
  <c r="G223"/>
  <c r="I223" s="1"/>
  <c r="K223" s="1"/>
  <c r="L223" s="1"/>
  <c r="G224"/>
  <c r="G225"/>
  <c r="G227"/>
  <c r="G228"/>
  <c r="G229"/>
  <c r="G230"/>
  <c r="G231"/>
  <c r="G232"/>
  <c r="G234"/>
  <c r="G235"/>
  <c r="G236"/>
  <c r="G237"/>
  <c r="G240"/>
  <c r="G241"/>
  <c r="G242"/>
  <c r="G243"/>
  <c r="G244"/>
  <c r="G245"/>
  <c r="G246"/>
  <c r="G248"/>
  <c r="G249"/>
  <c r="G250"/>
  <c r="G252"/>
  <c r="G254"/>
  <c r="G255"/>
  <c r="G261"/>
  <c r="G262"/>
  <c r="G266"/>
  <c r="G268"/>
  <c r="G269"/>
  <c r="G270"/>
  <c r="G271"/>
  <c r="G272"/>
  <c r="G273"/>
  <c r="G274"/>
  <c r="G275"/>
  <c r="G276"/>
  <c r="G279"/>
  <c r="G280"/>
  <c r="G281"/>
  <c r="G282"/>
  <c r="G312"/>
  <c r="G313"/>
  <c r="G314"/>
  <c r="G315"/>
  <c r="G316"/>
  <c r="G317"/>
  <c r="G318"/>
  <c r="G319"/>
  <c r="G320"/>
  <c r="G322"/>
  <c r="G323"/>
  <c r="G324"/>
  <c r="G325"/>
  <c r="G326"/>
  <c r="G327"/>
  <c r="G328"/>
  <c r="G329"/>
  <c r="G330"/>
  <c r="G331"/>
  <c r="G332"/>
  <c r="G333"/>
  <c r="G334"/>
  <c r="G335"/>
  <c r="G336"/>
  <c r="G349"/>
  <c r="G350"/>
  <c r="G351"/>
  <c r="G352"/>
  <c r="G353"/>
  <c r="G354"/>
  <c r="G355"/>
  <c r="G356"/>
  <c r="G358"/>
  <c r="G359"/>
  <c r="G360"/>
  <c r="G361"/>
  <c r="G362"/>
  <c r="G363"/>
  <c r="G364"/>
  <c r="G365"/>
  <c r="G366"/>
  <c r="G367"/>
  <c r="G368"/>
  <c r="G370"/>
  <c r="G371"/>
  <c r="G372"/>
  <c r="G373"/>
  <c r="G374"/>
  <c r="G375"/>
  <c r="G376"/>
  <c r="G377"/>
  <c r="G380"/>
  <c r="G383"/>
  <c r="G384"/>
  <c r="G385"/>
  <c r="G386"/>
  <c r="G401"/>
  <c r="G419"/>
  <c r="G420"/>
  <c r="G421"/>
  <c r="G422"/>
  <c r="G423"/>
  <c r="G424"/>
  <c r="G425"/>
  <c r="G426"/>
  <c r="G427"/>
  <c r="G429"/>
  <c r="G430"/>
  <c r="G431"/>
  <c r="G432"/>
  <c r="G433"/>
  <c r="G434"/>
  <c r="G435"/>
  <c r="G436"/>
  <c r="G437"/>
  <c r="G438"/>
  <c r="G439"/>
  <c r="G440"/>
  <c r="G441"/>
  <c r="G442"/>
  <c r="G462"/>
  <c r="G463"/>
  <c r="G464"/>
  <c r="G465"/>
  <c r="G466"/>
  <c r="G467"/>
  <c r="G468"/>
  <c r="G469"/>
  <c r="G470"/>
  <c r="G471"/>
  <c r="G472"/>
  <c r="G473"/>
  <c r="G474"/>
  <c r="G476"/>
  <c r="G477"/>
  <c r="G478"/>
  <c r="G479"/>
  <c r="G480"/>
  <c r="G481"/>
  <c r="G482"/>
  <c r="G483"/>
  <c r="G484"/>
  <c r="G485"/>
  <c r="G486"/>
  <c r="G487"/>
  <c r="G488"/>
  <c r="G490"/>
  <c r="G495"/>
  <c r="G496"/>
  <c r="G497"/>
  <c r="G499"/>
  <c r="G513"/>
  <c r="G514"/>
  <c r="G515"/>
  <c r="G516"/>
  <c r="G517"/>
  <c r="G518"/>
  <c r="G519"/>
  <c r="G520"/>
  <c r="G521"/>
  <c r="G522"/>
  <c r="G524"/>
  <c r="G525"/>
  <c r="G526"/>
  <c r="G527"/>
  <c r="G529"/>
  <c r="G530"/>
  <c r="G531"/>
  <c r="G532"/>
  <c r="G533"/>
  <c r="G562"/>
  <c r="G563"/>
  <c r="G564"/>
  <c r="G566"/>
  <c r="G567"/>
  <c r="G568"/>
  <c r="G570"/>
  <c r="G571"/>
  <c r="G575"/>
  <c r="G576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5"/>
  <c r="G607"/>
  <c r="G608"/>
  <c r="G610"/>
  <c r="G613"/>
  <c r="G618"/>
  <c r="G630"/>
  <c r="G631"/>
  <c r="G632"/>
  <c r="G633"/>
  <c r="G634"/>
  <c r="G635"/>
  <c r="G636"/>
  <c r="G637"/>
  <c r="G638"/>
  <c r="G639"/>
  <c r="G640"/>
  <c r="G641"/>
  <c r="G642"/>
  <c r="G643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6"/>
  <c r="G672"/>
  <c r="G697"/>
  <c r="G700"/>
  <c r="G701"/>
  <c r="G702"/>
  <c r="G703"/>
  <c r="G704"/>
  <c r="G705"/>
  <c r="G706"/>
  <c r="G707"/>
  <c r="G708"/>
  <c r="G709"/>
  <c r="G710"/>
  <c r="G711"/>
  <c r="G713"/>
  <c r="G714"/>
  <c r="G718"/>
  <c r="G719"/>
  <c r="G720"/>
  <c r="G722"/>
  <c r="G723"/>
  <c r="G724"/>
  <c r="G725"/>
  <c r="G728"/>
  <c r="G729"/>
  <c r="G730"/>
  <c r="G731"/>
  <c r="G737"/>
  <c r="G738"/>
  <c r="G739"/>
  <c r="G741"/>
  <c r="G742"/>
  <c r="G746"/>
  <c r="G747"/>
  <c r="G748"/>
  <c r="G749"/>
  <c r="G751"/>
  <c r="G752"/>
  <c r="G43"/>
  <c r="G44"/>
  <c r="G45"/>
  <c r="G73"/>
  <c r="G74"/>
  <c r="G75"/>
  <c r="G76"/>
  <c r="BA753"/>
  <c r="BB753" s="1"/>
  <c r="AW753"/>
  <c r="AM753"/>
  <c r="AN753" s="1"/>
  <c r="AI753"/>
  <c r="Y753"/>
  <c r="Z753" s="1"/>
  <c r="U753"/>
  <c r="K753"/>
  <c r="L753" s="1"/>
  <c r="AW63" l="1"/>
  <c r="BB63" s="1"/>
  <c r="U62"/>
  <c r="U61"/>
  <c r="U58"/>
  <c r="U69"/>
  <c r="U57"/>
  <c r="U68"/>
  <c r="AW69"/>
  <c r="BB69" s="1"/>
  <c r="AW68"/>
  <c r="BB68" s="1"/>
  <c r="AI68"/>
  <c r="AN68" s="1"/>
  <c r="U56"/>
  <c r="U63"/>
  <c r="U53"/>
  <c r="AW53"/>
  <c r="BB53" s="1"/>
  <c r="U54"/>
  <c r="AW56"/>
  <c r="BB56" s="1"/>
  <c r="AI56"/>
  <c r="AN56" s="1"/>
  <c r="AI55"/>
  <c r="AN55" s="1"/>
  <c r="AW55"/>
  <c r="BB55" s="1"/>
  <c r="U55"/>
  <c r="U52"/>
  <c r="U51"/>
  <c r="AW52"/>
  <c r="BB52" s="1"/>
  <c r="AI52"/>
  <c r="AN52" s="1"/>
  <c r="AI50"/>
  <c r="AN50" s="1"/>
  <c r="AW50"/>
  <c r="BB50" s="1"/>
  <c r="U50"/>
  <c r="AI49"/>
  <c r="AN49" s="1"/>
  <c r="AW49"/>
  <c r="BB49" s="1"/>
  <c r="U49"/>
  <c r="AI48"/>
  <c r="AN48" s="1"/>
  <c r="AW48"/>
  <c r="BB48" s="1"/>
  <c r="U48"/>
  <c r="AI46"/>
  <c r="AN46" s="1"/>
  <c r="AW46"/>
  <c r="BB46" s="1"/>
  <c r="U46"/>
  <c r="AI168"/>
  <c r="AN168" s="1"/>
  <c r="U186"/>
  <c r="U168"/>
  <c r="U185"/>
  <c r="U209"/>
  <c r="U208"/>
  <c r="AI186"/>
  <c r="AN186" s="1"/>
  <c r="U167"/>
  <c r="AI169"/>
  <c r="AN169" s="1"/>
  <c r="U184"/>
  <c r="AW169"/>
  <c r="BB169" s="1"/>
  <c r="AW168"/>
  <c r="BB168" s="1"/>
  <c r="AW186"/>
  <c r="BB186" s="1"/>
  <c r="AI223"/>
  <c r="AN223" s="1"/>
  <c r="U223"/>
  <c r="U169"/>
  <c r="AI185"/>
  <c r="AN185" s="1"/>
  <c r="AW223"/>
  <c r="BB223" s="1"/>
  <c r="AW210"/>
  <c r="BB210" s="1"/>
  <c r="AI210"/>
  <c r="AN210" s="1"/>
  <c r="U210"/>
  <c r="X210" l="1"/>
  <c r="Y210" s="1"/>
  <c r="Z210" s="1"/>
  <c r="X223"/>
  <c r="Y223" s="1"/>
  <c r="Z223" s="1"/>
  <c r="X209"/>
  <c r="Y209" s="1"/>
  <c r="Z209" s="1"/>
  <c r="X168"/>
  <c r="Y168" s="1"/>
  <c r="Z168" s="1"/>
  <c r="X48"/>
  <c r="Y48" s="1"/>
  <c r="Z48" s="1"/>
  <c r="X50"/>
  <c r="Y50" s="1"/>
  <c r="Z50" s="1"/>
  <c r="X52"/>
  <c r="Y52" s="1"/>
  <c r="Z52" s="1"/>
  <c r="X54"/>
  <c r="Y54" s="1"/>
  <c r="Z54" s="1"/>
  <c r="X53"/>
  <c r="Y53" s="1"/>
  <c r="Z53" s="1"/>
  <c r="X56"/>
  <c r="Y56" s="1"/>
  <c r="Z56" s="1"/>
  <c r="X68"/>
  <c r="Y68" s="1"/>
  <c r="Z68" s="1"/>
  <c r="X69"/>
  <c r="Y69" s="1"/>
  <c r="Z69" s="1"/>
  <c r="X61"/>
  <c r="Y61" s="1"/>
  <c r="Z61" s="1"/>
  <c r="X169"/>
  <c r="Y169" s="1"/>
  <c r="Z169" s="1"/>
  <c r="X184"/>
  <c r="Y184" s="1"/>
  <c r="Z184" s="1"/>
  <c r="X208"/>
  <c r="Y208" s="1"/>
  <c r="Z208" s="1"/>
  <c r="X185"/>
  <c r="Y185" s="1"/>
  <c r="Z185" s="1"/>
  <c r="X186"/>
  <c r="Y186" s="1"/>
  <c r="Z186" s="1"/>
  <c r="X46"/>
  <c r="Y46" s="1"/>
  <c r="Z46" s="1"/>
  <c r="X49"/>
  <c r="Y49" s="1"/>
  <c r="Z49" s="1"/>
  <c r="X51"/>
  <c r="Y51" s="1"/>
  <c r="Z51" s="1"/>
  <c r="X55"/>
  <c r="Y55" s="1"/>
  <c r="Z55" s="1"/>
  <c r="X63"/>
  <c r="Y63" s="1"/>
  <c r="Z63" s="1"/>
  <c r="X57"/>
  <c r="Y57" s="1"/>
  <c r="Z57" s="1"/>
  <c r="X58"/>
  <c r="Y58" s="1"/>
  <c r="Z58" s="1"/>
  <c r="X62"/>
  <c r="Y62" s="1"/>
  <c r="Z62" s="1"/>
  <c r="X167"/>
  <c r="Y167" s="1"/>
  <c r="Z167" s="1"/>
  <c r="AI61"/>
  <c r="AN61" s="1"/>
  <c r="AW57"/>
  <c r="BB57" s="1"/>
  <c r="AW58"/>
  <c r="BB58" s="1"/>
  <c r="AI58"/>
  <c r="AN58" s="1"/>
  <c r="AW61"/>
  <c r="BB61" s="1"/>
  <c r="AI63"/>
  <c r="AN63" s="1"/>
  <c r="AI57"/>
  <c r="AN57" s="1"/>
  <c r="AW62"/>
  <c r="BB62" s="1"/>
  <c r="AI62"/>
  <c r="AN62" s="1"/>
  <c r="AI69"/>
  <c r="AN69" s="1"/>
  <c r="AI53"/>
  <c r="AN53" s="1"/>
  <c r="AI54"/>
  <c r="AN54" s="1"/>
  <c r="AW54"/>
  <c r="BB54" s="1"/>
  <c r="AI51"/>
  <c r="AN51" s="1"/>
  <c r="AW51"/>
  <c r="BB51" s="1"/>
  <c r="AW184"/>
  <c r="BB184" s="1"/>
  <c r="AW185"/>
  <c r="BB185" s="1"/>
  <c r="AW208"/>
  <c r="BB208" s="1"/>
  <c r="AI208"/>
  <c r="AN208" s="1"/>
  <c r="AI167"/>
  <c r="AN167" s="1"/>
  <c r="AW167"/>
  <c r="BB167" s="1"/>
  <c r="AI184"/>
  <c r="AN184" s="1"/>
  <c r="AI209"/>
  <c r="AN209" s="1"/>
  <c r="AW209"/>
  <c r="BB209" s="1"/>
  <c r="R27" i="14" l="1"/>
  <c r="AE27" s="1"/>
  <c r="AR27" s="1"/>
  <c r="P27"/>
  <c r="AC27" s="1"/>
  <c r="AP27" s="1"/>
  <c r="I27"/>
  <c r="K27" s="1"/>
  <c r="M27" s="1"/>
  <c r="N27" s="1"/>
  <c r="R26"/>
  <c r="AE26" s="1"/>
  <c r="AR26" s="1"/>
  <c r="P26"/>
  <c r="AC26" s="1"/>
  <c r="AP26" s="1"/>
  <c r="I26"/>
  <c r="K26" s="1"/>
  <c r="M26" s="1"/>
  <c r="N26" s="1"/>
  <c r="R25"/>
  <c r="AE25" s="1"/>
  <c r="AR25" s="1"/>
  <c r="P25"/>
  <c r="AC25" s="1"/>
  <c r="AP25" s="1"/>
  <c r="I25"/>
  <c r="K25" s="1"/>
  <c r="M25" s="1"/>
  <c r="N25" s="1"/>
  <c r="AV25" l="1"/>
  <c r="AI25"/>
  <c r="AV26"/>
  <c r="AI26"/>
  <c r="AV27"/>
  <c r="AI27"/>
  <c r="V27"/>
  <c r="W27" s="1"/>
  <c r="X27" s="1"/>
  <c r="Z27" s="1"/>
  <c r="AA27" s="1"/>
  <c r="V26"/>
  <c r="W26" s="1"/>
  <c r="X26" s="1"/>
  <c r="Z26" s="1"/>
  <c r="AA26" s="1"/>
  <c r="V25"/>
  <c r="W25" s="1"/>
  <c r="X25" s="1"/>
  <c r="Z25" s="1"/>
  <c r="AA25" s="1"/>
  <c r="AJ26" l="1"/>
  <c r="AW26" s="1"/>
  <c r="AX26" s="1"/>
  <c r="AZ26" s="1"/>
  <c r="BA26" s="1"/>
  <c r="AJ27"/>
  <c r="AK27" s="1"/>
  <c r="AM27" s="1"/>
  <c r="AN27" s="1"/>
  <c r="AJ25"/>
  <c r="AK25" s="1"/>
  <c r="AM25" s="1"/>
  <c r="AN25" s="1"/>
  <c r="B16" i="5"/>
  <c r="O16" s="1"/>
  <c r="N16"/>
  <c r="B18"/>
  <c r="O18" s="1"/>
  <c r="N18"/>
  <c r="B20"/>
  <c r="O20" s="1"/>
  <c r="N20"/>
  <c r="B22"/>
  <c r="O22" s="1"/>
  <c r="N22"/>
  <c r="B24"/>
  <c r="O24" s="1"/>
  <c r="N24"/>
  <c r="B26"/>
  <c r="O26" s="1"/>
  <c r="N26"/>
  <c r="AW25" i="14" l="1"/>
  <c r="AX25" s="1"/>
  <c r="AZ25" s="1"/>
  <c r="BA25" s="1"/>
  <c r="AW27"/>
  <c r="AX27" s="1"/>
  <c r="AZ27" s="1"/>
  <c r="BA27" s="1"/>
  <c r="AK26"/>
  <c r="AM26" s="1"/>
  <c r="AN26" s="1"/>
  <c r="D282" i="3"/>
  <c r="E253"/>
  <c r="F253"/>
  <c r="G253"/>
  <c r="H253"/>
  <c r="L253"/>
  <c r="M253"/>
  <c r="N253"/>
  <c r="O253"/>
  <c r="P253"/>
  <c r="T253"/>
  <c r="U253"/>
  <c r="V253"/>
  <c r="W253"/>
  <c r="X253"/>
  <c r="AB253"/>
  <c r="AC253"/>
  <c r="AD253"/>
  <c r="AE253"/>
  <c r="AF253"/>
  <c r="D253"/>
  <c r="I252"/>
  <c r="J252" s="1"/>
  <c r="K252" s="1"/>
  <c r="BY8" i="7"/>
  <c r="CF8"/>
  <c r="CG8"/>
  <c r="BB8"/>
  <c r="BI8"/>
  <c r="BJ8"/>
  <c r="AE8"/>
  <c r="AL8"/>
  <c r="P8"/>
  <c r="R8"/>
  <c r="I8"/>
  <c r="Y252" i="3" l="1"/>
  <c r="AG252"/>
  <c r="AI252"/>
  <c r="S252"/>
  <c r="AA252" s="1"/>
  <c r="R252"/>
  <c r="Z252"/>
  <c r="Q252"/>
  <c r="AH252"/>
  <c r="AH27"/>
  <c r="AG27"/>
  <c r="Z27"/>
  <c r="Y27"/>
  <c r="R27"/>
  <c r="Q27"/>
  <c r="J27"/>
  <c r="I27"/>
  <c r="AH26"/>
  <c r="AG26"/>
  <c r="Z26"/>
  <c r="Y26"/>
  <c r="R26"/>
  <c r="Q26"/>
  <c r="J26"/>
  <c r="I26"/>
  <c r="AH25"/>
  <c r="AG25"/>
  <c r="Z25"/>
  <c r="Y25"/>
  <c r="R25"/>
  <c r="Q25"/>
  <c r="J25"/>
  <c r="I25"/>
  <c r="AH24"/>
  <c r="AG24"/>
  <c r="Z24"/>
  <c r="Y24"/>
  <c r="R24"/>
  <c r="Q24"/>
  <c r="J24"/>
  <c r="I24"/>
  <c r="AH23"/>
  <c r="AG23"/>
  <c r="Z23"/>
  <c r="Y23"/>
  <c r="R23"/>
  <c r="Q23"/>
  <c r="J23"/>
  <c r="I23"/>
  <c r="T8" i="7" l="1"/>
  <c r="AQ8"/>
  <c r="BR26" l="1"/>
  <c r="AU26"/>
  <c r="Y26"/>
  <c r="BU26"/>
  <c r="AX26"/>
  <c r="AA26"/>
  <c r="BU27"/>
  <c r="AX27"/>
  <c r="BU25"/>
  <c r="AX25"/>
  <c r="AA25"/>
  <c r="BU24"/>
  <c r="AX24"/>
  <c r="AA24"/>
  <c r="BU23"/>
  <c r="AX23"/>
  <c r="AA23"/>
  <c r="BU22"/>
  <c r="AX22"/>
  <c r="AA22"/>
  <c r="BU21"/>
  <c r="AX21"/>
  <c r="AA21"/>
  <c r="AX20"/>
  <c r="BU20"/>
  <c r="AA20"/>
  <c r="BU19"/>
  <c r="AA19"/>
  <c r="AX19"/>
  <c r="BU18"/>
  <c r="AX18"/>
  <c r="AA18"/>
  <c r="BU17"/>
  <c r="AX17"/>
  <c r="AA17"/>
  <c r="BU16"/>
  <c r="AX16"/>
  <c r="AA16"/>
  <c r="BU15" l="1"/>
  <c r="AX15"/>
  <c r="AA15"/>
  <c r="BU14"/>
  <c r="AX14"/>
  <c r="AA14"/>
  <c r="BU13"/>
  <c r="AX13"/>
  <c r="AA13"/>
  <c r="G26"/>
  <c r="W26" s="1"/>
  <c r="M614" i="3"/>
  <c r="N614"/>
  <c r="L614"/>
  <c r="AD26" i="7" s="1"/>
  <c r="AT26" s="1"/>
  <c r="AH602" i="3"/>
  <c r="Z602"/>
  <c r="R602"/>
  <c r="J602"/>
  <c r="AG613"/>
  <c r="AH613" s="1"/>
  <c r="AI613" s="1"/>
  <c r="AH611"/>
  <c r="AG611"/>
  <c r="AH610"/>
  <c r="AG610"/>
  <c r="AH609"/>
  <c r="AG609"/>
  <c r="AH608"/>
  <c r="AG608"/>
  <c r="AH607"/>
  <c r="AG607"/>
  <c r="AH606"/>
  <c r="AG606"/>
  <c r="AH605"/>
  <c r="AG605"/>
  <c r="AH604"/>
  <c r="AG604"/>
  <c r="AH603"/>
  <c r="AG603"/>
  <c r="AG602"/>
  <c r="AH601"/>
  <c r="AG601"/>
  <c r="AH600"/>
  <c r="AG600"/>
  <c r="AH599"/>
  <c r="AG599"/>
  <c r="Y613"/>
  <c r="Z613" s="1"/>
  <c r="AA613" s="1"/>
  <c r="Z611"/>
  <c r="Y611"/>
  <c r="Z610"/>
  <c r="Y610"/>
  <c r="Z609"/>
  <c r="Y609"/>
  <c r="Z608"/>
  <c r="Y608"/>
  <c r="Z607"/>
  <c r="Y607"/>
  <c r="Z606"/>
  <c r="Y606"/>
  <c r="Z605"/>
  <c r="Y605"/>
  <c r="Z604"/>
  <c r="Y604"/>
  <c r="Z603"/>
  <c r="Y603"/>
  <c r="Y602"/>
  <c r="Z601"/>
  <c r="Y601"/>
  <c r="Z600"/>
  <c r="Y600"/>
  <c r="Z599"/>
  <c r="Y599"/>
  <c r="R613"/>
  <c r="S613" s="1"/>
  <c r="R611"/>
  <c r="Q611"/>
  <c r="R610"/>
  <c r="Q610"/>
  <c r="R609"/>
  <c r="Q609"/>
  <c r="R608"/>
  <c r="Q608"/>
  <c r="R607"/>
  <c r="Q607"/>
  <c r="R606"/>
  <c r="Q606"/>
  <c r="R605"/>
  <c r="Q605"/>
  <c r="R604"/>
  <c r="Q604"/>
  <c r="R603"/>
  <c r="Q603"/>
  <c r="Q602"/>
  <c r="R601"/>
  <c r="Q601"/>
  <c r="R600"/>
  <c r="Q600"/>
  <c r="R599"/>
  <c r="Q599"/>
  <c r="J604"/>
  <c r="I604"/>
  <c r="AF614"/>
  <c r="AE614"/>
  <c r="AD614"/>
  <c r="AC614"/>
  <c r="AB614"/>
  <c r="BX26" i="7" s="1"/>
  <c r="X614" i="3"/>
  <c r="W614"/>
  <c r="V614"/>
  <c r="U614"/>
  <c r="T614"/>
  <c r="BA26" i="7" s="1"/>
  <c r="BQ26" s="1"/>
  <c r="P614" i="3"/>
  <c r="O614"/>
  <c r="H614"/>
  <c r="G614"/>
  <c r="F614"/>
  <c r="E614"/>
  <c r="D614"/>
  <c r="H26" i="7" s="1"/>
  <c r="X26" s="1"/>
  <c r="J610" i="3"/>
  <c r="I610"/>
  <c r="J601"/>
  <c r="I601"/>
  <c r="J599"/>
  <c r="I599"/>
  <c r="J611"/>
  <c r="I611"/>
  <c r="J609"/>
  <c r="I609"/>
  <c r="J608"/>
  <c r="I608"/>
  <c r="J607"/>
  <c r="I607"/>
  <c r="J606"/>
  <c r="I606"/>
  <c r="J605"/>
  <c r="I605"/>
  <c r="J600"/>
  <c r="I600"/>
  <c r="J603"/>
  <c r="I603"/>
  <c r="I602"/>
  <c r="C12" i="13"/>
  <c r="C13"/>
  <c r="C14"/>
  <c r="C15"/>
  <c r="C17"/>
  <c r="C16" s="1"/>
  <c r="C18"/>
  <c r="C19"/>
  <c r="C20"/>
  <c r="C21"/>
  <c r="C22"/>
  <c r="C23"/>
  <c r="C24"/>
  <c r="C25"/>
  <c r="C26"/>
  <c r="C27"/>
  <c r="C28"/>
  <c r="C29"/>
  <c r="C30"/>
  <c r="C31"/>
  <c r="C32"/>
  <c r="C33"/>
  <c r="C34"/>
  <c r="C9" s="1"/>
  <c r="C11"/>
  <c r="K12"/>
  <c r="K13"/>
  <c r="K14"/>
  <c r="K15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11"/>
  <c r="E8"/>
  <c r="L16"/>
  <c r="L8" s="1"/>
  <c r="F8"/>
  <c r="F7" s="1"/>
  <c r="D9"/>
  <c r="E9"/>
  <c r="F9"/>
  <c r="H9"/>
  <c r="I9"/>
  <c r="G26"/>
  <c r="G27"/>
  <c r="G28"/>
  <c r="G29"/>
  <c r="G30"/>
  <c r="G32"/>
  <c r="G33"/>
  <c r="G34"/>
  <c r="G9" s="1"/>
  <c r="G15"/>
  <c r="G13"/>
  <c r="G11"/>
  <c r="G12"/>
  <c r="G14"/>
  <c r="G17"/>
  <c r="G18"/>
  <c r="G19"/>
  <c r="G16" s="1"/>
  <c r="G20"/>
  <c r="G21"/>
  <c r="G22"/>
  <c r="G23"/>
  <c r="G24"/>
  <c r="G25"/>
  <c r="G31"/>
  <c r="D16"/>
  <c r="D8" s="1"/>
  <c r="D7" s="1"/>
  <c r="F16"/>
  <c r="H16"/>
  <c r="H8" s="1"/>
  <c r="H7" s="1"/>
  <c r="I16"/>
  <c r="I8" s="1"/>
  <c r="I7" s="1"/>
  <c r="E26" i="7"/>
  <c r="V26" s="1"/>
  <c r="U26" l="1"/>
  <c r="I614" i="3"/>
  <c r="AX12" i="7"/>
  <c r="AX8" s="1"/>
  <c r="E7" i="13"/>
  <c r="BU12" i="7"/>
  <c r="BU8" s="1"/>
  <c r="AA12"/>
  <c r="G8" i="13"/>
  <c r="G7" s="1"/>
  <c r="K16"/>
  <c r="D26" i="7"/>
  <c r="AC26"/>
  <c r="Y614" i="3"/>
  <c r="Q614"/>
  <c r="K8" i="13"/>
  <c r="C8"/>
  <c r="C7"/>
  <c r="CG9" i="7"/>
  <c r="BJ9"/>
  <c r="I43" i="3"/>
  <c r="Y43" s="1"/>
  <c r="I81"/>
  <c r="AG81" s="1"/>
  <c r="I102"/>
  <c r="Y102" s="1"/>
  <c r="I131"/>
  <c r="AG131" s="1"/>
  <c r="I146"/>
  <c r="AG146" s="1"/>
  <c r="I281"/>
  <c r="Y281" s="1"/>
  <c r="I316"/>
  <c r="Y316" s="1"/>
  <c r="I343"/>
  <c r="AG343" s="1"/>
  <c r="I379"/>
  <c r="I419"/>
  <c r="Y419" s="1"/>
  <c r="I449"/>
  <c r="AG449" s="1"/>
  <c r="I486"/>
  <c r="AG486" s="1"/>
  <c r="I519"/>
  <c r="AG519" s="1"/>
  <c r="I551"/>
  <c r="Y551" s="1"/>
  <c r="I593"/>
  <c r="AG593" s="1"/>
  <c r="I584"/>
  <c r="J584" s="1"/>
  <c r="D594"/>
  <c r="E594"/>
  <c r="F594"/>
  <c r="G594"/>
  <c r="H594"/>
  <c r="L594"/>
  <c r="M594"/>
  <c r="N594"/>
  <c r="O594"/>
  <c r="P594"/>
  <c r="T594"/>
  <c r="U594"/>
  <c r="V594"/>
  <c r="W594"/>
  <c r="X594"/>
  <c r="AB594"/>
  <c r="AC594"/>
  <c r="AD594"/>
  <c r="AE594"/>
  <c r="AF594"/>
  <c r="E585"/>
  <c r="F585"/>
  <c r="G585"/>
  <c r="H585"/>
  <c r="L585"/>
  <c r="M585"/>
  <c r="N585"/>
  <c r="O585"/>
  <c r="P585"/>
  <c r="T585"/>
  <c r="U585"/>
  <c r="V585"/>
  <c r="W585"/>
  <c r="X585"/>
  <c r="AB585"/>
  <c r="AC585"/>
  <c r="AD585"/>
  <c r="AE585"/>
  <c r="AF585"/>
  <c r="D585"/>
  <c r="E552"/>
  <c r="F552"/>
  <c r="G552"/>
  <c r="H552"/>
  <c r="L552"/>
  <c r="M552"/>
  <c r="N552"/>
  <c r="O552"/>
  <c r="P552"/>
  <c r="T552"/>
  <c r="U552"/>
  <c r="V552"/>
  <c r="W552"/>
  <c r="X552"/>
  <c r="AB552"/>
  <c r="AC552"/>
  <c r="AD552"/>
  <c r="AE552"/>
  <c r="AF552"/>
  <c r="D552"/>
  <c r="E520"/>
  <c r="F520"/>
  <c r="G520"/>
  <c r="H520"/>
  <c r="L520"/>
  <c r="M520"/>
  <c r="N520"/>
  <c r="O520"/>
  <c r="P520"/>
  <c r="T520"/>
  <c r="U520"/>
  <c r="V520"/>
  <c r="W520"/>
  <c r="X520"/>
  <c r="AB520"/>
  <c r="AC520"/>
  <c r="AD520"/>
  <c r="AE520"/>
  <c r="AF520"/>
  <c r="D520"/>
  <c r="E487"/>
  <c r="F487"/>
  <c r="G487"/>
  <c r="H487"/>
  <c r="L487"/>
  <c r="M487"/>
  <c r="N487"/>
  <c r="O487"/>
  <c r="P487"/>
  <c r="T487"/>
  <c r="U487"/>
  <c r="V487"/>
  <c r="W487"/>
  <c r="X487"/>
  <c r="AB487"/>
  <c r="AC487"/>
  <c r="AD487"/>
  <c r="AE487"/>
  <c r="AF487"/>
  <c r="D487"/>
  <c r="E450"/>
  <c r="F450"/>
  <c r="G450"/>
  <c r="H450"/>
  <c r="L450"/>
  <c r="M450"/>
  <c r="N450"/>
  <c r="O450"/>
  <c r="P450"/>
  <c r="T450"/>
  <c r="U450"/>
  <c r="V450"/>
  <c r="W450"/>
  <c r="X450"/>
  <c r="AB450"/>
  <c r="AC450"/>
  <c r="AD450"/>
  <c r="AE450"/>
  <c r="AF450"/>
  <c r="D450"/>
  <c r="E420"/>
  <c r="F420"/>
  <c r="G420"/>
  <c r="H420"/>
  <c r="L420"/>
  <c r="M420"/>
  <c r="N420"/>
  <c r="O420"/>
  <c r="P420"/>
  <c r="T420"/>
  <c r="U420"/>
  <c r="V420"/>
  <c r="W420"/>
  <c r="X420"/>
  <c r="AB420"/>
  <c r="AC420"/>
  <c r="AD420"/>
  <c r="AE420"/>
  <c r="AF420"/>
  <c r="D420"/>
  <c r="E380"/>
  <c r="F380"/>
  <c r="G380"/>
  <c r="H380"/>
  <c r="L380"/>
  <c r="M380"/>
  <c r="N380"/>
  <c r="O380"/>
  <c r="P380"/>
  <c r="T380"/>
  <c r="U380"/>
  <c r="V380"/>
  <c r="W380"/>
  <c r="X380"/>
  <c r="AB380"/>
  <c r="AC380"/>
  <c r="AD380"/>
  <c r="AE380"/>
  <c r="AF380"/>
  <c r="D380"/>
  <c r="E344"/>
  <c r="F344"/>
  <c r="G344"/>
  <c r="H344"/>
  <c r="L344"/>
  <c r="M344"/>
  <c r="N344"/>
  <c r="O344"/>
  <c r="P344"/>
  <c r="T344"/>
  <c r="U344"/>
  <c r="V344"/>
  <c r="W344"/>
  <c r="X344"/>
  <c r="AB344"/>
  <c r="AC344"/>
  <c r="AD344"/>
  <c r="AE344"/>
  <c r="AF344"/>
  <c r="D344"/>
  <c r="E317"/>
  <c r="F317"/>
  <c r="G317"/>
  <c r="H317"/>
  <c r="L317"/>
  <c r="M317"/>
  <c r="N317"/>
  <c r="O317"/>
  <c r="P317"/>
  <c r="T317"/>
  <c r="U317"/>
  <c r="V317"/>
  <c r="W317"/>
  <c r="X317"/>
  <c r="AB317"/>
  <c r="AC317"/>
  <c r="AD317"/>
  <c r="AE317"/>
  <c r="AF317"/>
  <c r="D317"/>
  <c r="E282"/>
  <c r="F282"/>
  <c r="G282"/>
  <c r="H282"/>
  <c r="L282"/>
  <c r="M282"/>
  <c r="N282"/>
  <c r="O282"/>
  <c r="P282"/>
  <c r="T282"/>
  <c r="U282"/>
  <c r="V282"/>
  <c r="W282"/>
  <c r="X282"/>
  <c r="AB282"/>
  <c r="AC282"/>
  <c r="AD282"/>
  <c r="AE282"/>
  <c r="AF282"/>
  <c r="E147"/>
  <c r="F147"/>
  <c r="G147"/>
  <c r="H147"/>
  <c r="L147"/>
  <c r="M147"/>
  <c r="N147"/>
  <c r="O147"/>
  <c r="P147"/>
  <c r="T147"/>
  <c r="BA15" i="7" s="1"/>
  <c r="U147" i="3"/>
  <c r="V147"/>
  <c r="W147"/>
  <c r="X147"/>
  <c r="AB147"/>
  <c r="BX15" i="7" s="1"/>
  <c r="AC147" i="3"/>
  <c r="AD147"/>
  <c r="AE147"/>
  <c r="AF147"/>
  <c r="D147"/>
  <c r="E132"/>
  <c r="F132"/>
  <c r="G132"/>
  <c r="H132"/>
  <c r="L132"/>
  <c r="M132"/>
  <c r="N132"/>
  <c r="O132"/>
  <c r="P132"/>
  <c r="T132"/>
  <c r="BA14" i="7" s="1"/>
  <c r="U132" i="3"/>
  <c r="V132"/>
  <c r="W132"/>
  <c r="X132"/>
  <c r="AB132"/>
  <c r="BX14" i="7" s="1"/>
  <c r="AC132" i="3"/>
  <c r="AD132"/>
  <c r="AE132"/>
  <c r="AF132"/>
  <c r="D132"/>
  <c r="E103"/>
  <c r="F103"/>
  <c r="G103"/>
  <c r="H103"/>
  <c r="L103"/>
  <c r="M103"/>
  <c r="N103"/>
  <c r="O103"/>
  <c r="P103"/>
  <c r="T103"/>
  <c r="BA13" i="7" s="1"/>
  <c r="U103" i="3"/>
  <c r="V103"/>
  <c r="W103"/>
  <c r="X103"/>
  <c r="AB103"/>
  <c r="BX13" i="7" s="1"/>
  <c r="AC103" i="3"/>
  <c r="AD103"/>
  <c r="AE103"/>
  <c r="AF103"/>
  <c r="D103"/>
  <c r="E82"/>
  <c r="F82"/>
  <c r="G82"/>
  <c r="H82"/>
  <c r="L82"/>
  <c r="M82"/>
  <c r="N82"/>
  <c r="O82"/>
  <c r="P82"/>
  <c r="T82"/>
  <c r="BA12" i="7" s="1"/>
  <c r="U82" i="3"/>
  <c r="V82"/>
  <c r="W82"/>
  <c r="X82"/>
  <c r="AB82"/>
  <c r="BX12" i="7" s="1"/>
  <c r="AC82" i="3"/>
  <c r="AD82"/>
  <c r="AE82"/>
  <c r="AF82"/>
  <c r="D82"/>
  <c r="E44"/>
  <c r="F44"/>
  <c r="G44"/>
  <c r="H44"/>
  <c r="L44"/>
  <c r="M44"/>
  <c r="N44"/>
  <c r="O44"/>
  <c r="P44"/>
  <c r="T44"/>
  <c r="U44"/>
  <c r="V44"/>
  <c r="W44"/>
  <c r="X44"/>
  <c r="AB44"/>
  <c r="AC44"/>
  <c r="AD44"/>
  <c r="AE44"/>
  <c r="AF44"/>
  <c r="D44"/>
  <c r="L9" i="7"/>
  <c r="CB9"/>
  <c r="BE9"/>
  <c r="AH9"/>
  <c r="BV9"/>
  <c r="AY9"/>
  <c r="AB9"/>
  <c r="F9"/>
  <c r="T9" i="6"/>
  <c r="T11"/>
  <c r="T12"/>
  <c r="R12"/>
  <c r="R11"/>
  <c r="R9"/>
  <c r="Q9"/>
  <c r="Q11"/>
  <c r="Q12"/>
  <c r="P9"/>
  <c r="P11"/>
  <c r="P12"/>
  <c r="X2" i="3" l="1"/>
  <c r="T2"/>
  <c r="F2"/>
  <c r="F3" s="1"/>
  <c r="D2"/>
  <c r="AC2"/>
  <c r="V2"/>
  <c r="O2"/>
  <c r="H2"/>
  <c r="H3" s="1"/>
  <c r="AE2"/>
  <c r="M2"/>
  <c r="AD2"/>
  <c r="W2"/>
  <c r="P2"/>
  <c r="L2"/>
  <c r="E2"/>
  <c r="AF2"/>
  <c r="AB2"/>
  <c r="U2"/>
  <c r="N2"/>
  <c r="G2"/>
  <c r="G3" s="1"/>
  <c r="O26" i="7"/>
  <c r="AZ26"/>
  <c r="BA11"/>
  <c r="AS26"/>
  <c r="Z26"/>
  <c r="BX11"/>
  <c r="AG614" i="3"/>
  <c r="R614"/>
  <c r="K613"/>
  <c r="K614" s="1"/>
  <c r="N26" i="7" s="1"/>
  <c r="Z614" i="3"/>
  <c r="J614"/>
  <c r="Q316"/>
  <c r="J316"/>
  <c r="AH316" s="1"/>
  <c r="AG316"/>
  <c r="CG7" i="7"/>
  <c r="K26"/>
  <c r="AH584" i="3"/>
  <c r="K584"/>
  <c r="Y584"/>
  <c r="Q584"/>
  <c r="AG584"/>
  <c r="Y379"/>
  <c r="J379"/>
  <c r="AH379" s="1"/>
  <c r="Q379"/>
  <c r="AG379"/>
  <c r="BJ7" i="7"/>
  <c r="J43" i="3"/>
  <c r="Q43"/>
  <c r="AG43"/>
  <c r="Y81"/>
  <c r="J81"/>
  <c r="Q81"/>
  <c r="J102"/>
  <c r="Q102"/>
  <c r="AG102"/>
  <c r="Y131"/>
  <c r="J131"/>
  <c r="Q131"/>
  <c r="Y146"/>
  <c r="J146"/>
  <c r="Q146"/>
  <c r="J281"/>
  <c r="Q281"/>
  <c r="AG281"/>
  <c r="Y343"/>
  <c r="J343"/>
  <c r="Q343"/>
  <c r="J419"/>
  <c r="Q419"/>
  <c r="AG419"/>
  <c r="Y449"/>
  <c r="J449"/>
  <c r="Q449"/>
  <c r="Y486"/>
  <c r="J486"/>
  <c r="Q486"/>
  <c r="Y519"/>
  <c r="J519"/>
  <c r="Q519"/>
  <c r="J551"/>
  <c r="Q551"/>
  <c r="AG551"/>
  <c r="Y593"/>
  <c r="J593"/>
  <c r="Q593"/>
  <c r="Z584"/>
  <c r="R584"/>
  <c r="AK26" i="7" l="1"/>
  <c r="BW26"/>
  <c r="BT26" s="1"/>
  <c r="M26"/>
  <c r="BP26"/>
  <c r="AW26"/>
  <c r="Z379" i="3"/>
  <c r="AH614"/>
  <c r="K316"/>
  <c r="S316" s="1"/>
  <c r="AA316" s="1"/>
  <c r="AI614"/>
  <c r="CD26" i="7" s="1"/>
  <c r="R316" i="3"/>
  <c r="Z316"/>
  <c r="S614"/>
  <c r="AJ26" i="7" s="1"/>
  <c r="K379" i="3"/>
  <c r="AI379" s="1"/>
  <c r="AA614"/>
  <c r="BG26" i="7" s="1"/>
  <c r="AI584" i="3"/>
  <c r="S584"/>
  <c r="AA584" s="1"/>
  <c r="R379"/>
  <c r="AH43"/>
  <c r="R43"/>
  <c r="K43"/>
  <c r="Z43"/>
  <c r="Z81"/>
  <c r="AH81"/>
  <c r="R81"/>
  <c r="K81"/>
  <c r="AH102"/>
  <c r="R102"/>
  <c r="K102"/>
  <c r="Z102"/>
  <c r="Z131"/>
  <c r="AH131"/>
  <c r="R131"/>
  <c r="K131"/>
  <c r="Z146"/>
  <c r="AH146"/>
  <c r="R146"/>
  <c r="K146"/>
  <c r="AH281"/>
  <c r="R281"/>
  <c r="K281"/>
  <c r="Z281"/>
  <c r="Z343"/>
  <c r="AH343"/>
  <c r="R343"/>
  <c r="K343"/>
  <c r="AH419"/>
  <c r="R419"/>
  <c r="K419"/>
  <c r="Z419"/>
  <c r="Z449"/>
  <c r="AH449"/>
  <c r="R449"/>
  <c r="K449"/>
  <c r="Z486"/>
  <c r="AH486"/>
  <c r="R486"/>
  <c r="K486"/>
  <c r="Z519"/>
  <c r="AH519"/>
  <c r="R519"/>
  <c r="K519"/>
  <c r="AH551"/>
  <c r="R551"/>
  <c r="K551"/>
  <c r="Z551"/>
  <c r="Z593"/>
  <c r="AH593"/>
  <c r="R593"/>
  <c r="K593"/>
  <c r="J26" i="7" l="1"/>
  <c r="AI26"/>
  <c r="AI316" i="3"/>
  <c r="S379"/>
  <c r="AA379" s="1"/>
  <c r="AI43"/>
  <c r="S43"/>
  <c r="AA43" s="1"/>
  <c r="AI81"/>
  <c r="S81"/>
  <c r="AA81" s="1"/>
  <c r="AI102"/>
  <c r="S102"/>
  <c r="AA102" s="1"/>
  <c r="AI131"/>
  <c r="S131"/>
  <c r="AA131" s="1"/>
  <c r="AI146"/>
  <c r="S146"/>
  <c r="AA146" s="1"/>
  <c r="AI281"/>
  <c r="S281"/>
  <c r="AI343"/>
  <c r="S343"/>
  <c r="AI419"/>
  <c r="S419"/>
  <c r="AI449"/>
  <c r="S449"/>
  <c r="AI486"/>
  <c r="S486"/>
  <c r="AI519"/>
  <c r="S519"/>
  <c r="AI551"/>
  <c r="S551"/>
  <c r="AI593"/>
  <c r="S593"/>
  <c r="I752" i="10"/>
  <c r="K752" s="1"/>
  <c r="L752" s="1"/>
  <c r="I750"/>
  <c r="K750" s="1"/>
  <c r="L750" s="1"/>
  <c r="I748"/>
  <c r="K748" s="1"/>
  <c r="L748" s="1"/>
  <c r="I746"/>
  <c r="K746" s="1"/>
  <c r="L746" s="1"/>
  <c r="I744"/>
  <c r="K744" s="1"/>
  <c r="L744" s="1"/>
  <c r="I742"/>
  <c r="K742" s="1"/>
  <c r="L742" s="1"/>
  <c r="I740"/>
  <c r="K740" s="1"/>
  <c r="L740" s="1"/>
  <c r="I738"/>
  <c r="K738" s="1"/>
  <c r="L738" s="1"/>
  <c r="I737"/>
  <c r="K737" s="1"/>
  <c r="L737" s="1"/>
  <c r="I735"/>
  <c r="K735" s="1"/>
  <c r="L735" s="1"/>
  <c r="I733"/>
  <c r="K733" s="1"/>
  <c r="L733" s="1"/>
  <c r="AW732"/>
  <c r="BB732" s="1"/>
  <c r="AI732"/>
  <c r="AN732" s="1"/>
  <c r="I732"/>
  <c r="K732" s="1"/>
  <c r="L732" s="1"/>
  <c r="I731"/>
  <c r="K731" s="1"/>
  <c r="L731" s="1"/>
  <c r="I729"/>
  <c r="K729" s="1"/>
  <c r="L729" s="1"/>
  <c r="I727"/>
  <c r="K727" s="1"/>
  <c r="L727" s="1"/>
  <c r="I725"/>
  <c r="K725" s="1"/>
  <c r="L725" s="1"/>
  <c r="I723"/>
  <c r="K723" s="1"/>
  <c r="L723" s="1"/>
  <c r="I721"/>
  <c r="K721" s="1"/>
  <c r="L721" s="1"/>
  <c r="I719"/>
  <c r="K719" s="1"/>
  <c r="L719" s="1"/>
  <c r="I717"/>
  <c r="K717" s="1"/>
  <c r="L717" s="1"/>
  <c r="I715"/>
  <c r="K715" s="1"/>
  <c r="L715" s="1"/>
  <c r="I713"/>
  <c r="K713" s="1"/>
  <c r="L713" s="1"/>
  <c r="I711"/>
  <c r="K711" s="1"/>
  <c r="L711" s="1"/>
  <c r="I709"/>
  <c r="K709" s="1"/>
  <c r="L709" s="1"/>
  <c r="I707"/>
  <c r="K707" s="1"/>
  <c r="L707" s="1"/>
  <c r="I705"/>
  <c r="K705" s="1"/>
  <c r="L705" s="1"/>
  <c r="I703"/>
  <c r="K703" s="1"/>
  <c r="L703" s="1"/>
  <c r="I701"/>
  <c r="K701" s="1"/>
  <c r="L701" s="1"/>
  <c r="I699"/>
  <c r="K699" s="1"/>
  <c r="L699" s="1"/>
  <c r="I697"/>
  <c r="K697" s="1"/>
  <c r="L697" s="1"/>
  <c r="I695"/>
  <c r="K695" s="1"/>
  <c r="L695" s="1"/>
  <c r="I693"/>
  <c r="K693" s="1"/>
  <c r="L693" s="1"/>
  <c r="I690"/>
  <c r="K690" s="1"/>
  <c r="L690" s="1"/>
  <c r="I688"/>
  <c r="K688" s="1"/>
  <c r="L688" s="1"/>
  <c r="I686"/>
  <c r="K686" s="1"/>
  <c r="L686" s="1"/>
  <c r="I684"/>
  <c r="K684" s="1"/>
  <c r="L684" s="1"/>
  <c r="I682"/>
  <c r="K682" s="1"/>
  <c r="L682" s="1"/>
  <c r="I680"/>
  <c r="K680" s="1"/>
  <c r="L680" s="1"/>
  <c r="I678"/>
  <c r="K678" s="1"/>
  <c r="L678" s="1"/>
  <c r="I676"/>
  <c r="K676" s="1"/>
  <c r="L676" s="1"/>
  <c r="I674"/>
  <c r="K674" s="1"/>
  <c r="L674" s="1"/>
  <c r="I672"/>
  <c r="K672" s="1"/>
  <c r="L672" s="1"/>
  <c r="I670"/>
  <c r="K670" s="1"/>
  <c r="L670" s="1"/>
  <c r="I668"/>
  <c r="K668" s="1"/>
  <c r="L668" s="1"/>
  <c r="I666"/>
  <c r="K666" s="1"/>
  <c r="L666" s="1"/>
  <c r="I662"/>
  <c r="K662" s="1"/>
  <c r="L662" s="1"/>
  <c r="I660"/>
  <c r="K660" s="1"/>
  <c r="L660" s="1"/>
  <c r="I658"/>
  <c r="K658" s="1"/>
  <c r="L658" s="1"/>
  <c r="I656"/>
  <c r="K656" s="1"/>
  <c r="L656" s="1"/>
  <c r="I654"/>
  <c r="K654" s="1"/>
  <c r="L654" s="1"/>
  <c r="I652"/>
  <c r="K652" s="1"/>
  <c r="L652" s="1"/>
  <c r="I650"/>
  <c r="K650" s="1"/>
  <c r="L650" s="1"/>
  <c r="I648"/>
  <c r="K648" s="1"/>
  <c r="L648" s="1"/>
  <c r="I646"/>
  <c r="K646" s="1"/>
  <c r="L646" s="1"/>
  <c r="I644"/>
  <c r="K644" s="1"/>
  <c r="L644" s="1"/>
  <c r="I642"/>
  <c r="K642" s="1"/>
  <c r="L642" s="1"/>
  <c r="I640"/>
  <c r="I639"/>
  <c r="K639" s="1"/>
  <c r="L639" s="1"/>
  <c r="I638"/>
  <c r="K638" s="1"/>
  <c r="L638" s="1"/>
  <c r="I636"/>
  <c r="K636" s="1"/>
  <c r="L636" s="1"/>
  <c r="I634"/>
  <c r="K634" s="1"/>
  <c r="L634" s="1"/>
  <c r="I632"/>
  <c r="K632" s="1"/>
  <c r="L632" s="1"/>
  <c r="I630"/>
  <c r="K630" s="1"/>
  <c r="L630" s="1"/>
  <c r="I627"/>
  <c r="K627" s="1"/>
  <c r="L627" s="1"/>
  <c r="I625"/>
  <c r="K625" s="1"/>
  <c r="L625" s="1"/>
  <c r="I623"/>
  <c r="K623" s="1"/>
  <c r="L623" s="1"/>
  <c r="I621"/>
  <c r="K621" s="1"/>
  <c r="L621" s="1"/>
  <c r="I619"/>
  <c r="K619" s="1"/>
  <c r="L619" s="1"/>
  <c r="I617"/>
  <c r="K617" s="1"/>
  <c r="L617" s="1"/>
  <c r="I615"/>
  <c r="K615" s="1"/>
  <c r="L615" s="1"/>
  <c r="I613"/>
  <c r="K613" s="1"/>
  <c r="L613" s="1"/>
  <c r="I611"/>
  <c r="K611" s="1"/>
  <c r="L611" s="1"/>
  <c r="I609"/>
  <c r="K609" s="1"/>
  <c r="L609" s="1"/>
  <c r="I607"/>
  <c r="K607" s="1"/>
  <c r="L607" s="1"/>
  <c r="I605"/>
  <c r="K605" s="1"/>
  <c r="L605" s="1"/>
  <c r="I603"/>
  <c r="K603" s="1"/>
  <c r="L603" s="1"/>
  <c r="I601"/>
  <c r="K601" s="1"/>
  <c r="L601" s="1"/>
  <c r="I598"/>
  <c r="K598" s="1"/>
  <c r="L598" s="1"/>
  <c r="I596"/>
  <c r="I594"/>
  <c r="K594" s="1"/>
  <c r="L594" s="1"/>
  <c r="I592"/>
  <c r="K592" s="1"/>
  <c r="L592" s="1"/>
  <c r="I590"/>
  <c r="K590" s="1"/>
  <c r="L590" s="1"/>
  <c r="I588"/>
  <c r="K588" s="1"/>
  <c r="L588" s="1"/>
  <c r="I586"/>
  <c r="K586" s="1"/>
  <c r="L586" s="1"/>
  <c r="I584"/>
  <c r="K584" s="1"/>
  <c r="L584" s="1"/>
  <c r="I582"/>
  <c r="K582" s="1"/>
  <c r="L582" s="1"/>
  <c r="I580"/>
  <c r="K580" s="1"/>
  <c r="L580" s="1"/>
  <c r="I578"/>
  <c r="K578" s="1"/>
  <c r="L578" s="1"/>
  <c r="I576"/>
  <c r="K576" s="1"/>
  <c r="L576" s="1"/>
  <c r="I574"/>
  <c r="K574" s="1"/>
  <c r="L574" s="1"/>
  <c r="I572"/>
  <c r="K572" s="1"/>
  <c r="L572" s="1"/>
  <c r="I570"/>
  <c r="K570" s="1"/>
  <c r="L570" s="1"/>
  <c r="I567"/>
  <c r="K567" s="1"/>
  <c r="L567" s="1"/>
  <c r="I565"/>
  <c r="K565" s="1"/>
  <c r="L565" s="1"/>
  <c r="I563"/>
  <c r="K563" s="1"/>
  <c r="L563" s="1"/>
  <c r="I561"/>
  <c r="K561" s="1"/>
  <c r="L561" s="1"/>
  <c r="I559"/>
  <c r="K559" s="1"/>
  <c r="L559" s="1"/>
  <c r="I557"/>
  <c r="K557" s="1"/>
  <c r="L557" s="1"/>
  <c r="I555"/>
  <c r="K555" s="1"/>
  <c r="L555" s="1"/>
  <c r="I552"/>
  <c r="K552" s="1"/>
  <c r="L552" s="1"/>
  <c r="I550"/>
  <c r="K550" s="1"/>
  <c r="L550" s="1"/>
  <c r="I548"/>
  <c r="K548" s="1"/>
  <c r="L548" s="1"/>
  <c r="I546"/>
  <c r="K546" s="1"/>
  <c r="L546" s="1"/>
  <c r="I543"/>
  <c r="K543" s="1"/>
  <c r="L543" s="1"/>
  <c r="I541"/>
  <c r="K541" s="1"/>
  <c r="L541" s="1"/>
  <c r="I539"/>
  <c r="K539" s="1"/>
  <c r="L539" s="1"/>
  <c r="I537"/>
  <c r="K537" s="1"/>
  <c r="L537" s="1"/>
  <c r="I535"/>
  <c r="K535" s="1"/>
  <c r="L535" s="1"/>
  <c r="I533"/>
  <c r="K533" s="1"/>
  <c r="L533" s="1"/>
  <c r="I531"/>
  <c r="K531" s="1"/>
  <c r="L531" s="1"/>
  <c r="I529"/>
  <c r="K529" s="1"/>
  <c r="L529" s="1"/>
  <c r="I527"/>
  <c r="K527" s="1"/>
  <c r="L527" s="1"/>
  <c r="I525"/>
  <c r="K525" s="1"/>
  <c r="L525" s="1"/>
  <c r="I523"/>
  <c r="K523" s="1"/>
  <c r="L523" s="1"/>
  <c r="I521"/>
  <c r="K521" s="1"/>
  <c r="L521" s="1"/>
  <c r="I519"/>
  <c r="K519" s="1"/>
  <c r="L519" s="1"/>
  <c r="I517"/>
  <c r="K517" s="1"/>
  <c r="L517" s="1"/>
  <c r="I515"/>
  <c r="K515" s="1"/>
  <c r="L515" s="1"/>
  <c r="I513"/>
  <c r="K513" s="1"/>
  <c r="L513" s="1"/>
  <c r="I511"/>
  <c r="K511" s="1"/>
  <c r="L511" s="1"/>
  <c r="I509"/>
  <c r="K509" s="1"/>
  <c r="L509" s="1"/>
  <c r="I507"/>
  <c r="K507" s="1"/>
  <c r="L507" s="1"/>
  <c r="I505"/>
  <c r="K505" s="1"/>
  <c r="L505" s="1"/>
  <c r="I503"/>
  <c r="K503" s="1"/>
  <c r="L503" s="1"/>
  <c r="I501"/>
  <c r="K501" s="1"/>
  <c r="L501" s="1"/>
  <c r="I499"/>
  <c r="K499" s="1"/>
  <c r="L499" s="1"/>
  <c r="I497"/>
  <c r="K497" s="1"/>
  <c r="L497" s="1"/>
  <c r="I495"/>
  <c r="K495" s="1"/>
  <c r="L495" s="1"/>
  <c r="I493"/>
  <c r="K493" s="1"/>
  <c r="L493" s="1"/>
  <c r="I490"/>
  <c r="K490" s="1"/>
  <c r="L490" s="1"/>
  <c r="I488"/>
  <c r="K488" s="1"/>
  <c r="L488" s="1"/>
  <c r="I486"/>
  <c r="K486" s="1"/>
  <c r="L486" s="1"/>
  <c r="I484"/>
  <c r="K484" s="1"/>
  <c r="L484" s="1"/>
  <c r="I482"/>
  <c r="K482" s="1"/>
  <c r="L482" s="1"/>
  <c r="I480"/>
  <c r="K480" s="1"/>
  <c r="L480" s="1"/>
  <c r="I478"/>
  <c r="K478" s="1"/>
  <c r="L478" s="1"/>
  <c r="I476"/>
  <c r="K476" s="1"/>
  <c r="L476" s="1"/>
  <c r="I474"/>
  <c r="K474" s="1"/>
  <c r="L474" s="1"/>
  <c r="I472"/>
  <c r="K472" s="1"/>
  <c r="L472" s="1"/>
  <c r="I470"/>
  <c r="K470" s="1"/>
  <c r="L470" s="1"/>
  <c r="I468"/>
  <c r="K468" s="1"/>
  <c r="L468" s="1"/>
  <c r="I466"/>
  <c r="K466" s="1"/>
  <c r="L466" s="1"/>
  <c r="I464"/>
  <c r="K464" s="1"/>
  <c r="L464" s="1"/>
  <c r="I462"/>
  <c r="K462" s="1"/>
  <c r="L462" s="1"/>
  <c r="I460"/>
  <c r="K460" s="1"/>
  <c r="L460" s="1"/>
  <c r="I458"/>
  <c r="K458" s="1"/>
  <c r="L458" s="1"/>
  <c r="I456"/>
  <c r="K456" s="1"/>
  <c r="L456" s="1"/>
  <c r="I454"/>
  <c r="K454" s="1"/>
  <c r="L454" s="1"/>
  <c r="I452"/>
  <c r="K452" s="1"/>
  <c r="L452" s="1"/>
  <c r="I450"/>
  <c r="K450" s="1"/>
  <c r="L450" s="1"/>
  <c r="I448"/>
  <c r="K448" s="1"/>
  <c r="L448" s="1"/>
  <c r="I446"/>
  <c r="K446" s="1"/>
  <c r="L446" s="1"/>
  <c r="I444"/>
  <c r="K444" s="1"/>
  <c r="L444" s="1"/>
  <c r="I442"/>
  <c r="K442" s="1"/>
  <c r="L442" s="1"/>
  <c r="I440"/>
  <c r="K440" s="1"/>
  <c r="L440" s="1"/>
  <c r="I438"/>
  <c r="K438" s="1"/>
  <c r="L438" s="1"/>
  <c r="I436"/>
  <c r="K436" s="1"/>
  <c r="L436" s="1"/>
  <c r="I434"/>
  <c r="K434" s="1"/>
  <c r="L434" s="1"/>
  <c r="I433"/>
  <c r="K433" s="1"/>
  <c r="L433" s="1"/>
  <c r="I431"/>
  <c r="K431" s="1"/>
  <c r="L431" s="1"/>
  <c r="I429"/>
  <c r="K429" s="1"/>
  <c r="L429" s="1"/>
  <c r="I427"/>
  <c r="K427" s="1"/>
  <c r="L427" s="1"/>
  <c r="I425"/>
  <c r="K425" s="1"/>
  <c r="L425" s="1"/>
  <c r="I423"/>
  <c r="K423" s="1"/>
  <c r="L423" s="1"/>
  <c r="I421"/>
  <c r="K421" s="1"/>
  <c r="L421" s="1"/>
  <c r="I419"/>
  <c r="K419" s="1"/>
  <c r="L419" s="1"/>
  <c r="I417"/>
  <c r="K417" s="1"/>
  <c r="L417" s="1"/>
  <c r="I415"/>
  <c r="K415" s="1"/>
  <c r="L415" s="1"/>
  <c r="I413"/>
  <c r="K413" s="1"/>
  <c r="L413" s="1"/>
  <c r="I411"/>
  <c r="K411" s="1"/>
  <c r="L411" s="1"/>
  <c r="I409"/>
  <c r="K409" s="1"/>
  <c r="L409" s="1"/>
  <c r="I407"/>
  <c r="K407" s="1"/>
  <c r="L407" s="1"/>
  <c r="I405"/>
  <c r="K405" s="1"/>
  <c r="L405" s="1"/>
  <c r="I403"/>
  <c r="K403" s="1"/>
  <c r="L403" s="1"/>
  <c r="I401"/>
  <c r="K401" s="1"/>
  <c r="L401" s="1"/>
  <c r="AW400"/>
  <c r="BB400" s="1"/>
  <c r="AI400"/>
  <c r="AN400" s="1"/>
  <c r="U400"/>
  <c r="I400"/>
  <c r="K400" s="1"/>
  <c r="L400" s="1"/>
  <c r="I399"/>
  <c r="K399" s="1"/>
  <c r="L399" s="1"/>
  <c r="I397"/>
  <c r="K397" s="1"/>
  <c r="L397" s="1"/>
  <c r="I395"/>
  <c r="I394"/>
  <c r="K394" s="1"/>
  <c r="L394" s="1"/>
  <c r="I392"/>
  <c r="K392" s="1"/>
  <c r="L392" s="1"/>
  <c r="I390"/>
  <c r="K390" s="1"/>
  <c r="L390" s="1"/>
  <c r="I388"/>
  <c r="K388" s="1"/>
  <c r="L388" s="1"/>
  <c r="I386"/>
  <c r="K386" s="1"/>
  <c r="L386" s="1"/>
  <c r="I384"/>
  <c r="K384" s="1"/>
  <c r="L384" s="1"/>
  <c r="I382"/>
  <c r="K382" s="1"/>
  <c r="L382" s="1"/>
  <c r="I380"/>
  <c r="K380" s="1"/>
  <c r="L380" s="1"/>
  <c r="I378"/>
  <c r="K378" s="1"/>
  <c r="L378" s="1"/>
  <c r="I376"/>
  <c r="K376" s="1"/>
  <c r="L376" s="1"/>
  <c r="I374"/>
  <c r="K374" s="1"/>
  <c r="L374" s="1"/>
  <c r="I372"/>
  <c r="K372" s="1"/>
  <c r="L372" s="1"/>
  <c r="I370"/>
  <c r="K370" s="1"/>
  <c r="L370" s="1"/>
  <c r="I368"/>
  <c r="K368" s="1"/>
  <c r="L368" s="1"/>
  <c r="I366"/>
  <c r="K366" s="1"/>
  <c r="L366" s="1"/>
  <c r="I364"/>
  <c r="K364" s="1"/>
  <c r="L364" s="1"/>
  <c r="I362"/>
  <c r="K362" s="1"/>
  <c r="L362" s="1"/>
  <c r="I360"/>
  <c r="K360" s="1"/>
  <c r="L360" s="1"/>
  <c r="I358"/>
  <c r="K358" s="1"/>
  <c r="L358" s="1"/>
  <c r="I356"/>
  <c r="K356" s="1"/>
  <c r="L356" s="1"/>
  <c r="I354"/>
  <c r="K354" s="1"/>
  <c r="L354" s="1"/>
  <c r="I352"/>
  <c r="K352" s="1"/>
  <c r="L352" s="1"/>
  <c r="I350"/>
  <c r="K350" s="1"/>
  <c r="L350" s="1"/>
  <c r="I348"/>
  <c r="K348" s="1"/>
  <c r="L348" s="1"/>
  <c r="I346"/>
  <c r="K346" s="1"/>
  <c r="L346" s="1"/>
  <c r="I344"/>
  <c r="K344" s="1"/>
  <c r="L344" s="1"/>
  <c r="I342"/>
  <c r="K342" s="1"/>
  <c r="L342" s="1"/>
  <c r="I340"/>
  <c r="K340" s="1"/>
  <c r="L340" s="1"/>
  <c r="I338"/>
  <c r="K338" s="1"/>
  <c r="L338" s="1"/>
  <c r="I336"/>
  <c r="K336" s="1"/>
  <c r="L336" s="1"/>
  <c r="I334"/>
  <c r="K334" s="1"/>
  <c r="L334" s="1"/>
  <c r="I332"/>
  <c r="K332" s="1"/>
  <c r="L332" s="1"/>
  <c r="I330"/>
  <c r="K330" s="1"/>
  <c r="L330" s="1"/>
  <c r="I328"/>
  <c r="K328" s="1"/>
  <c r="L328" s="1"/>
  <c r="I326"/>
  <c r="K326" s="1"/>
  <c r="L326" s="1"/>
  <c r="I324"/>
  <c r="K324" s="1"/>
  <c r="L324" s="1"/>
  <c r="I322"/>
  <c r="K322" s="1"/>
  <c r="L322" s="1"/>
  <c r="I320"/>
  <c r="K320" s="1"/>
  <c r="L320" s="1"/>
  <c r="I247"/>
  <c r="K247" s="1"/>
  <c r="L247" s="1"/>
  <c r="I245"/>
  <c r="K245" s="1"/>
  <c r="L245" s="1"/>
  <c r="I243"/>
  <c r="K243" s="1"/>
  <c r="L243" s="1"/>
  <c r="I241"/>
  <c r="K241" s="1"/>
  <c r="L241" s="1"/>
  <c r="I239"/>
  <c r="K239" s="1"/>
  <c r="L239" s="1"/>
  <c r="I237"/>
  <c r="K237" s="1"/>
  <c r="L237" s="1"/>
  <c r="I235"/>
  <c r="K235" s="1"/>
  <c r="L235" s="1"/>
  <c r="I233"/>
  <c r="K233" s="1"/>
  <c r="L233" s="1"/>
  <c r="I231"/>
  <c r="K231" s="1"/>
  <c r="L231" s="1"/>
  <c r="I229"/>
  <c r="K229" s="1"/>
  <c r="L229" s="1"/>
  <c r="I227"/>
  <c r="K227" s="1"/>
  <c r="L227" s="1"/>
  <c r="I226"/>
  <c r="K226" s="1"/>
  <c r="L226" s="1"/>
  <c r="I225"/>
  <c r="K225" s="1"/>
  <c r="L225" s="1"/>
  <c r="I224"/>
  <c r="K224" s="1"/>
  <c r="L224" s="1"/>
  <c r="I222"/>
  <c r="K222" s="1"/>
  <c r="L222" s="1"/>
  <c r="I221"/>
  <c r="K221" s="1"/>
  <c r="L221" s="1"/>
  <c r="I220"/>
  <c r="K220" s="1"/>
  <c r="L220" s="1"/>
  <c r="I219"/>
  <c r="K219" s="1"/>
  <c r="L219" s="1"/>
  <c r="I218"/>
  <c r="K218" s="1"/>
  <c r="L218" s="1"/>
  <c r="I217"/>
  <c r="K217" s="1"/>
  <c r="L217" s="1"/>
  <c r="I216"/>
  <c r="K216" s="1"/>
  <c r="L216" s="1"/>
  <c r="I215"/>
  <c r="K215" s="1"/>
  <c r="L215" s="1"/>
  <c r="I214"/>
  <c r="K214" s="1"/>
  <c r="L214" s="1"/>
  <c r="I213"/>
  <c r="K213" s="1"/>
  <c r="L213" s="1"/>
  <c r="I212"/>
  <c r="K212" s="1"/>
  <c r="L212" s="1"/>
  <c r="I211"/>
  <c r="I207"/>
  <c r="K207" s="1"/>
  <c r="L207" s="1"/>
  <c r="I206"/>
  <c r="K206" s="1"/>
  <c r="L206" s="1"/>
  <c r="I205"/>
  <c r="K205" s="1"/>
  <c r="L205" s="1"/>
  <c r="I204"/>
  <c r="K204" s="1"/>
  <c r="L204" s="1"/>
  <c r="I203"/>
  <c r="K203" s="1"/>
  <c r="L203" s="1"/>
  <c r="I202"/>
  <c r="K202" s="1"/>
  <c r="L202" s="1"/>
  <c r="I201"/>
  <c r="K201" s="1"/>
  <c r="L201" s="1"/>
  <c r="I200"/>
  <c r="K200" s="1"/>
  <c r="L200" s="1"/>
  <c r="I199"/>
  <c r="K199" s="1"/>
  <c r="L199" s="1"/>
  <c r="I198"/>
  <c r="K198" s="1"/>
  <c r="L198" s="1"/>
  <c r="I197"/>
  <c r="K197" s="1"/>
  <c r="L197" s="1"/>
  <c r="I196"/>
  <c r="K196" s="1"/>
  <c r="L196" s="1"/>
  <c r="I195"/>
  <c r="K195" s="1"/>
  <c r="L195" s="1"/>
  <c r="I194"/>
  <c r="K194" s="1"/>
  <c r="L194" s="1"/>
  <c r="I193"/>
  <c r="K193" s="1"/>
  <c r="L193" s="1"/>
  <c r="I192"/>
  <c r="K192" s="1"/>
  <c r="L192" s="1"/>
  <c r="I191"/>
  <c r="K191" s="1"/>
  <c r="L191" s="1"/>
  <c r="I190"/>
  <c r="K190" s="1"/>
  <c r="L190" s="1"/>
  <c r="I189"/>
  <c r="K189" s="1"/>
  <c r="L189" s="1"/>
  <c r="I188"/>
  <c r="K188" s="1"/>
  <c r="L188" s="1"/>
  <c r="I187"/>
  <c r="I183"/>
  <c r="K183" s="1"/>
  <c r="L183" s="1"/>
  <c r="I182"/>
  <c r="K182" s="1"/>
  <c r="L182" s="1"/>
  <c r="I181"/>
  <c r="K181" s="1"/>
  <c r="L181" s="1"/>
  <c r="I180"/>
  <c r="K180" s="1"/>
  <c r="L180" s="1"/>
  <c r="I179"/>
  <c r="K179" s="1"/>
  <c r="L179" s="1"/>
  <c r="I178"/>
  <c r="K178" s="1"/>
  <c r="L178" s="1"/>
  <c r="I177"/>
  <c r="K177" s="1"/>
  <c r="L177" s="1"/>
  <c r="I176"/>
  <c r="K176" s="1"/>
  <c r="L176" s="1"/>
  <c r="I175"/>
  <c r="K175" s="1"/>
  <c r="L175" s="1"/>
  <c r="I174"/>
  <c r="K174" s="1"/>
  <c r="L174" s="1"/>
  <c r="I173"/>
  <c r="K173" s="1"/>
  <c r="L173" s="1"/>
  <c r="I172"/>
  <c r="K172" s="1"/>
  <c r="L172" s="1"/>
  <c r="I171"/>
  <c r="K171" s="1"/>
  <c r="L171" s="1"/>
  <c r="I170"/>
  <c r="I166"/>
  <c r="K166" s="1"/>
  <c r="L166" s="1"/>
  <c r="I165"/>
  <c r="K165" s="1"/>
  <c r="L165" s="1"/>
  <c r="I164"/>
  <c r="K164" s="1"/>
  <c r="L164" s="1"/>
  <c r="I163"/>
  <c r="K163" s="1"/>
  <c r="L163" s="1"/>
  <c r="I162"/>
  <c r="K162" s="1"/>
  <c r="L162" s="1"/>
  <c r="I161"/>
  <c r="K161" s="1"/>
  <c r="L161" s="1"/>
  <c r="I160"/>
  <c r="K160" s="1"/>
  <c r="L160" s="1"/>
  <c r="I159"/>
  <c r="K159" s="1"/>
  <c r="L159" s="1"/>
  <c r="I158"/>
  <c r="K158" s="1"/>
  <c r="L158" s="1"/>
  <c r="I157"/>
  <c r="K157" s="1"/>
  <c r="L157" s="1"/>
  <c r="I156"/>
  <c r="K156" s="1"/>
  <c r="L156" s="1"/>
  <c r="I155"/>
  <c r="K155" s="1"/>
  <c r="L155" s="1"/>
  <c r="I154"/>
  <c r="K154" s="1"/>
  <c r="L154" s="1"/>
  <c r="I153"/>
  <c r="I152"/>
  <c r="K152" s="1"/>
  <c r="L152" s="1"/>
  <c r="I151"/>
  <c r="K151" s="1"/>
  <c r="L151" s="1"/>
  <c r="I150"/>
  <c r="K150" s="1"/>
  <c r="L150" s="1"/>
  <c r="I149"/>
  <c r="K149" s="1"/>
  <c r="L149" s="1"/>
  <c r="I148"/>
  <c r="K148" s="1"/>
  <c r="L148" s="1"/>
  <c r="I147"/>
  <c r="K147" s="1"/>
  <c r="L147" s="1"/>
  <c r="I146"/>
  <c r="K146" s="1"/>
  <c r="L146" s="1"/>
  <c r="I145"/>
  <c r="K145" s="1"/>
  <c r="L145" s="1"/>
  <c r="I144"/>
  <c r="K144" s="1"/>
  <c r="L144" s="1"/>
  <c r="I143"/>
  <c r="K143" s="1"/>
  <c r="L143" s="1"/>
  <c r="I142"/>
  <c r="K142" s="1"/>
  <c r="L142" s="1"/>
  <c r="I141"/>
  <c r="K141" s="1"/>
  <c r="L141" s="1"/>
  <c r="I140"/>
  <c r="K140" s="1"/>
  <c r="L140" s="1"/>
  <c r="I139"/>
  <c r="K139" s="1"/>
  <c r="L139" s="1"/>
  <c r="I138"/>
  <c r="K138" s="1"/>
  <c r="L138" s="1"/>
  <c r="I137"/>
  <c r="K137" s="1"/>
  <c r="L137" s="1"/>
  <c r="I136"/>
  <c r="K136" s="1"/>
  <c r="L136" s="1"/>
  <c r="I135"/>
  <c r="K135" s="1"/>
  <c r="L135" s="1"/>
  <c r="I134"/>
  <c r="K134" s="1"/>
  <c r="L134" s="1"/>
  <c r="I133"/>
  <c r="K133" s="1"/>
  <c r="L133" s="1"/>
  <c r="I132"/>
  <c r="K132" s="1"/>
  <c r="L132" s="1"/>
  <c r="I131"/>
  <c r="K131" s="1"/>
  <c r="L131" s="1"/>
  <c r="I130"/>
  <c r="K130" s="1"/>
  <c r="L130" s="1"/>
  <c r="I129"/>
  <c r="I128"/>
  <c r="K128" s="1"/>
  <c r="L128" s="1"/>
  <c r="I127"/>
  <c r="K127" s="1"/>
  <c r="L127" s="1"/>
  <c r="I126"/>
  <c r="K126" s="1"/>
  <c r="L126" s="1"/>
  <c r="I125"/>
  <c r="K125" s="1"/>
  <c r="L125" s="1"/>
  <c r="I124"/>
  <c r="K124" s="1"/>
  <c r="L124" s="1"/>
  <c r="I123"/>
  <c r="K123" s="1"/>
  <c r="L123" s="1"/>
  <c r="I122"/>
  <c r="K122" s="1"/>
  <c r="L122" s="1"/>
  <c r="I121"/>
  <c r="K121" s="1"/>
  <c r="L121" s="1"/>
  <c r="I120"/>
  <c r="K120" s="1"/>
  <c r="L120" s="1"/>
  <c r="I119"/>
  <c r="K119" s="1"/>
  <c r="L119" s="1"/>
  <c r="I118"/>
  <c r="K118" s="1"/>
  <c r="L118" s="1"/>
  <c r="I117"/>
  <c r="K117" s="1"/>
  <c r="L117" s="1"/>
  <c r="I116"/>
  <c r="K116" s="1"/>
  <c r="L116" s="1"/>
  <c r="I115"/>
  <c r="K115" s="1"/>
  <c r="L115" s="1"/>
  <c r="I114"/>
  <c r="K114" s="1"/>
  <c r="L114" s="1"/>
  <c r="I113"/>
  <c r="I112"/>
  <c r="K112" s="1"/>
  <c r="L112" s="1"/>
  <c r="I111"/>
  <c r="K111" s="1"/>
  <c r="L111" s="1"/>
  <c r="I110"/>
  <c r="K110" s="1"/>
  <c r="L110" s="1"/>
  <c r="I109"/>
  <c r="K109" s="1"/>
  <c r="L109" s="1"/>
  <c r="I108"/>
  <c r="K108" s="1"/>
  <c r="L108" s="1"/>
  <c r="I107"/>
  <c r="K107" s="1"/>
  <c r="L107" s="1"/>
  <c r="I106"/>
  <c r="K106" s="1"/>
  <c r="L106" s="1"/>
  <c r="I105"/>
  <c r="K105" s="1"/>
  <c r="L105" s="1"/>
  <c r="I104"/>
  <c r="K104" s="1"/>
  <c r="L104" s="1"/>
  <c r="I103"/>
  <c r="K103" s="1"/>
  <c r="L103" s="1"/>
  <c r="I102"/>
  <c r="K102" s="1"/>
  <c r="L102" s="1"/>
  <c r="I101"/>
  <c r="K101" s="1"/>
  <c r="L101" s="1"/>
  <c r="I100"/>
  <c r="K100" s="1"/>
  <c r="L100" s="1"/>
  <c r="I47"/>
  <c r="K47" s="1"/>
  <c r="L47" s="1"/>
  <c r="I99"/>
  <c r="I98"/>
  <c r="K98" s="1"/>
  <c r="L98" s="1"/>
  <c r="I97"/>
  <c r="K97" s="1"/>
  <c r="L97" s="1"/>
  <c r="I96"/>
  <c r="K96" s="1"/>
  <c r="L96" s="1"/>
  <c r="I95"/>
  <c r="K95" s="1"/>
  <c r="L95" s="1"/>
  <c r="I94"/>
  <c r="K94" s="1"/>
  <c r="L94" s="1"/>
  <c r="I93"/>
  <c r="K93" s="1"/>
  <c r="L93" s="1"/>
  <c r="I92"/>
  <c r="K92" s="1"/>
  <c r="L92" s="1"/>
  <c r="I91"/>
  <c r="K91" s="1"/>
  <c r="L91" s="1"/>
  <c r="I90"/>
  <c r="K90" s="1"/>
  <c r="L90" s="1"/>
  <c r="I89"/>
  <c r="K89" s="1"/>
  <c r="L89" s="1"/>
  <c r="I88"/>
  <c r="K88" s="1"/>
  <c r="L88" s="1"/>
  <c r="I87"/>
  <c r="K87" s="1"/>
  <c r="L87" s="1"/>
  <c r="I86"/>
  <c r="K86" s="1"/>
  <c r="L86" s="1"/>
  <c r="I85"/>
  <c r="K85" s="1"/>
  <c r="L85" s="1"/>
  <c r="I84"/>
  <c r="K84" s="1"/>
  <c r="L84" s="1"/>
  <c r="I83"/>
  <c r="K83" s="1"/>
  <c r="L83" s="1"/>
  <c r="I82"/>
  <c r="K82" s="1"/>
  <c r="L82" s="1"/>
  <c r="I81"/>
  <c r="K81" s="1"/>
  <c r="L81" s="1"/>
  <c r="I80"/>
  <c r="K80" s="1"/>
  <c r="L80" s="1"/>
  <c r="I79"/>
  <c r="K79" s="1"/>
  <c r="L79" s="1"/>
  <c r="I78"/>
  <c r="K78" s="1"/>
  <c r="L78" s="1"/>
  <c r="I77"/>
  <c r="K77" s="1"/>
  <c r="L77" s="1"/>
  <c r="I71"/>
  <c r="K71" s="1"/>
  <c r="L71" s="1"/>
  <c r="I76"/>
  <c r="K76" s="1"/>
  <c r="L76" s="1"/>
  <c r="I75"/>
  <c r="K75" s="1"/>
  <c r="L75" s="1"/>
  <c r="I74"/>
  <c r="K74" s="1"/>
  <c r="L74" s="1"/>
  <c r="I73"/>
  <c r="K73" s="1"/>
  <c r="L73" s="1"/>
  <c r="I72"/>
  <c r="K72" s="1"/>
  <c r="L72" s="1"/>
  <c r="I64"/>
  <c r="K64" s="1"/>
  <c r="L64" s="1"/>
  <c r="I60"/>
  <c r="K60" s="1"/>
  <c r="L60" s="1"/>
  <c r="I70"/>
  <c r="K70" s="1"/>
  <c r="L70" s="1"/>
  <c r="I67"/>
  <c r="K67" s="1"/>
  <c r="L67" s="1"/>
  <c r="I66"/>
  <c r="K66" s="1"/>
  <c r="L66" s="1"/>
  <c r="I65"/>
  <c r="K65" s="1"/>
  <c r="L65" s="1"/>
  <c r="I59"/>
  <c r="K59" s="1"/>
  <c r="L59" s="1"/>
  <c r="I45"/>
  <c r="K45" s="1"/>
  <c r="L45" s="1"/>
  <c r="I44"/>
  <c r="K44" s="1"/>
  <c r="L44" s="1"/>
  <c r="N43"/>
  <c r="AB43" s="1"/>
  <c r="AP43" s="1"/>
  <c r="I43"/>
  <c r="P43"/>
  <c r="Q43" s="1"/>
  <c r="S43" s="1"/>
  <c r="AP34"/>
  <c r="CE28" i="7" s="1"/>
  <c r="AB34" i="10"/>
  <c r="BH28" i="7" s="1"/>
  <c r="N34" i="10"/>
  <c r="F34"/>
  <c r="AP32"/>
  <c r="AB32"/>
  <c r="N32"/>
  <c r="F32"/>
  <c r="L20"/>
  <c r="K20"/>
  <c r="R16" i="14"/>
  <c r="AE16" s="1"/>
  <c r="AR16" s="1"/>
  <c r="P16"/>
  <c r="AC16" s="1"/>
  <c r="AP16" s="1"/>
  <c r="I16"/>
  <c r="L16" s="1"/>
  <c r="L30" s="1"/>
  <c r="L2" s="1"/>
  <c r="H3"/>
  <c r="G3"/>
  <c r="E3"/>
  <c r="R15"/>
  <c r="AE15" s="1"/>
  <c r="AR15" s="1"/>
  <c r="P15"/>
  <c r="AC15" s="1"/>
  <c r="I15"/>
  <c r="R14"/>
  <c r="AE14" s="1"/>
  <c r="AR14" s="1"/>
  <c r="P14"/>
  <c r="AC14" s="1"/>
  <c r="I14"/>
  <c r="R13"/>
  <c r="AE13" s="1"/>
  <c r="AR13" s="1"/>
  <c r="P13"/>
  <c r="AC13" s="1"/>
  <c r="I13"/>
  <c r="R12"/>
  <c r="AE12" s="1"/>
  <c r="AR12" s="1"/>
  <c r="P12"/>
  <c r="AC12" s="1"/>
  <c r="I12"/>
  <c r="R11"/>
  <c r="P11"/>
  <c r="I11"/>
  <c r="I30" s="1"/>
  <c r="I2" s="1"/>
  <c r="Q8"/>
  <c r="AD8" s="1"/>
  <c r="P8"/>
  <c r="AC8" s="1"/>
  <c r="BA1"/>
  <c r="AZ1"/>
  <c r="AY1"/>
  <c r="AX1"/>
  <c r="AW1"/>
  <c r="AV1"/>
  <c r="AU1"/>
  <c r="AR1"/>
  <c r="AN1"/>
  <c r="AM1"/>
  <c r="AL1"/>
  <c r="AK1"/>
  <c r="AJ1"/>
  <c r="AI1"/>
  <c r="AH1"/>
  <c r="AE1"/>
  <c r="AA1"/>
  <c r="Z1"/>
  <c r="Y1"/>
  <c r="X1"/>
  <c r="W1"/>
  <c r="V1"/>
  <c r="U1"/>
  <c r="R1"/>
  <c r="AH170" i="3"/>
  <c r="AG170"/>
  <c r="Z170"/>
  <c r="Y170"/>
  <c r="R170"/>
  <c r="Q170"/>
  <c r="J170"/>
  <c r="I170"/>
  <c r="X400" i="10" l="1"/>
  <c r="Y400" s="1"/>
  <c r="Z400" s="1"/>
  <c r="R30" i="14"/>
  <c r="R2" s="1"/>
  <c r="P30"/>
  <c r="P2" s="1"/>
  <c r="J11"/>
  <c r="AO26" i="7"/>
  <c r="B20" i="11" s="1"/>
  <c r="J12" i="14"/>
  <c r="J15"/>
  <c r="K15" s="1"/>
  <c r="M15" s="1"/>
  <c r="N15" s="1"/>
  <c r="J14"/>
  <c r="K14" s="1"/>
  <c r="M14" s="1"/>
  <c r="N14" s="1"/>
  <c r="J13"/>
  <c r="K13" s="1"/>
  <c r="M13" s="1"/>
  <c r="N13" s="1"/>
  <c r="U66" i="10"/>
  <c r="U65"/>
  <c r="U60"/>
  <c r="U71"/>
  <c r="U67"/>
  <c r="U72"/>
  <c r="U59"/>
  <c r="U64"/>
  <c r="U70"/>
  <c r="F25"/>
  <c r="E25"/>
  <c r="U732"/>
  <c r="BF26" i="7"/>
  <c r="I573" i="10"/>
  <c r="K573" s="1"/>
  <c r="L573" s="1"/>
  <c r="I745"/>
  <c r="K745" s="1"/>
  <c r="L745" s="1"/>
  <c r="Q1" i="14"/>
  <c r="J8" i="6"/>
  <c r="AG26" i="7"/>
  <c r="CA26"/>
  <c r="K16" i="14"/>
  <c r="M16" s="1"/>
  <c r="N16" s="1"/>
  <c r="I451" i="10"/>
  <c r="K451" s="1"/>
  <c r="L451" s="1"/>
  <c r="I704"/>
  <c r="K704" s="1"/>
  <c r="L704" s="1"/>
  <c r="AB8" i="7"/>
  <c r="F8"/>
  <c r="AY8"/>
  <c r="AA8" i="6"/>
  <c r="I8"/>
  <c r="BV8" i="7"/>
  <c r="C8" i="6"/>
  <c r="O8" s="1"/>
  <c r="U8"/>
  <c r="AA281" i="3"/>
  <c r="AA343"/>
  <c r="AA419"/>
  <c r="AA449"/>
  <c r="AA486"/>
  <c r="AA519"/>
  <c r="AA551"/>
  <c r="AA593"/>
  <c r="D21" i="10"/>
  <c r="I385"/>
  <c r="K385" s="1"/>
  <c r="L385" s="1"/>
  <c r="I512"/>
  <c r="K512" s="1"/>
  <c r="L512" s="1"/>
  <c r="I649"/>
  <c r="K649" s="1"/>
  <c r="L649" s="1"/>
  <c r="I728"/>
  <c r="K728" s="1"/>
  <c r="L728" s="1"/>
  <c r="K43"/>
  <c r="L43" s="1"/>
  <c r="I274"/>
  <c r="K274" s="1"/>
  <c r="L274" s="1"/>
  <c r="I333"/>
  <c r="K333" s="1"/>
  <c r="L333" s="1"/>
  <c r="AW349"/>
  <c r="BB349" s="1"/>
  <c r="I422"/>
  <c r="K422" s="1"/>
  <c r="L422" s="1"/>
  <c r="I483"/>
  <c r="K483" s="1"/>
  <c r="L483" s="1"/>
  <c r="I544"/>
  <c r="K544" s="1"/>
  <c r="L544" s="1"/>
  <c r="I604"/>
  <c r="K604" s="1"/>
  <c r="L604" s="1"/>
  <c r="I679"/>
  <c r="K679" s="1"/>
  <c r="L679" s="1"/>
  <c r="I712"/>
  <c r="K712" s="1"/>
  <c r="L712" s="1"/>
  <c r="D26"/>
  <c r="U112"/>
  <c r="U126"/>
  <c r="U137"/>
  <c r="U150"/>
  <c r="I234"/>
  <c r="K234" s="1"/>
  <c r="L234" s="1"/>
  <c r="I262"/>
  <c r="K262" s="1"/>
  <c r="L262" s="1"/>
  <c r="I288"/>
  <c r="K288" s="1"/>
  <c r="L288" s="1"/>
  <c r="I317"/>
  <c r="K317" s="1"/>
  <c r="L317" s="1"/>
  <c r="AW347"/>
  <c r="BB347" s="1"/>
  <c r="I349"/>
  <c r="K349" s="1"/>
  <c r="L349" s="1"/>
  <c r="AW351"/>
  <c r="BB351" s="1"/>
  <c r="I353"/>
  <c r="K353" s="1"/>
  <c r="L353" s="1"/>
  <c r="I355"/>
  <c r="K355" s="1"/>
  <c r="L355" s="1"/>
  <c r="AW359"/>
  <c r="BB359" s="1"/>
  <c r="I361"/>
  <c r="K361" s="1"/>
  <c r="L361" s="1"/>
  <c r="I363"/>
  <c r="K363" s="1"/>
  <c r="L363" s="1"/>
  <c r="AW367"/>
  <c r="BB367" s="1"/>
  <c r="I369"/>
  <c r="K369" s="1"/>
  <c r="L369" s="1"/>
  <c r="I406"/>
  <c r="K406" s="1"/>
  <c r="L406" s="1"/>
  <c r="I435"/>
  <c r="K435" s="1"/>
  <c r="L435" s="1"/>
  <c r="I467"/>
  <c r="K467" s="1"/>
  <c r="L467" s="1"/>
  <c r="I496"/>
  <c r="K496" s="1"/>
  <c r="L496" s="1"/>
  <c r="I528"/>
  <c r="K528" s="1"/>
  <c r="L528" s="1"/>
  <c r="I558"/>
  <c r="K558" s="1"/>
  <c r="L558" s="1"/>
  <c r="I589"/>
  <c r="K589" s="1"/>
  <c r="L589" s="1"/>
  <c r="I663"/>
  <c r="K663" s="1"/>
  <c r="L663" s="1"/>
  <c r="I689"/>
  <c r="K689" s="1"/>
  <c r="L689" s="1"/>
  <c r="I720"/>
  <c r="K720" s="1"/>
  <c r="L720" s="1"/>
  <c r="U74"/>
  <c r="U75"/>
  <c r="U76"/>
  <c r="U77"/>
  <c r="U80"/>
  <c r="U98"/>
  <c r="U104"/>
  <c r="D23"/>
  <c r="D29"/>
  <c r="U84"/>
  <c r="U47"/>
  <c r="U108"/>
  <c r="U114"/>
  <c r="U122"/>
  <c r="I242"/>
  <c r="K242" s="1"/>
  <c r="L242" s="1"/>
  <c r="I254"/>
  <c r="K254" s="1"/>
  <c r="L254" s="1"/>
  <c r="I266"/>
  <c r="K266" s="1"/>
  <c r="L266" s="1"/>
  <c r="I280"/>
  <c r="K280" s="1"/>
  <c r="L280" s="1"/>
  <c r="I295"/>
  <c r="K295" s="1"/>
  <c r="L295" s="1"/>
  <c r="I309"/>
  <c r="K309" s="1"/>
  <c r="L309" s="1"/>
  <c r="I325"/>
  <c r="K325" s="1"/>
  <c r="L325" s="1"/>
  <c r="I341"/>
  <c r="K341" s="1"/>
  <c r="L341" s="1"/>
  <c r="I377"/>
  <c r="K377" s="1"/>
  <c r="L377" s="1"/>
  <c r="I393"/>
  <c r="K393" s="1"/>
  <c r="L393" s="1"/>
  <c r="I414"/>
  <c r="K414" s="1"/>
  <c r="L414" s="1"/>
  <c r="I432"/>
  <c r="K432" s="1"/>
  <c r="L432" s="1"/>
  <c r="I443"/>
  <c r="K443" s="1"/>
  <c r="L443" s="1"/>
  <c r="I459"/>
  <c r="K459" s="1"/>
  <c r="L459" s="1"/>
  <c r="I475"/>
  <c r="K475" s="1"/>
  <c r="L475" s="1"/>
  <c r="I491"/>
  <c r="K491" s="1"/>
  <c r="L491" s="1"/>
  <c r="I504"/>
  <c r="K504" s="1"/>
  <c r="L504" s="1"/>
  <c r="I520"/>
  <c r="K520" s="1"/>
  <c r="L520" s="1"/>
  <c r="I536"/>
  <c r="K536" s="1"/>
  <c r="L536" s="1"/>
  <c r="I551"/>
  <c r="K551" s="1"/>
  <c r="L551" s="1"/>
  <c r="I566"/>
  <c r="K566" s="1"/>
  <c r="L566" s="1"/>
  <c r="I581"/>
  <c r="K581" s="1"/>
  <c r="L581" s="1"/>
  <c r="I597"/>
  <c r="K597" s="1"/>
  <c r="L597" s="1"/>
  <c r="AW631"/>
  <c r="BB631" s="1"/>
  <c r="I633"/>
  <c r="K633" s="1"/>
  <c r="L633" s="1"/>
  <c r="I641"/>
  <c r="K641" s="1"/>
  <c r="L641" s="1"/>
  <c r="I655"/>
  <c r="K655" s="1"/>
  <c r="L655" s="1"/>
  <c r="I671"/>
  <c r="K671" s="1"/>
  <c r="L671" s="1"/>
  <c r="I681"/>
  <c r="K681" s="1"/>
  <c r="L681" s="1"/>
  <c r="I696"/>
  <c r="K696" s="1"/>
  <c r="L696" s="1"/>
  <c r="I708"/>
  <c r="K708" s="1"/>
  <c r="L708" s="1"/>
  <c r="I716"/>
  <c r="K716" s="1"/>
  <c r="L716" s="1"/>
  <c r="I724"/>
  <c r="K724" s="1"/>
  <c r="L724" s="1"/>
  <c r="I734"/>
  <c r="K734" s="1"/>
  <c r="L734" s="1"/>
  <c r="I741"/>
  <c r="K741" s="1"/>
  <c r="L741" s="1"/>
  <c r="I749"/>
  <c r="K749" s="1"/>
  <c r="L749" s="1"/>
  <c r="U100"/>
  <c r="U113"/>
  <c r="U73"/>
  <c r="U88"/>
  <c r="U99"/>
  <c r="U115"/>
  <c r="D22"/>
  <c r="D25"/>
  <c r="D28"/>
  <c r="D31"/>
  <c r="U78"/>
  <c r="U82"/>
  <c r="U86"/>
  <c r="U90"/>
  <c r="U91"/>
  <c r="U92"/>
  <c r="U93"/>
  <c r="U94"/>
  <c r="U95"/>
  <c r="U96"/>
  <c r="U102"/>
  <c r="U106"/>
  <c r="U110"/>
  <c r="U117"/>
  <c r="U118"/>
  <c r="U119"/>
  <c r="U120"/>
  <c r="U124"/>
  <c r="U128"/>
  <c r="U129"/>
  <c r="U134"/>
  <c r="U135"/>
  <c r="U139"/>
  <c r="U140"/>
  <c r="U141"/>
  <c r="U142"/>
  <c r="U143"/>
  <c r="U144"/>
  <c r="U145"/>
  <c r="U146"/>
  <c r="U147"/>
  <c r="U148"/>
  <c r="U152"/>
  <c r="AW172"/>
  <c r="BB172" s="1"/>
  <c r="AW174"/>
  <c r="BB174" s="1"/>
  <c r="AW176"/>
  <c r="BB176" s="1"/>
  <c r="AW178"/>
  <c r="BB178" s="1"/>
  <c r="AW180"/>
  <c r="BB180" s="1"/>
  <c r="AW182"/>
  <c r="BB182" s="1"/>
  <c r="AW188"/>
  <c r="BB188" s="1"/>
  <c r="AW190"/>
  <c r="BB190" s="1"/>
  <c r="AW193"/>
  <c r="BB193" s="1"/>
  <c r="AW195"/>
  <c r="BB195" s="1"/>
  <c r="AW197"/>
  <c r="BB197" s="1"/>
  <c r="AW199"/>
  <c r="BB199" s="1"/>
  <c r="AW201"/>
  <c r="BB201" s="1"/>
  <c r="AW203"/>
  <c r="BB203" s="1"/>
  <c r="AW205"/>
  <c r="BB205" s="1"/>
  <c r="AW207"/>
  <c r="BB207" s="1"/>
  <c r="I230"/>
  <c r="K230" s="1"/>
  <c r="L230" s="1"/>
  <c r="I238"/>
  <c r="K238" s="1"/>
  <c r="L238" s="1"/>
  <c r="I246"/>
  <c r="K246" s="1"/>
  <c r="L246" s="1"/>
  <c r="I250"/>
  <c r="K250" s="1"/>
  <c r="L250" s="1"/>
  <c r="I258"/>
  <c r="K258" s="1"/>
  <c r="L258" s="1"/>
  <c r="I270"/>
  <c r="K270" s="1"/>
  <c r="L270" s="1"/>
  <c r="I278"/>
  <c r="K278" s="1"/>
  <c r="L278" s="1"/>
  <c r="I284"/>
  <c r="K284" s="1"/>
  <c r="L284" s="1"/>
  <c r="I292"/>
  <c r="K292" s="1"/>
  <c r="L292" s="1"/>
  <c r="I299"/>
  <c r="K299" s="1"/>
  <c r="L299" s="1"/>
  <c r="I305"/>
  <c r="K305" s="1"/>
  <c r="L305" s="1"/>
  <c r="I313"/>
  <c r="K313" s="1"/>
  <c r="L313" s="1"/>
  <c r="AW321"/>
  <c r="BB321" s="1"/>
  <c r="I323"/>
  <c r="K323" s="1"/>
  <c r="L323" s="1"/>
  <c r="AW329"/>
  <c r="BB329" s="1"/>
  <c r="I331"/>
  <c r="K331" s="1"/>
  <c r="L331" s="1"/>
  <c r="AW337"/>
  <c r="BB337" s="1"/>
  <c r="I339"/>
  <c r="K339" s="1"/>
  <c r="L339" s="1"/>
  <c r="AW345"/>
  <c r="BB345" s="1"/>
  <c r="I373"/>
  <c r="K373" s="1"/>
  <c r="L373" s="1"/>
  <c r="I381"/>
  <c r="K381" s="1"/>
  <c r="L381" s="1"/>
  <c r="I389"/>
  <c r="K389" s="1"/>
  <c r="L389" s="1"/>
  <c r="I396"/>
  <c r="K396" s="1"/>
  <c r="L396" s="1"/>
  <c r="I402"/>
  <c r="K402" s="1"/>
  <c r="L402" s="1"/>
  <c r="I410"/>
  <c r="K410" s="1"/>
  <c r="L410" s="1"/>
  <c r="I418"/>
  <c r="K418" s="1"/>
  <c r="L418" s="1"/>
  <c r="I428"/>
  <c r="K428" s="1"/>
  <c r="L428" s="1"/>
  <c r="I439"/>
  <c r="K439" s="1"/>
  <c r="L439" s="1"/>
  <c r="I447"/>
  <c r="K447" s="1"/>
  <c r="L447" s="1"/>
  <c r="I455"/>
  <c r="K455" s="1"/>
  <c r="L455" s="1"/>
  <c r="I463"/>
  <c r="K463" s="1"/>
  <c r="L463" s="1"/>
  <c r="I471"/>
  <c r="K471" s="1"/>
  <c r="L471" s="1"/>
  <c r="I479"/>
  <c r="K479" s="1"/>
  <c r="L479" s="1"/>
  <c r="I489"/>
  <c r="K489" s="1"/>
  <c r="L489" s="1"/>
  <c r="I494"/>
  <c r="K494" s="1"/>
  <c r="L494" s="1"/>
  <c r="I502"/>
  <c r="K502" s="1"/>
  <c r="L502" s="1"/>
  <c r="I510"/>
  <c r="K510" s="1"/>
  <c r="L510" s="1"/>
  <c r="I516"/>
  <c r="K516" s="1"/>
  <c r="L516" s="1"/>
  <c r="I524"/>
  <c r="K524" s="1"/>
  <c r="L524" s="1"/>
  <c r="I532"/>
  <c r="K532" s="1"/>
  <c r="L532" s="1"/>
  <c r="I540"/>
  <c r="K540" s="1"/>
  <c r="L540" s="1"/>
  <c r="I547"/>
  <c r="K547" s="1"/>
  <c r="L547" s="1"/>
  <c r="I554"/>
  <c r="K554" s="1"/>
  <c r="L554" s="1"/>
  <c r="I562"/>
  <c r="K562" s="1"/>
  <c r="L562" s="1"/>
  <c r="I569"/>
  <c r="K569" s="1"/>
  <c r="L569" s="1"/>
  <c r="I577"/>
  <c r="K577" s="1"/>
  <c r="L577" s="1"/>
  <c r="I585"/>
  <c r="K585" s="1"/>
  <c r="L585" s="1"/>
  <c r="I593"/>
  <c r="K593" s="1"/>
  <c r="L593" s="1"/>
  <c r="AW600"/>
  <c r="BB600" s="1"/>
  <c r="I602"/>
  <c r="K602" s="1"/>
  <c r="L602" s="1"/>
  <c r="I608"/>
  <c r="K608" s="1"/>
  <c r="L608" s="1"/>
  <c r="I610"/>
  <c r="K610" s="1"/>
  <c r="L610" s="1"/>
  <c r="AW614"/>
  <c r="BB614" s="1"/>
  <c r="I616"/>
  <c r="K616" s="1"/>
  <c r="L616" s="1"/>
  <c r="I618"/>
  <c r="K618" s="1"/>
  <c r="L618" s="1"/>
  <c r="AW622"/>
  <c r="BB622" s="1"/>
  <c r="I624"/>
  <c r="K624" s="1"/>
  <c r="L624" s="1"/>
  <c r="I626"/>
  <c r="K626" s="1"/>
  <c r="L626" s="1"/>
  <c r="I635"/>
  <c r="K635" s="1"/>
  <c r="L635" s="1"/>
  <c r="I647"/>
  <c r="K647" s="1"/>
  <c r="L647" s="1"/>
  <c r="I653"/>
  <c r="K653" s="1"/>
  <c r="L653" s="1"/>
  <c r="I661"/>
  <c r="K661" s="1"/>
  <c r="L661" s="1"/>
  <c r="AW667"/>
  <c r="BB667" s="1"/>
  <c r="I669"/>
  <c r="K669" s="1"/>
  <c r="L669" s="1"/>
  <c r="AW675"/>
  <c r="BB675" s="1"/>
  <c r="I677"/>
  <c r="K677" s="1"/>
  <c r="L677" s="1"/>
  <c r="AW685"/>
  <c r="BB685" s="1"/>
  <c r="I687"/>
  <c r="K687" s="1"/>
  <c r="L687" s="1"/>
  <c r="AW692"/>
  <c r="BB692" s="1"/>
  <c r="I694"/>
  <c r="K694" s="1"/>
  <c r="L694" s="1"/>
  <c r="AW700"/>
  <c r="BB700" s="1"/>
  <c r="I702"/>
  <c r="K702" s="1"/>
  <c r="L702" s="1"/>
  <c r="U430"/>
  <c r="I430"/>
  <c r="K430" s="1"/>
  <c r="L430" s="1"/>
  <c r="I441"/>
  <c r="K441" s="1"/>
  <c r="L441" s="1"/>
  <c r="I449"/>
  <c r="K449" s="1"/>
  <c r="L449" s="1"/>
  <c r="I457"/>
  <c r="K457" s="1"/>
  <c r="L457" s="1"/>
  <c r="I465"/>
  <c r="K465" s="1"/>
  <c r="L465" s="1"/>
  <c r="I473"/>
  <c r="K473" s="1"/>
  <c r="L473" s="1"/>
  <c r="I481"/>
  <c r="K481" s="1"/>
  <c r="L481" s="1"/>
  <c r="AW487"/>
  <c r="BB487" s="1"/>
  <c r="I487"/>
  <c r="K487" s="1"/>
  <c r="L487" s="1"/>
  <c r="AW500"/>
  <c r="BB500" s="1"/>
  <c r="I500"/>
  <c r="K500" s="1"/>
  <c r="L500" s="1"/>
  <c r="I506"/>
  <c r="K506" s="1"/>
  <c r="L506" s="1"/>
  <c r="I426"/>
  <c r="K426" s="1"/>
  <c r="L426" s="1"/>
  <c r="I437"/>
  <c r="K437" s="1"/>
  <c r="L437" s="1"/>
  <c r="I445"/>
  <c r="K445" s="1"/>
  <c r="L445" s="1"/>
  <c r="U453"/>
  <c r="I453"/>
  <c r="K453" s="1"/>
  <c r="L453" s="1"/>
  <c r="U461"/>
  <c r="I461"/>
  <c r="K461" s="1"/>
  <c r="L461" s="1"/>
  <c r="I469"/>
  <c r="K469" s="1"/>
  <c r="L469" s="1"/>
  <c r="I477"/>
  <c r="K477" s="1"/>
  <c r="L477" s="1"/>
  <c r="I485"/>
  <c r="K485" s="1"/>
  <c r="L485" s="1"/>
  <c r="AW492"/>
  <c r="BB492" s="1"/>
  <c r="I492"/>
  <c r="K492" s="1"/>
  <c r="L492" s="1"/>
  <c r="I498"/>
  <c r="K498" s="1"/>
  <c r="L498" s="1"/>
  <c r="AW508"/>
  <c r="BB508" s="1"/>
  <c r="I508"/>
  <c r="K508" s="1"/>
  <c r="L508" s="1"/>
  <c r="U81"/>
  <c r="U87"/>
  <c r="U97"/>
  <c r="U103"/>
  <c r="U109"/>
  <c r="U121"/>
  <c r="U127"/>
  <c r="U130"/>
  <c r="U131"/>
  <c r="U132"/>
  <c r="U133"/>
  <c r="U136"/>
  <c r="AW357"/>
  <c r="BB357" s="1"/>
  <c r="AW365"/>
  <c r="BB365" s="1"/>
  <c r="F22"/>
  <c r="D24"/>
  <c r="D27"/>
  <c r="D30"/>
  <c r="AW173"/>
  <c r="BB173" s="1"/>
  <c r="AW175"/>
  <c r="BB175" s="1"/>
  <c r="AW177"/>
  <c r="BB177" s="1"/>
  <c r="AW179"/>
  <c r="BB179" s="1"/>
  <c r="AW181"/>
  <c r="BB181" s="1"/>
  <c r="AW183"/>
  <c r="BB183" s="1"/>
  <c r="AW187"/>
  <c r="BB187" s="1"/>
  <c r="AW189"/>
  <c r="BB189" s="1"/>
  <c r="AW191"/>
  <c r="BB191" s="1"/>
  <c r="AW192"/>
  <c r="BB192" s="1"/>
  <c r="AW194"/>
  <c r="BB194" s="1"/>
  <c r="AW196"/>
  <c r="BB196" s="1"/>
  <c r="AW198"/>
  <c r="BB198" s="1"/>
  <c r="AW200"/>
  <c r="BB200" s="1"/>
  <c r="AW202"/>
  <c r="BB202" s="1"/>
  <c r="AW204"/>
  <c r="BB204" s="1"/>
  <c r="AW206"/>
  <c r="BB206" s="1"/>
  <c r="U220"/>
  <c r="U221"/>
  <c r="U222"/>
  <c r="U224"/>
  <c r="U225"/>
  <c r="U226"/>
  <c r="U227"/>
  <c r="I228"/>
  <c r="K228" s="1"/>
  <c r="L228" s="1"/>
  <c r="I232"/>
  <c r="K232" s="1"/>
  <c r="L232" s="1"/>
  <c r="I236"/>
  <c r="K236" s="1"/>
  <c r="L236" s="1"/>
  <c r="I240"/>
  <c r="K240" s="1"/>
  <c r="L240" s="1"/>
  <c r="I244"/>
  <c r="K244" s="1"/>
  <c r="L244" s="1"/>
  <c r="I248"/>
  <c r="K248" s="1"/>
  <c r="L248" s="1"/>
  <c r="I252"/>
  <c r="K252" s="1"/>
  <c r="L252" s="1"/>
  <c r="I256"/>
  <c r="K256" s="1"/>
  <c r="L256" s="1"/>
  <c r="I260"/>
  <c r="K260" s="1"/>
  <c r="L260" s="1"/>
  <c r="I264"/>
  <c r="K264" s="1"/>
  <c r="L264" s="1"/>
  <c r="I268"/>
  <c r="K268" s="1"/>
  <c r="L268" s="1"/>
  <c r="I272"/>
  <c r="K272" s="1"/>
  <c r="L272" s="1"/>
  <c r="I276"/>
  <c r="K276" s="1"/>
  <c r="L276" s="1"/>
  <c r="I282"/>
  <c r="K282" s="1"/>
  <c r="L282" s="1"/>
  <c r="I286"/>
  <c r="K286" s="1"/>
  <c r="L286" s="1"/>
  <c r="I290"/>
  <c r="K290" s="1"/>
  <c r="L290" s="1"/>
  <c r="I294"/>
  <c r="K294" s="1"/>
  <c r="L294" s="1"/>
  <c r="I297"/>
  <c r="K297" s="1"/>
  <c r="L297" s="1"/>
  <c r="I301"/>
  <c r="K301" s="1"/>
  <c r="L301" s="1"/>
  <c r="I303"/>
  <c r="K303" s="1"/>
  <c r="L303" s="1"/>
  <c r="I307"/>
  <c r="K307" s="1"/>
  <c r="L307" s="1"/>
  <c r="I311"/>
  <c r="K311" s="1"/>
  <c r="L311" s="1"/>
  <c r="I315"/>
  <c r="K315" s="1"/>
  <c r="L315" s="1"/>
  <c r="I319"/>
  <c r="K319" s="1"/>
  <c r="L319" s="1"/>
  <c r="I321"/>
  <c r="K321" s="1"/>
  <c r="L321" s="1"/>
  <c r="AW325"/>
  <c r="BB325" s="1"/>
  <c r="I327"/>
  <c r="K327" s="1"/>
  <c r="L327" s="1"/>
  <c r="I329"/>
  <c r="K329" s="1"/>
  <c r="L329" s="1"/>
  <c r="AW333"/>
  <c r="BB333" s="1"/>
  <c r="I335"/>
  <c r="K335" s="1"/>
  <c r="L335" s="1"/>
  <c r="I337"/>
  <c r="K337" s="1"/>
  <c r="L337" s="1"/>
  <c r="AW341"/>
  <c r="BB341" s="1"/>
  <c r="I343"/>
  <c r="K343" s="1"/>
  <c r="L343" s="1"/>
  <c r="I345"/>
  <c r="K345" s="1"/>
  <c r="L345" s="1"/>
  <c r="I347"/>
  <c r="K347" s="1"/>
  <c r="L347" s="1"/>
  <c r="I351"/>
  <c r="K351" s="1"/>
  <c r="L351" s="1"/>
  <c r="AW355"/>
  <c r="BB355" s="1"/>
  <c r="I357"/>
  <c r="K357" s="1"/>
  <c r="L357" s="1"/>
  <c r="I359"/>
  <c r="K359" s="1"/>
  <c r="L359" s="1"/>
  <c r="AW363"/>
  <c r="BB363" s="1"/>
  <c r="I365"/>
  <c r="K365" s="1"/>
  <c r="L365" s="1"/>
  <c r="I367"/>
  <c r="K367" s="1"/>
  <c r="L367" s="1"/>
  <c r="I371"/>
  <c r="K371" s="1"/>
  <c r="L371" s="1"/>
  <c r="I375"/>
  <c r="K375" s="1"/>
  <c r="L375" s="1"/>
  <c r="I379"/>
  <c r="K379" s="1"/>
  <c r="L379" s="1"/>
  <c r="I383"/>
  <c r="K383" s="1"/>
  <c r="L383" s="1"/>
  <c r="I387"/>
  <c r="K387" s="1"/>
  <c r="L387" s="1"/>
  <c r="I391"/>
  <c r="K391" s="1"/>
  <c r="L391" s="1"/>
  <c r="I398"/>
  <c r="K398" s="1"/>
  <c r="L398" s="1"/>
  <c r="I404"/>
  <c r="K404" s="1"/>
  <c r="L404" s="1"/>
  <c r="I408"/>
  <c r="K408" s="1"/>
  <c r="L408" s="1"/>
  <c r="I412"/>
  <c r="K412" s="1"/>
  <c r="L412" s="1"/>
  <c r="I416"/>
  <c r="K416" s="1"/>
  <c r="L416" s="1"/>
  <c r="I420"/>
  <c r="K420" s="1"/>
  <c r="L420" s="1"/>
  <c r="I424"/>
  <c r="U79"/>
  <c r="U83"/>
  <c r="U85"/>
  <c r="U89"/>
  <c r="U101"/>
  <c r="U105"/>
  <c r="U107"/>
  <c r="U111"/>
  <c r="U116"/>
  <c r="U123"/>
  <c r="U125"/>
  <c r="U138"/>
  <c r="U149"/>
  <c r="U151"/>
  <c r="AW491"/>
  <c r="BB491" s="1"/>
  <c r="AW496"/>
  <c r="BB496" s="1"/>
  <c r="AW504"/>
  <c r="BB504" s="1"/>
  <c r="AW512"/>
  <c r="BB512" s="1"/>
  <c r="I514"/>
  <c r="K514" s="1"/>
  <c r="L514" s="1"/>
  <c r="I518"/>
  <c r="K518" s="1"/>
  <c r="L518" s="1"/>
  <c r="I522"/>
  <c r="K522" s="1"/>
  <c r="L522" s="1"/>
  <c r="I526"/>
  <c r="K526" s="1"/>
  <c r="L526" s="1"/>
  <c r="I530"/>
  <c r="K530" s="1"/>
  <c r="L530" s="1"/>
  <c r="I534"/>
  <c r="K534" s="1"/>
  <c r="L534" s="1"/>
  <c r="I538"/>
  <c r="K538" s="1"/>
  <c r="L538" s="1"/>
  <c r="I542"/>
  <c r="K542" s="1"/>
  <c r="L542" s="1"/>
  <c r="I545"/>
  <c r="K545" s="1"/>
  <c r="L545" s="1"/>
  <c r="K549"/>
  <c r="L549" s="1"/>
  <c r="I553"/>
  <c r="K553" s="1"/>
  <c r="L553" s="1"/>
  <c r="I556"/>
  <c r="K556" s="1"/>
  <c r="L556" s="1"/>
  <c r="I560"/>
  <c r="K560" s="1"/>
  <c r="L560" s="1"/>
  <c r="I564"/>
  <c r="K564" s="1"/>
  <c r="L564" s="1"/>
  <c r="I568"/>
  <c r="K568" s="1"/>
  <c r="L568" s="1"/>
  <c r="I571"/>
  <c r="K571" s="1"/>
  <c r="L571" s="1"/>
  <c r="I575"/>
  <c r="K575" s="1"/>
  <c r="L575" s="1"/>
  <c r="I579"/>
  <c r="K579" s="1"/>
  <c r="L579" s="1"/>
  <c r="I583"/>
  <c r="K583" s="1"/>
  <c r="L583" s="1"/>
  <c r="I587"/>
  <c r="K587" s="1"/>
  <c r="L587" s="1"/>
  <c r="I591"/>
  <c r="K591" s="1"/>
  <c r="L591" s="1"/>
  <c r="I595"/>
  <c r="K595" s="1"/>
  <c r="L595" s="1"/>
  <c r="AW597"/>
  <c r="BB597" s="1"/>
  <c r="I599"/>
  <c r="K599" s="1"/>
  <c r="L599" s="1"/>
  <c r="I600"/>
  <c r="K600" s="1"/>
  <c r="L600" s="1"/>
  <c r="AW604"/>
  <c r="BB604" s="1"/>
  <c r="I606"/>
  <c r="K606" s="1"/>
  <c r="L606" s="1"/>
  <c r="AW608"/>
  <c r="BB608" s="1"/>
  <c r="AW610"/>
  <c r="BB610" s="1"/>
  <c r="I612"/>
  <c r="K612" s="1"/>
  <c r="L612" s="1"/>
  <c r="I614"/>
  <c r="K614" s="1"/>
  <c r="L614" s="1"/>
  <c r="AW616"/>
  <c r="BB616" s="1"/>
  <c r="AW618"/>
  <c r="BB618" s="1"/>
  <c r="I620"/>
  <c r="K620" s="1"/>
  <c r="L620" s="1"/>
  <c r="I622"/>
  <c r="K622" s="1"/>
  <c r="L622" s="1"/>
  <c r="AW624"/>
  <c r="BB624" s="1"/>
  <c r="AW626"/>
  <c r="BB626" s="1"/>
  <c r="I628"/>
  <c r="K628" s="1"/>
  <c r="L628" s="1"/>
  <c r="I631"/>
  <c r="K631" s="1"/>
  <c r="L631" s="1"/>
  <c r="AW635"/>
  <c r="BB635" s="1"/>
  <c r="I637"/>
  <c r="K637" s="1"/>
  <c r="L637" s="1"/>
  <c r="I643"/>
  <c r="K643" s="1"/>
  <c r="L643" s="1"/>
  <c r="I645"/>
  <c r="K645" s="1"/>
  <c r="L645" s="1"/>
  <c r="AI647"/>
  <c r="AN647" s="1"/>
  <c r="I651"/>
  <c r="K651" s="1"/>
  <c r="L651" s="1"/>
  <c r="AI653"/>
  <c r="AN653" s="1"/>
  <c r="I657"/>
  <c r="K657" s="1"/>
  <c r="L657" s="1"/>
  <c r="I659"/>
  <c r="K659" s="1"/>
  <c r="L659" s="1"/>
  <c r="AI661"/>
  <c r="AN661" s="1"/>
  <c r="I665"/>
  <c r="K665" s="1"/>
  <c r="L665" s="1"/>
  <c r="I667"/>
  <c r="K667" s="1"/>
  <c r="L667" s="1"/>
  <c r="AW671"/>
  <c r="BB671" s="1"/>
  <c r="I673"/>
  <c r="K673" s="1"/>
  <c r="L673" s="1"/>
  <c r="I675"/>
  <c r="K675" s="1"/>
  <c r="L675" s="1"/>
  <c r="AW679"/>
  <c r="BB679" s="1"/>
  <c r="AW681"/>
  <c r="BB681" s="1"/>
  <c r="I683"/>
  <c r="K683" s="1"/>
  <c r="L683" s="1"/>
  <c r="I685"/>
  <c r="K685" s="1"/>
  <c r="L685" s="1"/>
  <c r="AW689"/>
  <c r="BB689" s="1"/>
  <c r="I691"/>
  <c r="K691" s="1"/>
  <c r="L691" s="1"/>
  <c r="I692"/>
  <c r="K692" s="1"/>
  <c r="L692" s="1"/>
  <c r="AW696"/>
  <c r="BB696" s="1"/>
  <c r="I698"/>
  <c r="K698" s="1"/>
  <c r="L698" s="1"/>
  <c r="I700"/>
  <c r="K700" s="1"/>
  <c r="L700" s="1"/>
  <c r="U705"/>
  <c r="I706"/>
  <c r="K706" s="1"/>
  <c r="L706" s="1"/>
  <c r="I710"/>
  <c r="K710" s="1"/>
  <c r="L710" s="1"/>
  <c r="U713"/>
  <c r="I714"/>
  <c r="K714" s="1"/>
  <c r="L714" s="1"/>
  <c r="U717"/>
  <c r="I718"/>
  <c r="K718" s="1"/>
  <c r="L718" s="1"/>
  <c r="U721"/>
  <c r="I722"/>
  <c r="K722" s="1"/>
  <c r="L722" s="1"/>
  <c r="I726"/>
  <c r="K726" s="1"/>
  <c r="L726" s="1"/>
  <c r="U729"/>
  <c r="I730"/>
  <c r="K730" s="1"/>
  <c r="L730" s="1"/>
  <c r="I736"/>
  <c r="K736" s="1"/>
  <c r="L736" s="1"/>
  <c r="I739"/>
  <c r="K739" s="1"/>
  <c r="L739" s="1"/>
  <c r="U742"/>
  <c r="I743"/>
  <c r="K743" s="1"/>
  <c r="L743" s="1"/>
  <c r="I747"/>
  <c r="K747" s="1"/>
  <c r="L747" s="1"/>
  <c r="I751"/>
  <c r="K751" s="1"/>
  <c r="L751" s="1"/>
  <c r="AI643"/>
  <c r="AN643" s="1"/>
  <c r="AI657"/>
  <c r="AN657" s="1"/>
  <c r="AI706"/>
  <c r="AN706" s="1"/>
  <c r="AI710"/>
  <c r="AN710" s="1"/>
  <c r="AI714"/>
  <c r="AN714" s="1"/>
  <c r="AI718"/>
  <c r="AN718" s="1"/>
  <c r="AI722"/>
  <c r="AN722" s="1"/>
  <c r="AI726"/>
  <c r="AN726" s="1"/>
  <c r="AI730"/>
  <c r="AN730" s="1"/>
  <c r="AI739"/>
  <c r="AN739" s="1"/>
  <c r="AI743"/>
  <c r="AN743" s="1"/>
  <c r="AI747"/>
  <c r="AN747" s="1"/>
  <c r="AI751"/>
  <c r="AN751" s="1"/>
  <c r="AI154"/>
  <c r="AN154" s="1"/>
  <c r="AW154"/>
  <c r="BB154" s="1"/>
  <c r="AI156"/>
  <c r="AN156" s="1"/>
  <c r="AW156"/>
  <c r="BB156" s="1"/>
  <c r="AI158"/>
  <c r="AN158" s="1"/>
  <c r="AW158"/>
  <c r="BB158" s="1"/>
  <c r="AI160"/>
  <c r="AN160" s="1"/>
  <c r="AW160"/>
  <c r="BB160" s="1"/>
  <c r="AI162"/>
  <c r="AN162" s="1"/>
  <c r="AW162"/>
  <c r="BB162" s="1"/>
  <c r="AI164"/>
  <c r="AN164" s="1"/>
  <c r="AW164"/>
  <c r="BB164" s="1"/>
  <c r="AI166"/>
  <c r="AN166" s="1"/>
  <c r="AW166"/>
  <c r="BB166" s="1"/>
  <c r="K170"/>
  <c r="L170" s="1"/>
  <c r="AI170"/>
  <c r="AW170"/>
  <c r="U43"/>
  <c r="AD43"/>
  <c r="AE43" s="1"/>
  <c r="AG43" s="1"/>
  <c r="U44"/>
  <c r="U45"/>
  <c r="AW73"/>
  <c r="BB73" s="1"/>
  <c r="AI73"/>
  <c r="AN73" s="1"/>
  <c r="AI74"/>
  <c r="AN74" s="1"/>
  <c r="AW74"/>
  <c r="BB74" s="1"/>
  <c r="AI75"/>
  <c r="AN75" s="1"/>
  <c r="AW75"/>
  <c r="BB75" s="1"/>
  <c r="AW76"/>
  <c r="BB76" s="1"/>
  <c r="AI76"/>
  <c r="AN76" s="1"/>
  <c r="AI77"/>
  <c r="AN77" s="1"/>
  <c r="AW77"/>
  <c r="BB77" s="1"/>
  <c r="AW78"/>
  <c r="BB78" s="1"/>
  <c r="AI78"/>
  <c r="AN78" s="1"/>
  <c r="AW79"/>
  <c r="BB79" s="1"/>
  <c r="AI79"/>
  <c r="AN79" s="1"/>
  <c r="AI80"/>
  <c r="AN80" s="1"/>
  <c r="AW80"/>
  <c r="BB80" s="1"/>
  <c r="AW81"/>
  <c r="BB81" s="1"/>
  <c r="AI81"/>
  <c r="AN81" s="1"/>
  <c r="AI82"/>
  <c r="AN82" s="1"/>
  <c r="AW82"/>
  <c r="BB82" s="1"/>
  <c r="AI83"/>
  <c r="AN83" s="1"/>
  <c r="AW83"/>
  <c r="BB83" s="1"/>
  <c r="AW84"/>
  <c r="BB84" s="1"/>
  <c r="AI84"/>
  <c r="AN84" s="1"/>
  <c r="AW85"/>
  <c r="BB85" s="1"/>
  <c r="AI85"/>
  <c r="AN85" s="1"/>
  <c r="AI86"/>
  <c r="AN86" s="1"/>
  <c r="AW86"/>
  <c r="BB86" s="1"/>
  <c r="AI87"/>
  <c r="AN87" s="1"/>
  <c r="AW87"/>
  <c r="BB87" s="1"/>
  <c r="AW88"/>
  <c r="BB88" s="1"/>
  <c r="AI88"/>
  <c r="AN88" s="1"/>
  <c r="AI89"/>
  <c r="AN89" s="1"/>
  <c r="AW89"/>
  <c r="BB89" s="1"/>
  <c r="AI90"/>
  <c r="AN90" s="1"/>
  <c r="AW90"/>
  <c r="BB90" s="1"/>
  <c r="AW91"/>
  <c r="BB91" s="1"/>
  <c r="AI91"/>
  <c r="AN91" s="1"/>
  <c r="AI92"/>
  <c r="AN92" s="1"/>
  <c r="AW92"/>
  <c r="BB92" s="1"/>
  <c r="AI93"/>
  <c r="AN93" s="1"/>
  <c r="AW93"/>
  <c r="BB93" s="1"/>
  <c r="AW94"/>
  <c r="BB94" s="1"/>
  <c r="AI94"/>
  <c r="AN94" s="1"/>
  <c r="AW95"/>
  <c r="BB95" s="1"/>
  <c r="AI95"/>
  <c r="AN95" s="1"/>
  <c r="AW96"/>
  <c r="BB96" s="1"/>
  <c r="AI96"/>
  <c r="AN96" s="1"/>
  <c r="AI97"/>
  <c r="AN97" s="1"/>
  <c r="AW97"/>
  <c r="BB97" s="1"/>
  <c r="AI98"/>
  <c r="AN98" s="1"/>
  <c r="AW98"/>
  <c r="BB98" s="1"/>
  <c r="K99"/>
  <c r="L99" s="1"/>
  <c r="AI99"/>
  <c r="AW99"/>
  <c r="AI47"/>
  <c r="AN47" s="1"/>
  <c r="AW47"/>
  <c r="BB47" s="1"/>
  <c r="AI100"/>
  <c r="AN100" s="1"/>
  <c r="AW100"/>
  <c r="BB100" s="1"/>
  <c r="AW101"/>
  <c r="BB101" s="1"/>
  <c r="AI101"/>
  <c r="AN101" s="1"/>
  <c r="AI102"/>
  <c r="AN102" s="1"/>
  <c r="AW102"/>
  <c r="BB102" s="1"/>
  <c r="AW103"/>
  <c r="BB103" s="1"/>
  <c r="AI103"/>
  <c r="AN103" s="1"/>
  <c r="AI104"/>
  <c r="AN104" s="1"/>
  <c r="AW104"/>
  <c r="BB104" s="1"/>
  <c r="AI105"/>
  <c r="AN105" s="1"/>
  <c r="AW105"/>
  <c r="BB105" s="1"/>
  <c r="AW106"/>
  <c r="BB106" s="1"/>
  <c r="AI106"/>
  <c r="AN106" s="1"/>
  <c r="AI107"/>
  <c r="AN107" s="1"/>
  <c r="AW107"/>
  <c r="BB107" s="1"/>
  <c r="AW108"/>
  <c r="BB108" s="1"/>
  <c r="AI108"/>
  <c r="AN108" s="1"/>
  <c r="AW109"/>
  <c r="BB109" s="1"/>
  <c r="AI109"/>
  <c r="AN109" s="1"/>
  <c r="AI110"/>
  <c r="AN110" s="1"/>
  <c r="AW110"/>
  <c r="BB110" s="1"/>
  <c r="AW111"/>
  <c r="BB111" s="1"/>
  <c r="AI111"/>
  <c r="AN111" s="1"/>
  <c r="AI112"/>
  <c r="AN112" s="1"/>
  <c r="AW112"/>
  <c r="BB112" s="1"/>
  <c r="K113"/>
  <c r="L113" s="1"/>
  <c r="AW113"/>
  <c r="AI113"/>
  <c r="AW114"/>
  <c r="BB114" s="1"/>
  <c r="AI114"/>
  <c r="AN114" s="1"/>
  <c r="AI115"/>
  <c r="AN115" s="1"/>
  <c r="AW115"/>
  <c r="BB115" s="1"/>
  <c r="AW116"/>
  <c r="BB116" s="1"/>
  <c r="AI116"/>
  <c r="AN116" s="1"/>
  <c r="AW117"/>
  <c r="BB117" s="1"/>
  <c r="AI117"/>
  <c r="AN117" s="1"/>
  <c r="AI118"/>
  <c r="AN118" s="1"/>
  <c r="AW118"/>
  <c r="BB118" s="1"/>
  <c r="AW119"/>
  <c r="BB119" s="1"/>
  <c r="AI119"/>
  <c r="AN119" s="1"/>
  <c r="AI120"/>
  <c r="AN120" s="1"/>
  <c r="AW120"/>
  <c r="BB120" s="1"/>
  <c r="AW121"/>
  <c r="BB121" s="1"/>
  <c r="AI121"/>
  <c r="AN121" s="1"/>
  <c r="AW122"/>
  <c r="BB122" s="1"/>
  <c r="AI122"/>
  <c r="AN122" s="1"/>
  <c r="AI123"/>
  <c r="AN123" s="1"/>
  <c r="AW123"/>
  <c r="BB123" s="1"/>
  <c r="AW124"/>
  <c r="BB124" s="1"/>
  <c r="AI124"/>
  <c r="AN124" s="1"/>
  <c r="AW125"/>
  <c r="BB125" s="1"/>
  <c r="AI125"/>
  <c r="AN125" s="1"/>
  <c r="AI126"/>
  <c r="AN126" s="1"/>
  <c r="AW126"/>
  <c r="BB126" s="1"/>
  <c r="AI127"/>
  <c r="AN127" s="1"/>
  <c r="AW127"/>
  <c r="BB127" s="1"/>
  <c r="AW128"/>
  <c r="BB128" s="1"/>
  <c r="AI128"/>
  <c r="AN128" s="1"/>
  <c r="K129"/>
  <c r="L129" s="1"/>
  <c r="AW129"/>
  <c r="AI129"/>
  <c r="AW130"/>
  <c r="BB130" s="1"/>
  <c r="AI130"/>
  <c r="AN130" s="1"/>
  <c r="AW131"/>
  <c r="BB131" s="1"/>
  <c r="AI131"/>
  <c r="AN131" s="1"/>
  <c r="AI132"/>
  <c r="AN132" s="1"/>
  <c r="AW132"/>
  <c r="BB132" s="1"/>
  <c r="AW133"/>
  <c r="BB133" s="1"/>
  <c r="AI133"/>
  <c r="AN133" s="1"/>
  <c r="AI134"/>
  <c r="AN134" s="1"/>
  <c r="AW134"/>
  <c r="BB134" s="1"/>
  <c r="AI135"/>
  <c r="AN135" s="1"/>
  <c r="AW135"/>
  <c r="BB135" s="1"/>
  <c r="AW136"/>
  <c r="BB136" s="1"/>
  <c r="AI136"/>
  <c r="AN136" s="1"/>
  <c r="AI137"/>
  <c r="AN137" s="1"/>
  <c r="AW137"/>
  <c r="BB137" s="1"/>
  <c r="AW138"/>
  <c r="BB138" s="1"/>
  <c r="AI138"/>
  <c r="AN138" s="1"/>
  <c r="AI139"/>
  <c r="AN139" s="1"/>
  <c r="AW139"/>
  <c r="BB139" s="1"/>
  <c r="AI140"/>
  <c r="AN140" s="1"/>
  <c r="AW140"/>
  <c r="BB140" s="1"/>
  <c r="AW141"/>
  <c r="BB141" s="1"/>
  <c r="AI141"/>
  <c r="AN141" s="1"/>
  <c r="AI142"/>
  <c r="AN142" s="1"/>
  <c r="AW142"/>
  <c r="BB142" s="1"/>
  <c r="AW143"/>
  <c r="BB143" s="1"/>
  <c r="AI143"/>
  <c r="AN143" s="1"/>
  <c r="AW144"/>
  <c r="BB144" s="1"/>
  <c r="AI144"/>
  <c r="AN144" s="1"/>
  <c r="AI145"/>
  <c r="AN145" s="1"/>
  <c r="AW145"/>
  <c r="BB145" s="1"/>
  <c r="AW146"/>
  <c r="BB146" s="1"/>
  <c r="AI146"/>
  <c r="AN146" s="1"/>
  <c r="AI147"/>
  <c r="AN147" s="1"/>
  <c r="AW147"/>
  <c r="BB147" s="1"/>
  <c r="AI148"/>
  <c r="AN148" s="1"/>
  <c r="AW148"/>
  <c r="BB148" s="1"/>
  <c r="AW149"/>
  <c r="BB149" s="1"/>
  <c r="AI149"/>
  <c r="AN149" s="1"/>
  <c r="AW150"/>
  <c r="BB150" s="1"/>
  <c r="AI150"/>
  <c r="AN150" s="1"/>
  <c r="AW151"/>
  <c r="BB151" s="1"/>
  <c r="AI151"/>
  <c r="AN151" s="1"/>
  <c r="AW152"/>
  <c r="BB152" s="1"/>
  <c r="AI152"/>
  <c r="AN152" s="1"/>
  <c r="K153"/>
  <c r="L153" s="1"/>
  <c r="AI153"/>
  <c r="AW153"/>
  <c r="AI155"/>
  <c r="AN155" s="1"/>
  <c r="AW155"/>
  <c r="BB155" s="1"/>
  <c r="AI157"/>
  <c r="AN157" s="1"/>
  <c r="AW157"/>
  <c r="BB157" s="1"/>
  <c r="AI159"/>
  <c r="AN159" s="1"/>
  <c r="AW159"/>
  <c r="BB159" s="1"/>
  <c r="AI161"/>
  <c r="AN161" s="1"/>
  <c r="AW161"/>
  <c r="BB161" s="1"/>
  <c r="AI163"/>
  <c r="AN163" s="1"/>
  <c r="AW163"/>
  <c r="BB163" s="1"/>
  <c r="AI165"/>
  <c r="AN165" s="1"/>
  <c r="AW165"/>
  <c r="BB165" s="1"/>
  <c r="AI171"/>
  <c r="AN171" s="1"/>
  <c r="AW171"/>
  <c r="BB171" s="1"/>
  <c r="AI212"/>
  <c r="AN212" s="1"/>
  <c r="AW212"/>
  <c r="BB212" s="1"/>
  <c r="AI214"/>
  <c r="AN214" s="1"/>
  <c r="AW214"/>
  <c r="BB214" s="1"/>
  <c r="AI215"/>
  <c r="AN215" s="1"/>
  <c r="AW215"/>
  <c r="BB215" s="1"/>
  <c r="AI217"/>
  <c r="AN217" s="1"/>
  <c r="AW217"/>
  <c r="BB217" s="1"/>
  <c r="AI219"/>
  <c r="AN219" s="1"/>
  <c r="AW219"/>
  <c r="BB219" s="1"/>
  <c r="U228"/>
  <c r="U232"/>
  <c r="U236"/>
  <c r="U240"/>
  <c r="U244"/>
  <c r="U248"/>
  <c r="U251"/>
  <c r="U252"/>
  <c r="U255"/>
  <c r="U256"/>
  <c r="U259"/>
  <c r="U260"/>
  <c r="U263"/>
  <c r="U264"/>
  <c r="U267"/>
  <c r="U268"/>
  <c r="U271"/>
  <c r="U272"/>
  <c r="U275"/>
  <c r="U276"/>
  <c r="U281"/>
  <c r="U282"/>
  <c r="U285"/>
  <c r="U286"/>
  <c r="U289"/>
  <c r="U290"/>
  <c r="U293"/>
  <c r="U294"/>
  <c r="U296"/>
  <c r="U297"/>
  <c r="U300"/>
  <c r="U301"/>
  <c r="U303"/>
  <c r="U306"/>
  <c r="U307"/>
  <c r="U310"/>
  <c r="U311"/>
  <c r="U314"/>
  <c r="U315"/>
  <c r="U318"/>
  <c r="U319"/>
  <c r="AW327"/>
  <c r="BB327" s="1"/>
  <c r="AI327"/>
  <c r="AN327" s="1"/>
  <c r="AW335"/>
  <c r="AI335"/>
  <c r="AW343"/>
  <c r="BB343" s="1"/>
  <c r="AI343"/>
  <c r="AN343" s="1"/>
  <c r="E22"/>
  <c r="AI172"/>
  <c r="AN172" s="1"/>
  <c r="AI173"/>
  <c r="AN173" s="1"/>
  <c r="AI174"/>
  <c r="AN174" s="1"/>
  <c r="AI175"/>
  <c r="AN175" s="1"/>
  <c r="AI176"/>
  <c r="AN176" s="1"/>
  <c r="AI177"/>
  <c r="AN177" s="1"/>
  <c r="AI178"/>
  <c r="AN178" s="1"/>
  <c r="AI179"/>
  <c r="AN179" s="1"/>
  <c r="AI180"/>
  <c r="AN180" s="1"/>
  <c r="AI181"/>
  <c r="AN181" s="1"/>
  <c r="AI182"/>
  <c r="AN182" s="1"/>
  <c r="AI183"/>
  <c r="AN183" s="1"/>
  <c r="K187"/>
  <c r="L187" s="1"/>
  <c r="AI187"/>
  <c r="AI188"/>
  <c r="AN188" s="1"/>
  <c r="AI189"/>
  <c r="AN189" s="1"/>
  <c r="AI190"/>
  <c r="AN190" s="1"/>
  <c r="AI191"/>
  <c r="AN191" s="1"/>
  <c r="AI192"/>
  <c r="AN192" s="1"/>
  <c r="AI193"/>
  <c r="AN193" s="1"/>
  <c r="AI194"/>
  <c r="AN194" s="1"/>
  <c r="AI195"/>
  <c r="AN195" s="1"/>
  <c r="AI196"/>
  <c r="AN196" s="1"/>
  <c r="AI197"/>
  <c r="AN197" s="1"/>
  <c r="AI198"/>
  <c r="AN198" s="1"/>
  <c r="AI199"/>
  <c r="AN199" s="1"/>
  <c r="AI200"/>
  <c r="AN200" s="1"/>
  <c r="AI201"/>
  <c r="AN201" s="1"/>
  <c r="AI202"/>
  <c r="AN202" s="1"/>
  <c r="AI203"/>
  <c r="AN203" s="1"/>
  <c r="AI204"/>
  <c r="AN204" s="1"/>
  <c r="AI205"/>
  <c r="AN205" s="1"/>
  <c r="AI206"/>
  <c r="AN206" s="1"/>
  <c r="AI207"/>
  <c r="AN207" s="1"/>
  <c r="K211"/>
  <c r="L211" s="1"/>
  <c r="AI211"/>
  <c r="AW211"/>
  <c r="AI213"/>
  <c r="AN213" s="1"/>
  <c r="AW213"/>
  <c r="BB213" s="1"/>
  <c r="AI216"/>
  <c r="AN216" s="1"/>
  <c r="AW216"/>
  <c r="BB216" s="1"/>
  <c r="AI218"/>
  <c r="AN218" s="1"/>
  <c r="AW218"/>
  <c r="BB218" s="1"/>
  <c r="U230"/>
  <c r="U234"/>
  <c r="U238"/>
  <c r="U242"/>
  <c r="U246"/>
  <c r="U249"/>
  <c r="U250"/>
  <c r="U253"/>
  <c r="U254"/>
  <c r="U257"/>
  <c r="U258"/>
  <c r="U261"/>
  <c r="U262"/>
  <c r="U265"/>
  <c r="U266"/>
  <c r="U269"/>
  <c r="U270"/>
  <c r="U273"/>
  <c r="U274"/>
  <c r="U277"/>
  <c r="U278"/>
  <c r="U279"/>
  <c r="U280"/>
  <c r="U283"/>
  <c r="U284"/>
  <c r="U287"/>
  <c r="U288"/>
  <c r="U291"/>
  <c r="U292"/>
  <c r="U295"/>
  <c r="U298"/>
  <c r="U299"/>
  <c r="U302"/>
  <c r="U304"/>
  <c r="U305"/>
  <c r="U308"/>
  <c r="U309"/>
  <c r="U312"/>
  <c r="U313"/>
  <c r="U316"/>
  <c r="U317"/>
  <c r="AW323"/>
  <c r="BB323" s="1"/>
  <c r="AI323"/>
  <c r="AN323" s="1"/>
  <c r="AW331"/>
  <c r="BB331" s="1"/>
  <c r="AI331"/>
  <c r="AN331" s="1"/>
  <c r="AW339"/>
  <c r="BB339" s="1"/>
  <c r="AI339"/>
  <c r="AN339" s="1"/>
  <c r="U153"/>
  <c r="U154"/>
  <c r="U155"/>
  <c r="U156"/>
  <c r="U157"/>
  <c r="U158"/>
  <c r="U159"/>
  <c r="U160"/>
  <c r="U161"/>
  <c r="U162"/>
  <c r="U163"/>
  <c r="U164"/>
  <c r="U165"/>
  <c r="U166"/>
  <c r="U170"/>
  <c r="U171"/>
  <c r="U172"/>
  <c r="U173"/>
  <c r="U174"/>
  <c r="U175"/>
  <c r="U176"/>
  <c r="U177"/>
  <c r="U178"/>
  <c r="U179"/>
  <c r="U180"/>
  <c r="U181"/>
  <c r="U182"/>
  <c r="U183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AW353"/>
  <c r="BB353" s="1"/>
  <c r="AW361"/>
  <c r="BB361" s="1"/>
  <c r="U371"/>
  <c r="U375"/>
  <c r="U379"/>
  <c r="U383"/>
  <c r="U387"/>
  <c r="U391"/>
  <c r="U398"/>
  <c r="U404"/>
  <c r="U408"/>
  <c r="U412"/>
  <c r="U416"/>
  <c r="U420"/>
  <c r="U424"/>
  <c r="U428"/>
  <c r="U432"/>
  <c r="U435"/>
  <c r="U439"/>
  <c r="U443"/>
  <c r="U447"/>
  <c r="U451"/>
  <c r="U455"/>
  <c r="U459"/>
  <c r="U463"/>
  <c r="U467"/>
  <c r="U471"/>
  <c r="U475"/>
  <c r="U479"/>
  <c r="U483"/>
  <c r="AW489"/>
  <c r="BB489" s="1"/>
  <c r="AI489"/>
  <c r="AN489" s="1"/>
  <c r="AW494"/>
  <c r="BB494" s="1"/>
  <c r="AI494"/>
  <c r="AN494" s="1"/>
  <c r="AW502"/>
  <c r="BB502" s="1"/>
  <c r="AI502"/>
  <c r="AN502" s="1"/>
  <c r="AW510"/>
  <c r="BB510" s="1"/>
  <c r="AI510"/>
  <c r="AN510" s="1"/>
  <c r="I249"/>
  <c r="K249" s="1"/>
  <c r="L249" s="1"/>
  <c r="I251"/>
  <c r="I253"/>
  <c r="K253" s="1"/>
  <c r="L253" s="1"/>
  <c r="I255"/>
  <c r="K255" s="1"/>
  <c r="L255" s="1"/>
  <c r="I257"/>
  <c r="K257" s="1"/>
  <c r="L257" s="1"/>
  <c r="I259"/>
  <c r="K259" s="1"/>
  <c r="L259" s="1"/>
  <c r="I261"/>
  <c r="K261" s="1"/>
  <c r="L261" s="1"/>
  <c r="I263"/>
  <c r="K263" s="1"/>
  <c r="L263" s="1"/>
  <c r="I265"/>
  <c r="K265" s="1"/>
  <c r="L265" s="1"/>
  <c r="I267"/>
  <c r="K267" s="1"/>
  <c r="L267" s="1"/>
  <c r="I269"/>
  <c r="K269" s="1"/>
  <c r="L269" s="1"/>
  <c r="I271"/>
  <c r="K271" s="1"/>
  <c r="L271" s="1"/>
  <c r="I273"/>
  <c r="K273" s="1"/>
  <c r="L273" s="1"/>
  <c r="I275"/>
  <c r="K275" s="1"/>
  <c r="L275" s="1"/>
  <c r="I277"/>
  <c r="K277" s="1"/>
  <c r="L277" s="1"/>
  <c r="I279"/>
  <c r="I281"/>
  <c r="K281" s="1"/>
  <c r="L281" s="1"/>
  <c r="I283"/>
  <c r="K283" s="1"/>
  <c r="L283" s="1"/>
  <c r="I285"/>
  <c r="K285" s="1"/>
  <c r="L285" s="1"/>
  <c r="I287"/>
  <c r="K287" s="1"/>
  <c r="L287" s="1"/>
  <c r="I289"/>
  <c r="K289" s="1"/>
  <c r="L289" s="1"/>
  <c r="I291"/>
  <c r="K291" s="1"/>
  <c r="L291" s="1"/>
  <c r="I293"/>
  <c r="K293" s="1"/>
  <c r="L293" s="1"/>
  <c r="I296"/>
  <c r="I298"/>
  <c r="K298" s="1"/>
  <c r="L298" s="1"/>
  <c r="I300"/>
  <c r="K300" s="1"/>
  <c r="L300" s="1"/>
  <c r="I302"/>
  <c r="K302" s="1"/>
  <c r="L302" s="1"/>
  <c r="I304"/>
  <c r="K304" s="1"/>
  <c r="L304" s="1"/>
  <c r="I306"/>
  <c r="K306" s="1"/>
  <c r="L306" s="1"/>
  <c r="I308"/>
  <c r="K308" s="1"/>
  <c r="L308" s="1"/>
  <c r="I310"/>
  <c r="K310" s="1"/>
  <c r="L310" s="1"/>
  <c r="I312"/>
  <c r="K312" s="1"/>
  <c r="L312" s="1"/>
  <c r="I314"/>
  <c r="K314" s="1"/>
  <c r="L314" s="1"/>
  <c r="I316"/>
  <c r="K316" s="1"/>
  <c r="L316" s="1"/>
  <c r="I318"/>
  <c r="K318" s="1"/>
  <c r="L318" s="1"/>
  <c r="AI321"/>
  <c r="AN321" s="1"/>
  <c r="U323"/>
  <c r="AI325"/>
  <c r="AN325" s="1"/>
  <c r="U327"/>
  <c r="AI329"/>
  <c r="AN329" s="1"/>
  <c r="U331"/>
  <c r="AI333"/>
  <c r="AN333" s="1"/>
  <c r="U335"/>
  <c r="AI337"/>
  <c r="AN337" s="1"/>
  <c r="U339"/>
  <c r="AI341"/>
  <c r="AN341" s="1"/>
  <c r="U343"/>
  <c r="AI345"/>
  <c r="AN345" s="1"/>
  <c r="U347"/>
  <c r="AI349"/>
  <c r="AN349" s="1"/>
  <c r="U351"/>
  <c r="AI353"/>
  <c r="AN353" s="1"/>
  <c r="U355"/>
  <c r="AI357"/>
  <c r="AN357" s="1"/>
  <c r="U359"/>
  <c r="AI361"/>
  <c r="AN361" s="1"/>
  <c r="U363"/>
  <c r="AI365"/>
  <c r="AN365" s="1"/>
  <c r="U367"/>
  <c r="U369"/>
  <c r="U373"/>
  <c r="U377"/>
  <c r="U381"/>
  <c r="U385"/>
  <c r="U389"/>
  <c r="U393"/>
  <c r="K395"/>
  <c r="L395" s="1"/>
  <c r="U396"/>
  <c r="U402"/>
  <c r="U406"/>
  <c r="U410"/>
  <c r="U414"/>
  <c r="U418"/>
  <c r="U422"/>
  <c r="U211"/>
  <c r="U212"/>
  <c r="U213"/>
  <c r="U214"/>
  <c r="U215"/>
  <c r="U216"/>
  <c r="U217"/>
  <c r="U218"/>
  <c r="U219"/>
  <c r="U321"/>
  <c r="U325"/>
  <c r="U329"/>
  <c r="U333"/>
  <c r="U337"/>
  <c r="U341"/>
  <c r="U345"/>
  <c r="AI347"/>
  <c r="AN347" s="1"/>
  <c r="U349"/>
  <c r="AI351"/>
  <c r="AN351" s="1"/>
  <c r="U353"/>
  <c r="AI355"/>
  <c r="AN355" s="1"/>
  <c r="U357"/>
  <c r="AI359"/>
  <c r="AN359" s="1"/>
  <c r="U361"/>
  <c r="AI363"/>
  <c r="AN363" s="1"/>
  <c r="U365"/>
  <c r="AI367"/>
  <c r="AN367" s="1"/>
  <c r="U516"/>
  <c r="U520"/>
  <c r="U524"/>
  <c r="U528"/>
  <c r="U532"/>
  <c r="U536"/>
  <c r="U540"/>
  <c r="U544"/>
  <c r="U547"/>
  <c r="U551"/>
  <c r="U554"/>
  <c r="U558"/>
  <c r="U562"/>
  <c r="U566"/>
  <c r="U569"/>
  <c r="U573"/>
  <c r="U577"/>
  <c r="U581"/>
  <c r="U585"/>
  <c r="U589"/>
  <c r="U593"/>
  <c r="AW602"/>
  <c r="BB602" s="1"/>
  <c r="AI602"/>
  <c r="AN602" s="1"/>
  <c r="U491"/>
  <c r="U496"/>
  <c r="U504"/>
  <c r="U512"/>
  <c r="U514"/>
  <c r="U518"/>
  <c r="U522"/>
  <c r="U526"/>
  <c r="U530"/>
  <c r="U534"/>
  <c r="U538"/>
  <c r="U542"/>
  <c r="U545"/>
  <c r="U549"/>
  <c r="U553"/>
  <c r="U556"/>
  <c r="U560"/>
  <c r="U564"/>
  <c r="U568"/>
  <c r="U571"/>
  <c r="U575"/>
  <c r="U579"/>
  <c r="U583"/>
  <c r="U587"/>
  <c r="U591"/>
  <c r="U595"/>
  <c r="AW599"/>
  <c r="BB599" s="1"/>
  <c r="AI599"/>
  <c r="AN599" s="1"/>
  <c r="AW606"/>
  <c r="BB606" s="1"/>
  <c r="AI606"/>
  <c r="AN606" s="1"/>
  <c r="U489"/>
  <c r="AI491"/>
  <c r="AN491" s="1"/>
  <c r="U494"/>
  <c r="AI496"/>
  <c r="AN496" s="1"/>
  <c r="U502"/>
  <c r="AI504"/>
  <c r="AN504" s="1"/>
  <c r="U510"/>
  <c r="AI512"/>
  <c r="AN512" s="1"/>
  <c r="AW612"/>
  <c r="BB612" s="1"/>
  <c r="AW620"/>
  <c r="BB620" s="1"/>
  <c r="K596"/>
  <c r="L596" s="1"/>
  <c r="U629"/>
  <c r="AW633"/>
  <c r="BB633" s="1"/>
  <c r="AI633"/>
  <c r="AN633" s="1"/>
  <c r="U597"/>
  <c r="U600"/>
  <c r="U604"/>
  <c r="AI608"/>
  <c r="AN608" s="1"/>
  <c r="U610"/>
  <c r="AI612"/>
  <c r="AN612" s="1"/>
  <c r="U614"/>
  <c r="AI616"/>
  <c r="AN616" s="1"/>
  <c r="U618"/>
  <c r="AI620"/>
  <c r="AN620" s="1"/>
  <c r="U622"/>
  <c r="AI624"/>
  <c r="AN624" s="1"/>
  <c r="U626"/>
  <c r="U628"/>
  <c r="AW637"/>
  <c r="BB637" s="1"/>
  <c r="AI637"/>
  <c r="AN637" s="1"/>
  <c r="AI597"/>
  <c r="AN597" s="1"/>
  <c r="U599"/>
  <c r="AI600"/>
  <c r="AN600" s="1"/>
  <c r="U602"/>
  <c r="AI604"/>
  <c r="AN604" s="1"/>
  <c r="U606"/>
  <c r="U608"/>
  <c r="AI610"/>
  <c r="AN610" s="1"/>
  <c r="U612"/>
  <c r="AI614"/>
  <c r="AN614" s="1"/>
  <c r="U616"/>
  <c r="AI618"/>
  <c r="AN618" s="1"/>
  <c r="U620"/>
  <c r="AI622"/>
  <c r="AN622" s="1"/>
  <c r="U624"/>
  <c r="AI626"/>
  <c r="AN626" s="1"/>
  <c r="AW669"/>
  <c r="BB669" s="1"/>
  <c r="AI669"/>
  <c r="AN669" s="1"/>
  <c r="AW677"/>
  <c r="BB677" s="1"/>
  <c r="AI677"/>
  <c r="AN677" s="1"/>
  <c r="AW687"/>
  <c r="BB687" s="1"/>
  <c r="AI687"/>
  <c r="AN687" s="1"/>
  <c r="AW694"/>
  <c r="BB694" s="1"/>
  <c r="AI694"/>
  <c r="AN694" s="1"/>
  <c r="AW702"/>
  <c r="BB702" s="1"/>
  <c r="AI702"/>
  <c r="AN702" s="1"/>
  <c r="I629"/>
  <c r="K629" s="1"/>
  <c r="L629" s="1"/>
  <c r="AI631"/>
  <c r="AN631" s="1"/>
  <c r="U633"/>
  <c r="AI635"/>
  <c r="AN635" s="1"/>
  <c r="U637"/>
  <c r="AW643"/>
  <c r="BB643" s="1"/>
  <c r="AW647"/>
  <c r="BB647" s="1"/>
  <c r="AW653"/>
  <c r="BB653" s="1"/>
  <c r="AW657"/>
  <c r="BB657" s="1"/>
  <c r="AW661"/>
  <c r="BB661" s="1"/>
  <c r="K640"/>
  <c r="L640" s="1"/>
  <c r="AW641"/>
  <c r="BB641" s="1"/>
  <c r="AI641"/>
  <c r="AN641" s="1"/>
  <c r="AW645"/>
  <c r="BB645" s="1"/>
  <c r="AI645"/>
  <c r="AN645" s="1"/>
  <c r="AW649"/>
  <c r="BB649" s="1"/>
  <c r="AI649"/>
  <c r="AN649" s="1"/>
  <c r="AW651"/>
  <c r="BB651" s="1"/>
  <c r="AI651"/>
  <c r="AN651" s="1"/>
  <c r="AW655"/>
  <c r="BB655" s="1"/>
  <c r="AI655"/>
  <c r="AN655" s="1"/>
  <c r="AW659"/>
  <c r="BB659" s="1"/>
  <c r="AI659"/>
  <c r="AN659" s="1"/>
  <c r="AW663"/>
  <c r="BB663" s="1"/>
  <c r="AI663"/>
  <c r="AN663" s="1"/>
  <c r="I664"/>
  <c r="K664" s="1"/>
  <c r="L664" s="1"/>
  <c r="AW665"/>
  <c r="BB665" s="1"/>
  <c r="AI665"/>
  <c r="AN665" s="1"/>
  <c r="AW673"/>
  <c r="BB673" s="1"/>
  <c r="AI673"/>
  <c r="AN673" s="1"/>
  <c r="AW683"/>
  <c r="BB683" s="1"/>
  <c r="AI683"/>
  <c r="AN683" s="1"/>
  <c r="AW691"/>
  <c r="BB691" s="1"/>
  <c r="AI691"/>
  <c r="AN691" s="1"/>
  <c r="AW698"/>
  <c r="BB698" s="1"/>
  <c r="AI698"/>
  <c r="AN698" s="1"/>
  <c r="U631"/>
  <c r="U635"/>
  <c r="U641"/>
  <c r="U645"/>
  <c r="U649"/>
  <c r="U651"/>
  <c r="U655"/>
  <c r="U659"/>
  <c r="U663"/>
  <c r="AW734"/>
  <c r="AI734"/>
  <c r="U667"/>
  <c r="U671"/>
  <c r="U675"/>
  <c r="U679"/>
  <c r="U681"/>
  <c r="U685"/>
  <c r="U689"/>
  <c r="U692"/>
  <c r="U696"/>
  <c r="U700"/>
  <c r="U734"/>
  <c r="AW736"/>
  <c r="BB736" s="1"/>
  <c r="AI736"/>
  <c r="AN736" s="1"/>
  <c r="AW704"/>
  <c r="BB704" s="1"/>
  <c r="AI704"/>
  <c r="AN704" s="1"/>
  <c r="AW708"/>
  <c r="BB708" s="1"/>
  <c r="AI708"/>
  <c r="AN708" s="1"/>
  <c r="AW712"/>
  <c r="BB712" s="1"/>
  <c r="AI712"/>
  <c r="AN712" s="1"/>
  <c r="AW716"/>
  <c r="BB716" s="1"/>
  <c r="AI716"/>
  <c r="AN716" s="1"/>
  <c r="AW720"/>
  <c r="BB720" s="1"/>
  <c r="AI720"/>
  <c r="AN720" s="1"/>
  <c r="AW724"/>
  <c r="BB724" s="1"/>
  <c r="AI724"/>
  <c r="AN724" s="1"/>
  <c r="AW728"/>
  <c r="BB728" s="1"/>
  <c r="AI728"/>
  <c r="AN728" s="1"/>
  <c r="U643"/>
  <c r="U647"/>
  <c r="U653"/>
  <c r="U657"/>
  <c r="U661"/>
  <c r="U665"/>
  <c r="AI667"/>
  <c r="AN667" s="1"/>
  <c r="U669"/>
  <c r="AI671"/>
  <c r="AN671" s="1"/>
  <c r="U673"/>
  <c r="AI675"/>
  <c r="AN675" s="1"/>
  <c r="U677"/>
  <c r="AI679"/>
  <c r="AN679" s="1"/>
  <c r="AI681"/>
  <c r="U683"/>
  <c r="AI685"/>
  <c r="AN685" s="1"/>
  <c r="U687"/>
  <c r="AI689"/>
  <c r="AN689" s="1"/>
  <c r="U691"/>
  <c r="AI692"/>
  <c r="AN692" s="1"/>
  <c r="U694"/>
  <c r="AI696"/>
  <c r="AN696" s="1"/>
  <c r="U698"/>
  <c r="AI700"/>
  <c r="AN700" s="1"/>
  <c r="U702"/>
  <c r="U704"/>
  <c r="AW706"/>
  <c r="BB706" s="1"/>
  <c r="U708"/>
  <c r="AW710"/>
  <c r="BB710" s="1"/>
  <c r="U712"/>
  <c r="AW714"/>
  <c r="BB714" s="1"/>
  <c r="U716"/>
  <c r="AW718"/>
  <c r="BB718" s="1"/>
  <c r="U720"/>
  <c r="AW722"/>
  <c r="BB722" s="1"/>
  <c r="U724"/>
  <c r="AW726"/>
  <c r="BB726" s="1"/>
  <c r="U728"/>
  <c r="AW730"/>
  <c r="BB730" s="1"/>
  <c r="AW741"/>
  <c r="BB741" s="1"/>
  <c r="AI741"/>
  <c r="AN741" s="1"/>
  <c r="AW745"/>
  <c r="BB745" s="1"/>
  <c r="AI745"/>
  <c r="AN745" s="1"/>
  <c r="AW749"/>
  <c r="BB749" s="1"/>
  <c r="AI749"/>
  <c r="AN749" s="1"/>
  <c r="U706"/>
  <c r="U710"/>
  <c r="U714"/>
  <c r="U718"/>
  <c r="U722"/>
  <c r="U726"/>
  <c r="U730"/>
  <c r="U736"/>
  <c r="AW739"/>
  <c r="BB739" s="1"/>
  <c r="U741"/>
  <c r="AW743"/>
  <c r="BB743" s="1"/>
  <c r="U745"/>
  <c r="AW747"/>
  <c r="BB747" s="1"/>
  <c r="U749"/>
  <c r="AW751"/>
  <c r="BB751" s="1"/>
  <c r="U739"/>
  <c r="U743"/>
  <c r="U747"/>
  <c r="U751"/>
  <c r="P1" i="14"/>
  <c r="AV16"/>
  <c r="AI16"/>
  <c r="V16"/>
  <c r="W16" s="1"/>
  <c r="Q13"/>
  <c r="Q15"/>
  <c r="F3"/>
  <c r="Q14"/>
  <c r="Q11"/>
  <c r="Q12"/>
  <c r="AP8"/>
  <c r="AP1" s="1"/>
  <c r="AC1"/>
  <c r="AV12"/>
  <c r="AI12"/>
  <c r="AV13"/>
  <c r="AI13"/>
  <c r="AP14"/>
  <c r="AQ14" s="1"/>
  <c r="AD14"/>
  <c r="AV15"/>
  <c r="AI15"/>
  <c r="AD1"/>
  <c r="AQ8"/>
  <c r="AQ1" s="1"/>
  <c r="AP12"/>
  <c r="AQ12" s="1"/>
  <c r="AD12"/>
  <c r="AP13"/>
  <c r="AQ13" s="1"/>
  <c r="AD13"/>
  <c r="AV14"/>
  <c r="AI14"/>
  <c r="AP15"/>
  <c r="AQ15" s="1"/>
  <c r="AD15"/>
  <c r="V12"/>
  <c r="V13"/>
  <c r="V14"/>
  <c r="V15"/>
  <c r="V11"/>
  <c r="AC11"/>
  <c r="AC30" s="1"/>
  <c r="AC2" s="1"/>
  <c r="AE11"/>
  <c r="AE30" s="1"/>
  <c r="AE2" s="1"/>
  <c r="X747" i="10" l="1"/>
  <c r="Y747" s="1"/>
  <c r="Z747" s="1"/>
  <c r="X739"/>
  <c r="Y739" s="1"/>
  <c r="Z739" s="1"/>
  <c r="X749"/>
  <c r="Y749" s="1"/>
  <c r="Z749" s="1"/>
  <c r="X745"/>
  <c r="Y745" s="1"/>
  <c r="Z745" s="1"/>
  <c r="X741"/>
  <c r="Y741" s="1"/>
  <c r="Z741" s="1"/>
  <c r="X736"/>
  <c r="Y736" s="1"/>
  <c r="Z736" s="1"/>
  <c r="X718"/>
  <c r="Y718" s="1"/>
  <c r="Z718" s="1"/>
  <c r="X710"/>
  <c r="Y710" s="1"/>
  <c r="Z710" s="1"/>
  <c r="X702"/>
  <c r="Y702" s="1"/>
  <c r="Z702" s="1"/>
  <c r="X698"/>
  <c r="Y698" s="1"/>
  <c r="Z698" s="1"/>
  <c r="X694"/>
  <c r="Y694" s="1"/>
  <c r="Z694" s="1"/>
  <c r="X691"/>
  <c r="Y691" s="1"/>
  <c r="Z691" s="1"/>
  <c r="X683"/>
  <c r="Y683" s="1"/>
  <c r="Z683" s="1"/>
  <c r="X661"/>
  <c r="Y661" s="1"/>
  <c r="Z661" s="1"/>
  <c r="X653"/>
  <c r="Y653" s="1"/>
  <c r="Z653" s="1"/>
  <c r="X643"/>
  <c r="Y643" s="1"/>
  <c r="Z643" s="1"/>
  <c r="X700"/>
  <c r="Y700" s="1"/>
  <c r="Z700" s="1"/>
  <c r="X679"/>
  <c r="Y679" s="1"/>
  <c r="Z679" s="1"/>
  <c r="X671"/>
  <c r="Y671" s="1"/>
  <c r="Z671" s="1"/>
  <c r="X663"/>
  <c r="Y663" s="1"/>
  <c r="Z663" s="1"/>
  <c r="X655"/>
  <c r="Y655" s="1"/>
  <c r="Z655" s="1"/>
  <c r="X649"/>
  <c r="Y649" s="1"/>
  <c r="Z649" s="1"/>
  <c r="X641"/>
  <c r="Y641" s="1"/>
  <c r="Z641" s="1"/>
  <c r="X631"/>
  <c r="Y631" s="1"/>
  <c r="Z631" s="1"/>
  <c r="X637"/>
  <c r="Y637" s="1"/>
  <c r="Z637" s="1"/>
  <c r="X633"/>
  <c r="Y633" s="1"/>
  <c r="Z633" s="1"/>
  <c r="X624"/>
  <c r="Y624" s="1"/>
  <c r="Z624" s="1"/>
  <c r="X620"/>
  <c r="Y620" s="1"/>
  <c r="Z620" s="1"/>
  <c r="X608"/>
  <c r="Y608" s="1"/>
  <c r="Z608" s="1"/>
  <c r="X626"/>
  <c r="Y626" s="1"/>
  <c r="Z626" s="1"/>
  <c r="X622"/>
  <c r="Y622" s="1"/>
  <c r="Z622" s="1"/>
  <c r="X618"/>
  <c r="Y618" s="1"/>
  <c r="Z618" s="1"/>
  <c r="X610"/>
  <c r="Y610" s="1"/>
  <c r="Z610" s="1"/>
  <c r="X604"/>
  <c r="Y604" s="1"/>
  <c r="Z604" s="1"/>
  <c r="X597"/>
  <c r="Y597" s="1"/>
  <c r="Z597" s="1"/>
  <c r="X510"/>
  <c r="Y510" s="1"/>
  <c r="Z510" s="1"/>
  <c r="X489"/>
  <c r="Y489" s="1"/>
  <c r="Z489" s="1"/>
  <c r="X591"/>
  <c r="Y591" s="1"/>
  <c r="Z591" s="1"/>
  <c r="X575"/>
  <c r="Y575" s="1"/>
  <c r="Z575" s="1"/>
  <c r="X568"/>
  <c r="Y568" s="1"/>
  <c r="Z568" s="1"/>
  <c r="X560"/>
  <c r="Y560" s="1"/>
  <c r="Z560" s="1"/>
  <c r="X553"/>
  <c r="Y553" s="1"/>
  <c r="Z553" s="1"/>
  <c r="X545"/>
  <c r="Y545" s="1"/>
  <c r="Z545" s="1"/>
  <c r="X538"/>
  <c r="Y538" s="1"/>
  <c r="Z538" s="1"/>
  <c r="X530"/>
  <c r="Y530" s="1"/>
  <c r="Z530" s="1"/>
  <c r="X522"/>
  <c r="Y522" s="1"/>
  <c r="Z522" s="1"/>
  <c r="X514"/>
  <c r="Y514" s="1"/>
  <c r="Z514" s="1"/>
  <c r="X504"/>
  <c r="Y504" s="1"/>
  <c r="Z504" s="1"/>
  <c r="X589"/>
  <c r="Y589" s="1"/>
  <c r="Z589" s="1"/>
  <c r="X573"/>
  <c r="Y573" s="1"/>
  <c r="Z573" s="1"/>
  <c r="X566"/>
  <c r="Y566" s="1"/>
  <c r="Z566" s="1"/>
  <c r="X558"/>
  <c r="Y558" s="1"/>
  <c r="Z558" s="1"/>
  <c r="X551"/>
  <c r="Y551" s="1"/>
  <c r="Z551" s="1"/>
  <c r="X544"/>
  <c r="Y544" s="1"/>
  <c r="Z544" s="1"/>
  <c r="X520"/>
  <c r="Y520" s="1"/>
  <c r="Z520" s="1"/>
  <c r="X333"/>
  <c r="Y333" s="1"/>
  <c r="Z333" s="1"/>
  <c r="X325"/>
  <c r="Y325" s="1"/>
  <c r="Z325" s="1"/>
  <c r="X219"/>
  <c r="Y219" s="1"/>
  <c r="Z219" s="1"/>
  <c r="X217"/>
  <c r="Y217" s="1"/>
  <c r="Z217" s="1"/>
  <c r="X215"/>
  <c r="Y215" s="1"/>
  <c r="Z215" s="1"/>
  <c r="X213"/>
  <c r="Y213" s="1"/>
  <c r="Z213" s="1"/>
  <c r="X211"/>
  <c r="Y211" s="1"/>
  <c r="Z211" s="1"/>
  <c r="X418"/>
  <c r="Y418" s="1"/>
  <c r="Z418" s="1"/>
  <c r="X389"/>
  <c r="Y389" s="1"/>
  <c r="Z389" s="1"/>
  <c r="X373"/>
  <c r="Y373" s="1"/>
  <c r="Z373" s="1"/>
  <c r="X367"/>
  <c r="Y367" s="1"/>
  <c r="Z367" s="1"/>
  <c r="X363"/>
  <c r="Y363" s="1"/>
  <c r="Z363" s="1"/>
  <c r="X359"/>
  <c r="Y359" s="1"/>
  <c r="Z359" s="1"/>
  <c r="X355"/>
  <c r="Y355" s="1"/>
  <c r="Z355" s="1"/>
  <c r="X351"/>
  <c r="Y351" s="1"/>
  <c r="Z351" s="1"/>
  <c r="X347"/>
  <c r="Y347" s="1"/>
  <c r="Z347" s="1"/>
  <c r="X335"/>
  <c r="Y335" s="1"/>
  <c r="Z335" s="1"/>
  <c r="X331"/>
  <c r="Y331" s="1"/>
  <c r="Z331" s="1"/>
  <c r="X327"/>
  <c r="Y327" s="1"/>
  <c r="Z327" s="1"/>
  <c r="X323"/>
  <c r="Y323" s="1"/>
  <c r="Z323" s="1"/>
  <c r="X479"/>
  <c r="Y479" s="1"/>
  <c r="Z479" s="1"/>
  <c r="X471"/>
  <c r="Y471" s="1"/>
  <c r="Z471" s="1"/>
  <c r="X463"/>
  <c r="Y463" s="1"/>
  <c r="Z463" s="1"/>
  <c r="X439"/>
  <c r="Y439" s="1"/>
  <c r="Z439" s="1"/>
  <c r="X432"/>
  <c r="Y432" s="1"/>
  <c r="Z432" s="1"/>
  <c r="X424"/>
  <c r="Y424" s="1"/>
  <c r="Z424" s="1"/>
  <c r="X416"/>
  <c r="Y416" s="1"/>
  <c r="Z416" s="1"/>
  <c r="X398"/>
  <c r="Y398" s="1"/>
  <c r="Z398" s="1"/>
  <c r="X371"/>
  <c r="Y371" s="1"/>
  <c r="Z371" s="1"/>
  <c r="X206"/>
  <c r="Y206" s="1"/>
  <c r="Z206" s="1"/>
  <c r="X204"/>
  <c r="Y204" s="1"/>
  <c r="Z204" s="1"/>
  <c r="X202"/>
  <c r="Y202" s="1"/>
  <c r="Z202" s="1"/>
  <c r="X200"/>
  <c r="Y200" s="1"/>
  <c r="Z200" s="1"/>
  <c r="X198"/>
  <c r="Y198" s="1"/>
  <c r="Z198" s="1"/>
  <c r="X196"/>
  <c r="Y196" s="1"/>
  <c r="Z196" s="1"/>
  <c r="X194"/>
  <c r="Y194" s="1"/>
  <c r="Z194" s="1"/>
  <c r="X192"/>
  <c r="Y192" s="1"/>
  <c r="Z192" s="1"/>
  <c r="X190"/>
  <c r="Y190" s="1"/>
  <c r="Z190" s="1"/>
  <c r="X188"/>
  <c r="Y188" s="1"/>
  <c r="Z188" s="1"/>
  <c r="X183"/>
  <c r="Y183" s="1"/>
  <c r="Z183" s="1"/>
  <c r="X181"/>
  <c r="Y181" s="1"/>
  <c r="Z181" s="1"/>
  <c r="X179"/>
  <c r="Y179" s="1"/>
  <c r="Z179" s="1"/>
  <c r="X177"/>
  <c r="Y177" s="1"/>
  <c r="Z177" s="1"/>
  <c r="X175"/>
  <c r="Y175" s="1"/>
  <c r="Z175" s="1"/>
  <c r="X173"/>
  <c r="Y173" s="1"/>
  <c r="Z173" s="1"/>
  <c r="X171"/>
  <c r="Y171" s="1"/>
  <c r="Z171" s="1"/>
  <c r="X166"/>
  <c r="Y166" s="1"/>
  <c r="Z166" s="1"/>
  <c r="X164"/>
  <c r="Y164" s="1"/>
  <c r="X162"/>
  <c r="Y162" s="1"/>
  <c r="Z162" s="1"/>
  <c r="X160"/>
  <c r="Y160" s="1"/>
  <c r="Z160" s="1"/>
  <c r="X158"/>
  <c r="Y158" s="1"/>
  <c r="Z158" s="1"/>
  <c r="X156"/>
  <c r="Y156" s="1"/>
  <c r="Z156" s="1"/>
  <c r="X317"/>
  <c r="Y317" s="1"/>
  <c r="Z317" s="1"/>
  <c r="X313"/>
  <c r="Y313" s="1"/>
  <c r="Z313" s="1"/>
  <c r="X309"/>
  <c r="Y309" s="1"/>
  <c r="Z309" s="1"/>
  <c r="X305"/>
  <c r="Y305" s="1"/>
  <c r="Z305" s="1"/>
  <c r="X302"/>
  <c r="Y302" s="1"/>
  <c r="Z302" s="1"/>
  <c r="X292"/>
  <c r="Y292" s="1"/>
  <c r="Z292" s="1"/>
  <c r="X284"/>
  <c r="Y284" s="1"/>
  <c r="Z284" s="1"/>
  <c r="X280"/>
  <c r="Y280" s="1"/>
  <c r="Z280" s="1"/>
  <c r="X278"/>
  <c r="Y278" s="1"/>
  <c r="Z278" s="1"/>
  <c r="X274"/>
  <c r="Y274" s="1"/>
  <c r="Z274" s="1"/>
  <c r="X270"/>
  <c r="Y270" s="1"/>
  <c r="Z270" s="1"/>
  <c r="X266"/>
  <c r="Y266" s="1"/>
  <c r="Z266" s="1"/>
  <c r="X262"/>
  <c r="Y262" s="1"/>
  <c r="Z262" s="1"/>
  <c r="X254"/>
  <c r="Y254" s="1"/>
  <c r="Z254" s="1"/>
  <c r="X250"/>
  <c r="Y250" s="1"/>
  <c r="Z250" s="1"/>
  <c r="X246"/>
  <c r="Y246" s="1"/>
  <c r="Z246" s="1"/>
  <c r="X230"/>
  <c r="Y230" s="1"/>
  <c r="Z230" s="1"/>
  <c r="X751"/>
  <c r="Y751" s="1"/>
  <c r="Z751" s="1"/>
  <c r="X743"/>
  <c r="Y743" s="1"/>
  <c r="Z743" s="1"/>
  <c r="X730"/>
  <c r="Y730" s="1"/>
  <c r="Z730" s="1"/>
  <c r="X722"/>
  <c r="Y722" s="1"/>
  <c r="Z722" s="1"/>
  <c r="X714"/>
  <c r="Y714" s="1"/>
  <c r="Z714" s="1"/>
  <c r="X706"/>
  <c r="Y706" s="1"/>
  <c r="Z706" s="1"/>
  <c r="X728"/>
  <c r="Y728" s="1"/>
  <c r="Z728" s="1"/>
  <c r="X724"/>
  <c r="Y724" s="1"/>
  <c r="Z724" s="1"/>
  <c r="X720"/>
  <c r="Y720" s="1"/>
  <c r="Z720" s="1"/>
  <c r="X716"/>
  <c r="Y716" s="1"/>
  <c r="Z716" s="1"/>
  <c r="X708"/>
  <c r="Y708" s="1"/>
  <c r="Z708" s="1"/>
  <c r="X704"/>
  <c r="Y704" s="1"/>
  <c r="Z704" s="1"/>
  <c r="X669"/>
  <c r="Y669" s="1"/>
  <c r="Z669" s="1"/>
  <c r="X665"/>
  <c r="Y665" s="1"/>
  <c r="Z665" s="1"/>
  <c r="X657"/>
  <c r="Y657" s="1"/>
  <c r="Z657" s="1"/>
  <c r="X647"/>
  <c r="Y647" s="1"/>
  <c r="Z647" s="1"/>
  <c r="X734"/>
  <c r="Y734" s="1"/>
  <c r="Z734" s="1"/>
  <c r="X696"/>
  <c r="Y696" s="1"/>
  <c r="Z696" s="1"/>
  <c r="X681"/>
  <c r="Y681" s="1"/>
  <c r="Z681" s="1"/>
  <c r="X667"/>
  <c r="Y667" s="1"/>
  <c r="Z667" s="1"/>
  <c r="X659"/>
  <c r="Y659" s="1"/>
  <c r="Z659" s="1"/>
  <c r="X651"/>
  <c r="Y651" s="1"/>
  <c r="Z651" s="1"/>
  <c r="X645"/>
  <c r="Y645" s="1"/>
  <c r="Z645" s="1"/>
  <c r="X635"/>
  <c r="Y635" s="1"/>
  <c r="Z635" s="1"/>
  <c r="X606"/>
  <c r="Y606" s="1"/>
  <c r="Z606" s="1"/>
  <c r="X602"/>
  <c r="Y602" s="1"/>
  <c r="Z602" s="1"/>
  <c r="X599"/>
  <c r="Y599" s="1"/>
  <c r="Z599" s="1"/>
  <c r="X628"/>
  <c r="Y628" s="1"/>
  <c r="Z628" s="1"/>
  <c r="X600"/>
  <c r="Y600" s="1"/>
  <c r="Z600" s="1"/>
  <c r="X629"/>
  <c r="Y629" s="1"/>
  <c r="Z629" s="1"/>
  <c r="X595"/>
  <c r="Y595" s="1"/>
  <c r="Z595" s="1"/>
  <c r="X587"/>
  <c r="Y587" s="1"/>
  <c r="Z587" s="1"/>
  <c r="X571"/>
  <c r="Y571" s="1"/>
  <c r="Z571" s="1"/>
  <c r="X564"/>
  <c r="Y564" s="1"/>
  <c r="Z564" s="1"/>
  <c r="X556"/>
  <c r="Y556" s="1"/>
  <c r="Z556" s="1"/>
  <c r="X534"/>
  <c r="Y534" s="1"/>
  <c r="Z534" s="1"/>
  <c r="X526"/>
  <c r="Y526" s="1"/>
  <c r="Z526" s="1"/>
  <c r="X518"/>
  <c r="Y518" s="1"/>
  <c r="Z518" s="1"/>
  <c r="X512"/>
  <c r="Y512" s="1"/>
  <c r="Z512" s="1"/>
  <c r="X496"/>
  <c r="Y496" s="1"/>
  <c r="Z496" s="1"/>
  <c r="X593"/>
  <c r="Y593" s="1"/>
  <c r="Z593" s="1"/>
  <c r="X585"/>
  <c r="Y585" s="1"/>
  <c r="Z585" s="1"/>
  <c r="X562"/>
  <c r="Y562" s="1"/>
  <c r="Z562" s="1"/>
  <c r="X554"/>
  <c r="Y554" s="1"/>
  <c r="Z554" s="1"/>
  <c r="X547"/>
  <c r="Y547" s="1"/>
  <c r="Z547" s="1"/>
  <c r="X532"/>
  <c r="Y532" s="1"/>
  <c r="Z532" s="1"/>
  <c r="X524"/>
  <c r="Y524" s="1"/>
  <c r="Z524" s="1"/>
  <c r="X516"/>
  <c r="Y516" s="1"/>
  <c r="Z516" s="1"/>
  <c r="X365"/>
  <c r="Y365" s="1"/>
  <c r="Z365" s="1"/>
  <c r="X361"/>
  <c r="Y361" s="1"/>
  <c r="Z361" s="1"/>
  <c r="X357"/>
  <c r="Y357" s="1"/>
  <c r="Z357" s="1"/>
  <c r="X353"/>
  <c r="Y353" s="1"/>
  <c r="Z353" s="1"/>
  <c r="X349"/>
  <c r="Y349" s="1"/>
  <c r="Z349" s="1"/>
  <c r="X345"/>
  <c r="Y345" s="1"/>
  <c r="Z345" s="1"/>
  <c r="X329"/>
  <c r="Y329" s="1"/>
  <c r="Z329" s="1"/>
  <c r="X321"/>
  <c r="Y321" s="1"/>
  <c r="Z321" s="1"/>
  <c r="X218"/>
  <c r="Y218" s="1"/>
  <c r="Z218" s="1"/>
  <c r="X216"/>
  <c r="Y216" s="1"/>
  <c r="Z216" s="1"/>
  <c r="X214"/>
  <c r="Y214" s="1"/>
  <c r="Z214" s="1"/>
  <c r="X212"/>
  <c r="Y212" s="1"/>
  <c r="Z212" s="1"/>
  <c r="X422"/>
  <c r="Y422" s="1"/>
  <c r="Z422" s="1"/>
  <c r="X414"/>
  <c r="Y414" s="1"/>
  <c r="Z414" s="1"/>
  <c r="X385"/>
  <c r="Y385" s="1"/>
  <c r="Z385" s="1"/>
  <c r="X377"/>
  <c r="Y377" s="1"/>
  <c r="Z377" s="1"/>
  <c r="X369"/>
  <c r="Y369" s="1"/>
  <c r="Z369" s="1"/>
  <c r="X483"/>
  <c r="Y483" s="1"/>
  <c r="Z483" s="1"/>
  <c r="X467"/>
  <c r="Y467" s="1"/>
  <c r="Z467" s="1"/>
  <c r="X459"/>
  <c r="Y459" s="1"/>
  <c r="Z459" s="1"/>
  <c r="X443"/>
  <c r="Y443" s="1"/>
  <c r="Z443" s="1"/>
  <c r="X435"/>
  <c r="Y435" s="1"/>
  <c r="Z435" s="1"/>
  <c r="X428"/>
  <c r="Y428" s="1"/>
  <c r="Z428" s="1"/>
  <c r="X420"/>
  <c r="Y420" s="1"/>
  <c r="Z420" s="1"/>
  <c r="X412"/>
  <c r="Y412" s="1"/>
  <c r="Z412" s="1"/>
  <c r="X391"/>
  <c r="Y391" s="1"/>
  <c r="Z391" s="1"/>
  <c r="X383"/>
  <c r="Y383" s="1"/>
  <c r="Z383" s="1"/>
  <c r="X375"/>
  <c r="Y375" s="1"/>
  <c r="Z375" s="1"/>
  <c r="X207"/>
  <c r="Y207" s="1"/>
  <c r="Z207" s="1"/>
  <c r="X205"/>
  <c r="Y205" s="1"/>
  <c r="Z205" s="1"/>
  <c r="X203"/>
  <c r="Y203" s="1"/>
  <c r="Z203" s="1"/>
  <c r="X201"/>
  <c r="Y201" s="1"/>
  <c r="Z201" s="1"/>
  <c r="X199"/>
  <c r="Y199" s="1"/>
  <c r="Z199" s="1"/>
  <c r="X197"/>
  <c r="Y197" s="1"/>
  <c r="Z197" s="1"/>
  <c r="X195"/>
  <c r="Y195" s="1"/>
  <c r="Z195" s="1"/>
  <c r="X193"/>
  <c r="Y193" s="1"/>
  <c r="Z193" s="1"/>
  <c r="X191"/>
  <c r="Y191" s="1"/>
  <c r="Z191" s="1"/>
  <c r="X189"/>
  <c r="Y189" s="1"/>
  <c r="Z189" s="1"/>
  <c r="X187"/>
  <c r="Y187" s="1"/>
  <c r="Z187" s="1"/>
  <c r="X182"/>
  <c r="Y182" s="1"/>
  <c r="Z182" s="1"/>
  <c r="X180"/>
  <c r="Y180" s="1"/>
  <c r="Z180" s="1"/>
  <c r="X178"/>
  <c r="Y178" s="1"/>
  <c r="Z178" s="1"/>
  <c r="X176"/>
  <c r="Y176" s="1"/>
  <c r="Z176" s="1"/>
  <c r="X174"/>
  <c r="Y174" s="1"/>
  <c r="Z174" s="1"/>
  <c r="X172"/>
  <c r="Y172" s="1"/>
  <c r="Z172" s="1"/>
  <c r="X170"/>
  <c r="Y170" s="1"/>
  <c r="Z170" s="1"/>
  <c r="X165"/>
  <c r="Y165" s="1"/>
  <c r="Z165" s="1"/>
  <c r="X163"/>
  <c r="Y163" s="1"/>
  <c r="Z163" s="1"/>
  <c r="X161"/>
  <c r="Y161" s="1"/>
  <c r="Z161" s="1"/>
  <c r="X159"/>
  <c r="Y159" s="1"/>
  <c r="Z159" s="1"/>
  <c r="Y157"/>
  <c r="Z157" s="1"/>
  <c r="X157"/>
  <c r="Y155"/>
  <c r="Z155" s="1"/>
  <c r="X155"/>
  <c r="Y316"/>
  <c r="Z316" s="1"/>
  <c r="X316"/>
  <c r="Y312"/>
  <c r="Z312" s="1"/>
  <c r="X312"/>
  <c r="Y308"/>
  <c r="Z308" s="1"/>
  <c r="X308"/>
  <c r="Y304"/>
  <c r="Z304" s="1"/>
  <c r="X304"/>
  <c r="Y299"/>
  <c r="Z299" s="1"/>
  <c r="X299"/>
  <c r="Y291"/>
  <c r="Z291" s="1"/>
  <c r="X291"/>
  <c r="Y287"/>
  <c r="Z287" s="1"/>
  <c r="X287"/>
  <c r="Y279"/>
  <c r="Z279" s="1"/>
  <c r="X279"/>
  <c r="Y277"/>
  <c r="Z277" s="1"/>
  <c r="X277"/>
  <c r="Y273"/>
  <c r="Z273" s="1"/>
  <c r="X273"/>
  <c r="Y269"/>
  <c r="Z269" s="1"/>
  <c r="X269"/>
  <c r="Y265"/>
  <c r="Z265" s="1"/>
  <c r="X265"/>
  <c r="Y261"/>
  <c r="Z261" s="1"/>
  <c r="X261"/>
  <c r="Y257"/>
  <c r="Z257" s="1"/>
  <c r="X257"/>
  <c r="Y249"/>
  <c r="Z249" s="1"/>
  <c r="X249"/>
  <c r="Y242"/>
  <c r="Z242" s="1"/>
  <c r="X242"/>
  <c r="Y234"/>
  <c r="Z234" s="1"/>
  <c r="X234"/>
  <c r="Y319"/>
  <c r="Z319" s="1"/>
  <c r="X319"/>
  <c r="Y315"/>
  <c r="Z315" s="1"/>
  <c r="X315"/>
  <c r="Y311"/>
  <c r="Z311" s="1"/>
  <c r="X311"/>
  <c r="Y307"/>
  <c r="Z307" s="1"/>
  <c r="X307"/>
  <c r="Y303"/>
  <c r="Z303" s="1"/>
  <c r="X303"/>
  <c r="Y300"/>
  <c r="Z300" s="1"/>
  <c r="X300"/>
  <c r="Y293"/>
  <c r="Z293" s="1"/>
  <c r="X293"/>
  <c r="Y285"/>
  <c r="Z285" s="1"/>
  <c r="X285"/>
  <c r="Y281"/>
  <c r="Z281" s="1"/>
  <c r="X281"/>
  <c r="Y275"/>
  <c r="Z275" s="1"/>
  <c r="X275"/>
  <c r="Y271"/>
  <c r="Z271" s="1"/>
  <c r="X271"/>
  <c r="Y255"/>
  <c r="Z255" s="1"/>
  <c r="X255"/>
  <c r="Y251"/>
  <c r="Z251" s="1"/>
  <c r="X251"/>
  <c r="Y244"/>
  <c r="Z244" s="1"/>
  <c r="X244"/>
  <c r="Y236"/>
  <c r="Z236" s="1"/>
  <c r="X236"/>
  <c r="Y228"/>
  <c r="Z228" s="1"/>
  <c r="X228"/>
  <c r="Y44"/>
  <c r="Z44" s="1"/>
  <c r="X44"/>
  <c r="Y43"/>
  <c r="Z43" s="1"/>
  <c r="X43"/>
  <c r="Y742"/>
  <c r="Z742" s="1"/>
  <c r="X742"/>
  <c r="Y729"/>
  <c r="Z729" s="1"/>
  <c r="X729"/>
  <c r="Y705"/>
  <c r="Z705" s="1"/>
  <c r="X705"/>
  <c r="Y149"/>
  <c r="Z149" s="1"/>
  <c r="X149"/>
  <c r="Y125"/>
  <c r="Z125" s="1"/>
  <c r="X125"/>
  <c r="Y116"/>
  <c r="Z116" s="1"/>
  <c r="X116"/>
  <c r="Y107"/>
  <c r="Z107" s="1"/>
  <c r="X107"/>
  <c r="Y101"/>
  <c r="Z101" s="1"/>
  <c r="X101"/>
  <c r="Y85"/>
  <c r="Z85" s="1"/>
  <c r="X85"/>
  <c r="Y79"/>
  <c r="Z79" s="1"/>
  <c r="X79"/>
  <c r="Y227"/>
  <c r="Z227" s="1"/>
  <c r="X227"/>
  <c r="Y225"/>
  <c r="Z225" s="1"/>
  <c r="X225"/>
  <c r="Y222"/>
  <c r="Z222" s="1"/>
  <c r="X222"/>
  <c r="Y220"/>
  <c r="Z220" s="1"/>
  <c r="X220"/>
  <c r="Y136"/>
  <c r="Z136" s="1"/>
  <c r="X136"/>
  <c r="Y132"/>
  <c r="Z132" s="1"/>
  <c r="X132"/>
  <c r="Y130"/>
  <c r="Z130" s="1"/>
  <c r="X130"/>
  <c r="Y121"/>
  <c r="Z121" s="1"/>
  <c r="X121"/>
  <c r="Y103"/>
  <c r="Z103" s="1"/>
  <c r="X103"/>
  <c r="Y87"/>
  <c r="Z87" s="1"/>
  <c r="X87"/>
  <c r="Y147"/>
  <c r="Z147" s="1"/>
  <c r="X147"/>
  <c r="Y145"/>
  <c r="Z145" s="1"/>
  <c r="X145"/>
  <c r="Y143"/>
  <c r="Z143" s="1"/>
  <c r="X143"/>
  <c r="Y141"/>
  <c r="Z141" s="1"/>
  <c r="X141"/>
  <c r="Y139"/>
  <c r="Z139" s="1"/>
  <c r="X139"/>
  <c r="Y134"/>
  <c r="Z134" s="1"/>
  <c r="X134"/>
  <c r="Y128"/>
  <c r="Z128" s="1"/>
  <c r="X128"/>
  <c r="Y120"/>
  <c r="Z120" s="1"/>
  <c r="X120"/>
  <c r="Y118"/>
  <c r="Z118" s="1"/>
  <c r="X118"/>
  <c r="Y110"/>
  <c r="Z110" s="1"/>
  <c r="X110"/>
  <c r="Y102"/>
  <c r="Z102" s="1"/>
  <c r="X102"/>
  <c r="Y95"/>
  <c r="Z95" s="1"/>
  <c r="X95"/>
  <c r="Y93"/>
  <c r="Z93" s="1"/>
  <c r="X93"/>
  <c r="Y86"/>
  <c r="Z86" s="1"/>
  <c r="X86"/>
  <c r="Y78"/>
  <c r="Z78" s="1"/>
  <c r="X78"/>
  <c r="Y99"/>
  <c r="Z99" s="1"/>
  <c r="X99"/>
  <c r="Y73"/>
  <c r="Z73" s="1"/>
  <c r="X73"/>
  <c r="Y100"/>
  <c r="Z100" s="1"/>
  <c r="X100"/>
  <c r="Y114"/>
  <c r="Z114" s="1"/>
  <c r="X114"/>
  <c r="Y47"/>
  <c r="Z47" s="1"/>
  <c r="X47"/>
  <c r="Y104"/>
  <c r="Z104" s="1"/>
  <c r="X104"/>
  <c r="Y80"/>
  <c r="Z80" s="1"/>
  <c r="X80"/>
  <c r="Y76"/>
  <c r="Z76" s="1"/>
  <c r="X76"/>
  <c r="Y74"/>
  <c r="Z74" s="1"/>
  <c r="X74"/>
  <c r="Y137"/>
  <c r="Z137" s="1"/>
  <c r="X137"/>
  <c r="Y112"/>
  <c r="Z112" s="1"/>
  <c r="X112"/>
  <c r="Y70"/>
  <c r="Z70" s="1"/>
  <c r="X70"/>
  <c r="Y59"/>
  <c r="Z59" s="1"/>
  <c r="X59"/>
  <c r="Y67"/>
  <c r="Z67" s="1"/>
  <c r="X67"/>
  <c r="Y60"/>
  <c r="Z60" s="1"/>
  <c r="X60"/>
  <c r="Y66"/>
  <c r="Z66" s="1"/>
  <c r="X66"/>
  <c r="X318"/>
  <c r="Y318" s="1"/>
  <c r="Z318" s="1"/>
  <c r="X314"/>
  <c r="Y314" s="1"/>
  <c r="Z314" s="1"/>
  <c r="X310"/>
  <c r="Y310" s="1"/>
  <c r="Z310" s="1"/>
  <c r="X306"/>
  <c r="Y306" s="1"/>
  <c r="Z306" s="1"/>
  <c r="X301"/>
  <c r="Y301" s="1"/>
  <c r="Z301" s="1"/>
  <c r="X294"/>
  <c r="Y294" s="1"/>
  <c r="Z294" s="1"/>
  <c r="X282"/>
  <c r="Y282" s="1"/>
  <c r="Z282" s="1"/>
  <c r="X276"/>
  <c r="Y276" s="1"/>
  <c r="Z276" s="1"/>
  <c r="X272"/>
  <c r="Y272" s="1"/>
  <c r="Z272" s="1"/>
  <c r="X268"/>
  <c r="Y268" s="1"/>
  <c r="Z268" s="1"/>
  <c r="X264"/>
  <c r="Y264" s="1"/>
  <c r="Z264" s="1"/>
  <c r="X256"/>
  <c r="Y256" s="1"/>
  <c r="Z256" s="1"/>
  <c r="X252"/>
  <c r="Y252" s="1"/>
  <c r="Z252" s="1"/>
  <c r="X248"/>
  <c r="Y248" s="1"/>
  <c r="Z248" s="1"/>
  <c r="X240"/>
  <c r="Y240" s="1"/>
  <c r="Z240" s="1"/>
  <c r="X232"/>
  <c r="Y232" s="1"/>
  <c r="Z232" s="1"/>
  <c r="X45"/>
  <c r="Y45" s="1"/>
  <c r="Z45" s="1"/>
  <c r="X721"/>
  <c r="Y721" s="1"/>
  <c r="Z721" s="1"/>
  <c r="X717"/>
  <c r="Y717" s="1"/>
  <c r="Z717" s="1"/>
  <c r="X713"/>
  <c r="Y713" s="1"/>
  <c r="Z713" s="1"/>
  <c r="X151"/>
  <c r="Y151" s="1"/>
  <c r="Z151" s="1"/>
  <c r="X138"/>
  <c r="Y138" s="1"/>
  <c r="Z138" s="1"/>
  <c r="X123"/>
  <c r="Y123" s="1"/>
  <c r="Z123" s="1"/>
  <c r="X105"/>
  <c r="Y105" s="1"/>
  <c r="Z105" s="1"/>
  <c r="X89"/>
  <c r="Y89" s="1"/>
  <c r="Z89" s="1"/>
  <c r="X83"/>
  <c r="Y83" s="1"/>
  <c r="Z83" s="1"/>
  <c r="X226"/>
  <c r="Y226" s="1"/>
  <c r="Z226" s="1"/>
  <c r="X224"/>
  <c r="Y224" s="1"/>
  <c r="Z224" s="1"/>
  <c r="X221"/>
  <c r="Y221" s="1"/>
  <c r="Z221" s="1"/>
  <c r="X133"/>
  <c r="Y133" s="1"/>
  <c r="Z133" s="1"/>
  <c r="X131"/>
  <c r="Y131" s="1"/>
  <c r="Z131" s="1"/>
  <c r="X127"/>
  <c r="Y127" s="1"/>
  <c r="Z127" s="1"/>
  <c r="X109"/>
  <c r="Y109" s="1"/>
  <c r="Z109" s="1"/>
  <c r="X81"/>
  <c r="Y81" s="1"/>
  <c r="Z81" s="1"/>
  <c r="X461"/>
  <c r="Y461" s="1"/>
  <c r="Z461" s="1"/>
  <c r="X453"/>
  <c r="Y453" s="1"/>
  <c r="Z453" s="1"/>
  <c r="X430"/>
  <c r="Y430" s="1"/>
  <c r="Z430" s="1"/>
  <c r="X148"/>
  <c r="Y148" s="1"/>
  <c r="Z148" s="1"/>
  <c r="X146"/>
  <c r="Y146" s="1"/>
  <c r="Z146" s="1"/>
  <c r="X144"/>
  <c r="Y144" s="1"/>
  <c r="Z144" s="1"/>
  <c r="X142"/>
  <c r="Y142" s="1"/>
  <c r="Z142" s="1"/>
  <c r="X140"/>
  <c r="Y140" s="1"/>
  <c r="Z140" s="1"/>
  <c r="X135"/>
  <c r="Y135" s="1"/>
  <c r="Z135" s="1"/>
  <c r="X129"/>
  <c r="Y129" s="1"/>
  <c r="Z129" s="1"/>
  <c r="X124"/>
  <c r="Y124" s="1"/>
  <c r="Z124" s="1"/>
  <c r="X119"/>
  <c r="Y119" s="1"/>
  <c r="Z119" s="1"/>
  <c r="X117"/>
  <c r="Y117" s="1"/>
  <c r="Z117" s="1"/>
  <c r="X106"/>
  <c r="Y106" s="1"/>
  <c r="Z106" s="1"/>
  <c r="X96"/>
  <c r="Y96" s="1"/>
  <c r="Z96" s="1"/>
  <c r="X94"/>
  <c r="Y94" s="1"/>
  <c r="Z94" s="1"/>
  <c r="X90"/>
  <c r="Y90" s="1"/>
  <c r="Z90" s="1"/>
  <c r="X82"/>
  <c r="Y82" s="1"/>
  <c r="Z82" s="1"/>
  <c r="X115"/>
  <c r="Y115" s="1"/>
  <c r="Z115" s="1"/>
  <c r="X88"/>
  <c r="Y88" s="1"/>
  <c r="Z88" s="1"/>
  <c r="X113"/>
  <c r="Y113" s="1"/>
  <c r="Z113" s="1"/>
  <c r="X122"/>
  <c r="Y122" s="1"/>
  <c r="Z122" s="1"/>
  <c r="X108"/>
  <c r="Y108" s="1"/>
  <c r="Z108" s="1"/>
  <c r="X84"/>
  <c r="Y84" s="1"/>
  <c r="Z84" s="1"/>
  <c r="X98"/>
  <c r="Y98" s="1"/>
  <c r="Z98" s="1"/>
  <c r="X77"/>
  <c r="Y77" s="1"/>
  <c r="Z77" s="1"/>
  <c r="X75"/>
  <c r="Y75" s="1"/>
  <c r="Z75" s="1"/>
  <c r="X126"/>
  <c r="Y126" s="1"/>
  <c r="Z126" s="1"/>
  <c r="X732"/>
  <c r="Y732" s="1"/>
  <c r="Z732" s="1"/>
  <c r="X64"/>
  <c r="Y64" s="1"/>
  <c r="Z64" s="1"/>
  <c r="X72"/>
  <c r="Y72" s="1"/>
  <c r="Z72" s="1"/>
  <c r="X71"/>
  <c r="Y71" s="1"/>
  <c r="X65"/>
  <c r="Y65" s="1"/>
  <c r="Z65" s="1"/>
  <c r="Y290"/>
  <c r="Y260"/>
  <c r="X583"/>
  <c r="Y583" s="1"/>
  <c r="Z583" s="1"/>
  <c r="X581"/>
  <c r="Y581" s="1"/>
  <c r="Z581" s="1"/>
  <c r="X579"/>
  <c r="Y579" s="1"/>
  <c r="Z579" s="1"/>
  <c r="X726"/>
  <c r="Y726" s="1"/>
  <c r="Z726" s="1"/>
  <c r="X712"/>
  <c r="Y712" s="1"/>
  <c r="Z712" s="1"/>
  <c r="X692"/>
  <c r="Y692" s="1"/>
  <c r="Z692" s="1"/>
  <c r="X689"/>
  <c r="Y689" s="1"/>
  <c r="Z689" s="1"/>
  <c r="X687"/>
  <c r="Y687" s="1"/>
  <c r="Z687" s="1"/>
  <c r="X685"/>
  <c r="Y685" s="1"/>
  <c r="Z685" s="1"/>
  <c r="X677"/>
  <c r="Y677" s="1"/>
  <c r="Z677" s="1"/>
  <c r="X675"/>
  <c r="Y675" s="1"/>
  <c r="Z675" s="1"/>
  <c r="X673"/>
  <c r="Y673" s="1"/>
  <c r="Z673" s="1"/>
  <c r="X616"/>
  <c r="Y616" s="1"/>
  <c r="Z616" s="1"/>
  <c r="X614"/>
  <c r="Y614" s="1"/>
  <c r="Z614" s="1"/>
  <c r="X612"/>
  <c r="Y612" s="1"/>
  <c r="Z612" s="1"/>
  <c r="X577"/>
  <c r="Y577" s="1"/>
  <c r="Z577" s="1"/>
  <c r="X569"/>
  <c r="Y569" s="1"/>
  <c r="Z569" s="1"/>
  <c r="X549"/>
  <c r="Y549" s="1"/>
  <c r="Z549" s="1"/>
  <c r="X542"/>
  <c r="Y542" s="1"/>
  <c r="Z542" s="1"/>
  <c r="X540"/>
  <c r="Y540" s="1"/>
  <c r="Z540" s="1"/>
  <c r="X536"/>
  <c r="Y536" s="1"/>
  <c r="Z536" s="1"/>
  <c r="X528"/>
  <c r="Y528" s="1"/>
  <c r="Z528" s="1"/>
  <c r="X502"/>
  <c r="Y502" s="1"/>
  <c r="Z502" s="1"/>
  <c r="X494"/>
  <c r="Y494" s="1"/>
  <c r="Z494" s="1"/>
  <c r="X491"/>
  <c r="Y491" s="1"/>
  <c r="Z491" s="1"/>
  <c r="X475"/>
  <c r="Y475" s="1"/>
  <c r="Z475" s="1"/>
  <c r="X455"/>
  <c r="Y455" s="1"/>
  <c r="Z455" s="1"/>
  <c r="X451"/>
  <c r="Y451" s="1"/>
  <c r="Z451" s="1"/>
  <c r="X447"/>
  <c r="Y447" s="1"/>
  <c r="Z447" s="1"/>
  <c r="X410"/>
  <c r="Y410" s="1"/>
  <c r="Z410" s="1"/>
  <c r="X408"/>
  <c r="Y408" s="1"/>
  <c r="Z408" s="1"/>
  <c r="X406"/>
  <c r="Y406" s="1"/>
  <c r="Z406" s="1"/>
  <c r="X404"/>
  <c r="Y404" s="1"/>
  <c r="Z404" s="1"/>
  <c r="X402"/>
  <c r="Y402" s="1"/>
  <c r="Z402" s="1"/>
  <c r="X396"/>
  <c r="Y396" s="1"/>
  <c r="Z396" s="1"/>
  <c r="X393"/>
  <c r="Y393" s="1"/>
  <c r="Z393" s="1"/>
  <c r="X387"/>
  <c r="Y387" s="1"/>
  <c r="Z387" s="1"/>
  <c r="X381"/>
  <c r="Y381" s="1"/>
  <c r="Z381" s="1"/>
  <c r="X379"/>
  <c r="Y379" s="1"/>
  <c r="Z379" s="1"/>
  <c r="X343"/>
  <c r="Y343" s="1"/>
  <c r="Z343" s="1"/>
  <c r="X341"/>
  <c r="Y341" s="1"/>
  <c r="Z341" s="1"/>
  <c r="X339"/>
  <c r="Y339" s="1"/>
  <c r="Z339" s="1"/>
  <c r="X337"/>
  <c r="Y337" s="1"/>
  <c r="Z337" s="1"/>
  <c r="X297"/>
  <c r="Y297" s="1"/>
  <c r="Z297" s="1"/>
  <c r="X296"/>
  <c r="Y296" s="1"/>
  <c r="Z296" s="1"/>
  <c r="X298"/>
  <c r="Y298" s="1"/>
  <c r="Z298" s="1"/>
  <c r="X295"/>
  <c r="Y295" s="1"/>
  <c r="Z295" s="1"/>
  <c r="Z290"/>
  <c r="X290"/>
  <c r="X289"/>
  <c r="Y289" s="1"/>
  <c r="Z289" s="1"/>
  <c r="X288"/>
  <c r="Y288" s="1"/>
  <c r="Z288" s="1"/>
  <c r="X286"/>
  <c r="Y286" s="1"/>
  <c r="Z286" s="1"/>
  <c r="X283"/>
  <c r="Y283" s="1"/>
  <c r="Z283" s="1"/>
  <c r="X267"/>
  <c r="Y267" s="1"/>
  <c r="Z267" s="1"/>
  <c r="X263"/>
  <c r="Y263" s="1"/>
  <c r="Z263" s="1"/>
  <c r="Z260"/>
  <c r="X260"/>
  <c r="X259"/>
  <c r="Y259" s="1"/>
  <c r="Z259" s="1"/>
  <c r="X258"/>
  <c r="Y258" s="1"/>
  <c r="Z258" s="1"/>
  <c r="X253"/>
  <c r="Y253" s="1"/>
  <c r="Z253" s="1"/>
  <c r="X238"/>
  <c r="Y238" s="1"/>
  <c r="Z238" s="1"/>
  <c r="X154"/>
  <c r="Y154" s="1"/>
  <c r="Z154" s="1"/>
  <c r="X153"/>
  <c r="Y153" s="1"/>
  <c r="Z153" s="1"/>
  <c r="X152"/>
  <c r="Y152" s="1"/>
  <c r="Z152" s="1"/>
  <c r="X150"/>
  <c r="Y150" s="1"/>
  <c r="Z150" s="1"/>
  <c r="X111"/>
  <c r="Y111" s="1"/>
  <c r="Z111" s="1"/>
  <c r="X97"/>
  <c r="Y97" s="1"/>
  <c r="Z97" s="1"/>
  <c r="X92"/>
  <c r="Y92" s="1"/>
  <c r="Z92" s="1"/>
  <c r="X91"/>
  <c r="Y91" s="1"/>
  <c r="Z91" s="1"/>
  <c r="K11" i="14"/>
  <c r="J30"/>
  <c r="J2" s="1"/>
  <c r="B20" i="15"/>
  <c r="AN26" i="7"/>
  <c r="AF26" s="1"/>
  <c r="Q30" i="14"/>
  <c r="Q2" s="1"/>
  <c r="V30"/>
  <c r="E20" i="15"/>
  <c r="H20" s="1"/>
  <c r="K20" s="1"/>
  <c r="BL26" i="7"/>
  <c r="W13" i="14"/>
  <c r="AJ13" s="1"/>
  <c r="AW13" s="1"/>
  <c r="W12"/>
  <c r="AJ12" s="1"/>
  <c r="AW12" s="1"/>
  <c r="W14"/>
  <c r="AJ14" s="1"/>
  <c r="AW14" s="1"/>
  <c r="W15"/>
  <c r="AJ15" s="1"/>
  <c r="AW15" s="1"/>
  <c r="AX15" s="1"/>
  <c r="AZ15" s="1"/>
  <c r="BA15" s="1"/>
  <c r="K12"/>
  <c r="M12" s="1"/>
  <c r="N12" s="1"/>
  <c r="AI71" i="10"/>
  <c r="AN71" s="1"/>
  <c r="AW71"/>
  <c r="BB71" s="1"/>
  <c r="M31"/>
  <c r="I754"/>
  <c r="D21" i="6" s="1"/>
  <c r="E21" i="10"/>
  <c r="U469"/>
  <c r="AW498"/>
  <c r="BB498" s="1"/>
  <c r="AI453"/>
  <c r="AN453" s="1"/>
  <c r="U487"/>
  <c r="AW430"/>
  <c r="BB430" s="1"/>
  <c r="U709"/>
  <c r="CC26" i="7"/>
  <c r="U750" i="10"/>
  <c r="U498"/>
  <c r="AI487"/>
  <c r="AN487" s="1"/>
  <c r="U441"/>
  <c r="U426"/>
  <c r="AW485"/>
  <c r="BB485" s="1"/>
  <c r="U457"/>
  <c r="U437"/>
  <c r="U485"/>
  <c r="U473"/>
  <c r="U725"/>
  <c r="AI500"/>
  <c r="AN500" s="1"/>
  <c r="U500"/>
  <c r="AI498"/>
  <c r="AN498" s="1"/>
  <c r="AI485"/>
  <c r="AN485" s="1"/>
  <c r="AI492"/>
  <c r="AN492" s="1"/>
  <c r="AI506"/>
  <c r="AN506" s="1"/>
  <c r="U481"/>
  <c r="AI742"/>
  <c r="AN742" s="1"/>
  <c r="AI717"/>
  <c r="AN717" s="1"/>
  <c r="AI461"/>
  <c r="AN461" s="1"/>
  <c r="E23"/>
  <c r="U508"/>
  <c r="U492"/>
  <c r="U477"/>
  <c r="U445"/>
  <c r="AI508"/>
  <c r="AN508" s="1"/>
  <c r="F7" i="7"/>
  <c r="U738" i="10"/>
  <c r="AW506"/>
  <c r="BB506" s="1"/>
  <c r="U465"/>
  <c r="U449"/>
  <c r="AB7" i="7"/>
  <c r="U746" i="10"/>
  <c r="U506"/>
  <c r="BD26" i="7"/>
  <c r="AW729" i="10"/>
  <c r="BB729" s="1"/>
  <c r="AI721"/>
  <c r="AN721" s="1"/>
  <c r="AI713"/>
  <c r="AN713" s="1"/>
  <c r="AI705"/>
  <c r="AN705" s="1"/>
  <c r="L3" i="14"/>
  <c r="K8" i="6"/>
  <c r="K424" i="10"/>
  <c r="L424" s="1"/>
  <c r="AY7" i="7"/>
  <c r="D35" i="10"/>
  <c r="BV7" i="7"/>
  <c r="U727" i="10"/>
  <c r="U723"/>
  <c r="U719"/>
  <c r="U715"/>
  <c r="U711"/>
  <c r="U707"/>
  <c r="U703"/>
  <c r="U695"/>
  <c r="U688"/>
  <c r="AI750"/>
  <c r="AN750" s="1"/>
  <c r="AW750"/>
  <c r="BB750" s="1"/>
  <c r="AI746"/>
  <c r="AN746" s="1"/>
  <c r="AW746"/>
  <c r="BB746" s="1"/>
  <c r="AI738"/>
  <c r="AN738" s="1"/>
  <c r="AW738"/>
  <c r="BB738" s="1"/>
  <c r="U632"/>
  <c r="U664"/>
  <c r="U638"/>
  <c r="U630"/>
  <c r="U592"/>
  <c r="U584"/>
  <c r="U580"/>
  <c r="U572"/>
  <c r="U565"/>
  <c r="U546"/>
  <c r="U539"/>
  <c r="AW629"/>
  <c r="BB629" s="1"/>
  <c r="AI629"/>
  <c r="AN629" s="1"/>
  <c r="U513"/>
  <c r="U505"/>
  <c r="U493"/>
  <c r="U488"/>
  <c r="U480"/>
  <c r="U472"/>
  <c r="U460"/>
  <c r="U452"/>
  <c r="U444"/>
  <c r="U436"/>
  <c r="U433"/>
  <c r="U425"/>
  <c r="U417"/>
  <c r="U409"/>
  <c r="U405"/>
  <c r="U397"/>
  <c r="U394"/>
  <c r="U390"/>
  <c r="U386"/>
  <c r="U382"/>
  <c r="U378"/>
  <c r="U374"/>
  <c r="U370"/>
  <c r="AW593"/>
  <c r="BB593" s="1"/>
  <c r="AI593"/>
  <c r="AN593" s="1"/>
  <c r="AW585"/>
  <c r="BB585" s="1"/>
  <c r="AI585"/>
  <c r="AN585" s="1"/>
  <c r="AW577"/>
  <c r="BB577" s="1"/>
  <c r="AI577"/>
  <c r="AN577" s="1"/>
  <c r="AW569"/>
  <c r="BB569" s="1"/>
  <c r="AI569"/>
  <c r="AN569" s="1"/>
  <c r="AW562"/>
  <c r="BB562" s="1"/>
  <c r="AI562"/>
  <c r="AN562" s="1"/>
  <c r="AW558"/>
  <c r="BB558" s="1"/>
  <c r="AI558"/>
  <c r="AN558" s="1"/>
  <c r="AW554"/>
  <c r="BB554" s="1"/>
  <c r="AI554"/>
  <c r="AN554" s="1"/>
  <c r="AW551"/>
  <c r="BB551" s="1"/>
  <c r="AI551"/>
  <c r="AN551" s="1"/>
  <c r="AW547"/>
  <c r="BB547" s="1"/>
  <c r="AI547"/>
  <c r="AN547" s="1"/>
  <c r="AW544"/>
  <c r="BB544" s="1"/>
  <c r="AI544"/>
  <c r="AN544" s="1"/>
  <c r="AW532"/>
  <c r="BB532" s="1"/>
  <c r="AI532"/>
  <c r="AN532" s="1"/>
  <c r="U366"/>
  <c r="U358"/>
  <c r="U350"/>
  <c r="U625"/>
  <c r="U617"/>
  <c r="U609"/>
  <c r="U603"/>
  <c r="U596"/>
  <c r="U511"/>
  <c r="U503"/>
  <c r="U495"/>
  <c r="U490"/>
  <c r="AW595"/>
  <c r="BB595" s="1"/>
  <c r="AI595"/>
  <c r="AN595" s="1"/>
  <c r="AW591"/>
  <c r="BB591" s="1"/>
  <c r="AI591"/>
  <c r="AN591" s="1"/>
  <c r="AW587"/>
  <c r="BB587" s="1"/>
  <c r="AI587"/>
  <c r="AN587" s="1"/>
  <c r="AW583"/>
  <c r="BB583" s="1"/>
  <c r="AI583"/>
  <c r="AN583" s="1"/>
  <c r="AW579"/>
  <c r="BB579" s="1"/>
  <c r="AI579"/>
  <c r="AN579" s="1"/>
  <c r="AW575"/>
  <c r="BB575" s="1"/>
  <c r="AI575"/>
  <c r="AN575" s="1"/>
  <c r="AW571"/>
  <c r="BB571" s="1"/>
  <c r="AI571"/>
  <c r="AN571" s="1"/>
  <c r="AW568"/>
  <c r="BB568" s="1"/>
  <c r="AI568"/>
  <c r="AN568" s="1"/>
  <c r="AW564"/>
  <c r="BB564" s="1"/>
  <c r="AI564"/>
  <c r="AN564" s="1"/>
  <c r="AW560"/>
  <c r="BB560" s="1"/>
  <c r="AI560"/>
  <c r="AN560" s="1"/>
  <c r="AW556"/>
  <c r="BB556" s="1"/>
  <c r="AI556"/>
  <c r="AN556" s="1"/>
  <c r="AW553"/>
  <c r="BB553" s="1"/>
  <c r="AI553"/>
  <c r="AN553" s="1"/>
  <c r="AW549"/>
  <c r="BB549" s="1"/>
  <c r="AI549"/>
  <c r="AN549" s="1"/>
  <c r="AW545"/>
  <c r="AI545"/>
  <c r="AW542"/>
  <c r="BB542" s="1"/>
  <c r="AI542"/>
  <c r="AN542" s="1"/>
  <c r="AW538"/>
  <c r="BB538" s="1"/>
  <c r="AI538"/>
  <c r="AN538" s="1"/>
  <c r="AW534"/>
  <c r="BB534" s="1"/>
  <c r="AI534"/>
  <c r="AN534" s="1"/>
  <c r="AW530"/>
  <c r="BB530" s="1"/>
  <c r="AI530"/>
  <c r="AN530" s="1"/>
  <c r="AW526"/>
  <c r="BB526" s="1"/>
  <c r="AI526"/>
  <c r="AN526" s="1"/>
  <c r="AW522"/>
  <c r="BB522" s="1"/>
  <c r="AI522"/>
  <c r="AN522" s="1"/>
  <c r="AW518"/>
  <c r="BB518" s="1"/>
  <c r="AI518"/>
  <c r="AN518" s="1"/>
  <c r="AW514"/>
  <c r="BB514" s="1"/>
  <c r="AI514"/>
  <c r="AN514" s="1"/>
  <c r="U752"/>
  <c r="U748"/>
  <c r="U744"/>
  <c r="U740"/>
  <c r="U731"/>
  <c r="U678"/>
  <c r="U670"/>
  <c r="BB734"/>
  <c r="U636"/>
  <c r="U627"/>
  <c r="U619"/>
  <c r="U611"/>
  <c r="U588"/>
  <c r="U576"/>
  <c r="U561"/>
  <c r="U557"/>
  <c r="U550"/>
  <c r="U543"/>
  <c r="U535"/>
  <c r="U531"/>
  <c r="U527"/>
  <c r="U523"/>
  <c r="U519"/>
  <c r="U515"/>
  <c r="U509"/>
  <c r="U501"/>
  <c r="U497"/>
  <c r="U484"/>
  <c r="U476"/>
  <c r="U468"/>
  <c r="U464"/>
  <c r="U456"/>
  <c r="U448"/>
  <c r="U440"/>
  <c r="U429"/>
  <c r="U421"/>
  <c r="U413"/>
  <c r="U401"/>
  <c r="AW589"/>
  <c r="BB589" s="1"/>
  <c r="AI589"/>
  <c r="AN589" s="1"/>
  <c r="AW581"/>
  <c r="BB581" s="1"/>
  <c r="AI581"/>
  <c r="AN581" s="1"/>
  <c r="AW573"/>
  <c r="BB573" s="1"/>
  <c r="AI573"/>
  <c r="AN573" s="1"/>
  <c r="AW566"/>
  <c r="BB566" s="1"/>
  <c r="AI566"/>
  <c r="AN566" s="1"/>
  <c r="AW540"/>
  <c r="BB540" s="1"/>
  <c r="AI540"/>
  <c r="AN540" s="1"/>
  <c r="AW536"/>
  <c r="BB536" s="1"/>
  <c r="AI536"/>
  <c r="AN536" s="1"/>
  <c r="AW528"/>
  <c r="BB528" s="1"/>
  <c r="AI528"/>
  <c r="AN528" s="1"/>
  <c r="AW524"/>
  <c r="BB524" s="1"/>
  <c r="AI524"/>
  <c r="AN524" s="1"/>
  <c r="AW520"/>
  <c r="BB520" s="1"/>
  <c r="AI520"/>
  <c r="AN520" s="1"/>
  <c r="AW516"/>
  <c r="BB516" s="1"/>
  <c r="AI516"/>
  <c r="AN516" s="1"/>
  <c r="U346"/>
  <c r="U342"/>
  <c r="U338"/>
  <c r="AW481"/>
  <c r="BB481" s="1"/>
  <c r="AI481"/>
  <c r="AN481" s="1"/>
  <c r="AW477"/>
  <c r="BB477" s="1"/>
  <c r="AI477"/>
  <c r="AN477" s="1"/>
  <c r="AW473"/>
  <c r="BB473" s="1"/>
  <c r="AI473"/>
  <c r="AN473" s="1"/>
  <c r="AW469"/>
  <c r="BB469" s="1"/>
  <c r="AI469"/>
  <c r="AN469" s="1"/>
  <c r="AW465"/>
  <c r="BB465" s="1"/>
  <c r="AI465"/>
  <c r="AN465" s="1"/>
  <c r="AW457"/>
  <c r="BB457" s="1"/>
  <c r="AI457"/>
  <c r="AN457" s="1"/>
  <c r="AW449"/>
  <c r="BB449" s="1"/>
  <c r="AI449"/>
  <c r="AN449" s="1"/>
  <c r="AW445"/>
  <c r="BB445" s="1"/>
  <c r="AI445"/>
  <c r="AN445" s="1"/>
  <c r="AW441"/>
  <c r="BB441" s="1"/>
  <c r="AI441"/>
  <c r="AN441" s="1"/>
  <c r="AW437"/>
  <c r="BB437" s="1"/>
  <c r="AI437"/>
  <c r="AN437" s="1"/>
  <c r="AW426"/>
  <c r="BB426" s="1"/>
  <c r="AI426"/>
  <c r="AN426" s="1"/>
  <c r="AW422"/>
  <c r="BB422" s="1"/>
  <c r="AI422"/>
  <c r="AN422" s="1"/>
  <c r="AW418"/>
  <c r="BB418" s="1"/>
  <c r="AI418"/>
  <c r="AN418" s="1"/>
  <c r="AW414"/>
  <c r="BB414" s="1"/>
  <c r="AI414"/>
  <c r="AN414" s="1"/>
  <c r="AW410"/>
  <c r="BB410" s="1"/>
  <c r="AI410"/>
  <c r="AN410" s="1"/>
  <c r="AW406"/>
  <c r="BB406" s="1"/>
  <c r="AI406"/>
  <c r="AN406" s="1"/>
  <c r="AW402"/>
  <c r="BB402" s="1"/>
  <c r="AI402"/>
  <c r="AN402" s="1"/>
  <c r="AW396"/>
  <c r="BB396" s="1"/>
  <c r="AI396"/>
  <c r="AN396" s="1"/>
  <c r="AW393"/>
  <c r="BB393" s="1"/>
  <c r="AI393"/>
  <c r="AN393" s="1"/>
  <c r="AW389"/>
  <c r="BB389" s="1"/>
  <c r="AI389"/>
  <c r="AN389" s="1"/>
  <c r="AW385"/>
  <c r="BB385" s="1"/>
  <c r="AI385"/>
  <c r="AN385" s="1"/>
  <c r="AW381"/>
  <c r="BB381" s="1"/>
  <c r="AI381"/>
  <c r="AN381" s="1"/>
  <c r="AW377"/>
  <c r="BB377" s="1"/>
  <c r="AI377"/>
  <c r="AN377" s="1"/>
  <c r="AW373"/>
  <c r="BB373" s="1"/>
  <c r="AI373"/>
  <c r="AN373" s="1"/>
  <c r="AW369"/>
  <c r="BB369" s="1"/>
  <c r="AI369"/>
  <c r="AN369" s="1"/>
  <c r="U364"/>
  <c r="U356"/>
  <c r="U348"/>
  <c r="U340"/>
  <c r="U332"/>
  <c r="U324"/>
  <c r="K296"/>
  <c r="L296" s="1"/>
  <c r="K251"/>
  <c r="U245"/>
  <c r="U241"/>
  <c r="U237"/>
  <c r="U229"/>
  <c r="AI226"/>
  <c r="AN226" s="1"/>
  <c r="AW226"/>
  <c r="BB226" s="1"/>
  <c r="AI222"/>
  <c r="AN222" s="1"/>
  <c r="AW222"/>
  <c r="BB222" s="1"/>
  <c r="AW483"/>
  <c r="BB483" s="1"/>
  <c r="AI483"/>
  <c r="AN483" s="1"/>
  <c r="AW475"/>
  <c r="BB475" s="1"/>
  <c r="AI475"/>
  <c r="AN475" s="1"/>
  <c r="AW467"/>
  <c r="BB467" s="1"/>
  <c r="AI467"/>
  <c r="AN467" s="1"/>
  <c r="AW459"/>
  <c r="BB459" s="1"/>
  <c r="AI459"/>
  <c r="AN459" s="1"/>
  <c r="AW451"/>
  <c r="BB451" s="1"/>
  <c r="AI451"/>
  <c r="AN451" s="1"/>
  <c r="AW443"/>
  <c r="BB443" s="1"/>
  <c r="AI443"/>
  <c r="AN443" s="1"/>
  <c r="AW435"/>
  <c r="BB435" s="1"/>
  <c r="AI435"/>
  <c r="AN435" s="1"/>
  <c r="AW428"/>
  <c r="BB428" s="1"/>
  <c r="AI428"/>
  <c r="AN428" s="1"/>
  <c r="AW420"/>
  <c r="BB420" s="1"/>
  <c r="AI420"/>
  <c r="AN420" s="1"/>
  <c r="AW412"/>
  <c r="BB412" s="1"/>
  <c r="AI412"/>
  <c r="AN412" s="1"/>
  <c r="AW408"/>
  <c r="BB408" s="1"/>
  <c r="AI408"/>
  <c r="AN408" s="1"/>
  <c r="AW398"/>
  <c r="BB398" s="1"/>
  <c r="AI398"/>
  <c r="AN398" s="1"/>
  <c r="AW391"/>
  <c r="BB391" s="1"/>
  <c r="AI391"/>
  <c r="AN391" s="1"/>
  <c r="AW387"/>
  <c r="BB387" s="1"/>
  <c r="AI387"/>
  <c r="AN387" s="1"/>
  <c r="AW383"/>
  <c r="BB383" s="1"/>
  <c r="AI383"/>
  <c r="AN383" s="1"/>
  <c r="AW379"/>
  <c r="BB379" s="1"/>
  <c r="AI379"/>
  <c r="AN379" s="1"/>
  <c r="AW375"/>
  <c r="BB375" s="1"/>
  <c r="AI375"/>
  <c r="AN375" s="1"/>
  <c r="AW371"/>
  <c r="BB371" s="1"/>
  <c r="AI371"/>
  <c r="AN371" s="1"/>
  <c r="AW312"/>
  <c r="BB312" s="1"/>
  <c r="AI312"/>
  <c r="AN312" s="1"/>
  <c r="AW304"/>
  <c r="BB304" s="1"/>
  <c r="AI304"/>
  <c r="AN304" s="1"/>
  <c r="AW298"/>
  <c r="BB298" s="1"/>
  <c r="AI298"/>
  <c r="AN298" s="1"/>
  <c r="AW291"/>
  <c r="BB291" s="1"/>
  <c r="AI291"/>
  <c r="AN291" s="1"/>
  <c r="AW283"/>
  <c r="BB283" s="1"/>
  <c r="AI283"/>
  <c r="AN283" s="1"/>
  <c r="AW277"/>
  <c r="BB277" s="1"/>
  <c r="AI277"/>
  <c r="AN277" s="1"/>
  <c r="AW269"/>
  <c r="BB269" s="1"/>
  <c r="AI269"/>
  <c r="AN269" s="1"/>
  <c r="AW257"/>
  <c r="BB257" s="1"/>
  <c r="AI257"/>
  <c r="AN257" s="1"/>
  <c r="AW249"/>
  <c r="BB249" s="1"/>
  <c r="AI249"/>
  <c r="AN249" s="1"/>
  <c r="AW246"/>
  <c r="BB246" s="1"/>
  <c r="AI246"/>
  <c r="AN246" s="1"/>
  <c r="AN187"/>
  <c r="U737"/>
  <c r="U733"/>
  <c r="U735"/>
  <c r="U699"/>
  <c r="U684"/>
  <c r="AN681"/>
  <c r="U674"/>
  <c r="U666"/>
  <c r="U662"/>
  <c r="U658"/>
  <c r="U654"/>
  <c r="U650"/>
  <c r="U648"/>
  <c r="U644"/>
  <c r="U640"/>
  <c r="U639"/>
  <c r="U701"/>
  <c r="U697"/>
  <c r="U693"/>
  <c r="U690"/>
  <c r="U686"/>
  <c r="U682"/>
  <c r="U680"/>
  <c r="U676"/>
  <c r="U672"/>
  <c r="U668"/>
  <c r="AN734"/>
  <c r="AI725"/>
  <c r="AN725" s="1"/>
  <c r="AW725"/>
  <c r="BB725" s="1"/>
  <c r="AI709"/>
  <c r="AN709" s="1"/>
  <c r="AW709"/>
  <c r="BB709" s="1"/>
  <c r="U660"/>
  <c r="U656"/>
  <c r="U652"/>
  <c r="U646"/>
  <c r="U642"/>
  <c r="U634"/>
  <c r="U621"/>
  <c r="U613"/>
  <c r="AI628"/>
  <c r="AN628" s="1"/>
  <c r="AW628"/>
  <c r="BB628" s="1"/>
  <c r="U623"/>
  <c r="U615"/>
  <c r="U607"/>
  <c r="U605"/>
  <c r="U601"/>
  <c r="U598"/>
  <c r="U594"/>
  <c r="U590"/>
  <c r="U586"/>
  <c r="U582"/>
  <c r="U578"/>
  <c r="U574"/>
  <c r="U570"/>
  <c r="U567"/>
  <c r="U563"/>
  <c r="U559"/>
  <c r="U555"/>
  <c r="U552"/>
  <c r="U548"/>
  <c r="U541"/>
  <c r="U537"/>
  <c r="U533"/>
  <c r="U529"/>
  <c r="U525"/>
  <c r="U521"/>
  <c r="U517"/>
  <c r="U507"/>
  <c r="U499"/>
  <c r="U486"/>
  <c r="U482"/>
  <c r="U478"/>
  <c r="U474"/>
  <c r="U470"/>
  <c r="U466"/>
  <c r="U462"/>
  <c r="U458"/>
  <c r="U454"/>
  <c r="U450"/>
  <c r="U446"/>
  <c r="U442"/>
  <c r="U438"/>
  <c r="U434"/>
  <c r="U431"/>
  <c r="U427"/>
  <c r="U423"/>
  <c r="U419"/>
  <c r="U415"/>
  <c r="U411"/>
  <c r="U407"/>
  <c r="U403"/>
  <c r="U399"/>
  <c r="U395"/>
  <c r="U392"/>
  <c r="U388"/>
  <c r="U384"/>
  <c r="U380"/>
  <c r="U376"/>
  <c r="U372"/>
  <c r="U362"/>
  <c r="U354"/>
  <c r="U334"/>
  <c r="U330"/>
  <c r="U326"/>
  <c r="U322"/>
  <c r="U368"/>
  <c r="U360"/>
  <c r="U352"/>
  <c r="U344"/>
  <c r="U336"/>
  <c r="U328"/>
  <c r="U320"/>
  <c r="K279"/>
  <c r="L279" s="1"/>
  <c r="U247"/>
  <c r="U243"/>
  <c r="U239"/>
  <c r="U235"/>
  <c r="U231"/>
  <c r="AI227"/>
  <c r="AN227" s="1"/>
  <c r="AW227"/>
  <c r="BB227" s="1"/>
  <c r="AI225"/>
  <c r="AN225" s="1"/>
  <c r="AW225"/>
  <c r="BB225" s="1"/>
  <c r="AI221"/>
  <c r="AN221" s="1"/>
  <c r="AW221"/>
  <c r="BB221" s="1"/>
  <c r="AI317"/>
  <c r="AN317" s="1"/>
  <c r="AW317"/>
  <c r="BB317" s="1"/>
  <c r="AI313"/>
  <c r="AN313" s="1"/>
  <c r="AW313"/>
  <c r="BB313" s="1"/>
  <c r="AI309"/>
  <c r="AN309" s="1"/>
  <c r="AW309"/>
  <c r="BB309" s="1"/>
  <c r="AI305"/>
  <c r="AN305" s="1"/>
  <c r="AW305"/>
  <c r="BB305" s="1"/>
  <c r="AI299"/>
  <c r="AN299" s="1"/>
  <c r="AW299"/>
  <c r="BB299" s="1"/>
  <c r="AI295"/>
  <c r="AW295"/>
  <c r="AI292"/>
  <c r="AN292" s="1"/>
  <c r="AW292"/>
  <c r="BB292" s="1"/>
  <c r="AI288"/>
  <c r="AN288" s="1"/>
  <c r="AW288"/>
  <c r="BB288" s="1"/>
  <c r="AI284"/>
  <c r="AN284" s="1"/>
  <c r="AW284"/>
  <c r="BB284" s="1"/>
  <c r="AI280"/>
  <c r="AN280" s="1"/>
  <c r="AW280"/>
  <c r="BB280" s="1"/>
  <c r="AI278"/>
  <c r="AN278" s="1"/>
  <c r="AW278"/>
  <c r="BB278" s="1"/>
  <c r="AI274"/>
  <c r="AN274" s="1"/>
  <c r="AW274"/>
  <c r="BB274" s="1"/>
  <c r="AI270"/>
  <c r="AN270" s="1"/>
  <c r="AW270"/>
  <c r="BB270" s="1"/>
  <c r="AI266"/>
  <c r="AN266" s="1"/>
  <c r="AW266"/>
  <c r="BB266" s="1"/>
  <c r="AI262"/>
  <c r="AN262" s="1"/>
  <c r="AW262"/>
  <c r="BB262" s="1"/>
  <c r="AI258"/>
  <c r="AN258" s="1"/>
  <c r="AW258"/>
  <c r="BB258" s="1"/>
  <c r="AI254"/>
  <c r="AN254" s="1"/>
  <c r="AW254"/>
  <c r="BB254" s="1"/>
  <c r="AI250"/>
  <c r="AN250" s="1"/>
  <c r="AW250"/>
  <c r="BB250" s="1"/>
  <c r="BB211"/>
  <c r="BB335"/>
  <c r="AW318"/>
  <c r="BB318" s="1"/>
  <c r="AI318"/>
  <c r="AN318" s="1"/>
  <c r="AW314"/>
  <c r="BB314" s="1"/>
  <c r="AI314"/>
  <c r="AN314" s="1"/>
  <c r="AW310"/>
  <c r="BB310" s="1"/>
  <c r="AI310"/>
  <c r="AN310" s="1"/>
  <c r="AW306"/>
  <c r="BB306" s="1"/>
  <c r="AI306"/>
  <c r="AN306" s="1"/>
  <c r="AW300"/>
  <c r="BB300" s="1"/>
  <c r="AI300"/>
  <c r="AN300" s="1"/>
  <c r="AW296"/>
  <c r="BB296" s="1"/>
  <c r="AI296"/>
  <c r="AN296" s="1"/>
  <c r="AW293"/>
  <c r="BB293" s="1"/>
  <c r="AI293"/>
  <c r="AN293" s="1"/>
  <c r="AW289"/>
  <c r="BB289" s="1"/>
  <c r="AI289"/>
  <c r="AN289" s="1"/>
  <c r="AW285"/>
  <c r="BB285" s="1"/>
  <c r="AI285"/>
  <c r="AN285" s="1"/>
  <c r="AW281"/>
  <c r="BB281" s="1"/>
  <c r="AI281"/>
  <c r="AN281" s="1"/>
  <c r="AW275"/>
  <c r="BB275" s="1"/>
  <c r="AI275"/>
  <c r="AN275" s="1"/>
  <c r="AW271"/>
  <c r="BB271" s="1"/>
  <c r="AI271"/>
  <c r="AN271" s="1"/>
  <c r="AW267"/>
  <c r="BB267" s="1"/>
  <c r="AI267"/>
  <c r="AN267" s="1"/>
  <c r="AW263"/>
  <c r="BB263" s="1"/>
  <c r="AI263"/>
  <c r="AN263" s="1"/>
  <c r="AW259"/>
  <c r="BB259" s="1"/>
  <c r="AI259"/>
  <c r="AN259" s="1"/>
  <c r="AW255"/>
  <c r="BB255" s="1"/>
  <c r="AI255"/>
  <c r="AN255" s="1"/>
  <c r="AW251"/>
  <c r="BB251" s="1"/>
  <c r="AI251"/>
  <c r="AN251" s="1"/>
  <c r="AW244"/>
  <c r="BB244" s="1"/>
  <c r="AI244"/>
  <c r="AN244" s="1"/>
  <c r="AW240"/>
  <c r="BB240" s="1"/>
  <c r="AI240"/>
  <c r="AN240" s="1"/>
  <c r="AW236"/>
  <c r="BB236" s="1"/>
  <c r="AI236"/>
  <c r="AN236" s="1"/>
  <c r="AW232"/>
  <c r="BB232" s="1"/>
  <c r="AI232"/>
  <c r="AN232" s="1"/>
  <c r="AW228"/>
  <c r="AI228"/>
  <c r="BB153"/>
  <c r="AN129"/>
  <c r="AN113"/>
  <c r="BB99"/>
  <c r="AI64"/>
  <c r="AN64" s="1"/>
  <c r="AW64"/>
  <c r="BB64" s="1"/>
  <c r="AW60"/>
  <c r="BB60" s="1"/>
  <c r="AI60"/>
  <c r="AN60" s="1"/>
  <c r="AI70"/>
  <c r="AN70" s="1"/>
  <c r="AI67"/>
  <c r="AN67" s="1"/>
  <c r="AW67"/>
  <c r="BB67" s="1"/>
  <c r="AI66"/>
  <c r="AN66" s="1"/>
  <c r="AW66"/>
  <c r="BB66" s="1"/>
  <c r="AI45"/>
  <c r="AN45" s="1"/>
  <c r="AW45"/>
  <c r="BB45" s="1"/>
  <c r="AN170"/>
  <c r="M21"/>
  <c r="L21"/>
  <c r="L22"/>
  <c r="L23"/>
  <c r="L24"/>
  <c r="L25"/>
  <c r="L26"/>
  <c r="L27"/>
  <c r="L28"/>
  <c r="N31"/>
  <c r="M22"/>
  <c r="U233"/>
  <c r="AI224"/>
  <c r="AN224" s="1"/>
  <c r="AW224"/>
  <c r="BB224" s="1"/>
  <c r="AI220"/>
  <c r="AN220" s="1"/>
  <c r="AW220"/>
  <c r="BB220" s="1"/>
  <c r="AW479"/>
  <c r="AI479"/>
  <c r="AW471"/>
  <c r="BB471" s="1"/>
  <c r="AI471"/>
  <c r="AN471" s="1"/>
  <c r="AW463"/>
  <c r="BB463" s="1"/>
  <c r="AI463"/>
  <c r="AN463" s="1"/>
  <c r="AW455"/>
  <c r="BB455" s="1"/>
  <c r="AI455"/>
  <c r="AN455" s="1"/>
  <c r="AW447"/>
  <c r="BB447" s="1"/>
  <c r="AI447"/>
  <c r="AN447" s="1"/>
  <c r="AW439"/>
  <c r="BB439" s="1"/>
  <c r="AI439"/>
  <c r="AN439" s="1"/>
  <c r="AW432"/>
  <c r="BB432" s="1"/>
  <c r="AI432"/>
  <c r="AN432" s="1"/>
  <c r="AW424"/>
  <c r="AI424"/>
  <c r="AW416"/>
  <c r="BB416" s="1"/>
  <c r="AI416"/>
  <c r="AN416" s="1"/>
  <c r="AW404"/>
  <c r="BB404" s="1"/>
  <c r="AI404"/>
  <c r="AN404" s="1"/>
  <c r="AW316"/>
  <c r="BB316" s="1"/>
  <c r="AI316"/>
  <c r="AN316" s="1"/>
  <c r="AW308"/>
  <c r="BB308" s="1"/>
  <c r="AI308"/>
  <c r="AN308" s="1"/>
  <c r="AW302"/>
  <c r="BB302" s="1"/>
  <c r="AI302"/>
  <c r="AN302" s="1"/>
  <c r="AW287"/>
  <c r="BB287" s="1"/>
  <c r="AI287"/>
  <c r="AN287" s="1"/>
  <c r="AW279"/>
  <c r="AI279"/>
  <c r="AW273"/>
  <c r="BB273" s="1"/>
  <c r="AI273"/>
  <c r="AN273" s="1"/>
  <c r="AW265"/>
  <c r="BB265" s="1"/>
  <c r="AI265"/>
  <c r="AN265" s="1"/>
  <c r="AW261"/>
  <c r="BB261" s="1"/>
  <c r="AI261"/>
  <c r="AN261" s="1"/>
  <c r="AW253"/>
  <c r="BB253" s="1"/>
  <c r="AI253"/>
  <c r="AN253" s="1"/>
  <c r="AW242"/>
  <c r="BB242" s="1"/>
  <c r="AI242"/>
  <c r="AN242" s="1"/>
  <c r="AW238"/>
  <c r="BB238" s="1"/>
  <c r="AI238"/>
  <c r="AN238" s="1"/>
  <c r="AW234"/>
  <c r="BB234" s="1"/>
  <c r="AI234"/>
  <c r="AN234" s="1"/>
  <c r="AW230"/>
  <c r="BB230" s="1"/>
  <c r="AI230"/>
  <c r="AN230" s="1"/>
  <c r="AN211"/>
  <c r="AN335"/>
  <c r="AW319"/>
  <c r="BB319" s="1"/>
  <c r="AI319"/>
  <c r="AN319" s="1"/>
  <c r="AI315"/>
  <c r="AN315" s="1"/>
  <c r="AW315"/>
  <c r="BB315" s="1"/>
  <c r="AI311"/>
  <c r="AN311" s="1"/>
  <c r="AW311"/>
  <c r="BB311" s="1"/>
  <c r="AI307"/>
  <c r="AN307" s="1"/>
  <c r="AW307"/>
  <c r="BB307" s="1"/>
  <c r="AI303"/>
  <c r="AN303" s="1"/>
  <c r="AW303"/>
  <c r="BB303" s="1"/>
  <c r="AI301"/>
  <c r="AN301" s="1"/>
  <c r="AW301"/>
  <c r="BB301" s="1"/>
  <c r="AI297"/>
  <c r="AN297" s="1"/>
  <c r="AW297"/>
  <c r="BB297" s="1"/>
  <c r="AI294"/>
  <c r="AN294" s="1"/>
  <c r="AW294"/>
  <c r="BB294" s="1"/>
  <c r="AI290"/>
  <c r="AN290" s="1"/>
  <c r="AW290"/>
  <c r="BB290" s="1"/>
  <c r="AI286"/>
  <c r="AN286" s="1"/>
  <c r="AW286"/>
  <c r="BB286" s="1"/>
  <c r="AI282"/>
  <c r="AN282" s="1"/>
  <c r="AW282"/>
  <c r="BB282" s="1"/>
  <c r="AI276"/>
  <c r="AN276" s="1"/>
  <c r="AW276"/>
  <c r="BB276" s="1"/>
  <c r="AI272"/>
  <c r="AN272" s="1"/>
  <c r="AW272"/>
  <c r="BB272" s="1"/>
  <c r="AI268"/>
  <c r="AN268" s="1"/>
  <c r="AW268"/>
  <c r="BB268" s="1"/>
  <c r="AI264"/>
  <c r="AW264"/>
  <c r="AI260"/>
  <c r="AN260" s="1"/>
  <c r="AW260"/>
  <c r="BB260" s="1"/>
  <c r="AI256"/>
  <c r="AN256" s="1"/>
  <c r="AW256"/>
  <c r="BB256" s="1"/>
  <c r="AI252"/>
  <c r="AN252" s="1"/>
  <c r="AW252"/>
  <c r="BB252" s="1"/>
  <c r="AI248"/>
  <c r="AW248"/>
  <c r="AN153"/>
  <c r="BB129"/>
  <c r="BB113"/>
  <c r="AN99"/>
  <c r="AW72"/>
  <c r="BB72" s="1"/>
  <c r="AI72"/>
  <c r="AN72" s="1"/>
  <c r="AW65"/>
  <c r="BB65" s="1"/>
  <c r="AI65"/>
  <c r="AN65" s="1"/>
  <c r="AI59"/>
  <c r="AN59" s="1"/>
  <c r="AW59"/>
  <c r="BB59" s="1"/>
  <c r="AW44"/>
  <c r="AI44"/>
  <c r="AI43"/>
  <c r="AR43"/>
  <c r="AS43" s="1"/>
  <c r="AU43" s="1"/>
  <c r="BB170"/>
  <c r="N22"/>
  <c r="L29"/>
  <c r="L30"/>
  <c r="L31"/>
  <c r="Y16" i="14"/>
  <c r="Y30" s="1"/>
  <c r="Y2" s="1"/>
  <c r="AJ16"/>
  <c r="AY16"/>
  <c r="AY30" s="1"/>
  <c r="AY2" s="1"/>
  <c r="AL16"/>
  <c r="AL30" s="1"/>
  <c r="AL2" s="1"/>
  <c r="AR11"/>
  <c r="AR30" s="1"/>
  <c r="AR2" s="1"/>
  <c r="P3"/>
  <c r="U3"/>
  <c r="W11"/>
  <c r="AP11"/>
  <c r="AP30" s="1"/>
  <c r="AP2" s="1"/>
  <c r="AD11"/>
  <c r="AD30" s="1"/>
  <c r="AD2" s="1"/>
  <c r="M11"/>
  <c r="M30" s="1"/>
  <c r="M2" s="1"/>
  <c r="AI11"/>
  <c r="AI30" s="1"/>
  <c r="AI2" s="1"/>
  <c r="R3"/>
  <c r="I3"/>
  <c r="Z164" i="10" l="1"/>
  <c r="Z71"/>
  <c r="N25" s="1"/>
  <c r="M25"/>
  <c r="X231"/>
  <c r="Y231" s="1"/>
  <c r="Z231" s="1"/>
  <c r="X247"/>
  <c r="Y247" s="1"/>
  <c r="Z247" s="1"/>
  <c r="X320"/>
  <c r="Y320" s="1"/>
  <c r="Z320" s="1"/>
  <c r="X336"/>
  <c r="Y336" s="1"/>
  <c r="Z336" s="1"/>
  <c r="X352"/>
  <c r="Y352" s="1"/>
  <c r="Z352" s="1"/>
  <c r="X368"/>
  <c r="Y368" s="1"/>
  <c r="Z368" s="1"/>
  <c r="X326"/>
  <c r="Y326" s="1"/>
  <c r="Z326" s="1"/>
  <c r="X334"/>
  <c r="Y334" s="1"/>
  <c r="X362"/>
  <c r="Y362" s="1"/>
  <c r="Z362" s="1"/>
  <c r="X376"/>
  <c r="Y376" s="1"/>
  <c r="Z376" s="1"/>
  <c r="X384"/>
  <c r="Y384" s="1"/>
  <c r="Z384" s="1"/>
  <c r="X399"/>
  <c r="Y399" s="1"/>
  <c r="Z399" s="1"/>
  <c r="X407"/>
  <c r="Y407" s="1"/>
  <c r="Z407" s="1"/>
  <c r="X415"/>
  <c r="Y415" s="1"/>
  <c r="Z415" s="1"/>
  <c r="X423"/>
  <c r="Y423" s="1"/>
  <c r="Z423" s="1"/>
  <c r="X431"/>
  <c r="Y431" s="1"/>
  <c r="Z431" s="1"/>
  <c r="X438"/>
  <c r="Y438" s="1"/>
  <c r="Z438" s="1"/>
  <c r="X446"/>
  <c r="Y446" s="1"/>
  <c r="Z446" s="1"/>
  <c r="X454"/>
  <c r="Y454" s="1"/>
  <c r="Z454" s="1"/>
  <c r="X462"/>
  <c r="Y462" s="1"/>
  <c r="Z462" s="1"/>
  <c r="X470"/>
  <c r="Y470" s="1"/>
  <c r="Z470" s="1"/>
  <c r="X478"/>
  <c r="Y478" s="1"/>
  <c r="Z478" s="1"/>
  <c r="X486"/>
  <c r="Y486" s="1"/>
  <c r="Z486" s="1"/>
  <c r="X507"/>
  <c r="Y507" s="1"/>
  <c r="Z507" s="1"/>
  <c r="X521"/>
  <c r="Y521" s="1"/>
  <c r="Z521" s="1"/>
  <c r="X529"/>
  <c r="Y529" s="1"/>
  <c r="Z529" s="1"/>
  <c r="X548"/>
  <c r="Y548" s="1"/>
  <c r="Z548" s="1"/>
  <c r="X555"/>
  <c r="Y555" s="1"/>
  <c r="Z555" s="1"/>
  <c r="X563"/>
  <c r="Y563" s="1"/>
  <c r="Z563" s="1"/>
  <c r="X570"/>
  <c r="Y570" s="1"/>
  <c r="Z570" s="1"/>
  <c r="X586"/>
  <c r="Y586" s="1"/>
  <c r="Z586" s="1"/>
  <c r="X594"/>
  <c r="Y594" s="1"/>
  <c r="Z594" s="1"/>
  <c r="X601"/>
  <c r="Y601" s="1"/>
  <c r="Z601" s="1"/>
  <c r="X607"/>
  <c r="Y607" s="1"/>
  <c r="Z607" s="1"/>
  <c r="X623"/>
  <c r="Y623" s="1"/>
  <c r="Z623" s="1"/>
  <c r="X642"/>
  <c r="Y642" s="1"/>
  <c r="Z642" s="1"/>
  <c r="X652"/>
  <c r="Y652" s="1"/>
  <c r="Z652" s="1"/>
  <c r="X660"/>
  <c r="Y660" s="1"/>
  <c r="Z660" s="1"/>
  <c r="X676"/>
  <c r="Y676" s="1"/>
  <c r="Z676" s="1"/>
  <c r="X682"/>
  <c r="Y682" s="1"/>
  <c r="Z682" s="1"/>
  <c r="X690"/>
  <c r="Y690" s="1"/>
  <c r="Z690" s="1"/>
  <c r="X697"/>
  <c r="Y697" s="1"/>
  <c r="Z697" s="1"/>
  <c r="Y639"/>
  <c r="Z639" s="1"/>
  <c r="X639"/>
  <c r="Y644"/>
  <c r="Z644" s="1"/>
  <c r="X644"/>
  <c r="Y650"/>
  <c r="Z650" s="1"/>
  <c r="X650"/>
  <c r="Y658"/>
  <c r="Z658" s="1"/>
  <c r="X658"/>
  <c r="Y666"/>
  <c r="Z666" s="1"/>
  <c r="X666"/>
  <c r="Y699"/>
  <c r="Z699" s="1"/>
  <c r="X699"/>
  <c r="Y733"/>
  <c r="Z733" s="1"/>
  <c r="X733"/>
  <c r="Y229"/>
  <c r="Z229" s="1"/>
  <c r="X229"/>
  <c r="Y241"/>
  <c r="Z241" s="1"/>
  <c r="X241"/>
  <c r="E26"/>
  <c r="L251"/>
  <c r="Y324"/>
  <c r="Z324" s="1"/>
  <c r="X324"/>
  <c r="Y340"/>
  <c r="Z340" s="1"/>
  <c r="X340"/>
  <c r="Y356"/>
  <c r="Z356" s="1"/>
  <c r="X356"/>
  <c r="Y346"/>
  <c r="Z346" s="1"/>
  <c r="X346"/>
  <c r="Y413"/>
  <c r="Z413" s="1"/>
  <c r="X413"/>
  <c r="Y429"/>
  <c r="Z429" s="1"/>
  <c r="X429"/>
  <c r="Y448"/>
  <c r="Z448" s="1"/>
  <c r="X448"/>
  <c r="Y464"/>
  <c r="Z464" s="1"/>
  <c r="X464"/>
  <c r="Y476"/>
  <c r="Z476" s="1"/>
  <c r="X476"/>
  <c r="Y497"/>
  <c r="Z497" s="1"/>
  <c r="X497"/>
  <c r="Y519"/>
  <c r="Z519" s="1"/>
  <c r="X519"/>
  <c r="Y527"/>
  <c r="Z527" s="1"/>
  <c r="X527"/>
  <c r="Y535"/>
  <c r="Z535" s="1"/>
  <c r="X535"/>
  <c r="Y561"/>
  <c r="Z561" s="1"/>
  <c r="X561"/>
  <c r="Y588"/>
  <c r="Z588" s="1"/>
  <c r="X588"/>
  <c r="Y619"/>
  <c r="Z619" s="1"/>
  <c r="X619"/>
  <c r="Y636"/>
  <c r="Z636" s="1"/>
  <c r="X636"/>
  <c r="Y670"/>
  <c r="Z670" s="1"/>
  <c r="X670"/>
  <c r="Y731"/>
  <c r="Z731" s="1"/>
  <c r="X731"/>
  <c r="Y744"/>
  <c r="Z744" s="1"/>
  <c r="X744"/>
  <c r="Y752"/>
  <c r="Z752" s="1"/>
  <c r="X752"/>
  <c r="Y495"/>
  <c r="Z495" s="1"/>
  <c r="X495"/>
  <c r="Y511"/>
  <c r="Z511" s="1"/>
  <c r="X511"/>
  <c r="Y603"/>
  <c r="Z603" s="1"/>
  <c r="X603"/>
  <c r="Y350"/>
  <c r="Z350" s="1"/>
  <c r="X350"/>
  <c r="Y366"/>
  <c r="Z366" s="1"/>
  <c r="X366"/>
  <c r="Y374"/>
  <c r="Z374" s="1"/>
  <c r="X374"/>
  <c r="Y382"/>
  <c r="Z382" s="1"/>
  <c r="X382"/>
  <c r="Y409"/>
  <c r="Z409" s="1"/>
  <c r="X409"/>
  <c r="Y425"/>
  <c r="Z425" s="1"/>
  <c r="X425"/>
  <c r="Y436"/>
  <c r="Z436" s="1"/>
  <c r="X436"/>
  <c r="Y452"/>
  <c r="Z452" s="1"/>
  <c r="X452"/>
  <c r="Y472"/>
  <c r="Z472" s="1"/>
  <c r="X472"/>
  <c r="Y488"/>
  <c r="Z488" s="1"/>
  <c r="X488"/>
  <c r="Y505"/>
  <c r="Z505" s="1"/>
  <c r="X505"/>
  <c r="Y539"/>
  <c r="Z539" s="1"/>
  <c r="X539"/>
  <c r="Y592"/>
  <c r="Z592" s="1"/>
  <c r="X592"/>
  <c r="Y638"/>
  <c r="Z638" s="1"/>
  <c r="X638"/>
  <c r="Y632"/>
  <c r="Z632" s="1"/>
  <c r="X632"/>
  <c r="Y707"/>
  <c r="Z707" s="1"/>
  <c r="X707"/>
  <c r="Y715"/>
  <c r="Z715" s="1"/>
  <c r="X715"/>
  <c r="Y723"/>
  <c r="Z723" s="1"/>
  <c r="X723"/>
  <c r="Y746"/>
  <c r="Z746" s="1"/>
  <c r="X746"/>
  <c r="Y492"/>
  <c r="Z492" s="1"/>
  <c r="X492"/>
  <c r="Y481"/>
  <c r="Z481" s="1"/>
  <c r="X481"/>
  <c r="Y473"/>
  <c r="Z473" s="1"/>
  <c r="X473"/>
  <c r="Y437"/>
  <c r="Z437" s="1"/>
  <c r="X437"/>
  <c r="Y441"/>
  <c r="Z441" s="1"/>
  <c r="X441"/>
  <c r="Y469"/>
  <c r="Z469" s="1"/>
  <c r="X469"/>
  <c r="Y537"/>
  <c r="Y621"/>
  <c r="Y550"/>
  <c r="Y565"/>
  <c r="Y695"/>
  <c r="Y445"/>
  <c r="Y235"/>
  <c r="Z235" s="1"/>
  <c r="X235"/>
  <c r="Y243"/>
  <c r="Z243" s="1"/>
  <c r="X243"/>
  <c r="Y328"/>
  <c r="Z328" s="1"/>
  <c r="X328"/>
  <c r="Y360"/>
  <c r="Z360" s="1"/>
  <c r="X360"/>
  <c r="Y322"/>
  <c r="Z322" s="1"/>
  <c r="X322"/>
  <c r="Y330"/>
  <c r="Z330" s="1"/>
  <c r="X330"/>
  <c r="Y354"/>
  <c r="Z354" s="1"/>
  <c r="X354"/>
  <c r="Y372"/>
  <c r="Z372" s="1"/>
  <c r="X372"/>
  <c r="Y380"/>
  <c r="Z380" s="1"/>
  <c r="X380"/>
  <c r="Y388"/>
  <c r="Z388" s="1"/>
  <c r="X388"/>
  <c r="Y419"/>
  <c r="Z419" s="1"/>
  <c r="X419"/>
  <c r="Y427"/>
  <c r="Z427" s="1"/>
  <c r="X427"/>
  <c r="Y434"/>
  <c r="Z434" s="1"/>
  <c r="X434"/>
  <c r="Y442"/>
  <c r="Z442" s="1"/>
  <c r="X442"/>
  <c r="Y458"/>
  <c r="Z458" s="1"/>
  <c r="X458"/>
  <c r="Y466"/>
  <c r="Z466" s="1"/>
  <c r="X466"/>
  <c r="Y474"/>
  <c r="Z474" s="1"/>
  <c r="X474"/>
  <c r="Y482"/>
  <c r="Z482" s="1"/>
  <c r="X482"/>
  <c r="Y499"/>
  <c r="Z499" s="1"/>
  <c r="X499"/>
  <c r="Y517"/>
  <c r="Z517" s="1"/>
  <c r="X517"/>
  <c r="Y525"/>
  <c r="Z525" s="1"/>
  <c r="X525"/>
  <c r="Y533"/>
  <c r="Z533" s="1"/>
  <c r="X533"/>
  <c r="Y552"/>
  <c r="Z552" s="1"/>
  <c r="X552"/>
  <c r="Y559"/>
  <c r="Z559" s="1"/>
  <c r="X559"/>
  <c r="Y567"/>
  <c r="Z567" s="1"/>
  <c r="X567"/>
  <c r="Y574"/>
  <c r="Z574" s="1"/>
  <c r="X574"/>
  <c r="Y590"/>
  <c r="Z590" s="1"/>
  <c r="X590"/>
  <c r="Y598"/>
  <c r="Z598" s="1"/>
  <c r="X598"/>
  <c r="Y605"/>
  <c r="Z605" s="1"/>
  <c r="X605"/>
  <c r="Y613"/>
  <c r="Z613" s="1"/>
  <c r="X613"/>
  <c r="Y634"/>
  <c r="Z634" s="1"/>
  <c r="X634"/>
  <c r="Y646"/>
  <c r="Z646" s="1"/>
  <c r="X646"/>
  <c r="Y656"/>
  <c r="Z656" s="1"/>
  <c r="X656"/>
  <c r="Y672"/>
  <c r="Z672" s="1"/>
  <c r="X672"/>
  <c r="Y693"/>
  <c r="Z693" s="1"/>
  <c r="X693"/>
  <c r="Y701"/>
  <c r="Z701" s="1"/>
  <c r="X701"/>
  <c r="Y640"/>
  <c r="Z640" s="1"/>
  <c r="X640"/>
  <c r="Y648"/>
  <c r="Z648" s="1"/>
  <c r="X648"/>
  <c r="Y654"/>
  <c r="Z654" s="1"/>
  <c r="X654"/>
  <c r="Y662"/>
  <c r="Z662" s="1"/>
  <c r="X662"/>
  <c r="Y735"/>
  <c r="Z735" s="1"/>
  <c r="X735"/>
  <c r="Y737"/>
  <c r="Z737" s="1"/>
  <c r="X737"/>
  <c r="Y237"/>
  <c r="Z237" s="1"/>
  <c r="X237"/>
  <c r="Y245"/>
  <c r="Z245" s="1"/>
  <c r="X245"/>
  <c r="Y332"/>
  <c r="Z332" s="1"/>
  <c r="X332"/>
  <c r="Y348"/>
  <c r="Z348" s="1"/>
  <c r="X348"/>
  <c r="Y364"/>
  <c r="Z364" s="1"/>
  <c r="X364"/>
  <c r="Y401"/>
  <c r="Z401" s="1"/>
  <c r="X401"/>
  <c r="Y421"/>
  <c r="Z421" s="1"/>
  <c r="X421"/>
  <c r="Y440"/>
  <c r="Z440" s="1"/>
  <c r="X440"/>
  <c r="Y468"/>
  <c r="Z468" s="1"/>
  <c r="X468"/>
  <c r="Y484"/>
  <c r="Z484" s="1"/>
  <c r="X484"/>
  <c r="Y501"/>
  <c r="Z501" s="1"/>
  <c r="X501"/>
  <c r="Y515"/>
  <c r="Z515" s="1"/>
  <c r="X515"/>
  <c r="Y531"/>
  <c r="Z531" s="1"/>
  <c r="X531"/>
  <c r="Y557"/>
  <c r="Z557" s="1"/>
  <c r="X557"/>
  <c r="Y576"/>
  <c r="Z576" s="1"/>
  <c r="X576"/>
  <c r="Y627"/>
  <c r="Z627" s="1"/>
  <c r="X627"/>
  <c r="Y678"/>
  <c r="Z678" s="1"/>
  <c r="X678"/>
  <c r="Y748"/>
  <c r="Z748" s="1"/>
  <c r="X748"/>
  <c r="Y490"/>
  <c r="Z490" s="1"/>
  <c r="X490"/>
  <c r="Y596"/>
  <c r="Z596" s="1"/>
  <c r="X596"/>
  <c r="Y609"/>
  <c r="Z609" s="1"/>
  <c r="X609"/>
  <c r="Y625"/>
  <c r="Z625" s="1"/>
  <c r="X625"/>
  <c r="Y358"/>
  <c r="Z358" s="1"/>
  <c r="X358"/>
  <c r="Y370"/>
  <c r="Z370" s="1"/>
  <c r="X370"/>
  <c r="Y386"/>
  <c r="Z386" s="1"/>
  <c r="X386"/>
  <c r="Y417"/>
  <c r="Z417" s="1"/>
  <c r="X417"/>
  <c r="Y433"/>
  <c r="Z433" s="1"/>
  <c r="X433"/>
  <c r="Y444"/>
  <c r="Z444" s="1"/>
  <c r="X444"/>
  <c r="Y460"/>
  <c r="Z460" s="1"/>
  <c r="X460"/>
  <c r="Y480"/>
  <c r="Z480" s="1"/>
  <c r="X480"/>
  <c r="Y493"/>
  <c r="Z493" s="1"/>
  <c r="X493"/>
  <c r="Y513"/>
  <c r="Z513" s="1"/>
  <c r="X513"/>
  <c r="Y630"/>
  <c r="Z630" s="1"/>
  <c r="X630"/>
  <c r="Y664"/>
  <c r="Z664" s="1"/>
  <c r="X664"/>
  <c r="Y703"/>
  <c r="Z703" s="1"/>
  <c r="X703"/>
  <c r="Y711"/>
  <c r="Z711" s="1"/>
  <c r="X711"/>
  <c r="Y719"/>
  <c r="Z719" s="1"/>
  <c r="X719"/>
  <c r="Y727"/>
  <c r="Z727" s="1"/>
  <c r="X727"/>
  <c r="Y465"/>
  <c r="Z465" s="1"/>
  <c r="X465"/>
  <c r="Y738"/>
  <c r="Z738" s="1"/>
  <c r="X738"/>
  <c r="Y477"/>
  <c r="Z477" s="1"/>
  <c r="X477"/>
  <c r="Y725"/>
  <c r="Z725" s="1"/>
  <c r="X725"/>
  <c r="Y485"/>
  <c r="Z485" s="1"/>
  <c r="X485"/>
  <c r="Y457"/>
  <c r="Z457" s="1"/>
  <c r="X457"/>
  <c r="Y426"/>
  <c r="Z426" s="1"/>
  <c r="X426"/>
  <c r="Y750"/>
  <c r="Z750" s="1"/>
  <c r="X750"/>
  <c r="Y709"/>
  <c r="Z709" s="1"/>
  <c r="X709"/>
  <c r="Y487"/>
  <c r="Z487" s="1"/>
  <c r="X487"/>
  <c r="Y411"/>
  <c r="Y541"/>
  <c r="Y615"/>
  <c r="Y686"/>
  <c r="Y684"/>
  <c r="Y456"/>
  <c r="Y543"/>
  <c r="Y740"/>
  <c r="Y405"/>
  <c r="Y572"/>
  <c r="Y688"/>
  <c r="Y508"/>
  <c r="X584"/>
  <c r="Y584" s="1"/>
  <c r="Z584" s="1"/>
  <c r="X582"/>
  <c r="Y582" s="1"/>
  <c r="Z582" s="1"/>
  <c r="X580"/>
  <c r="Y580" s="1"/>
  <c r="Z580" s="1"/>
  <c r="X578"/>
  <c r="Y578" s="1"/>
  <c r="Z578" s="1"/>
  <c r="Z740"/>
  <c r="X740"/>
  <c r="Z695"/>
  <c r="X695"/>
  <c r="Z686"/>
  <c r="X686"/>
  <c r="Z688"/>
  <c r="X688"/>
  <c r="Z684"/>
  <c r="X684"/>
  <c r="X680"/>
  <c r="Y680" s="1"/>
  <c r="Z680" s="1"/>
  <c r="X674"/>
  <c r="Y674" s="1"/>
  <c r="Z674" s="1"/>
  <c r="X668"/>
  <c r="Y668" s="1"/>
  <c r="Z668" s="1"/>
  <c r="Z621"/>
  <c r="X621"/>
  <c r="X617"/>
  <c r="Y617" s="1"/>
  <c r="Z617" s="1"/>
  <c r="Z615"/>
  <c r="X615"/>
  <c r="X611"/>
  <c r="Y611" s="1"/>
  <c r="Z611" s="1"/>
  <c r="Z572"/>
  <c r="X572"/>
  <c r="Z565"/>
  <c r="X565"/>
  <c r="Z550"/>
  <c r="X550"/>
  <c r="X546"/>
  <c r="Y546" s="1"/>
  <c r="Z546" s="1"/>
  <c r="Z543"/>
  <c r="X543"/>
  <c r="Z541"/>
  <c r="X541"/>
  <c r="Z537"/>
  <c r="X537"/>
  <c r="X523"/>
  <c r="Y523" s="1"/>
  <c r="Z523" s="1"/>
  <c r="X509"/>
  <c r="Y509" s="1"/>
  <c r="Z509" s="1"/>
  <c r="Z508"/>
  <c r="X508"/>
  <c r="X506"/>
  <c r="Y506" s="1"/>
  <c r="Z506" s="1"/>
  <c r="X503"/>
  <c r="Y503" s="1"/>
  <c r="Z503" s="1"/>
  <c r="X500"/>
  <c r="Y500" s="1"/>
  <c r="Z500" s="1"/>
  <c r="X498"/>
  <c r="Y498" s="1"/>
  <c r="Z498" s="1"/>
  <c r="Z456"/>
  <c r="X456"/>
  <c r="X450"/>
  <c r="Y450" s="1"/>
  <c r="Z450" s="1"/>
  <c r="X449"/>
  <c r="Y449" s="1"/>
  <c r="Z449" s="1"/>
  <c r="Z445"/>
  <c r="X445"/>
  <c r="Z411"/>
  <c r="X411"/>
  <c r="X403"/>
  <c r="Y403" s="1"/>
  <c r="Z403" s="1"/>
  <c r="Z405"/>
  <c r="X405"/>
  <c r="X394"/>
  <c r="Y394" s="1"/>
  <c r="Z394" s="1"/>
  <c r="X395"/>
  <c r="Y395" s="1"/>
  <c r="X397"/>
  <c r="Y397" s="1"/>
  <c r="Z397" s="1"/>
  <c r="X392"/>
  <c r="Y392" s="1"/>
  <c r="Z392" s="1"/>
  <c r="X390"/>
  <c r="Y390" s="1"/>
  <c r="Z390" s="1"/>
  <c r="X378"/>
  <c r="Y378" s="1"/>
  <c r="Z378" s="1"/>
  <c r="X344"/>
  <c r="Y344" s="1"/>
  <c r="Z344" s="1"/>
  <c r="X342"/>
  <c r="Y342" s="1"/>
  <c r="Z342" s="1"/>
  <c r="X338"/>
  <c r="Y338" s="1"/>
  <c r="Z338" s="1"/>
  <c r="X239"/>
  <c r="Y239" s="1"/>
  <c r="Z239" s="1"/>
  <c r="X233"/>
  <c r="Y233" s="1"/>
  <c r="Z233" s="1"/>
  <c r="K30" i="14"/>
  <c r="K2" s="1"/>
  <c r="K3" s="1"/>
  <c r="V2"/>
  <c r="D8" i="6" s="1"/>
  <c r="P8" s="1"/>
  <c r="C20" i="15"/>
  <c r="BK26" i="7"/>
  <c r="BC26" s="1"/>
  <c r="BS26" s="1"/>
  <c r="BO26" s="1"/>
  <c r="W30" i="14"/>
  <c r="W2" s="1"/>
  <c r="F8" i="6" s="1"/>
  <c r="N11" i="14"/>
  <c r="N30" s="1"/>
  <c r="X11"/>
  <c r="AR3"/>
  <c r="X13"/>
  <c r="Z13" s="1"/>
  <c r="AA13" s="1"/>
  <c r="D20" i="15"/>
  <c r="CI26" i="7"/>
  <c r="CH26" s="1"/>
  <c r="BZ26" s="1"/>
  <c r="C20" i="11"/>
  <c r="F20" i="15"/>
  <c r="X12" i="14"/>
  <c r="Z12" s="1"/>
  <c r="AA12" s="1"/>
  <c r="X14"/>
  <c r="Z14" s="1"/>
  <c r="AA14" s="1"/>
  <c r="L8" i="6"/>
  <c r="J3" i="14"/>
  <c r="AV26" i="7"/>
  <c r="AR26" s="1"/>
  <c r="BB44" i="10"/>
  <c r="U754"/>
  <c r="J21" i="6" s="1"/>
  <c r="K754" i="10"/>
  <c r="E24"/>
  <c r="F23"/>
  <c r="F21"/>
  <c r="E28"/>
  <c r="AI729"/>
  <c r="AN729" s="1"/>
  <c r="AW453"/>
  <c r="BB453" s="1"/>
  <c r="AI430"/>
  <c r="AN430" s="1"/>
  <c r="AW742"/>
  <c r="BB742" s="1"/>
  <c r="AW461"/>
  <c r="BB461" s="1"/>
  <c r="AW717"/>
  <c r="BB717" s="1"/>
  <c r="AW705"/>
  <c r="BB705" s="1"/>
  <c r="E27"/>
  <c r="AW713"/>
  <c r="BB713" s="1"/>
  <c r="AW721"/>
  <c r="BB721" s="1"/>
  <c r="X15" i="14"/>
  <c r="Z15" s="1"/>
  <c r="AA15" s="1"/>
  <c r="Z23" i="10"/>
  <c r="Z30"/>
  <c r="Z28"/>
  <c r="M30"/>
  <c r="N30"/>
  <c r="Z26"/>
  <c r="AB31"/>
  <c r="Z24"/>
  <c r="Z29"/>
  <c r="Z31"/>
  <c r="AA31"/>
  <c r="Z21"/>
  <c r="Z25"/>
  <c r="Z27"/>
  <c r="Z22"/>
  <c r="AB25"/>
  <c r="AW43"/>
  <c r="BB248"/>
  <c r="BB264"/>
  <c r="AN279"/>
  <c r="AN424"/>
  <c r="AN479"/>
  <c r="AI233"/>
  <c r="AN233" s="1"/>
  <c r="AW233"/>
  <c r="BB233" s="1"/>
  <c r="AW70"/>
  <c r="BB70" s="1"/>
  <c r="AN228"/>
  <c r="BB295"/>
  <c r="AI231"/>
  <c r="AN231" s="1"/>
  <c r="AW231"/>
  <c r="BB231" s="1"/>
  <c r="AI235"/>
  <c r="AN235" s="1"/>
  <c r="AW235"/>
  <c r="BB235" s="1"/>
  <c r="AI239"/>
  <c r="AN239" s="1"/>
  <c r="AW239"/>
  <c r="BB239" s="1"/>
  <c r="AI243"/>
  <c r="AN243" s="1"/>
  <c r="AW243"/>
  <c r="BB243" s="1"/>
  <c r="AI247"/>
  <c r="AN247" s="1"/>
  <c r="AW247"/>
  <c r="BB247" s="1"/>
  <c r="AI320"/>
  <c r="AN320" s="1"/>
  <c r="AW320"/>
  <c r="BB320" s="1"/>
  <c r="AI328"/>
  <c r="AN328" s="1"/>
  <c r="AW328"/>
  <c r="BB328" s="1"/>
  <c r="AI336"/>
  <c r="AW336"/>
  <c r="AI344"/>
  <c r="AN344" s="1"/>
  <c r="AW344"/>
  <c r="BB344" s="1"/>
  <c r="AI352"/>
  <c r="AN352" s="1"/>
  <c r="AW352"/>
  <c r="BB352" s="1"/>
  <c r="AI360"/>
  <c r="AN360" s="1"/>
  <c r="AW360"/>
  <c r="BB360" s="1"/>
  <c r="AI368"/>
  <c r="AN368" s="1"/>
  <c r="AW368"/>
  <c r="BB368" s="1"/>
  <c r="AI322"/>
  <c r="AN322" s="1"/>
  <c r="AW322"/>
  <c r="BB322" s="1"/>
  <c r="AI326"/>
  <c r="AN326" s="1"/>
  <c r="AW326"/>
  <c r="BB326" s="1"/>
  <c r="AI330"/>
  <c r="AN330" s="1"/>
  <c r="AW330"/>
  <c r="BB330" s="1"/>
  <c r="AI334"/>
  <c r="AN334" s="1"/>
  <c r="AW334"/>
  <c r="BB334" s="1"/>
  <c r="AI354"/>
  <c r="AN354" s="1"/>
  <c r="AW354"/>
  <c r="BB354" s="1"/>
  <c r="AI362"/>
  <c r="AN362" s="1"/>
  <c r="AW362"/>
  <c r="BB362" s="1"/>
  <c r="AI372"/>
  <c r="AN372" s="1"/>
  <c r="AW372"/>
  <c r="BB372" s="1"/>
  <c r="AI376"/>
  <c r="AN376" s="1"/>
  <c r="AW376"/>
  <c r="BB376" s="1"/>
  <c r="AI380"/>
  <c r="AN380" s="1"/>
  <c r="AW380"/>
  <c r="BB380" s="1"/>
  <c r="AI384"/>
  <c r="AN384" s="1"/>
  <c r="AW384"/>
  <c r="BB384" s="1"/>
  <c r="AI388"/>
  <c r="AN388" s="1"/>
  <c r="AW388"/>
  <c r="BB388" s="1"/>
  <c r="AI392"/>
  <c r="AN392" s="1"/>
  <c r="AW392"/>
  <c r="BB392" s="1"/>
  <c r="AI395"/>
  <c r="AW395"/>
  <c r="AI399"/>
  <c r="AN399" s="1"/>
  <c r="AW399"/>
  <c r="BB399" s="1"/>
  <c r="AI403"/>
  <c r="AN403" s="1"/>
  <c r="AW403"/>
  <c r="BB403" s="1"/>
  <c r="AI407"/>
  <c r="AN407" s="1"/>
  <c r="AW407"/>
  <c r="BB407" s="1"/>
  <c r="AI411"/>
  <c r="AN411" s="1"/>
  <c r="AW411"/>
  <c r="BB411" s="1"/>
  <c r="AI415"/>
  <c r="AN415" s="1"/>
  <c r="AW415"/>
  <c r="BB415" s="1"/>
  <c r="AI419"/>
  <c r="AN419" s="1"/>
  <c r="AW419"/>
  <c r="BB419" s="1"/>
  <c r="AI423"/>
  <c r="AN423" s="1"/>
  <c r="AW423"/>
  <c r="BB423" s="1"/>
  <c r="AI427"/>
  <c r="AN427" s="1"/>
  <c r="AW427"/>
  <c r="BB427" s="1"/>
  <c r="AI431"/>
  <c r="AN431" s="1"/>
  <c r="AW431"/>
  <c r="BB431" s="1"/>
  <c r="AI434"/>
  <c r="AN434" s="1"/>
  <c r="AW434"/>
  <c r="BB434" s="1"/>
  <c r="AI438"/>
  <c r="AN438" s="1"/>
  <c r="AW438"/>
  <c r="BB438" s="1"/>
  <c r="AI442"/>
  <c r="AN442" s="1"/>
  <c r="AW442"/>
  <c r="BB442" s="1"/>
  <c r="AI446"/>
  <c r="AN446" s="1"/>
  <c r="AW446"/>
  <c r="BB446" s="1"/>
  <c r="AI450"/>
  <c r="AN450" s="1"/>
  <c r="AW450"/>
  <c r="BB450" s="1"/>
  <c r="AI454"/>
  <c r="AN454" s="1"/>
  <c r="AW454"/>
  <c r="BB454" s="1"/>
  <c r="AI458"/>
  <c r="AN458" s="1"/>
  <c r="AW458"/>
  <c r="BB458" s="1"/>
  <c r="AI462"/>
  <c r="AN462" s="1"/>
  <c r="AW462"/>
  <c r="BB462" s="1"/>
  <c r="AI466"/>
  <c r="AN466" s="1"/>
  <c r="AW466"/>
  <c r="BB466" s="1"/>
  <c r="AI470"/>
  <c r="AN470" s="1"/>
  <c r="AW470"/>
  <c r="BB470" s="1"/>
  <c r="AI474"/>
  <c r="AN474" s="1"/>
  <c r="AW474"/>
  <c r="BB474" s="1"/>
  <c r="AI478"/>
  <c r="AN478" s="1"/>
  <c r="AW478"/>
  <c r="BB478" s="1"/>
  <c r="AI482"/>
  <c r="AN482" s="1"/>
  <c r="AW482"/>
  <c r="BB482" s="1"/>
  <c r="AI486"/>
  <c r="AN486" s="1"/>
  <c r="AW486"/>
  <c r="BB486" s="1"/>
  <c r="AI499"/>
  <c r="AN499" s="1"/>
  <c r="AW499"/>
  <c r="BB499" s="1"/>
  <c r="AI507"/>
  <c r="AN507" s="1"/>
  <c r="AW507"/>
  <c r="BB507" s="1"/>
  <c r="AI517"/>
  <c r="AN517" s="1"/>
  <c r="AW517"/>
  <c r="BB517" s="1"/>
  <c r="AI521"/>
  <c r="AN521" s="1"/>
  <c r="AW521"/>
  <c r="BB521" s="1"/>
  <c r="AI525"/>
  <c r="AN525" s="1"/>
  <c r="AW525"/>
  <c r="BB525" s="1"/>
  <c r="AI529"/>
  <c r="AN529" s="1"/>
  <c r="AW529"/>
  <c r="BB529" s="1"/>
  <c r="AI533"/>
  <c r="AN533" s="1"/>
  <c r="AW533"/>
  <c r="BB533" s="1"/>
  <c r="AI537"/>
  <c r="AN537" s="1"/>
  <c r="AW537"/>
  <c r="BB537" s="1"/>
  <c r="AI541"/>
  <c r="AN541" s="1"/>
  <c r="AW541"/>
  <c r="BB541" s="1"/>
  <c r="AI548"/>
  <c r="AN548" s="1"/>
  <c r="AW548"/>
  <c r="BB548" s="1"/>
  <c r="AI552"/>
  <c r="AN552" s="1"/>
  <c r="AW552"/>
  <c r="BB552" s="1"/>
  <c r="AI555"/>
  <c r="AN555" s="1"/>
  <c r="AW555"/>
  <c r="BB555" s="1"/>
  <c r="AI559"/>
  <c r="AN559" s="1"/>
  <c r="AW559"/>
  <c r="BB559" s="1"/>
  <c r="AI563"/>
  <c r="AN563" s="1"/>
  <c r="AW563"/>
  <c r="BB563" s="1"/>
  <c r="AI567"/>
  <c r="AN567" s="1"/>
  <c r="AW567"/>
  <c r="BB567" s="1"/>
  <c r="AI570"/>
  <c r="AN570" s="1"/>
  <c r="AW570"/>
  <c r="BB570" s="1"/>
  <c r="AI574"/>
  <c r="AN574" s="1"/>
  <c r="AW574"/>
  <c r="BB574" s="1"/>
  <c r="AI578"/>
  <c r="AN578" s="1"/>
  <c r="AW578"/>
  <c r="BB578" s="1"/>
  <c r="AI582"/>
  <c r="AN582" s="1"/>
  <c r="AW582"/>
  <c r="BB582" s="1"/>
  <c r="AI586"/>
  <c r="AN586" s="1"/>
  <c r="AW586"/>
  <c r="BB586" s="1"/>
  <c r="AI590"/>
  <c r="AN590" s="1"/>
  <c r="AW590"/>
  <c r="BB590" s="1"/>
  <c r="AI594"/>
  <c r="AN594" s="1"/>
  <c r="AW594"/>
  <c r="BB594" s="1"/>
  <c r="AI598"/>
  <c r="AN598" s="1"/>
  <c r="AW598"/>
  <c r="BB598" s="1"/>
  <c r="AI601"/>
  <c r="AN601" s="1"/>
  <c r="AW601"/>
  <c r="BB601" s="1"/>
  <c r="AI605"/>
  <c r="AN605" s="1"/>
  <c r="AW605"/>
  <c r="BB605" s="1"/>
  <c r="AI607"/>
  <c r="AN607" s="1"/>
  <c r="AW607"/>
  <c r="BB607" s="1"/>
  <c r="AI615"/>
  <c r="AN615" s="1"/>
  <c r="AW615"/>
  <c r="BB615" s="1"/>
  <c r="AI623"/>
  <c r="AN623" s="1"/>
  <c r="AW623"/>
  <c r="BB623" s="1"/>
  <c r="AI613"/>
  <c r="AN613" s="1"/>
  <c r="AW613"/>
  <c r="BB613" s="1"/>
  <c r="AI621"/>
  <c r="AN621" s="1"/>
  <c r="AW621"/>
  <c r="BB621" s="1"/>
  <c r="AI634"/>
  <c r="AN634" s="1"/>
  <c r="AW634"/>
  <c r="BB634" s="1"/>
  <c r="AI642"/>
  <c r="AN642" s="1"/>
  <c r="AW642"/>
  <c r="BB642" s="1"/>
  <c r="AI646"/>
  <c r="AN646" s="1"/>
  <c r="AW646"/>
  <c r="BB646" s="1"/>
  <c r="AI652"/>
  <c r="AN652" s="1"/>
  <c r="AW652"/>
  <c r="BB652" s="1"/>
  <c r="AI656"/>
  <c r="AN656" s="1"/>
  <c r="AW656"/>
  <c r="BB656" s="1"/>
  <c r="AI660"/>
  <c r="AN660" s="1"/>
  <c r="AW660"/>
  <c r="BB660" s="1"/>
  <c r="AI668"/>
  <c r="AN668" s="1"/>
  <c r="AW668"/>
  <c r="BB668" s="1"/>
  <c r="AI672"/>
  <c r="AN672" s="1"/>
  <c r="AW672"/>
  <c r="BB672" s="1"/>
  <c r="AI676"/>
  <c r="AN676" s="1"/>
  <c r="AW676"/>
  <c r="BB676" s="1"/>
  <c r="AI680"/>
  <c r="AN680" s="1"/>
  <c r="AW680"/>
  <c r="BB680" s="1"/>
  <c r="AI682"/>
  <c r="AW682"/>
  <c r="AI686"/>
  <c r="AN686" s="1"/>
  <c r="AW686"/>
  <c r="BB686" s="1"/>
  <c r="AI690"/>
  <c r="AN690" s="1"/>
  <c r="AW690"/>
  <c r="BB690" s="1"/>
  <c r="AI693"/>
  <c r="AN693" s="1"/>
  <c r="AW693"/>
  <c r="BB693" s="1"/>
  <c r="AI697"/>
  <c r="AN697" s="1"/>
  <c r="AW697"/>
  <c r="BB697" s="1"/>
  <c r="AI701"/>
  <c r="AN701" s="1"/>
  <c r="AW701"/>
  <c r="BB701" s="1"/>
  <c r="AI639"/>
  <c r="AN639" s="1"/>
  <c r="AW639"/>
  <c r="BB639" s="1"/>
  <c r="AI640"/>
  <c r="AW640"/>
  <c r="AI644"/>
  <c r="AN644" s="1"/>
  <c r="AW644"/>
  <c r="BB644" s="1"/>
  <c r="AI648"/>
  <c r="AN648" s="1"/>
  <c r="AW648"/>
  <c r="BB648" s="1"/>
  <c r="AI650"/>
  <c r="AN650" s="1"/>
  <c r="AW650"/>
  <c r="BB650" s="1"/>
  <c r="AI654"/>
  <c r="AN654" s="1"/>
  <c r="AW654"/>
  <c r="BB654" s="1"/>
  <c r="AI658"/>
  <c r="AN658" s="1"/>
  <c r="AW658"/>
  <c r="BB658" s="1"/>
  <c r="AI662"/>
  <c r="AN662" s="1"/>
  <c r="AW662"/>
  <c r="BB662" s="1"/>
  <c r="AI666"/>
  <c r="AN666" s="1"/>
  <c r="AW666"/>
  <c r="BB666" s="1"/>
  <c r="AI674"/>
  <c r="AN674" s="1"/>
  <c r="AW674"/>
  <c r="BB674" s="1"/>
  <c r="AI684"/>
  <c r="AN684" s="1"/>
  <c r="AW684"/>
  <c r="BB684" s="1"/>
  <c r="AI699"/>
  <c r="AN699" s="1"/>
  <c r="AW699"/>
  <c r="BB699" s="1"/>
  <c r="AI735"/>
  <c r="AW735"/>
  <c r="AI733"/>
  <c r="AN733" s="1"/>
  <c r="AW733"/>
  <c r="BB733" s="1"/>
  <c r="AI737"/>
  <c r="AN737" s="1"/>
  <c r="AW737"/>
  <c r="BB737" s="1"/>
  <c r="AI229"/>
  <c r="AN229" s="1"/>
  <c r="AW229"/>
  <c r="BB229" s="1"/>
  <c r="AI237"/>
  <c r="AN237" s="1"/>
  <c r="AW237"/>
  <c r="BB237" s="1"/>
  <c r="AI241"/>
  <c r="AN241" s="1"/>
  <c r="AW241"/>
  <c r="BB241" s="1"/>
  <c r="AI245"/>
  <c r="AN245" s="1"/>
  <c r="AW245"/>
  <c r="BB245" s="1"/>
  <c r="AI324"/>
  <c r="AN324" s="1"/>
  <c r="AW324"/>
  <c r="BB324" s="1"/>
  <c r="AI332"/>
  <c r="AN332" s="1"/>
  <c r="AW332"/>
  <c r="BB332" s="1"/>
  <c r="AI340"/>
  <c r="AN340" s="1"/>
  <c r="AW340"/>
  <c r="BB340" s="1"/>
  <c r="AI348"/>
  <c r="AN348" s="1"/>
  <c r="AW348"/>
  <c r="BB348" s="1"/>
  <c r="AI356"/>
  <c r="AN356" s="1"/>
  <c r="AW356"/>
  <c r="BB356" s="1"/>
  <c r="AI364"/>
  <c r="AN364" s="1"/>
  <c r="AW364"/>
  <c r="BB364" s="1"/>
  <c r="AI338"/>
  <c r="AN338" s="1"/>
  <c r="AW338"/>
  <c r="BB338" s="1"/>
  <c r="AI342"/>
  <c r="AN342" s="1"/>
  <c r="AW342"/>
  <c r="BB342" s="1"/>
  <c r="AI346"/>
  <c r="AN346" s="1"/>
  <c r="AW346"/>
  <c r="BB346" s="1"/>
  <c r="AI401"/>
  <c r="AN401" s="1"/>
  <c r="AW401"/>
  <c r="BB401" s="1"/>
  <c r="AI413"/>
  <c r="AN413" s="1"/>
  <c r="AW413"/>
  <c r="BB413" s="1"/>
  <c r="AI421"/>
  <c r="AN421" s="1"/>
  <c r="AW421"/>
  <c r="BB421" s="1"/>
  <c r="AI429"/>
  <c r="AN429" s="1"/>
  <c r="AW429"/>
  <c r="BB429" s="1"/>
  <c r="AI440"/>
  <c r="AN440" s="1"/>
  <c r="AW440"/>
  <c r="BB440" s="1"/>
  <c r="AI448"/>
  <c r="AN448" s="1"/>
  <c r="AW448"/>
  <c r="BB448" s="1"/>
  <c r="AI456"/>
  <c r="AN456" s="1"/>
  <c r="AW456"/>
  <c r="BB456" s="1"/>
  <c r="AI464"/>
  <c r="AN464" s="1"/>
  <c r="AW464"/>
  <c r="BB464" s="1"/>
  <c r="AI468"/>
  <c r="AN468" s="1"/>
  <c r="AW468"/>
  <c r="BB468" s="1"/>
  <c r="AI476"/>
  <c r="AN476" s="1"/>
  <c r="AW476"/>
  <c r="BB476" s="1"/>
  <c r="AI484"/>
  <c r="AN484" s="1"/>
  <c r="AW484"/>
  <c r="BB484" s="1"/>
  <c r="AI497"/>
  <c r="AN497" s="1"/>
  <c r="AW497"/>
  <c r="BB497" s="1"/>
  <c r="AI501"/>
  <c r="AN501" s="1"/>
  <c r="AW501"/>
  <c r="BB501" s="1"/>
  <c r="AI509"/>
  <c r="AN509" s="1"/>
  <c r="AW509"/>
  <c r="BB509" s="1"/>
  <c r="AI515"/>
  <c r="AN515" s="1"/>
  <c r="AW515"/>
  <c r="BB515" s="1"/>
  <c r="AI519"/>
  <c r="AN519" s="1"/>
  <c r="AW519"/>
  <c r="BB519" s="1"/>
  <c r="AI523"/>
  <c r="AN523" s="1"/>
  <c r="AW523"/>
  <c r="BB523" s="1"/>
  <c r="AI527"/>
  <c r="AN527" s="1"/>
  <c r="AW527"/>
  <c r="BB527" s="1"/>
  <c r="AI531"/>
  <c r="AN531" s="1"/>
  <c r="AW531"/>
  <c r="BB531" s="1"/>
  <c r="AI535"/>
  <c r="AN535" s="1"/>
  <c r="AW535"/>
  <c r="BB535" s="1"/>
  <c r="AI543"/>
  <c r="AN543" s="1"/>
  <c r="AW543"/>
  <c r="BB543" s="1"/>
  <c r="AI550"/>
  <c r="AN550" s="1"/>
  <c r="AW550"/>
  <c r="BB550" s="1"/>
  <c r="AI557"/>
  <c r="AN557" s="1"/>
  <c r="AW557"/>
  <c r="BB557" s="1"/>
  <c r="AI561"/>
  <c r="AN561" s="1"/>
  <c r="AW561"/>
  <c r="BB561" s="1"/>
  <c r="AI576"/>
  <c r="AN576" s="1"/>
  <c r="AW576"/>
  <c r="BB576" s="1"/>
  <c r="AI588"/>
  <c r="AN588" s="1"/>
  <c r="AW588"/>
  <c r="BB588" s="1"/>
  <c r="AI611"/>
  <c r="AN611" s="1"/>
  <c r="AW611"/>
  <c r="BB611" s="1"/>
  <c r="AI619"/>
  <c r="AN619" s="1"/>
  <c r="AW619"/>
  <c r="BB619" s="1"/>
  <c r="AI627"/>
  <c r="AN627" s="1"/>
  <c r="AW627"/>
  <c r="BB627" s="1"/>
  <c r="AI636"/>
  <c r="AN636" s="1"/>
  <c r="AW636"/>
  <c r="BB636" s="1"/>
  <c r="AI670"/>
  <c r="AN670" s="1"/>
  <c r="AW670"/>
  <c r="BB670" s="1"/>
  <c r="AI678"/>
  <c r="AN678" s="1"/>
  <c r="AW678"/>
  <c r="BB678" s="1"/>
  <c r="AI731"/>
  <c r="AN731" s="1"/>
  <c r="AW731"/>
  <c r="BB731" s="1"/>
  <c r="AI740"/>
  <c r="AN740" s="1"/>
  <c r="AW740"/>
  <c r="BB740" s="1"/>
  <c r="AI744"/>
  <c r="AN744" s="1"/>
  <c r="AW744"/>
  <c r="BB744" s="1"/>
  <c r="AI748"/>
  <c r="AN748" s="1"/>
  <c r="AW748"/>
  <c r="BB748" s="1"/>
  <c r="AI752"/>
  <c r="AN752" s="1"/>
  <c r="AW752"/>
  <c r="BB752" s="1"/>
  <c r="BB545"/>
  <c r="AW638"/>
  <c r="BB638" s="1"/>
  <c r="AI638"/>
  <c r="AN638" s="1"/>
  <c r="AN248"/>
  <c r="AN264"/>
  <c r="BB279"/>
  <c r="BB424"/>
  <c r="BB479"/>
  <c r="M23"/>
  <c r="BB228"/>
  <c r="AN295"/>
  <c r="F30"/>
  <c r="E30"/>
  <c r="E29"/>
  <c r="AN545"/>
  <c r="AI490"/>
  <c r="AN490" s="1"/>
  <c r="AW490"/>
  <c r="BB490" s="1"/>
  <c r="AI495"/>
  <c r="AN495" s="1"/>
  <c r="AW495"/>
  <c r="BB495" s="1"/>
  <c r="AI503"/>
  <c r="AN503" s="1"/>
  <c r="AW503"/>
  <c r="BB503" s="1"/>
  <c r="AI511"/>
  <c r="AN511" s="1"/>
  <c r="AW511"/>
  <c r="BB511" s="1"/>
  <c r="AI596"/>
  <c r="AW596"/>
  <c r="AI603"/>
  <c r="AN603" s="1"/>
  <c r="AW603"/>
  <c r="BB603" s="1"/>
  <c r="AI609"/>
  <c r="AN609" s="1"/>
  <c r="AW609"/>
  <c r="BB609" s="1"/>
  <c r="AI617"/>
  <c r="AN617" s="1"/>
  <c r="AW617"/>
  <c r="BB617" s="1"/>
  <c r="AI625"/>
  <c r="AN625" s="1"/>
  <c r="AW625"/>
  <c r="BB625" s="1"/>
  <c r="AI350"/>
  <c r="AN350" s="1"/>
  <c r="AW350"/>
  <c r="BB350" s="1"/>
  <c r="AI358"/>
  <c r="AN358" s="1"/>
  <c r="AW358"/>
  <c r="BB358" s="1"/>
  <c r="AI366"/>
  <c r="AN366" s="1"/>
  <c r="AW366"/>
  <c r="BB366" s="1"/>
  <c r="AI370"/>
  <c r="AN370" s="1"/>
  <c r="AW370"/>
  <c r="BB370" s="1"/>
  <c r="AI374"/>
  <c r="AN374" s="1"/>
  <c r="AW374"/>
  <c r="BB374" s="1"/>
  <c r="AI378"/>
  <c r="AN378" s="1"/>
  <c r="AW378"/>
  <c r="BB378" s="1"/>
  <c r="AI382"/>
  <c r="AN382" s="1"/>
  <c r="AW382"/>
  <c r="BB382" s="1"/>
  <c r="AI386"/>
  <c r="AN386" s="1"/>
  <c r="AW386"/>
  <c r="BB386" s="1"/>
  <c r="AI390"/>
  <c r="AN390" s="1"/>
  <c r="AW390"/>
  <c r="BB390" s="1"/>
  <c r="AI394"/>
  <c r="AN394" s="1"/>
  <c r="AW394"/>
  <c r="BB394" s="1"/>
  <c r="AI397"/>
  <c r="AN397" s="1"/>
  <c r="AW397"/>
  <c r="BB397" s="1"/>
  <c r="AI405"/>
  <c r="AN405" s="1"/>
  <c r="AW405"/>
  <c r="BB405" s="1"/>
  <c r="AI409"/>
  <c r="AN409" s="1"/>
  <c r="AW409"/>
  <c r="BB409" s="1"/>
  <c r="AI417"/>
  <c r="AN417" s="1"/>
  <c r="AW417"/>
  <c r="BB417" s="1"/>
  <c r="AI425"/>
  <c r="AN425" s="1"/>
  <c r="AW425"/>
  <c r="BB425" s="1"/>
  <c r="AI433"/>
  <c r="AN433" s="1"/>
  <c r="AW433"/>
  <c r="BB433" s="1"/>
  <c r="AI436"/>
  <c r="AN436" s="1"/>
  <c r="AW436"/>
  <c r="BB436" s="1"/>
  <c r="AI444"/>
  <c r="AN444" s="1"/>
  <c r="AW444"/>
  <c r="BB444" s="1"/>
  <c r="AI452"/>
  <c r="AN452" s="1"/>
  <c r="AW452"/>
  <c r="BB452" s="1"/>
  <c r="AI460"/>
  <c r="AN460" s="1"/>
  <c r="AW460"/>
  <c r="BB460" s="1"/>
  <c r="AI472"/>
  <c r="AN472" s="1"/>
  <c r="AW472"/>
  <c r="BB472" s="1"/>
  <c r="AI480"/>
  <c r="AN480" s="1"/>
  <c r="AW480"/>
  <c r="BB480" s="1"/>
  <c r="AI488"/>
  <c r="AN488" s="1"/>
  <c r="AW488"/>
  <c r="BB488" s="1"/>
  <c r="AI493"/>
  <c r="AN493" s="1"/>
  <c r="AW493"/>
  <c r="BB493" s="1"/>
  <c r="AI505"/>
  <c r="AN505" s="1"/>
  <c r="AW505"/>
  <c r="BB505" s="1"/>
  <c r="AI513"/>
  <c r="AN513" s="1"/>
  <c r="AW513"/>
  <c r="BB513" s="1"/>
  <c r="AI539"/>
  <c r="AN539" s="1"/>
  <c r="AW539"/>
  <c r="BB539" s="1"/>
  <c r="AI546"/>
  <c r="AN546" s="1"/>
  <c r="AW546"/>
  <c r="BB546" s="1"/>
  <c r="AI565"/>
  <c r="AN565" s="1"/>
  <c r="AW565"/>
  <c r="BB565" s="1"/>
  <c r="AI572"/>
  <c r="AN572" s="1"/>
  <c r="AW572"/>
  <c r="BB572" s="1"/>
  <c r="AI580"/>
  <c r="AN580" s="1"/>
  <c r="AW580"/>
  <c r="BB580" s="1"/>
  <c r="AI584"/>
  <c r="AN584" s="1"/>
  <c r="AW584"/>
  <c r="BB584" s="1"/>
  <c r="AI592"/>
  <c r="AN592" s="1"/>
  <c r="AW592"/>
  <c r="BB592" s="1"/>
  <c r="AI630"/>
  <c r="AN630" s="1"/>
  <c r="AW630"/>
  <c r="BB630" s="1"/>
  <c r="AI664"/>
  <c r="AN664" s="1"/>
  <c r="AW664"/>
  <c r="BB664" s="1"/>
  <c r="AI632"/>
  <c r="AN632" s="1"/>
  <c r="AW632"/>
  <c r="BB632" s="1"/>
  <c r="AI688"/>
  <c r="AN688" s="1"/>
  <c r="AW688"/>
  <c r="BB688" s="1"/>
  <c r="AI695"/>
  <c r="AN695" s="1"/>
  <c r="AW695"/>
  <c r="BB695" s="1"/>
  <c r="AI703"/>
  <c r="AN703" s="1"/>
  <c r="AW703"/>
  <c r="BB703" s="1"/>
  <c r="AI707"/>
  <c r="AN707" s="1"/>
  <c r="AW707"/>
  <c r="BB707" s="1"/>
  <c r="AI711"/>
  <c r="AN711" s="1"/>
  <c r="AW711"/>
  <c r="BB711" s="1"/>
  <c r="AI715"/>
  <c r="AN715" s="1"/>
  <c r="AW715"/>
  <c r="BB715" s="1"/>
  <c r="AI719"/>
  <c r="AN719" s="1"/>
  <c r="AW719"/>
  <c r="BB719" s="1"/>
  <c r="AI723"/>
  <c r="AN723" s="1"/>
  <c r="AW723"/>
  <c r="BB723" s="1"/>
  <c r="AI727"/>
  <c r="AN727" s="1"/>
  <c r="AW727"/>
  <c r="BB727" s="1"/>
  <c r="L35"/>
  <c r="AW16" i="14"/>
  <c r="AX16" s="1"/>
  <c r="AZ16" s="1"/>
  <c r="BA16" s="1"/>
  <c r="AK16"/>
  <c r="AM16" s="1"/>
  <c r="AN16" s="1"/>
  <c r="X16"/>
  <c r="Z16" s="1"/>
  <c r="AA16" s="1"/>
  <c r="AX14"/>
  <c r="AZ14" s="1"/>
  <c r="BA14" s="1"/>
  <c r="AX12"/>
  <c r="AZ12" s="1"/>
  <c r="BA12" s="1"/>
  <c r="AC3"/>
  <c r="Q3"/>
  <c r="AH3"/>
  <c r="AV11"/>
  <c r="AV30" s="1"/>
  <c r="AV2" s="1"/>
  <c r="AQ11"/>
  <c r="AQ30" s="1"/>
  <c r="AQ2" s="1"/>
  <c r="AK15"/>
  <c r="AM15" s="1"/>
  <c r="AN15" s="1"/>
  <c r="V8" i="6"/>
  <c r="AJ11" i="14"/>
  <c r="AJ30" s="1"/>
  <c r="AJ2" s="1"/>
  <c r="V3"/>
  <c r="AE3"/>
  <c r="Z334" i="10" l="1"/>
  <c r="N28" s="1"/>
  <c r="M28"/>
  <c r="AA21"/>
  <c r="AN43"/>
  <c r="N26"/>
  <c r="AA22"/>
  <c r="AN44"/>
  <c r="M26"/>
  <c r="M29"/>
  <c r="Z395"/>
  <c r="X754"/>
  <c r="L11" i="7"/>
  <c r="L8" s="1"/>
  <c r="L7" s="1"/>
  <c r="N2" i="14"/>
  <c r="I20" i="15"/>
  <c r="L20" s="1"/>
  <c r="Z11" i="14"/>
  <c r="Z30" s="1"/>
  <c r="Z2" s="1"/>
  <c r="X30"/>
  <c r="AL3"/>
  <c r="W8" i="6"/>
  <c r="Y3" i="14"/>
  <c r="E8" i="6"/>
  <c r="G8" s="1"/>
  <c r="AY3" i="14"/>
  <c r="AC8" i="6"/>
  <c r="D20" i="11"/>
  <c r="G20" i="15"/>
  <c r="J20" s="1"/>
  <c r="M20" s="1"/>
  <c r="AB26" i="10"/>
  <c r="AA26"/>
  <c r="F28"/>
  <c r="E35"/>
  <c r="AB27"/>
  <c r="AI754"/>
  <c r="V21" i="6" s="1"/>
  <c r="AW754" i="10"/>
  <c r="AB21" i="6" s="1"/>
  <c r="F24" i="10"/>
  <c r="AK14" i="14"/>
  <c r="AM14" s="1"/>
  <c r="AN14" s="1"/>
  <c r="L754" i="10"/>
  <c r="Y754"/>
  <c r="N21"/>
  <c r="M24"/>
  <c r="F29"/>
  <c r="F26"/>
  <c r="Z35"/>
  <c r="BB28" i="7" s="1"/>
  <c r="M27" i="10"/>
  <c r="R8" i="6"/>
  <c r="F27" i="10"/>
  <c r="BB596"/>
  <c r="BB735"/>
  <c r="AN596"/>
  <c r="N23"/>
  <c r="AN735"/>
  <c r="AN640"/>
  <c r="AN682"/>
  <c r="AN395"/>
  <c r="AN336"/>
  <c r="AB30"/>
  <c r="AA30"/>
  <c r="AP25"/>
  <c r="AP26"/>
  <c r="AN29"/>
  <c r="AN30"/>
  <c r="AN31"/>
  <c r="AO31"/>
  <c r="AB21"/>
  <c r="AA23"/>
  <c r="BB640"/>
  <c r="BB682"/>
  <c r="BB395"/>
  <c r="BB336"/>
  <c r="AO26"/>
  <c r="AN21"/>
  <c r="AN22"/>
  <c r="AN23"/>
  <c r="AN24"/>
  <c r="AN25"/>
  <c r="AN26"/>
  <c r="AN27"/>
  <c r="AN28"/>
  <c r="AP31"/>
  <c r="AO22"/>
  <c r="AO30"/>
  <c r="AK12" i="14"/>
  <c r="AM12" s="1"/>
  <c r="AN12" s="1"/>
  <c r="M3"/>
  <c r="AX13"/>
  <c r="AZ13" s="1"/>
  <c r="BA13" s="1"/>
  <c r="AK13"/>
  <c r="AM13" s="1"/>
  <c r="AN13" s="1"/>
  <c r="AW11"/>
  <c r="AW30" s="1"/>
  <c r="AW2" s="1"/>
  <c r="AB8" i="6"/>
  <c r="X8"/>
  <c r="AK11" i="14"/>
  <c r="W3"/>
  <c r="AD3"/>
  <c r="AI3"/>
  <c r="AP3"/>
  <c r="AU3"/>
  <c r="V21" i="9"/>
  <c r="V20"/>
  <c r="V19"/>
  <c r="V18"/>
  <c r="V17"/>
  <c r="V16"/>
  <c r="V15"/>
  <c r="V14"/>
  <c r="V13"/>
  <c r="V12"/>
  <c r="V11"/>
  <c r="V22" s="1"/>
  <c r="U21"/>
  <c r="U20"/>
  <c r="U19"/>
  <c r="U18"/>
  <c r="U17"/>
  <c r="U16"/>
  <c r="U15"/>
  <c r="U14"/>
  <c r="U13"/>
  <c r="U12"/>
  <c r="U11"/>
  <c r="T21"/>
  <c r="T20"/>
  <c r="T19"/>
  <c r="T18"/>
  <c r="T17"/>
  <c r="T16"/>
  <c r="T15"/>
  <c r="T14"/>
  <c r="T13"/>
  <c r="T12"/>
  <c r="T11"/>
  <c r="T22" s="1"/>
  <c r="S21"/>
  <c r="S20"/>
  <c r="S19"/>
  <c r="S18"/>
  <c r="S17"/>
  <c r="S16"/>
  <c r="S15"/>
  <c r="S14"/>
  <c r="S13"/>
  <c r="S12"/>
  <c r="S11"/>
  <c r="R21"/>
  <c r="R20"/>
  <c r="R19"/>
  <c r="R18"/>
  <c r="R17"/>
  <c r="R16"/>
  <c r="R15"/>
  <c r="R14"/>
  <c r="R13"/>
  <c r="R12"/>
  <c r="R11"/>
  <c r="Q21"/>
  <c r="Q20"/>
  <c r="Q19"/>
  <c r="Q18"/>
  <c r="Q17"/>
  <c r="Q16"/>
  <c r="Q15"/>
  <c r="Q14"/>
  <c r="Q13"/>
  <c r="Q12"/>
  <c r="Q11"/>
  <c r="P21"/>
  <c r="P20"/>
  <c r="P19"/>
  <c r="P18"/>
  <c r="P17"/>
  <c r="P16"/>
  <c r="P15"/>
  <c r="P14"/>
  <c r="P13"/>
  <c r="P12"/>
  <c r="P11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J22" s="1"/>
  <c r="AO21" i="10" l="1"/>
  <c r="BB43"/>
  <c r="X2" i="14"/>
  <c r="X3" s="1"/>
  <c r="AA11"/>
  <c r="AA30" s="1"/>
  <c r="AH11" i="7" s="1"/>
  <c r="N8" i="6"/>
  <c r="AK30" i="14"/>
  <c r="AK2" s="1"/>
  <c r="Q8" i="6"/>
  <c r="AX11" i="14"/>
  <c r="AX30" s="1"/>
  <c r="AX2" s="1"/>
  <c r="N29" i="10"/>
  <c r="BA754"/>
  <c r="AM754"/>
  <c r="AB22"/>
  <c r="AP22"/>
  <c r="Z754"/>
  <c r="AO24"/>
  <c r="M35"/>
  <c r="AA24"/>
  <c r="N24"/>
  <c r="AA28"/>
  <c r="AO28"/>
  <c r="F35"/>
  <c r="AA29"/>
  <c r="AA27"/>
  <c r="AO27"/>
  <c r="AO29"/>
  <c r="K22" i="9"/>
  <c r="L22" s="1"/>
  <c r="N3" i="14"/>
  <c r="F33" i="10"/>
  <c r="AP30"/>
  <c r="AP21"/>
  <c r="AO23"/>
  <c r="N27"/>
  <c r="AN35"/>
  <c r="BY28" i="7" s="1"/>
  <c r="AB23" i="10"/>
  <c r="AP27"/>
  <c r="AD8" i="6"/>
  <c r="AM11" i="14"/>
  <c r="AM30" s="1"/>
  <c r="AM2" s="1"/>
  <c r="Z3"/>
  <c r="AJ3"/>
  <c r="AV3"/>
  <c r="AQ3"/>
  <c r="L13" i="9"/>
  <c r="L16"/>
  <c r="L19"/>
  <c r="R22"/>
  <c r="S22"/>
  <c r="P22"/>
  <c r="Q22"/>
  <c r="U22"/>
  <c r="L12"/>
  <c r="L14"/>
  <c r="L17"/>
  <c r="L20"/>
  <c r="L11"/>
  <c r="AA2" i="14" l="1"/>
  <c r="H8" i="6" s="1"/>
  <c r="T8" s="1"/>
  <c r="AZ11" i="14"/>
  <c r="BA11" s="1"/>
  <c r="BA30" s="1"/>
  <c r="AN11"/>
  <c r="AN30" s="1"/>
  <c r="AB28" i="10"/>
  <c r="AP28"/>
  <c r="AN754"/>
  <c r="BB754"/>
  <c r="N33"/>
  <c r="AP24"/>
  <c r="AB24"/>
  <c r="AA35"/>
  <c r="AH8" i="7"/>
  <c r="AH7" s="1"/>
  <c r="AO35" i="10"/>
  <c r="AW3" i="14"/>
  <c r="AP29" i="10"/>
  <c r="N35"/>
  <c r="H21" i="6" s="1"/>
  <c r="AP23" i="10"/>
  <c r="AB29"/>
  <c r="AK3" i="14"/>
  <c r="AX3"/>
  <c r="AA21" i="6"/>
  <c r="U21"/>
  <c r="C21"/>
  <c r="AE20"/>
  <c r="AE18"/>
  <c r="AE17"/>
  <c r="AE16"/>
  <c r="AE15"/>
  <c r="AE14"/>
  <c r="AE12"/>
  <c r="AE11"/>
  <c r="AE9"/>
  <c r="AE8"/>
  <c r="Y20"/>
  <c r="Y18"/>
  <c r="Y17"/>
  <c r="Y16"/>
  <c r="Y15"/>
  <c r="Y14"/>
  <c r="Y12"/>
  <c r="Y11"/>
  <c r="Y9"/>
  <c r="Y8"/>
  <c r="BE11" i="7" l="1"/>
  <c r="AN2" i="14"/>
  <c r="CB11" i="7"/>
  <c r="BA2" i="14"/>
  <c r="AF8" i="6" s="1"/>
  <c r="AA3" i="14"/>
  <c r="AZ30"/>
  <c r="AB33" i="10"/>
  <c r="BI28" i="7" s="1"/>
  <c r="BL28" s="1"/>
  <c r="AE21" i="6"/>
  <c r="Y21"/>
  <c r="AP35" i="10"/>
  <c r="AF21" i="6" s="1"/>
  <c r="AP33" i="10"/>
  <c r="CF28" i="7" s="1"/>
  <c r="CI28" s="1"/>
  <c r="AB35" i="10"/>
  <c r="Z21" i="6" s="1"/>
  <c r="AM3" i="14"/>
  <c r="AZ2" l="1"/>
  <c r="AZ3" s="1"/>
  <c r="CB8" i="7"/>
  <c r="CB7" s="1"/>
  <c r="Z8" i="6"/>
  <c r="BE8" i="7"/>
  <c r="BE7" s="1"/>
  <c r="D22" i="11"/>
  <c r="G22" i="15"/>
  <c r="BA3" i="14"/>
  <c r="AG464" i="3"/>
  <c r="Y464"/>
  <c r="Q464"/>
  <c r="I464"/>
  <c r="AH481"/>
  <c r="AH480"/>
  <c r="AH479"/>
  <c r="Z481"/>
  <c r="Z480"/>
  <c r="Z479"/>
  <c r="R481"/>
  <c r="R480"/>
  <c r="R479"/>
  <c r="AG481"/>
  <c r="AG480"/>
  <c r="AG479"/>
  <c r="Y481"/>
  <c r="Y480"/>
  <c r="Y479"/>
  <c r="Q481"/>
  <c r="Q480"/>
  <c r="Q479"/>
  <c r="AN3" i="14" l="1"/>
  <c r="AG171" i="3"/>
  <c r="Y171"/>
  <c r="Q171"/>
  <c r="I171"/>
  <c r="CI9" i="7" l="1"/>
  <c r="CF9"/>
  <c r="BP28"/>
  <c r="BP9" s="1"/>
  <c r="BR27"/>
  <c r="BR25"/>
  <c r="BR24"/>
  <c r="BR23"/>
  <c r="BR22"/>
  <c r="BR21"/>
  <c r="BR20"/>
  <c r="BR19"/>
  <c r="BR18"/>
  <c r="BR17"/>
  <c r="BR16"/>
  <c r="BR15"/>
  <c r="BR14"/>
  <c r="BR13"/>
  <c r="BR12"/>
  <c r="BR11"/>
  <c r="CE9"/>
  <c r="CC9"/>
  <c r="CA9"/>
  <c r="BY9"/>
  <c r="BW9"/>
  <c r="BU9"/>
  <c r="AS28"/>
  <c r="AS9" s="1"/>
  <c r="AU27"/>
  <c r="AU25"/>
  <c r="AU24"/>
  <c r="AU23"/>
  <c r="AU22"/>
  <c r="AU21"/>
  <c r="AU20"/>
  <c r="AU19"/>
  <c r="AU18"/>
  <c r="AU17"/>
  <c r="AU16"/>
  <c r="AU15"/>
  <c r="AU14"/>
  <c r="AU13"/>
  <c r="AU12"/>
  <c r="AU11"/>
  <c r="BF9"/>
  <c r="BD9"/>
  <c r="AZ9"/>
  <c r="AX9"/>
  <c r="BX28"/>
  <c r="BT28" s="1"/>
  <c r="AH592" i="3"/>
  <c r="AG592"/>
  <c r="AH591"/>
  <c r="AG591"/>
  <c r="AH590"/>
  <c r="AG590"/>
  <c r="BX27" i="7"/>
  <c r="AH583" i="3"/>
  <c r="AG583"/>
  <c r="AH582"/>
  <c r="AG582"/>
  <c r="AH581"/>
  <c r="AG581"/>
  <c r="AH580"/>
  <c r="AG580"/>
  <c r="AH579"/>
  <c r="AG579"/>
  <c r="AH578"/>
  <c r="AG578"/>
  <c r="AH577"/>
  <c r="AG577"/>
  <c r="AH576"/>
  <c r="AG576"/>
  <c r="AH575"/>
  <c r="AG575"/>
  <c r="AH574"/>
  <c r="AG574"/>
  <c r="AH573"/>
  <c r="AG573"/>
  <c r="AH572"/>
  <c r="AG572"/>
  <c r="AH571"/>
  <c r="AG571"/>
  <c r="AH570"/>
  <c r="AG570"/>
  <c r="AH569"/>
  <c r="AG569"/>
  <c r="AH568"/>
  <c r="AG568"/>
  <c r="AH567"/>
  <c r="AG567"/>
  <c r="AH566"/>
  <c r="AG566"/>
  <c r="AH565"/>
  <c r="AG565"/>
  <c r="AH564"/>
  <c r="AG564"/>
  <c r="AH563"/>
  <c r="AG563"/>
  <c r="AH562"/>
  <c r="AG562"/>
  <c r="AH561"/>
  <c r="AG561"/>
  <c r="AH560"/>
  <c r="AG560"/>
  <c r="AH559"/>
  <c r="AG559"/>
  <c r="AH558"/>
  <c r="AG558"/>
  <c r="BX25" i="7"/>
  <c r="AH547" i="3"/>
  <c r="AG547"/>
  <c r="AH546"/>
  <c r="AG546"/>
  <c r="AH545"/>
  <c r="AG545"/>
  <c r="AH544"/>
  <c r="AG544"/>
  <c r="AH543"/>
  <c r="AG543"/>
  <c r="AH542"/>
  <c r="AG542"/>
  <c r="AH541"/>
  <c r="AG541"/>
  <c r="AH540"/>
  <c r="AG540"/>
  <c r="AH539"/>
  <c r="AG539"/>
  <c r="AH538"/>
  <c r="AG538"/>
  <c r="AH537"/>
  <c r="AG537"/>
  <c r="AH536"/>
  <c r="AG536"/>
  <c r="AH535"/>
  <c r="AG535"/>
  <c r="AH534"/>
  <c r="AG534"/>
  <c r="AH533"/>
  <c r="AG533"/>
  <c r="AH532"/>
  <c r="AG532"/>
  <c r="AH531"/>
  <c r="AG531"/>
  <c r="AH530"/>
  <c r="AG530"/>
  <c r="AH529"/>
  <c r="AG529"/>
  <c r="AH528"/>
  <c r="AG528"/>
  <c r="AH527"/>
  <c r="AG527"/>
  <c r="AH526"/>
  <c r="AG526"/>
  <c r="BX24" i="7"/>
  <c r="AH517" i="3"/>
  <c r="AG517"/>
  <c r="AH515"/>
  <c r="AG515"/>
  <c r="AH514"/>
  <c r="AG514"/>
  <c r="AH513"/>
  <c r="AG513"/>
  <c r="AH512"/>
  <c r="AG512"/>
  <c r="AH511"/>
  <c r="AG511"/>
  <c r="AH510"/>
  <c r="AG510"/>
  <c r="AH509"/>
  <c r="AG509"/>
  <c r="AH508"/>
  <c r="AG508"/>
  <c r="AH507"/>
  <c r="AG507"/>
  <c r="AH506"/>
  <c r="AG506"/>
  <c r="AH505"/>
  <c r="AG505"/>
  <c r="AH504"/>
  <c r="AG504"/>
  <c r="AH503"/>
  <c r="AG503"/>
  <c r="AH502"/>
  <c r="AG502"/>
  <c r="AH501"/>
  <c r="AG501"/>
  <c r="AH500"/>
  <c r="AG500"/>
  <c r="AH499"/>
  <c r="AG499"/>
  <c r="AH498"/>
  <c r="AG498"/>
  <c r="AH497"/>
  <c r="AG497"/>
  <c r="AH496"/>
  <c r="AG496"/>
  <c r="AH495"/>
  <c r="AG495"/>
  <c r="AH494"/>
  <c r="AG494"/>
  <c r="AH493"/>
  <c r="AG493"/>
  <c r="BX23" i="7"/>
  <c r="AH478" i="3"/>
  <c r="AG478"/>
  <c r="AH477"/>
  <c r="AG477"/>
  <c r="AH476"/>
  <c r="AG476"/>
  <c r="AH475"/>
  <c r="AG475"/>
  <c r="AH474"/>
  <c r="AG474"/>
  <c r="AH473"/>
  <c r="AG473"/>
  <c r="AH472"/>
  <c r="AG472"/>
  <c r="AH471"/>
  <c r="AG471"/>
  <c r="AH470"/>
  <c r="AG470"/>
  <c r="AH469"/>
  <c r="AG469"/>
  <c r="AH468"/>
  <c r="AG468"/>
  <c r="AH467"/>
  <c r="AG467"/>
  <c r="AH466"/>
  <c r="AG466"/>
  <c r="AH465"/>
  <c r="AG465"/>
  <c r="AH464"/>
  <c r="AH463"/>
  <c r="AG463"/>
  <c r="AH462"/>
  <c r="AG462"/>
  <c r="AH461"/>
  <c r="AG461"/>
  <c r="AH460"/>
  <c r="AG460"/>
  <c r="AH459"/>
  <c r="AG459"/>
  <c r="AH458"/>
  <c r="AG458"/>
  <c r="AH457"/>
  <c r="AG457"/>
  <c r="AH456"/>
  <c r="AG456"/>
  <c r="BX22" i="7"/>
  <c r="AI448" i="3"/>
  <c r="AI447"/>
  <c r="AH446"/>
  <c r="AI446" s="1"/>
  <c r="AG446"/>
  <c r="AH445"/>
  <c r="AI445" s="1"/>
  <c r="AG445"/>
  <c r="AH444"/>
  <c r="AI444" s="1"/>
  <c r="AG444"/>
  <c r="AH443"/>
  <c r="AI443" s="1"/>
  <c r="AG443"/>
  <c r="AH442"/>
  <c r="AI442" s="1"/>
  <c r="AG442"/>
  <c r="AH441"/>
  <c r="AI441" s="1"/>
  <c r="AG441"/>
  <c r="AH440"/>
  <c r="AI440" s="1"/>
  <c r="AG440"/>
  <c r="AH439"/>
  <c r="AI439" s="1"/>
  <c r="AG439"/>
  <c r="AH438"/>
  <c r="AI438" s="1"/>
  <c r="AG438"/>
  <c r="AH437"/>
  <c r="AI437" s="1"/>
  <c r="AG437"/>
  <c r="AH436"/>
  <c r="AI436" s="1"/>
  <c r="AG436"/>
  <c r="AH435"/>
  <c r="AI435" s="1"/>
  <c r="AG435"/>
  <c r="AH434"/>
  <c r="AI434" s="1"/>
  <c r="AG434"/>
  <c r="AH433"/>
  <c r="AI433" s="1"/>
  <c r="AG433"/>
  <c r="AH432"/>
  <c r="AI432" s="1"/>
  <c r="AG432"/>
  <c r="AI431"/>
  <c r="AH430"/>
  <c r="AI430" s="1"/>
  <c r="AG430"/>
  <c r="AH429"/>
  <c r="AI429" s="1"/>
  <c r="AG429"/>
  <c r="AH428"/>
  <c r="AI428" s="1"/>
  <c r="AG428"/>
  <c r="AH427"/>
  <c r="AI427" s="1"/>
  <c r="AG427"/>
  <c r="AH426"/>
  <c r="AG426"/>
  <c r="BX21" i="7"/>
  <c r="AH413" i="3"/>
  <c r="AG413"/>
  <c r="AH412"/>
  <c r="AG412"/>
  <c r="AH411"/>
  <c r="AG411"/>
  <c r="AH410"/>
  <c r="AG410"/>
  <c r="AH409"/>
  <c r="AG409"/>
  <c r="AH408"/>
  <c r="AG408"/>
  <c r="AH407"/>
  <c r="AG407"/>
  <c r="AH406"/>
  <c r="AG406"/>
  <c r="AH405"/>
  <c r="AG405"/>
  <c r="AH404"/>
  <c r="AG404"/>
  <c r="AH403"/>
  <c r="AG403"/>
  <c r="AH402"/>
  <c r="AG402"/>
  <c r="AH401"/>
  <c r="AG401"/>
  <c r="AH400"/>
  <c r="AG400"/>
  <c r="AH399"/>
  <c r="AG399"/>
  <c r="AH398"/>
  <c r="AG398"/>
  <c r="AH397"/>
  <c r="AG397"/>
  <c r="AH396"/>
  <c r="AG396"/>
  <c r="AH395"/>
  <c r="AG395"/>
  <c r="AH394"/>
  <c r="AG394"/>
  <c r="AH393"/>
  <c r="AG393"/>
  <c r="AH392"/>
  <c r="AG392"/>
  <c r="AH391"/>
  <c r="AG391"/>
  <c r="AH390"/>
  <c r="AG390"/>
  <c r="AH389"/>
  <c r="AG389"/>
  <c r="AH388"/>
  <c r="AG388"/>
  <c r="AH387"/>
  <c r="AG387"/>
  <c r="BX20" i="7"/>
  <c r="AH376" i="3"/>
  <c r="AG376"/>
  <c r="AH375"/>
  <c r="AG375"/>
  <c r="AH374"/>
  <c r="AG374"/>
  <c r="AH373"/>
  <c r="AG373"/>
  <c r="AH372"/>
  <c r="AG372"/>
  <c r="AH371"/>
  <c r="AG371"/>
  <c r="AH370"/>
  <c r="AG370"/>
  <c r="AH369"/>
  <c r="AG369"/>
  <c r="AH368"/>
  <c r="AG368"/>
  <c r="AH367"/>
  <c r="AG367"/>
  <c r="AH366"/>
  <c r="AG366"/>
  <c r="AH365"/>
  <c r="AG365"/>
  <c r="AH364"/>
  <c r="AG364"/>
  <c r="AH363"/>
  <c r="AG363"/>
  <c r="AH362"/>
  <c r="AG362"/>
  <c r="AH361"/>
  <c r="AG361"/>
  <c r="AH360"/>
  <c r="AG360"/>
  <c r="AH359"/>
  <c r="AG359"/>
  <c r="AH358"/>
  <c r="AG358"/>
  <c r="AH357"/>
  <c r="AG357"/>
  <c r="AH356"/>
  <c r="AG356"/>
  <c r="AH355"/>
  <c r="AG355"/>
  <c r="AH354"/>
  <c r="AG354"/>
  <c r="AH353"/>
  <c r="AG353"/>
  <c r="AH352"/>
  <c r="AG352"/>
  <c r="AH351"/>
  <c r="AG351"/>
  <c r="AH350"/>
  <c r="AG350"/>
  <c r="BX19" i="7"/>
  <c r="AH342" i="3"/>
  <c r="AG342"/>
  <c r="AH341"/>
  <c r="AG341"/>
  <c r="AH340"/>
  <c r="AG340"/>
  <c r="AH339"/>
  <c r="AG339"/>
  <c r="AH338"/>
  <c r="AG338"/>
  <c r="AH337"/>
  <c r="AG337"/>
  <c r="AH336"/>
  <c r="AG336"/>
  <c r="AH335"/>
  <c r="AG335"/>
  <c r="AH334"/>
  <c r="AG334"/>
  <c r="AH333"/>
  <c r="AG333"/>
  <c r="AH330"/>
  <c r="AG330"/>
  <c r="AH329"/>
  <c r="AG329"/>
  <c r="AH328"/>
  <c r="AG328"/>
  <c r="AH327"/>
  <c r="AG327"/>
  <c r="AH326"/>
  <c r="AG326"/>
  <c r="AH325"/>
  <c r="AG325"/>
  <c r="AH324"/>
  <c r="AG324"/>
  <c r="AH323"/>
  <c r="AG323"/>
  <c r="BX18" i="7"/>
  <c r="AH314" i="3"/>
  <c r="AG314"/>
  <c r="AH313"/>
  <c r="AG313"/>
  <c r="AH312"/>
  <c r="AG312"/>
  <c r="AH311"/>
  <c r="AG311"/>
  <c r="AH310"/>
  <c r="AG310"/>
  <c r="AH309"/>
  <c r="AG309"/>
  <c r="AH308"/>
  <c r="AG308"/>
  <c r="AH307"/>
  <c r="AG307"/>
  <c r="AH306"/>
  <c r="AG306"/>
  <c r="AH305"/>
  <c r="AG305"/>
  <c r="AH304"/>
  <c r="AG304"/>
  <c r="AH303"/>
  <c r="AG303"/>
  <c r="AH302"/>
  <c r="AG302"/>
  <c r="AH301"/>
  <c r="AG301"/>
  <c r="AH300"/>
  <c r="AG300"/>
  <c r="AH299"/>
  <c r="AG299"/>
  <c r="AH298"/>
  <c r="AG298"/>
  <c r="AH297"/>
  <c r="AG297"/>
  <c r="AH296"/>
  <c r="AG296"/>
  <c r="AH295"/>
  <c r="AG295"/>
  <c r="AH294"/>
  <c r="AG294"/>
  <c r="AH293"/>
  <c r="AG293"/>
  <c r="AH292"/>
  <c r="AG292"/>
  <c r="AH291"/>
  <c r="AG291"/>
  <c r="AH290"/>
  <c r="AG290"/>
  <c r="AH289"/>
  <c r="AG289"/>
  <c r="AH288"/>
  <c r="AG288"/>
  <c r="BX17" i="7"/>
  <c r="AH279" i="3"/>
  <c r="AG279"/>
  <c r="AH278"/>
  <c r="AG278"/>
  <c r="AH277"/>
  <c r="AG277"/>
  <c r="AH276"/>
  <c r="AG276"/>
  <c r="AH275"/>
  <c r="AG275"/>
  <c r="AH274"/>
  <c r="AG274"/>
  <c r="AH273"/>
  <c r="AG273"/>
  <c r="AH272"/>
  <c r="AG272"/>
  <c r="AH271"/>
  <c r="AG271"/>
  <c r="AH270"/>
  <c r="AG270"/>
  <c r="AH269"/>
  <c r="AG269"/>
  <c r="AH268"/>
  <c r="AG268"/>
  <c r="AH267"/>
  <c r="AG267"/>
  <c r="AH266"/>
  <c r="AG266"/>
  <c r="AH265"/>
  <c r="AG265"/>
  <c r="AH264"/>
  <c r="AG264"/>
  <c r="AH263"/>
  <c r="AG263"/>
  <c r="AH262"/>
  <c r="AG262"/>
  <c r="AH261"/>
  <c r="AG261"/>
  <c r="AH260"/>
  <c r="AG260"/>
  <c r="BX16" i="7"/>
  <c r="AH250" i="3"/>
  <c r="AG250"/>
  <c r="AH249"/>
  <c r="AG249"/>
  <c r="AH248"/>
  <c r="AG248"/>
  <c r="AH247"/>
  <c r="AG247"/>
  <c r="AH246"/>
  <c r="AG246"/>
  <c r="AH245"/>
  <c r="AG245"/>
  <c r="AH244"/>
  <c r="AG244"/>
  <c r="AH243"/>
  <c r="AG243"/>
  <c r="AH242"/>
  <c r="AG242"/>
  <c r="AH241"/>
  <c r="AG241"/>
  <c r="AH240"/>
  <c r="AG240"/>
  <c r="AH239"/>
  <c r="AG239"/>
  <c r="AH238"/>
  <c r="AG238"/>
  <c r="AH237"/>
  <c r="AG237"/>
  <c r="AH236"/>
  <c r="AG236"/>
  <c r="AH235"/>
  <c r="AG235"/>
  <c r="AH234"/>
  <c r="AG234"/>
  <c r="AH233"/>
  <c r="AG233"/>
  <c r="AH232"/>
  <c r="AG232"/>
  <c r="AH231"/>
  <c r="AG231"/>
  <c r="AH229"/>
  <c r="AG229"/>
  <c r="AH228"/>
  <c r="AG228"/>
  <c r="AH226"/>
  <c r="AG226"/>
  <c r="AE3"/>
  <c r="AH224"/>
  <c r="AG224"/>
  <c r="AH223"/>
  <c r="AG223"/>
  <c r="AH222"/>
  <c r="AG222"/>
  <c r="AH221"/>
  <c r="AG221"/>
  <c r="AH220"/>
  <c r="AG220"/>
  <c r="AH219"/>
  <c r="AG219"/>
  <c r="AH218"/>
  <c r="AG218"/>
  <c r="AH217"/>
  <c r="AG217"/>
  <c r="AH215"/>
  <c r="AG215"/>
  <c r="AH214"/>
  <c r="AG214"/>
  <c r="AH212"/>
  <c r="AG212"/>
  <c r="AH211"/>
  <c r="AG211"/>
  <c r="AH210"/>
  <c r="AG210"/>
  <c r="AH209"/>
  <c r="AG209"/>
  <c r="AH208"/>
  <c r="AG208"/>
  <c r="AH207"/>
  <c r="AG207"/>
  <c r="AH206"/>
  <c r="AG206"/>
  <c r="AH205"/>
  <c r="AG205"/>
  <c r="AH204"/>
  <c r="AG204"/>
  <c r="AH203"/>
  <c r="AG203"/>
  <c r="AH202"/>
  <c r="AG202"/>
  <c r="AH201"/>
  <c r="AG201"/>
  <c r="AH200"/>
  <c r="AG200"/>
  <c r="AH199"/>
  <c r="AG199"/>
  <c r="AH198"/>
  <c r="AG198"/>
  <c r="AH197"/>
  <c r="AG197"/>
  <c r="AH195"/>
  <c r="AG195"/>
  <c r="AH194"/>
  <c r="AG194"/>
  <c r="AH193"/>
  <c r="AG193"/>
  <c r="AH192"/>
  <c r="AG192"/>
  <c r="AH191"/>
  <c r="AG191"/>
  <c r="AH190"/>
  <c r="AG190"/>
  <c r="AH189"/>
  <c r="AG189"/>
  <c r="AH188"/>
  <c r="AG188"/>
  <c r="AH187"/>
  <c r="AG187"/>
  <c r="AH185"/>
  <c r="AG185"/>
  <c r="AH184"/>
  <c r="AG184"/>
  <c r="AH183"/>
  <c r="AG183"/>
  <c r="AH181"/>
  <c r="AG181"/>
  <c r="AH180"/>
  <c r="AG180"/>
  <c r="AH179"/>
  <c r="AG179"/>
  <c r="AH178"/>
  <c r="AG178"/>
  <c r="AH176"/>
  <c r="AG176"/>
  <c r="AH175"/>
  <c r="AG175"/>
  <c r="AH174"/>
  <c r="AG174"/>
  <c r="AH173"/>
  <c r="AG173"/>
  <c r="AH172"/>
  <c r="AG172"/>
  <c r="AH169"/>
  <c r="AG169"/>
  <c r="AH168"/>
  <c r="AG168"/>
  <c r="AH167"/>
  <c r="AG167"/>
  <c r="AH165"/>
  <c r="AG165"/>
  <c r="AH164"/>
  <c r="AG164"/>
  <c r="AH163"/>
  <c r="AG163"/>
  <c r="AH162"/>
  <c r="AG162"/>
  <c r="AH161"/>
  <c r="AG161"/>
  <c r="AH160"/>
  <c r="AG160"/>
  <c r="AH159"/>
  <c r="AG159"/>
  <c r="AH158"/>
  <c r="AG158"/>
  <c r="AH157"/>
  <c r="AG157"/>
  <c r="AH156"/>
  <c r="AG156"/>
  <c r="AH155"/>
  <c r="AG155"/>
  <c r="AH154"/>
  <c r="AG154"/>
  <c r="AH153"/>
  <c r="AG153"/>
  <c r="BQ15" i="7"/>
  <c r="AH145" i="3"/>
  <c r="AG145"/>
  <c r="AH144"/>
  <c r="AG144"/>
  <c r="AH143"/>
  <c r="AG143"/>
  <c r="AH142"/>
  <c r="AG142"/>
  <c r="AH141"/>
  <c r="AG141"/>
  <c r="AH140"/>
  <c r="AG140"/>
  <c r="AH139"/>
  <c r="AG139"/>
  <c r="AH138"/>
  <c r="AG138"/>
  <c r="BQ14" i="7"/>
  <c r="AH129" i="3"/>
  <c r="AG129"/>
  <c r="AH128"/>
  <c r="AG128"/>
  <c r="AH127"/>
  <c r="AG127"/>
  <c r="AH126"/>
  <c r="AG126"/>
  <c r="AH125"/>
  <c r="AG125"/>
  <c r="AH124"/>
  <c r="AG124"/>
  <c r="AH123"/>
  <c r="AG123"/>
  <c r="AH122"/>
  <c r="AG122"/>
  <c r="AH121"/>
  <c r="AG121"/>
  <c r="AH120"/>
  <c r="AG120"/>
  <c r="AH119"/>
  <c r="AG119"/>
  <c r="AH118"/>
  <c r="AG118"/>
  <c r="AH117"/>
  <c r="AG117"/>
  <c r="AH116"/>
  <c r="AG116"/>
  <c r="AH115"/>
  <c r="AG115"/>
  <c r="AH114"/>
  <c r="AG114"/>
  <c r="AH113"/>
  <c r="AG113"/>
  <c r="AH111"/>
  <c r="AG111"/>
  <c r="AH110"/>
  <c r="AG110"/>
  <c r="AH109"/>
  <c r="AG109"/>
  <c r="BQ13" i="7"/>
  <c r="AH101" i="3"/>
  <c r="AG101"/>
  <c r="AH100"/>
  <c r="AG100"/>
  <c r="AH99"/>
  <c r="AG99"/>
  <c r="AH98"/>
  <c r="AG98"/>
  <c r="AH97"/>
  <c r="AG97"/>
  <c r="AH96"/>
  <c r="AG96"/>
  <c r="AH95"/>
  <c r="AG95"/>
  <c r="AH94"/>
  <c r="AG94"/>
  <c r="AH93"/>
  <c r="AG93"/>
  <c r="AH92"/>
  <c r="AG92"/>
  <c r="AH91"/>
  <c r="AG91"/>
  <c r="AH90"/>
  <c r="AG90"/>
  <c r="AH89"/>
  <c r="AG89"/>
  <c r="AH88"/>
  <c r="AG88"/>
  <c r="BQ12" i="7"/>
  <c r="AH79" i="3"/>
  <c r="AG79"/>
  <c r="AH78"/>
  <c r="AG78"/>
  <c r="AH76"/>
  <c r="AG76"/>
  <c r="AH75"/>
  <c r="AG75"/>
  <c r="AH74"/>
  <c r="AG74"/>
  <c r="AH73"/>
  <c r="AG73"/>
  <c r="AH72"/>
  <c r="AG72"/>
  <c r="AH71"/>
  <c r="AG71"/>
  <c r="AH70"/>
  <c r="AG70"/>
  <c r="AH69"/>
  <c r="AG69"/>
  <c r="AH68"/>
  <c r="AG68"/>
  <c r="AH67"/>
  <c r="AG67"/>
  <c r="AH66"/>
  <c r="AG66"/>
  <c r="AH65"/>
  <c r="AG65"/>
  <c r="AH64"/>
  <c r="AG64"/>
  <c r="AH63"/>
  <c r="AG63"/>
  <c r="AH62"/>
  <c r="AG62"/>
  <c r="AH61"/>
  <c r="AG61"/>
  <c r="AH60"/>
  <c r="AG60"/>
  <c r="AH59"/>
  <c r="AG59"/>
  <c r="AH58"/>
  <c r="AG58"/>
  <c r="AH57"/>
  <c r="AG57"/>
  <c r="AH56"/>
  <c r="AG56"/>
  <c r="AH55"/>
  <c r="AG55"/>
  <c r="AH54"/>
  <c r="AG54"/>
  <c r="AH53"/>
  <c r="AG53"/>
  <c r="AH52"/>
  <c r="AG52"/>
  <c r="AH51"/>
  <c r="AG51"/>
  <c r="AH50"/>
  <c r="AG50"/>
  <c r="AH42"/>
  <c r="AG42"/>
  <c r="AH41"/>
  <c r="AG41"/>
  <c r="AH40"/>
  <c r="AG40"/>
  <c r="AH39"/>
  <c r="AG39"/>
  <c r="AH38"/>
  <c r="AG38"/>
  <c r="AH37"/>
  <c r="AG37"/>
  <c r="AH36"/>
  <c r="AG36"/>
  <c r="AH35"/>
  <c r="AG35"/>
  <c r="AH34"/>
  <c r="AG34"/>
  <c r="AH32"/>
  <c r="AG32"/>
  <c r="AH31"/>
  <c r="AG31"/>
  <c r="AH30"/>
  <c r="AG30"/>
  <c r="AH29"/>
  <c r="AG29"/>
  <c r="AH28"/>
  <c r="AG28"/>
  <c r="AH22"/>
  <c r="AG22"/>
  <c r="AH21"/>
  <c r="AG21"/>
  <c r="AH20"/>
  <c r="AG20"/>
  <c r="AH19"/>
  <c r="AG19"/>
  <c r="AH18"/>
  <c r="AG18"/>
  <c r="AH17"/>
  <c r="AG17"/>
  <c r="AH14"/>
  <c r="AG14"/>
  <c r="AH13"/>
  <c r="AG13"/>
  <c r="AH12"/>
  <c r="AG12"/>
  <c r="AI1"/>
  <c r="AH1"/>
  <c r="AF1"/>
  <c r="AE1"/>
  <c r="AD1"/>
  <c r="AC1"/>
  <c r="AB1"/>
  <c r="BA28" i="7"/>
  <c r="AW28" s="1"/>
  <c r="Z592" i="3"/>
  <c r="Y592"/>
  <c r="Z591"/>
  <c r="Y591"/>
  <c r="Z590"/>
  <c r="Y590"/>
  <c r="BA27" i="7"/>
  <c r="Z583" i="3"/>
  <c r="Y583"/>
  <c r="Z582"/>
  <c r="Y582"/>
  <c r="Z581"/>
  <c r="Y581"/>
  <c r="Z580"/>
  <c r="Y580"/>
  <c r="Z579"/>
  <c r="Y579"/>
  <c r="Z578"/>
  <c r="Y578"/>
  <c r="Z577"/>
  <c r="Y577"/>
  <c r="Z576"/>
  <c r="Y576"/>
  <c r="Z575"/>
  <c r="Y575"/>
  <c r="Z574"/>
  <c r="Y574"/>
  <c r="Z573"/>
  <c r="Y573"/>
  <c r="Z572"/>
  <c r="Y572"/>
  <c r="Z571"/>
  <c r="Y571"/>
  <c r="Z570"/>
  <c r="Y570"/>
  <c r="Z569"/>
  <c r="Y569"/>
  <c r="Z568"/>
  <c r="Y568"/>
  <c r="Z567"/>
  <c r="Y567"/>
  <c r="Z566"/>
  <c r="Y566"/>
  <c r="Z565"/>
  <c r="Y565"/>
  <c r="Z564"/>
  <c r="Y564"/>
  <c r="Z563"/>
  <c r="Y563"/>
  <c r="Z562"/>
  <c r="Y562"/>
  <c r="Z561"/>
  <c r="Y561"/>
  <c r="Z560"/>
  <c r="Y560"/>
  <c r="Z559"/>
  <c r="Y559"/>
  <c r="Z558"/>
  <c r="Y558"/>
  <c r="BA25" i="7"/>
  <c r="Z547" i="3"/>
  <c r="Y547"/>
  <c r="Z546"/>
  <c r="Y546"/>
  <c r="Z545"/>
  <c r="Y545"/>
  <c r="Z544"/>
  <c r="Y544"/>
  <c r="Z543"/>
  <c r="Y543"/>
  <c r="Z542"/>
  <c r="Y542"/>
  <c r="Z541"/>
  <c r="Y541"/>
  <c r="Z540"/>
  <c r="Y540"/>
  <c r="Z539"/>
  <c r="Y539"/>
  <c r="Z538"/>
  <c r="Y538"/>
  <c r="Z537"/>
  <c r="Y537"/>
  <c r="Z536"/>
  <c r="Y536"/>
  <c r="Z535"/>
  <c r="Y535"/>
  <c r="Z534"/>
  <c r="Y534"/>
  <c r="Z533"/>
  <c r="Y533"/>
  <c r="Z532"/>
  <c r="Y532"/>
  <c r="Z531"/>
  <c r="Y531"/>
  <c r="Z530"/>
  <c r="Y530"/>
  <c r="Z529"/>
  <c r="Y529"/>
  <c r="Z528"/>
  <c r="Y528"/>
  <c r="Z527"/>
  <c r="Y527"/>
  <c r="Z526"/>
  <c r="Y526"/>
  <c r="BA24" i="7"/>
  <c r="Z517" i="3"/>
  <c r="Y517"/>
  <c r="Z515"/>
  <c r="Y515"/>
  <c r="Z514"/>
  <c r="Y514"/>
  <c r="Z513"/>
  <c r="Y513"/>
  <c r="Z512"/>
  <c r="Y512"/>
  <c r="Z511"/>
  <c r="Y511"/>
  <c r="Z510"/>
  <c r="Y510"/>
  <c r="Z509"/>
  <c r="Y509"/>
  <c r="Z508"/>
  <c r="Y508"/>
  <c r="Z507"/>
  <c r="Y507"/>
  <c r="Z506"/>
  <c r="Y506"/>
  <c r="Z505"/>
  <c r="Y505"/>
  <c r="Z504"/>
  <c r="Y504"/>
  <c r="Z503"/>
  <c r="Y503"/>
  <c r="Z502"/>
  <c r="Y502"/>
  <c r="Z501"/>
  <c r="Y501"/>
  <c r="Z500"/>
  <c r="Y500"/>
  <c r="Z499"/>
  <c r="Y499"/>
  <c r="Z498"/>
  <c r="Y498"/>
  <c r="Z497"/>
  <c r="Y497"/>
  <c r="Z496"/>
  <c r="Y496"/>
  <c r="Z495"/>
  <c r="Y495"/>
  <c r="Z494"/>
  <c r="Y494"/>
  <c r="Z493"/>
  <c r="Y493"/>
  <c r="BA23" i="7"/>
  <c r="Z478" i="3"/>
  <c r="Y478"/>
  <c r="Z477"/>
  <c r="Y477"/>
  <c r="Z476"/>
  <c r="Y476"/>
  <c r="Z475"/>
  <c r="Y475"/>
  <c r="Z474"/>
  <c r="Y474"/>
  <c r="Z473"/>
  <c r="Y473"/>
  <c r="Z472"/>
  <c r="Y472"/>
  <c r="Z471"/>
  <c r="Y471"/>
  <c r="Z470"/>
  <c r="Y470"/>
  <c r="Z469"/>
  <c r="Y469"/>
  <c r="Z468"/>
  <c r="Y468"/>
  <c r="Z467"/>
  <c r="Y467"/>
  <c r="Z466"/>
  <c r="Y466"/>
  <c r="Z465"/>
  <c r="Y465"/>
  <c r="Z464"/>
  <c r="Z463"/>
  <c r="Y463"/>
  <c r="Z462"/>
  <c r="Y462"/>
  <c r="Z461"/>
  <c r="Y461"/>
  <c r="Z460"/>
  <c r="Y460"/>
  <c r="Z459"/>
  <c r="Y459"/>
  <c r="Z458"/>
  <c r="Y458"/>
  <c r="Z457"/>
  <c r="Y457"/>
  <c r="Z456"/>
  <c r="Y456"/>
  <c r="BA22" i="7"/>
  <c r="AA448" i="3"/>
  <c r="AA447"/>
  <c r="Z446"/>
  <c r="AA446" s="1"/>
  <c r="Y446"/>
  <c r="Z445"/>
  <c r="AA445" s="1"/>
  <c r="Y445"/>
  <c r="Z444"/>
  <c r="AA444" s="1"/>
  <c r="Y444"/>
  <c r="Z443"/>
  <c r="AA443" s="1"/>
  <c r="Y443"/>
  <c r="Z442"/>
  <c r="AA442" s="1"/>
  <c r="Y442"/>
  <c r="Z441"/>
  <c r="AA441" s="1"/>
  <c r="Y441"/>
  <c r="Z440"/>
  <c r="AA440" s="1"/>
  <c r="Y440"/>
  <c r="Z439"/>
  <c r="AA439" s="1"/>
  <c r="Y439"/>
  <c r="Z438"/>
  <c r="AA438" s="1"/>
  <c r="Y438"/>
  <c r="Z437"/>
  <c r="AA437" s="1"/>
  <c r="Y437"/>
  <c r="Z436"/>
  <c r="AA436" s="1"/>
  <c r="Y436"/>
  <c r="Z435"/>
  <c r="AA435" s="1"/>
  <c r="Y435"/>
  <c r="Z434"/>
  <c r="AA434" s="1"/>
  <c r="Y434"/>
  <c r="Z433"/>
  <c r="AA433" s="1"/>
  <c r="Y433"/>
  <c r="Z432"/>
  <c r="AA432" s="1"/>
  <c r="Y432"/>
  <c r="AA431"/>
  <c r="Z430"/>
  <c r="AA430" s="1"/>
  <c r="Y430"/>
  <c r="Z429"/>
  <c r="AA429" s="1"/>
  <c r="Y429"/>
  <c r="Z428"/>
  <c r="AA428" s="1"/>
  <c r="Y428"/>
  <c r="Z427"/>
  <c r="AA427" s="1"/>
  <c r="Y427"/>
  <c r="Z426"/>
  <c r="Y426"/>
  <c r="BA21" i="7"/>
  <c r="Z413" i="3"/>
  <c r="Y413"/>
  <c r="Z412"/>
  <c r="Y412"/>
  <c r="Z411"/>
  <c r="Y411"/>
  <c r="Z410"/>
  <c r="Y410"/>
  <c r="Z409"/>
  <c r="Y409"/>
  <c r="Z408"/>
  <c r="Y408"/>
  <c r="Z407"/>
  <c r="Y407"/>
  <c r="Z406"/>
  <c r="Y406"/>
  <c r="Z405"/>
  <c r="Y405"/>
  <c r="Z404"/>
  <c r="Y404"/>
  <c r="Z403"/>
  <c r="Y403"/>
  <c r="Z402"/>
  <c r="Y402"/>
  <c r="Z401"/>
  <c r="Y401"/>
  <c r="Z400"/>
  <c r="Y400"/>
  <c r="Z399"/>
  <c r="Y399"/>
  <c r="Z398"/>
  <c r="Y398"/>
  <c r="Z397"/>
  <c r="Y397"/>
  <c r="Z396"/>
  <c r="Y396"/>
  <c r="Z395"/>
  <c r="Y395"/>
  <c r="Z394"/>
  <c r="Y394"/>
  <c r="Z393"/>
  <c r="Y393"/>
  <c r="Z392"/>
  <c r="Y392"/>
  <c r="Z391"/>
  <c r="Y391"/>
  <c r="Z390"/>
  <c r="Y390"/>
  <c r="Z389"/>
  <c r="Y389"/>
  <c r="Z388"/>
  <c r="Y388"/>
  <c r="Z387"/>
  <c r="Y387"/>
  <c r="BA20" i="7"/>
  <c r="Z376" i="3"/>
  <c r="Y376"/>
  <c r="Z375"/>
  <c r="Y375"/>
  <c r="Z374"/>
  <c r="Y374"/>
  <c r="Z373"/>
  <c r="Y373"/>
  <c r="Z372"/>
  <c r="Y372"/>
  <c r="Z371"/>
  <c r="Y371"/>
  <c r="Z370"/>
  <c r="Y370"/>
  <c r="Z369"/>
  <c r="Y369"/>
  <c r="Z368"/>
  <c r="Y368"/>
  <c r="Z367"/>
  <c r="Y367"/>
  <c r="Z366"/>
  <c r="Y366"/>
  <c r="Z365"/>
  <c r="Y365"/>
  <c r="Z364"/>
  <c r="Y364"/>
  <c r="Z363"/>
  <c r="Y363"/>
  <c r="Z362"/>
  <c r="Y362"/>
  <c r="Z361"/>
  <c r="Y361"/>
  <c r="Z360"/>
  <c r="Y360"/>
  <c r="Z359"/>
  <c r="Y359"/>
  <c r="Z358"/>
  <c r="Y358"/>
  <c r="Z357"/>
  <c r="Y357"/>
  <c r="Z356"/>
  <c r="Y356"/>
  <c r="Z355"/>
  <c r="Y355"/>
  <c r="Z354"/>
  <c r="Y354"/>
  <c r="Z353"/>
  <c r="Y353"/>
  <c r="Z352"/>
  <c r="Y352"/>
  <c r="Z351"/>
  <c r="Y351"/>
  <c r="Z350"/>
  <c r="Y350"/>
  <c r="BA19" i="7"/>
  <c r="Z342" i="3"/>
  <c r="Y342"/>
  <c r="Z341"/>
  <c r="Y341"/>
  <c r="Z340"/>
  <c r="Y340"/>
  <c r="Z339"/>
  <c r="Y339"/>
  <c r="Z338"/>
  <c r="Y338"/>
  <c r="Z337"/>
  <c r="Y337"/>
  <c r="Z336"/>
  <c r="Y336"/>
  <c r="Z335"/>
  <c r="Y335"/>
  <c r="Z334"/>
  <c r="Y334"/>
  <c r="Z333"/>
  <c r="Y333"/>
  <c r="Z330"/>
  <c r="Y330"/>
  <c r="Z329"/>
  <c r="Y329"/>
  <c r="Z328"/>
  <c r="Y328"/>
  <c r="Z327"/>
  <c r="Y327"/>
  <c r="Z326"/>
  <c r="Y326"/>
  <c r="Z325"/>
  <c r="Y325"/>
  <c r="Z324"/>
  <c r="Y324"/>
  <c r="Z323"/>
  <c r="Y323"/>
  <c r="BA18" i="7"/>
  <c r="Z314" i="3"/>
  <c r="Y314"/>
  <c r="Z313"/>
  <c r="Y313"/>
  <c r="Z312"/>
  <c r="Y312"/>
  <c r="Z311"/>
  <c r="Y311"/>
  <c r="Z310"/>
  <c r="Y310"/>
  <c r="Z309"/>
  <c r="Y309"/>
  <c r="Z308"/>
  <c r="Y308"/>
  <c r="Z307"/>
  <c r="Y307"/>
  <c r="Z306"/>
  <c r="Y306"/>
  <c r="Z305"/>
  <c r="Y305"/>
  <c r="Z304"/>
  <c r="Y304"/>
  <c r="Z303"/>
  <c r="Y303"/>
  <c r="Z302"/>
  <c r="Y302"/>
  <c r="Z301"/>
  <c r="Y301"/>
  <c r="Z300"/>
  <c r="Y300"/>
  <c r="Z299"/>
  <c r="Y299"/>
  <c r="Z298"/>
  <c r="Y298"/>
  <c r="Z297"/>
  <c r="Y297"/>
  <c r="Z296"/>
  <c r="Y296"/>
  <c r="Z295"/>
  <c r="Y295"/>
  <c r="Z294"/>
  <c r="Y294"/>
  <c r="Z293"/>
  <c r="Y293"/>
  <c r="Z292"/>
  <c r="Y292"/>
  <c r="Z291"/>
  <c r="Y291"/>
  <c r="Z290"/>
  <c r="Y290"/>
  <c r="Z289"/>
  <c r="Y289"/>
  <c r="Z288"/>
  <c r="Y288"/>
  <c r="BA17" i="7"/>
  <c r="Z279" i="3"/>
  <c r="Y279"/>
  <c r="Z278"/>
  <c r="Y278"/>
  <c r="Z277"/>
  <c r="Y277"/>
  <c r="Z276"/>
  <c r="Y276"/>
  <c r="Z275"/>
  <c r="Y275"/>
  <c r="Z274"/>
  <c r="Y274"/>
  <c r="Z273"/>
  <c r="Y273"/>
  <c r="Z272"/>
  <c r="Y272"/>
  <c r="Z271"/>
  <c r="Y271"/>
  <c r="Z270"/>
  <c r="Y270"/>
  <c r="Z269"/>
  <c r="Y269"/>
  <c r="Z268"/>
  <c r="Y268"/>
  <c r="Z267"/>
  <c r="Y267"/>
  <c r="Z266"/>
  <c r="Y266"/>
  <c r="Z265"/>
  <c r="Y265"/>
  <c r="Z264"/>
  <c r="Y264"/>
  <c r="Z263"/>
  <c r="Y263"/>
  <c r="Z262"/>
  <c r="Y262"/>
  <c r="Z261"/>
  <c r="Y261"/>
  <c r="Z260"/>
  <c r="Y260"/>
  <c r="BA16" i="7"/>
  <c r="Z250" i="3"/>
  <c r="Y250"/>
  <c r="Z249"/>
  <c r="Y249"/>
  <c r="Z248"/>
  <c r="Y248"/>
  <c r="Z247"/>
  <c r="Y247"/>
  <c r="Z246"/>
  <c r="Y246"/>
  <c r="Z245"/>
  <c r="Y245"/>
  <c r="Z244"/>
  <c r="Y244"/>
  <c r="Z243"/>
  <c r="Y243"/>
  <c r="Z242"/>
  <c r="Y242"/>
  <c r="Z241"/>
  <c r="Y241"/>
  <c r="Z240"/>
  <c r="Y240"/>
  <c r="Z239"/>
  <c r="Y239"/>
  <c r="Z238"/>
  <c r="Y238"/>
  <c r="Z237"/>
  <c r="Y237"/>
  <c r="Z236"/>
  <c r="Y236"/>
  <c r="Z235"/>
  <c r="Y235"/>
  <c r="Z234"/>
  <c r="Y234"/>
  <c r="Z233"/>
  <c r="Y233"/>
  <c r="Z232"/>
  <c r="Y232"/>
  <c r="Z231"/>
  <c r="Y231"/>
  <c r="Z229"/>
  <c r="Y229"/>
  <c r="Z228"/>
  <c r="Y228"/>
  <c r="Z226"/>
  <c r="Y226"/>
  <c r="Z224"/>
  <c r="Y224"/>
  <c r="Z223"/>
  <c r="Y223"/>
  <c r="Z222"/>
  <c r="Y222"/>
  <c r="Z221"/>
  <c r="Y221"/>
  <c r="Z220"/>
  <c r="Y220"/>
  <c r="Z219"/>
  <c r="Y219"/>
  <c r="Z218"/>
  <c r="Y218"/>
  <c r="Z217"/>
  <c r="Y217"/>
  <c r="Z215"/>
  <c r="Y215"/>
  <c r="Z214"/>
  <c r="Y214"/>
  <c r="Z212"/>
  <c r="Y212"/>
  <c r="Z211"/>
  <c r="Y211"/>
  <c r="Z210"/>
  <c r="Y210"/>
  <c r="Z209"/>
  <c r="Y209"/>
  <c r="Z208"/>
  <c r="Y208"/>
  <c r="Z207"/>
  <c r="Y207"/>
  <c r="Z206"/>
  <c r="Y206"/>
  <c r="Z205"/>
  <c r="Y205"/>
  <c r="Z204"/>
  <c r="Y204"/>
  <c r="Z203"/>
  <c r="Y203"/>
  <c r="Z202"/>
  <c r="Y202"/>
  <c r="Z201"/>
  <c r="Y201"/>
  <c r="Z200"/>
  <c r="Y200"/>
  <c r="Z199"/>
  <c r="Y199"/>
  <c r="Z198"/>
  <c r="Y198"/>
  <c r="Z197"/>
  <c r="Y197"/>
  <c r="Z195"/>
  <c r="Y195"/>
  <c r="Z194"/>
  <c r="Y194"/>
  <c r="Z193"/>
  <c r="Y193"/>
  <c r="Z192"/>
  <c r="Y192"/>
  <c r="Z191"/>
  <c r="Y191"/>
  <c r="Z190"/>
  <c r="Y190"/>
  <c r="Z189"/>
  <c r="Y189"/>
  <c r="Z188"/>
  <c r="Y188"/>
  <c r="Z187"/>
  <c r="Y187"/>
  <c r="Z185"/>
  <c r="Y185"/>
  <c r="Z184"/>
  <c r="Y184"/>
  <c r="Z183"/>
  <c r="Y183"/>
  <c r="Z181"/>
  <c r="Y181"/>
  <c r="Z180"/>
  <c r="Y180"/>
  <c r="Z179"/>
  <c r="Y179"/>
  <c r="Z178"/>
  <c r="Y178"/>
  <c r="Z176"/>
  <c r="Y176"/>
  <c r="Z175"/>
  <c r="Y175"/>
  <c r="Z174"/>
  <c r="Y174"/>
  <c r="Z173"/>
  <c r="Y173"/>
  <c r="Z172"/>
  <c r="Y172"/>
  <c r="Z169"/>
  <c r="Y169"/>
  <c r="Z168"/>
  <c r="Y168"/>
  <c r="Z167"/>
  <c r="Y167"/>
  <c r="Z165"/>
  <c r="Y165"/>
  <c r="Z164"/>
  <c r="Y164"/>
  <c r="Z163"/>
  <c r="Y163"/>
  <c r="Z162"/>
  <c r="Y162"/>
  <c r="Z161"/>
  <c r="Y161"/>
  <c r="Z160"/>
  <c r="Y160"/>
  <c r="Z159"/>
  <c r="Y159"/>
  <c r="Z158"/>
  <c r="Y158"/>
  <c r="Z157"/>
  <c r="Y157"/>
  <c r="Z156"/>
  <c r="Y156"/>
  <c r="Z155"/>
  <c r="Y155"/>
  <c r="Z154"/>
  <c r="Y154"/>
  <c r="Z153"/>
  <c r="Y153"/>
  <c r="Z145"/>
  <c r="Y145"/>
  <c r="Z144"/>
  <c r="Y144"/>
  <c r="Z143"/>
  <c r="Y143"/>
  <c r="Z142"/>
  <c r="Y142"/>
  <c r="Z141"/>
  <c r="Y141"/>
  <c r="Z140"/>
  <c r="Y140"/>
  <c r="Z139"/>
  <c r="Y139"/>
  <c r="Z138"/>
  <c r="Y138"/>
  <c r="Z129"/>
  <c r="Y129"/>
  <c r="Z128"/>
  <c r="Y128"/>
  <c r="Z127"/>
  <c r="Y127"/>
  <c r="Z126"/>
  <c r="Y126"/>
  <c r="Z125"/>
  <c r="Y125"/>
  <c r="Z124"/>
  <c r="Y124"/>
  <c r="Z123"/>
  <c r="Y123"/>
  <c r="Z122"/>
  <c r="Y122"/>
  <c r="Z121"/>
  <c r="Y121"/>
  <c r="Z120"/>
  <c r="Y120"/>
  <c r="Z119"/>
  <c r="Y119"/>
  <c r="Z118"/>
  <c r="Y118"/>
  <c r="Z117"/>
  <c r="Y117"/>
  <c r="Z116"/>
  <c r="Y116"/>
  <c r="Z115"/>
  <c r="Y115"/>
  <c r="Z114"/>
  <c r="Y114"/>
  <c r="Z113"/>
  <c r="Y113"/>
  <c r="Z111"/>
  <c r="Y111"/>
  <c r="Z110"/>
  <c r="Y110"/>
  <c r="Z109"/>
  <c r="Y109"/>
  <c r="Z101"/>
  <c r="Y101"/>
  <c r="Z100"/>
  <c r="Y100"/>
  <c r="Z99"/>
  <c r="Y99"/>
  <c r="Z98"/>
  <c r="Y98"/>
  <c r="Z97"/>
  <c r="Y97"/>
  <c r="Z96"/>
  <c r="Y96"/>
  <c r="Z95"/>
  <c r="Y95"/>
  <c r="Z94"/>
  <c r="Y94"/>
  <c r="Z93"/>
  <c r="Y93"/>
  <c r="Z92"/>
  <c r="Y92"/>
  <c r="Z91"/>
  <c r="Y91"/>
  <c r="Z90"/>
  <c r="Y90"/>
  <c r="Z89"/>
  <c r="Y89"/>
  <c r="Z88"/>
  <c r="Y88"/>
  <c r="Z79"/>
  <c r="Y79"/>
  <c r="Z78"/>
  <c r="Y78"/>
  <c r="Z76"/>
  <c r="Y76"/>
  <c r="Z75"/>
  <c r="Y75"/>
  <c r="Z74"/>
  <c r="Y74"/>
  <c r="Z73"/>
  <c r="Y73"/>
  <c r="Z72"/>
  <c r="Y72"/>
  <c r="Z71"/>
  <c r="Y71"/>
  <c r="Z70"/>
  <c r="Y70"/>
  <c r="Z69"/>
  <c r="Y69"/>
  <c r="Z68"/>
  <c r="Y68"/>
  <c r="Z67"/>
  <c r="Y67"/>
  <c r="Z66"/>
  <c r="Y66"/>
  <c r="Z65"/>
  <c r="Y65"/>
  <c r="Z64"/>
  <c r="Y64"/>
  <c r="Z63"/>
  <c r="Y63"/>
  <c r="Z62"/>
  <c r="Y62"/>
  <c r="Z61"/>
  <c r="Y61"/>
  <c r="Z60"/>
  <c r="Y60"/>
  <c r="Z59"/>
  <c r="Y59"/>
  <c r="Z58"/>
  <c r="Y58"/>
  <c r="Z57"/>
  <c r="Y57"/>
  <c r="Z56"/>
  <c r="Y56"/>
  <c r="Z55"/>
  <c r="Y55"/>
  <c r="Z54"/>
  <c r="Y54"/>
  <c r="Z53"/>
  <c r="Y53"/>
  <c r="Z52"/>
  <c r="Y52"/>
  <c r="Z51"/>
  <c r="Y51"/>
  <c r="Z50"/>
  <c r="Y50"/>
  <c r="Z42"/>
  <c r="Y42"/>
  <c r="Z41"/>
  <c r="Y41"/>
  <c r="Z40"/>
  <c r="Y40"/>
  <c r="Z39"/>
  <c r="Y39"/>
  <c r="Z38"/>
  <c r="Y38"/>
  <c r="Z37"/>
  <c r="Y37"/>
  <c r="Z36"/>
  <c r="Y36"/>
  <c r="Z35"/>
  <c r="Y35"/>
  <c r="Z34"/>
  <c r="Y34"/>
  <c r="Z32"/>
  <c r="Y32"/>
  <c r="Z31"/>
  <c r="Y31"/>
  <c r="Z30"/>
  <c r="Y30"/>
  <c r="Z29"/>
  <c r="Y29"/>
  <c r="Z28"/>
  <c r="Y28"/>
  <c r="Z22"/>
  <c r="Y22"/>
  <c r="Z21"/>
  <c r="Y21"/>
  <c r="Z20"/>
  <c r="Y20"/>
  <c r="Z19"/>
  <c r="Y19"/>
  <c r="Z18"/>
  <c r="Y18"/>
  <c r="Z17"/>
  <c r="Y17"/>
  <c r="Z14"/>
  <c r="Y14"/>
  <c r="Z13"/>
  <c r="Y13"/>
  <c r="Z12"/>
  <c r="Y12"/>
  <c r="AA1"/>
  <c r="Z1"/>
  <c r="X1"/>
  <c r="W1"/>
  <c r="V1"/>
  <c r="U1"/>
  <c r="T1"/>
  <c r="BH9" i="7"/>
  <c r="AG282" i="3" l="1"/>
  <c r="Y253"/>
  <c r="AH253"/>
  <c r="Z253"/>
  <c r="AG253"/>
  <c r="BA8" i="7"/>
  <c r="BX8"/>
  <c r="AG344" i="3"/>
  <c r="Y44"/>
  <c r="Z103"/>
  <c r="Y317"/>
  <c r="Z594"/>
  <c r="AU8" i="7"/>
  <c r="AH147" i="3"/>
  <c r="Y585"/>
  <c r="AH44"/>
  <c r="AG103"/>
  <c r="AG552"/>
  <c r="AH585"/>
  <c r="Y103"/>
  <c r="Z147"/>
  <c r="Z380"/>
  <c r="Z420"/>
  <c r="Y450"/>
  <c r="Y520"/>
  <c r="Y552"/>
  <c r="Y594"/>
  <c r="AG82"/>
  <c r="AH103"/>
  <c r="AG132"/>
  <c r="AG147"/>
  <c r="AG317"/>
  <c r="AH450"/>
  <c r="AH520"/>
  <c r="AH594"/>
  <c r="AI552"/>
  <c r="CD25" i="7" s="1"/>
  <c r="AH552" i="3"/>
  <c r="Z450"/>
  <c r="Z520"/>
  <c r="AA552"/>
  <c r="BG25" i="7" s="1"/>
  <c r="Z552" i="3"/>
  <c r="AI317"/>
  <c r="CD18" i="7" s="1"/>
  <c r="AH317" i="3"/>
  <c r="AG487"/>
  <c r="BR8" i="7"/>
  <c r="Z44" i="3"/>
  <c r="Y282"/>
  <c r="AA317"/>
  <c r="BG18" i="7" s="1"/>
  <c r="Z317" i="3"/>
  <c r="Y344"/>
  <c r="Y487"/>
  <c r="AG44"/>
  <c r="AI282"/>
  <c r="CD17" i="7" s="1"/>
  <c r="AH282" i="3"/>
  <c r="AH344"/>
  <c r="AG380"/>
  <c r="AG420"/>
  <c r="AI487"/>
  <c r="CD23" i="7" s="1"/>
  <c r="AH487" i="3"/>
  <c r="AG585"/>
  <c r="AA585"/>
  <c r="BG27" i="7" s="1"/>
  <c r="Z585" i="3"/>
  <c r="Y82"/>
  <c r="Y147"/>
  <c r="AA282"/>
  <c r="BG17" i="7" s="1"/>
  <c r="Z282" i="3"/>
  <c r="Z344"/>
  <c r="Y380"/>
  <c r="Y420"/>
  <c r="AA487"/>
  <c r="BG23" i="7" s="1"/>
  <c r="Z487" i="3"/>
  <c r="AH380"/>
  <c r="AI420"/>
  <c r="CD21" i="7" s="1"/>
  <c r="AH420" i="3"/>
  <c r="AG450"/>
  <c r="AG520"/>
  <c r="AG594"/>
  <c r="BY7" i="7"/>
  <c r="CF7"/>
  <c r="Y132" i="3"/>
  <c r="AA82"/>
  <c r="BG12" i="7" s="1"/>
  <c r="Z82" i="3"/>
  <c r="AI82"/>
  <c r="CD12" i="7" s="1"/>
  <c r="AH82" i="3"/>
  <c r="AI132"/>
  <c r="CD14" i="7" s="1"/>
  <c r="AH132" i="3"/>
  <c r="BQ18" i="7"/>
  <c r="BQ20"/>
  <c r="BQ24"/>
  <c r="BQ27"/>
  <c r="BX9"/>
  <c r="BT9" s="1"/>
  <c r="AA132" i="3"/>
  <c r="BG14" i="7" s="1"/>
  <c r="Z132" i="3"/>
  <c r="BQ16" i="7"/>
  <c r="BQ17"/>
  <c r="BQ19"/>
  <c r="BQ21"/>
  <c r="BQ22"/>
  <c r="BQ23"/>
  <c r="BQ25"/>
  <c r="W3" i="3"/>
  <c r="AA19" i="6"/>
  <c r="U19"/>
  <c r="X3" i="3"/>
  <c r="AF3"/>
  <c r="U3"/>
  <c r="AC3"/>
  <c r="AD3"/>
  <c r="V3"/>
  <c r="BQ11" i="7"/>
  <c r="BA9"/>
  <c r="BQ28"/>
  <c r="AA103" i="3"/>
  <c r="BG13" i="7" s="1"/>
  <c r="AA420" i="3"/>
  <c r="BG21" i="7" s="1"/>
  <c r="AA520" i="3"/>
  <c r="BG24" i="7" s="1"/>
  <c r="AI103" i="3"/>
  <c r="CD13" i="7" s="1"/>
  <c r="AI344" i="3"/>
  <c r="CD19" i="7" s="1"/>
  <c r="AI585" i="3"/>
  <c r="CD27" i="7" s="1"/>
  <c r="AI147" i="3"/>
  <c r="CD15" i="7" s="1"/>
  <c r="AI380" i="3"/>
  <c r="CD20" i="7" s="1"/>
  <c r="AI426" i="3"/>
  <c r="AI450" s="1"/>
  <c r="CD22" i="7" s="1"/>
  <c r="AI594" i="3"/>
  <c r="CD28" i="7" s="1"/>
  <c r="AI44" i="3"/>
  <c r="AI520"/>
  <c r="CD24" i="7" s="1"/>
  <c r="AA147" i="3"/>
  <c r="BG15" i="7" s="1"/>
  <c r="AA344" i="3"/>
  <c r="BG19" i="7" s="1"/>
  <c r="AA380" i="3"/>
  <c r="BG20" i="7" s="1"/>
  <c r="AA426" i="3"/>
  <c r="AA450" s="1"/>
  <c r="BG22" i="7" s="1"/>
  <c r="AA594" i="3"/>
  <c r="BG28" i="7" s="1"/>
  <c r="AA44" i="3"/>
  <c r="D22" i="15" l="1"/>
  <c r="J22" s="1"/>
  <c r="M22" s="1"/>
  <c r="CH28" i="7"/>
  <c r="CH9" s="1"/>
  <c r="C22" i="15"/>
  <c r="BK28" i="7"/>
  <c r="BK9" s="1"/>
  <c r="CD9"/>
  <c r="BG9"/>
  <c r="AI253" i="3"/>
  <c r="CD16" i="7" s="1"/>
  <c r="AA253" i="3"/>
  <c r="AA2" s="1"/>
  <c r="Z19" i="6" s="1"/>
  <c r="AG2" i="3"/>
  <c r="AG3" s="1"/>
  <c r="Y2"/>
  <c r="Y3" s="1"/>
  <c r="AH2"/>
  <c r="AH3" s="1"/>
  <c r="Z2"/>
  <c r="Z3" s="1"/>
  <c r="AC10" i="6"/>
  <c r="W10"/>
  <c r="BG11" i="7"/>
  <c r="CD11"/>
  <c r="BQ8"/>
  <c r="BX7"/>
  <c r="BA7"/>
  <c r="BQ9"/>
  <c r="BC28" l="1"/>
  <c r="BZ28"/>
  <c r="BZ9" s="1"/>
  <c r="BG16"/>
  <c r="BG8" s="1"/>
  <c r="BG7" s="1"/>
  <c r="AI2" i="3"/>
  <c r="AF19" i="6" s="1"/>
  <c r="CD8" i="7"/>
  <c r="CD7" s="1"/>
  <c r="AA3" i="3"/>
  <c r="BQ7" i="7"/>
  <c r="AI3" i="3" l="1"/>
  <c r="Q580"/>
  <c r="R580"/>
  <c r="J580"/>
  <c r="I580"/>
  <c r="I457" l="1"/>
  <c r="I461"/>
  <c r="I458"/>
  <c r="I459"/>
  <c r="I460"/>
  <c r="I467"/>
  <c r="I468"/>
  <c r="I469"/>
  <c r="I471"/>
  <c r="I472"/>
  <c r="I473"/>
  <c r="I474"/>
  <c r="I475"/>
  <c r="I476"/>
  <c r="I477"/>
  <c r="I470"/>
  <c r="I478"/>
  <c r="Q432" l="1"/>
  <c r="R432"/>
  <c r="J432"/>
  <c r="I436"/>
  <c r="I435"/>
  <c r="I432"/>
  <c r="Q387" l="1"/>
  <c r="R387"/>
  <c r="I387"/>
  <c r="J387"/>
  <c r="Q352"/>
  <c r="R352"/>
  <c r="J354"/>
  <c r="I354"/>
  <c r="J352"/>
  <c r="I352"/>
  <c r="Q324" l="1"/>
  <c r="R324"/>
  <c r="J324"/>
  <c r="I324"/>
  <c r="R289" l="1"/>
  <c r="Q289"/>
  <c r="J289"/>
  <c r="I309"/>
  <c r="I289"/>
  <c r="R241" l="1"/>
  <c r="Q241"/>
  <c r="J241"/>
  <c r="I241"/>
  <c r="I236" l="1"/>
  <c r="I207" l="1"/>
  <c r="R163" l="1"/>
  <c r="Q163"/>
  <c r="J163"/>
  <c r="I163"/>
  <c r="R139" l="1"/>
  <c r="Q139"/>
  <c r="J139"/>
  <c r="I139"/>
  <c r="R89" l="1"/>
  <c r="Q89"/>
  <c r="J89"/>
  <c r="I89"/>
  <c r="R50" l="1"/>
  <c r="Q50"/>
  <c r="I51"/>
  <c r="I52"/>
  <c r="I53"/>
  <c r="I54"/>
  <c r="I55"/>
  <c r="I56"/>
  <c r="I57"/>
  <c r="I58"/>
  <c r="I59"/>
  <c r="I60"/>
  <c r="I61"/>
  <c r="I62"/>
  <c r="I63"/>
  <c r="I64"/>
  <c r="I65"/>
  <c r="I66"/>
  <c r="I67"/>
  <c r="I72"/>
  <c r="I75"/>
  <c r="J51"/>
  <c r="J52"/>
  <c r="J53"/>
  <c r="J54"/>
  <c r="J55"/>
  <c r="J56"/>
  <c r="J57"/>
  <c r="J58"/>
  <c r="J59"/>
  <c r="J60"/>
  <c r="J61"/>
  <c r="J62"/>
  <c r="J63"/>
  <c r="J64"/>
  <c r="J65"/>
  <c r="J66"/>
  <c r="J67"/>
  <c r="J50"/>
  <c r="I50"/>
  <c r="I16" l="1"/>
  <c r="S1" l="1"/>
  <c r="R475" l="1"/>
  <c r="J475"/>
  <c r="J464"/>
  <c r="J457"/>
  <c r="J458"/>
  <c r="J459"/>
  <c r="J460"/>
  <c r="J461"/>
  <c r="J462"/>
  <c r="J463"/>
  <c r="J465"/>
  <c r="J466"/>
  <c r="J467"/>
  <c r="J468"/>
  <c r="J469"/>
  <c r="J470"/>
  <c r="J471"/>
  <c r="J472"/>
  <c r="J473"/>
  <c r="J474"/>
  <c r="J476"/>
  <c r="J477"/>
  <c r="J478"/>
  <c r="J479"/>
  <c r="J480"/>
  <c r="J481"/>
  <c r="I592" l="1"/>
  <c r="BR28" i="7" l="1"/>
  <c r="BB9"/>
  <c r="BR9" l="1"/>
  <c r="BB7"/>
  <c r="AW9"/>
  <c r="BI9" l="1"/>
  <c r="BI7" s="1"/>
  <c r="BR7"/>
  <c r="BS28" l="1"/>
  <c r="BC9"/>
  <c r="BS9" l="1"/>
  <c r="BO9" s="1"/>
  <c r="BO28"/>
  <c r="AM9" l="1"/>
  <c r="AM7" s="1"/>
  <c r="AG9" l="1"/>
  <c r="AI9"/>
  <c r="M9"/>
  <c r="R9"/>
  <c r="R7" s="1"/>
  <c r="J517" i="3"/>
  <c r="R79"/>
  <c r="Q79"/>
  <c r="R78"/>
  <c r="Q78"/>
  <c r="R76"/>
  <c r="Q76"/>
  <c r="R75"/>
  <c r="Q75"/>
  <c r="R74"/>
  <c r="Q74"/>
  <c r="R73"/>
  <c r="Q73"/>
  <c r="R72"/>
  <c r="Q72"/>
  <c r="R71"/>
  <c r="Q71"/>
  <c r="R70"/>
  <c r="Q70"/>
  <c r="R69"/>
  <c r="Q69"/>
  <c r="R68"/>
  <c r="Q68"/>
  <c r="R67"/>
  <c r="Q67"/>
  <c r="R66"/>
  <c r="Q66"/>
  <c r="R65"/>
  <c r="Q65"/>
  <c r="R64"/>
  <c r="Q64"/>
  <c r="R63"/>
  <c r="Q63"/>
  <c r="R62"/>
  <c r="Q62"/>
  <c r="R61"/>
  <c r="Q61"/>
  <c r="R60"/>
  <c r="Q60"/>
  <c r="R59"/>
  <c r="Q59"/>
  <c r="R58"/>
  <c r="Q58"/>
  <c r="R57"/>
  <c r="Q57"/>
  <c r="R56"/>
  <c r="Q56"/>
  <c r="R55"/>
  <c r="Q55"/>
  <c r="R54"/>
  <c r="Q54"/>
  <c r="R53"/>
  <c r="Q53"/>
  <c r="R52"/>
  <c r="Q52"/>
  <c r="R51"/>
  <c r="Q51"/>
  <c r="R592"/>
  <c r="Q592"/>
  <c r="R591"/>
  <c r="Q591"/>
  <c r="R590"/>
  <c r="Q590"/>
  <c r="R583"/>
  <c r="Q583"/>
  <c r="R582"/>
  <c r="Q582"/>
  <c r="R581"/>
  <c r="Q581"/>
  <c r="R579"/>
  <c r="Q579"/>
  <c r="R578"/>
  <c r="Q578"/>
  <c r="R577"/>
  <c r="Q577"/>
  <c r="R576"/>
  <c r="Q576"/>
  <c r="R575"/>
  <c r="Q575"/>
  <c r="R574"/>
  <c r="Q574"/>
  <c r="R573"/>
  <c r="Q573"/>
  <c r="R572"/>
  <c r="Q572"/>
  <c r="R571"/>
  <c r="Q571"/>
  <c r="R570"/>
  <c r="Q570"/>
  <c r="R569"/>
  <c r="Q569"/>
  <c r="R568"/>
  <c r="Q568"/>
  <c r="R567"/>
  <c r="Q567"/>
  <c r="R566"/>
  <c r="Q566"/>
  <c r="R565"/>
  <c r="Q565"/>
  <c r="R564"/>
  <c r="Q564"/>
  <c r="R563"/>
  <c r="Q563"/>
  <c r="R562"/>
  <c r="Q562"/>
  <c r="R561"/>
  <c r="Q561"/>
  <c r="R560"/>
  <c r="Q560"/>
  <c r="R559"/>
  <c r="Q559"/>
  <c r="R558"/>
  <c r="Q558"/>
  <c r="R547"/>
  <c r="Q547"/>
  <c r="R546"/>
  <c r="Q546"/>
  <c r="R545"/>
  <c r="Q545"/>
  <c r="R544"/>
  <c r="Q544"/>
  <c r="R543"/>
  <c r="Q543"/>
  <c r="R542"/>
  <c r="Q542"/>
  <c r="R541"/>
  <c r="Q541"/>
  <c r="R540"/>
  <c r="Q540"/>
  <c r="R539"/>
  <c r="Q539"/>
  <c r="R538"/>
  <c r="Q538"/>
  <c r="R537"/>
  <c r="Q537"/>
  <c r="R536"/>
  <c r="Q536"/>
  <c r="R535"/>
  <c r="Q535"/>
  <c r="R534"/>
  <c r="Q534"/>
  <c r="R533"/>
  <c r="Q533"/>
  <c r="R532"/>
  <c r="Q532"/>
  <c r="R531"/>
  <c r="Q531"/>
  <c r="R530"/>
  <c r="Q530"/>
  <c r="R529"/>
  <c r="Q529"/>
  <c r="R528"/>
  <c r="Q528"/>
  <c r="R527"/>
  <c r="Q527"/>
  <c r="R526"/>
  <c r="Q526"/>
  <c r="R517"/>
  <c r="Q517"/>
  <c r="R515"/>
  <c r="Q515"/>
  <c r="R514"/>
  <c r="Q514"/>
  <c r="R513"/>
  <c r="Q513"/>
  <c r="R512"/>
  <c r="Q512"/>
  <c r="R511"/>
  <c r="Q511"/>
  <c r="R510"/>
  <c r="Q510"/>
  <c r="R509"/>
  <c r="Q509"/>
  <c r="R508"/>
  <c r="Q508"/>
  <c r="R507"/>
  <c r="Q507"/>
  <c r="R506"/>
  <c r="Q506"/>
  <c r="R505"/>
  <c r="Q505"/>
  <c r="R504"/>
  <c r="Q504"/>
  <c r="R503"/>
  <c r="Q503"/>
  <c r="R502"/>
  <c r="Q502"/>
  <c r="R501"/>
  <c r="Q501"/>
  <c r="R500"/>
  <c r="Q500"/>
  <c r="R499"/>
  <c r="Q499"/>
  <c r="R498"/>
  <c r="Q498"/>
  <c r="R497"/>
  <c r="Q497"/>
  <c r="R496"/>
  <c r="Q496"/>
  <c r="R495"/>
  <c r="Q495"/>
  <c r="R494"/>
  <c r="Q494"/>
  <c r="R493"/>
  <c r="Q493"/>
  <c r="R478"/>
  <c r="Q478"/>
  <c r="R477"/>
  <c r="Q477"/>
  <c r="R476"/>
  <c r="Q476"/>
  <c r="Q475"/>
  <c r="R474"/>
  <c r="Q474"/>
  <c r="R473"/>
  <c r="Q473"/>
  <c r="R472"/>
  <c r="Q472"/>
  <c r="R471"/>
  <c r="Q471"/>
  <c r="R470"/>
  <c r="Q470"/>
  <c r="R469"/>
  <c r="Q469"/>
  <c r="R468"/>
  <c r="Q468"/>
  <c r="R467"/>
  <c r="Q467"/>
  <c r="R466"/>
  <c r="Q466"/>
  <c r="R465"/>
  <c r="Q465"/>
  <c r="R464"/>
  <c r="R463"/>
  <c r="Q463"/>
  <c r="R462"/>
  <c r="Q462"/>
  <c r="R461"/>
  <c r="Q461"/>
  <c r="R460"/>
  <c r="Q460"/>
  <c r="R459"/>
  <c r="Q459"/>
  <c r="R458"/>
  <c r="Q458"/>
  <c r="R457"/>
  <c r="Q457"/>
  <c r="R456"/>
  <c r="Q456"/>
  <c r="S448"/>
  <c r="S447"/>
  <c r="R446"/>
  <c r="S446" s="1"/>
  <c r="Q446"/>
  <c r="R445"/>
  <c r="S445" s="1"/>
  <c r="Q445"/>
  <c r="R444"/>
  <c r="S444" s="1"/>
  <c r="Q444"/>
  <c r="R443"/>
  <c r="S443" s="1"/>
  <c r="Q443"/>
  <c r="R442"/>
  <c r="S442" s="1"/>
  <c r="Q442"/>
  <c r="R441"/>
  <c r="S441" s="1"/>
  <c r="Q441"/>
  <c r="R440"/>
  <c r="S440" s="1"/>
  <c r="Q440"/>
  <c r="R439"/>
  <c r="S439" s="1"/>
  <c r="Q439"/>
  <c r="R438"/>
  <c r="S438" s="1"/>
  <c r="Q438"/>
  <c r="R437"/>
  <c r="S437" s="1"/>
  <c r="Q437"/>
  <c r="R436"/>
  <c r="S436" s="1"/>
  <c r="Q436"/>
  <c r="R435"/>
  <c r="S435" s="1"/>
  <c r="Q435"/>
  <c r="R434"/>
  <c r="S434" s="1"/>
  <c r="Q434"/>
  <c r="R433"/>
  <c r="S433" s="1"/>
  <c r="Q433"/>
  <c r="S432"/>
  <c r="S431"/>
  <c r="R430"/>
  <c r="S430" s="1"/>
  <c r="Q430"/>
  <c r="R429"/>
  <c r="S429" s="1"/>
  <c r="Q429"/>
  <c r="R428"/>
  <c r="S428" s="1"/>
  <c r="Q428"/>
  <c r="R427"/>
  <c r="S427" s="1"/>
  <c r="Q427"/>
  <c r="R426"/>
  <c r="Q426"/>
  <c r="R413"/>
  <c r="Q413"/>
  <c r="R412"/>
  <c r="Q412"/>
  <c r="R411"/>
  <c r="Q411"/>
  <c r="R410"/>
  <c r="Q410"/>
  <c r="R409"/>
  <c r="Q409"/>
  <c r="R408"/>
  <c r="Q408"/>
  <c r="R407"/>
  <c r="Q407"/>
  <c r="R406"/>
  <c r="Q406"/>
  <c r="R405"/>
  <c r="Q405"/>
  <c r="R404"/>
  <c r="Q404"/>
  <c r="R403"/>
  <c r="Q403"/>
  <c r="R402"/>
  <c r="Q402"/>
  <c r="R401"/>
  <c r="Q401"/>
  <c r="R400"/>
  <c r="Q400"/>
  <c r="R399"/>
  <c r="Q399"/>
  <c r="R398"/>
  <c r="Q398"/>
  <c r="R397"/>
  <c r="Q397"/>
  <c r="R396"/>
  <c r="Q396"/>
  <c r="R395"/>
  <c r="Q395"/>
  <c r="R394"/>
  <c r="Q394"/>
  <c r="R393"/>
  <c r="Q393"/>
  <c r="R392"/>
  <c r="Q392"/>
  <c r="R391"/>
  <c r="Q391"/>
  <c r="R390"/>
  <c r="Q390"/>
  <c r="R389"/>
  <c r="Q389"/>
  <c r="R388"/>
  <c r="Q388"/>
  <c r="R376"/>
  <c r="Q376"/>
  <c r="R375"/>
  <c r="Q375"/>
  <c r="R374"/>
  <c r="Q374"/>
  <c r="R373"/>
  <c r="Q373"/>
  <c r="R372"/>
  <c r="Q372"/>
  <c r="R371"/>
  <c r="Q371"/>
  <c r="R370"/>
  <c r="Q370"/>
  <c r="R369"/>
  <c r="Q369"/>
  <c r="R368"/>
  <c r="Q368"/>
  <c r="R367"/>
  <c r="Q367"/>
  <c r="R366"/>
  <c r="Q366"/>
  <c r="R365"/>
  <c r="Q365"/>
  <c r="R364"/>
  <c r="Q364"/>
  <c r="R363"/>
  <c r="Q363"/>
  <c r="R362"/>
  <c r="Q362"/>
  <c r="R361"/>
  <c r="Q361"/>
  <c r="R360"/>
  <c r="Q360"/>
  <c r="R359"/>
  <c r="Q359"/>
  <c r="R358"/>
  <c r="Q358"/>
  <c r="R357"/>
  <c r="Q357"/>
  <c r="R356"/>
  <c r="Q356"/>
  <c r="R355"/>
  <c r="Q355"/>
  <c r="R354"/>
  <c r="Q354"/>
  <c r="R353"/>
  <c r="Q353"/>
  <c r="R351"/>
  <c r="Q351"/>
  <c r="R350"/>
  <c r="Q350"/>
  <c r="R342"/>
  <c r="Q342"/>
  <c r="R341"/>
  <c r="Q341"/>
  <c r="R340"/>
  <c r="Q340"/>
  <c r="R339"/>
  <c r="Q339"/>
  <c r="R338"/>
  <c r="Q338"/>
  <c r="R337"/>
  <c r="Q337"/>
  <c r="R336"/>
  <c r="Q336"/>
  <c r="R335"/>
  <c r="Q335"/>
  <c r="R334"/>
  <c r="Q334"/>
  <c r="R333"/>
  <c r="Q333"/>
  <c r="R330"/>
  <c r="Q330"/>
  <c r="R329"/>
  <c r="Q329"/>
  <c r="R328"/>
  <c r="Q328"/>
  <c r="R327"/>
  <c r="Q327"/>
  <c r="R326"/>
  <c r="Q326"/>
  <c r="R325"/>
  <c r="Q325"/>
  <c r="R323"/>
  <c r="Q323"/>
  <c r="R314"/>
  <c r="Q314"/>
  <c r="R313"/>
  <c r="Q313"/>
  <c r="R312"/>
  <c r="Q312"/>
  <c r="R311"/>
  <c r="Q311"/>
  <c r="R310"/>
  <c r="Q310"/>
  <c r="R309"/>
  <c r="Q309"/>
  <c r="R308"/>
  <c r="Q308"/>
  <c r="R307"/>
  <c r="Q307"/>
  <c r="R306"/>
  <c r="Q306"/>
  <c r="R305"/>
  <c r="Q305"/>
  <c r="R304"/>
  <c r="Q304"/>
  <c r="R303"/>
  <c r="Q303"/>
  <c r="R302"/>
  <c r="Q302"/>
  <c r="R301"/>
  <c r="Q301"/>
  <c r="R300"/>
  <c r="Q300"/>
  <c r="R299"/>
  <c r="Q299"/>
  <c r="R298"/>
  <c r="Q298"/>
  <c r="R297"/>
  <c r="Q297"/>
  <c r="R296"/>
  <c r="Q296"/>
  <c r="R295"/>
  <c r="Q295"/>
  <c r="R294"/>
  <c r="Q294"/>
  <c r="R293"/>
  <c r="Q293"/>
  <c r="R292"/>
  <c r="Q292"/>
  <c r="R291"/>
  <c r="Q291"/>
  <c r="R290"/>
  <c r="Q290"/>
  <c r="R288"/>
  <c r="Q288"/>
  <c r="R279"/>
  <c r="Q279"/>
  <c r="R278"/>
  <c r="Q278"/>
  <c r="R277"/>
  <c r="Q277"/>
  <c r="R276"/>
  <c r="Q276"/>
  <c r="R275"/>
  <c r="Q275"/>
  <c r="R274"/>
  <c r="Q274"/>
  <c r="R273"/>
  <c r="Q273"/>
  <c r="R272"/>
  <c r="Q272"/>
  <c r="R271"/>
  <c r="Q271"/>
  <c r="R270"/>
  <c r="Q270"/>
  <c r="R269"/>
  <c r="Q269"/>
  <c r="R268"/>
  <c r="Q268"/>
  <c r="R267"/>
  <c r="Q267"/>
  <c r="R266"/>
  <c r="Q266"/>
  <c r="R265"/>
  <c r="Q265"/>
  <c r="R264"/>
  <c r="Q264"/>
  <c r="R263"/>
  <c r="Q263"/>
  <c r="R262"/>
  <c r="Q262"/>
  <c r="R261"/>
  <c r="Q261"/>
  <c r="R260"/>
  <c r="Q260"/>
  <c r="R250"/>
  <c r="Q250"/>
  <c r="R249"/>
  <c r="Q249"/>
  <c r="R248"/>
  <c r="Q248"/>
  <c r="R247"/>
  <c r="Q247"/>
  <c r="R246"/>
  <c r="Q246"/>
  <c r="R245"/>
  <c r="Q245"/>
  <c r="R244"/>
  <c r="Q244"/>
  <c r="R243"/>
  <c r="Q243"/>
  <c r="R242"/>
  <c r="Q242"/>
  <c r="R240"/>
  <c r="Q240"/>
  <c r="R239"/>
  <c r="Q239"/>
  <c r="R238"/>
  <c r="Q238"/>
  <c r="R237"/>
  <c r="Q237"/>
  <c r="R236"/>
  <c r="Q236"/>
  <c r="R235"/>
  <c r="Q235"/>
  <c r="R234"/>
  <c r="Q234"/>
  <c r="R233"/>
  <c r="Q233"/>
  <c r="R232"/>
  <c r="Q232"/>
  <c r="R231"/>
  <c r="Q231"/>
  <c r="R229"/>
  <c r="Q229"/>
  <c r="R228"/>
  <c r="Q228"/>
  <c r="R226"/>
  <c r="Q226"/>
  <c r="R224"/>
  <c r="Q224"/>
  <c r="R223"/>
  <c r="Q223"/>
  <c r="R222"/>
  <c r="Q222"/>
  <c r="R221"/>
  <c r="Q221"/>
  <c r="R220"/>
  <c r="Q220"/>
  <c r="R219"/>
  <c r="Q219"/>
  <c r="R218"/>
  <c r="Q218"/>
  <c r="R217"/>
  <c r="Q217"/>
  <c r="R215"/>
  <c r="Q215"/>
  <c r="R214"/>
  <c r="Q214"/>
  <c r="R212"/>
  <c r="Q212"/>
  <c r="R211"/>
  <c r="Q211"/>
  <c r="R210"/>
  <c r="Q210"/>
  <c r="R209"/>
  <c r="Q209"/>
  <c r="R208"/>
  <c r="Q208"/>
  <c r="R207"/>
  <c r="Q207"/>
  <c r="R206"/>
  <c r="Q206"/>
  <c r="R205"/>
  <c r="Q205"/>
  <c r="R204"/>
  <c r="Q204"/>
  <c r="R203"/>
  <c r="Q203"/>
  <c r="R202"/>
  <c r="Q202"/>
  <c r="R201"/>
  <c r="Q201"/>
  <c r="R200"/>
  <c r="Q200"/>
  <c r="R199"/>
  <c r="Q199"/>
  <c r="R198"/>
  <c r="Q198"/>
  <c r="R197"/>
  <c r="Q197"/>
  <c r="R195"/>
  <c r="Q195"/>
  <c r="R194"/>
  <c r="Q194"/>
  <c r="R193"/>
  <c r="Q193"/>
  <c r="R192"/>
  <c r="Q192"/>
  <c r="R191"/>
  <c r="Q191"/>
  <c r="R190"/>
  <c r="Q190"/>
  <c r="R189"/>
  <c r="Q189"/>
  <c r="R188"/>
  <c r="Q188"/>
  <c r="R187"/>
  <c r="Q187"/>
  <c r="R185"/>
  <c r="Q185"/>
  <c r="R184"/>
  <c r="Q184"/>
  <c r="R183"/>
  <c r="Q183"/>
  <c r="R181"/>
  <c r="Q181"/>
  <c r="R180"/>
  <c r="Q180"/>
  <c r="R179"/>
  <c r="Q179"/>
  <c r="R178"/>
  <c r="Q178"/>
  <c r="R176"/>
  <c r="Q176"/>
  <c r="R175"/>
  <c r="Q175"/>
  <c r="R174"/>
  <c r="Q174"/>
  <c r="R173"/>
  <c r="Q173"/>
  <c r="R172"/>
  <c r="Q172"/>
  <c r="R169"/>
  <c r="Q169"/>
  <c r="R168"/>
  <c r="Q168"/>
  <c r="R167"/>
  <c r="Q167"/>
  <c r="R165"/>
  <c r="Q165"/>
  <c r="R164"/>
  <c r="Q164"/>
  <c r="R162"/>
  <c r="Q162"/>
  <c r="R161"/>
  <c r="Q161"/>
  <c r="R160"/>
  <c r="Q160"/>
  <c r="R159"/>
  <c r="Q159"/>
  <c r="R158"/>
  <c r="Q158"/>
  <c r="R157"/>
  <c r="Q157"/>
  <c r="R156"/>
  <c r="Q156"/>
  <c r="R155"/>
  <c r="Q155"/>
  <c r="R154"/>
  <c r="Q154"/>
  <c r="R153"/>
  <c r="Q153"/>
  <c r="R145"/>
  <c r="Q145"/>
  <c r="R144"/>
  <c r="Q144"/>
  <c r="R143"/>
  <c r="Q143"/>
  <c r="R142"/>
  <c r="Q142"/>
  <c r="R141"/>
  <c r="Q141"/>
  <c r="R140"/>
  <c r="Q140"/>
  <c r="R138"/>
  <c r="Q138"/>
  <c r="R129"/>
  <c r="Q129"/>
  <c r="R128"/>
  <c r="Q128"/>
  <c r="R127"/>
  <c r="Q127"/>
  <c r="R126"/>
  <c r="Q126"/>
  <c r="R125"/>
  <c r="Q125"/>
  <c r="R124"/>
  <c r="Q124"/>
  <c r="R123"/>
  <c r="Q123"/>
  <c r="R122"/>
  <c r="Q122"/>
  <c r="R121"/>
  <c r="Q121"/>
  <c r="R120"/>
  <c r="Q120"/>
  <c r="R119"/>
  <c r="Q119"/>
  <c r="R118"/>
  <c r="Q118"/>
  <c r="R117"/>
  <c r="Q117"/>
  <c r="R116"/>
  <c r="Q116"/>
  <c r="R115"/>
  <c r="Q115"/>
  <c r="R114"/>
  <c r="Q114"/>
  <c r="R113"/>
  <c r="Q113"/>
  <c r="R111"/>
  <c r="Q111"/>
  <c r="R110"/>
  <c r="Q110"/>
  <c r="R109"/>
  <c r="Q109"/>
  <c r="R101"/>
  <c r="Q101"/>
  <c r="R100"/>
  <c r="Q100"/>
  <c r="R99"/>
  <c r="Q99"/>
  <c r="R98"/>
  <c r="Q98"/>
  <c r="R97"/>
  <c r="Q97"/>
  <c r="R96"/>
  <c r="Q96"/>
  <c r="R95"/>
  <c r="Q95"/>
  <c r="R94"/>
  <c r="Q94"/>
  <c r="R93"/>
  <c r="Q93"/>
  <c r="R92"/>
  <c r="Q92"/>
  <c r="R91"/>
  <c r="Q91"/>
  <c r="R90"/>
  <c r="Q90"/>
  <c r="R88"/>
  <c r="Q88"/>
  <c r="R42"/>
  <c r="Q42"/>
  <c r="R41"/>
  <c r="Q41"/>
  <c r="R40"/>
  <c r="Q40"/>
  <c r="R39"/>
  <c r="Q39"/>
  <c r="R38"/>
  <c r="Q38"/>
  <c r="R37"/>
  <c r="Q37"/>
  <c r="R36"/>
  <c r="Q36"/>
  <c r="R35"/>
  <c r="Q35"/>
  <c r="R34"/>
  <c r="Q34"/>
  <c r="R32"/>
  <c r="Q32"/>
  <c r="R31"/>
  <c r="Q31"/>
  <c r="R30"/>
  <c r="Q30"/>
  <c r="R29"/>
  <c r="Q29"/>
  <c r="R28"/>
  <c r="Q28"/>
  <c r="R22"/>
  <c r="Q22"/>
  <c r="R21"/>
  <c r="Q21"/>
  <c r="R20"/>
  <c r="Q20"/>
  <c r="R19"/>
  <c r="Q19"/>
  <c r="R18"/>
  <c r="Q18"/>
  <c r="R17"/>
  <c r="Q17"/>
  <c r="R14"/>
  <c r="Q14"/>
  <c r="R13"/>
  <c r="Q13"/>
  <c r="R12"/>
  <c r="Q12"/>
  <c r="R1"/>
  <c r="P1"/>
  <c r="O1"/>
  <c r="N1"/>
  <c r="M1"/>
  <c r="L1"/>
  <c r="J592"/>
  <c r="J591"/>
  <c r="I591"/>
  <c r="J590"/>
  <c r="I590"/>
  <c r="J583"/>
  <c r="I583"/>
  <c r="J582"/>
  <c r="I582"/>
  <c r="J581"/>
  <c r="I581"/>
  <c r="J579"/>
  <c r="I579"/>
  <c r="J578"/>
  <c r="I578"/>
  <c r="J577"/>
  <c r="I577"/>
  <c r="J576"/>
  <c r="I576"/>
  <c r="J575"/>
  <c r="I575"/>
  <c r="J574"/>
  <c r="I574"/>
  <c r="J573"/>
  <c r="I573"/>
  <c r="J572"/>
  <c r="I572"/>
  <c r="J571"/>
  <c r="I571"/>
  <c r="J570"/>
  <c r="I570"/>
  <c r="J569"/>
  <c r="I569"/>
  <c r="J568"/>
  <c r="I568"/>
  <c r="J567"/>
  <c r="I567"/>
  <c r="J566"/>
  <c r="I566"/>
  <c r="J565"/>
  <c r="I565"/>
  <c r="J564"/>
  <c r="I564"/>
  <c r="J563"/>
  <c r="I563"/>
  <c r="J562"/>
  <c r="I562"/>
  <c r="J561"/>
  <c r="I561"/>
  <c r="J560"/>
  <c r="I560"/>
  <c r="J559"/>
  <c r="I559"/>
  <c r="J558"/>
  <c r="I558"/>
  <c r="J547"/>
  <c r="I547"/>
  <c r="J546"/>
  <c r="I546"/>
  <c r="J545"/>
  <c r="I545"/>
  <c r="J544"/>
  <c r="I544"/>
  <c r="J543"/>
  <c r="I543"/>
  <c r="J542"/>
  <c r="I542"/>
  <c r="J541"/>
  <c r="I541"/>
  <c r="J540"/>
  <c r="I540"/>
  <c r="J539"/>
  <c r="I539"/>
  <c r="J538"/>
  <c r="I538"/>
  <c r="J537"/>
  <c r="I537"/>
  <c r="J536"/>
  <c r="I536"/>
  <c r="J535"/>
  <c r="I535"/>
  <c r="J534"/>
  <c r="I534"/>
  <c r="J533"/>
  <c r="I533"/>
  <c r="J532"/>
  <c r="I532"/>
  <c r="J531"/>
  <c r="I531"/>
  <c r="J530"/>
  <c r="I530"/>
  <c r="J529"/>
  <c r="I529"/>
  <c r="J528"/>
  <c r="I528"/>
  <c r="J527"/>
  <c r="I527"/>
  <c r="J526"/>
  <c r="I526"/>
  <c r="I517"/>
  <c r="J515"/>
  <c r="I515"/>
  <c r="J514"/>
  <c r="I514"/>
  <c r="J513"/>
  <c r="I513"/>
  <c r="J512"/>
  <c r="I512"/>
  <c r="J511"/>
  <c r="I511"/>
  <c r="J510"/>
  <c r="I510"/>
  <c r="J509"/>
  <c r="I509"/>
  <c r="J508"/>
  <c r="I508"/>
  <c r="J507"/>
  <c r="I507"/>
  <c r="J506"/>
  <c r="I506"/>
  <c r="J505"/>
  <c r="I505"/>
  <c r="J504"/>
  <c r="I504"/>
  <c r="J503"/>
  <c r="I503"/>
  <c r="J502"/>
  <c r="I502"/>
  <c r="J501"/>
  <c r="I501"/>
  <c r="J500"/>
  <c r="I500"/>
  <c r="J499"/>
  <c r="I499"/>
  <c r="J498"/>
  <c r="I498"/>
  <c r="J497"/>
  <c r="I497"/>
  <c r="J496"/>
  <c r="I496"/>
  <c r="J495"/>
  <c r="I495"/>
  <c r="J494"/>
  <c r="I494"/>
  <c r="J493"/>
  <c r="I493"/>
  <c r="I481"/>
  <c r="I480"/>
  <c r="I479"/>
  <c r="I466"/>
  <c r="I465"/>
  <c r="I463"/>
  <c r="I462"/>
  <c r="J456"/>
  <c r="J487" s="1"/>
  <c r="I456"/>
  <c r="J446"/>
  <c r="I446"/>
  <c r="J445"/>
  <c r="I445"/>
  <c r="J444"/>
  <c r="I444"/>
  <c r="J443"/>
  <c r="I443"/>
  <c r="J442"/>
  <c r="I442"/>
  <c r="J441"/>
  <c r="I441"/>
  <c r="J440"/>
  <c r="I440"/>
  <c r="J439"/>
  <c r="I439"/>
  <c r="J438"/>
  <c r="I438"/>
  <c r="J437"/>
  <c r="I437"/>
  <c r="J436"/>
  <c r="J435"/>
  <c r="J434"/>
  <c r="I434"/>
  <c r="J433"/>
  <c r="I433"/>
  <c r="J430"/>
  <c r="I430"/>
  <c r="J429"/>
  <c r="I429"/>
  <c r="J428"/>
  <c r="I428"/>
  <c r="J427"/>
  <c r="I427"/>
  <c r="J426"/>
  <c r="I426"/>
  <c r="J413"/>
  <c r="I413"/>
  <c r="J412"/>
  <c r="I412"/>
  <c r="J411"/>
  <c r="I411"/>
  <c r="J410"/>
  <c r="I410"/>
  <c r="J409"/>
  <c r="I409"/>
  <c r="J408"/>
  <c r="I408"/>
  <c r="J407"/>
  <c r="I407"/>
  <c r="J406"/>
  <c r="I406"/>
  <c r="J405"/>
  <c r="I405"/>
  <c r="J404"/>
  <c r="I404"/>
  <c r="J403"/>
  <c r="I403"/>
  <c r="J402"/>
  <c r="I402"/>
  <c r="J401"/>
  <c r="I401"/>
  <c r="J400"/>
  <c r="I400"/>
  <c r="J399"/>
  <c r="I399"/>
  <c r="J398"/>
  <c r="I398"/>
  <c r="J397"/>
  <c r="I397"/>
  <c r="J396"/>
  <c r="I396"/>
  <c r="J395"/>
  <c r="I395"/>
  <c r="J394"/>
  <c r="I394"/>
  <c r="J393"/>
  <c r="I393"/>
  <c r="J392"/>
  <c r="I392"/>
  <c r="J391"/>
  <c r="I391"/>
  <c r="J390"/>
  <c r="I390"/>
  <c r="J389"/>
  <c r="I389"/>
  <c r="J388"/>
  <c r="I388"/>
  <c r="J376"/>
  <c r="I376"/>
  <c r="J375"/>
  <c r="I375"/>
  <c r="J374"/>
  <c r="I374"/>
  <c r="J373"/>
  <c r="I373"/>
  <c r="J372"/>
  <c r="I372"/>
  <c r="J371"/>
  <c r="I371"/>
  <c r="J370"/>
  <c r="I370"/>
  <c r="J369"/>
  <c r="I369"/>
  <c r="J368"/>
  <c r="I368"/>
  <c r="J367"/>
  <c r="I367"/>
  <c r="J366"/>
  <c r="I366"/>
  <c r="J365"/>
  <c r="I365"/>
  <c r="J364"/>
  <c r="I364"/>
  <c r="J363"/>
  <c r="I363"/>
  <c r="J362"/>
  <c r="I362"/>
  <c r="J361"/>
  <c r="I361"/>
  <c r="J360"/>
  <c r="I360"/>
  <c r="J359"/>
  <c r="I359"/>
  <c r="J358"/>
  <c r="I358"/>
  <c r="J357"/>
  <c r="I357"/>
  <c r="J356"/>
  <c r="I356"/>
  <c r="J355"/>
  <c r="I355"/>
  <c r="J353"/>
  <c r="I353"/>
  <c r="J351"/>
  <c r="I351"/>
  <c r="J350"/>
  <c r="I350"/>
  <c r="J342"/>
  <c r="I342"/>
  <c r="J341"/>
  <c r="I341"/>
  <c r="J340"/>
  <c r="I340"/>
  <c r="J339"/>
  <c r="I339"/>
  <c r="J338"/>
  <c r="I338"/>
  <c r="J337"/>
  <c r="I337"/>
  <c r="J336"/>
  <c r="I336"/>
  <c r="J335"/>
  <c r="I335"/>
  <c r="J334"/>
  <c r="I334"/>
  <c r="J333"/>
  <c r="I333"/>
  <c r="J330"/>
  <c r="I330"/>
  <c r="J329"/>
  <c r="I329"/>
  <c r="J328"/>
  <c r="I328"/>
  <c r="J327"/>
  <c r="I327"/>
  <c r="J326"/>
  <c r="I326"/>
  <c r="J325"/>
  <c r="I325"/>
  <c r="J323"/>
  <c r="I323"/>
  <c r="J314"/>
  <c r="I314"/>
  <c r="J313"/>
  <c r="I313"/>
  <c r="J312"/>
  <c r="I312"/>
  <c r="J311"/>
  <c r="I311"/>
  <c r="J310"/>
  <c r="I310"/>
  <c r="J309"/>
  <c r="J308"/>
  <c r="I308"/>
  <c r="J307"/>
  <c r="I307"/>
  <c r="J306"/>
  <c r="I306"/>
  <c r="J305"/>
  <c r="I305"/>
  <c r="J304"/>
  <c r="I304"/>
  <c r="J303"/>
  <c r="I303"/>
  <c r="J302"/>
  <c r="I302"/>
  <c r="J301"/>
  <c r="I301"/>
  <c r="J300"/>
  <c r="I300"/>
  <c r="J299"/>
  <c r="I299"/>
  <c r="J298"/>
  <c r="I298"/>
  <c r="J297"/>
  <c r="I297"/>
  <c r="J296"/>
  <c r="I296"/>
  <c r="J295"/>
  <c r="I295"/>
  <c r="J294"/>
  <c r="I294"/>
  <c r="J293"/>
  <c r="I293"/>
  <c r="J292"/>
  <c r="I292"/>
  <c r="J291"/>
  <c r="I291"/>
  <c r="J290"/>
  <c r="I290"/>
  <c r="J288"/>
  <c r="I288"/>
  <c r="J279"/>
  <c r="I279"/>
  <c r="J278"/>
  <c r="I278"/>
  <c r="J277"/>
  <c r="I277"/>
  <c r="J276"/>
  <c r="I276"/>
  <c r="J275"/>
  <c r="I275"/>
  <c r="J274"/>
  <c r="I274"/>
  <c r="J273"/>
  <c r="I273"/>
  <c r="J272"/>
  <c r="I272"/>
  <c r="J271"/>
  <c r="I271"/>
  <c r="J270"/>
  <c r="I270"/>
  <c r="J269"/>
  <c r="I269"/>
  <c r="J268"/>
  <c r="I268"/>
  <c r="J267"/>
  <c r="I267"/>
  <c r="J266"/>
  <c r="I266"/>
  <c r="J265"/>
  <c r="I265"/>
  <c r="J264"/>
  <c r="I264"/>
  <c r="J263"/>
  <c r="I263"/>
  <c r="J262"/>
  <c r="I262"/>
  <c r="J261"/>
  <c r="I261"/>
  <c r="J260"/>
  <c r="I260"/>
  <c r="J250"/>
  <c r="I250"/>
  <c r="J249"/>
  <c r="I249"/>
  <c r="J248"/>
  <c r="I248"/>
  <c r="J247"/>
  <c r="I247"/>
  <c r="J246"/>
  <c r="I246"/>
  <c r="J245"/>
  <c r="I245"/>
  <c r="J244"/>
  <c r="I244"/>
  <c r="J243"/>
  <c r="I243"/>
  <c r="J242"/>
  <c r="I242"/>
  <c r="J240"/>
  <c r="I240"/>
  <c r="J239"/>
  <c r="I239"/>
  <c r="J238"/>
  <c r="I238"/>
  <c r="J237"/>
  <c r="I237"/>
  <c r="J236"/>
  <c r="J235"/>
  <c r="I235"/>
  <c r="J234"/>
  <c r="I234"/>
  <c r="J233"/>
  <c r="I233"/>
  <c r="J232"/>
  <c r="I232"/>
  <c r="J231"/>
  <c r="I231"/>
  <c r="J229"/>
  <c r="I229"/>
  <c r="J228"/>
  <c r="I228"/>
  <c r="J226"/>
  <c r="I226"/>
  <c r="J224"/>
  <c r="I224"/>
  <c r="J223"/>
  <c r="I223"/>
  <c r="J222"/>
  <c r="I222"/>
  <c r="J221"/>
  <c r="I221"/>
  <c r="J220"/>
  <c r="I220"/>
  <c r="J219"/>
  <c r="I219"/>
  <c r="J218"/>
  <c r="I218"/>
  <c r="J217"/>
  <c r="I217"/>
  <c r="J215"/>
  <c r="I215"/>
  <c r="J214"/>
  <c r="I214"/>
  <c r="J212"/>
  <c r="I212"/>
  <c r="J211"/>
  <c r="I211"/>
  <c r="J210"/>
  <c r="I210"/>
  <c r="J209"/>
  <c r="I209"/>
  <c r="J208"/>
  <c r="I208"/>
  <c r="J207"/>
  <c r="J206"/>
  <c r="I206"/>
  <c r="J205"/>
  <c r="I205"/>
  <c r="J204"/>
  <c r="I204"/>
  <c r="J203"/>
  <c r="I203"/>
  <c r="J202"/>
  <c r="I202"/>
  <c r="J201"/>
  <c r="I201"/>
  <c r="J200"/>
  <c r="I200"/>
  <c r="J199"/>
  <c r="I199"/>
  <c r="J198"/>
  <c r="I198"/>
  <c r="J197"/>
  <c r="I197"/>
  <c r="J195"/>
  <c r="I195"/>
  <c r="J194"/>
  <c r="I194"/>
  <c r="J193"/>
  <c r="I193"/>
  <c r="J192"/>
  <c r="I192"/>
  <c r="J191"/>
  <c r="I191"/>
  <c r="J190"/>
  <c r="I190"/>
  <c r="J189"/>
  <c r="I189"/>
  <c r="J188"/>
  <c r="I188"/>
  <c r="J187"/>
  <c r="I187"/>
  <c r="J185"/>
  <c r="I185"/>
  <c r="J184"/>
  <c r="I184"/>
  <c r="J183"/>
  <c r="I183"/>
  <c r="J181"/>
  <c r="I181"/>
  <c r="J180"/>
  <c r="I180"/>
  <c r="J179"/>
  <c r="I179"/>
  <c r="J178"/>
  <c r="I178"/>
  <c r="J176"/>
  <c r="I176"/>
  <c r="J175"/>
  <c r="I175"/>
  <c r="J174"/>
  <c r="I174"/>
  <c r="J173"/>
  <c r="I173"/>
  <c r="J172"/>
  <c r="I172"/>
  <c r="J169"/>
  <c r="I169"/>
  <c r="J168"/>
  <c r="I168"/>
  <c r="J167"/>
  <c r="I167"/>
  <c r="J165"/>
  <c r="I165"/>
  <c r="J164"/>
  <c r="I164"/>
  <c r="J162"/>
  <c r="I162"/>
  <c r="J161"/>
  <c r="I161"/>
  <c r="J160"/>
  <c r="I160"/>
  <c r="J159"/>
  <c r="I159"/>
  <c r="J158"/>
  <c r="I158"/>
  <c r="J157"/>
  <c r="I157"/>
  <c r="J156"/>
  <c r="I156"/>
  <c r="J155"/>
  <c r="I155"/>
  <c r="J154"/>
  <c r="I154"/>
  <c r="J153"/>
  <c r="I153"/>
  <c r="J145"/>
  <c r="I145"/>
  <c r="J144"/>
  <c r="I144"/>
  <c r="J143"/>
  <c r="I143"/>
  <c r="J142"/>
  <c r="I142"/>
  <c r="J141"/>
  <c r="I141"/>
  <c r="J140"/>
  <c r="I140"/>
  <c r="J138"/>
  <c r="I138"/>
  <c r="J129"/>
  <c r="I129"/>
  <c r="J128"/>
  <c r="I128"/>
  <c r="J127"/>
  <c r="I127"/>
  <c r="J126"/>
  <c r="I126"/>
  <c r="J125"/>
  <c r="I125"/>
  <c r="J124"/>
  <c r="I124"/>
  <c r="J123"/>
  <c r="I123"/>
  <c r="J122"/>
  <c r="I122"/>
  <c r="J121"/>
  <c r="I121"/>
  <c r="J120"/>
  <c r="I120"/>
  <c r="J119"/>
  <c r="I119"/>
  <c r="J118"/>
  <c r="I118"/>
  <c r="J117"/>
  <c r="I117"/>
  <c r="J116"/>
  <c r="I116"/>
  <c r="J115"/>
  <c r="I115"/>
  <c r="J114"/>
  <c r="I114"/>
  <c r="J113"/>
  <c r="I113"/>
  <c r="J111"/>
  <c r="I111"/>
  <c r="J110"/>
  <c r="I110"/>
  <c r="J109"/>
  <c r="I109"/>
  <c r="J101"/>
  <c r="I101"/>
  <c r="J100"/>
  <c r="I100"/>
  <c r="J99"/>
  <c r="I99"/>
  <c r="J98"/>
  <c r="I98"/>
  <c r="J97"/>
  <c r="I97"/>
  <c r="J96"/>
  <c r="I96"/>
  <c r="J95"/>
  <c r="I95"/>
  <c r="J94"/>
  <c r="I94"/>
  <c r="J93"/>
  <c r="I93"/>
  <c r="J92"/>
  <c r="I92"/>
  <c r="J91"/>
  <c r="I91"/>
  <c r="J90"/>
  <c r="I90"/>
  <c r="J88"/>
  <c r="I88"/>
  <c r="J79"/>
  <c r="I79"/>
  <c r="J78"/>
  <c r="I78"/>
  <c r="J76"/>
  <c r="I76"/>
  <c r="J75"/>
  <c r="J74"/>
  <c r="I74"/>
  <c r="J73"/>
  <c r="I73"/>
  <c r="J72"/>
  <c r="J71"/>
  <c r="I71"/>
  <c r="J70"/>
  <c r="I70"/>
  <c r="J69"/>
  <c r="I69"/>
  <c r="J68"/>
  <c r="I68"/>
  <c r="J42"/>
  <c r="I42"/>
  <c r="J41"/>
  <c r="I41"/>
  <c r="J40"/>
  <c r="I40"/>
  <c r="J39"/>
  <c r="I39"/>
  <c r="J38"/>
  <c r="I38"/>
  <c r="J37"/>
  <c r="I37"/>
  <c r="J36"/>
  <c r="I36"/>
  <c r="J35"/>
  <c r="I35"/>
  <c r="J34"/>
  <c r="I34"/>
  <c r="J32"/>
  <c r="I32"/>
  <c r="J31"/>
  <c r="I31"/>
  <c r="J30"/>
  <c r="I30"/>
  <c r="J29"/>
  <c r="I29"/>
  <c r="J28"/>
  <c r="I28"/>
  <c r="J22"/>
  <c r="I22"/>
  <c r="J21"/>
  <c r="I21"/>
  <c r="J20"/>
  <c r="I20"/>
  <c r="J19"/>
  <c r="I19"/>
  <c r="J18"/>
  <c r="I18"/>
  <c r="J17"/>
  <c r="I17"/>
  <c r="J14"/>
  <c r="I14"/>
  <c r="J13"/>
  <c r="I13"/>
  <c r="I12"/>
  <c r="J1"/>
  <c r="H1"/>
  <c r="G1"/>
  <c r="F1"/>
  <c r="E1"/>
  <c r="D1"/>
  <c r="J253" l="1"/>
  <c r="R253"/>
  <c r="I253"/>
  <c r="Q253"/>
  <c r="AZ13" i="7"/>
  <c r="AC16"/>
  <c r="AZ21"/>
  <c r="AZ22"/>
  <c r="AZ27"/>
  <c r="AZ14"/>
  <c r="AC14"/>
  <c r="AZ24"/>
  <c r="AZ17"/>
  <c r="AZ25"/>
  <c r="AZ12"/>
  <c r="AW12" s="1"/>
  <c r="AZ15"/>
  <c r="AW15" s="1"/>
  <c r="AC15"/>
  <c r="AZ18"/>
  <c r="AZ20"/>
  <c r="AZ23"/>
  <c r="Q282" i="3"/>
  <c r="Q450"/>
  <c r="Q552"/>
  <c r="R82"/>
  <c r="I282"/>
  <c r="J380"/>
  <c r="Q380"/>
  <c r="Q487"/>
  <c r="R450"/>
  <c r="Q594"/>
  <c r="J317"/>
  <c r="I380"/>
  <c r="I450"/>
  <c r="I520"/>
  <c r="I594"/>
  <c r="R44"/>
  <c r="Q317"/>
  <c r="J44"/>
  <c r="I132"/>
  <c r="J147"/>
  <c r="I317"/>
  <c r="J420"/>
  <c r="I552"/>
  <c r="Q44"/>
  <c r="S317"/>
  <c r="R317"/>
  <c r="S420"/>
  <c r="R420"/>
  <c r="R585"/>
  <c r="Q82"/>
  <c r="I82"/>
  <c r="J103"/>
  <c r="I344"/>
  <c r="J450"/>
  <c r="J520"/>
  <c r="I585"/>
  <c r="J594"/>
  <c r="S282"/>
  <c r="R282"/>
  <c r="Q344"/>
  <c r="R380"/>
  <c r="R487"/>
  <c r="Q520"/>
  <c r="S552"/>
  <c r="R552"/>
  <c r="J552"/>
  <c r="I44"/>
  <c r="J282"/>
  <c r="J344"/>
  <c r="I420"/>
  <c r="I487"/>
  <c r="J585"/>
  <c r="R344"/>
  <c r="Q420"/>
  <c r="R520"/>
  <c r="Q585"/>
  <c r="R594"/>
  <c r="Q103"/>
  <c r="R132"/>
  <c r="Q147"/>
  <c r="J82"/>
  <c r="J132"/>
  <c r="I103"/>
  <c r="I147"/>
  <c r="R103"/>
  <c r="Q132"/>
  <c r="R147"/>
  <c r="E3"/>
  <c r="I19" i="6"/>
  <c r="O3" i="3"/>
  <c r="P3"/>
  <c r="S594"/>
  <c r="S585"/>
  <c r="N3"/>
  <c r="S103"/>
  <c r="S487"/>
  <c r="M3"/>
  <c r="S132"/>
  <c r="S147"/>
  <c r="S344"/>
  <c r="S380"/>
  <c r="S426"/>
  <c r="S450" s="1"/>
  <c r="S520"/>
  <c r="E21" i="5"/>
  <c r="F21" s="1"/>
  <c r="G21" s="1"/>
  <c r="H21" s="1"/>
  <c r="S253" i="3" l="1"/>
  <c r="I2"/>
  <c r="I3" s="1"/>
  <c r="Q2"/>
  <c r="Q3" s="1"/>
  <c r="R2"/>
  <c r="J2"/>
  <c r="J3" s="1"/>
  <c r="E25" i="5"/>
  <c r="F25" s="1"/>
  <c r="G25" s="1"/>
  <c r="H25" s="1"/>
  <c r="E19"/>
  <c r="F19" s="1"/>
  <c r="G19" s="1"/>
  <c r="H19" s="1"/>
  <c r="E15"/>
  <c r="AZ16" i="7"/>
  <c r="E17" i="5"/>
  <c r="F17" s="1"/>
  <c r="G17" s="1"/>
  <c r="H17" s="1"/>
  <c r="E23"/>
  <c r="F23" s="1"/>
  <c r="G23" s="1"/>
  <c r="H23" s="1"/>
  <c r="E27"/>
  <c r="F27" s="1"/>
  <c r="G27" s="1"/>
  <c r="H27" s="1"/>
  <c r="BW13" i="7"/>
  <c r="BW25"/>
  <c r="BW17"/>
  <c r="BW23"/>
  <c r="BW22"/>
  <c r="BW15"/>
  <c r="BT15" s="1"/>
  <c r="BW24"/>
  <c r="BW20"/>
  <c r="BW27"/>
  <c r="AZ19"/>
  <c r="BW21"/>
  <c r="BW14"/>
  <c r="BW18"/>
  <c r="BW12"/>
  <c r="BT12" s="1"/>
  <c r="AZ11"/>
  <c r="AC11"/>
  <c r="S82" i="3"/>
  <c r="S44"/>
  <c r="BP14" i="7"/>
  <c r="BP15"/>
  <c r="AE28"/>
  <c r="AU28" s="1"/>
  <c r="AU9" s="1"/>
  <c r="AU7" s="1"/>
  <c r="S2" i="3" l="1"/>
  <c r="H19" i="6" s="1"/>
  <c r="J27" i="5"/>
  <c r="K27" s="1"/>
  <c r="L27" s="1"/>
  <c r="M27" s="1"/>
  <c r="J25"/>
  <c r="K25" s="1"/>
  <c r="L25" s="1"/>
  <c r="M25" s="1"/>
  <c r="E13"/>
  <c r="J23"/>
  <c r="K23" s="1"/>
  <c r="L23" s="1"/>
  <c r="M23" s="1"/>
  <c r="R23"/>
  <c r="S23" s="1"/>
  <c r="T23" s="1"/>
  <c r="U23" s="1"/>
  <c r="J21"/>
  <c r="K21" s="1"/>
  <c r="L21" s="1"/>
  <c r="M21" s="1"/>
  <c r="J19"/>
  <c r="K19" s="1"/>
  <c r="L19" s="1"/>
  <c r="M19" s="1"/>
  <c r="J17"/>
  <c r="K17" s="1"/>
  <c r="L17" s="1"/>
  <c r="M17" s="1"/>
  <c r="AW11" i="7"/>
  <c r="AZ8"/>
  <c r="AZ7" s="1"/>
  <c r="R17" i="5"/>
  <c r="S17" s="1"/>
  <c r="T17" s="1"/>
  <c r="U17" s="1"/>
  <c r="BW19" i="7"/>
  <c r="R35" i="5"/>
  <c r="S35" s="1"/>
  <c r="T35" s="1"/>
  <c r="U35" s="1"/>
  <c r="R41"/>
  <c r="S41" s="1"/>
  <c r="T41" s="1"/>
  <c r="U41" s="1"/>
  <c r="R21"/>
  <c r="S21" s="1"/>
  <c r="T21" s="1"/>
  <c r="U21" s="1"/>
  <c r="R43"/>
  <c r="S43" s="1"/>
  <c r="T43" s="1"/>
  <c r="U43" s="1"/>
  <c r="W21"/>
  <c r="X21" s="1"/>
  <c r="Y21" s="1"/>
  <c r="Z21" s="1"/>
  <c r="R25"/>
  <c r="S25" s="1"/>
  <c r="T25" s="1"/>
  <c r="U25" s="1"/>
  <c r="AJ11" i="7"/>
  <c r="M14" i="9"/>
  <c r="M11"/>
  <c r="M19"/>
  <c r="N18"/>
  <c r="M20"/>
  <c r="M17"/>
  <c r="N15"/>
  <c r="M16"/>
  <c r="M13"/>
  <c r="M18"/>
  <c r="M15"/>
  <c r="M12"/>
  <c r="BW11" i="7"/>
  <c r="R33" i="5"/>
  <c r="S33" s="1"/>
  <c r="T33" s="1"/>
  <c r="U33" s="1"/>
  <c r="R37"/>
  <c r="S37" s="1"/>
  <c r="T37" s="1"/>
  <c r="U37" s="1"/>
  <c r="BP11" i="7"/>
  <c r="BP16"/>
  <c r="BP12"/>
  <c r="BP13"/>
  <c r="BP17"/>
  <c r="BP20"/>
  <c r="BP22"/>
  <c r="BP18"/>
  <c r="BP21"/>
  <c r="BP24"/>
  <c r="BP25"/>
  <c r="BP27"/>
  <c r="BP19"/>
  <c r="BP23"/>
  <c r="W17" i="5"/>
  <c r="X17" s="1"/>
  <c r="Y17" s="1"/>
  <c r="Z17" s="1"/>
  <c r="R3" i="3"/>
  <c r="G19" i="6"/>
  <c r="N11" i="9" l="1"/>
  <c r="O11" s="1"/>
  <c r="R19" i="5"/>
  <c r="S19" s="1"/>
  <c r="T19" s="1"/>
  <c r="U19" s="1"/>
  <c r="R45"/>
  <c r="S45" s="1"/>
  <c r="T45" s="1"/>
  <c r="U45" s="1"/>
  <c r="R15"/>
  <c r="S15" s="1"/>
  <c r="W15"/>
  <c r="W27"/>
  <c r="X27" s="1"/>
  <c r="Y27" s="1"/>
  <c r="Z27" s="1"/>
  <c r="W19"/>
  <c r="X19" s="1"/>
  <c r="Y19" s="1"/>
  <c r="Z19" s="1"/>
  <c r="R27"/>
  <c r="S27" s="1"/>
  <c r="T27" s="1"/>
  <c r="U27" s="1"/>
  <c r="BT11" i="7"/>
  <c r="R31" i="5"/>
  <c r="S31" s="1"/>
  <c r="T31" s="1"/>
  <c r="U31" s="1"/>
  <c r="BF13" i="7"/>
  <c r="R39" i="5"/>
  <c r="S39" s="1"/>
  <c r="T39" s="1"/>
  <c r="U39" s="1"/>
  <c r="W23"/>
  <c r="X23" s="1"/>
  <c r="Y23" s="1"/>
  <c r="Z23" s="1"/>
  <c r="BF20" i="7"/>
  <c r="W31" i="5"/>
  <c r="X31" s="1"/>
  <c r="Y31" s="1"/>
  <c r="Z31" s="1"/>
  <c r="W25"/>
  <c r="X25" s="1"/>
  <c r="Y25" s="1"/>
  <c r="Z25" s="1"/>
  <c r="BW16" i="7"/>
  <c r="BW8" s="1"/>
  <c r="BP8"/>
  <c r="BP7" s="1"/>
  <c r="N12" i="9"/>
  <c r="O12" s="1"/>
  <c r="W18"/>
  <c r="X15"/>
  <c r="W17"/>
  <c r="W16"/>
  <c r="W15"/>
  <c r="W14"/>
  <c r="X21"/>
  <c r="W13"/>
  <c r="W20"/>
  <c r="W12"/>
  <c r="X18"/>
  <c r="W19"/>
  <c r="W11"/>
  <c r="BF15" i="7"/>
  <c r="BF19"/>
  <c r="BF14"/>
  <c r="BF23"/>
  <c r="BF25"/>
  <c r="BF27"/>
  <c r="BF24"/>
  <c r="BF18"/>
  <c r="BF21"/>
  <c r="W45" i="5"/>
  <c r="X45" s="1"/>
  <c r="Y45" s="1"/>
  <c r="Z45" s="1"/>
  <c r="W35"/>
  <c r="X35" s="1"/>
  <c r="Y35" s="1"/>
  <c r="Z35" s="1"/>
  <c r="W39"/>
  <c r="X39" s="1"/>
  <c r="Y39" s="1"/>
  <c r="Z39" s="1"/>
  <c r="W37"/>
  <c r="X37" s="1"/>
  <c r="Y37" s="1"/>
  <c r="Z37" s="1"/>
  <c r="W43"/>
  <c r="X43" s="1"/>
  <c r="Y43" s="1"/>
  <c r="Z43" s="1"/>
  <c r="W41"/>
  <c r="X41" s="1"/>
  <c r="Y41" s="1"/>
  <c r="Z41" s="1"/>
  <c r="N21" i="9"/>
  <c r="M21"/>
  <c r="M22" s="1"/>
  <c r="U13" i="6"/>
  <c r="S3" i="3"/>
  <c r="BL18" i="7" l="1"/>
  <c r="BL24"/>
  <c r="BL14"/>
  <c r="BL13"/>
  <c r="BL19"/>
  <c r="BL20"/>
  <c r="BL23"/>
  <c r="BL27"/>
  <c r="BL21"/>
  <c r="BL25"/>
  <c r="BL15"/>
  <c r="W33" i="5"/>
  <c r="X33" s="1"/>
  <c r="Y33" s="1"/>
  <c r="Z33" s="1"/>
  <c r="W13"/>
  <c r="S13"/>
  <c r="CC14" i="7"/>
  <c r="BF16"/>
  <c r="CC19"/>
  <c r="CC22"/>
  <c r="R13" i="5"/>
  <c r="BW7" i="7"/>
  <c r="CC21"/>
  <c r="CC27"/>
  <c r="CC23"/>
  <c r="CC20"/>
  <c r="CC24"/>
  <c r="CC13"/>
  <c r="CC25"/>
  <c r="CC15"/>
  <c r="CC18"/>
  <c r="X15" i="5"/>
  <c r="X13" s="1"/>
  <c r="T15"/>
  <c r="U15" s="1"/>
  <c r="W21" i="9"/>
  <c r="W22" s="1"/>
  <c r="X12"/>
  <c r="AA13" i="6"/>
  <c r="BF11" i="7"/>
  <c r="BF12"/>
  <c r="BF22"/>
  <c r="W13" i="6"/>
  <c r="W22" s="1"/>
  <c r="AC13"/>
  <c r="AC22" s="1"/>
  <c r="X11" i="9"/>
  <c r="Y11" s="1"/>
  <c r="CI13" i="7" l="1"/>
  <c r="CI27"/>
  <c r="CI22"/>
  <c r="G16" i="15" s="1"/>
  <c r="BL11" i="7"/>
  <c r="BK11" s="1"/>
  <c r="C5" i="15"/>
  <c r="CI14" i="7"/>
  <c r="BL22"/>
  <c r="CI18"/>
  <c r="D12" i="11" s="1"/>
  <c r="CI24" i="7"/>
  <c r="CI21"/>
  <c r="CI19"/>
  <c r="CI25"/>
  <c r="D19" i="11" s="1"/>
  <c r="CI23" i="7"/>
  <c r="BL12"/>
  <c r="CI15"/>
  <c r="CI20"/>
  <c r="CC16"/>
  <c r="T13" i="5"/>
  <c r="Y15"/>
  <c r="Z15" s="1"/>
  <c r="Y12" i="9"/>
  <c r="CC12" i="7"/>
  <c r="AA27"/>
  <c r="AA8" s="1"/>
  <c r="BC11" l="1"/>
  <c r="D16" i="11"/>
  <c r="G19" i="15"/>
  <c r="G12"/>
  <c r="D9" i="11"/>
  <c r="G9" i="15"/>
  <c r="D17" i="11"/>
  <c r="G17" i="15"/>
  <c r="D13" i="11"/>
  <c r="G13" i="15"/>
  <c r="D18" i="11"/>
  <c r="G18" i="15"/>
  <c r="G21"/>
  <c r="D21" i="11"/>
  <c r="CI12" i="7"/>
  <c r="G14" i="15"/>
  <c r="D14" i="11"/>
  <c r="D15"/>
  <c r="G15" i="15"/>
  <c r="D8" i="11"/>
  <c r="G8" i="15"/>
  <c r="G7"/>
  <c r="D7" i="11"/>
  <c r="E18" i="5"/>
  <c r="F18" s="1"/>
  <c r="G18" s="1"/>
  <c r="H18" s="1"/>
  <c r="E14"/>
  <c r="Y13"/>
  <c r="E24"/>
  <c r="F24" s="1"/>
  <c r="G24" s="1"/>
  <c r="H24" s="1"/>
  <c r="E26"/>
  <c r="F26" s="1"/>
  <c r="G26" s="1"/>
  <c r="H26" s="1"/>
  <c r="U13"/>
  <c r="BL16" i="7" s="1"/>
  <c r="E16" i="5"/>
  <c r="F16" s="1"/>
  <c r="G16" s="1"/>
  <c r="H16" s="1"/>
  <c r="E20"/>
  <c r="F20" s="1"/>
  <c r="G20" s="1"/>
  <c r="H20" s="1"/>
  <c r="E22"/>
  <c r="F22" s="1"/>
  <c r="G22" s="1"/>
  <c r="H22" s="1"/>
  <c r="CC11" i="7"/>
  <c r="AW19"/>
  <c r="BT19"/>
  <c r="AW14"/>
  <c r="BT14"/>
  <c r="AW16"/>
  <c r="BT16"/>
  <c r="AW17"/>
  <c r="BT17"/>
  <c r="AW21"/>
  <c r="BT21"/>
  <c r="AW27"/>
  <c r="BT27"/>
  <c r="AW18"/>
  <c r="BT18"/>
  <c r="AW22"/>
  <c r="BT22"/>
  <c r="AW23"/>
  <c r="BT23"/>
  <c r="AW24"/>
  <c r="BT24"/>
  <c r="AW13"/>
  <c r="BT13"/>
  <c r="AW20"/>
  <c r="BT20"/>
  <c r="AW25"/>
  <c r="BT25"/>
  <c r="G6" i="15" l="1"/>
  <c r="D6" i="11"/>
  <c r="CI11" i="7"/>
  <c r="CH11" s="1"/>
  <c r="D5" i="15"/>
  <c r="E12" i="5"/>
  <c r="J20"/>
  <c r="K20" s="1"/>
  <c r="L20" s="1"/>
  <c r="M20" s="1"/>
  <c r="J22"/>
  <c r="K22" s="1"/>
  <c r="L22" s="1"/>
  <c r="M22" s="1"/>
  <c r="R26"/>
  <c r="S26" s="1"/>
  <c r="T26" s="1"/>
  <c r="U26" s="1"/>
  <c r="Z13"/>
  <c r="CI16" i="7" s="1"/>
  <c r="J18" i="5"/>
  <c r="K18" s="1"/>
  <c r="L18" s="1"/>
  <c r="M18" s="1"/>
  <c r="R16"/>
  <c r="S16" s="1"/>
  <c r="T16" s="1"/>
  <c r="U16" s="1"/>
  <c r="R24"/>
  <c r="S24" s="1"/>
  <c r="T24" s="1"/>
  <c r="U24" s="1"/>
  <c r="R20"/>
  <c r="S20" s="1"/>
  <c r="T20" s="1"/>
  <c r="U20" s="1"/>
  <c r="J16"/>
  <c r="K16" s="1"/>
  <c r="L16" s="1"/>
  <c r="M16" s="1"/>
  <c r="J26"/>
  <c r="K26" s="1"/>
  <c r="L26" s="1"/>
  <c r="M26" s="1"/>
  <c r="J24"/>
  <c r="K24" s="1"/>
  <c r="L24" s="1"/>
  <c r="M24" s="1"/>
  <c r="R22"/>
  <c r="S22" s="1"/>
  <c r="T22" s="1"/>
  <c r="U22" s="1"/>
  <c r="R18"/>
  <c r="S18" s="1"/>
  <c r="T18" s="1"/>
  <c r="U18" s="1"/>
  <c r="BT8" i="7"/>
  <c r="R34" i="5"/>
  <c r="S34" s="1"/>
  <c r="T34" s="1"/>
  <c r="AW8" i="7"/>
  <c r="AW7" s="1"/>
  <c r="AX7"/>
  <c r="R36" i="5"/>
  <c r="S36" s="1"/>
  <c r="T36" s="1"/>
  <c r="J14"/>
  <c r="R42"/>
  <c r="S42" s="1"/>
  <c r="T42" s="1"/>
  <c r="R40"/>
  <c r="S40" s="1"/>
  <c r="T40" s="1"/>
  <c r="R32"/>
  <c r="S32" s="1"/>
  <c r="T32" s="1"/>
  <c r="R28"/>
  <c r="S28" s="1"/>
  <c r="T28" s="1"/>
  <c r="U28" s="1"/>
  <c r="R38"/>
  <c r="S38" s="1"/>
  <c r="T38" s="1"/>
  <c r="R44"/>
  <c r="S44" s="1"/>
  <c r="T44" s="1"/>
  <c r="R30"/>
  <c r="S30" s="1"/>
  <c r="T30" s="1"/>
  <c r="W38"/>
  <c r="X38" s="1"/>
  <c r="Y38" s="1"/>
  <c r="W36"/>
  <c r="X36" s="1"/>
  <c r="Y36" s="1"/>
  <c r="X34"/>
  <c r="Y34" s="1"/>
  <c r="W22"/>
  <c r="X22" s="1"/>
  <c r="Y22" s="1"/>
  <c r="Z22" s="1"/>
  <c r="W18"/>
  <c r="X18" s="1"/>
  <c r="Y18" s="1"/>
  <c r="Z18" s="1"/>
  <c r="W44"/>
  <c r="X44" s="1"/>
  <c r="Y44" s="1"/>
  <c r="W42"/>
  <c r="X42" s="1"/>
  <c r="Y42" s="1"/>
  <c r="W40"/>
  <c r="X40" s="1"/>
  <c r="Y40" s="1"/>
  <c r="W32"/>
  <c r="X32" s="1"/>
  <c r="Y32" s="1"/>
  <c r="W30"/>
  <c r="X30" s="1"/>
  <c r="Y30" s="1"/>
  <c r="W28"/>
  <c r="X28" s="1"/>
  <c r="Y28" s="1"/>
  <c r="Z28" s="1"/>
  <c r="W26"/>
  <c r="X26" s="1"/>
  <c r="Y26" s="1"/>
  <c r="Z26" s="1"/>
  <c r="W24"/>
  <c r="X24" s="1"/>
  <c r="Y24" s="1"/>
  <c r="Z24" s="1"/>
  <c r="W20"/>
  <c r="X20" s="1"/>
  <c r="Y20" s="1"/>
  <c r="Z20" s="1"/>
  <c r="W16"/>
  <c r="X16" s="1"/>
  <c r="Y16" s="1"/>
  <c r="Z16" s="1"/>
  <c r="J38"/>
  <c r="K38" s="1"/>
  <c r="L38" s="1"/>
  <c r="M38" s="1"/>
  <c r="BZ11" i="7" l="1"/>
  <c r="Z42" i="5"/>
  <c r="CE24" i="7" s="1"/>
  <c r="Z34" i="5"/>
  <c r="CE20" i="7" s="1"/>
  <c r="U36" i="5"/>
  <c r="BH21" i="7" s="1"/>
  <c r="Z36" i="5"/>
  <c r="CE21" i="7" s="1"/>
  <c r="U40" i="5"/>
  <c r="BH23" i="7" s="1"/>
  <c r="Z32" i="5"/>
  <c r="CE19" i="7" s="1"/>
  <c r="Z38" i="5"/>
  <c r="CE22" i="7" s="1"/>
  <c r="U38" i="5"/>
  <c r="BH22" i="7" s="1"/>
  <c r="U42" i="5"/>
  <c r="BH24" i="7" s="1"/>
  <c r="U30" i="5"/>
  <c r="BH18" i="7" s="1"/>
  <c r="U32" i="5"/>
  <c r="BH19" i="7" s="1"/>
  <c r="Z30" i="5"/>
  <c r="CE18" i="7" s="1"/>
  <c r="Z44" i="5"/>
  <c r="CE25" i="7" s="1"/>
  <c r="U44" i="5"/>
  <c r="BH25" i="7" s="1"/>
  <c r="Z40" i="5"/>
  <c r="CE23" i="7" s="1"/>
  <c r="U34" i="5"/>
  <c r="BH20" i="7" s="1"/>
  <c r="G10" i="15"/>
  <c r="D10" i="11"/>
  <c r="D5"/>
  <c r="G5" i="15"/>
  <c r="J5" s="1"/>
  <c r="M5" s="1"/>
  <c r="R14" i="5"/>
  <c r="S14" s="1"/>
  <c r="S12" s="1"/>
  <c r="J12"/>
  <c r="V10" i="6"/>
  <c r="BS11" i="7"/>
  <c r="K27"/>
  <c r="R12" i="5" l="1"/>
  <c r="AB10" i="6"/>
  <c r="W14" i="5"/>
  <c r="T14"/>
  <c r="BO11" i="7"/>
  <c r="BD21"/>
  <c r="C15" i="15" l="1"/>
  <c r="BK21" i="7"/>
  <c r="BC21" s="1"/>
  <c r="T9" i="5"/>
  <c r="U14"/>
  <c r="U9" s="1"/>
  <c r="W12"/>
  <c r="X14"/>
  <c r="T12"/>
  <c r="BD27" i="7"/>
  <c r="CA14"/>
  <c r="CA21"/>
  <c r="BD25"/>
  <c r="CA25"/>
  <c r="BD14"/>
  <c r="BD13"/>
  <c r="BD19"/>
  <c r="C13" i="15" l="1"/>
  <c r="BK19" i="7"/>
  <c r="BC19" s="1"/>
  <c r="C19" i="15"/>
  <c r="BK25" i="7"/>
  <c r="BC25" s="1"/>
  <c r="C21" i="15"/>
  <c r="BK27" i="7"/>
  <c r="BC27" s="1"/>
  <c r="C7" i="15"/>
  <c r="BK13" i="7"/>
  <c r="BC13" s="1"/>
  <c r="D15" i="15"/>
  <c r="J15" s="1"/>
  <c r="M15" s="1"/>
  <c r="CH21" i="7"/>
  <c r="BZ21" s="1"/>
  <c r="C8" i="15"/>
  <c r="BK14" i="7"/>
  <c r="BC14" s="1"/>
  <c r="D8" i="15"/>
  <c r="CH14" i="7"/>
  <c r="BZ14" s="1"/>
  <c r="D19" i="15"/>
  <c r="J19" s="1"/>
  <c r="M19" s="1"/>
  <c r="CH25" i="7"/>
  <c r="BZ25" s="1"/>
  <c r="J8" i="15"/>
  <c r="M8" s="1"/>
  <c r="X12" i="5"/>
  <c r="Y14"/>
  <c r="Z14" s="1"/>
  <c r="U12"/>
  <c r="BH16" i="7" s="1"/>
  <c r="X10" i="6"/>
  <c r="Y10" s="1"/>
  <c r="CA13" i="7"/>
  <c r="CA23"/>
  <c r="CA19"/>
  <c r="BD20"/>
  <c r="BD23"/>
  <c r="BD18"/>
  <c r="BD24"/>
  <c r="BD17"/>
  <c r="BD22"/>
  <c r="BD15"/>
  <c r="CA27"/>
  <c r="O14" i="6"/>
  <c r="O18"/>
  <c r="C9" i="15" l="1"/>
  <c r="BK15" i="7"/>
  <c r="BC15" s="1"/>
  <c r="C12" i="15"/>
  <c r="BK18" i="7"/>
  <c r="BC18" s="1"/>
  <c r="D17" i="15"/>
  <c r="J17" s="1"/>
  <c r="M17" s="1"/>
  <c r="CH23" i="7"/>
  <c r="BZ23" s="1"/>
  <c r="C16" i="15"/>
  <c r="BK22" i="7"/>
  <c r="BC22" s="1"/>
  <c r="C17" i="15"/>
  <c r="BK23" i="7"/>
  <c r="BC23" s="1"/>
  <c r="D7" i="15"/>
  <c r="J7" s="1"/>
  <c r="M7" s="1"/>
  <c r="CH13" i="7"/>
  <c r="BZ13" s="1"/>
  <c r="C14" i="15"/>
  <c r="BK20" i="7"/>
  <c r="BC20" s="1"/>
  <c r="D21" i="15"/>
  <c r="J21" s="1"/>
  <c r="M21" s="1"/>
  <c r="CH27" i="7"/>
  <c r="BZ27" s="1"/>
  <c r="C18" i="15"/>
  <c r="BK24" i="7"/>
  <c r="BC24" s="1"/>
  <c r="D13" i="15"/>
  <c r="J13" s="1"/>
  <c r="M13" s="1"/>
  <c r="CH19" i="7"/>
  <c r="BZ19" s="1"/>
  <c r="BS25"/>
  <c r="BO25" s="1"/>
  <c r="BS21"/>
  <c r="BO21" s="1"/>
  <c r="BS14"/>
  <c r="BO14" s="1"/>
  <c r="Y9" i="5"/>
  <c r="AD10" i="6" s="1"/>
  <c r="AE10" s="1"/>
  <c r="Y12" i="5"/>
  <c r="AG12" i="7"/>
  <c r="CA12"/>
  <c r="BD12"/>
  <c r="CA22"/>
  <c r="CA17"/>
  <c r="CA20"/>
  <c r="CA18"/>
  <c r="CA24"/>
  <c r="CA15"/>
  <c r="C6" i="15" l="1"/>
  <c r="BK12" i="7"/>
  <c r="BC12" s="1"/>
  <c r="D9" i="15"/>
  <c r="J9" s="1"/>
  <c r="M9" s="1"/>
  <c r="CH15" i="7"/>
  <c r="BZ15" s="1"/>
  <c r="D18" i="15"/>
  <c r="J18" s="1"/>
  <c r="M18" s="1"/>
  <c r="CH24" i="7"/>
  <c r="BZ24" s="1"/>
  <c r="D16" i="15"/>
  <c r="CH22" i="7"/>
  <c r="BZ22" s="1"/>
  <c r="D12" i="15"/>
  <c r="J12" s="1"/>
  <c r="M12" s="1"/>
  <c r="CH18" i="7"/>
  <c r="BZ18" s="1"/>
  <c r="D14" i="15"/>
  <c r="J14" s="1"/>
  <c r="M14" s="1"/>
  <c r="CH20" i="7"/>
  <c r="BZ20" s="1"/>
  <c r="CH12"/>
  <c r="D6" i="15"/>
  <c r="J6" s="1"/>
  <c r="M6" s="1"/>
  <c r="J16"/>
  <c r="M16" s="1"/>
  <c r="BS23" i="7"/>
  <c r="BO23" s="1"/>
  <c r="BS13"/>
  <c r="BO13" s="1"/>
  <c r="BS19"/>
  <c r="BO19" s="1"/>
  <c r="CA16"/>
  <c r="Z9" i="5"/>
  <c r="Z12"/>
  <c r="CE16" i="7" s="1"/>
  <c r="BD16"/>
  <c r="Z10" i="6"/>
  <c r="AE9" i="7"/>
  <c r="AC9"/>
  <c r="AA9"/>
  <c r="CH16" l="1"/>
  <c r="C10" i="15"/>
  <c r="BK16" i="7"/>
  <c r="BC16" s="1"/>
  <c r="BS16" s="1"/>
  <c r="BO16" s="1"/>
  <c r="BZ12"/>
  <c r="D10" i="15"/>
  <c r="J10" s="1"/>
  <c r="M10" s="1"/>
  <c r="CA8" i="7"/>
  <c r="CA7" s="1"/>
  <c r="BS22"/>
  <c r="BO22" s="1"/>
  <c r="BS15"/>
  <c r="BO15" s="1"/>
  <c r="BS18"/>
  <c r="BO18" s="1"/>
  <c r="BS20"/>
  <c r="BO20" s="1"/>
  <c r="BS24"/>
  <c r="BO24" s="1"/>
  <c r="BS27"/>
  <c r="BO27" s="1"/>
  <c r="BD8"/>
  <c r="BD7" s="1"/>
  <c r="BS12"/>
  <c r="BO12" s="1"/>
  <c r="BT7"/>
  <c r="BU7"/>
  <c r="AE7"/>
  <c r="BZ16" l="1"/>
  <c r="AF10" i="6"/>
  <c r="R21"/>
  <c r="P15"/>
  <c r="O15"/>
  <c r="AK28" i="7"/>
  <c r="O28"/>
  <c r="O9" s="1"/>
  <c r="AK9" l="1"/>
  <c r="Q21" i="6"/>
  <c r="I21" i="9"/>
  <c r="I18"/>
  <c r="I15"/>
  <c r="I28" i="7" l="1"/>
  <c r="I21" i="6"/>
  <c r="O21" l="1"/>
  <c r="P21"/>
  <c r="E12" i="7" l="1"/>
  <c r="E14"/>
  <c r="E17"/>
  <c r="E19"/>
  <c r="E21"/>
  <c r="E23"/>
  <c r="E25"/>
  <c r="E15"/>
  <c r="E13"/>
  <c r="E16"/>
  <c r="E18"/>
  <c r="E20"/>
  <c r="E22"/>
  <c r="E24"/>
  <c r="E27"/>
  <c r="E8" l="1"/>
  <c r="U10" i="6"/>
  <c r="U22" s="1"/>
  <c r="AA10"/>
  <c r="AA22" s="1"/>
  <c r="AA7" i="7"/>
  <c r="C10" i="6"/>
  <c r="I10"/>
  <c r="N28" i="5"/>
  <c r="N30"/>
  <c r="N32"/>
  <c r="N34"/>
  <c r="N36"/>
  <c r="N38"/>
  <c r="N40"/>
  <c r="N42"/>
  <c r="N44"/>
  <c r="N14"/>
  <c r="O10" i="6" l="1"/>
  <c r="B44" i="5"/>
  <c r="O44" s="1"/>
  <c r="B42"/>
  <c r="O42" s="1"/>
  <c r="B40"/>
  <c r="O40" s="1"/>
  <c r="B38"/>
  <c r="O38" s="1"/>
  <c r="B36"/>
  <c r="O36" s="1"/>
  <c r="B34"/>
  <c r="O34" s="1"/>
  <c r="B32"/>
  <c r="O32" s="1"/>
  <c r="B30"/>
  <c r="O30" s="1"/>
  <c r="B28"/>
  <c r="O28" s="1"/>
  <c r="O14"/>
  <c r="H28" i="7"/>
  <c r="D28" s="1"/>
  <c r="K1" i="3"/>
  <c r="H27" i="7"/>
  <c r="H25"/>
  <c r="H24"/>
  <c r="H23"/>
  <c r="H22"/>
  <c r="H21"/>
  <c r="H20"/>
  <c r="H19"/>
  <c r="H18"/>
  <c r="H17"/>
  <c r="H16"/>
  <c r="H15"/>
  <c r="H14"/>
  <c r="H13"/>
  <c r="H12"/>
  <c r="H11"/>
  <c r="H8" l="1"/>
  <c r="AD28"/>
  <c r="K594" i="3" l="1"/>
  <c r="N28" i="7" s="1"/>
  <c r="AT28"/>
  <c r="AT9" s="1"/>
  <c r="Z28"/>
  <c r="AD9"/>
  <c r="Z9" s="1"/>
  <c r="AJ28"/>
  <c r="AJ9" l="1"/>
  <c r="N9"/>
  <c r="G11" l="1"/>
  <c r="D11" l="1"/>
  <c r="AD12"/>
  <c r="AT12" s="1"/>
  <c r="AD18"/>
  <c r="AT18" s="1"/>
  <c r="K317" i="3" l="1"/>
  <c r="N18" i="7" s="1"/>
  <c r="K82" i="3"/>
  <c r="N12" i="7" s="1"/>
  <c r="E30" i="5" l="1"/>
  <c r="F30" s="1"/>
  <c r="E42"/>
  <c r="F42" s="1"/>
  <c r="G42" s="1"/>
  <c r="H42" s="1"/>
  <c r="E44"/>
  <c r="F44" s="1"/>
  <c r="G44" s="1"/>
  <c r="H44" s="1"/>
  <c r="E28"/>
  <c r="F28" s="1"/>
  <c r="G28" s="1"/>
  <c r="H28" s="1"/>
  <c r="F14"/>
  <c r="F12" s="1"/>
  <c r="E36"/>
  <c r="F36" s="1"/>
  <c r="G36" s="1"/>
  <c r="H36" s="1"/>
  <c r="E38"/>
  <c r="F38" s="1"/>
  <c r="G38" s="1"/>
  <c r="H38" s="1"/>
  <c r="E34"/>
  <c r="F34" s="1"/>
  <c r="G34" s="1"/>
  <c r="H34" s="1"/>
  <c r="E40"/>
  <c r="F40" s="1"/>
  <c r="G40" s="1"/>
  <c r="H40" s="1"/>
  <c r="E32"/>
  <c r="F32" s="1"/>
  <c r="G32" s="1"/>
  <c r="H32" s="1"/>
  <c r="K9" i="7"/>
  <c r="G30" i="5" l="1"/>
  <c r="H30" s="1"/>
  <c r="G14"/>
  <c r="H14" s="1"/>
  <c r="J36"/>
  <c r="K36" s="1"/>
  <c r="L36" s="1"/>
  <c r="M36" s="1"/>
  <c r="J28"/>
  <c r="K28" s="1"/>
  <c r="L28" s="1"/>
  <c r="M28" s="1"/>
  <c r="J32"/>
  <c r="K32" s="1"/>
  <c r="L32" s="1"/>
  <c r="M32" s="1"/>
  <c r="J34"/>
  <c r="K34" s="1"/>
  <c r="L34" s="1"/>
  <c r="M34" s="1"/>
  <c r="J40"/>
  <c r="K40" s="1"/>
  <c r="L40" s="1"/>
  <c r="M40" s="1"/>
  <c r="J44"/>
  <c r="K44" s="1"/>
  <c r="L44" s="1"/>
  <c r="M44" s="1"/>
  <c r="J30"/>
  <c r="K30" s="1"/>
  <c r="L30" s="1"/>
  <c r="M30" s="1"/>
  <c r="J42"/>
  <c r="K42" s="1"/>
  <c r="L42" s="1"/>
  <c r="M42" s="1"/>
  <c r="E10" i="6"/>
  <c r="K10"/>
  <c r="V11" i="7"/>
  <c r="Y12"/>
  <c r="Y13"/>
  <c r="Y14"/>
  <c r="Y15"/>
  <c r="Y16"/>
  <c r="Y17"/>
  <c r="Y18"/>
  <c r="Y19"/>
  <c r="Y20"/>
  <c r="Y21"/>
  <c r="Y22"/>
  <c r="Y23"/>
  <c r="Y24"/>
  <c r="Y25"/>
  <c r="Y27"/>
  <c r="G9" i="5" l="1"/>
  <c r="G12"/>
  <c r="H9"/>
  <c r="Q10" i="6"/>
  <c r="W28" i="7"/>
  <c r="G9"/>
  <c r="Y11"/>
  <c r="N10" i="6" l="1"/>
  <c r="H12" i="5"/>
  <c r="Y8" i="7"/>
  <c r="E19" i="6"/>
  <c r="F19"/>
  <c r="D10"/>
  <c r="J10"/>
  <c r="W9" i="7"/>
  <c r="P10" i="6" l="1"/>
  <c r="K44" i="3"/>
  <c r="K132"/>
  <c r="K487"/>
  <c r="N23" i="7" s="1"/>
  <c r="K282" i="3"/>
  <c r="K14" i="5"/>
  <c r="K12" s="1"/>
  <c r="AJ25" i="7"/>
  <c r="AJ15"/>
  <c r="AJ14"/>
  <c r="L14" i="5" l="1"/>
  <c r="N17" i="7"/>
  <c r="K344" i="3"/>
  <c r="N19" i="7" s="1"/>
  <c r="K552" i="3"/>
  <c r="N25" i="7" s="1"/>
  <c r="K380" i="3"/>
  <c r="N20" i="7" s="1"/>
  <c r="K585" i="3"/>
  <c r="N27" i="7" s="1"/>
  <c r="K520" i="3"/>
  <c r="N24" i="7" s="1"/>
  <c r="K420" i="3"/>
  <c r="N21" i="7" s="1"/>
  <c r="K450" i="3"/>
  <c r="N22" i="7" s="1"/>
  <c r="K147" i="3"/>
  <c r="N15" i="7" s="1"/>
  <c r="K103" i="3"/>
  <c r="N13" i="7" s="1"/>
  <c r="N14"/>
  <c r="AJ20"/>
  <c r="AJ19"/>
  <c r="AJ21"/>
  <c r="AJ17"/>
  <c r="AJ27"/>
  <c r="AJ24"/>
  <c r="AJ23"/>
  <c r="AJ22"/>
  <c r="AJ18"/>
  <c r="AJ16"/>
  <c r="AJ13"/>
  <c r="AJ12"/>
  <c r="L9" i="5" l="1"/>
  <c r="M14"/>
  <c r="M9" s="1"/>
  <c r="H10" i="6" s="1"/>
  <c r="L12" i="5"/>
  <c r="AJ8" i="7"/>
  <c r="N11"/>
  <c r="M27"/>
  <c r="M12" i="5" l="1"/>
  <c r="V28" i="7"/>
  <c r="E9"/>
  <c r="V9" l="1"/>
  <c r="AD16"/>
  <c r="AD19"/>
  <c r="AT19" s="1"/>
  <c r="AD22"/>
  <c r="AT22" s="1"/>
  <c r="AT16" l="1"/>
  <c r="Z16"/>
  <c r="D19" i="6"/>
  <c r="K253" i="3"/>
  <c r="G19" i="7"/>
  <c r="D19" s="1"/>
  <c r="G18"/>
  <c r="D18" s="1"/>
  <c r="G22"/>
  <c r="D22" s="1"/>
  <c r="N16" l="1"/>
  <c r="N8" s="1"/>
  <c r="K2" i="3"/>
  <c r="N19" i="6" s="1"/>
  <c r="G16" i="7"/>
  <c r="D16" s="1"/>
  <c r="AC22"/>
  <c r="Z22" s="1"/>
  <c r="AC19"/>
  <c r="Z19" s="1"/>
  <c r="AC18"/>
  <c r="Z18" s="1"/>
  <c r="AS19" l="1"/>
  <c r="AS22"/>
  <c r="AS16"/>
  <c r="AS18"/>
  <c r="E39" i="5"/>
  <c r="E33"/>
  <c r="E31"/>
  <c r="K3" i="3"/>
  <c r="M16" i="7"/>
  <c r="N7"/>
  <c r="AJ7" l="1"/>
  <c r="F33" i="5"/>
  <c r="G33" s="1"/>
  <c r="F31"/>
  <c r="G31" s="1"/>
  <c r="F39"/>
  <c r="G39" s="1"/>
  <c r="J39"/>
  <c r="K39" s="1"/>
  <c r="L39" s="1"/>
  <c r="M39" s="1"/>
  <c r="J33"/>
  <c r="K33" s="1"/>
  <c r="L33" s="1"/>
  <c r="M19" i="7"/>
  <c r="J31" i="5"/>
  <c r="K31" s="1"/>
  <c r="L31" s="1"/>
  <c r="T19" i="6"/>
  <c r="AI16" i="7"/>
  <c r="K19"/>
  <c r="M31" i="5" l="1"/>
  <c r="AK18" i="7" s="1"/>
  <c r="H39" i="5"/>
  <c r="O22" i="7" s="1"/>
  <c r="M33" i="5"/>
  <c r="AK19" i="7" s="1"/>
  <c r="H33" i="5"/>
  <c r="O19" i="7" s="1"/>
  <c r="H31" i="5"/>
  <c r="O18" i="7" s="1"/>
  <c r="F10" i="15"/>
  <c r="I10" s="1"/>
  <c r="L10" s="1"/>
  <c r="M22" i="7"/>
  <c r="M18"/>
  <c r="AI19"/>
  <c r="AI18"/>
  <c r="AK22"/>
  <c r="K22"/>
  <c r="K18"/>
  <c r="AO19" l="1"/>
  <c r="E13" i="15" s="1"/>
  <c r="AO18" i="7"/>
  <c r="B12" i="11" s="1"/>
  <c r="C13"/>
  <c r="F13" i="15"/>
  <c r="I13" s="1"/>
  <c r="L13" s="1"/>
  <c r="C12" i="11"/>
  <c r="F12" i="15"/>
  <c r="I12" s="1"/>
  <c r="L12" s="1"/>
  <c r="C10" i="11"/>
  <c r="AI22" i="7"/>
  <c r="F10" i="6"/>
  <c r="K12" i="7"/>
  <c r="K16"/>
  <c r="J18"/>
  <c r="J22"/>
  <c r="J19"/>
  <c r="AG18"/>
  <c r="B12" i="15" l="1"/>
  <c r="AN18" i="7"/>
  <c r="AF18" s="1"/>
  <c r="AV18" s="1"/>
  <c r="AR18" s="1"/>
  <c r="B13" i="11"/>
  <c r="E12" i="15"/>
  <c r="AO22" i="7"/>
  <c r="C16" i="11"/>
  <c r="F16" i="15"/>
  <c r="I16" s="1"/>
  <c r="L16" s="1"/>
  <c r="G10" i="6"/>
  <c r="K15" i="7"/>
  <c r="K24"/>
  <c r="K17"/>
  <c r="K23"/>
  <c r="K25"/>
  <c r="K14"/>
  <c r="K13"/>
  <c r="AG27"/>
  <c r="AG19"/>
  <c r="AN19" s="1"/>
  <c r="AF19" s="1"/>
  <c r="AG16"/>
  <c r="AG22"/>
  <c r="H12" i="15" l="1"/>
  <c r="K12" s="1"/>
  <c r="B16"/>
  <c r="AN22" i="7"/>
  <c r="AF22" s="1"/>
  <c r="B13" i="15"/>
  <c r="H13" s="1"/>
  <c r="K13" s="1"/>
  <c r="E16"/>
  <c r="B16" i="11"/>
  <c r="L10" i="6"/>
  <c r="K21" i="7"/>
  <c r="K20"/>
  <c r="AG23"/>
  <c r="AG25"/>
  <c r="AG24"/>
  <c r="AG21"/>
  <c r="AG17"/>
  <c r="AG15"/>
  <c r="AG14"/>
  <c r="AG13"/>
  <c r="H16" i="15" l="1"/>
  <c r="K16" s="1"/>
  <c r="AV19" i="7"/>
  <c r="AR19" s="1"/>
  <c r="AV22"/>
  <c r="AR22" s="1"/>
  <c r="K8"/>
  <c r="K7" s="1"/>
  <c r="M10" i="6"/>
  <c r="S10" s="1"/>
  <c r="R10"/>
  <c r="AG20" i="7"/>
  <c r="AG8" s="1"/>
  <c r="AG7" l="1"/>
  <c r="T10" i="6"/>
  <c r="C14" i="9"/>
  <c r="V13" i="7"/>
  <c r="V15"/>
  <c r="V17"/>
  <c r="V19"/>
  <c r="V21"/>
  <c r="V23"/>
  <c r="V25"/>
  <c r="V14"/>
  <c r="V16"/>
  <c r="V18"/>
  <c r="V20"/>
  <c r="V22"/>
  <c r="V24"/>
  <c r="V27"/>
  <c r="N1857" i="4"/>
  <c r="O1857"/>
  <c r="P1857"/>
  <c r="F1857"/>
  <c r="G1857"/>
  <c r="H1857"/>
  <c r="I1857"/>
  <c r="E1857"/>
  <c r="C15" i="9" l="1"/>
  <c r="D15"/>
  <c r="C11"/>
  <c r="C17"/>
  <c r="C13"/>
  <c r="C20"/>
  <c r="C18"/>
  <c r="D18"/>
  <c r="C16"/>
  <c r="C19"/>
  <c r="C12"/>
  <c r="I9" i="7"/>
  <c r="I7" s="1"/>
  <c r="Y28"/>
  <c r="X28"/>
  <c r="H9"/>
  <c r="Q1856" i="4"/>
  <c r="R1856" s="1"/>
  <c r="L1856"/>
  <c r="J1856"/>
  <c r="K1856" s="1"/>
  <c r="Q1855"/>
  <c r="R1855" s="1"/>
  <c r="L1855"/>
  <c r="J1855"/>
  <c r="K1855" s="1"/>
  <c r="Q1854"/>
  <c r="L1854"/>
  <c r="J1854"/>
  <c r="Q1853"/>
  <c r="K23"/>
  <c r="V23"/>
  <c r="U23"/>
  <c r="T23"/>
  <c r="E23"/>
  <c r="D23"/>
  <c r="C23"/>
  <c r="V29"/>
  <c r="V28"/>
  <c r="V27"/>
  <c r="V26"/>
  <c r="V25"/>
  <c r="V22"/>
  <c r="V20"/>
  <c r="V19"/>
  <c r="L18"/>
  <c r="K29"/>
  <c r="K28"/>
  <c r="K27"/>
  <c r="K26"/>
  <c r="K25"/>
  <c r="K24"/>
  <c r="K22"/>
  <c r="K21"/>
  <c r="K20"/>
  <c r="K19"/>
  <c r="L1857" l="1"/>
  <c r="C21" i="9"/>
  <c r="C22" s="1"/>
  <c r="D21"/>
  <c r="C13" i="6"/>
  <c r="D9" i="7"/>
  <c r="U28"/>
  <c r="X9"/>
  <c r="Y9"/>
  <c r="Y7" s="1"/>
  <c r="K1854" i="4"/>
  <c r="K1857" s="1"/>
  <c r="J1857"/>
  <c r="R1854"/>
  <c r="R1857" s="1"/>
  <c r="Q1857"/>
  <c r="S1856"/>
  <c r="S1854"/>
  <c r="S1857" s="1"/>
  <c r="S1855"/>
  <c r="K30"/>
  <c r="L23"/>
  <c r="M20" i="6"/>
  <c r="M18"/>
  <c r="M17"/>
  <c r="M16"/>
  <c r="M15"/>
  <c r="M14"/>
  <c r="M12"/>
  <c r="M11"/>
  <c r="M9"/>
  <c r="M8"/>
  <c r="E18" i="4"/>
  <c r="D18"/>
  <c r="C18"/>
  <c r="K18" s="1"/>
  <c r="B18"/>
  <c r="J18" s="1"/>
  <c r="V18"/>
  <c r="U18"/>
  <c r="T18"/>
  <c r="S18"/>
  <c r="U29"/>
  <c r="U28"/>
  <c r="U27"/>
  <c r="U26"/>
  <c r="U25"/>
  <c r="U22"/>
  <c r="U20"/>
  <c r="U19"/>
  <c r="T29"/>
  <c r="T28"/>
  <c r="T27"/>
  <c r="T26"/>
  <c r="T25"/>
  <c r="T24"/>
  <c r="T22"/>
  <c r="T21"/>
  <c r="T20"/>
  <c r="T19"/>
  <c r="O11" i="6"/>
  <c r="O12"/>
  <c r="P14"/>
  <c r="Q14"/>
  <c r="R14"/>
  <c r="Q15"/>
  <c r="R15"/>
  <c r="O16"/>
  <c r="P16"/>
  <c r="Q16"/>
  <c r="R16"/>
  <c r="O17"/>
  <c r="P17"/>
  <c r="Q17"/>
  <c r="R17"/>
  <c r="P18"/>
  <c r="Q18"/>
  <c r="R18"/>
  <c r="O20"/>
  <c r="P20"/>
  <c r="Q20"/>
  <c r="R20"/>
  <c r="E29" i="4"/>
  <c r="L29" s="1"/>
  <c r="E28"/>
  <c r="L28" s="1"/>
  <c r="E27"/>
  <c r="L27" s="1"/>
  <c r="E26"/>
  <c r="L26" s="1"/>
  <c r="E25"/>
  <c r="L25" s="1"/>
  <c r="E22"/>
  <c r="L22" s="1"/>
  <c r="E20"/>
  <c r="L20" s="1"/>
  <c r="E19"/>
  <c r="D29"/>
  <c r="D28"/>
  <c r="D27"/>
  <c r="D26"/>
  <c r="D25"/>
  <c r="D22"/>
  <c r="D20"/>
  <c r="D19"/>
  <c r="C19"/>
  <c r="C29"/>
  <c r="C28"/>
  <c r="C27"/>
  <c r="C26"/>
  <c r="C25"/>
  <c r="C24"/>
  <c r="C22"/>
  <c r="C21"/>
  <c r="C20"/>
  <c r="S8" i="6" l="1"/>
  <c r="U9" i="7"/>
  <c r="T30" i="4"/>
  <c r="L19"/>
  <c r="C30"/>
  <c r="M21" i="6" l="1"/>
  <c r="T1847" i="4"/>
  <c r="T1846"/>
  <c r="T1845"/>
  <c r="T1844"/>
  <c r="T1843"/>
  <c r="T1842"/>
  <c r="T1841"/>
  <c r="T1840"/>
  <c r="T1839"/>
  <c r="T1838"/>
  <c r="T1837"/>
  <c r="T1836"/>
  <c r="T1835"/>
  <c r="T1834"/>
  <c r="T1833"/>
  <c r="T1832"/>
  <c r="T1831"/>
  <c r="T1830"/>
  <c r="T1829"/>
  <c r="T1828"/>
  <c r="T1827"/>
  <c r="T1826"/>
  <c r="T1825"/>
  <c r="T1824"/>
  <c r="T1823"/>
  <c r="T1822"/>
  <c r="T1821"/>
  <c r="T1820"/>
  <c r="T1819"/>
  <c r="T1818"/>
  <c r="T1817"/>
  <c r="T1816"/>
  <c r="T1815"/>
  <c r="T1814"/>
  <c r="T1813"/>
  <c r="T1812"/>
  <c r="T1811"/>
  <c r="T1810"/>
  <c r="T1809"/>
  <c r="T1808"/>
  <c r="T1807"/>
  <c r="T1806"/>
  <c r="T1805"/>
  <c r="T1804"/>
  <c r="T1803"/>
  <c r="T1802"/>
  <c r="T1801"/>
  <c r="T1800"/>
  <c r="T1799"/>
  <c r="T1798"/>
  <c r="T1797"/>
  <c r="T1796"/>
  <c r="T1795"/>
  <c r="T1794"/>
  <c r="T1793"/>
  <c r="T1792"/>
  <c r="T1791"/>
  <c r="T1790"/>
  <c r="T1789"/>
  <c r="T1788"/>
  <c r="T1787"/>
  <c r="T1786"/>
  <c r="T1785"/>
  <c r="T1784"/>
  <c r="T1783"/>
  <c r="T1782"/>
  <c r="T1781"/>
  <c r="T1780"/>
  <c r="T1779"/>
  <c r="T1778"/>
  <c r="T1777"/>
  <c r="T1776"/>
  <c r="T1768"/>
  <c r="T1767"/>
  <c r="T1766"/>
  <c r="T1765"/>
  <c r="T1764"/>
  <c r="T1763"/>
  <c r="T1762"/>
  <c r="T1761"/>
  <c r="T1760"/>
  <c r="T1759"/>
  <c r="T1758"/>
  <c r="T1757"/>
  <c r="T1756"/>
  <c r="T1755"/>
  <c r="T1754"/>
  <c r="T1753"/>
  <c r="T1752"/>
  <c r="T1751"/>
  <c r="T1750"/>
  <c r="T1749"/>
  <c r="T1748"/>
  <c r="T1747"/>
  <c r="T1746"/>
  <c r="T1745"/>
  <c r="T1744"/>
  <c r="T1743"/>
  <c r="T1742"/>
  <c r="T1741"/>
  <c r="T1740"/>
  <c r="T1739"/>
  <c r="T1738"/>
  <c r="T1737"/>
  <c r="T1736"/>
  <c r="T1735"/>
  <c r="T1734"/>
  <c r="T1733"/>
  <c r="T1732"/>
  <c r="T1731"/>
  <c r="T1730"/>
  <c r="T1729"/>
  <c r="T1728"/>
  <c r="T1727"/>
  <c r="T1726"/>
  <c r="T1725"/>
  <c r="T1724"/>
  <c r="T1723"/>
  <c r="T1722"/>
  <c r="T1721"/>
  <c r="T1720"/>
  <c r="T1719"/>
  <c r="T1718"/>
  <c r="T1717"/>
  <c r="T1716"/>
  <c r="T1715"/>
  <c r="T1714"/>
  <c r="T1713"/>
  <c r="T1712"/>
  <c r="T1711"/>
  <c r="T1710"/>
  <c r="T1709"/>
  <c r="T1708"/>
  <c r="T1707"/>
  <c r="T1706"/>
  <c r="T1705"/>
  <c r="T1704"/>
  <c r="T1703"/>
  <c r="T1702"/>
  <c r="T1701"/>
  <c r="T1700"/>
  <c r="T1699"/>
  <c r="T1698"/>
  <c r="T1697"/>
  <c r="T1689"/>
  <c r="T1688"/>
  <c r="T1687"/>
  <c r="T1686"/>
  <c r="T1685"/>
  <c r="T1684"/>
  <c r="T1683"/>
  <c r="T1682"/>
  <c r="T1681"/>
  <c r="T1680"/>
  <c r="T1679"/>
  <c r="T1678"/>
  <c r="T1677"/>
  <c r="T1676"/>
  <c r="T1675"/>
  <c r="T1674"/>
  <c r="T1673"/>
  <c r="T1672"/>
  <c r="T1671"/>
  <c r="T1670"/>
  <c r="T1669"/>
  <c r="T1668"/>
  <c r="T1667"/>
  <c r="T1666"/>
  <c r="T1665"/>
  <c r="T1664"/>
  <c r="T1663"/>
  <c r="T1662"/>
  <c r="T1661"/>
  <c r="T1660"/>
  <c r="T1659"/>
  <c r="T1658"/>
  <c r="T1657"/>
  <c r="T1656"/>
  <c r="T1655"/>
  <c r="T1654"/>
  <c r="T1653"/>
  <c r="T1652"/>
  <c r="T1651"/>
  <c r="T1650"/>
  <c r="T1649"/>
  <c r="T1648"/>
  <c r="T1647"/>
  <c r="T1646"/>
  <c r="T1645"/>
  <c r="T1644"/>
  <c r="T1643"/>
  <c r="T1642"/>
  <c r="T1641"/>
  <c r="T1640"/>
  <c r="T1639"/>
  <c r="T1638"/>
  <c r="T1637"/>
  <c r="T1636"/>
  <c r="T1635"/>
  <c r="T1634"/>
  <c r="T1633"/>
  <c r="T1632"/>
  <c r="T1631"/>
  <c r="T1630"/>
  <c r="T1629"/>
  <c r="T1628"/>
  <c r="T1627"/>
  <c r="T1626"/>
  <c r="T1625"/>
  <c r="T1624"/>
  <c r="T1623"/>
  <c r="T1622"/>
  <c r="T1621"/>
  <c r="T1620"/>
  <c r="T1619"/>
  <c r="T1618"/>
  <c r="T1610"/>
  <c r="T1609"/>
  <c r="T1608"/>
  <c r="T1607"/>
  <c r="T1606"/>
  <c r="T1605"/>
  <c r="T1604"/>
  <c r="T1603"/>
  <c r="T1602"/>
  <c r="T1601"/>
  <c r="T1600"/>
  <c r="T1599"/>
  <c r="T1598"/>
  <c r="T1597"/>
  <c r="T1596"/>
  <c r="T1595"/>
  <c r="T1594"/>
  <c r="T1593"/>
  <c r="T1592"/>
  <c r="T1591"/>
  <c r="T1590"/>
  <c r="T1589"/>
  <c r="T1588"/>
  <c r="T1587"/>
  <c r="T1586"/>
  <c r="T1585"/>
  <c r="T1584"/>
  <c r="T1583"/>
  <c r="T1582"/>
  <c r="T1581"/>
  <c r="T1580"/>
  <c r="T1579"/>
  <c r="T1578"/>
  <c r="T1577"/>
  <c r="T1576"/>
  <c r="T1575"/>
  <c r="T1574"/>
  <c r="T1573"/>
  <c r="T1572"/>
  <c r="T1571"/>
  <c r="T1570"/>
  <c r="T1569"/>
  <c r="T1568"/>
  <c r="T1567"/>
  <c r="T1566"/>
  <c r="T1565"/>
  <c r="T1564"/>
  <c r="T1563"/>
  <c r="T1562"/>
  <c r="T1561"/>
  <c r="T1560"/>
  <c r="T1559"/>
  <c r="T1558"/>
  <c r="T1557"/>
  <c r="T1556"/>
  <c r="T1555"/>
  <c r="T1554"/>
  <c r="T1553"/>
  <c r="T1552"/>
  <c r="T1551"/>
  <c r="T1550"/>
  <c r="T1549"/>
  <c r="T1548"/>
  <c r="T1547"/>
  <c r="T1546"/>
  <c r="T1545"/>
  <c r="T1544"/>
  <c r="T1543"/>
  <c r="T1542"/>
  <c r="T1541"/>
  <c r="T1540"/>
  <c r="T1539"/>
  <c r="T1531"/>
  <c r="T1530"/>
  <c r="T1529"/>
  <c r="T1528"/>
  <c r="T1527"/>
  <c r="T1526"/>
  <c r="T1525"/>
  <c r="T1524"/>
  <c r="T1523"/>
  <c r="T1522"/>
  <c r="T1521"/>
  <c r="T1520"/>
  <c r="T1519"/>
  <c r="T1518"/>
  <c r="T1517"/>
  <c r="T1516"/>
  <c r="T1515"/>
  <c r="T1514"/>
  <c r="T1513"/>
  <c r="T1512"/>
  <c r="T1511"/>
  <c r="T1510"/>
  <c r="T1509"/>
  <c r="T1508"/>
  <c r="T1507"/>
  <c r="T1506"/>
  <c r="T1505"/>
  <c r="T1504"/>
  <c r="T1503"/>
  <c r="T1502"/>
  <c r="T1501"/>
  <c r="T1500"/>
  <c r="T1499"/>
  <c r="T1498"/>
  <c r="T1497"/>
  <c r="T1496"/>
  <c r="T1495"/>
  <c r="T1494"/>
  <c r="T1493"/>
  <c r="T1492"/>
  <c r="T1491"/>
  <c r="T1490"/>
  <c r="T1489"/>
  <c r="T1488"/>
  <c r="T1487"/>
  <c r="T1486"/>
  <c r="T1485"/>
  <c r="T1484"/>
  <c r="T1483"/>
  <c r="T1482"/>
  <c r="T1481"/>
  <c r="T1480"/>
  <c r="T1479"/>
  <c r="T1478"/>
  <c r="T1477"/>
  <c r="T1476"/>
  <c r="T1475"/>
  <c r="T1474"/>
  <c r="T1473"/>
  <c r="T1472"/>
  <c r="T1471"/>
  <c r="T1470"/>
  <c r="T1469"/>
  <c r="T1468"/>
  <c r="T1467"/>
  <c r="T1466"/>
  <c r="T1465"/>
  <c r="T1464"/>
  <c r="T1463"/>
  <c r="T1462"/>
  <c r="T1461"/>
  <c r="T1460"/>
  <c r="T1452"/>
  <c r="T1451"/>
  <c r="T1450"/>
  <c r="T1449"/>
  <c r="T1448"/>
  <c r="T1447"/>
  <c r="T1446"/>
  <c r="T1445"/>
  <c r="T1444"/>
  <c r="T1443"/>
  <c r="T1442"/>
  <c r="T1441"/>
  <c r="T1440"/>
  <c r="T1439"/>
  <c r="T1438"/>
  <c r="T1437"/>
  <c r="T1436"/>
  <c r="T1435"/>
  <c r="T1434"/>
  <c r="T1433"/>
  <c r="T1432"/>
  <c r="T1431"/>
  <c r="T1430"/>
  <c r="T1429"/>
  <c r="T1428"/>
  <c r="T1427"/>
  <c r="T1426"/>
  <c r="T1425"/>
  <c r="T1424"/>
  <c r="T1423"/>
  <c r="T1422"/>
  <c r="T1421"/>
  <c r="T1420"/>
  <c r="T1419"/>
  <c r="T1418"/>
  <c r="T1417"/>
  <c r="T1416"/>
  <c r="T1415"/>
  <c r="T1414"/>
  <c r="T1413"/>
  <c r="T1412"/>
  <c r="T1411"/>
  <c r="T1410"/>
  <c r="T1409"/>
  <c r="T1408"/>
  <c r="T1407"/>
  <c r="T1406"/>
  <c r="T1405"/>
  <c r="T1404"/>
  <c r="T1403"/>
  <c r="T1402"/>
  <c r="T1401"/>
  <c r="T1400"/>
  <c r="T1399"/>
  <c r="T1398"/>
  <c r="T1397"/>
  <c r="T1396"/>
  <c r="T1395"/>
  <c r="T1394"/>
  <c r="T1393"/>
  <c r="T1392"/>
  <c r="T1391"/>
  <c r="T1390"/>
  <c r="T1389"/>
  <c r="T1388"/>
  <c r="T1387"/>
  <c r="T1386"/>
  <c r="T1385"/>
  <c r="T1384"/>
  <c r="T1383"/>
  <c r="T1382"/>
  <c r="T1381"/>
  <c r="T1373"/>
  <c r="T1372"/>
  <c r="T1371"/>
  <c r="T1370"/>
  <c r="T1369"/>
  <c r="T1368"/>
  <c r="T1367"/>
  <c r="T1366"/>
  <c r="T1365"/>
  <c r="T1364"/>
  <c r="T1363"/>
  <c r="T1362"/>
  <c r="T1361"/>
  <c r="T1360"/>
  <c r="T1359"/>
  <c r="T1358"/>
  <c r="T1357"/>
  <c r="T1356"/>
  <c r="T1355"/>
  <c r="T1354"/>
  <c r="T1353"/>
  <c r="T1352"/>
  <c r="T1351"/>
  <c r="T1350"/>
  <c r="T1349"/>
  <c r="T1348"/>
  <c r="T1347"/>
  <c r="T1346"/>
  <c r="T1345"/>
  <c r="T1344"/>
  <c r="T1343"/>
  <c r="T1342"/>
  <c r="T1341"/>
  <c r="T1340"/>
  <c r="T1339"/>
  <c r="T1338"/>
  <c r="T1337"/>
  <c r="T1336"/>
  <c r="T1335"/>
  <c r="T1334"/>
  <c r="T1333"/>
  <c r="T1332"/>
  <c r="T1331"/>
  <c r="T1330"/>
  <c r="T1329"/>
  <c r="T1328"/>
  <c r="T1327"/>
  <c r="T1326"/>
  <c r="T1325"/>
  <c r="T1324"/>
  <c r="T1323"/>
  <c r="T1322"/>
  <c r="T1321"/>
  <c r="T1320"/>
  <c r="T1319"/>
  <c r="T1318"/>
  <c r="T1317"/>
  <c r="T1316"/>
  <c r="T1315"/>
  <c r="T1314"/>
  <c r="T1313"/>
  <c r="T1312"/>
  <c r="T1311"/>
  <c r="T1310"/>
  <c r="T1309"/>
  <c r="T1308"/>
  <c r="T1307"/>
  <c r="T1306"/>
  <c r="T1305"/>
  <c r="T1304"/>
  <c r="T1303"/>
  <c r="T1302"/>
  <c r="T1294"/>
  <c r="T1293"/>
  <c r="T1292"/>
  <c r="T1291"/>
  <c r="T1290"/>
  <c r="T1289"/>
  <c r="T1288"/>
  <c r="T1287"/>
  <c r="T1286"/>
  <c r="T1285"/>
  <c r="T1284"/>
  <c r="T1283"/>
  <c r="T1282"/>
  <c r="T1281"/>
  <c r="T1280"/>
  <c r="T1279"/>
  <c r="T1278"/>
  <c r="T1277"/>
  <c r="T1276"/>
  <c r="T1275"/>
  <c r="T1274"/>
  <c r="T1273"/>
  <c r="T1272"/>
  <c r="T1271"/>
  <c r="T1270"/>
  <c r="T1269"/>
  <c r="T1268"/>
  <c r="T1267"/>
  <c r="T1266"/>
  <c r="T1265"/>
  <c r="T1264"/>
  <c r="T1263"/>
  <c r="T1262"/>
  <c r="T1261"/>
  <c r="T1260"/>
  <c r="T1259"/>
  <c r="T1258"/>
  <c r="T1257"/>
  <c r="T1256"/>
  <c r="T1255"/>
  <c r="T1254"/>
  <c r="T1253"/>
  <c r="T1252"/>
  <c r="T1251"/>
  <c r="T1250"/>
  <c r="T1249"/>
  <c r="T1248"/>
  <c r="T1247"/>
  <c r="T1246"/>
  <c r="T1245"/>
  <c r="T1244"/>
  <c r="T1243"/>
  <c r="T1242"/>
  <c r="T1241"/>
  <c r="T1240"/>
  <c r="T1239"/>
  <c r="T1238"/>
  <c r="T1237"/>
  <c r="T1236"/>
  <c r="T1235"/>
  <c r="T1234"/>
  <c r="T1233"/>
  <c r="T1232"/>
  <c r="T1231"/>
  <c r="T1230"/>
  <c r="T1229"/>
  <c r="T1228"/>
  <c r="T1227"/>
  <c r="T1226"/>
  <c r="T1225"/>
  <c r="T1224"/>
  <c r="T1223"/>
  <c r="T1215"/>
  <c r="T1214"/>
  <c r="T1213"/>
  <c r="T1212"/>
  <c r="T1211"/>
  <c r="T1210"/>
  <c r="T1209"/>
  <c r="T1208"/>
  <c r="T1207"/>
  <c r="T1206"/>
  <c r="T1205"/>
  <c r="T1204"/>
  <c r="T1203"/>
  <c r="T1202"/>
  <c r="T1201"/>
  <c r="T1200"/>
  <c r="T1199"/>
  <c r="T1198"/>
  <c r="T1197"/>
  <c r="T1196"/>
  <c r="T1195"/>
  <c r="T1194"/>
  <c r="T1193"/>
  <c r="T1192"/>
  <c r="T1191"/>
  <c r="T1190"/>
  <c r="T1189"/>
  <c r="T1188"/>
  <c r="T1187"/>
  <c r="T1186"/>
  <c r="T1185"/>
  <c r="T1184"/>
  <c r="T1183"/>
  <c r="T1182"/>
  <c r="T1181"/>
  <c r="T1180"/>
  <c r="T1179"/>
  <c r="T1178"/>
  <c r="T1177"/>
  <c r="T1176"/>
  <c r="T1175"/>
  <c r="T1174"/>
  <c r="T1173"/>
  <c r="T1172"/>
  <c r="T1171"/>
  <c r="T1170"/>
  <c r="T1169"/>
  <c r="T1168"/>
  <c r="T1167"/>
  <c r="T1166"/>
  <c r="T1165"/>
  <c r="T1164"/>
  <c r="T1163"/>
  <c r="T1162"/>
  <c r="T1161"/>
  <c r="T1160"/>
  <c r="T1159"/>
  <c r="T1158"/>
  <c r="T1157"/>
  <c r="T1156"/>
  <c r="T1155"/>
  <c r="T1154"/>
  <c r="T1153"/>
  <c r="T1152"/>
  <c r="T1151"/>
  <c r="T1150"/>
  <c r="T1149"/>
  <c r="T1148"/>
  <c r="T1147"/>
  <c r="T1146"/>
  <c r="T1145"/>
  <c r="T1144"/>
  <c r="T1136"/>
  <c r="T1135"/>
  <c r="T1134"/>
  <c r="T1133"/>
  <c r="T1132"/>
  <c r="T1131"/>
  <c r="T1130"/>
  <c r="T1129"/>
  <c r="T1128"/>
  <c r="T1127"/>
  <c r="T1126"/>
  <c r="T1125"/>
  <c r="T1124"/>
  <c r="T1123"/>
  <c r="T1122"/>
  <c r="T1121"/>
  <c r="T1120"/>
  <c r="T1119"/>
  <c r="T1118"/>
  <c r="T1117"/>
  <c r="T1116"/>
  <c r="T1115"/>
  <c r="T1114"/>
  <c r="T1113"/>
  <c r="T1112"/>
  <c r="T1111"/>
  <c r="T1110"/>
  <c r="T1109"/>
  <c r="T1108"/>
  <c r="T1107"/>
  <c r="T1106"/>
  <c r="T1105"/>
  <c r="T1104"/>
  <c r="T1103"/>
  <c r="T1102"/>
  <c r="T1101"/>
  <c r="T1100"/>
  <c r="T1099"/>
  <c r="T1098"/>
  <c r="T1097"/>
  <c r="T1096"/>
  <c r="T1095"/>
  <c r="T1094"/>
  <c r="T1093"/>
  <c r="T1092"/>
  <c r="T1091"/>
  <c r="T1090"/>
  <c r="T1089"/>
  <c r="T1088"/>
  <c r="T1087"/>
  <c r="T1086"/>
  <c r="T1085"/>
  <c r="T1084"/>
  <c r="T1083"/>
  <c r="T1082"/>
  <c r="T1081"/>
  <c r="T1080"/>
  <c r="T1079"/>
  <c r="T1078"/>
  <c r="T1077"/>
  <c r="T1076"/>
  <c r="T1075"/>
  <c r="T1074"/>
  <c r="T1073"/>
  <c r="T1072"/>
  <c r="T1071"/>
  <c r="T1070"/>
  <c r="T1069"/>
  <c r="T1068"/>
  <c r="T1067"/>
  <c r="T1066"/>
  <c r="T1065"/>
  <c r="T1057"/>
  <c r="T1056"/>
  <c r="T1055"/>
  <c r="T1054"/>
  <c r="T1053"/>
  <c r="T1052"/>
  <c r="T1051"/>
  <c r="T1050"/>
  <c r="T1049"/>
  <c r="T1048"/>
  <c r="T1047"/>
  <c r="T1046"/>
  <c r="T1045"/>
  <c r="T1044"/>
  <c r="T1043"/>
  <c r="T1042"/>
  <c r="T1041"/>
  <c r="T1040"/>
  <c r="T1039"/>
  <c r="T1038"/>
  <c r="T1037"/>
  <c r="T1036"/>
  <c r="T1035"/>
  <c r="T1034"/>
  <c r="T1033"/>
  <c r="T1032"/>
  <c r="T1031"/>
  <c r="T1030"/>
  <c r="T1029"/>
  <c r="T1028"/>
  <c r="T1027"/>
  <c r="T1026"/>
  <c r="T1025"/>
  <c r="T1024"/>
  <c r="T1023"/>
  <c r="T1022"/>
  <c r="T1021"/>
  <c r="T1020"/>
  <c r="T1019"/>
  <c r="T1018"/>
  <c r="T1017"/>
  <c r="T1016"/>
  <c r="T1015"/>
  <c r="T1014"/>
  <c r="T1013"/>
  <c r="T1012"/>
  <c r="T1011"/>
  <c r="T1010"/>
  <c r="T1009"/>
  <c r="T1008"/>
  <c r="T1007"/>
  <c r="T1006"/>
  <c r="T1005"/>
  <c r="T1004"/>
  <c r="T1003"/>
  <c r="T1002"/>
  <c r="T1001"/>
  <c r="T1000"/>
  <c r="T999"/>
  <c r="T998"/>
  <c r="T997"/>
  <c r="T996"/>
  <c r="T995"/>
  <c r="T994"/>
  <c r="T993"/>
  <c r="T992"/>
  <c r="T991"/>
  <c r="T990"/>
  <c r="T989"/>
  <c r="T988"/>
  <c r="T987"/>
  <c r="T986"/>
  <c r="T978"/>
  <c r="T977"/>
  <c r="T976"/>
  <c r="T975"/>
  <c r="T974"/>
  <c r="T973"/>
  <c r="T972"/>
  <c r="T971"/>
  <c r="T970"/>
  <c r="T969"/>
  <c r="T968"/>
  <c r="T967"/>
  <c r="T966"/>
  <c r="T965"/>
  <c r="T964"/>
  <c r="T963"/>
  <c r="T962"/>
  <c r="T961"/>
  <c r="T960"/>
  <c r="T959"/>
  <c r="T958"/>
  <c r="T957"/>
  <c r="T956"/>
  <c r="T955"/>
  <c r="T954"/>
  <c r="T953"/>
  <c r="T952"/>
  <c r="T951"/>
  <c r="T950"/>
  <c r="T949"/>
  <c r="T948"/>
  <c r="T947"/>
  <c r="T946"/>
  <c r="T945"/>
  <c r="T944"/>
  <c r="T943"/>
  <c r="T942"/>
  <c r="T941"/>
  <c r="T940"/>
  <c r="T939"/>
  <c r="T938"/>
  <c r="T937"/>
  <c r="T936"/>
  <c r="T935"/>
  <c r="T934"/>
  <c r="T933"/>
  <c r="T932"/>
  <c r="T931"/>
  <c r="T930"/>
  <c r="T929"/>
  <c r="T928"/>
  <c r="T927"/>
  <c r="T926"/>
  <c r="T925"/>
  <c r="T924"/>
  <c r="T923"/>
  <c r="T922"/>
  <c r="T921"/>
  <c r="T920"/>
  <c r="T919"/>
  <c r="T918"/>
  <c r="T917"/>
  <c r="T916"/>
  <c r="T915"/>
  <c r="T914"/>
  <c r="T913"/>
  <c r="T912"/>
  <c r="T911"/>
  <c r="T910"/>
  <c r="T909"/>
  <c r="T908"/>
  <c r="T907"/>
  <c r="T899"/>
  <c r="T898"/>
  <c r="T897"/>
  <c r="T896"/>
  <c r="T895"/>
  <c r="T894"/>
  <c r="T893"/>
  <c r="T892"/>
  <c r="T891"/>
  <c r="T890"/>
  <c r="T889"/>
  <c r="T888"/>
  <c r="T887"/>
  <c r="T886"/>
  <c r="T885"/>
  <c r="T884"/>
  <c r="T883"/>
  <c r="T882"/>
  <c r="T881"/>
  <c r="T880"/>
  <c r="T879"/>
  <c r="T878"/>
  <c r="T877"/>
  <c r="T876"/>
  <c r="T875"/>
  <c r="T874"/>
  <c r="T873"/>
  <c r="T872"/>
  <c r="T871"/>
  <c r="T870"/>
  <c r="T869"/>
  <c r="T868"/>
  <c r="T867"/>
  <c r="T866"/>
  <c r="T865"/>
  <c r="T864"/>
  <c r="T863"/>
  <c r="T862"/>
  <c r="T861"/>
  <c r="T860"/>
  <c r="T859"/>
  <c r="T858"/>
  <c r="T857"/>
  <c r="T856"/>
  <c r="T855"/>
  <c r="T854"/>
  <c r="T853"/>
  <c r="T852"/>
  <c r="T851"/>
  <c r="T850"/>
  <c r="T849"/>
  <c r="T848"/>
  <c r="T847"/>
  <c r="T846"/>
  <c r="T845"/>
  <c r="T844"/>
  <c r="T843"/>
  <c r="T842"/>
  <c r="T841"/>
  <c r="T840"/>
  <c r="T839"/>
  <c r="T838"/>
  <c r="T837"/>
  <c r="T836"/>
  <c r="T835"/>
  <c r="T834"/>
  <c r="T833"/>
  <c r="T832"/>
  <c r="T831"/>
  <c r="T830"/>
  <c r="T829"/>
  <c r="T828"/>
  <c r="T820"/>
  <c r="T819"/>
  <c r="T818"/>
  <c r="T817"/>
  <c r="T816"/>
  <c r="T815"/>
  <c r="T814"/>
  <c r="T813"/>
  <c r="T812"/>
  <c r="T811"/>
  <c r="T810"/>
  <c r="T809"/>
  <c r="T808"/>
  <c r="T807"/>
  <c r="T806"/>
  <c r="T805"/>
  <c r="T804"/>
  <c r="T803"/>
  <c r="T802"/>
  <c r="T801"/>
  <c r="T800"/>
  <c r="T799"/>
  <c r="T798"/>
  <c r="T797"/>
  <c r="T796"/>
  <c r="T795"/>
  <c r="T794"/>
  <c r="T793"/>
  <c r="T792"/>
  <c r="T791"/>
  <c r="T790"/>
  <c r="T789"/>
  <c r="T788"/>
  <c r="T787"/>
  <c r="T786"/>
  <c r="T785"/>
  <c r="T784"/>
  <c r="T783"/>
  <c r="T782"/>
  <c r="T781"/>
  <c r="T780"/>
  <c r="T779"/>
  <c r="T778"/>
  <c r="T777"/>
  <c r="T776"/>
  <c r="T775"/>
  <c r="T774"/>
  <c r="T773"/>
  <c r="T772"/>
  <c r="T771"/>
  <c r="T770"/>
  <c r="T769"/>
  <c r="T768"/>
  <c r="T767"/>
  <c r="T766"/>
  <c r="T765"/>
  <c r="T764"/>
  <c r="T763"/>
  <c r="T762"/>
  <c r="T761"/>
  <c r="T760"/>
  <c r="T759"/>
  <c r="T758"/>
  <c r="T757"/>
  <c r="T756"/>
  <c r="T755"/>
  <c r="T754"/>
  <c r="T753"/>
  <c r="T752"/>
  <c r="T751"/>
  <c r="T750"/>
  <c r="T749"/>
  <c r="T741"/>
  <c r="T740"/>
  <c r="T739"/>
  <c r="T738"/>
  <c r="T737"/>
  <c r="T736"/>
  <c r="T735"/>
  <c r="T734"/>
  <c r="T733"/>
  <c r="T732"/>
  <c r="T731"/>
  <c r="T730"/>
  <c r="T729"/>
  <c r="T728"/>
  <c r="T727"/>
  <c r="T726"/>
  <c r="T725"/>
  <c r="T724"/>
  <c r="T723"/>
  <c r="T722"/>
  <c r="T721"/>
  <c r="T720"/>
  <c r="T719"/>
  <c r="T718"/>
  <c r="T717"/>
  <c r="T716"/>
  <c r="T715"/>
  <c r="T714"/>
  <c r="T713"/>
  <c r="T712"/>
  <c r="T711"/>
  <c r="T710"/>
  <c r="T709"/>
  <c r="T708"/>
  <c r="T707"/>
  <c r="T706"/>
  <c r="T705"/>
  <c r="T704"/>
  <c r="T703"/>
  <c r="T702"/>
  <c r="T701"/>
  <c r="T700"/>
  <c r="T699"/>
  <c r="T698"/>
  <c r="T697"/>
  <c r="T696"/>
  <c r="T695"/>
  <c r="T694"/>
  <c r="T693"/>
  <c r="T692"/>
  <c r="T691"/>
  <c r="T690"/>
  <c r="T689"/>
  <c r="T688"/>
  <c r="T687"/>
  <c r="T686"/>
  <c r="T685"/>
  <c r="T684"/>
  <c r="T683"/>
  <c r="T682"/>
  <c r="T681"/>
  <c r="T680"/>
  <c r="T679"/>
  <c r="T678"/>
  <c r="T677"/>
  <c r="T676"/>
  <c r="T675"/>
  <c r="T674"/>
  <c r="T673"/>
  <c r="T672"/>
  <c r="T671"/>
  <c r="T670"/>
  <c r="T662"/>
  <c r="T661"/>
  <c r="T660"/>
  <c r="T659"/>
  <c r="T658"/>
  <c r="T657"/>
  <c r="T656"/>
  <c r="T655"/>
  <c r="T654"/>
  <c r="T653"/>
  <c r="T652"/>
  <c r="T651"/>
  <c r="T650"/>
  <c r="T649"/>
  <c r="T648"/>
  <c r="T647"/>
  <c r="T646"/>
  <c r="T645"/>
  <c r="T644"/>
  <c r="T643"/>
  <c r="T642"/>
  <c r="T641"/>
  <c r="T640"/>
  <c r="T639"/>
  <c r="T638"/>
  <c r="T637"/>
  <c r="T636"/>
  <c r="T635"/>
  <c r="T634"/>
  <c r="T633"/>
  <c r="T632"/>
  <c r="T631"/>
  <c r="T630"/>
  <c r="T629"/>
  <c r="T628"/>
  <c r="T627"/>
  <c r="T626"/>
  <c r="T625"/>
  <c r="T624"/>
  <c r="T623"/>
  <c r="T622"/>
  <c r="T621"/>
  <c r="T620"/>
  <c r="T619"/>
  <c r="T618"/>
  <c r="T617"/>
  <c r="T616"/>
  <c r="T615"/>
  <c r="T614"/>
  <c r="T613"/>
  <c r="T612"/>
  <c r="T611"/>
  <c r="T610"/>
  <c r="T609"/>
  <c r="T608"/>
  <c r="T607"/>
  <c r="T606"/>
  <c r="T605"/>
  <c r="T604"/>
  <c r="T603"/>
  <c r="T602"/>
  <c r="T601"/>
  <c r="T600"/>
  <c r="T599"/>
  <c r="T598"/>
  <c r="T597"/>
  <c r="T596"/>
  <c r="T595"/>
  <c r="T594"/>
  <c r="T593"/>
  <c r="T592"/>
  <c r="T591"/>
  <c r="T583"/>
  <c r="T582"/>
  <c r="T581"/>
  <c r="T580"/>
  <c r="T579"/>
  <c r="T578"/>
  <c r="T577"/>
  <c r="T576"/>
  <c r="T575"/>
  <c r="T574"/>
  <c r="T573"/>
  <c r="T572"/>
  <c r="T571"/>
  <c r="T570"/>
  <c r="T569"/>
  <c r="T568"/>
  <c r="T567"/>
  <c r="T566"/>
  <c r="T565"/>
  <c r="T564"/>
  <c r="T563"/>
  <c r="T562"/>
  <c r="T561"/>
  <c r="T560"/>
  <c r="T559"/>
  <c r="T558"/>
  <c r="T557"/>
  <c r="T556"/>
  <c r="T555"/>
  <c r="T554"/>
  <c r="T553"/>
  <c r="T552"/>
  <c r="T551"/>
  <c r="T550"/>
  <c r="T549"/>
  <c r="T548"/>
  <c r="T547"/>
  <c r="T546"/>
  <c r="T545"/>
  <c r="T544"/>
  <c r="T543"/>
  <c r="T542"/>
  <c r="T541"/>
  <c r="T540"/>
  <c r="T539"/>
  <c r="T538"/>
  <c r="T537"/>
  <c r="T536"/>
  <c r="T535"/>
  <c r="T534"/>
  <c r="T533"/>
  <c r="T532"/>
  <c r="T531"/>
  <c r="T530"/>
  <c r="T529"/>
  <c r="T528"/>
  <c r="T527"/>
  <c r="T526"/>
  <c r="T525"/>
  <c r="T524"/>
  <c r="T523"/>
  <c r="T522"/>
  <c r="T521"/>
  <c r="T520"/>
  <c r="T519"/>
  <c r="T518"/>
  <c r="T517"/>
  <c r="T516"/>
  <c r="T515"/>
  <c r="T514"/>
  <c r="T513"/>
  <c r="T512"/>
  <c r="T504"/>
  <c r="T503"/>
  <c r="T502"/>
  <c r="T501"/>
  <c r="T500"/>
  <c r="T499"/>
  <c r="T498"/>
  <c r="T497"/>
  <c r="T496"/>
  <c r="T495"/>
  <c r="T494"/>
  <c r="T493"/>
  <c r="T492"/>
  <c r="T491"/>
  <c r="T490"/>
  <c r="T489"/>
  <c r="T488"/>
  <c r="T487"/>
  <c r="T486"/>
  <c r="T485"/>
  <c r="T484"/>
  <c r="T483"/>
  <c r="T482"/>
  <c r="T481"/>
  <c r="T480"/>
  <c r="T479"/>
  <c r="T478"/>
  <c r="T477"/>
  <c r="T476"/>
  <c r="T475"/>
  <c r="T474"/>
  <c r="T473"/>
  <c r="T472"/>
  <c r="T471"/>
  <c r="T470"/>
  <c r="T469"/>
  <c r="T468"/>
  <c r="T467"/>
  <c r="T466"/>
  <c r="T465"/>
  <c r="T464"/>
  <c r="T463"/>
  <c r="T462"/>
  <c r="T461"/>
  <c r="T460"/>
  <c r="T459"/>
  <c r="T458"/>
  <c r="T457"/>
  <c r="T456"/>
  <c r="T455"/>
  <c r="T454"/>
  <c r="T453"/>
  <c r="T452"/>
  <c r="T451"/>
  <c r="T450"/>
  <c r="T449"/>
  <c r="T448"/>
  <c r="T447"/>
  <c r="T446"/>
  <c r="T445"/>
  <c r="T444"/>
  <c r="T443"/>
  <c r="T442"/>
  <c r="T441"/>
  <c r="T440"/>
  <c r="T439"/>
  <c r="T438"/>
  <c r="T437"/>
  <c r="T436"/>
  <c r="T435"/>
  <c r="T434"/>
  <c r="T433"/>
  <c r="T425"/>
  <c r="T424"/>
  <c r="T423"/>
  <c r="T422"/>
  <c r="T421"/>
  <c r="T420"/>
  <c r="T419"/>
  <c r="T418"/>
  <c r="T417"/>
  <c r="T416"/>
  <c r="T415"/>
  <c r="T414"/>
  <c r="T413"/>
  <c r="T412"/>
  <c r="T411"/>
  <c r="T410"/>
  <c r="T409"/>
  <c r="T408"/>
  <c r="T407"/>
  <c r="T406"/>
  <c r="T405"/>
  <c r="T404"/>
  <c r="T403"/>
  <c r="T402"/>
  <c r="T401"/>
  <c r="T400"/>
  <c r="T399"/>
  <c r="T398"/>
  <c r="T397"/>
  <c r="T396"/>
  <c r="T395"/>
  <c r="T394"/>
  <c r="T393"/>
  <c r="T392"/>
  <c r="T391"/>
  <c r="T390"/>
  <c r="T389"/>
  <c r="T388"/>
  <c r="T387"/>
  <c r="T386"/>
  <c r="T385"/>
  <c r="T384"/>
  <c r="T383"/>
  <c r="T382"/>
  <c r="T381"/>
  <c r="T380"/>
  <c r="T379"/>
  <c r="T378"/>
  <c r="T377"/>
  <c r="T376"/>
  <c r="T375"/>
  <c r="T374"/>
  <c r="T373"/>
  <c r="T372"/>
  <c r="T371"/>
  <c r="T370"/>
  <c r="T369"/>
  <c r="T368"/>
  <c r="T367"/>
  <c r="T366"/>
  <c r="T365"/>
  <c r="T364"/>
  <c r="T363"/>
  <c r="T362"/>
  <c r="T361"/>
  <c r="T360"/>
  <c r="T359"/>
  <c r="T358"/>
  <c r="T357"/>
  <c r="T356"/>
  <c r="T355"/>
  <c r="T354"/>
  <c r="T346"/>
  <c r="T345"/>
  <c r="T344"/>
  <c r="T343"/>
  <c r="T342"/>
  <c r="T341"/>
  <c r="T340"/>
  <c r="T339"/>
  <c r="T338"/>
  <c r="T337"/>
  <c r="T336"/>
  <c r="T335"/>
  <c r="T334"/>
  <c r="T333"/>
  <c r="T332"/>
  <c r="T331"/>
  <c r="T330"/>
  <c r="T329"/>
  <c r="T328"/>
  <c r="T327"/>
  <c r="T326"/>
  <c r="T325"/>
  <c r="T324"/>
  <c r="T323"/>
  <c r="T322"/>
  <c r="T321"/>
  <c r="T320"/>
  <c r="T319"/>
  <c r="T318"/>
  <c r="T317"/>
  <c r="T316"/>
  <c r="T315"/>
  <c r="T314"/>
  <c r="T313"/>
  <c r="T312"/>
  <c r="T311"/>
  <c r="T310"/>
  <c r="T309"/>
  <c r="T308"/>
  <c r="T307"/>
  <c r="T306"/>
  <c r="T305"/>
  <c r="T304"/>
  <c r="T303"/>
  <c r="T302"/>
  <c r="T301"/>
  <c r="T300"/>
  <c r="T299"/>
  <c r="T298"/>
  <c r="T297"/>
  <c r="T296"/>
  <c r="T295"/>
  <c r="T294"/>
  <c r="T293"/>
  <c r="T292"/>
  <c r="T291"/>
  <c r="T290"/>
  <c r="T289"/>
  <c r="T288"/>
  <c r="T287"/>
  <c r="T286"/>
  <c r="T285"/>
  <c r="T284"/>
  <c r="T283"/>
  <c r="T282"/>
  <c r="T281"/>
  <c r="T280"/>
  <c r="T279"/>
  <c r="T278"/>
  <c r="T277"/>
  <c r="T276"/>
  <c r="T275"/>
  <c r="T267"/>
  <c r="T266"/>
  <c r="T265"/>
  <c r="T264"/>
  <c r="T263"/>
  <c r="T262"/>
  <c r="T261"/>
  <c r="T260"/>
  <c r="T259"/>
  <c r="T258"/>
  <c r="T257"/>
  <c r="T256"/>
  <c r="T255"/>
  <c r="T254"/>
  <c r="T253"/>
  <c r="T252"/>
  <c r="T251"/>
  <c r="T250"/>
  <c r="T249"/>
  <c r="T248"/>
  <c r="T247"/>
  <c r="T246"/>
  <c r="T245"/>
  <c r="T244"/>
  <c r="T243"/>
  <c r="T242"/>
  <c r="T241"/>
  <c r="T240"/>
  <c r="T239"/>
  <c r="T238"/>
  <c r="T237"/>
  <c r="T236"/>
  <c r="T235"/>
  <c r="T234"/>
  <c r="T233"/>
  <c r="T232"/>
  <c r="T231"/>
  <c r="T230"/>
  <c r="T229"/>
  <c r="T228"/>
  <c r="T227"/>
  <c r="T226"/>
  <c r="T225"/>
  <c r="T224"/>
  <c r="T223"/>
  <c r="T222"/>
  <c r="T221"/>
  <c r="T220"/>
  <c r="T219"/>
  <c r="T218"/>
  <c r="T217"/>
  <c r="T216"/>
  <c r="T215"/>
  <c r="T214"/>
  <c r="T213"/>
  <c r="T212"/>
  <c r="T211"/>
  <c r="T210"/>
  <c r="T209"/>
  <c r="T208"/>
  <c r="T207"/>
  <c r="T206"/>
  <c r="T205"/>
  <c r="T204"/>
  <c r="T203"/>
  <c r="T202"/>
  <c r="T201"/>
  <c r="T200"/>
  <c r="T199"/>
  <c r="T198"/>
  <c r="T197"/>
  <c r="T196"/>
  <c r="T188"/>
  <c r="T187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I15" i="8" l="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F38"/>
  <c r="F37"/>
  <c r="I14"/>
  <c r="I13"/>
  <c r="I12"/>
  <c r="I11"/>
  <c r="I10"/>
  <c r="I9"/>
  <c r="I8"/>
  <c r="I7"/>
  <c r="X1848" i="4" l="1"/>
  <c r="W1848"/>
  <c r="R1848"/>
  <c r="O1848"/>
  <c r="E1848"/>
  <c r="V1847"/>
  <c r="Y1847" s="1"/>
  <c r="Z1847" s="1"/>
  <c r="K1847"/>
  <c r="L1847" s="1"/>
  <c r="G1847"/>
  <c r="I1847" s="1"/>
  <c r="J1847" s="1"/>
  <c r="V1846"/>
  <c r="Y1846" s="1"/>
  <c r="Z1846" s="1"/>
  <c r="K1846"/>
  <c r="L1846" s="1"/>
  <c r="G1846"/>
  <c r="I1846" s="1"/>
  <c r="J1846" s="1"/>
  <c r="V1845"/>
  <c r="Y1845" s="1"/>
  <c r="Z1845" s="1"/>
  <c r="K1845"/>
  <c r="L1845" s="1"/>
  <c r="G1845"/>
  <c r="I1845" s="1"/>
  <c r="J1845" s="1"/>
  <c r="V1844"/>
  <c r="Y1844" s="1"/>
  <c r="Z1844" s="1"/>
  <c r="K1844"/>
  <c r="L1844" s="1"/>
  <c r="G1844"/>
  <c r="I1844" s="1"/>
  <c r="J1844" s="1"/>
  <c r="V1843"/>
  <c r="Y1843" s="1"/>
  <c r="Z1843" s="1"/>
  <c r="K1843"/>
  <c r="L1843" s="1"/>
  <c r="G1843"/>
  <c r="I1843" s="1"/>
  <c r="J1843" s="1"/>
  <c r="V1842"/>
  <c r="Y1842" s="1"/>
  <c r="Z1842" s="1"/>
  <c r="K1842"/>
  <c r="L1842" s="1"/>
  <c r="G1842"/>
  <c r="I1842" s="1"/>
  <c r="J1842" s="1"/>
  <c r="V1841"/>
  <c r="Y1841" s="1"/>
  <c r="Z1841" s="1"/>
  <c r="K1841"/>
  <c r="L1841" s="1"/>
  <c r="G1841"/>
  <c r="I1841" s="1"/>
  <c r="J1841" s="1"/>
  <c r="V1840"/>
  <c r="Y1840" s="1"/>
  <c r="Z1840" s="1"/>
  <c r="K1840"/>
  <c r="L1840" s="1"/>
  <c r="G1840"/>
  <c r="I1840" s="1"/>
  <c r="J1840" s="1"/>
  <c r="V1839"/>
  <c r="Y1839" s="1"/>
  <c r="Z1839" s="1"/>
  <c r="K1839"/>
  <c r="L1839" s="1"/>
  <c r="G1839"/>
  <c r="I1839" s="1"/>
  <c r="J1839" s="1"/>
  <c r="V1838"/>
  <c r="Y1838" s="1"/>
  <c r="Z1838" s="1"/>
  <c r="K1838"/>
  <c r="L1838" s="1"/>
  <c r="G1838"/>
  <c r="I1838" s="1"/>
  <c r="J1838" s="1"/>
  <c r="V1837"/>
  <c r="Y1837" s="1"/>
  <c r="Z1837" s="1"/>
  <c r="K1837"/>
  <c r="L1837" s="1"/>
  <c r="G1837"/>
  <c r="I1837" s="1"/>
  <c r="J1837" s="1"/>
  <c r="V1836"/>
  <c r="Y1836" s="1"/>
  <c r="Z1836" s="1"/>
  <c r="K1836"/>
  <c r="L1836" s="1"/>
  <c r="G1836"/>
  <c r="I1836" s="1"/>
  <c r="J1836" s="1"/>
  <c r="V1835"/>
  <c r="Y1835" s="1"/>
  <c r="Z1835" s="1"/>
  <c r="K1835"/>
  <c r="L1835" s="1"/>
  <c r="G1835"/>
  <c r="I1835" s="1"/>
  <c r="J1835" s="1"/>
  <c r="V1834"/>
  <c r="Y1834" s="1"/>
  <c r="Z1834" s="1"/>
  <c r="K1834"/>
  <c r="L1834" s="1"/>
  <c r="G1834"/>
  <c r="I1834" s="1"/>
  <c r="J1834" s="1"/>
  <c r="V1833"/>
  <c r="Y1833" s="1"/>
  <c r="Z1833" s="1"/>
  <c r="K1833"/>
  <c r="L1833" s="1"/>
  <c r="G1833"/>
  <c r="I1833" s="1"/>
  <c r="J1833" s="1"/>
  <c r="V1832"/>
  <c r="Y1832" s="1"/>
  <c r="Z1832" s="1"/>
  <c r="K1832"/>
  <c r="L1832" s="1"/>
  <c r="G1832"/>
  <c r="I1832" s="1"/>
  <c r="J1832" s="1"/>
  <c r="V1831"/>
  <c r="Y1831" s="1"/>
  <c r="Z1831" s="1"/>
  <c r="K1831"/>
  <c r="L1831" s="1"/>
  <c r="G1831"/>
  <c r="I1831" s="1"/>
  <c r="J1831" s="1"/>
  <c r="V1830"/>
  <c r="Y1830" s="1"/>
  <c r="Z1830" s="1"/>
  <c r="K1830"/>
  <c r="L1830" s="1"/>
  <c r="G1830"/>
  <c r="I1830" s="1"/>
  <c r="J1830" s="1"/>
  <c r="V1829"/>
  <c r="Y1829" s="1"/>
  <c r="Z1829" s="1"/>
  <c r="K1829"/>
  <c r="L1829" s="1"/>
  <c r="G1829"/>
  <c r="I1829" s="1"/>
  <c r="J1829" s="1"/>
  <c r="V1828"/>
  <c r="Y1828" s="1"/>
  <c r="Z1828" s="1"/>
  <c r="K1828"/>
  <c r="L1828" s="1"/>
  <c r="G1828"/>
  <c r="I1828" s="1"/>
  <c r="J1828" s="1"/>
  <c r="V1827"/>
  <c r="Y1827" s="1"/>
  <c r="Z1827" s="1"/>
  <c r="K1827"/>
  <c r="L1827" s="1"/>
  <c r="G1827"/>
  <c r="I1827" s="1"/>
  <c r="J1827" s="1"/>
  <c r="V1826"/>
  <c r="Y1826" s="1"/>
  <c r="Z1826" s="1"/>
  <c r="K1826"/>
  <c r="L1826" s="1"/>
  <c r="G1826"/>
  <c r="I1826" s="1"/>
  <c r="J1826" s="1"/>
  <c r="V1825"/>
  <c r="Y1825" s="1"/>
  <c r="Z1825" s="1"/>
  <c r="K1825"/>
  <c r="L1825" s="1"/>
  <c r="G1825"/>
  <c r="I1825" s="1"/>
  <c r="J1825" s="1"/>
  <c r="V1824"/>
  <c r="Y1824" s="1"/>
  <c r="Z1824" s="1"/>
  <c r="K1824"/>
  <c r="L1824" s="1"/>
  <c r="G1824"/>
  <c r="I1824" s="1"/>
  <c r="J1824" s="1"/>
  <c r="V1823"/>
  <c r="Y1823" s="1"/>
  <c r="Z1823" s="1"/>
  <c r="K1823"/>
  <c r="L1823" s="1"/>
  <c r="G1823"/>
  <c r="I1823" s="1"/>
  <c r="J1823" s="1"/>
  <c r="V1822"/>
  <c r="Y1822" s="1"/>
  <c r="Z1822" s="1"/>
  <c r="K1822"/>
  <c r="L1822" s="1"/>
  <c r="G1822"/>
  <c r="I1822" s="1"/>
  <c r="J1822" s="1"/>
  <c r="V1821"/>
  <c r="Y1821" s="1"/>
  <c r="Z1821" s="1"/>
  <c r="K1821"/>
  <c r="L1821" s="1"/>
  <c r="G1821"/>
  <c r="I1821" s="1"/>
  <c r="J1821" s="1"/>
  <c r="V1820"/>
  <c r="Y1820" s="1"/>
  <c r="Z1820" s="1"/>
  <c r="K1820"/>
  <c r="L1820" s="1"/>
  <c r="G1820"/>
  <c r="I1820" s="1"/>
  <c r="J1820" s="1"/>
  <c r="V1819"/>
  <c r="Y1819" s="1"/>
  <c r="Z1819" s="1"/>
  <c r="K1819"/>
  <c r="L1819" s="1"/>
  <c r="G1819"/>
  <c r="I1819" s="1"/>
  <c r="J1819" s="1"/>
  <c r="V1818"/>
  <c r="Y1818" s="1"/>
  <c r="Z1818" s="1"/>
  <c r="K1818"/>
  <c r="L1818" s="1"/>
  <c r="G1818"/>
  <c r="I1818" s="1"/>
  <c r="J1818" s="1"/>
  <c r="V1817"/>
  <c r="Y1817" s="1"/>
  <c r="Z1817" s="1"/>
  <c r="K1817"/>
  <c r="L1817" s="1"/>
  <c r="G1817"/>
  <c r="I1817" s="1"/>
  <c r="J1817" s="1"/>
  <c r="V1816"/>
  <c r="Y1816" s="1"/>
  <c r="Z1816" s="1"/>
  <c r="K1816"/>
  <c r="L1816" s="1"/>
  <c r="G1816"/>
  <c r="I1816" s="1"/>
  <c r="J1816" s="1"/>
  <c r="V1815"/>
  <c r="Y1815" s="1"/>
  <c r="Z1815" s="1"/>
  <c r="K1815"/>
  <c r="L1815" s="1"/>
  <c r="G1815"/>
  <c r="I1815" s="1"/>
  <c r="J1815" s="1"/>
  <c r="V1814"/>
  <c r="Y1814" s="1"/>
  <c r="Z1814" s="1"/>
  <c r="K1814"/>
  <c r="L1814" s="1"/>
  <c r="G1814"/>
  <c r="I1814" s="1"/>
  <c r="J1814" s="1"/>
  <c r="V1813"/>
  <c r="Y1813" s="1"/>
  <c r="Z1813" s="1"/>
  <c r="K1813"/>
  <c r="L1813" s="1"/>
  <c r="G1813"/>
  <c r="I1813" s="1"/>
  <c r="J1813" s="1"/>
  <c r="V1812"/>
  <c r="Y1812" s="1"/>
  <c r="Z1812" s="1"/>
  <c r="K1812"/>
  <c r="L1812" s="1"/>
  <c r="G1812"/>
  <c r="I1812" s="1"/>
  <c r="J1812" s="1"/>
  <c r="V1811"/>
  <c r="Y1811" s="1"/>
  <c r="Z1811" s="1"/>
  <c r="K1811"/>
  <c r="L1811" s="1"/>
  <c r="G1811"/>
  <c r="I1811" s="1"/>
  <c r="J1811" s="1"/>
  <c r="V1810"/>
  <c r="Y1810" s="1"/>
  <c r="Z1810" s="1"/>
  <c r="K1810"/>
  <c r="L1810" s="1"/>
  <c r="G1810"/>
  <c r="I1810" s="1"/>
  <c r="J1810" s="1"/>
  <c r="V1809"/>
  <c r="Y1809" s="1"/>
  <c r="Z1809" s="1"/>
  <c r="K1809"/>
  <c r="L1809" s="1"/>
  <c r="G1809"/>
  <c r="I1809" s="1"/>
  <c r="J1809" s="1"/>
  <c r="V1808"/>
  <c r="Y1808" s="1"/>
  <c r="Z1808" s="1"/>
  <c r="K1808"/>
  <c r="L1808" s="1"/>
  <c r="G1808"/>
  <c r="I1808" s="1"/>
  <c r="J1808" s="1"/>
  <c r="V1807"/>
  <c r="Y1807" s="1"/>
  <c r="Z1807" s="1"/>
  <c r="K1807"/>
  <c r="L1807" s="1"/>
  <c r="G1807"/>
  <c r="I1807" s="1"/>
  <c r="J1807" s="1"/>
  <c r="V1806"/>
  <c r="Y1806" s="1"/>
  <c r="Z1806" s="1"/>
  <c r="K1806"/>
  <c r="L1806" s="1"/>
  <c r="G1806"/>
  <c r="I1806" s="1"/>
  <c r="J1806" s="1"/>
  <c r="V1805"/>
  <c r="Y1805" s="1"/>
  <c r="Z1805" s="1"/>
  <c r="K1805"/>
  <c r="L1805" s="1"/>
  <c r="G1805"/>
  <c r="I1805" s="1"/>
  <c r="J1805" s="1"/>
  <c r="V1804"/>
  <c r="Y1804" s="1"/>
  <c r="Z1804" s="1"/>
  <c r="K1804"/>
  <c r="L1804" s="1"/>
  <c r="G1804"/>
  <c r="I1804" s="1"/>
  <c r="J1804" s="1"/>
  <c r="V1803"/>
  <c r="Y1803" s="1"/>
  <c r="Z1803" s="1"/>
  <c r="K1803"/>
  <c r="L1803" s="1"/>
  <c r="G1803"/>
  <c r="I1803" s="1"/>
  <c r="J1803" s="1"/>
  <c r="V1802"/>
  <c r="Y1802" s="1"/>
  <c r="Z1802" s="1"/>
  <c r="K1802"/>
  <c r="L1802" s="1"/>
  <c r="G1802"/>
  <c r="I1802" s="1"/>
  <c r="J1802" s="1"/>
  <c r="V1801"/>
  <c r="Y1801" s="1"/>
  <c r="Z1801" s="1"/>
  <c r="K1801"/>
  <c r="L1801" s="1"/>
  <c r="G1801"/>
  <c r="I1801" s="1"/>
  <c r="J1801" s="1"/>
  <c r="V1800"/>
  <c r="Y1800" s="1"/>
  <c r="Z1800" s="1"/>
  <c r="K1800"/>
  <c r="L1800" s="1"/>
  <c r="G1800"/>
  <c r="I1800" s="1"/>
  <c r="J1800" s="1"/>
  <c r="V1799"/>
  <c r="Y1799" s="1"/>
  <c r="Z1799" s="1"/>
  <c r="K1799"/>
  <c r="L1799" s="1"/>
  <c r="G1799"/>
  <c r="I1799" s="1"/>
  <c r="J1799" s="1"/>
  <c r="V1798"/>
  <c r="Y1798" s="1"/>
  <c r="Z1798" s="1"/>
  <c r="K1798"/>
  <c r="L1798" s="1"/>
  <c r="G1798"/>
  <c r="I1798" s="1"/>
  <c r="J1798" s="1"/>
  <c r="V1797"/>
  <c r="Y1797" s="1"/>
  <c r="Z1797" s="1"/>
  <c r="K1797"/>
  <c r="L1797" s="1"/>
  <c r="G1797"/>
  <c r="I1797" s="1"/>
  <c r="J1797" s="1"/>
  <c r="V1796"/>
  <c r="Y1796" s="1"/>
  <c r="Z1796" s="1"/>
  <c r="K1796"/>
  <c r="L1796" s="1"/>
  <c r="G1796"/>
  <c r="I1796" s="1"/>
  <c r="J1796" s="1"/>
  <c r="V1795"/>
  <c r="Y1795" s="1"/>
  <c r="Z1795" s="1"/>
  <c r="K1795"/>
  <c r="L1795" s="1"/>
  <c r="G1795"/>
  <c r="I1795" s="1"/>
  <c r="J1795" s="1"/>
  <c r="V1794"/>
  <c r="Y1794" s="1"/>
  <c r="Z1794" s="1"/>
  <c r="K1794"/>
  <c r="L1794" s="1"/>
  <c r="G1794"/>
  <c r="I1794" s="1"/>
  <c r="J1794" s="1"/>
  <c r="V1793"/>
  <c r="Y1793" s="1"/>
  <c r="Z1793" s="1"/>
  <c r="K1793"/>
  <c r="L1793" s="1"/>
  <c r="G1793"/>
  <c r="I1793" s="1"/>
  <c r="J1793" s="1"/>
  <c r="V1792"/>
  <c r="Y1792" s="1"/>
  <c r="Z1792" s="1"/>
  <c r="K1792"/>
  <c r="L1792" s="1"/>
  <c r="G1792"/>
  <c r="I1792" s="1"/>
  <c r="J1792" s="1"/>
  <c r="V1791"/>
  <c r="Y1791" s="1"/>
  <c r="Z1791" s="1"/>
  <c r="K1791"/>
  <c r="L1791" s="1"/>
  <c r="G1791"/>
  <c r="I1791" s="1"/>
  <c r="J1791" s="1"/>
  <c r="V1790"/>
  <c r="Y1790" s="1"/>
  <c r="Z1790" s="1"/>
  <c r="K1790"/>
  <c r="L1790" s="1"/>
  <c r="G1790"/>
  <c r="I1790" s="1"/>
  <c r="J1790" s="1"/>
  <c r="V1789"/>
  <c r="Y1789" s="1"/>
  <c r="Z1789" s="1"/>
  <c r="K1789"/>
  <c r="L1789" s="1"/>
  <c r="G1789"/>
  <c r="I1789" s="1"/>
  <c r="J1789" s="1"/>
  <c r="V1788"/>
  <c r="Y1788" s="1"/>
  <c r="Z1788" s="1"/>
  <c r="K1788"/>
  <c r="L1788" s="1"/>
  <c r="G1788"/>
  <c r="I1788" s="1"/>
  <c r="J1788" s="1"/>
  <c r="V1787"/>
  <c r="Y1787" s="1"/>
  <c r="Z1787" s="1"/>
  <c r="K1787"/>
  <c r="L1787" s="1"/>
  <c r="G1787"/>
  <c r="I1787" s="1"/>
  <c r="J1787" s="1"/>
  <c r="V1786"/>
  <c r="Y1786" s="1"/>
  <c r="Z1786" s="1"/>
  <c r="K1786"/>
  <c r="L1786" s="1"/>
  <c r="G1786"/>
  <c r="I1786" s="1"/>
  <c r="J1786" s="1"/>
  <c r="V1785"/>
  <c r="Y1785" s="1"/>
  <c r="Z1785" s="1"/>
  <c r="K1785"/>
  <c r="L1785" s="1"/>
  <c r="G1785"/>
  <c r="I1785" s="1"/>
  <c r="J1785" s="1"/>
  <c r="V1784"/>
  <c r="Y1784" s="1"/>
  <c r="Z1784" s="1"/>
  <c r="K1784"/>
  <c r="L1784" s="1"/>
  <c r="G1784"/>
  <c r="I1784" s="1"/>
  <c r="J1784" s="1"/>
  <c r="V1783"/>
  <c r="Y1783" s="1"/>
  <c r="Z1783" s="1"/>
  <c r="K1783"/>
  <c r="L1783" s="1"/>
  <c r="G1783"/>
  <c r="I1783" s="1"/>
  <c r="J1783" s="1"/>
  <c r="V1782"/>
  <c r="Y1782" s="1"/>
  <c r="Z1782" s="1"/>
  <c r="K1782"/>
  <c r="L1782" s="1"/>
  <c r="G1782"/>
  <c r="I1782" s="1"/>
  <c r="J1782" s="1"/>
  <c r="V1781"/>
  <c r="Y1781" s="1"/>
  <c r="Z1781" s="1"/>
  <c r="K1781"/>
  <c r="L1781" s="1"/>
  <c r="G1781"/>
  <c r="I1781" s="1"/>
  <c r="J1781" s="1"/>
  <c r="V1780"/>
  <c r="Y1780" s="1"/>
  <c r="Z1780" s="1"/>
  <c r="K1780"/>
  <c r="L1780" s="1"/>
  <c r="G1780"/>
  <c r="I1780" s="1"/>
  <c r="J1780" s="1"/>
  <c r="V1779"/>
  <c r="Y1779" s="1"/>
  <c r="Z1779" s="1"/>
  <c r="K1779"/>
  <c r="L1779" s="1"/>
  <c r="G1779"/>
  <c r="I1779" s="1"/>
  <c r="J1779" s="1"/>
  <c r="V1778"/>
  <c r="Y1778" s="1"/>
  <c r="Z1778" s="1"/>
  <c r="K1778"/>
  <c r="L1778" s="1"/>
  <c r="G1778"/>
  <c r="I1778" s="1"/>
  <c r="J1778" s="1"/>
  <c r="V1777"/>
  <c r="Y1777" s="1"/>
  <c r="Z1777" s="1"/>
  <c r="K1777"/>
  <c r="L1777" s="1"/>
  <c r="G1777"/>
  <c r="I1777" s="1"/>
  <c r="J1777" s="1"/>
  <c r="V1776"/>
  <c r="K1776"/>
  <c r="G1776"/>
  <c r="W1774"/>
  <c r="X1769"/>
  <c r="W1769"/>
  <c r="R1769"/>
  <c r="O1769"/>
  <c r="E1769"/>
  <c r="V1768"/>
  <c r="Y1768" s="1"/>
  <c r="Z1768" s="1"/>
  <c r="K1768"/>
  <c r="L1768" s="1"/>
  <c r="G1768"/>
  <c r="I1768" s="1"/>
  <c r="J1768" s="1"/>
  <c r="V1767"/>
  <c r="Y1767" s="1"/>
  <c r="Z1767" s="1"/>
  <c r="K1767"/>
  <c r="L1767" s="1"/>
  <c r="G1767"/>
  <c r="I1767" s="1"/>
  <c r="J1767" s="1"/>
  <c r="V1766"/>
  <c r="Y1766" s="1"/>
  <c r="Z1766" s="1"/>
  <c r="K1766"/>
  <c r="L1766" s="1"/>
  <c r="G1766"/>
  <c r="I1766" s="1"/>
  <c r="J1766" s="1"/>
  <c r="V1765"/>
  <c r="Y1765" s="1"/>
  <c r="Z1765" s="1"/>
  <c r="K1765"/>
  <c r="L1765" s="1"/>
  <c r="G1765"/>
  <c r="I1765" s="1"/>
  <c r="J1765" s="1"/>
  <c r="V1764"/>
  <c r="Y1764" s="1"/>
  <c r="Z1764" s="1"/>
  <c r="K1764"/>
  <c r="L1764" s="1"/>
  <c r="G1764"/>
  <c r="I1764" s="1"/>
  <c r="J1764" s="1"/>
  <c r="V1763"/>
  <c r="Y1763" s="1"/>
  <c r="Z1763" s="1"/>
  <c r="K1763"/>
  <c r="L1763" s="1"/>
  <c r="G1763"/>
  <c r="I1763" s="1"/>
  <c r="J1763" s="1"/>
  <c r="V1762"/>
  <c r="Y1762" s="1"/>
  <c r="Z1762" s="1"/>
  <c r="K1762"/>
  <c r="L1762" s="1"/>
  <c r="G1762"/>
  <c r="I1762" s="1"/>
  <c r="J1762" s="1"/>
  <c r="V1761"/>
  <c r="Y1761" s="1"/>
  <c r="Z1761" s="1"/>
  <c r="K1761"/>
  <c r="L1761" s="1"/>
  <c r="G1761"/>
  <c r="I1761" s="1"/>
  <c r="J1761" s="1"/>
  <c r="V1760"/>
  <c r="Y1760" s="1"/>
  <c r="Z1760" s="1"/>
  <c r="K1760"/>
  <c r="L1760" s="1"/>
  <c r="G1760"/>
  <c r="I1760" s="1"/>
  <c r="J1760" s="1"/>
  <c r="V1759"/>
  <c r="Y1759" s="1"/>
  <c r="Z1759" s="1"/>
  <c r="K1759"/>
  <c r="L1759" s="1"/>
  <c r="G1759"/>
  <c r="I1759" s="1"/>
  <c r="J1759" s="1"/>
  <c r="V1758"/>
  <c r="Y1758" s="1"/>
  <c r="Z1758" s="1"/>
  <c r="K1758"/>
  <c r="L1758" s="1"/>
  <c r="G1758"/>
  <c r="I1758" s="1"/>
  <c r="J1758" s="1"/>
  <c r="V1757"/>
  <c r="Y1757" s="1"/>
  <c r="Z1757" s="1"/>
  <c r="K1757"/>
  <c r="L1757" s="1"/>
  <c r="G1757"/>
  <c r="I1757" s="1"/>
  <c r="J1757" s="1"/>
  <c r="V1756"/>
  <c r="Y1756" s="1"/>
  <c r="Z1756" s="1"/>
  <c r="K1756"/>
  <c r="L1756" s="1"/>
  <c r="G1756"/>
  <c r="I1756" s="1"/>
  <c r="J1756" s="1"/>
  <c r="V1755"/>
  <c r="Y1755" s="1"/>
  <c r="Z1755" s="1"/>
  <c r="K1755"/>
  <c r="L1755" s="1"/>
  <c r="G1755"/>
  <c r="I1755" s="1"/>
  <c r="J1755" s="1"/>
  <c r="V1754"/>
  <c r="Y1754" s="1"/>
  <c r="Z1754" s="1"/>
  <c r="K1754"/>
  <c r="L1754" s="1"/>
  <c r="G1754"/>
  <c r="I1754" s="1"/>
  <c r="J1754" s="1"/>
  <c r="V1753"/>
  <c r="Y1753" s="1"/>
  <c r="Z1753" s="1"/>
  <c r="K1753"/>
  <c r="L1753" s="1"/>
  <c r="G1753"/>
  <c r="I1753" s="1"/>
  <c r="J1753" s="1"/>
  <c r="V1752"/>
  <c r="Y1752" s="1"/>
  <c r="Z1752" s="1"/>
  <c r="K1752"/>
  <c r="L1752" s="1"/>
  <c r="G1752"/>
  <c r="I1752" s="1"/>
  <c r="J1752" s="1"/>
  <c r="V1751"/>
  <c r="Y1751" s="1"/>
  <c r="Z1751" s="1"/>
  <c r="K1751"/>
  <c r="L1751" s="1"/>
  <c r="G1751"/>
  <c r="I1751" s="1"/>
  <c r="J1751" s="1"/>
  <c r="V1750"/>
  <c r="Y1750" s="1"/>
  <c r="Z1750" s="1"/>
  <c r="K1750"/>
  <c r="L1750" s="1"/>
  <c r="G1750"/>
  <c r="I1750" s="1"/>
  <c r="J1750" s="1"/>
  <c r="V1749"/>
  <c r="Y1749" s="1"/>
  <c r="Z1749" s="1"/>
  <c r="K1749"/>
  <c r="L1749" s="1"/>
  <c r="G1749"/>
  <c r="I1749" s="1"/>
  <c r="J1749" s="1"/>
  <c r="V1748"/>
  <c r="Y1748" s="1"/>
  <c r="Z1748" s="1"/>
  <c r="K1748"/>
  <c r="L1748" s="1"/>
  <c r="G1748"/>
  <c r="I1748" s="1"/>
  <c r="J1748" s="1"/>
  <c r="V1747"/>
  <c r="Y1747" s="1"/>
  <c r="Z1747" s="1"/>
  <c r="K1747"/>
  <c r="L1747" s="1"/>
  <c r="G1747"/>
  <c r="I1747" s="1"/>
  <c r="J1747" s="1"/>
  <c r="V1746"/>
  <c r="Y1746" s="1"/>
  <c r="Z1746" s="1"/>
  <c r="K1746"/>
  <c r="L1746" s="1"/>
  <c r="G1746"/>
  <c r="I1746" s="1"/>
  <c r="J1746" s="1"/>
  <c r="V1745"/>
  <c r="Y1745" s="1"/>
  <c r="Z1745" s="1"/>
  <c r="K1745"/>
  <c r="L1745" s="1"/>
  <c r="G1745"/>
  <c r="I1745" s="1"/>
  <c r="J1745" s="1"/>
  <c r="V1744"/>
  <c r="Y1744" s="1"/>
  <c r="Z1744" s="1"/>
  <c r="K1744"/>
  <c r="L1744" s="1"/>
  <c r="G1744"/>
  <c r="I1744" s="1"/>
  <c r="J1744" s="1"/>
  <c r="V1743"/>
  <c r="Y1743" s="1"/>
  <c r="Z1743" s="1"/>
  <c r="K1743"/>
  <c r="L1743" s="1"/>
  <c r="G1743"/>
  <c r="I1743" s="1"/>
  <c r="J1743" s="1"/>
  <c r="V1742"/>
  <c r="Y1742" s="1"/>
  <c r="Z1742" s="1"/>
  <c r="K1742"/>
  <c r="L1742" s="1"/>
  <c r="G1742"/>
  <c r="I1742" s="1"/>
  <c r="J1742" s="1"/>
  <c r="V1741"/>
  <c r="Y1741" s="1"/>
  <c r="Z1741" s="1"/>
  <c r="K1741"/>
  <c r="L1741" s="1"/>
  <c r="G1741"/>
  <c r="I1741" s="1"/>
  <c r="J1741" s="1"/>
  <c r="V1740"/>
  <c r="Y1740" s="1"/>
  <c r="Z1740" s="1"/>
  <c r="K1740"/>
  <c r="L1740" s="1"/>
  <c r="G1740"/>
  <c r="I1740" s="1"/>
  <c r="J1740" s="1"/>
  <c r="V1739"/>
  <c r="Y1739" s="1"/>
  <c r="Z1739" s="1"/>
  <c r="K1739"/>
  <c r="L1739" s="1"/>
  <c r="G1739"/>
  <c r="I1739" s="1"/>
  <c r="J1739" s="1"/>
  <c r="V1738"/>
  <c r="Y1738" s="1"/>
  <c r="Z1738" s="1"/>
  <c r="K1738"/>
  <c r="L1738" s="1"/>
  <c r="G1738"/>
  <c r="I1738" s="1"/>
  <c r="J1738" s="1"/>
  <c r="V1737"/>
  <c r="Y1737" s="1"/>
  <c r="Z1737" s="1"/>
  <c r="K1737"/>
  <c r="L1737" s="1"/>
  <c r="G1737"/>
  <c r="I1737" s="1"/>
  <c r="J1737" s="1"/>
  <c r="V1736"/>
  <c r="Y1736" s="1"/>
  <c r="Z1736" s="1"/>
  <c r="K1736"/>
  <c r="G1736"/>
  <c r="V1735"/>
  <c r="Y1735" s="1"/>
  <c r="Z1735" s="1"/>
  <c r="K1735"/>
  <c r="L1735" s="1"/>
  <c r="G1735"/>
  <c r="I1735" s="1"/>
  <c r="J1735" s="1"/>
  <c r="V1734"/>
  <c r="Y1734" s="1"/>
  <c r="Z1734" s="1"/>
  <c r="K1734"/>
  <c r="L1734" s="1"/>
  <c r="G1734"/>
  <c r="I1734" s="1"/>
  <c r="J1734" s="1"/>
  <c r="V1733"/>
  <c r="Y1733" s="1"/>
  <c r="Z1733" s="1"/>
  <c r="K1733"/>
  <c r="L1733" s="1"/>
  <c r="G1733"/>
  <c r="I1733" s="1"/>
  <c r="J1733" s="1"/>
  <c r="V1732"/>
  <c r="Y1732" s="1"/>
  <c r="Z1732" s="1"/>
  <c r="K1732"/>
  <c r="L1732" s="1"/>
  <c r="G1732"/>
  <c r="I1732" s="1"/>
  <c r="J1732" s="1"/>
  <c r="V1731"/>
  <c r="Y1731" s="1"/>
  <c r="Z1731" s="1"/>
  <c r="K1731"/>
  <c r="L1731" s="1"/>
  <c r="G1731"/>
  <c r="I1731" s="1"/>
  <c r="J1731" s="1"/>
  <c r="V1730"/>
  <c r="Y1730" s="1"/>
  <c r="Z1730" s="1"/>
  <c r="K1730"/>
  <c r="L1730" s="1"/>
  <c r="G1730"/>
  <c r="I1730" s="1"/>
  <c r="J1730" s="1"/>
  <c r="V1729"/>
  <c r="Y1729" s="1"/>
  <c r="Z1729" s="1"/>
  <c r="K1729"/>
  <c r="L1729" s="1"/>
  <c r="G1729"/>
  <c r="I1729" s="1"/>
  <c r="J1729" s="1"/>
  <c r="V1728"/>
  <c r="Y1728" s="1"/>
  <c r="Z1728" s="1"/>
  <c r="K1728"/>
  <c r="L1728" s="1"/>
  <c r="G1728"/>
  <c r="I1728" s="1"/>
  <c r="J1728" s="1"/>
  <c r="V1727"/>
  <c r="Y1727" s="1"/>
  <c r="Z1727" s="1"/>
  <c r="K1727"/>
  <c r="L1727" s="1"/>
  <c r="G1727"/>
  <c r="I1727" s="1"/>
  <c r="J1727" s="1"/>
  <c r="V1726"/>
  <c r="Y1726" s="1"/>
  <c r="Z1726" s="1"/>
  <c r="K1726"/>
  <c r="L1726" s="1"/>
  <c r="G1726"/>
  <c r="I1726" s="1"/>
  <c r="J1726" s="1"/>
  <c r="V1725"/>
  <c r="Y1725" s="1"/>
  <c r="Z1725" s="1"/>
  <c r="K1725"/>
  <c r="L1725" s="1"/>
  <c r="G1725"/>
  <c r="I1725" s="1"/>
  <c r="J1725" s="1"/>
  <c r="V1724"/>
  <c r="Y1724" s="1"/>
  <c r="Z1724" s="1"/>
  <c r="K1724"/>
  <c r="L1724" s="1"/>
  <c r="G1724"/>
  <c r="I1724" s="1"/>
  <c r="J1724" s="1"/>
  <c r="V1723"/>
  <c r="Y1723" s="1"/>
  <c r="Z1723" s="1"/>
  <c r="K1723"/>
  <c r="L1723" s="1"/>
  <c r="G1723"/>
  <c r="I1723" s="1"/>
  <c r="J1723" s="1"/>
  <c r="V1722"/>
  <c r="Y1722" s="1"/>
  <c r="Z1722" s="1"/>
  <c r="K1722"/>
  <c r="L1722" s="1"/>
  <c r="G1722"/>
  <c r="I1722" s="1"/>
  <c r="J1722" s="1"/>
  <c r="V1721"/>
  <c r="Y1721" s="1"/>
  <c r="Z1721" s="1"/>
  <c r="K1721"/>
  <c r="L1721" s="1"/>
  <c r="G1721"/>
  <c r="I1721" s="1"/>
  <c r="J1721" s="1"/>
  <c r="V1720"/>
  <c r="Y1720" s="1"/>
  <c r="Z1720" s="1"/>
  <c r="K1720"/>
  <c r="L1720" s="1"/>
  <c r="G1720"/>
  <c r="I1720" s="1"/>
  <c r="J1720" s="1"/>
  <c r="V1719"/>
  <c r="Y1719" s="1"/>
  <c r="Z1719" s="1"/>
  <c r="K1719"/>
  <c r="L1719" s="1"/>
  <c r="G1719"/>
  <c r="I1719" s="1"/>
  <c r="J1719" s="1"/>
  <c r="V1718"/>
  <c r="Y1718" s="1"/>
  <c r="Z1718" s="1"/>
  <c r="K1718"/>
  <c r="L1718" s="1"/>
  <c r="G1718"/>
  <c r="I1718" s="1"/>
  <c r="J1718" s="1"/>
  <c r="V1717"/>
  <c r="Y1717" s="1"/>
  <c r="Z1717" s="1"/>
  <c r="K1717"/>
  <c r="L1717" s="1"/>
  <c r="G1717"/>
  <c r="I1717" s="1"/>
  <c r="J1717" s="1"/>
  <c r="V1716"/>
  <c r="Y1716" s="1"/>
  <c r="Z1716" s="1"/>
  <c r="K1716"/>
  <c r="L1716" s="1"/>
  <c r="G1716"/>
  <c r="I1716" s="1"/>
  <c r="J1716" s="1"/>
  <c r="V1715"/>
  <c r="Y1715" s="1"/>
  <c r="Z1715" s="1"/>
  <c r="K1715"/>
  <c r="L1715" s="1"/>
  <c r="G1715"/>
  <c r="I1715" s="1"/>
  <c r="J1715" s="1"/>
  <c r="V1714"/>
  <c r="Y1714" s="1"/>
  <c r="Z1714" s="1"/>
  <c r="K1714"/>
  <c r="L1714" s="1"/>
  <c r="G1714"/>
  <c r="I1714" s="1"/>
  <c r="J1714" s="1"/>
  <c r="V1713"/>
  <c r="Y1713" s="1"/>
  <c r="Z1713" s="1"/>
  <c r="K1713"/>
  <c r="L1713" s="1"/>
  <c r="G1713"/>
  <c r="I1713" s="1"/>
  <c r="J1713" s="1"/>
  <c r="V1712"/>
  <c r="Y1712" s="1"/>
  <c r="Z1712" s="1"/>
  <c r="K1712"/>
  <c r="L1712" s="1"/>
  <c r="G1712"/>
  <c r="I1712" s="1"/>
  <c r="J1712" s="1"/>
  <c r="V1711"/>
  <c r="Y1711" s="1"/>
  <c r="Z1711" s="1"/>
  <c r="K1711"/>
  <c r="L1711" s="1"/>
  <c r="G1711"/>
  <c r="I1711" s="1"/>
  <c r="J1711" s="1"/>
  <c r="V1710"/>
  <c r="Y1710" s="1"/>
  <c r="Z1710" s="1"/>
  <c r="K1710"/>
  <c r="L1710" s="1"/>
  <c r="G1710"/>
  <c r="I1710" s="1"/>
  <c r="J1710" s="1"/>
  <c r="V1709"/>
  <c r="Y1709" s="1"/>
  <c r="Z1709" s="1"/>
  <c r="K1709"/>
  <c r="L1709" s="1"/>
  <c r="G1709"/>
  <c r="I1709" s="1"/>
  <c r="J1709" s="1"/>
  <c r="V1708"/>
  <c r="Y1708" s="1"/>
  <c r="Z1708" s="1"/>
  <c r="K1708"/>
  <c r="L1708" s="1"/>
  <c r="G1708"/>
  <c r="I1708" s="1"/>
  <c r="J1708" s="1"/>
  <c r="V1707"/>
  <c r="Y1707" s="1"/>
  <c r="Z1707" s="1"/>
  <c r="K1707"/>
  <c r="L1707" s="1"/>
  <c r="G1707"/>
  <c r="I1707" s="1"/>
  <c r="J1707" s="1"/>
  <c r="V1706"/>
  <c r="Y1706" s="1"/>
  <c r="Z1706" s="1"/>
  <c r="K1706"/>
  <c r="L1706" s="1"/>
  <c r="G1706"/>
  <c r="I1706" s="1"/>
  <c r="J1706" s="1"/>
  <c r="V1705"/>
  <c r="Y1705" s="1"/>
  <c r="Z1705" s="1"/>
  <c r="K1705"/>
  <c r="L1705" s="1"/>
  <c r="G1705"/>
  <c r="I1705" s="1"/>
  <c r="J1705" s="1"/>
  <c r="V1704"/>
  <c r="Y1704" s="1"/>
  <c r="Z1704" s="1"/>
  <c r="K1704"/>
  <c r="L1704" s="1"/>
  <c r="G1704"/>
  <c r="I1704" s="1"/>
  <c r="J1704" s="1"/>
  <c r="V1703"/>
  <c r="Y1703" s="1"/>
  <c r="Z1703" s="1"/>
  <c r="K1703"/>
  <c r="L1703" s="1"/>
  <c r="G1703"/>
  <c r="I1703" s="1"/>
  <c r="J1703" s="1"/>
  <c r="V1702"/>
  <c r="Y1702" s="1"/>
  <c r="Z1702" s="1"/>
  <c r="K1702"/>
  <c r="L1702" s="1"/>
  <c r="G1702"/>
  <c r="I1702" s="1"/>
  <c r="J1702" s="1"/>
  <c r="V1701"/>
  <c r="Y1701" s="1"/>
  <c r="Z1701" s="1"/>
  <c r="K1701"/>
  <c r="L1701" s="1"/>
  <c r="G1701"/>
  <c r="I1701" s="1"/>
  <c r="J1701" s="1"/>
  <c r="V1700"/>
  <c r="Y1700" s="1"/>
  <c r="Z1700" s="1"/>
  <c r="K1700"/>
  <c r="L1700" s="1"/>
  <c r="G1700"/>
  <c r="I1700" s="1"/>
  <c r="J1700" s="1"/>
  <c r="V1699"/>
  <c r="Y1699" s="1"/>
  <c r="Z1699" s="1"/>
  <c r="K1699"/>
  <c r="L1699" s="1"/>
  <c r="G1699"/>
  <c r="I1699" s="1"/>
  <c r="J1699" s="1"/>
  <c r="V1698"/>
  <c r="Y1698" s="1"/>
  <c r="Z1698" s="1"/>
  <c r="K1698"/>
  <c r="L1698" s="1"/>
  <c r="G1698"/>
  <c r="I1698" s="1"/>
  <c r="J1698" s="1"/>
  <c r="V1697"/>
  <c r="K1697"/>
  <c r="G1697"/>
  <c r="I1697" s="1"/>
  <c r="W1695"/>
  <c r="X1690"/>
  <c r="W1690"/>
  <c r="R1690"/>
  <c r="O1690"/>
  <c r="E1690"/>
  <c r="V1689"/>
  <c r="Y1689" s="1"/>
  <c r="Z1689" s="1"/>
  <c r="K1689"/>
  <c r="L1689" s="1"/>
  <c r="G1689"/>
  <c r="I1689" s="1"/>
  <c r="J1689" s="1"/>
  <c r="V1688"/>
  <c r="Y1688" s="1"/>
  <c r="Z1688" s="1"/>
  <c r="K1688"/>
  <c r="L1688" s="1"/>
  <c r="G1688"/>
  <c r="I1688" s="1"/>
  <c r="J1688" s="1"/>
  <c r="V1687"/>
  <c r="Y1687" s="1"/>
  <c r="Z1687" s="1"/>
  <c r="K1687"/>
  <c r="L1687" s="1"/>
  <c r="G1687"/>
  <c r="I1687" s="1"/>
  <c r="J1687" s="1"/>
  <c r="V1686"/>
  <c r="Y1686" s="1"/>
  <c r="Z1686" s="1"/>
  <c r="K1686"/>
  <c r="L1686" s="1"/>
  <c r="G1686"/>
  <c r="I1686" s="1"/>
  <c r="J1686" s="1"/>
  <c r="V1685"/>
  <c r="Y1685" s="1"/>
  <c r="Z1685" s="1"/>
  <c r="K1685"/>
  <c r="L1685" s="1"/>
  <c r="G1685"/>
  <c r="I1685" s="1"/>
  <c r="J1685" s="1"/>
  <c r="V1684"/>
  <c r="Y1684" s="1"/>
  <c r="Z1684" s="1"/>
  <c r="K1684"/>
  <c r="L1684" s="1"/>
  <c r="G1684"/>
  <c r="I1684" s="1"/>
  <c r="J1684" s="1"/>
  <c r="V1683"/>
  <c r="Y1683" s="1"/>
  <c r="Z1683" s="1"/>
  <c r="K1683"/>
  <c r="L1683" s="1"/>
  <c r="G1683"/>
  <c r="I1683" s="1"/>
  <c r="J1683" s="1"/>
  <c r="V1682"/>
  <c r="Y1682" s="1"/>
  <c r="Z1682" s="1"/>
  <c r="K1682"/>
  <c r="L1682" s="1"/>
  <c r="G1682"/>
  <c r="I1682" s="1"/>
  <c r="J1682" s="1"/>
  <c r="V1681"/>
  <c r="Y1681" s="1"/>
  <c r="Z1681" s="1"/>
  <c r="K1681"/>
  <c r="L1681" s="1"/>
  <c r="G1681"/>
  <c r="I1681" s="1"/>
  <c r="J1681" s="1"/>
  <c r="V1680"/>
  <c r="Y1680" s="1"/>
  <c r="Z1680" s="1"/>
  <c r="K1680"/>
  <c r="L1680" s="1"/>
  <c r="G1680"/>
  <c r="I1680" s="1"/>
  <c r="J1680" s="1"/>
  <c r="V1679"/>
  <c r="Y1679" s="1"/>
  <c r="Z1679" s="1"/>
  <c r="K1679"/>
  <c r="L1679" s="1"/>
  <c r="G1679"/>
  <c r="I1679" s="1"/>
  <c r="J1679" s="1"/>
  <c r="V1678"/>
  <c r="Y1678" s="1"/>
  <c r="Z1678" s="1"/>
  <c r="K1678"/>
  <c r="L1678" s="1"/>
  <c r="G1678"/>
  <c r="I1678" s="1"/>
  <c r="J1678" s="1"/>
  <c r="V1677"/>
  <c r="Y1677" s="1"/>
  <c r="Z1677" s="1"/>
  <c r="K1677"/>
  <c r="L1677" s="1"/>
  <c r="G1677"/>
  <c r="I1677" s="1"/>
  <c r="J1677" s="1"/>
  <c r="V1676"/>
  <c r="Y1676" s="1"/>
  <c r="Z1676" s="1"/>
  <c r="K1676"/>
  <c r="L1676" s="1"/>
  <c r="G1676"/>
  <c r="I1676" s="1"/>
  <c r="J1676" s="1"/>
  <c r="V1675"/>
  <c r="Y1675" s="1"/>
  <c r="Z1675" s="1"/>
  <c r="K1675"/>
  <c r="L1675" s="1"/>
  <c r="G1675"/>
  <c r="I1675" s="1"/>
  <c r="J1675" s="1"/>
  <c r="V1674"/>
  <c r="Y1674" s="1"/>
  <c r="Z1674" s="1"/>
  <c r="K1674"/>
  <c r="L1674" s="1"/>
  <c r="G1674"/>
  <c r="I1674" s="1"/>
  <c r="J1674" s="1"/>
  <c r="V1673"/>
  <c r="Y1673" s="1"/>
  <c r="Z1673" s="1"/>
  <c r="K1673"/>
  <c r="L1673" s="1"/>
  <c r="G1673"/>
  <c r="I1673" s="1"/>
  <c r="J1673" s="1"/>
  <c r="V1672"/>
  <c r="Y1672" s="1"/>
  <c r="Z1672" s="1"/>
  <c r="K1672"/>
  <c r="L1672" s="1"/>
  <c r="G1672"/>
  <c r="I1672" s="1"/>
  <c r="J1672" s="1"/>
  <c r="V1671"/>
  <c r="Y1671" s="1"/>
  <c r="Z1671" s="1"/>
  <c r="K1671"/>
  <c r="L1671" s="1"/>
  <c r="G1671"/>
  <c r="I1671" s="1"/>
  <c r="J1671" s="1"/>
  <c r="V1670"/>
  <c r="Y1670" s="1"/>
  <c r="Z1670" s="1"/>
  <c r="K1670"/>
  <c r="L1670" s="1"/>
  <c r="G1670"/>
  <c r="I1670" s="1"/>
  <c r="J1670" s="1"/>
  <c r="V1669"/>
  <c r="Y1669" s="1"/>
  <c r="Z1669" s="1"/>
  <c r="K1669"/>
  <c r="L1669" s="1"/>
  <c r="G1669"/>
  <c r="I1669" s="1"/>
  <c r="J1669" s="1"/>
  <c r="V1668"/>
  <c r="Y1668" s="1"/>
  <c r="Z1668" s="1"/>
  <c r="K1668"/>
  <c r="L1668" s="1"/>
  <c r="G1668"/>
  <c r="I1668" s="1"/>
  <c r="J1668" s="1"/>
  <c r="V1667"/>
  <c r="Y1667" s="1"/>
  <c r="Z1667" s="1"/>
  <c r="K1667"/>
  <c r="L1667" s="1"/>
  <c r="G1667"/>
  <c r="I1667" s="1"/>
  <c r="J1667" s="1"/>
  <c r="V1666"/>
  <c r="Y1666" s="1"/>
  <c r="Z1666" s="1"/>
  <c r="K1666"/>
  <c r="L1666" s="1"/>
  <c r="G1666"/>
  <c r="I1666" s="1"/>
  <c r="J1666" s="1"/>
  <c r="V1665"/>
  <c r="Y1665" s="1"/>
  <c r="Z1665" s="1"/>
  <c r="K1665"/>
  <c r="L1665" s="1"/>
  <c r="G1665"/>
  <c r="I1665" s="1"/>
  <c r="J1665" s="1"/>
  <c r="V1664"/>
  <c r="Y1664" s="1"/>
  <c r="Z1664" s="1"/>
  <c r="K1664"/>
  <c r="L1664" s="1"/>
  <c r="G1664"/>
  <c r="I1664" s="1"/>
  <c r="J1664" s="1"/>
  <c r="V1663"/>
  <c r="Y1663" s="1"/>
  <c r="Z1663" s="1"/>
  <c r="K1663"/>
  <c r="L1663" s="1"/>
  <c r="G1663"/>
  <c r="I1663" s="1"/>
  <c r="J1663" s="1"/>
  <c r="V1662"/>
  <c r="Y1662" s="1"/>
  <c r="Z1662" s="1"/>
  <c r="K1662"/>
  <c r="L1662" s="1"/>
  <c r="G1662"/>
  <c r="I1662" s="1"/>
  <c r="J1662" s="1"/>
  <c r="V1661"/>
  <c r="Y1661" s="1"/>
  <c r="Z1661" s="1"/>
  <c r="K1661"/>
  <c r="L1661" s="1"/>
  <c r="G1661"/>
  <c r="I1661" s="1"/>
  <c r="J1661" s="1"/>
  <c r="V1660"/>
  <c r="Y1660" s="1"/>
  <c r="Z1660" s="1"/>
  <c r="K1660"/>
  <c r="L1660" s="1"/>
  <c r="G1660"/>
  <c r="I1660" s="1"/>
  <c r="J1660" s="1"/>
  <c r="V1659"/>
  <c r="Y1659" s="1"/>
  <c r="Z1659" s="1"/>
  <c r="K1659"/>
  <c r="L1659" s="1"/>
  <c r="G1659"/>
  <c r="I1659" s="1"/>
  <c r="J1659" s="1"/>
  <c r="V1658"/>
  <c r="Y1658" s="1"/>
  <c r="Z1658" s="1"/>
  <c r="K1658"/>
  <c r="L1658" s="1"/>
  <c r="G1658"/>
  <c r="I1658" s="1"/>
  <c r="J1658" s="1"/>
  <c r="V1657"/>
  <c r="Y1657" s="1"/>
  <c r="Z1657" s="1"/>
  <c r="K1657"/>
  <c r="L1657" s="1"/>
  <c r="G1657"/>
  <c r="I1657" s="1"/>
  <c r="J1657" s="1"/>
  <c r="V1656"/>
  <c r="Y1656" s="1"/>
  <c r="Z1656" s="1"/>
  <c r="K1656"/>
  <c r="L1656" s="1"/>
  <c r="G1656"/>
  <c r="I1656" s="1"/>
  <c r="J1656" s="1"/>
  <c r="V1655"/>
  <c r="Y1655" s="1"/>
  <c r="Z1655" s="1"/>
  <c r="K1655"/>
  <c r="L1655" s="1"/>
  <c r="G1655"/>
  <c r="I1655" s="1"/>
  <c r="J1655" s="1"/>
  <c r="V1654"/>
  <c r="Y1654" s="1"/>
  <c r="Z1654" s="1"/>
  <c r="K1654"/>
  <c r="L1654" s="1"/>
  <c r="G1654"/>
  <c r="I1654" s="1"/>
  <c r="J1654" s="1"/>
  <c r="V1653"/>
  <c r="Y1653" s="1"/>
  <c r="Z1653" s="1"/>
  <c r="K1653"/>
  <c r="L1653" s="1"/>
  <c r="G1653"/>
  <c r="I1653" s="1"/>
  <c r="J1653" s="1"/>
  <c r="V1652"/>
  <c r="Y1652" s="1"/>
  <c r="Z1652" s="1"/>
  <c r="K1652"/>
  <c r="L1652" s="1"/>
  <c r="G1652"/>
  <c r="I1652" s="1"/>
  <c r="J1652" s="1"/>
  <c r="V1651"/>
  <c r="Y1651" s="1"/>
  <c r="Z1651" s="1"/>
  <c r="K1651"/>
  <c r="L1651" s="1"/>
  <c r="G1651"/>
  <c r="I1651" s="1"/>
  <c r="J1651" s="1"/>
  <c r="V1650"/>
  <c r="Y1650" s="1"/>
  <c r="Z1650" s="1"/>
  <c r="K1650"/>
  <c r="L1650" s="1"/>
  <c r="G1650"/>
  <c r="I1650" s="1"/>
  <c r="J1650" s="1"/>
  <c r="V1649"/>
  <c r="Y1649" s="1"/>
  <c r="Z1649" s="1"/>
  <c r="K1649"/>
  <c r="L1649" s="1"/>
  <c r="G1649"/>
  <c r="I1649" s="1"/>
  <c r="J1649" s="1"/>
  <c r="V1648"/>
  <c r="Y1648" s="1"/>
  <c r="Z1648" s="1"/>
  <c r="K1648"/>
  <c r="L1648" s="1"/>
  <c r="G1648"/>
  <c r="I1648" s="1"/>
  <c r="J1648" s="1"/>
  <c r="V1647"/>
  <c r="Y1647" s="1"/>
  <c r="Z1647" s="1"/>
  <c r="K1647"/>
  <c r="L1647" s="1"/>
  <c r="G1647"/>
  <c r="I1647" s="1"/>
  <c r="J1647" s="1"/>
  <c r="V1646"/>
  <c r="Y1646" s="1"/>
  <c r="Z1646" s="1"/>
  <c r="K1646"/>
  <c r="L1646" s="1"/>
  <c r="G1646"/>
  <c r="I1646" s="1"/>
  <c r="J1646" s="1"/>
  <c r="V1645"/>
  <c r="Y1645" s="1"/>
  <c r="Z1645" s="1"/>
  <c r="K1645"/>
  <c r="L1645" s="1"/>
  <c r="G1645"/>
  <c r="I1645" s="1"/>
  <c r="J1645" s="1"/>
  <c r="V1644"/>
  <c r="Y1644" s="1"/>
  <c r="Z1644" s="1"/>
  <c r="K1644"/>
  <c r="L1644" s="1"/>
  <c r="G1644"/>
  <c r="I1644" s="1"/>
  <c r="J1644" s="1"/>
  <c r="V1643"/>
  <c r="Y1643" s="1"/>
  <c r="Z1643" s="1"/>
  <c r="K1643"/>
  <c r="L1643" s="1"/>
  <c r="G1643"/>
  <c r="I1643" s="1"/>
  <c r="J1643" s="1"/>
  <c r="V1642"/>
  <c r="Y1642" s="1"/>
  <c r="Z1642" s="1"/>
  <c r="K1642"/>
  <c r="L1642" s="1"/>
  <c r="G1642"/>
  <c r="I1642" s="1"/>
  <c r="J1642" s="1"/>
  <c r="V1641"/>
  <c r="Y1641" s="1"/>
  <c r="Z1641" s="1"/>
  <c r="K1641"/>
  <c r="L1641" s="1"/>
  <c r="G1641"/>
  <c r="I1641" s="1"/>
  <c r="J1641" s="1"/>
  <c r="V1640"/>
  <c r="Y1640" s="1"/>
  <c r="Z1640" s="1"/>
  <c r="K1640"/>
  <c r="L1640" s="1"/>
  <c r="G1640"/>
  <c r="I1640" s="1"/>
  <c r="J1640" s="1"/>
  <c r="V1639"/>
  <c r="Y1639" s="1"/>
  <c r="Z1639" s="1"/>
  <c r="K1639"/>
  <c r="L1639" s="1"/>
  <c r="G1639"/>
  <c r="I1639" s="1"/>
  <c r="J1639" s="1"/>
  <c r="V1638"/>
  <c r="Y1638" s="1"/>
  <c r="Z1638" s="1"/>
  <c r="K1638"/>
  <c r="L1638" s="1"/>
  <c r="G1638"/>
  <c r="I1638" s="1"/>
  <c r="J1638" s="1"/>
  <c r="V1637"/>
  <c r="Y1637" s="1"/>
  <c r="Z1637" s="1"/>
  <c r="K1637"/>
  <c r="L1637" s="1"/>
  <c r="G1637"/>
  <c r="I1637" s="1"/>
  <c r="J1637" s="1"/>
  <c r="V1636"/>
  <c r="Y1636" s="1"/>
  <c r="Z1636" s="1"/>
  <c r="K1636"/>
  <c r="L1636" s="1"/>
  <c r="G1636"/>
  <c r="I1636" s="1"/>
  <c r="J1636" s="1"/>
  <c r="V1635"/>
  <c r="Y1635" s="1"/>
  <c r="Z1635" s="1"/>
  <c r="K1635"/>
  <c r="L1635" s="1"/>
  <c r="G1635"/>
  <c r="I1635" s="1"/>
  <c r="J1635" s="1"/>
  <c r="V1634"/>
  <c r="Y1634" s="1"/>
  <c r="Z1634" s="1"/>
  <c r="K1634"/>
  <c r="L1634" s="1"/>
  <c r="G1634"/>
  <c r="I1634" s="1"/>
  <c r="J1634" s="1"/>
  <c r="V1633"/>
  <c r="Y1633" s="1"/>
  <c r="Z1633" s="1"/>
  <c r="K1633"/>
  <c r="L1633" s="1"/>
  <c r="G1633"/>
  <c r="I1633" s="1"/>
  <c r="J1633" s="1"/>
  <c r="V1632"/>
  <c r="Y1632" s="1"/>
  <c r="Z1632" s="1"/>
  <c r="K1632"/>
  <c r="L1632" s="1"/>
  <c r="G1632"/>
  <c r="I1632" s="1"/>
  <c r="J1632" s="1"/>
  <c r="V1631"/>
  <c r="Y1631" s="1"/>
  <c r="Z1631" s="1"/>
  <c r="K1631"/>
  <c r="L1631" s="1"/>
  <c r="G1631"/>
  <c r="I1631" s="1"/>
  <c r="J1631" s="1"/>
  <c r="V1630"/>
  <c r="Y1630" s="1"/>
  <c r="Z1630" s="1"/>
  <c r="K1630"/>
  <c r="L1630" s="1"/>
  <c r="G1630"/>
  <c r="I1630" s="1"/>
  <c r="J1630" s="1"/>
  <c r="V1629"/>
  <c r="Y1629" s="1"/>
  <c r="Z1629" s="1"/>
  <c r="K1629"/>
  <c r="L1629" s="1"/>
  <c r="G1629"/>
  <c r="I1629" s="1"/>
  <c r="J1629" s="1"/>
  <c r="V1628"/>
  <c r="Y1628" s="1"/>
  <c r="Z1628" s="1"/>
  <c r="K1628"/>
  <c r="L1628" s="1"/>
  <c r="G1628"/>
  <c r="I1628" s="1"/>
  <c r="J1628" s="1"/>
  <c r="V1627"/>
  <c r="Y1627" s="1"/>
  <c r="Z1627" s="1"/>
  <c r="K1627"/>
  <c r="L1627" s="1"/>
  <c r="G1627"/>
  <c r="I1627" s="1"/>
  <c r="J1627" s="1"/>
  <c r="V1626"/>
  <c r="Y1626" s="1"/>
  <c r="Z1626" s="1"/>
  <c r="K1626"/>
  <c r="L1626" s="1"/>
  <c r="G1626"/>
  <c r="I1626" s="1"/>
  <c r="J1626" s="1"/>
  <c r="V1625"/>
  <c r="Y1625" s="1"/>
  <c r="Z1625" s="1"/>
  <c r="K1625"/>
  <c r="L1625" s="1"/>
  <c r="G1625"/>
  <c r="I1625" s="1"/>
  <c r="J1625" s="1"/>
  <c r="V1624"/>
  <c r="Y1624" s="1"/>
  <c r="Z1624" s="1"/>
  <c r="K1624"/>
  <c r="L1624" s="1"/>
  <c r="G1624"/>
  <c r="I1624" s="1"/>
  <c r="J1624" s="1"/>
  <c r="V1623"/>
  <c r="Y1623" s="1"/>
  <c r="Z1623" s="1"/>
  <c r="K1623"/>
  <c r="L1623" s="1"/>
  <c r="G1623"/>
  <c r="I1623" s="1"/>
  <c r="J1623" s="1"/>
  <c r="V1622"/>
  <c r="Y1622" s="1"/>
  <c r="Z1622" s="1"/>
  <c r="K1622"/>
  <c r="L1622" s="1"/>
  <c r="G1622"/>
  <c r="I1622" s="1"/>
  <c r="J1622" s="1"/>
  <c r="V1621"/>
  <c r="Y1621" s="1"/>
  <c r="Z1621" s="1"/>
  <c r="K1621"/>
  <c r="L1621" s="1"/>
  <c r="G1621"/>
  <c r="I1621" s="1"/>
  <c r="J1621" s="1"/>
  <c r="V1620"/>
  <c r="Y1620" s="1"/>
  <c r="Z1620" s="1"/>
  <c r="K1620"/>
  <c r="L1620" s="1"/>
  <c r="G1620"/>
  <c r="I1620" s="1"/>
  <c r="J1620" s="1"/>
  <c r="V1619"/>
  <c r="Y1619" s="1"/>
  <c r="Z1619" s="1"/>
  <c r="K1619"/>
  <c r="L1619" s="1"/>
  <c r="G1619"/>
  <c r="I1619" s="1"/>
  <c r="J1619" s="1"/>
  <c r="V1618"/>
  <c r="K1618"/>
  <c r="L1618" s="1"/>
  <c r="G1618"/>
  <c r="W1616"/>
  <c r="X1611"/>
  <c r="W1611"/>
  <c r="R1611"/>
  <c r="O1611"/>
  <c r="E1611"/>
  <c r="V1610"/>
  <c r="Y1610" s="1"/>
  <c r="Z1610" s="1"/>
  <c r="K1610"/>
  <c r="L1610" s="1"/>
  <c r="G1610"/>
  <c r="I1610" s="1"/>
  <c r="J1610" s="1"/>
  <c r="V1609"/>
  <c r="Y1609" s="1"/>
  <c r="Z1609" s="1"/>
  <c r="K1609"/>
  <c r="L1609" s="1"/>
  <c r="G1609"/>
  <c r="I1609" s="1"/>
  <c r="J1609" s="1"/>
  <c r="V1608"/>
  <c r="Y1608" s="1"/>
  <c r="Z1608" s="1"/>
  <c r="K1608"/>
  <c r="L1608" s="1"/>
  <c r="G1608"/>
  <c r="I1608" s="1"/>
  <c r="J1608" s="1"/>
  <c r="V1607"/>
  <c r="Y1607" s="1"/>
  <c r="Z1607" s="1"/>
  <c r="K1607"/>
  <c r="L1607" s="1"/>
  <c r="G1607"/>
  <c r="I1607" s="1"/>
  <c r="J1607" s="1"/>
  <c r="V1606"/>
  <c r="Y1606" s="1"/>
  <c r="Z1606" s="1"/>
  <c r="K1606"/>
  <c r="L1606" s="1"/>
  <c r="G1606"/>
  <c r="I1606" s="1"/>
  <c r="J1606" s="1"/>
  <c r="V1605"/>
  <c r="Y1605" s="1"/>
  <c r="Z1605" s="1"/>
  <c r="K1605"/>
  <c r="L1605" s="1"/>
  <c r="G1605"/>
  <c r="I1605" s="1"/>
  <c r="J1605" s="1"/>
  <c r="V1604"/>
  <c r="Y1604" s="1"/>
  <c r="Z1604" s="1"/>
  <c r="K1604"/>
  <c r="L1604" s="1"/>
  <c r="G1604"/>
  <c r="I1604" s="1"/>
  <c r="J1604" s="1"/>
  <c r="V1603"/>
  <c r="Y1603" s="1"/>
  <c r="Z1603" s="1"/>
  <c r="K1603"/>
  <c r="L1603" s="1"/>
  <c r="G1603"/>
  <c r="I1603" s="1"/>
  <c r="J1603" s="1"/>
  <c r="V1602"/>
  <c r="Y1602" s="1"/>
  <c r="Z1602" s="1"/>
  <c r="K1602"/>
  <c r="L1602" s="1"/>
  <c r="G1602"/>
  <c r="I1602" s="1"/>
  <c r="J1602" s="1"/>
  <c r="V1601"/>
  <c r="Y1601" s="1"/>
  <c r="Z1601" s="1"/>
  <c r="K1601"/>
  <c r="L1601" s="1"/>
  <c r="G1601"/>
  <c r="I1601" s="1"/>
  <c r="J1601" s="1"/>
  <c r="V1600"/>
  <c r="Y1600" s="1"/>
  <c r="Z1600" s="1"/>
  <c r="K1600"/>
  <c r="L1600" s="1"/>
  <c r="G1600"/>
  <c r="I1600" s="1"/>
  <c r="J1600" s="1"/>
  <c r="V1599"/>
  <c r="Y1599" s="1"/>
  <c r="Z1599" s="1"/>
  <c r="K1599"/>
  <c r="L1599" s="1"/>
  <c r="G1599"/>
  <c r="I1599" s="1"/>
  <c r="J1599" s="1"/>
  <c r="V1598"/>
  <c r="Y1598" s="1"/>
  <c r="Z1598" s="1"/>
  <c r="K1598"/>
  <c r="L1598" s="1"/>
  <c r="G1598"/>
  <c r="I1598" s="1"/>
  <c r="J1598" s="1"/>
  <c r="V1597"/>
  <c r="Y1597" s="1"/>
  <c r="Z1597" s="1"/>
  <c r="K1597"/>
  <c r="L1597" s="1"/>
  <c r="G1597"/>
  <c r="I1597" s="1"/>
  <c r="J1597" s="1"/>
  <c r="V1596"/>
  <c r="Y1596" s="1"/>
  <c r="Z1596" s="1"/>
  <c r="K1596"/>
  <c r="L1596" s="1"/>
  <c r="G1596"/>
  <c r="I1596" s="1"/>
  <c r="J1596" s="1"/>
  <c r="V1595"/>
  <c r="Y1595" s="1"/>
  <c r="Z1595" s="1"/>
  <c r="K1595"/>
  <c r="L1595" s="1"/>
  <c r="G1595"/>
  <c r="I1595" s="1"/>
  <c r="J1595" s="1"/>
  <c r="V1594"/>
  <c r="Y1594" s="1"/>
  <c r="Z1594" s="1"/>
  <c r="K1594"/>
  <c r="L1594" s="1"/>
  <c r="G1594"/>
  <c r="I1594" s="1"/>
  <c r="J1594" s="1"/>
  <c r="V1593"/>
  <c r="Y1593" s="1"/>
  <c r="Z1593" s="1"/>
  <c r="K1593"/>
  <c r="L1593" s="1"/>
  <c r="G1593"/>
  <c r="I1593" s="1"/>
  <c r="J1593" s="1"/>
  <c r="V1592"/>
  <c r="Y1592" s="1"/>
  <c r="Z1592" s="1"/>
  <c r="K1592"/>
  <c r="L1592" s="1"/>
  <c r="G1592"/>
  <c r="I1592" s="1"/>
  <c r="J1592" s="1"/>
  <c r="V1591"/>
  <c r="Y1591" s="1"/>
  <c r="Z1591" s="1"/>
  <c r="K1591"/>
  <c r="L1591" s="1"/>
  <c r="G1591"/>
  <c r="I1591" s="1"/>
  <c r="J1591" s="1"/>
  <c r="V1590"/>
  <c r="Y1590" s="1"/>
  <c r="Z1590" s="1"/>
  <c r="K1590"/>
  <c r="L1590" s="1"/>
  <c r="G1590"/>
  <c r="I1590" s="1"/>
  <c r="J1590" s="1"/>
  <c r="V1589"/>
  <c r="Y1589" s="1"/>
  <c r="Z1589" s="1"/>
  <c r="K1589"/>
  <c r="L1589" s="1"/>
  <c r="G1589"/>
  <c r="I1589" s="1"/>
  <c r="J1589" s="1"/>
  <c r="V1588"/>
  <c r="Y1588" s="1"/>
  <c r="Z1588" s="1"/>
  <c r="K1588"/>
  <c r="L1588" s="1"/>
  <c r="G1588"/>
  <c r="I1588" s="1"/>
  <c r="J1588" s="1"/>
  <c r="V1587"/>
  <c r="Y1587" s="1"/>
  <c r="Z1587" s="1"/>
  <c r="K1587"/>
  <c r="L1587" s="1"/>
  <c r="G1587"/>
  <c r="I1587" s="1"/>
  <c r="J1587" s="1"/>
  <c r="V1586"/>
  <c r="Y1586" s="1"/>
  <c r="Z1586" s="1"/>
  <c r="K1586"/>
  <c r="L1586" s="1"/>
  <c r="G1586"/>
  <c r="I1586" s="1"/>
  <c r="J1586" s="1"/>
  <c r="V1585"/>
  <c r="Y1585" s="1"/>
  <c r="Z1585" s="1"/>
  <c r="K1585"/>
  <c r="L1585" s="1"/>
  <c r="G1585"/>
  <c r="I1585" s="1"/>
  <c r="J1585" s="1"/>
  <c r="V1584"/>
  <c r="Y1584" s="1"/>
  <c r="Z1584" s="1"/>
  <c r="K1584"/>
  <c r="L1584" s="1"/>
  <c r="G1584"/>
  <c r="I1584" s="1"/>
  <c r="J1584" s="1"/>
  <c r="V1583"/>
  <c r="Y1583" s="1"/>
  <c r="Z1583" s="1"/>
  <c r="K1583"/>
  <c r="L1583" s="1"/>
  <c r="G1583"/>
  <c r="I1583" s="1"/>
  <c r="J1583" s="1"/>
  <c r="V1582"/>
  <c r="Y1582" s="1"/>
  <c r="Z1582" s="1"/>
  <c r="K1582"/>
  <c r="L1582" s="1"/>
  <c r="G1582"/>
  <c r="I1582" s="1"/>
  <c r="J1582" s="1"/>
  <c r="V1581"/>
  <c r="Y1581" s="1"/>
  <c r="Z1581" s="1"/>
  <c r="K1581"/>
  <c r="L1581" s="1"/>
  <c r="G1581"/>
  <c r="I1581" s="1"/>
  <c r="J1581" s="1"/>
  <c r="V1580"/>
  <c r="Y1580" s="1"/>
  <c r="Z1580" s="1"/>
  <c r="K1580"/>
  <c r="L1580" s="1"/>
  <c r="G1580"/>
  <c r="I1580" s="1"/>
  <c r="J1580" s="1"/>
  <c r="V1579"/>
  <c r="Y1579" s="1"/>
  <c r="Z1579" s="1"/>
  <c r="K1579"/>
  <c r="L1579" s="1"/>
  <c r="G1579"/>
  <c r="I1579" s="1"/>
  <c r="J1579" s="1"/>
  <c r="V1578"/>
  <c r="Y1578" s="1"/>
  <c r="Z1578" s="1"/>
  <c r="K1578"/>
  <c r="L1578" s="1"/>
  <c r="G1578"/>
  <c r="I1578" s="1"/>
  <c r="J1578" s="1"/>
  <c r="V1577"/>
  <c r="Y1577" s="1"/>
  <c r="Z1577" s="1"/>
  <c r="K1577"/>
  <c r="L1577" s="1"/>
  <c r="G1577"/>
  <c r="I1577" s="1"/>
  <c r="J1577" s="1"/>
  <c r="V1576"/>
  <c r="Y1576" s="1"/>
  <c r="Z1576" s="1"/>
  <c r="K1576"/>
  <c r="L1576" s="1"/>
  <c r="G1576"/>
  <c r="I1576" s="1"/>
  <c r="J1576" s="1"/>
  <c r="V1575"/>
  <c r="Y1575" s="1"/>
  <c r="Z1575" s="1"/>
  <c r="K1575"/>
  <c r="L1575" s="1"/>
  <c r="G1575"/>
  <c r="I1575" s="1"/>
  <c r="J1575" s="1"/>
  <c r="V1574"/>
  <c r="Y1574" s="1"/>
  <c r="Z1574" s="1"/>
  <c r="K1574"/>
  <c r="L1574" s="1"/>
  <c r="G1574"/>
  <c r="I1574" s="1"/>
  <c r="J1574" s="1"/>
  <c r="V1573"/>
  <c r="Y1573" s="1"/>
  <c r="Z1573" s="1"/>
  <c r="K1573"/>
  <c r="L1573" s="1"/>
  <c r="G1573"/>
  <c r="I1573" s="1"/>
  <c r="J1573" s="1"/>
  <c r="V1572"/>
  <c r="Y1572" s="1"/>
  <c r="Z1572" s="1"/>
  <c r="K1572"/>
  <c r="L1572" s="1"/>
  <c r="G1572"/>
  <c r="I1572" s="1"/>
  <c r="J1572" s="1"/>
  <c r="V1571"/>
  <c r="Y1571" s="1"/>
  <c r="Z1571" s="1"/>
  <c r="K1571"/>
  <c r="L1571" s="1"/>
  <c r="G1571"/>
  <c r="I1571" s="1"/>
  <c r="J1571" s="1"/>
  <c r="V1570"/>
  <c r="Y1570" s="1"/>
  <c r="Z1570" s="1"/>
  <c r="K1570"/>
  <c r="L1570" s="1"/>
  <c r="G1570"/>
  <c r="I1570" s="1"/>
  <c r="J1570" s="1"/>
  <c r="V1569"/>
  <c r="Y1569" s="1"/>
  <c r="Z1569" s="1"/>
  <c r="K1569"/>
  <c r="L1569" s="1"/>
  <c r="G1569"/>
  <c r="I1569" s="1"/>
  <c r="J1569" s="1"/>
  <c r="V1568"/>
  <c r="Y1568" s="1"/>
  <c r="Z1568" s="1"/>
  <c r="K1568"/>
  <c r="L1568" s="1"/>
  <c r="G1568"/>
  <c r="I1568" s="1"/>
  <c r="J1568" s="1"/>
  <c r="V1567"/>
  <c r="Y1567" s="1"/>
  <c r="Z1567" s="1"/>
  <c r="K1567"/>
  <c r="L1567" s="1"/>
  <c r="G1567"/>
  <c r="I1567" s="1"/>
  <c r="J1567" s="1"/>
  <c r="V1566"/>
  <c r="Y1566" s="1"/>
  <c r="Z1566" s="1"/>
  <c r="K1566"/>
  <c r="L1566" s="1"/>
  <c r="G1566"/>
  <c r="I1566" s="1"/>
  <c r="J1566" s="1"/>
  <c r="V1565"/>
  <c r="Y1565" s="1"/>
  <c r="Z1565" s="1"/>
  <c r="K1565"/>
  <c r="L1565" s="1"/>
  <c r="G1565"/>
  <c r="I1565" s="1"/>
  <c r="J1565" s="1"/>
  <c r="V1564"/>
  <c r="Y1564" s="1"/>
  <c r="Z1564" s="1"/>
  <c r="K1564"/>
  <c r="L1564" s="1"/>
  <c r="G1564"/>
  <c r="I1564" s="1"/>
  <c r="J1564" s="1"/>
  <c r="V1563"/>
  <c r="Y1563" s="1"/>
  <c r="Z1563" s="1"/>
  <c r="K1563"/>
  <c r="L1563" s="1"/>
  <c r="G1563"/>
  <c r="I1563" s="1"/>
  <c r="J1563" s="1"/>
  <c r="V1562"/>
  <c r="Y1562" s="1"/>
  <c r="Z1562" s="1"/>
  <c r="K1562"/>
  <c r="L1562" s="1"/>
  <c r="G1562"/>
  <c r="I1562" s="1"/>
  <c r="J1562" s="1"/>
  <c r="V1561"/>
  <c r="Y1561" s="1"/>
  <c r="Z1561" s="1"/>
  <c r="K1561"/>
  <c r="L1561" s="1"/>
  <c r="G1561"/>
  <c r="I1561" s="1"/>
  <c r="J1561" s="1"/>
  <c r="V1560"/>
  <c r="Y1560" s="1"/>
  <c r="Z1560" s="1"/>
  <c r="K1560"/>
  <c r="L1560" s="1"/>
  <c r="G1560"/>
  <c r="I1560" s="1"/>
  <c r="J1560" s="1"/>
  <c r="V1559"/>
  <c r="Y1559" s="1"/>
  <c r="Z1559" s="1"/>
  <c r="K1559"/>
  <c r="L1559" s="1"/>
  <c r="G1559"/>
  <c r="I1559" s="1"/>
  <c r="J1559" s="1"/>
  <c r="V1558"/>
  <c r="Y1558" s="1"/>
  <c r="Z1558" s="1"/>
  <c r="K1558"/>
  <c r="L1558" s="1"/>
  <c r="G1558"/>
  <c r="I1558" s="1"/>
  <c r="J1558" s="1"/>
  <c r="V1557"/>
  <c r="Y1557" s="1"/>
  <c r="Z1557" s="1"/>
  <c r="K1557"/>
  <c r="L1557" s="1"/>
  <c r="G1557"/>
  <c r="I1557" s="1"/>
  <c r="J1557" s="1"/>
  <c r="V1556"/>
  <c r="Y1556" s="1"/>
  <c r="Z1556" s="1"/>
  <c r="K1556"/>
  <c r="L1556" s="1"/>
  <c r="G1556"/>
  <c r="I1556" s="1"/>
  <c r="J1556" s="1"/>
  <c r="V1555"/>
  <c r="Y1555" s="1"/>
  <c r="Z1555" s="1"/>
  <c r="K1555"/>
  <c r="L1555" s="1"/>
  <c r="G1555"/>
  <c r="I1555" s="1"/>
  <c r="J1555" s="1"/>
  <c r="V1554"/>
  <c r="Y1554" s="1"/>
  <c r="Z1554" s="1"/>
  <c r="K1554"/>
  <c r="L1554" s="1"/>
  <c r="G1554"/>
  <c r="I1554" s="1"/>
  <c r="J1554" s="1"/>
  <c r="V1553"/>
  <c r="Y1553" s="1"/>
  <c r="Z1553" s="1"/>
  <c r="K1553"/>
  <c r="L1553" s="1"/>
  <c r="G1553"/>
  <c r="I1553" s="1"/>
  <c r="J1553" s="1"/>
  <c r="V1552"/>
  <c r="Y1552" s="1"/>
  <c r="Z1552" s="1"/>
  <c r="K1552"/>
  <c r="L1552" s="1"/>
  <c r="G1552"/>
  <c r="I1552" s="1"/>
  <c r="J1552" s="1"/>
  <c r="V1551"/>
  <c r="Y1551" s="1"/>
  <c r="Z1551" s="1"/>
  <c r="K1551"/>
  <c r="L1551" s="1"/>
  <c r="G1551"/>
  <c r="I1551" s="1"/>
  <c r="J1551" s="1"/>
  <c r="V1550"/>
  <c r="Y1550" s="1"/>
  <c r="Z1550" s="1"/>
  <c r="K1550"/>
  <c r="L1550" s="1"/>
  <c r="G1550"/>
  <c r="I1550" s="1"/>
  <c r="J1550" s="1"/>
  <c r="V1549"/>
  <c r="Y1549" s="1"/>
  <c r="Z1549" s="1"/>
  <c r="K1549"/>
  <c r="L1549" s="1"/>
  <c r="G1549"/>
  <c r="I1549" s="1"/>
  <c r="J1549" s="1"/>
  <c r="V1548"/>
  <c r="Y1548" s="1"/>
  <c r="Z1548" s="1"/>
  <c r="K1548"/>
  <c r="L1548" s="1"/>
  <c r="G1548"/>
  <c r="I1548" s="1"/>
  <c r="J1548" s="1"/>
  <c r="V1547"/>
  <c r="Y1547" s="1"/>
  <c r="Z1547" s="1"/>
  <c r="K1547"/>
  <c r="L1547" s="1"/>
  <c r="G1547"/>
  <c r="I1547" s="1"/>
  <c r="J1547" s="1"/>
  <c r="V1546"/>
  <c r="Y1546" s="1"/>
  <c r="Z1546" s="1"/>
  <c r="K1546"/>
  <c r="L1546" s="1"/>
  <c r="G1546"/>
  <c r="I1546" s="1"/>
  <c r="J1546" s="1"/>
  <c r="V1545"/>
  <c r="Y1545" s="1"/>
  <c r="Z1545" s="1"/>
  <c r="K1545"/>
  <c r="L1545" s="1"/>
  <c r="G1545"/>
  <c r="I1545" s="1"/>
  <c r="J1545" s="1"/>
  <c r="V1544"/>
  <c r="Y1544" s="1"/>
  <c r="Z1544" s="1"/>
  <c r="K1544"/>
  <c r="L1544" s="1"/>
  <c r="G1544"/>
  <c r="I1544" s="1"/>
  <c r="J1544" s="1"/>
  <c r="V1543"/>
  <c r="Y1543" s="1"/>
  <c r="Z1543" s="1"/>
  <c r="K1543"/>
  <c r="L1543" s="1"/>
  <c r="G1543"/>
  <c r="I1543" s="1"/>
  <c r="J1543" s="1"/>
  <c r="V1542"/>
  <c r="Y1542" s="1"/>
  <c r="Z1542" s="1"/>
  <c r="K1542"/>
  <c r="L1542" s="1"/>
  <c r="G1542"/>
  <c r="I1542" s="1"/>
  <c r="J1542" s="1"/>
  <c r="V1541"/>
  <c r="Y1541" s="1"/>
  <c r="Z1541" s="1"/>
  <c r="K1541"/>
  <c r="L1541" s="1"/>
  <c r="G1541"/>
  <c r="I1541" s="1"/>
  <c r="J1541" s="1"/>
  <c r="V1540"/>
  <c r="Y1540" s="1"/>
  <c r="Z1540" s="1"/>
  <c r="K1540"/>
  <c r="L1540" s="1"/>
  <c r="G1540"/>
  <c r="I1540" s="1"/>
  <c r="J1540" s="1"/>
  <c r="V1539"/>
  <c r="K1539"/>
  <c r="G1539"/>
  <c r="W1537"/>
  <c r="X1532"/>
  <c r="W1532"/>
  <c r="R1532"/>
  <c r="O1532"/>
  <c r="E1532"/>
  <c r="V1531"/>
  <c r="Y1531" s="1"/>
  <c r="Z1531" s="1"/>
  <c r="K1531"/>
  <c r="L1531" s="1"/>
  <c r="G1531"/>
  <c r="I1531" s="1"/>
  <c r="J1531" s="1"/>
  <c r="V1530"/>
  <c r="Y1530" s="1"/>
  <c r="Z1530" s="1"/>
  <c r="K1530"/>
  <c r="L1530" s="1"/>
  <c r="G1530"/>
  <c r="I1530" s="1"/>
  <c r="J1530" s="1"/>
  <c r="V1529"/>
  <c r="Y1529" s="1"/>
  <c r="Z1529" s="1"/>
  <c r="K1529"/>
  <c r="L1529" s="1"/>
  <c r="G1529"/>
  <c r="I1529" s="1"/>
  <c r="J1529" s="1"/>
  <c r="V1528"/>
  <c r="Y1528" s="1"/>
  <c r="Z1528" s="1"/>
  <c r="K1528"/>
  <c r="L1528" s="1"/>
  <c r="G1528"/>
  <c r="I1528" s="1"/>
  <c r="J1528" s="1"/>
  <c r="V1527"/>
  <c r="Y1527" s="1"/>
  <c r="Z1527" s="1"/>
  <c r="K1527"/>
  <c r="L1527" s="1"/>
  <c r="G1527"/>
  <c r="I1527" s="1"/>
  <c r="J1527" s="1"/>
  <c r="V1526"/>
  <c r="Y1526" s="1"/>
  <c r="Z1526" s="1"/>
  <c r="K1526"/>
  <c r="L1526" s="1"/>
  <c r="G1526"/>
  <c r="I1526" s="1"/>
  <c r="J1526" s="1"/>
  <c r="V1525"/>
  <c r="Y1525" s="1"/>
  <c r="Z1525" s="1"/>
  <c r="K1525"/>
  <c r="L1525" s="1"/>
  <c r="G1525"/>
  <c r="I1525" s="1"/>
  <c r="J1525" s="1"/>
  <c r="V1524"/>
  <c r="Y1524" s="1"/>
  <c r="Z1524" s="1"/>
  <c r="K1524"/>
  <c r="L1524" s="1"/>
  <c r="G1524"/>
  <c r="I1524" s="1"/>
  <c r="J1524" s="1"/>
  <c r="V1523"/>
  <c r="Y1523" s="1"/>
  <c r="Z1523" s="1"/>
  <c r="K1523"/>
  <c r="L1523" s="1"/>
  <c r="G1523"/>
  <c r="I1523" s="1"/>
  <c r="J1523" s="1"/>
  <c r="V1522"/>
  <c r="Y1522" s="1"/>
  <c r="Z1522" s="1"/>
  <c r="K1522"/>
  <c r="L1522" s="1"/>
  <c r="G1522"/>
  <c r="I1522" s="1"/>
  <c r="J1522" s="1"/>
  <c r="V1521"/>
  <c r="Y1521" s="1"/>
  <c r="Z1521" s="1"/>
  <c r="K1521"/>
  <c r="L1521" s="1"/>
  <c r="G1521"/>
  <c r="I1521" s="1"/>
  <c r="J1521" s="1"/>
  <c r="V1520"/>
  <c r="Y1520" s="1"/>
  <c r="Z1520" s="1"/>
  <c r="K1520"/>
  <c r="L1520" s="1"/>
  <c r="G1520"/>
  <c r="I1520" s="1"/>
  <c r="J1520" s="1"/>
  <c r="V1519"/>
  <c r="Y1519" s="1"/>
  <c r="Z1519" s="1"/>
  <c r="K1519"/>
  <c r="L1519" s="1"/>
  <c r="G1519"/>
  <c r="I1519" s="1"/>
  <c r="J1519" s="1"/>
  <c r="V1518"/>
  <c r="Y1518" s="1"/>
  <c r="Z1518" s="1"/>
  <c r="K1518"/>
  <c r="L1518" s="1"/>
  <c r="G1518"/>
  <c r="I1518" s="1"/>
  <c r="J1518" s="1"/>
  <c r="V1517"/>
  <c r="Y1517" s="1"/>
  <c r="Z1517" s="1"/>
  <c r="K1517"/>
  <c r="L1517" s="1"/>
  <c r="G1517"/>
  <c r="I1517" s="1"/>
  <c r="J1517" s="1"/>
  <c r="V1516"/>
  <c r="Y1516" s="1"/>
  <c r="Z1516" s="1"/>
  <c r="K1516"/>
  <c r="L1516" s="1"/>
  <c r="G1516"/>
  <c r="I1516" s="1"/>
  <c r="J1516" s="1"/>
  <c r="V1515"/>
  <c r="Y1515" s="1"/>
  <c r="Z1515" s="1"/>
  <c r="K1515"/>
  <c r="L1515" s="1"/>
  <c r="G1515"/>
  <c r="I1515" s="1"/>
  <c r="J1515" s="1"/>
  <c r="V1514"/>
  <c r="Y1514" s="1"/>
  <c r="Z1514" s="1"/>
  <c r="K1514"/>
  <c r="L1514" s="1"/>
  <c r="G1514"/>
  <c r="I1514" s="1"/>
  <c r="J1514" s="1"/>
  <c r="V1513"/>
  <c r="Y1513" s="1"/>
  <c r="Z1513" s="1"/>
  <c r="K1513"/>
  <c r="L1513" s="1"/>
  <c r="G1513"/>
  <c r="I1513" s="1"/>
  <c r="J1513" s="1"/>
  <c r="V1512"/>
  <c r="Y1512" s="1"/>
  <c r="Z1512" s="1"/>
  <c r="K1512"/>
  <c r="L1512" s="1"/>
  <c r="G1512"/>
  <c r="I1512" s="1"/>
  <c r="J1512" s="1"/>
  <c r="V1511"/>
  <c r="Y1511" s="1"/>
  <c r="Z1511" s="1"/>
  <c r="K1511"/>
  <c r="L1511" s="1"/>
  <c r="G1511"/>
  <c r="I1511" s="1"/>
  <c r="J1511" s="1"/>
  <c r="V1510"/>
  <c r="Y1510" s="1"/>
  <c r="Z1510" s="1"/>
  <c r="K1510"/>
  <c r="L1510" s="1"/>
  <c r="G1510"/>
  <c r="I1510" s="1"/>
  <c r="J1510" s="1"/>
  <c r="V1509"/>
  <c r="Y1509" s="1"/>
  <c r="Z1509" s="1"/>
  <c r="K1509"/>
  <c r="L1509" s="1"/>
  <c r="G1509"/>
  <c r="I1509" s="1"/>
  <c r="J1509" s="1"/>
  <c r="V1508"/>
  <c r="Y1508" s="1"/>
  <c r="Z1508" s="1"/>
  <c r="K1508"/>
  <c r="L1508" s="1"/>
  <c r="G1508"/>
  <c r="I1508" s="1"/>
  <c r="J1508" s="1"/>
  <c r="V1507"/>
  <c r="Y1507" s="1"/>
  <c r="Z1507" s="1"/>
  <c r="K1507"/>
  <c r="L1507" s="1"/>
  <c r="G1507"/>
  <c r="I1507" s="1"/>
  <c r="J1507" s="1"/>
  <c r="V1506"/>
  <c r="Y1506" s="1"/>
  <c r="Z1506" s="1"/>
  <c r="K1506"/>
  <c r="L1506" s="1"/>
  <c r="G1506"/>
  <c r="I1506" s="1"/>
  <c r="J1506" s="1"/>
  <c r="V1505"/>
  <c r="Y1505" s="1"/>
  <c r="Z1505" s="1"/>
  <c r="K1505"/>
  <c r="L1505" s="1"/>
  <c r="G1505"/>
  <c r="I1505" s="1"/>
  <c r="J1505" s="1"/>
  <c r="V1504"/>
  <c r="Y1504" s="1"/>
  <c r="Z1504" s="1"/>
  <c r="K1504"/>
  <c r="L1504" s="1"/>
  <c r="G1504"/>
  <c r="I1504" s="1"/>
  <c r="J1504" s="1"/>
  <c r="V1503"/>
  <c r="Y1503" s="1"/>
  <c r="Z1503" s="1"/>
  <c r="K1503"/>
  <c r="L1503" s="1"/>
  <c r="G1503"/>
  <c r="I1503" s="1"/>
  <c r="J1503" s="1"/>
  <c r="V1502"/>
  <c r="Y1502" s="1"/>
  <c r="Z1502" s="1"/>
  <c r="K1502"/>
  <c r="L1502" s="1"/>
  <c r="G1502"/>
  <c r="I1502" s="1"/>
  <c r="J1502" s="1"/>
  <c r="V1501"/>
  <c r="Y1501" s="1"/>
  <c r="Z1501" s="1"/>
  <c r="K1501"/>
  <c r="L1501" s="1"/>
  <c r="G1501"/>
  <c r="I1501" s="1"/>
  <c r="J1501" s="1"/>
  <c r="V1500"/>
  <c r="Y1500" s="1"/>
  <c r="Z1500" s="1"/>
  <c r="K1500"/>
  <c r="L1500" s="1"/>
  <c r="G1500"/>
  <c r="I1500" s="1"/>
  <c r="J1500" s="1"/>
  <c r="V1499"/>
  <c r="Y1499" s="1"/>
  <c r="Z1499" s="1"/>
  <c r="K1499"/>
  <c r="L1499" s="1"/>
  <c r="G1499"/>
  <c r="I1499" s="1"/>
  <c r="J1499" s="1"/>
  <c r="V1498"/>
  <c r="Y1498" s="1"/>
  <c r="Z1498" s="1"/>
  <c r="K1498"/>
  <c r="L1498" s="1"/>
  <c r="G1498"/>
  <c r="I1498" s="1"/>
  <c r="J1498" s="1"/>
  <c r="V1497"/>
  <c r="Y1497" s="1"/>
  <c r="Z1497" s="1"/>
  <c r="K1497"/>
  <c r="L1497" s="1"/>
  <c r="G1497"/>
  <c r="I1497" s="1"/>
  <c r="J1497" s="1"/>
  <c r="V1496"/>
  <c r="Y1496" s="1"/>
  <c r="Z1496" s="1"/>
  <c r="K1496"/>
  <c r="L1496" s="1"/>
  <c r="G1496"/>
  <c r="I1496" s="1"/>
  <c r="J1496" s="1"/>
  <c r="V1495"/>
  <c r="Y1495" s="1"/>
  <c r="Z1495" s="1"/>
  <c r="K1495"/>
  <c r="L1495" s="1"/>
  <c r="G1495"/>
  <c r="I1495" s="1"/>
  <c r="J1495" s="1"/>
  <c r="V1494"/>
  <c r="Y1494" s="1"/>
  <c r="Z1494" s="1"/>
  <c r="K1494"/>
  <c r="L1494" s="1"/>
  <c r="G1494"/>
  <c r="I1494" s="1"/>
  <c r="J1494" s="1"/>
  <c r="V1493"/>
  <c r="Y1493" s="1"/>
  <c r="Z1493" s="1"/>
  <c r="K1493"/>
  <c r="L1493" s="1"/>
  <c r="G1493"/>
  <c r="I1493" s="1"/>
  <c r="J1493" s="1"/>
  <c r="V1492"/>
  <c r="Y1492" s="1"/>
  <c r="Z1492" s="1"/>
  <c r="K1492"/>
  <c r="L1492" s="1"/>
  <c r="G1492"/>
  <c r="I1492" s="1"/>
  <c r="J1492" s="1"/>
  <c r="V1491"/>
  <c r="Y1491" s="1"/>
  <c r="Z1491" s="1"/>
  <c r="K1491"/>
  <c r="L1491" s="1"/>
  <c r="G1491"/>
  <c r="I1491" s="1"/>
  <c r="J1491" s="1"/>
  <c r="V1490"/>
  <c r="Y1490" s="1"/>
  <c r="Z1490" s="1"/>
  <c r="K1490"/>
  <c r="L1490" s="1"/>
  <c r="G1490"/>
  <c r="I1490" s="1"/>
  <c r="J1490" s="1"/>
  <c r="V1489"/>
  <c r="Y1489" s="1"/>
  <c r="Z1489" s="1"/>
  <c r="K1489"/>
  <c r="L1489" s="1"/>
  <c r="G1489"/>
  <c r="I1489" s="1"/>
  <c r="J1489" s="1"/>
  <c r="V1488"/>
  <c r="Y1488" s="1"/>
  <c r="Z1488" s="1"/>
  <c r="K1488"/>
  <c r="L1488" s="1"/>
  <c r="G1488"/>
  <c r="I1488" s="1"/>
  <c r="J1488" s="1"/>
  <c r="V1487"/>
  <c r="Y1487" s="1"/>
  <c r="Z1487" s="1"/>
  <c r="K1487"/>
  <c r="L1487" s="1"/>
  <c r="G1487"/>
  <c r="I1487" s="1"/>
  <c r="J1487" s="1"/>
  <c r="V1486"/>
  <c r="Y1486" s="1"/>
  <c r="Z1486" s="1"/>
  <c r="K1486"/>
  <c r="L1486" s="1"/>
  <c r="G1486"/>
  <c r="I1486" s="1"/>
  <c r="J1486" s="1"/>
  <c r="V1485"/>
  <c r="Y1485" s="1"/>
  <c r="Z1485" s="1"/>
  <c r="K1485"/>
  <c r="L1485" s="1"/>
  <c r="G1485"/>
  <c r="I1485" s="1"/>
  <c r="J1485" s="1"/>
  <c r="V1484"/>
  <c r="Y1484" s="1"/>
  <c r="Z1484" s="1"/>
  <c r="K1484"/>
  <c r="L1484" s="1"/>
  <c r="G1484"/>
  <c r="I1484" s="1"/>
  <c r="J1484" s="1"/>
  <c r="V1483"/>
  <c r="Y1483" s="1"/>
  <c r="Z1483" s="1"/>
  <c r="K1483"/>
  <c r="L1483" s="1"/>
  <c r="G1483"/>
  <c r="I1483" s="1"/>
  <c r="J1483" s="1"/>
  <c r="V1482"/>
  <c r="Y1482" s="1"/>
  <c r="Z1482" s="1"/>
  <c r="K1482"/>
  <c r="L1482" s="1"/>
  <c r="G1482"/>
  <c r="I1482" s="1"/>
  <c r="J1482" s="1"/>
  <c r="V1481"/>
  <c r="Y1481" s="1"/>
  <c r="Z1481" s="1"/>
  <c r="K1481"/>
  <c r="L1481" s="1"/>
  <c r="G1481"/>
  <c r="I1481" s="1"/>
  <c r="J1481" s="1"/>
  <c r="V1480"/>
  <c r="Y1480" s="1"/>
  <c r="Z1480" s="1"/>
  <c r="K1480"/>
  <c r="L1480" s="1"/>
  <c r="G1480"/>
  <c r="I1480" s="1"/>
  <c r="J1480" s="1"/>
  <c r="V1479"/>
  <c r="Y1479" s="1"/>
  <c r="Z1479" s="1"/>
  <c r="K1479"/>
  <c r="L1479" s="1"/>
  <c r="G1479"/>
  <c r="I1479" s="1"/>
  <c r="J1479" s="1"/>
  <c r="V1478"/>
  <c r="Y1478" s="1"/>
  <c r="Z1478" s="1"/>
  <c r="K1478"/>
  <c r="L1478" s="1"/>
  <c r="G1478"/>
  <c r="I1478" s="1"/>
  <c r="J1478" s="1"/>
  <c r="V1477"/>
  <c r="Y1477" s="1"/>
  <c r="Z1477" s="1"/>
  <c r="K1477"/>
  <c r="L1477" s="1"/>
  <c r="G1477"/>
  <c r="I1477" s="1"/>
  <c r="J1477" s="1"/>
  <c r="V1476"/>
  <c r="Y1476" s="1"/>
  <c r="Z1476" s="1"/>
  <c r="K1476"/>
  <c r="L1476" s="1"/>
  <c r="G1476"/>
  <c r="I1476" s="1"/>
  <c r="J1476" s="1"/>
  <c r="V1475"/>
  <c r="Y1475" s="1"/>
  <c r="Z1475" s="1"/>
  <c r="K1475"/>
  <c r="L1475" s="1"/>
  <c r="G1475"/>
  <c r="I1475" s="1"/>
  <c r="J1475" s="1"/>
  <c r="V1474"/>
  <c r="Y1474" s="1"/>
  <c r="Z1474" s="1"/>
  <c r="K1474"/>
  <c r="L1474" s="1"/>
  <c r="G1474"/>
  <c r="I1474" s="1"/>
  <c r="J1474" s="1"/>
  <c r="V1473"/>
  <c r="Y1473" s="1"/>
  <c r="Z1473" s="1"/>
  <c r="K1473"/>
  <c r="L1473" s="1"/>
  <c r="G1473"/>
  <c r="I1473" s="1"/>
  <c r="J1473" s="1"/>
  <c r="V1472"/>
  <c r="Y1472" s="1"/>
  <c r="Z1472" s="1"/>
  <c r="K1472"/>
  <c r="L1472" s="1"/>
  <c r="G1472"/>
  <c r="I1472" s="1"/>
  <c r="J1472" s="1"/>
  <c r="V1471"/>
  <c r="Y1471" s="1"/>
  <c r="Z1471" s="1"/>
  <c r="K1471"/>
  <c r="L1471" s="1"/>
  <c r="G1471"/>
  <c r="I1471" s="1"/>
  <c r="J1471" s="1"/>
  <c r="V1470"/>
  <c r="Y1470" s="1"/>
  <c r="Z1470" s="1"/>
  <c r="K1470"/>
  <c r="L1470" s="1"/>
  <c r="G1470"/>
  <c r="I1470" s="1"/>
  <c r="J1470" s="1"/>
  <c r="V1469"/>
  <c r="Y1469" s="1"/>
  <c r="Z1469" s="1"/>
  <c r="K1469"/>
  <c r="L1469" s="1"/>
  <c r="G1469"/>
  <c r="I1469" s="1"/>
  <c r="J1469" s="1"/>
  <c r="V1468"/>
  <c r="Y1468" s="1"/>
  <c r="Z1468" s="1"/>
  <c r="K1468"/>
  <c r="L1468" s="1"/>
  <c r="G1468"/>
  <c r="I1468" s="1"/>
  <c r="J1468" s="1"/>
  <c r="V1467"/>
  <c r="Y1467" s="1"/>
  <c r="Z1467" s="1"/>
  <c r="K1467"/>
  <c r="L1467" s="1"/>
  <c r="G1467"/>
  <c r="I1467" s="1"/>
  <c r="J1467" s="1"/>
  <c r="V1466"/>
  <c r="Y1466" s="1"/>
  <c r="Z1466" s="1"/>
  <c r="K1466"/>
  <c r="L1466" s="1"/>
  <c r="G1466"/>
  <c r="I1466" s="1"/>
  <c r="J1466" s="1"/>
  <c r="V1465"/>
  <c r="Y1465" s="1"/>
  <c r="Z1465" s="1"/>
  <c r="K1465"/>
  <c r="L1465" s="1"/>
  <c r="G1465"/>
  <c r="I1465" s="1"/>
  <c r="J1465" s="1"/>
  <c r="V1464"/>
  <c r="Y1464" s="1"/>
  <c r="Z1464" s="1"/>
  <c r="K1464"/>
  <c r="L1464" s="1"/>
  <c r="G1464"/>
  <c r="I1464" s="1"/>
  <c r="J1464" s="1"/>
  <c r="V1463"/>
  <c r="Y1463" s="1"/>
  <c r="Z1463" s="1"/>
  <c r="K1463"/>
  <c r="L1463" s="1"/>
  <c r="G1463"/>
  <c r="I1463" s="1"/>
  <c r="J1463" s="1"/>
  <c r="V1462"/>
  <c r="Y1462" s="1"/>
  <c r="Z1462" s="1"/>
  <c r="K1462"/>
  <c r="L1462" s="1"/>
  <c r="G1462"/>
  <c r="I1462" s="1"/>
  <c r="J1462" s="1"/>
  <c r="V1461"/>
  <c r="Y1461" s="1"/>
  <c r="Z1461" s="1"/>
  <c r="K1461"/>
  <c r="L1461" s="1"/>
  <c r="G1461"/>
  <c r="I1461" s="1"/>
  <c r="J1461" s="1"/>
  <c r="V1460"/>
  <c r="Y1460" s="1"/>
  <c r="K1460"/>
  <c r="L1460" s="1"/>
  <c r="G1460"/>
  <c r="W1458"/>
  <c r="X1453"/>
  <c r="W1453"/>
  <c r="R1453"/>
  <c r="O1453"/>
  <c r="E1453"/>
  <c r="V1452"/>
  <c r="Y1452" s="1"/>
  <c r="Z1452" s="1"/>
  <c r="K1452"/>
  <c r="L1452" s="1"/>
  <c r="G1452"/>
  <c r="I1452" s="1"/>
  <c r="J1452" s="1"/>
  <c r="V1451"/>
  <c r="Y1451" s="1"/>
  <c r="Z1451" s="1"/>
  <c r="K1451"/>
  <c r="L1451" s="1"/>
  <c r="G1451"/>
  <c r="I1451" s="1"/>
  <c r="J1451" s="1"/>
  <c r="V1450"/>
  <c r="Y1450" s="1"/>
  <c r="Z1450" s="1"/>
  <c r="K1450"/>
  <c r="L1450" s="1"/>
  <c r="G1450"/>
  <c r="I1450" s="1"/>
  <c r="J1450" s="1"/>
  <c r="V1449"/>
  <c r="Y1449" s="1"/>
  <c r="Z1449" s="1"/>
  <c r="K1449"/>
  <c r="L1449" s="1"/>
  <c r="G1449"/>
  <c r="I1449" s="1"/>
  <c r="J1449" s="1"/>
  <c r="V1448"/>
  <c r="Y1448" s="1"/>
  <c r="Z1448" s="1"/>
  <c r="K1448"/>
  <c r="L1448" s="1"/>
  <c r="G1448"/>
  <c r="I1448" s="1"/>
  <c r="J1448" s="1"/>
  <c r="V1447"/>
  <c r="Y1447" s="1"/>
  <c r="Z1447" s="1"/>
  <c r="K1447"/>
  <c r="L1447" s="1"/>
  <c r="G1447"/>
  <c r="I1447" s="1"/>
  <c r="J1447" s="1"/>
  <c r="V1446"/>
  <c r="Y1446" s="1"/>
  <c r="Z1446" s="1"/>
  <c r="K1446"/>
  <c r="L1446" s="1"/>
  <c r="G1446"/>
  <c r="I1446" s="1"/>
  <c r="J1446" s="1"/>
  <c r="V1445"/>
  <c r="Y1445" s="1"/>
  <c r="Z1445" s="1"/>
  <c r="K1445"/>
  <c r="L1445" s="1"/>
  <c r="G1445"/>
  <c r="I1445" s="1"/>
  <c r="J1445" s="1"/>
  <c r="V1444"/>
  <c r="Y1444" s="1"/>
  <c r="Z1444" s="1"/>
  <c r="K1444"/>
  <c r="L1444" s="1"/>
  <c r="G1444"/>
  <c r="I1444" s="1"/>
  <c r="J1444" s="1"/>
  <c r="V1443"/>
  <c r="Y1443" s="1"/>
  <c r="Z1443" s="1"/>
  <c r="K1443"/>
  <c r="L1443" s="1"/>
  <c r="G1443"/>
  <c r="I1443" s="1"/>
  <c r="J1443" s="1"/>
  <c r="V1442"/>
  <c r="Y1442" s="1"/>
  <c r="Z1442" s="1"/>
  <c r="K1442"/>
  <c r="L1442" s="1"/>
  <c r="G1442"/>
  <c r="I1442" s="1"/>
  <c r="J1442" s="1"/>
  <c r="V1441"/>
  <c r="Y1441" s="1"/>
  <c r="Z1441" s="1"/>
  <c r="K1441"/>
  <c r="L1441" s="1"/>
  <c r="G1441"/>
  <c r="I1441" s="1"/>
  <c r="J1441" s="1"/>
  <c r="V1440"/>
  <c r="Y1440" s="1"/>
  <c r="Z1440" s="1"/>
  <c r="K1440"/>
  <c r="L1440" s="1"/>
  <c r="G1440"/>
  <c r="I1440" s="1"/>
  <c r="J1440" s="1"/>
  <c r="V1439"/>
  <c r="Y1439" s="1"/>
  <c r="Z1439" s="1"/>
  <c r="K1439"/>
  <c r="L1439" s="1"/>
  <c r="G1439"/>
  <c r="I1439" s="1"/>
  <c r="J1439" s="1"/>
  <c r="V1438"/>
  <c r="Y1438" s="1"/>
  <c r="Z1438" s="1"/>
  <c r="K1438"/>
  <c r="L1438" s="1"/>
  <c r="G1438"/>
  <c r="I1438" s="1"/>
  <c r="J1438" s="1"/>
  <c r="V1437"/>
  <c r="Y1437" s="1"/>
  <c r="Z1437" s="1"/>
  <c r="K1437"/>
  <c r="L1437" s="1"/>
  <c r="G1437"/>
  <c r="I1437" s="1"/>
  <c r="J1437" s="1"/>
  <c r="V1436"/>
  <c r="Y1436" s="1"/>
  <c r="Z1436" s="1"/>
  <c r="K1436"/>
  <c r="L1436" s="1"/>
  <c r="G1436"/>
  <c r="I1436" s="1"/>
  <c r="J1436" s="1"/>
  <c r="V1435"/>
  <c r="Y1435" s="1"/>
  <c r="Z1435" s="1"/>
  <c r="K1435"/>
  <c r="L1435" s="1"/>
  <c r="G1435"/>
  <c r="I1435" s="1"/>
  <c r="J1435" s="1"/>
  <c r="V1434"/>
  <c r="Y1434" s="1"/>
  <c r="Z1434" s="1"/>
  <c r="K1434"/>
  <c r="L1434" s="1"/>
  <c r="G1434"/>
  <c r="I1434" s="1"/>
  <c r="J1434" s="1"/>
  <c r="V1433"/>
  <c r="Y1433" s="1"/>
  <c r="Z1433" s="1"/>
  <c r="K1433"/>
  <c r="L1433" s="1"/>
  <c r="G1433"/>
  <c r="I1433" s="1"/>
  <c r="J1433" s="1"/>
  <c r="V1432"/>
  <c r="Y1432" s="1"/>
  <c r="Z1432" s="1"/>
  <c r="K1432"/>
  <c r="L1432" s="1"/>
  <c r="G1432"/>
  <c r="I1432" s="1"/>
  <c r="J1432" s="1"/>
  <c r="V1431"/>
  <c r="Y1431" s="1"/>
  <c r="Z1431" s="1"/>
  <c r="K1431"/>
  <c r="L1431" s="1"/>
  <c r="G1431"/>
  <c r="I1431" s="1"/>
  <c r="J1431" s="1"/>
  <c r="V1430"/>
  <c r="Y1430" s="1"/>
  <c r="Z1430" s="1"/>
  <c r="K1430"/>
  <c r="L1430" s="1"/>
  <c r="G1430"/>
  <c r="I1430" s="1"/>
  <c r="J1430" s="1"/>
  <c r="V1429"/>
  <c r="Y1429" s="1"/>
  <c r="Z1429" s="1"/>
  <c r="K1429"/>
  <c r="L1429" s="1"/>
  <c r="G1429"/>
  <c r="I1429" s="1"/>
  <c r="J1429" s="1"/>
  <c r="V1428"/>
  <c r="Y1428" s="1"/>
  <c r="Z1428" s="1"/>
  <c r="K1428"/>
  <c r="L1428" s="1"/>
  <c r="G1428"/>
  <c r="I1428" s="1"/>
  <c r="J1428" s="1"/>
  <c r="V1427"/>
  <c r="Y1427" s="1"/>
  <c r="Z1427" s="1"/>
  <c r="K1427"/>
  <c r="L1427" s="1"/>
  <c r="G1427"/>
  <c r="I1427" s="1"/>
  <c r="J1427" s="1"/>
  <c r="V1426"/>
  <c r="Y1426" s="1"/>
  <c r="Z1426" s="1"/>
  <c r="K1426"/>
  <c r="L1426" s="1"/>
  <c r="G1426"/>
  <c r="I1426" s="1"/>
  <c r="J1426" s="1"/>
  <c r="V1425"/>
  <c r="Y1425" s="1"/>
  <c r="Z1425" s="1"/>
  <c r="K1425"/>
  <c r="L1425" s="1"/>
  <c r="G1425"/>
  <c r="I1425" s="1"/>
  <c r="J1425" s="1"/>
  <c r="V1424"/>
  <c r="Y1424" s="1"/>
  <c r="Z1424" s="1"/>
  <c r="K1424"/>
  <c r="L1424" s="1"/>
  <c r="G1424"/>
  <c r="I1424" s="1"/>
  <c r="J1424" s="1"/>
  <c r="V1423"/>
  <c r="Y1423" s="1"/>
  <c r="Z1423" s="1"/>
  <c r="K1423"/>
  <c r="L1423" s="1"/>
  <c r="G1423"/>
  <c r="I1423" s="1"/>
  <c r="J1423" s="1"/>
  <c r="V1422"/>
  <c r="Y1422" s="1"/>
  <c r="Z1422" s="1"/>
  <c r="K1422"/>
  <c r="L1422" s="1"/>
  <c r="G1422"/>
  <c r="I1422" s="1"/>
  <c r="J1422" s="1"/>
  <c r="V1421"/>
  <c r="Y1421" s="1"/>
  <c r="Z1421" s="1"/>
  <c r="K1421"/>
  <c r="L1421" s="1"/>
  <c r="G1421"/>
  <c r="I1421" s="1"/>
  <c r="J1421" s="1"/>
  <c r="V1420"/>
  <c r="Y1420" s="1"/>
  <c r="Z1420" s="1"/>
  <c r="K1420"/>
  <c r="L1420" s="1"/>
  <c r="G1420"/>
  <c r="I1420" s="1"/>
  <c r="J1420" s="1"/>
  <c r="V1419"/>
  <c r="Y1419" s="1"/>
  <c r="Z1419" s="1"/>
  <c r="K1419"/>
  <c r="L1419" s="1"/>
  <c r="G1419"/>
  <c r="I1419" s="1"/>
  <c r="J1419" s="1"/>
  <c r="V1418"/>
  <c r="Y1418" s="1"/>
  <c r="Z1418" s="1"/>
  <c r="K1418"/>
  <c r="L1418" s="1"/>
  <c r="G1418"/>
  <c r="I1418" s="1"/>
  <c r="J1418" s="1"/>
  <c r="V1417"/>
  <c r="Y1417" s="1"/>
  <c r="Z1417" s="1"/>
  <c r="K1417"/>
  <c r="L1417" s="1"/>
  <c r="G1417"/>
  <c r="I1417" s="1"/>
  <c r="J1417" s="1"/>
  <c r="V1416"/>
  <c r="Y1416" s="1"/>
  <c r="Z1416" s="1"/>
  <c r="K1416"/>
  <c r="L1416" s="1"/>
  <c r="G1416"/>
  <c r="I1416" s="1"/>
  <c r="J1416" s="1"/>
  <c r="V1415"/>
  <c r="Y1415" s="1"/>
  <c r="Z1415" s="1"/>
  <c r="K1415"/>
  <c r="L1415" s="1"/>
  <c r="G1415"/>
  <c r="I1415" s="1"/>
  <c r="J1415" s="1"/>
  <c r="V1414"/>
  <c r="Y1414" s="1"/>
  <c r="Z1414" s="1"/>
  <c r="K1414"/>
  <c r="L1414" s="1"/>
  <c r="G1414"/>
  <c r="I1414" s="1"/>
  <c r="J1414" s="1"/>
  <c r="V1413"/>
  <c r="Y1413" s="1"/>
  <c r="Z1413" s="1"/>
  <c r="K1413"/>
  <c r="L1413" s="1"/>
  <c r="G1413"/>
  <c r="I1413" s="1"/>
  <c r="J1413" s="1"/>
  <c r="V1412"/>
  <c r="Y1412" s="1"/>
  <c r="Z1412" s="1"/>
  <c r="K1412"/>
  <c r="L1412" s="1"/>
  <c r="G1412"/>
  <c r="I1412" s="1"/>
  <c r="J1412" s="1"/>
  <c r="V1411"/>
  <c r="Y1411" s="1"/>
  <c r="Z1411" s="1"/>
  <c r="K1411"/>
  <c r="L1411" s="1"/>
  <c r="G1411"/>
  <c r="I1411" s="1"/>
  <c r="J1411" s="1"/>
  <c r="V1410"/>
  <c r="Y1410" s="1"/>
  <c r="Z1410" s="1"/>
  <c r="K1410"/>
  <c r="L1410" s="1"/>
  <c r="G1410"/>
  <c r="I1410" s="1"/>
  <c r="J1410" s="1"/>
  <c r="V1409"/>
  <c r="Y1409" s="1"/>
  <c r="Z1409" s="1"/>
  <c r="K1409"/>
  <c r="L1409" s="1"/>
  <c r="G1409"/>
  <c r="I1409" s="1"/>
  <c r="J1409" s="1"/>
  <c r="V1408"/>
  <c r="Y1408" s="1"/>
  <c r="Z1408" s="1"/>
  <c r="K1408"/>
  <c r="L1408" s="1"/>
  <c r="G1408"/>
  <c r="I1408" s="1"/>
  <c r="J1408" s="1"/>
  <c r="V1407"/>
  <c r="Y1407" s="1"/>
  <c r="Z1407" s="1"/>
  <c r="K1407"/>
  <c r="L1407" s="1"/>
  <c r="G1407"/>
  <c r="I1407" s="1"/>
  <c r="J1407" s="1"/>
  <c r="V1406"/>
  <c r="Y1406" s="1"/>
  <c r="Z1406" s="1"/>
  <c r="K1406"/>
  <c r="L1406" s="1"/>
  <c r="G1406"/>
  <c r="I1406" s="1"/>
  <c r="J1406" s="1"/>
  <c r="V1405"/>
  <c r="Y1405" s="1"/>
  <c r="Z1405" s="1"/>
  <c r="K1405"/>
  <c r="L1405" s="1"/>
  <c r="G1405"/>
  <c r="I1405" s="1"/>
  <c r="J1405" s="1"/>
  <c r="V1404"/>
  <c r="Y1404" s="1"/>
  <c r="Z1404" s="1"/>
  <c r="K1404"/>
  <c r="L1404" s="1"/>
  <c r="G1404"/>
  <c r="I1404" s="1"/>
  <c r="J1404" s="1"/>
  <c r="V1403"/>
  <c r="Y1403" s="1"/>
  <c r="Z1403" s="1"/>
  <c r="K1403"/>
  <c r="L1403" s="1"/>
  <c r="G1403"/>
  <c r="I1403" s="1"/>
  <c r="J1403" s="1"/>
  <c r="V1402"/>
  <c r="Y1402" s="1"/>
  <c r="Z1402" s="1"/>
  <c r="K1402"/>
  <c r="L1402" s="1"/>
  <c r="G1402"/>
  <c r="I1402" s="1"/>
  <c r="J1402" s="1"/>
  <c r="V1401"/>
  <c r="Y1401" s="1"/>
  <c r="Z1401" s="1"/>
  <c r="K1401"/>
  <c r="L1401" s="1"/>
  <c r="G1401"/>
  <c r="I1401" s="1"/>
  <c r="J1401" s="1"/>
  <c r="V1400"/>
  <c r="Y1400" s="1"/>
  <c r="Z1400" s="1"/>
  <c r="K1400"/>
  <c r="L1400" s="1"/>
  <c r="G1400"/>
  <c r="I1400" s="1"/>
  <c r="J1400" s="1"/>
  <c r="V1399"/>
  <c r="Y1399" s="1"/>
  <c r="Z1399" s="1"/>
  <c r="K1399"/>
  <c r="L1399" s="1"/>
  <c r="G1399"/>
  <c r="I1399" s="1"/>
  <c r="J1399" s="1"/>
  <c r="V1398"/>
  <c r="Y1398" s="1"/>
  <c r="Z1398" s="1"/>
  <c r="K1398"/>
  <c r="L1398" s="1"/>
  <c r="G1398"/>
  <c r="I1398" s="1"/>
  <c r="J1398" s="1"/>
  <c r="V1397"/>
  <c r="Y1397" s="1"/>
  <c r="Z1397" s="1"/>
  <c r="K1397"/>
  <c r="L1397" s="1"/>
  <c r="G1397"/>
  <c r="I1397" s="1"/>
  <c r="J1397" s="1"/>
  <c r="V1396"/>
  <c r="Y1396" s="1"/>
  <c r="Z1396" s="1"/>
  <c r="K1396"/>
  <c r="L1396" s="1"/>
  <c r="G1396"/>
  <c r="I1396" s="1"/>
  <c r="J1396" s="1"/>
  <c r="V1395"/>
  <c r="Y1395" s="1"/>
  <c r="Z1395" s="1"/>
  <c r="K1395"/>
  <c r="L1395" s="1"/>
  <c r="G1395"/>
  <c r="I1395" s="1"/>
  <c r="J1395" s="1"/>
  <c r="V1394"/>
  <c r="Y1394" s="1"/>
  <c r="Z1394" s="1"/>
  <c r="K1394"/>
  <c r="L1394" s="1"/>
  <c r="G1394"/>
  <c r="I1394" s="1"/>
  <c r="J1394" s="1"/>
  <c r="V1393"/>
  <c r="Y1393" s="1"/>
  <c r="Z1393" s="1"/>
  <c r="K1393"/>
  <c r="L1393" s="1"/>
  <c r="G1393"/>
  <c r="I1393" s="1"/>
  <c r="J1393" s="1"/>
  <c r="V1392"/>
  <c r="Y1392" s="1"/>
  <c r="Z1392" s="1"/>
  <c r="K1392"/>
  <c r="L1392" s="1"/>
  <c r="G1392"/>
  <c r="I1392" s="1"/>
  <c r="J1392" s="1"/>
  <c r="V1391"/>
  <c r="Y1391" s="1"/>
  <c r="Z1391" s="1"/>
  <c r="K1391"/>
  <c r="L1391" s="1"/>
  <c r="G1391"/>
  <c r="I1391" s="1"/>
  <c r="J1391" s="1"/>
  <c r="V1390"/>
  <c r="Y1390" s="1"/>
  <c r="Z1390" s="1"/>
  <c r="K1390"/>
  <c r="L1390" s="1"/>
  <c r="G1390"/>
  <c r="I1390" s="1"/>
  <c r="J1390" s="1"/>
  <c r="V1389"/>
  <c r="Y1389" s="1"/>
  <c r="Z1389" s="1"/>
  <c r="K1389"/>
  <c r="L1389" s="1"/>
  <c r="G1389"/>
  <c r="I1389" s="1"/>
  <c r="J1389" s="1"/>
  <c r="V1388"/>
  <c r="Y1388" s="1"/>
  <c r="Z1388" s="1"/>
  <c r="K1388"/>
  <c r="L1388" s="1"/>
  <c r="G1388"/>
  <c r="I1388" s="1"/>
  <c r="J1388" s="1"/>
  <c r="V1387"/>
  <c r="Y1387" s="1"/>
  <c r="Z1387" s="1"/>
  <c r="K1387"/>
  <c r="L1387" s="1"/>
  <c r="G1387"/>
  <c r="I1387" s="1"/>
  <c r="J1387" s="1"/>
  <c r="V1386"/>
  <c r="Y1386" s="1"/>
  <c r="Z1386" s="1"/>
  <c r="K1386"/>
  <c r="L1386" s="1"/>
  <c r="G1386"/>
  <c r="I1386" s="1"/>
  <c r="J1386" s="1"/>
  <c r="V1385"/>
  <c r="Y1385" s="1"/>
  <c r="Z1385" s="1"/>
  <c r="K1385"/>
  <c r="L1385" s="1"/>
  <c r="G1385"/>
  <c r="I1385" s="1"/>
  <c r="J1385" s="1"/>
  <c r="V1384"/>
  <c r="Y1384" s="1"/>
  <c r="Z1384" s="1"/>
  <c r="K1384"/>
  <c r="L1384" s="1"/>
  <c r="G1384"/>
  <c r="I1384" s="1"/>
  <c r="J1384" s="1"/>
  <c r="V1383"/>
  <c r="Y1383" s="1"/>
  <c r="Z1383" s="1"/>
  <c r="K1383"/>
  <c r="L1383" s="1"/>
  <c r="G1383"/>
  <c r="I1383" s="1"/>
  <c r="J1383" s="1"/>
  <c r="V1382"/>
  <c r="Y1382" s="1"/>
  <c r="Z1382" s="1"/>
  <c r="K1382"/>
  <c r="L1382" s="1"/>
  <c r="G1382"/>
  <c r="I1382" s="1"/>
  <c r="J1382" s="1"/>
  <c r="V1381"/>
  <c r="K1381"/>
  <c r="G1381"/>
  <c r="W1379"/>
  <c r="X1374"/>
  <c r="W1374"/>
  <c r="R1374"/>
  <c r="O1374"/>
  <c r="E1374"/>
  <c r="V1373"/>
  <c r="Y1373" s="1"/>
  <c r="Z1373" s="1"/>
  <c r="K1373"/>
  <c r="L1373" s="1"/>
  <c r="G1373"/>
  <c r="I1373" s="1"/>
  <c r="J1373" s="1"/>
  <c r="V1372"/>
  <c r="Y1372" s="1"/>
  <c r="Z1372" s="1"/>
  <c r="K1372"/>
  <c r="L1372" s="1"/>
  <c r="G1372"/>
  <c r="I1372" s="1"/>
  <c r="J1372" s="1"/>
  <c r="V1371"/>
  <c r="Y1371" s="1"/>
  <c r="Z1371" s="1"/>
  <c r="K1371"/>
  <c r="L1371" s="1"/>
  <c r="G1371"/>
  <c r="I1371" s="1"/>
  <c r="J1371" s="1"/>
  <c r="V1370"/>
  <c r="Y1370" s="1"/>
  <c r="Z1370" s="1"/>
  <c r="K1370"/>
  <c r="L1370" s="1"/>
  <c r="G1370"/>
  <c r="I1370" s="1"/>
  <c r="J1370" s="1"/>
  <c r="V1369"/>
  <c r="Y1369" s="1"/>
  <c r="Z1369" s="1"/>
  <c r="K1369"/>
  <c r="L1369" s="1"/>
  <c r="G1369"/>
  <c r="I1369" s="1"/>
  <c r="J1369" s="1"/>
  <c r="V1368"/>
  <c r="Y1368" s="1"/>
  <c r="Z1368" s="1"/>
  <c r="K1368"/>
  <c r="L1368" s="1"/>
  <c r="G1368"/>
  <c r="I1368" s="1"/>
  <c r="J1368" s="1"/>
  <c r="V1367"/>
  <c r="Y1367" s="1"/>
  <c r="Z1367" s="1"/>
  <c r="K1367"/>
  <c r="L1367" s="1"/>
  <c r="G1367"/>
  <c r="I1367" s="1"/>
  <c r="J1367" s="1"/>
  <c r="V1366"/>
  <c r="Y1366" s="1"/>
  <c r="Z1366" s="1"/>
  <c r="K1366"/>
  <c r="L1366" s="1"/>
  <c r="G1366"/>
  <c r="I1366" s="1"/>
  <c r="J1366" s="1"/>
  <c r="V1365"/>
  <c r="Y1365" s="1"/>
  <c r="Z1365" s="1"/>
  <c r="K1365"/>
  <c r="L1365" s="1"/>
  <c r="G1365"/>
  <c r="I1365" s="1"/>
  <c r="J1365" s="1"/>
  <c r="V1364"/>
  <c r="Y1364" s="1"/>
  <c r="Z1364" s="1"/>
  <c r="K1364"/>
  <c r="L1364" s="1"/>
  <c r="G1364"/>
  <c r="I1364" s="1"/>
  <c r="J1364" s="1"/>
  <c r="V1363"/>
  <c r="Y1363" s="1"/>
  <c r="Z1363" s="1"/>
  <c r="K1363"/>
  <c r="L1363" s="1"/>
  <c r="G1363"/>
  <c r="I1363" s="1"/>
  <c r="J1363" s="1"/>
  <c r="V1362"/>
  <c r="Y1362" s="1"/>
  <c r="Z1362" s="1"/>
  <c r="K1362"/>
  <c r="L1362" s="1"/>
  <c r="G1362"/>
  <c r="I1362" s="1"/>
  <c r="J1362" s="1"/>
  <c r="V1361"/>
  <c r="Y1361" s="1"/>
  <c r="Z1361" s="1"/>
  <c r="K1361"/>
  <c r="L1361" s="1"/>
  <c r="G1361"/>
  <c r="I1361" s="1"/>
  <c r="J1361" s="1"/>
  <c r="V1360"/>
  <c r="Y1360" s="1"/>
  <c r="Z1360" s="1"/>
  <c r="K1360"/>
  <c r="L1360" s="1"/>
  <c r="G1360"/>
  <c r="I1360" s="1"/>
  <c r="J1360" s="1"/>
  <c r="V1359"/>
  <c r="Y1359" s="1"/>
  <c r="Z1359" s="1"/>
  <c r="K1359"/>
  <c r="L1359" s="1"/>
  <c r="G1359"/>
  <c r="I1359" s="1"/>
  <c r="J1359" s="1"/>
  <c r="V1358"/>
  <c r="Y1358" s="1"/>
  <c r="Z1358" s="1"/>
  <c r="K1358"/>
  <c r="L1358" s="1"/>
  <c r="G1358"/>
  <c r="I1358" s="1"/>
  <c r="J1358" s="1"/>
  <c r="V1357"/>
  <c r="Y1357" s="1"/>
  <c r="Z1357" s="1"/>
  <c r="K1357"/>
  <c r="L1357" s="1"/>
  <c r="G1357"/>
  <c r="I1357" s="1"/>
  <c r="J1357" s="1"/>
  <c r="V1356"/>
  <c r="Y1356" s="1"/>
  <c r="Z1356" s="1"/>
  <c r="K1356"/>
  <c r="L1356" s="1"/>
  <c r="G1356"/>
  <c r="I1356" s="1"/>
  <c r="J1356" s="1"/>
  <c r="V1355"/>
  <c r="Y1355" s="1"/>
  <c r="Z1355" s="1"/>
  <c r="K1355"/>
  <c r="L1355" s="1"/>
  <c r="G1355"/>
  <c r="I1355" s="1"/>
  <c r="J1355" s="1"/>
  <c r="V1354"/>
  <c r="Y1354" s="1"/>
  <c r="Z1354" s="1"/>
  <c r="K1354"/>
  <c r="L1354" s="1"/>
  <c r="G1354"/>
  <c r="I1354" s="1"/>
  <c r="J1354" s="1"/>
  <c r="V1353"/>
  <c r="Y1353" s="1"/>
  <c r="Z1353" s="1"/>
  <c r="K1353"/>
  <c r="L1353" s="1"/>
  <c r="G1353"/>
  <c r="I1353" s="1"/>
  <c r="J1353" s="1"/>
  <c r="V1352"/>
  <c r="Y1352" s="1"/>
  <c r="Z1352" s="1"/>
  <c r="K1352"/>
  <c r="L1352" s="1"/>
  <c r="G1352"/>
  <c r="I1352" s="1"/>
  <c r="J1352" s="1"/>
  <c r="V1351"/>
  <c r="Y1351" s="1"/>
  <c r="Z1351" s="1"/>
  <c r="K1351"/>
  <c r="L1351" s="1"/>
  <c r="G1351"/>
  <c r="I1351" s="1"/>
  <c r="J1351" s="1"/>
  <c r="V1350"/>
  <c r="Y1350" s="1"/>
  <c r="Z1350" s="1"/>
  <c r="K1350"/>
  <c r="L1350" s="1"/>
  <c r="G1350"/>
  <c r="I1350" s="1"/>
  <c r="J1350" s="1"/>
  <c r="V1349"/>
  <c r="Y1349" s="1"/>
  <c r="Z1349" s="1"/>
  <c r="K1349"/>
  <c r="L1349" s="1"/>
  <c r="G1349"/>
  <c r="I1349" s="1"/>
  <c r="J1349" s="1"/>
  <c r="V1348"/>
  <c r="Y1348" s="1"/>
  <c r="Z1348" s="1"/>
  <c r="K1348"/>
  <c r="L1348" s="1"/>
  <c r="G1348"/>
  <c r="I1348" s="1"/>
  <c r="J1348" s="1"/>
  <c r="V1347"/>
  <c r="Y1347" s="1"/>
  <c r="Z1347" s="1"/>
  <c r="K1347"/>
  <c r="L1347" s="1"/>
  <c r="G1347"/>
  <c r="I1347" s="1"/>
  <c r="J1347" s="1"/>
  <c r="V1346"/>
  <c r="Y1346" s="1"/>
  <c r="Z1346" s="1"/>
  <c r="K1346"/>
  <c r="L1346" s="1"/>
  <c r="G1346"/>
  <c r="I1346" s="1"/>
  <c r="J1346" s="1"/>
  <c r="V1345"/>
  <c r="Y1345" s="1"/>
  <c r="Z1345" s="1"/>
  <c r="K1345"/>
  <c r="L1345" s="1"/>
  <c r="G1345"/>
  <c r="I1345" s="1"/>
  <c r="J1345" s="1"/>
  <c r="V1344"/>
  <c r="Y1344" s="1"/>
  <c r="Z1344" s="1"/>
  <c r="K1344"/>
  <c r="L1344" s="1"/>
  <c r="G1344"/>
  <c r="I1344" s="1"/>
  <c r="J1344" s="1"/>
  <c r="V1343"/>
  <c r="Y1343" s="1"/>
  <c r="Z1343" s="1"/>
  <c r="K1343"/>
  <c r="L1343" s="1"/>
  <c r="G1343"/>
  <c r="I1343" s="1"/>
  <c r="J1343" s="1"/>
  <c r="V1342"/>
  <c r="Y1342" s="1"/>
  <c r="Z1342" s="1"/>
  <c r="K1342"/>
  <c r="L1342" s="1"/>
  <c r="G1342"/>
  <c r="I1342" s="1"/>
  <c r="J1342" s="1"/>
  <c r="V1341"/>
  <c r="Y1341" s="1"/>
  <c r="Z1341" s="1"/>
  <c r="K1341"/>
  <c r="L1341" s="1"/>
  <c r="G1341"/>
  <c r="I1341" s="1"/>
  <c r="J1341" s="1"/>
  <c r="V1340"/>
  <c r="Y1340" s="1"/>
  <c r="Z1340" s="1"/>
  <c r="K1340"/>
  <c r="L1340" s="1"/>
  <c r="G1340"/>
  <c r="I1340" s="1"/>
  <c r="J1340" s="1"/>
  <c r="V1339"/>
  <c r="Y1339" s="1"/>
  <c r="Z1339" s="1"/>
  <c r="K1339"/>
  <c r="L1339" s="1"/>
  <c r="G1339"/>
  <c r="I1339" s="1"/>
  <c r="J1339" s="1"/>
  <c r="V1338"/>
  <c r="Y1338" s="1"/>
  <c r="Z1338" s="1"/>
  <c r="K1338"/>
  <c r="L1338" s="1"/>
  <c r="G1338"/>
  <c r="I1338" s="1"/>
  <c r="J1338" s="1"/>
  <c r="V1337"/>
  <c r="Y1337" s="1"/>
  <c r="Z1337" s="1"/>
  <c r="K1337"/>
  <c r="L1337" s="1"/>
  <c r="G1337"/>
  <c r="I1337" s="1"/>
  <c r="J1337" s="1"/>
  <c r="V1336"/>
  <c r="Y1336" s="1"/>
  <c r="Z1336" s="1"/>
  <c r="K1336"/>
  <c r="L1336" s="1"/>
  <c r="G1336"/>
  <c r="I1336" s="1"/>
  <c r="J1336" s="1"/>
  <c r="V1335"/>
  <c r="Y1335" s="1"/>
  <c r="Z1335" s="1"/>
  <c r="K1335"/>
  <c r="L1335" s="1"/>
  <c r="G1335"/>
  <c r="I1335" s="1"/>
  <c r="J1335" s="1"/>
  <c r="V1334"/>
  <c r="Y1334" s="1"/>
  <c r="Z1334" s="1"/>
  <c r="K1334"/>
  <c r="L1334" s="1"/>
  <c r="G1334"/>
  <c r="I1334" s="1"/>
  <c r="J1334" s="1"/>
  <c r="V1333"/>
  <c r="Y1333" s="1"/>
  <c r="Z1333" s="1"/>
  <c r="K1333"/>
  <c r="L1333" s="1"/>
  <c r="G1333"/>
  <c r="I1333" s="1"/>
  <c r="J1333" s="1"/>
  <c r="V1332"/>
  <c r="Y1332" s="1"/>
  <c r="Z1332" s="1"/>
  <c r="K1332"/>
  <c r="L1332" s="1"/>
  <c r="G1332"/>
  <c r="I1332" s="1"/>
  <c r="J1332" s="1"/>
  <c r="V1331"/>
  <c r="Y1331" s="1"/>
  <c r="Z1331" s="1"/>
  <c r="K1331"/>
  <c r="L1331" s="1"/>
  <c r="G1331"/>
  <c r="I1331" s="1"/>
  <c r="J1331" s="1"/>
  <c r="V1330"/>
  <c r="Y1330" s="1"/>
  <c r="Z1330" s="1"/>
  <c r="K1330"/>
  <c r="L1330" s="1"/>
  <c r="G1330"/>
  <c r="I1330" s="1"/>
  <c r="J1330" s="1"/>
  <c r="V1329"/>
  <c r="Y1329" s="1"/>
  <c r="Z1329" s="1"/>
  <c r="K1329"/>
  <c r="L1329" s="1"/>
  <c r="G1329"/>
  <c r="I1329" s="1"/>
  <c r="J1329" s="1"/>
  <c r="V1328"/>
  <c r="Y1328" s="1"/>
  <c r="Z1328" s="1"/>
  <c r="K1328"/>
  <c r="L1328" s="1"/>
  <c r="G1328"/>
  <c r="I1328" s="1"/>
  <c r="J1328" s="1"/>
  <c r="V1327"/>
  <c r="Y1327" s="1"/>
  <c r="Z1327" s="1"/>
  <c r="K1327"/>
  <c r="L1327" s="1"/>
  <c r="G1327"/>
  <c r="I1327" s="1"/>
  <c r="J1327" s="1"/>
  <c r="V1326"/>
  <c r="Y1326" s="1"/>
  <c r="Z1326" s="1"/>
  <c r="K1326"/>
  <c r="L1326" s="1"/>
  <c r="G1326"/>
  <c r="I1326" s="1"/>
  <c r="J1326" s="1"/>
  <c r="V1325"/>
  <c r="Y1325" s="1"/>
  <c r="Z1325" s="1"/>
  <c r="K1325"/>
  <c r="L1325" s="1"/>
  <c r="G1325"/>
  <c r="I1325" s="1"/>
  <c r="J1325" s="1"/>
  <c r="V1324"/>
  <c r="Y1324" s="1"/>
  <c r="Z1324" s="1"/>
  <c r="K1324"/>
  <c r="L1324" s="1"/>
  <c r="G1324"/>
  <c r="I1324" s="1"/>
  <c r="J1324" s="1"/>
  <c r="V1323"/>
  <c r="Y1323" s="1"/>
  <c r="Z1323" s="1"/>
  <c r="K1323"/>
  <c r="L1323" s="1"/>
  <c r="G1323"/>
  <c r="I1323" s="1"/>
  <c r="J1323" s="1"/>
  <c r="V1322"/>
  <c r="Y1322" s="1"/>
  <c r="Z1322" s="1"/>
  <c r="K1322"/>
  <c r="L1322" s="1"/>
  <c r="G1322"/>
  <c r="I1322" s="1"/>
  <c r="J1322" s="1"/>
  <c r="V1321"/>
  <c r="Y1321" s="1"/>
  <c r="Z1321" s="1"/>
  <c r="K1321"/>
  <c r="L1321" s="1"/>
  <c r="G1321"/>
  <c r="I1321" s="1"/>
  <c r="J1321" s="1"/>
  <c r="V1320"/>
  <c r="Y1320" s="1"/>
  <c r="Z1320" s="1"/>
  <c r="K1320"/>
  <c r="L1320" s="1"/>
  <c r="G1320"/>
  <c r="I1320" s="1"/>
  <c r="J1320" s="1"/>
  <c r="V1319"/>
  <c r="Y1319" s="1"/>
  <c r="Z1319" s="1"/>
  <c r="K1319"/>
  <c r="L1319" s="1"/>
  <c r="G1319"/>
  <c r="I1319" s="1"/>
  <c r="J1319" s="1"/>
  <c r="V1318"/>
  <c r="Y1318" s="1"/>
  <c r="Z1318" s="1"/>
  <c r="K1318"/>
  <c r="L1318" s="1"/>
  <c r="G1318"/>
  <c r="I1318" s="1"/>
  <c r="J1318" s="1"/>
  <c r="V1317"/>
  <c r="Y1317" s="1"/>
  <c r="Z1317" s="1"/>
  <c r="K1317"/>
  <c r="L1317" s="1"/>
  <c r="G1317"/>
  <c r="I1317" s="1"/>
  <c r="J1317" s="1"/>
  <c r="V1316"/>
  <c r="Y1316" s="1"/>
  <c r="Z1316" s="1"/>
  <c r="K1316"/>
  <c r="L1316" s="1"/>
  <c r="G1316"/>
  <c r="I1316" s="1"/>
  <c r="J1316" s="1"/>
  <c r="V1315"/>
  <c r="Y1315" s="1"/>
  <c r="Z1315" s="1"/>
  <c r="K1315"/>
  <c r="L1315" s="1"/>
  <c r="G1315"/>
  <c r="I1315" s="1"/>
  <c r="J1315" s="1"/>
  <c r="V1314"/>
  <c r="Y1314" s="1"/>
  <c r="Z1314" s="1"/>
  <c r="K1314"/>
  <c r="L1314" s="1"/>
  <c r="G1314"/>
  <c r="I1314" s="1"/>
  <c r="J1314" s="1"/>
  <c r="V1313"/>
  <c r="Y1313" s="1"/>
  <c r="Z1313" s="1"/>
  <c r="K1313"/>
  <c r="L1313" s="1"/>
  <c r="G1313"/>
  <c r="I1313" s="1"/>
  <c r="J1313" s="1"/>
  <c r="V1312"/>
  <c r="Y1312" s="1"/>
  <c r="Z1312" s="1"/>
  <c r="K1312"/>
  <c r="L1312" s="1"/>
  <c r="G1312"/>
  <c r="I1312" s="1"/>
  <c r="J1312" s="1"/>
  <c r="V1311"/>
  <c r="Y1311" s="1"/>
  <c r="Z1311" s="1"/>
  <c r="K1311"/>
  <c r="L1311" s="1"/>
  <c r="G1311"/>
  <c r="I1311" s="1"/>
  <c r="J1311" s="1"/>
  <c r="V1310"/>
  <c r="Y1310" s="1"/>
  <c r="Z1310" s="1"/>
  <c r="K1310"/>
  <c r="L1310" s="1"/>
  <c r="G1310"/>
  <c r="I1310" s="1"/>
  <c r="J1310" s="1"/>
  <c r="V1309"/>
  <c r="Y1309" s="1"/>
  <c r="Z1309" s="1"/>
  <c r="K1309"/>
  <c r="L1309" s="1"/>
  <c r="G1309"/>
  <c r="I1309" s="1"/>
  <c r="J1309" s="1"/>
  <c r="V1308"/>
  <c r="Y1308" s="1"/>
  <c r="Z1308" s="1"/>
  <c r="K1308"/>
  <c r="L1308" s="1"/>
  <c r="G1308"/>
  <c r="I1308" s="1"/>
  <c r="J1308" s="1"/>
  <c r="V1307"/>
  <c r="Y1307" s="1"/>
  <c r="Z1307" s="1"/>
  <c r="K1307"/>
  <c r="L1307" s="1"/>
  <c r="G1307"/>
  <c r="I1307" s="1"/>
  <c r="J1307" s="1"/>
  <c r="V1306"/>
  <c r="Y1306" s="1"/>
  <c r="Z1306" s="1"/>
  <c r="K1306"/>
  <c r="L1306" s="1"/>
  <c r="G1306"/>
  <c r="I1306" s="1"/>
  <c r="J1306" s="1"/>
  <c r="V1305"/>
  <c r="Y1305" s="1"/>
  <c r="Z1305" s="1"/>
  <c r="K1305"/>
  <c r="L1305" s="1"/>
  <c r="G1305"/>
  <c r="I1305" s="1"/>
  <c r="J1305" s="1"/>
  <c r="V1304"/>
  <c r="Y1304" s="1"/>
  <c r="Z1304" s="1"/>
  <c r="K1304"/>
  <c r="L1304" s="1"/>
  <c r="G1304"/>
  <c r="I1304" s="1"/>
  <c r="J1304" s="1"/>
  <c r="V1303"/>
  <c r="Y1303" s="1"/>
  <c r="Z1303" s="1"/>
  <c r="K1303"/>
  <c r="L1303" s="1"/>
  <c r="G1303"/>
  <c r="I1303" s="1"/>
  <c r="J1303" s="1"/>
  <c r="V1302"/>
  <c r="Y1302" s="1"/>
  <c r="K1302"/>
  <c r="L1302" s="1"/>
  <c r="G1302"/>
  <c r="W1300"/>
  <c r="X1295"/>
  <c r="W1295"/>
  <c r="R1295"/>
  <c r="O1295"/>
  <c r="E1295"/>
  <c r="V1294"/>
  <c r="Y1294" s="1"/>
  <c r="Z1294" s="1"/>
  <c r="K1294"/>
  <c r="L1294" s="1"/>
  <c r="G1294"/>
  <c r="I1294" s="1"/>
  <c r="J1294" s="1"/>
  <c r="V1293"/>
  <c r="Y1293" s="1"/>
  <c r="Z1293" s="1"/>
  <c r="K1293"/>
  <c r="L1293" s="1"/>
  <c r="G1293"/>
  <c r="I1293" s="1"/>
  <c r="J1293" s="1"/>
  <c r="V1292"/>
  <c r="Y1292" s="1"/>
  <c r="Z1292" s="1"/>
  <c r="K1292"/>
  <c r="L1292" s="1"/>
  <c r="G1292"/>
  <c r="I1292" s="1"/>
  <c r="J1292" s="1"/>
  <c r="V1291"/>
  <c r="Y1291" s="1"/>
  <c r="Z1291" s="1"/>
  <c r="K1291"/>
  <c r="L1291" s="1"/>
  <c r="G1291"/>
  <c r="I1291" s="1"/>
  <c r="J1291" s="1"/>
  <c r="V1290"/>
  <c r="Y1290" s="1"/>
  <c r="Z1290" s="1"/>
  <c r="K1290"/>
  <c r="L1290" s="1"/>
  <c r="G1290"/>
  <c r="I1290" s="1"/>
  <c r="J1290" s="1"/>
  <c r="V1289"/>
  <c r="Y1289" s="1"/>
  <c r="Z1289" s="1"/>
  <c r="K1289"/>
  <c r="L1289" s="1"/>
  <c r="G1289"/>
  <c r="I1289" s="1"/>
  <c r="J1289" s="1"/>
  <c r="V1288"/>
  <c r="Y1288" s="1"/>
  <c r="Z1288" s="1"/>
  <c r="K1288"/>
  <c r="L1288" s="1"/>
  <c r="G1288"/>
  <c r="I1288" s="1"/>
  <c r="J1288" s="1"/>
  <c r="V1287"/>
  <c r="Y1287" s="1"/>
  <c r="Z1287" s="1"/>
  <c r="K1287"/>
  <c r="L1287" s="1"/>
  <c r="G1287"/>
  <c r="I1287" s="1"/>
  <c r="J1287" s="1"/>
  <c r="V1286"/>
  <c r="Y1286" s="1"/>
  <c r="Z1286" s="1"/>
  <c r="K1286"/>
  <c r="L1286" s="1"/>
  <c r="G1286"/>
  <c r="I1286" s="1"/>
  <c r="J1286" s="1"/>
  <c r="V1285"/>
  <c r="Y1285" s="1"/>
  <c r="Z1285" s="1"/>
  <c r="K1285"/>
  <c r="L1285" s="1"/>
  <c r="G1285"/>
  <c r="I1285" s="1"/>
  <c r="J1285" s="1"/>
  <c r="V1284"/>
  <c r="Y1284" s="1"/>
  <c r="Z1284" s="1"/>
  <c r="K1284"/>
  <c r="L1284" s="1"/>
  <c r="G1284"/>
  <c r="I1284" s="1"/>
  <c r="J1284" s="1"/>
  <c r="V1283"/>
  <c r="Y1283" s="1"/>
  <c r="Z1283" s="1"/>
  <c r="K1283"/>
  <c r="L1283" s="1"/>
  <c r="G1283"/>
  <c r="I1283" s="1"/>
  <c r="J1283" s="1"/>
  <c r="V1282"/>
  <c r="Y1282" s="1"/>
  <c r="Z1282" s="1"/>
  <c r="K1282"/>
  <c r="L1282" s="1"/>
  <c r="G1282"/>
  <c r="I1282" s="1"/>
  <c r="J1282" s="1"/>
  <c r="V1281"/>
  <c r="Y1281" s="1"/>
  <c r="Z1281" s="1"/>
  <c r="K1281"/>
  <c r="L1281" s="1"/>
  <c r="G1281"/>
  <c r="I1281" s="1"/>
  <c r="J1281" s="1"/>
  <c r="V1280"/>
  <c r="Y1280" s="1"/>
  <c r="Z1280" s="1"/>
  <c r="K1280"/>
  <c r="L1280" s="1"/>
  <c r="G1280"/>
  <c r="I1280" s="1"/>
  <c r="J1280" s="1"/>
  <c r="V1279"/>
  <c r="Y1279" s="1"/>
  <c r="Z1279" s="1"/>
  <c r="K1279"/>
  <c r="L1279" s="1"/>
  <c r="G1279"/>
  <c r="I1279" s="1"/>
  <c r="J1279" s="1"/>
  <c r="V1278"/>
  <c r="Y1278" s="1"/>
  <c r="Z1278" s="1"/>
  <c r="K1278"/>
  <c r="L1278" s="1"/>
  <c r="G1278"/>
  <c r="I1278" s="1"/>
  <c r="J1278" s="1"/>
  <c r="V1277"/>
  <c r="Y1277" s="1"/>
  <c r="Z1277" s="1"/>
  <c r="K1277"/>
  <c r="L1277" s="1"/>
  <c r="G1277"/>
  <c r="I1277" s="1"/>
  <c r="J1277" s="1"/>
  <c r="V1276"/>
  <c r="Y1276" s="1"/>
  <c r="Z1276" s="1"/>
  <c r="K1276"/>
  <c r="L1276" s="1"/>
  <c r="G1276"/>
  <c r="I1276" s="1"/>
  <c r="J1276" s="1"/>
  <c r="V1275"/>
  <c r="Y1275" s="1"/>
  <c r="Z1275" s="1"/>
  <c r="K1275"/>
  <c r="L1275" s="1"/>
  <c r="G1275"/>
  <c r="I1275" s="1"/>
  <c r="J1275" s="1"/>
  <c r="V1274"/>
  <c r="Y1274" s="1"/>
  <c r="Z1274" s="1"/>
  <c r="K1274"/>
  <c r="L1274" s="1"/>
  <c r="G1274"/>
  <c r="I1274" s="1"/>
  <c r="J1274" s="1"/>
  <c r="V1273"/>
  <c r="Y1273" s="1"/>
  <c r="Z1273" s="1"/>
  <c r="K1273"/>
  <c r="L1273" s="1"/>
  <c r="G1273"/>
  <c r="I1273" s="1"/>
  <c r="J1273" s="1"/>
  <c r="V1272"/>
  <c r="Y1272" s="1"/>
  <c r="Z1272" s="1"/>
  <c r="K1272"/>
  <c r="L1272" s="1"/>
  <c r="G1272"/>
  <c r="I1272" s="1"/>
  <c r="J1272" s="1"/>
  <c r="V1271"/>
  <c r="Y1271" s="1"/>
  <c r="Z1271" s="1"/>
  <c r="K1271"/>
  <c r="L1271" s="1"/>
  <c r="G1271"/>
  <c r="I1271" s="1"/>
  <c r="J1271" s="1"/>
  <c r="V1270"/>
  <c r="Y1270" s="1"/>
  <c r="Z1270" s="1"/>
  <c r="K1270"/>
  <c r="L1270" s="1"/>
  <c r="G1270"/>
  <c r="I1270" s="1"/>
  <c r="J1270" s="1"/>
  <c r="V1269"/>
  <c r="Y1269" s="1"/>
  <c r="Z1269" s="1"/>
  <c r="K1269"/>
  <c r="L1269" s="1"/>
  <c r="G1269"/>
  <c r="I1269" s="1"/>
  <c r="J1269" s="1"/>
  <c r="V1268"/>
  <c r="Y1268" s="1"/>
  <c r="Z1268" s="1"/>
  <c r="K1268"/>
  <c r="L1268" s="1"/>
  <c r="G1268"/>
  <c r="I1268" s="1"/>
  <c r="J1268" s="1"/>
  <c r="V1267"/>
  <c r="Y1267" s="1"/>
  <c r="Z1267" s="1"/>
  <c r="K1267"/>
  <c r="L1267" s="1"/>
  <c r="G1267"/>
  <c r="I1267" s="1"/>
  <c r="J1267" s="1"/>
  <c r="V1266"/>
  <c r="Y1266" s="1"/>
  <c r="Z1266" s="1"/>
  <c r="K1266"/>
  <c r="L1266" s="1"/>
  <c r="G1266"/>
  <c r="I1266" s="1"/>
  <c r="J1266" s="1"/>
  <c r="V1265"/>
  <c r="Y1265" s="1"/>
  <c r="Z1265" s="1"/>
  <c r="K1265"/>
  <c r="L1265" s="1"/>
  <c r="G1265"/>
  <c r="I1265" s="1"/>
  <c r="J1265" s="1"/>
  <c r="V1264"/>
  <c r="Y1264" s="1"/>
  <c r="Z1264" s="1"/>
  <c r="K1264"/>
  <c r="L1264" s="1"/>
  <c r="G1264"/>
  <c r="I1264" s="1"/>
  <c r="J1264" s="1"/>
  <c r="V1263"/>
  <c r="Y1263" s="1"/>
  <c r="Z1263" s="1"/>
  <c r="K1263"/>
  <c r="L1263" s="1"/>
  <c r="G1263"/>
  <c r="I1263" s="1"/>
  <c r="J1263" s="1"/>
  <c r="V1262"/>
  <c r="Y1262" s="1"/>
  <c r="Z1262" s="1"/>
  <c r="K1262"/>
  <c r="L1262" s="1"/>
  <c r="G1262"/>
  <c r="I1262" s="1"/>
  <c r="J1262" s="1"/>
  <c r="V1261"/>
  <c r="Y1261" s="1"/>
  <c r="Z1261" s="1"/>
  <c r="K1261"/>
  <c r="L1261" s="1"/>
  <c r="G1261"/>
  <c r="I1261" s="1"/>
  <c r="J1261" s="1"/>
  <c r="V1260"/>
  <c r="Y1260" s="1"/>
  <c r="Z1260" s="1"/>
  <c r="K1260"/>
  <c r="L1260" s="1"/>
  <c r="G1260"/>
  <c r="I1260" s="1"/>
  <c r="J1260" s="1"/>
  <c r="V1259"/>
  <c r="Y1259" s="1"/>
  <c r="Z1259" s="1"/>
  <c r="K1259"/>
  <c r="L1259" s="1"/>
  <c r="G1259"/>
  <c r="I1259" s="1"/>
  <c r="J1259" s="1"/>
  <c r="V1258"/>
  <c r="Y1258" s="1"/>
  <c r="Z1258" s="1"/>
  <c r="K1258"/>
  <c r="L1258" s="1"/>
  <c r="G1258"/>
  <c r="I1258" s="1"/>
  <c r="J1258" s="1"/>
  <c r="V1257"/>
  <c r="Y1257" s="1"/>
  <c r="Z1257" s="1"/>
  <c r="K1257"/>
  <c r="L1257" s="1"/>
  <c r="G1257"/>
  <c r="I1257" s="1"/>
  <c r="J1257" s="1"/>
  <c r="V1256"/>
  <c r="Y1256" s="1"/>
  <c r="Z1256" s="1"/>
  <c r="K1256"/>
  <c r="L1256" s="1"/>
  <c r="G1256"/>
  <c r="I1256" s="1"/>
  <c r="J1256" s="1"/>
  <c r="V1255"/>
  <c r="Y1255" s="1"/>
  <c r="Z1255" s="1"/>
  <c r="K1255"/>
  <c r="L1255" s="1"/>
  <c r="G1255"/>
  <c r="I1255" s="1"/>
  <c r="J1255" s="1"/>
  <c r="V1254"/>
  <c r="Y1254" s="1"/>
  <c r="Z1254" s="1"/>
  <c r="K1254"/>
  <c r="L1254" s="1"/>
  <c r="G1254"/>
  <c r="I1254" s="1"/>
  <c r="J1254" s="1"/>
  <c r="V1253"/>
  <c r="Y1253" s="1"/>
  <c r="Z1253" s="1"/>
  <c r="K1253"/>
  <c r="L1253" s="1"/>
  <c r="G1253"/>
  <c r="I1253" s="1"/>
  <c r="J1253" s="1"/>
  <c r="V1252"/>
  <c r="Y1252" s="1"/>
  <c r="Z1252" s="1"/>
  <c r="K1252"/>
  <c r="L1252" s="1"/>
  <c r="G1252"/>
  <c r="I1252" s="1"/>
  <c r="J1252" s="1"/>
  <c r="V1251"/>
  <c r="Y1251" s="1"/>
  <c r="Z1251" s="1"/>
  <c r="K1251"/>
  <c r="L1251" s="1"/>
  <c r="G1251"/>
  <c r="I1251" s="1"/>
  <c r="J1251" s="1"/>
  <c r="V1250"/>
  <c r="Y1250" s="1"/>
  <c r="Z1250" s="1"/>
  <c r="K1250"/>
  <c r="L1250" s="1"/>
  <c r="G1250"/>
  <c r="I1250" s="1"/>
  <c r="J1250" s="1"/>
  <c r="V1249"/>
  <c r="Y1249" s="1"/>
  <c r="Z1249" s="1"/>
  <c r="K1249"/>
  <c r="L1249" s="1"/>
  <c r="G1249"/>
  <c r="I1249" s="1"/>
  <c r="J1249" s="1"/>
  <c r="V1248"/>
  <c r="Y1248" s="1"/>
  <c r="Z1248" s="1"/>
  <c r="K1248"/>
  <c r="L1248" s="1"/>
  <c r="G1248"/>
  <c r="I1248" s="1"/>
  <c r="J1248" s="1"/>
  <c r="V1247"/>
  <c r="Y1247" s="1"/>
  <c r="Z1247" s="1"/>
  <c r="K1247"/>
  <c r="L1247" s="1"/>
  <c r="G1247"/>
  <c r="I1247" s="1"/>
  <c r="J1247" s="1"/>
  <c r="V1246"/>
  <c r="Y1246" s="1"/>
  <c r="Z1246" s="1"/>
  <c r="K1246"/>
  <c r="L1246" s="1"/>
  <c r="G1246"/>
  <c r="I1246" s="1"/>
  <c r="J1246" s="1"/>
  <c r="V1245"/>
  <c r="Y1245" s="1"/>
  <c r="Z1245" s="1"/>
  <c r="K1245"/>
  <c r="L1245" s="1"/>
  <c r="G1245"/>
  <c r="I1245" s="1"/>
  <c r="J1245" s="1"/>
  <c r="V1244"/>
  <c r="Y1244" s="1"/>
  <c r="Z1244" s="1"/>
  <c r="K1244"/>
  <c r="L1244" s="1"/>
  <c r="G1244"/>
  <c r="I1244" s="1"/>
  <c r="J1244" s="1"/>
  <c r="V1243"/>
  <c r="Y1243" s="1"/>
  <c r="Z1243" s="1"/>
  <c r="K1243"/>
  <c r="L1243" s="1"/>
  <c r="G1243"/>
  <c r="I1243" s="1"/>
  <c r="J1243" s="1"/>
  <c r="V1242"/>
  <c r="Y1242" s="1"/>
  <c r="Z1242" s="1"/>
  <c r="K1242"/>
  <c r="L1242" s="1"/>
  <c r="G1242"/>
  <c r="I1242" s="1"/>
  <c r="J1242" s="1"/>
  <c r="V1241"/>
  <c r="Y1241" s="1"/>
  <c r="Z1241" s="1"/>
  <c r="K1241"/>
  <c r="L1241" s="1"/>
  <c r="G1241"/>
  <c r="I1241" s="1"/>
  <c r="J1241" s="1"/>
  <c r="V1240"/>
  <c r="Y1240" s="1"/>
  <c r="Z1240" s="1"/>
  <c r="K1240"/>
  <c r="L1240" s="1"/>
  <c r="G1240"/>
  <c r="I1240" s="1"/>
  <c r="J1240" s="1"/>
  <c r="V1239"/>
  <c r="Y1239" s="1"/>
  <c r="Z1239" s="1"/>
  <c r="K1239"/>
  <c r="L1239" s="1"/>
  <c r="G1239"/>
  <c r="I1239" s="1"/>
  <c r="J1239" s="1"/>
  <c r="V1238"/>
  <c r="Y1238" s="1"/>
  <c r="Z1238" s="1"/>
  <c r="K1238"/>
  <c r="L1238" s="1"/>
  <c r="G1238"/>
  <c r="I1238" s="1"/>
  <c r="J1238" s="1"/>
  <c r="V1237"/>
  <c r="Y1237" s="1"/>
  <c r="Z1237" s="1"/>
  <c r="K1237"/>
  <c r="L1237" s="1"/>
  <c r="G1237"/>
  <c r="I1237" s="1"/>
  <c r="J1237" s="1"/>
  <c r="V1236"/>
  <c r="Y1236" s="1"/>
  <c r="Z1236" s="1"/>
  <c r="K1236"/>
  <c r="L1236" s="1"/>
  <c r="G1236"/>
  <c r="I1236" s="1"/>
  <c r="J1236" s="1"/>
  <c r="V1235"/>
  <c r="Y1235" s="1"/>
  <c r="Z1235" s="1"/>
  <c r="K1235"/>
  <c r="L1235" s="1"/>
  <c r="G1235"/>
  <c r="I1235" s="1"/>
  <c r="J1235" s="1"/>
  <c r="V1234"/>
  <c r="Y1234" s="1"/>
  <c r="Z1234" s="1"/>
  <c r="K1234"/>
  <c r="L1234" s="1"/>
  <c r="G1234"/>
  <c r="I1234" s="1"/>
  <c r="J1234" s="1"/>
  <c r="V1233"/>
  <c r="Y1233" s="1"/>
  <c r="Z1233" s="1"/>
  <c r="K1233"/>
  <c r="L1233" s="1"/>
  <c r="G1233"/>
  <c r="I1233" s="1"/>
  <c r="J1233" s="1"/>
  <c r="V1232"/>
  <c r="Y1232" s="1"/>
  <c r="Z1232" s="1"/>
  <c r="K1232"/>
  <c r="L1232" s="1"/>
  <c r="G1232"/>
  <c r="I1232" s="1"/>
  <c r="J1232" s="1"/>
  <c r="V1231"/>
  <c r="Y1231" s="1"/>
  <c r="Z1231" s="1"/>
  <c r="K1231"/>
  <c r="L1231" s="1"/>
  <c r="G1231"/>
  <c r="I1231" s="1"/>
  <c r="J1231" s="1"/>
  <c r="V1230"/>
  <c r="Y1230" s="1"/>
  <c r="Z1230" s="1"/>
  <c r="K1230"/>
  <c r="L1230" s="1"/>
  <c r="G1230"/>
  <c r="I1230" s="1"/>
  <c r="J1230" s="1"/>
  <c r="V1229"/>
  <c r="Y1229" s="1"/>
  <c r="Z1229" s="1"/>
  <c r="K1229"/>
  <c r="L1229" s="1"/>
  <c r="G1229"/>
  <c r="I1229" s="1"/>
  <c r="J1229" s="1"/>
  <c r="V1228"/>
  <c r="Y1228" s="1"/>
  <c r="Z1228" s="1"/>
  <c r="K1228"/>
  <c r="L1228" s="1"/>
  <c r="G1228"/>
  <c r="I1228" s="1"/>
  <c r="J1228" s="1"/>
  <c r="V1227"/>
  <c r="Y1227" s="1"/>
  <c r="Z1227" s="1"/>
  <c r="K1227"/>
  <c r="L1227" s="1"/>
  <c r="G1227"/>
  <c r="I1227" s="1"/>
  <c r="J1227" s="1"/>
  <c r="V1226"/>
  <c r="Y1226" s="1"/>
  <c r="Z1226" s="1"/>
  <c r="K1226"/>
  <c r="L1226" s="1"/>
  <c r="G1226"/>
  <c r="I1226" s="1"/>
  <c r="J1226" s="1"/>
  <c r="V1225"/>
  <c r="Y1225" s="1"/>
  <c r="Z1225" s="1"/>
  <c r="K1225"/>
  <c r="L1225" s="1"/>
  <c r="G1225"/>
  <c r="I1225" s="1"/>
  <c r="J1225" s="1"/>
  <c r="V1224"/>
  <c r="Y1224" s="1"/>
  <c r="Z1224" s="1"/>
  <c r="K1224"/>
  <c r="L1224" s="1"/>
  <c r="G1224"/>
  <c r="I1224" s="1"/>
  <c r="J1224" s="1"/>
  <c r="V1223"/>
  <c r="K1223"/>
  <c r="G1223"/>
  <c r="W1221"/>
  <c r="X1216"/>
  <c r="W1216"/>
  <c r="R1216"/>
  <c r="O1216"/>
  <c r="E1216"/>
  <c r="V1215"/>
  <c r="Y1215" s="1"/>
  <c r="Z1215" s="1"/>
  <c r="K1215"/>
  <c r="L1215" s="1"/>
  <c r="G1215"/>
  <c r="I1215" s="1"/>
  <c r="J1215" s="1"/>
  <c r="V1214"/>
  <c r="Y1214" s="1"/>
  <c r="Z1214" s="1"/>
  <c r="K1214"/>
  <c r="L1214" s="1"/>
  <c r="G1214"/>
  <c r="I1214" s="1"/>
  <c r="J1214" s="1"/>
  <c r="V1213"/>
  <c r="Y1213" s="1"/>
  <c r="Z1213" s="1"/>
  <c r="K1213"/>
  <c r="L1213" s="1"/>
  <c r="G1213"/>
  <c r="I1213" s="1"/>
  <c r="J1213" s="1"/>
  <c r="V1212"/>
  <c r="Y1212" s="1"/>
  <c r="Z1212" s="1"/>
  <c r="K1212"/>
  <c r="L1212" s="1"/>
  <c r="G1212"/>
  <c r="I1212" s="1"/>
  <c r="J1212" s="1"/>
  <c r="V1211"/>
  <c r="Y1211" s="1"/>
  <c r="Z1211" s="1"/>
  <c r="K1211"/>
  <c r="L1211" s="1"/>
  <c r="G1211"/>
  <c r="I1211" s="1"/>
  <c r="J1211" s="1"/>
  <c r="V1210"/>
  <c r="Y1210" s="1"/>
  <c r="Z1210" s="1"/>
  <c r="K1210"/>
  <c r="L1210" s="1"/>
  <c r="G1210"/>
  <c r="I1210" s="1"/>
  <c r="J1210" s="1"/>
  <c r="V1209"/>
  <c r="Y1209" s="1"/>
  <c r="Z1209" s="1"/>
  <c r="K1209"/>
  <c r="L1209" s="1"/>
  <c r="G1209"/>
  <c r="I1209" s="1"/>
  <c r="J1209" s="1"/>
  <c r="V1208"/>
  <c r="Y1208" s="1"/>
  <c r="Z1208" s="1"/>
  <c r="K1208"/>
  <c r="L1208" s="1"/>
  <c r="G1208"/>
  <c r="I1208" s="1"/>
  <c r="J1208" s="1"/>
  <c r="V1207"/>
  <c r="Y1207" s="1"/>
  <c r="Z1207" s="1"/>
  <c r="K1207"/>
  <c r="L1207" s="1"/>
  <c r="G1207"/>
  <c r="I1207" s="1"/>
  <c r="J1207" s="1"/>
  <c r="V1206"/>
  <c r="Y1206" s="1"/>
  <c r="Z1206" s="1"/>
  <c r="K1206"/>
  <c r="L1206" s="1"/>
  <c r="G1206"/>
  <c r="I1206" s="1"/>
  <c r="J1206" s="1"/>
  <c r="V1205"/>
  <c r="Y1205" s="1"/>
  <c r="Z1205" s="1"/>
  <c r="K1205"/>
  <c r="L1205" s="1"/>
  <c r="G1205"/>
  <c r="I1205" s="1"/>
  <c r="J1205" s="1"/>
  <c r="V1204"/>
  <c r="Y1204" s="1"/>
  <c r="Z1204" s="1"/>
  <c r="K1204"/>
  <c r="L1204" s="1"/>
  <c r="G1204"/>
  <c r="I1204" s="1"/>
  <c r="J1204" s="1"/>
  <c r="V1203"/>
  <c r="Y1203" s="1"/>
  <c r="Z1203" s="1"/>
  <c r="K1203"/>
  <c r="L1203" s="1"/>
  <c r="G1203"/>
  <c r="I1203" s="1"/>
  <c r="J1203" s="1"/>
  <c r="V1202"/>
  <c r="Y1202" s="1"/>
  <c r="Z1202" s="1"/>
  <c r="K1202"/>
  <c r="L1202" s="1"/>
  <c r="G1202"/>
  <c r="I1202" s="1"/>
  <c r="J1202" s="1"/>
  <c r="V1201"/>
  <c r="Y1201" s="1"/>
  <c r="Z1201" s="1"/>
  <c r="K1201"/>
  <c r="L1201" s="1"/>
  <c r="G1201"/>
  <c r="I1201" s="1"/>
  <c r="J1201" s="1"/>
  <c r="V1200"/>
  <c r="Y1200" s="1"/>
  <c r="Z1200" s="1"/>
  <c r="K1200"/>
  <c r="L1200" s="1"/>
  <c r="G1200"/>
  <c r="I1200" s="1"/>
  <c r="J1200" s="1"/>
  <c r="V1199"/>
  <c r="Y1199" s="1"/>
  <c r="Z1199" s="1"/>
  <c r="K1199"/>
  <c r="L1199" s="1"/>
  <c r="G1199"/>
  <c r="I1199" s="1"/>
  <c r="J1199" s="1"/>
  <c r="V1198"/>
  <c r="Y1198" s="1"/>
  <c r="Z1198" s="1"/>
  <c r="K1198"/>
  <c r="L1198" s="1"/>
  <c r="G1198"/>
  <c r="I1198" s="1"/>
  <c r="J1198" s="1"/>
  <c r="V1197"/>
  <c r="Y1197" s="1"/>
  <c r="Z1197" s="1"/>
  <c r="K1197"/>
  <c r="L1197" s="1"/>
  <c r="G1197"/>
  <c r="I1197" s="1"/>
  <c r="J1197" s="1"/>
  <c r="V1196"/>
  <c r="Y1196" s="1"/>
  <c r="Z1196" s="1"/>
  <c r="K1196"/>
  <c r="L1196" s="1"/>
  <c r="G1196"/>
  <c r="I1196" s="1"/>
  <c r="J1196" s="1"/>
  <c r="V1195"/>
  <c r="Y1195" s="1"/>
  <c r="Z1195" s="1"/>
  <c r="K1195"/>
  <c r="L1195" s="1"/>
  <c r="G1195"/>
  <c r="I1195" s="1"/>
  <c r="J1195" s="1"/>
  <c r="V1194"/>
  <c r="Y1194" s="1"/>
  <c r="Z1194" s="1"/>
  <c r="K1194"/>
  <c r="L1194" s="1"/>
  <c r="G1194"/>
  <c r="I1194" s="1"/>
  <c r="J1194" s="1"/>
  <c r="V1193"/>
  <c r="Y1193" s="1"/>
  <c r="Z1193" s="1"/>
  <c r="K1193"/>
  <c r="L1193" s="1"/>
  <c r="G1193"/>
  <c r="I1193" s="1"/>
  <c r="J1193" s="1"/>
  <c r="V1192"/>
  <c r="Y1192" s="1"/>
  <c r="Z1192" s="1"/>
  <c r="K1192"/>
  <c r="L1192" s="1"/>
  <c r="G1192"/>
  <c r="I1192" s="1"/>
  <c r="J1192" s="1"/>
  <c r="V1191"/>
  <c r="Y1191" s="1"/>
  <c r="Z1191" s="1"/>
  <c r="K1191"/>
  <c r="L1191" s="1"/>
  <c r="G1191"/>
  <c r="I1191" s="1"/>
  <c r="J1191" s="1"/>
  <c r="V1190"/>
  <c r="Y1190" s="1"/>
  <c r="Z1190" s="1"/>
  <c r="K1190"/>
  <c r="L1190" s="1"/>
  <c r="G1190"/>
  <c r="I1190" s="1"/>
  <c r="J1190" s="1"/>
  <c r="V1189"/>
  <c r="Y1189" s="1"/>
  <c r="Z1189" s="1"/>
  <c r="K1189"/>
  <c r="L1189" s="1"/>
  <c r="G1189"/>
  <c r="I1189" s="1"/>
  <c r="J1189" s="1"/>
  <c r="V1188"/>
  <c r="Y1188" s="1"/>
  <c r="Z1188" s="1"/>
  <c r="K1188"/>
  <c r="L1188" s="1"/>
  <c r="G1188"/>
  <c r="I1188" s="1"/>
  <c r="J1188" s="1"/>
  <c r="V1187"/>
  <c r="Y1187" s="1"/>
  <c r="Z1187" s="1"/>
  <c r="K1187"/>
  <c r="L1187" s="1"/>
  <c r="G1187"/>
  <c r="I1187" s="1"/>
  <c r="J1187" s="1"/>
  <c r="V1186"/>
  <c r="Y1186" s="1"/>
  <c r="Z1186" s="1"/>
  <c r="K1186"/>
  <c r="L1186" s="1"/>
  <c r="G1186"/>
  <c r="I1186" s="1"/>
  <c r="J1186" s="1"/>
  <c r="V1185"/>
  <c r="Y1185" s="1"/>
  <c r="Z1185" s="1"/>
  <c r="K1185"/>
  <c r="L1185" s="1"/>
  <c r="G1185"/>
  <c r="I1185" s="1"/>
  <c r="J1185" s="1"/>
  <c r="V1184"/>
  <c r="Y1184" s="1"/>
  <c r="Z1184" s="1"/>
  <c r="K1184"/>
  <c r="L1184" s="1"/>
  <c r="G1184"/>
  <c r="I1184" s="1"/>
  <c r="J1184" s="1"/>
  <c r="V1183"/>
  <c r="Y1183" s="1"/>
  <c r="Z1183" s="1"/>
  <c r="K1183"/>
  <c r="L1183" s="1"/>
  <c r="G1183"/>
  <c r="I1183" s="1"/>
  <c r="J1183" s="1"/>
  <c r="V1182"/>
  <c r="Y1182" s="1"/>
  <c r="Z1182" s="1"/>
  <c r="K1182"/>
  <c r="L1182" s="1"/>
  <c r="G1182"/>
  <c r="I1182" s="1"/>
  <c r="J1182" s="1"/>
  <c r="V1181"/>
  <c r="Y1181" s="1"/>
  <c r="Z1181" s="1"/>
  <c r="K1181"/>
  <c r="L1181" s="1"/>
  <c r="G1181"/>
  <c r="I1181" s="1"/>
  <c r="J1181" s="1"/>
  <c r="V1180"/>
  <c r="Y1180" s="1"/>
  <c r="Z1180" s="1"/>
  <c r="K1180"/>
  <c r="L1180" s="1"/>
  <c r="G1180"/>
  <c r="I1180" s="1"/>
  <c r="J1180" s="1"/>
  <c r="V1179"/>
  <c r="Y1179" s="1"/>
  <c r="Z1179" s="1"/>
  <c r="K1179"/>
  <c r="L1179" s="1"/>
  <c r="G1179"/>
  <c r="I1179" s="1"/>
  <c r="J1179" s="1"/>
  <c r="V1178"/>
  <c r="Y1178" s="1"/>
  <c r="Z1178" s="1"/>
  <c r="K1178"/>
  <c r="L1178" s="1"/>
  <c r="G1178"/>
  <c r="I1178" s="1"/>
  <c r="J1178" s="1"/>
  <c r="V1177"/>
  <c r="Y1177" s="1"/>
  <c r="Z1177" s="1"/>
  <c r="K1177"/>
  <c r="L1177" s="1"/>
  <c r="G1177"/>
  <c r="I1177" s="1"/>
  <c r="J1177" s="1"/>
  <c r="V1176"/>
  <c r="Y1176" s="1"/>
  <c r="Z1176" s="1"/>
  <c r="K1176"/>
  <c r="L1176" s="1"/>
  <c r="G1176"/>
  <c r="I1176" s="1"/>
  <c r="J1176" s="1"/>
  <c r="V1175"/>
  <c r="Y1175" s="1"/>
  <c r="Z1175" s="1"/>
  <c r="K1175"/>
  <c r="L1175" s="1"/>
  <c r="G1175"/>
  <c r="I1175" s="1"/>
  <c r="J1175" s="1"/>
  <c r="V1174"/>
  <c r="Y1174" s="1"/>
  <c r="Z1174" s="1"/>
  <c r="K1174"/>
  <c r="L1174" s="1"/>
  <c r="G1174"/>
  <c r="I1174" s="1"/>
  <c r="J1174" s="1"/>
  <c r="V1173"/>
  <c r="Y1173" s="1"/>
  <c r="Z1173" s="1"/>
  <c r="K1173"/>
  <c r="L1173" s="1"/>
  <c r="G1173"/>
  <c r="I1173" s="1"/>
  <c r="J1173" s="1"/>
  <c r="V1172"/>
  <c r="Y1172" s="1"/>
  <c r="Z1172" s="1"/>
  <c r="K1172"/>
  <c r="L1172" s="1"/>
  <c r="G1172"/>
  <c r="I1172" s="1"/>
  <c r="J1172" s="1"/>
  <c r="V1171"/>
  <c r="Y1171" s="1"/>
  <c r="Z1171" s="1"/>
  <c r="K1171"/>
  <c r="L1171" s="1"/>
  <c r="G1171"/>
  <c r="I1171" s="1"/>
  <c r="J1171" s="1"/>
  <c r="V1170"/>
  <c r="Y1170" s="1"/>
  <c r="Z1170" s="1"/>
  <c r="K1170"/>
  <c r="L1170" s="1"/>
  <c r="G1170"/>
  <c r="I1170" s="1"/>
  <c r="J1170" s="1"/>
  <c r="V1169"/>
  <c r="Y1169" s="1"/>
  <c r="Z1169" s="1"/>
  <c r="K1169"/>
  <c r="L1169" s="1"/>
  <c r="G1169"/>
  <c r="I1169" s="1"/>
  <c r="J1169" s="1"/>
  <c r="V1168"/>
  <c r="Y1168" s="1"/>
  <c r="Z1168" s="1"/>
  <c r="K1168"/>
  <c r="L1168" s="1"/>
  <c r="G1168"/>
  <c r="I1168" s="1"/>
  <c r="J1168" s="1"/>
  <c r="V1167"/>
  <c r="Y1167" s="1"/>
  <c r="Z1167" s="1"/>
  <c r="K1167"/>
  <c r="L1167" s="1"/>
  <c r="G1167"/>
  <c r="I1167" s="1"/>
  <c r="J1167" s="1"/>
  <c r="V1166"/>
  <c r="Y1166" s="1"/>
  <c r="Z1166" s="1"/>
  <c r="K1166"/>
  <c r="L1166" s="1"/>
  <c r="G1166"/>
  <c r="I1166" s="1"/>
  <c r="J1166" s="1"/>
  <c r="V1165"/>
  <c r="Y1165" s="1"/>
  <c r="Z1165" s="1"/>
  <c r="K1165"/>
  <c r="L1165" s="1"/>
  <c r="G1165"/>
  <c r="I1165" s="1"/>
  <c r="J1165" s="1"/>
  <c r="V1164"/>
  <c r="Y1164" s="1"/>
  <c r="Z1164" s="1"/>
  <c r="K1164"/>
  <c r="L1164" s="1"/>
  <c r="G1164"/>
  <c r="I1164" s="1"/>
  <c r="J1164" s="1"/>
  <c r="V1163"/>
  <c r="Y1163" s="1"/>
  <c r="Z1163" s="1"/>
  <c r="K1163"/>
  <c r="L1163" s="1"/>
  <c r="G1163"/>
  <c r="I1163" s="1"/>
  <c r="J1163" s="1"/>
  <c r="V1162"/>
  <c r="Y1162" s="1"/>
  <c r="Z1162" s="1"/>
  <c r="K1162"/>
  <c r="L1162" s="1"/>
  <c r="G1162"/>
  <c r="I1162" s="1"/>
  <c r="J1162" s="1"/>
  <c r="V1161"/>
  <c r="Y1161" s="1"/>
  <c r="Z1161" s="1"/>
  <c r="K1161"/>
  <c r="L1161" s="1"/>
  <c r="G1161"/>
  <c r="I1161" s="1"/>
  <c r="J1161" s="1"/>
  <c r="V1160"/>
  <c r="Y1160" s="1"/>
  <c r="Z1160" s="1"/>
  <c r="K1160"/>
  <c r="L1160" s="1"/>
  <c r="G1160"/>
  <c r="I1160" s="1"/>
  <c r="J1160" s="1"/>
  <c r="V1159"/>
  <c r="Y1159" s="1"/>
  <c r="Z1159" s="1"/>
  <c r="K1159"/>
  <c r="L1159" s="1"/>
  <c r="G1159"/>
  <c r="I1159" s="1"/>
  <c r="J1159" s="1"/>
  <c r="V1158"/>
  <c r="Y1158" s="1"/>
  <c r="Z1158" s="1"/>
  <c r="K1158"/>
  <c r="L1158" s="1"/>
  <c r="G1158"/>
  <c r="I1158" s="1"/>
  <c r="J1158" s="1"/>
  <c r="V1157"/>
  <c r="Y1157" s="1"/>
  <c r="Z1157" s="1"/>
  <c r="K1157"/>
  <c r="L1157" s="1"/>
  <c r="G1157"/>
  <c r="I1157" s="1"/>
  <c r="J1157" s="1"/>
  <c r="V1156"/>
  <c r="Y1156" s="1"/>
  <c r="Z1156" s="1"/>
  <c r="K1156"/>
  <c r="L1156" s="1"/>
  <c r="G1156"/>
  <c r="I1156" s="1"/>
  <c r="J1156" s="1"/>
  <c r="V1155"/>
  <c r="Y1155" s="1"/>
  <c r="Z1155" s="1"/>
  <c r="K1155"/>
  <c r="L1155" s="1"/>
  <c r="G1155"/>
  <c r="I1155" s="1"/>
  <c r="J1155" s="1"/>
  <c r="V1154"/>
  <c r="Y1154" s="1"/>
  <c r="Z1154" s="1"/>
  <c r="K1154"/>
  <c r="L1154" s="1"/>
  <c r="G1154"/>
  <c r="I1154" s="1"/>
  <c r="J1154" s="1"/>
  <c r="V1153"/>
  <c r="Y1153" s="1"/>
  <c r="Z1153" s="1"/>
  <c r="K1153"/>
  <c r="L1153" s="1"/>
  <c r="G1153"/>
  <c r="I1153" s="1"/>
  <c r="J1153" s="1"/>
  <c r="V1152"/>
  <c r="Y1152" s="1"/>
  <c r="Z1152" s="1"/>
  <c r="K1152"/>
  <c r="L1152" s="1"/>
  <c r="G1152"/>
  <c r="I1152" s="1"/>
  <c r="J1152" s="1"/>
  <c r="V1151"/>
  <c r="Y1151" s="1"/>
  <c r="Z1151" s="1"/>
  <c r="K1151"/>
  <c r="L1151" s="1"/>
  <c r="G1151"/>
  <c r="I1151" s="1"/>
  <c r="J1151" s="1"/>
  <c r="V1150"/>
  <c r="Y1150" s="1"/>
  <c r="Z1150" s="1"/>
  <c r="K1150"/>
  <c r="L1150" s="1"/>
  <c r="G1150"/>
  <c r="I1150" s="1"/>
  <c r="J1150" s="1"/>
  <c r="V1149"/>
  <c r="Y1149" s="1"/>
  <c r="Z1149" s="1"/>
  <c r="K1149"/>
  <c r="L1149" s="1"/>
  <c r="G1149"/>
  <c r="I1149" s="1"/>
  <c r="J1149" s="1"/>
  <c r="V1148"/>
  <c r="Y1148" s="1"/>
  <c r="Z1148" s="1"/>
  <c r="K1148"/>
  <c r="L1148" s="1"/>
  <c r="G1148"/>
  <c r="I1148" s="1"/>
  <c r="J1148" s="1"/>
  <c r="V1147"/>
  <c r="Y1147" s="1"/>
  <c r="Z1147" s="1"/>
  <c r="K1147"/>
  <c r="L1147" s="1"/>
  <c r="G1147"/>
  <c r="I1147" s="1"/>
  <c r="J1147" s="1"/>
  <c r="V1146"/>
  <c r="Y1146" s="1"/>
  <c r="Z1146" s="1"/>
  <c r="K1146"/>
  <c r="L1146" s="1"/>
  <c r="G1146"/>
  <c r="I1146" s="1"/>
  <c r="J1146" s="1"/>
  <c r="V1145"/>
  <c r="Y1145" s="1"/>
  <c r="Z1145" s="1"/>
  <c r="K1145"/>
  <c r="L1145" s="1"/>
  <c r="G1145"/>
  <c r="I1145" s="1"/>
  <c r="J1145" s="1"/>
  <c r="V1144"/>
  <c r="K1144"/>
  <c r="G1144"/>
  <c r="W1142"/>
  <c r="X1137"/>
  <c r="W1137"/>
  <c r="R1137"/>
  <c r="O1137"/>
  <c r="E1137"/>
  <c r="V1136"/>
  <c r="Y1136" s="1"/>
  <c r="Z1136" s="1"/>
  <c r="K1136"/>
  <c r="L1136" s="1"/>
  <c r="G1136"/>
  <c r="I1136" s="1"/>
  <c r="J1136" s="1"/>
  <c r="V1135"/>
  <c r="Y1135" s="1"/>
  <c r="Z1135" s="1"/>
  <c r="K1135"/>
  <c r="L1135" s="1"/>
  <c r="G1135"/>
  <c r="I1135" s="1"/>
  <c r="J1135" s="1"/>
  <c r="V1134"/>
  <c r="Y1134" s="1"/>
  <c r="Z1134" s="1"/>
  <c r="K1134"/>
  <c r="L1134" s="1"/>
  <c r="G1134"/>
  <c r="I1134" s="1"/>
  <c r="J1134" s="1"/>
  <c r="V1133"/>
  <c r="Y1133" s="1"/>
  <c r="Z1133" s="1"/>
  <c r="K1133"/>
  <c r="L1133" s="1"/>
  <c r="G1133"/>
  <c r="I1133" s="1"/>
  <c r="J1133" s="1"/>
  <c r="V1132"/>
  <c r="Y1132" s="1"/>
  <c r="Z1132" s="1"/>
  <c r="K1132"/>
  <c r="L1132" s="1"/>
  <c r="G1132"/>
  <c r="I1132" s="1"/>
  <c r="J1132" s="1"/>
  <c r="V1131"/>
  <c r="Y1131" s="1"/>
  <c r="Z1131" s="1"/>
  <c r="K1131"/>
  <c r="L1131" s="1"/>
  <c r="G1131"/>
  <c r="I1131" s="1"/>
  <c r="J1131" s="1"/>
  <c r="V1130"/>
  <c r="Y1130" s="1"/>
  <c r="Z1130" s="1"/>
  <c r="K1130"/>
  <c r="L1130" s="1"/>
  <c r="G1130"/>
  <c r="I1130" s="1"/>
  <c r="J1130" s="1"/>
  <c r="V1129"/>
  <c r="Y1129" s="1"/>
  <c r="Z1129" s="1"/>
  <c r="K1129"/>
  <c r="L1129" s="1"/>
  <c r="G1129"/>
  <c r="I1129" s="1"/>
  <c r="J1129" s="1"/>
  <c r="V1128"/>
  <c r="Y1128" s="1"/>
  <c r="Z1128" s="1"/>
  <c r="K1128"/>
  <c r="L1128" s="1"/>
  <c r="G1128"/>
  <c r="I1128" s="1"/>
  <c r="J1128" s="1"/>
  <c r="V1127"/>
  <c r="Y1127" s="1"/>
  <c r="Z1127" s="1"/>
  <c r="K1127"/>
  <c r="L1127" s="1"/>
  <c r="G1127"/>
  <c r="I1127" s="1"/>
  <c r="J1127" s="1"/>
  <c r="V1126"/>
  <c r="Y1126" s="1"/>
  <c r="Z1126" s="1"/>
  <c r="K1126"/>
  <c r="L1126" s="1"/>
  <c r="G1126"/>
  <c r="I1126" s="1"/>
  <c r="J1126" s="1"/>
  <c r="V1125"/>
  <c r="Y1125" s="1"/>
  <c r="Z1125" s="1"/>
  <c r="K1125"/>
  <c r="L1125" s="1"/>
  <c r="G1125"/>
  <c r="I1125" s="1"/>
  <c r="J1125" s="1"/>
  <c r="V1124"/>
  <c r="Y1124" s="1"/>
  <c r="Z1124" s="1"/>
  <c r="K1124"/>
  <c r="L1124" s="1"/>
  <c r="G1124"/>
  <c r="I1124" s="1"/>
  <c r="J1124" s="1"/>
  <c r="V1123"/>
  <c r="Y1123" s="1"/>
  <c r="Z1123" s="1"/>
  <c r="K1123"/>
  <c r="L1123" s="1"/>
  <c r="G1123"/>
  <c r="I1123" s="1"/>
  <c r="J1123" s="1"/>
  <c r="V1122"/>
  <c r="Y1122" s="1"/>
  <c r="Z1122" s="1"/>
  <c r="K1122"/>
  <c r="L1122" s="1"/>
  <c r="G1122"/>
  <c r="I1122" s="1"/>
  <c r="J1122" s="1"/>
  <c r="V1121"/>
  <c r="Y1121" s="1"/>
  <c r="Z1121" s="1"/>
  <c r="K1121"/>
  <c r="L1121" s="1"/>
  <c r="G1121"/>
  <c r="I1121" s="1"/>
  <c r="J1121" s="1"/>
  <c r="V1120"/>
  <c r="Y1120" s="1"/>
  <c r="Z1120" s="1"/>
  <c r="K1120"/>
  <c r="L1120" s="1"/>
  <c r="G1120"/>
  <c r="I1120" s="1"/>
  <c r="J1120" s="1"/>
  <c r="V1119"/>
  <c r="Y1119" s="1"/>
  <c r="Z1119" s="1"/>
  <c r="K1119"/>
  <c r="L1119" s="1"/>
  <c r="G1119"/>
  <c r="I1119" s="1"/>
  <c r="J1119" s="1"/>
  <c r="V1118"/>
  <c r="Y1118" s="1"/>
  <c r="Z1118" s="1"/>
  <c r="K1118"/>
  <c r="L1118" s="1"/>
  <c r="G1118"/>
  <c r="I1118" s="1"/>
  <c r="J1118" s="1"/>
  <c r="V1117"/>
  <c r="Y1117" s="1"/>
  <c r="Z1117" s="1"/>
  <c r="K1117"/>
  <c r="L1117" s="1"/>
  <c r="G1117"/>
  <c r="I1117" s="1"/>
  <c r="J1117" s="1"/>
  <c r="V1116"/>
  <c r="Y1116" s="1"/>
  <c r="Z1116" s="1"/>
  <c r="K1116"/>
  <c r="L1116" s="1"/>
  <c r="G1116"/>
  <c r="I1116" s="1"/>
  <c r="J1116" s="1"/>
  <c r="V1115"/>
  <c r="Y1115" s="1"/>
  <c r="Z1115" s="1"/>
  <c r="K1115"/>
  <c r="L1115" s="1"/>
  <c r="G1115"/>
  <c r="I1115" s="1"/>
  <c r="J1115" s="1"/>
  <c r="V1114"/>
  <c r="Y1114" s="1"/>
  <c r="Z1114" s="1"/>
  <c r="K1114"/>
  <c r="L1114" s="1"/>
  <c r="G1114"/>
  <c r="I1114" s="1"/>
  <c r="J1114" s="1"/>
  <c r="V1113"/>
  <c r="Y1113" s="1"/>
  <c r="Z1113" s="1"/>
  <c r="K1113"/>
  <c r="L1113" s="1"/>
  <c r="G1113"/>
  <c r="I1113" s="1"/>
  <c r="J1113" s="1"/>
  <c r="V1112"/>
  <c r="Y1112" s="1"/>
  <c r="Z1112" s="1"/>
  <c r="K1112"/>
  <c r="L1112" s="1"/>
  <c r="G1112"/>
  <c r="I1112" s="1"/>
  <c r="J1112" s="1"/>
  <c r="V1111"/>
  <c r="Y1111" s="1"/>
  <c r="Z1111" s="1"/>
  <c r="K1111"/>
  <c r="L1111" s="1"/>
  <c r="G1111"/>
  <c r="I1111" s="1"/>
  <c r="J1111" s="1"/>
  <c r="V1110"/>
  <c r="Y1110" s="1"/>
  <c r="Z1110" s="1"/>
  <c r="K1110"/>
  <c r="L1110" s="1"/>
  <c r="G1110"/>
  <c r="I1110" s="1"/>
  <c r="J1110" s="1"/>
  <c r="V1109"/>
  <c r="Y1109" s="1"/>
  <c r="Z1109" s="1"/>
  <c r="K1109"/>
  <c r="L1109" s="1"/>
  <c r="G1109"/>
  <c r="I1109" s="1"/>
  <c r="J1109" s="1"/>
  <c r="V1108"/>
  <c r="Y1108" s="1"/>
  <c r="Z1108" s="1"/>
  <c r="K1108"/>
  <c r="L1108" s="1"/>
  <c r="G1108"/>
  <c r="I1108" s="1"/>
  <c r="J1108" s="1"/>
  <c r="V1107"/>
  <c r="Y1107" s="1"/>
  <c r="Z1107" s="1"/>
  <c r="K1107"/>
  <c r="L1107" s="1"/>
  <c r="G1107"/>
  <c r="I1107" s="1"/>
  <c r="J1107" s="1"/>
  <c r="V1106"/>
  <c r="Y1106" s="1"/>
  <c r="Z1106" s="1"/>
  <c r="K1106"/>
  <c r="L1106" s="1"/>
  <c r="G1106"/>
  <c r="I1106" s="1"/>
  <c r="J1106" s="1"/>
  <c r="V1105"/>
  <c r="Y1105" s="1"/>
  <c r="Z1105" s="1"/>
  <c r="K1105"/>
  <c r="L1105" s="1"/>
  <c r="G1105"/>
  <c r="I1105" s="1"/>
  <c r="J1105" s="1"/>
  <c r="V1104"/>
  <c r="Y1104" s="1"/>
  <c r="Z1104" s="1"/>
  <c r="K1104"/>
  <c r="L1104" s="1"/>
  <c r="G1104"/>
  <c r="I1104" s="1"/>
  <c r="J1104" s="1"/>
  <c r="V1103"/>
  <c r="Y1103" s="1"/>
  <c r="Z1103" s="1"/>
  <c r="K1103"/>
  <c r="L1103" s="1"/>
  <c r="G1103"/>
  <c r="I1103" s="1"/>
  <c r="J1103" s="1"/>
  <c r="V1102"/>
  <c r="Y1102" s="1"/>
  <c r="Z1102" s="1"/>
  <c r="K1102"/>
  <c r="L1102" s="1"/>
  <c r="G1102"/>
  <c r="I1102" s="1"/>
  <c r="J1102" s="1"/>
  <c r="V1101"/>
  <c r="Y1101" s="1"/>
  <c r="Z1101" s="1"/>
  <c r="K1101"/>
  <c r="L1101" s="1"/>
  <c r="G1101"/>
  <c r="I1101" s="1"/>
  <c r="J1101" s="1"/>
  <c r="V1100"/>
  <c r="Y1100" s="1"/>
  <c r="Z1100" s="1"/>
  <c r="K1100"/>
  <c r="L1100" s="1"/>
  <c r="G1100"/>
  <c r="I1100" s="1"/>
  <c r="J1100" s="1"/>
  <c r="V1099"/>
  <c r="Y1099" s="1"/>
  <c r="Z1099" s="1"/>
  <c r="K1099"/>
  <c r="L1099" s="1"/>
  <c r="G1099"/>
  <c r="I1099" s="1"/>
  <c r="J1099" s="1"/>
  <c r="V1098"/>
  <c r="Y1098" s="1"/>
  <c r="Z1098" s="1"/>
  <c r="K1098"/>
  <c r="L1098" s="1"/>
  <c r="G1098"/>
  <c r="I1098" s="1"/>
  <c r="J1098" s="1"/>
  <c r="V1097"/>
  <c r="Y1097" s="1"/>
  <c r="Z1097" s="1"/>
  <c r="K1097"/>
  <c r="L1097" s="1"/>
  <c r="G1097"/>
  <c r="I1097" s="1"/>
  <c r="J1097" s="1"/>
  <c r="V1096"/>
  <c r="Y1096" s="1"/>
  <c r="Z1096" s="1"/>
  <c r="K1096"/>
  <c r="L1096" s="1"/>
  <c r="G1096"/>
  <c r="I1096" s="1"/>
  <c r="J1096" s="1"/>
  <c r="V1095"/>
  <c r="Y1095" s="1"/>
  <c r="Z1095" s="1"/>
  <c r="K1095"/>
  <c r="L1095" s="1"/>
  <c r="G1095"/>
  <c r="I1095" s="1"/>
  <c r="J1095" s="1"/>
  <c r="V1094"/>
  <c r="Y1094" s="1"/>
  <c r="Z1094" s="1"/>
  <c r="K1094"/>
  <c r="L1094" s="1"/>
  <c r="G1094"/>
  <c r="I1094" s="1"/>
  <c r="J1094" s="1"/>
  <c r="V1093"/>
  <c r="Y1093" s="1"/>
  <c r="Z1093" s="1"/>
  <c r="K1093"/>
  <c r="L1093" s="1"/>
  <c r="G1093"/>
  <c r="I1093" s="1"/>
  <c r="J1093" s="1"/>
  <c r="V1092"/>
  <c r="Y1092" s="1"/>
  <c r="Z1092" s="1"/>
  <c r="K1092"/>
  <c r="L1092" s="1"/>
  <c r="G1092"/>
  <c r="I1092" s="1"/>
  <c r="J1092" s="1"/>
  <c r="V1091"/>
  <c r="Y1091" s="1"/>
  <c r="Z1091" s="1"/>
  <c r="K1091"/>
  <c r="L1091" s="1"/>
  <c r="G1091"/>
  <c r="I1091" s="1"/>
  <c r="J1091" s="1"/>
  <c r="V1090"/>
  <c r="Y1090" s="1"/>
  <c r="Z1090" s="1"/>
  <c r="K1090"/>
  <c r="L1090" s="1"/>
  <c r="G1090"/>
  <c r="I1090" s="1"/>
  <c r="J1090" s="1"/>
  <c r="V1089"/>
  <c r="Y1089" s="1"/>
  <c r="Z1089" s="1"/>
  <c r="K1089"/>
  <c r="L1089" s="1"/>
  <c r="G1089"/>
  <c r="I1089" s="1"/>
  <c r="J1089" s="1"/>
  <c r="V1088"/>
  <c r="Y1088" s="1"/>
  <c r="Z1088" s="1"/>
  <c r="K1088"/>
  <c r="L1088" s="1"/>
  <c r="G1088"/>
  <c r="I1088" s="1"/>
  <c r="J1088" s="1"/>
  <c r="V1087"/>
  <c r="Y1087" s="1"/>
  <c r="Z1087" s="1"/>
  <c r="K1087"/>
  <c r="L1087" s="1"/>
  <c r="G1087"/>
  <c r="I1087" s="1"/>
  <c r="J1087" s="1"/>
  <c r="V1086"/>
  <c r="Y1086" s="1"/>
  <c r="Z1086" s="1"/>
  <c r="K1086"/>
  <c r="L1086" s="1"/>
  <c r="G1086"/>
  <c r="I1086" s="1"/>
  <c r="J1086" s="1"/>
  <c r="V1085"/>
  <c r="Y1085" s="1"/>
  <c r="Z1085" s="1"/>
  <c r="K1085"/>
  <c r="L1085" s="1"/>
  <c r="G1085"/>
  <c r="I1085" s="1"/>
  <c r="J1085" s="1"/>
  <c r="V1084"/>
  <c r="Y1084" s="1"/>
  <c r="Z1084" s="1"/>
  <c r="K1084"/>
  <c r="L1084" s="1"/>
  <c r="G1084"/>
  <c r="I1084" s="1"/>
  <c r="J1084" s="1"/>
  <c r="V1083"/>
  <c r="Y1083" s="1"/>
  <c r="Z1083" s="1"/>
  <c r="K1083"/>
  <c r="L1083" s="1"/>
  <c r="G1083"/>
  <c r="I1083" s="1"/>
  <c r="J1083" s="1"/>
  <c r="V1082"/>
  <c r="Y1082" s="1"/>
  <c r="Z1082" s="1"/>
  <c r="K1082"/>
  <c r="L1082" s="1"/>
  <c r="G1082"/>
  <c r="I1082" s="1"/>
  <c r="J1082" s="1"/>
  <c r="V1081"/>
  <c r="Y1081" s="1"/>
  <c r="Z1081" s="1"/>
  <c r="K1081"/>
  <c r="L1081" s="1"/>
  <c r="G1081"/>
  <c r="I1081" s="1"/>
  <c r="J1081" s="1"/>
  <c r="V1080"/>
  <c r="Y1080" s="1"/>
  <c r="Z1080" s="1"/>
  <c r="K1080"/>
  <c r="L1080" s="1"/>
  <c r="G1080"/>
  <c r="I1080" s="1"/>
  <c r="J1080" s="1"/>
  <c r="V1079"/>
  <c r="Y1079" s="1"/>
  <c r="Z1079" s="1"/>
  <c r="K1079"/>
  <c r="L1079" s="1"/>
  <c r="G1079"/>
  <c r="I1079" s="1"/>
  <c r="J1079" s="1"/>
  <c r="V1078"/>
  <c r="Y1078" s="1"/>
  <c r="Z1078" s="1"/>
  <c r="K1078"/>
  <c r="L1078" s="1"/>
  <c r="G1078"/>
  <c r="I1078" s="1"/>
  <c r="J1078" s="1"/>
  <c r="V1077"/>
  <c r="Y1077" s="1"/>
  <c r="Z1077" s="1"/>
  <c r="K1077"/>
  <c r="L1077" s="1"/>
  <c r="G1077"/>
  <c r="I1077" s="1"/>
  <c r="J1077" s="1"/>
  <c r="V1076"/>
  <c r="Y1076" s="1"/>
  <c r="Z1076" s="1"/>
  <c r="K1076"/>
  <c r="L1076" s="1"/>
  <c r="G1076"/>
  <c r="I1076" s="1"/>
  <c r="J1076" s="1"/>
  <c r="V1075"/>
  <c r="Y1075" s="1"/>
  <c r="Z1075" s="1"/>
  <c r="K1075"/>
  <c r="L1075" s="1"/>
  <c r="G1075"/>
  <c r="I1075" s="1"/>
  <c r="J1075" s="1"/>
  <c r="V1074"/>
  <c r="Y1074" s="1"/>
  <c r="Z1074" s="1"/>
  <c r="K1074"/>
  <c r="L1074" s="1"/>
  <c r="G1074"/>
  <c r="I1074" s="1"/>
  <c r="J1074" s="1"/>
  <c r="V1073"/>
  <c r="Y1073" s="1"/>
  <c r="Z1073" s="1"/>
  <c r="K1073"/>
  <c r="L1073" s="1"/>
  <c r="G1073"/>
  <c r="I1073" s="1"/>
  <c r="J1073" s="1"/>
  <c r="V1072"/>
  <c r="Y1072" s="1"/>
  <c r="Z1072" s="1"/>
  <c r="K1072"/>
  <c r="L1072" s="1"/>
  <c r="G1072"/>
  <c r="I1072" s="1"/>
  <c r="J1072" s="1"/>
  <c r="V1071"/>
  <c r="Y1071" s="1"/>
  <c r="Z1071" s="1"/>
  <c r="K1071"/>
  <c r="L1071" s="1"/>
  <c r="G1071"/>
  <c r="I1071" s="1"/>
  <c r="J1071" s="1"/>
  <c r="V1070"/>
  <c r="Y1070" s="1"/>
  <c r="Z1070" s="1"/>
  <c r="K1070"/>
  <c r="L1070" s="1"/>
  <c r="G1070"/>
  <c r="I1070" s="1"/>
  <c r="J1070" s="1"/>
  <c r="V1069"/>
  <c r="Y1069" s="1"/>
  <c r="Z1069" s="1"/>
  <c r="K1069"/>
  <c r="L1069" s="1"/>
  <c r="G1069"/>
  <c r="I1069" s="1"/>
  <c r="J1069" s="1"/>
  <c r="V1068"/>
  <c r="Y1068" s="1"/>
  <c r="Z1068" s="1"/>
  <c r="K1068"/>
  <c r="L1068" s="1"/>
  <c r="G1068"/>
  <c r="I1068" s="1"/>
  <c r="J1068" s="1"/>
  <c r="V1067"/>
  <c r="Y1067" s="1"/>
  <c r="Z1067" s="1"/>
  <c r="K1067"/>
  <c r="L1067" s="1"/>
  <c r="G1067"/>
  <c r="I1067" s="1"/>
  <c r="J1067" s="1"/>
  <c r="V1066"/>
  <c r="Y1066" s="1"/>
  <c r="Z1066" s="1"/>
  <c r="K1066"/>
  <c r="L1066" s="1"/>
  <c r="G1066"/>
  <c r="I1066" s="1"/>
  <c r="J1066" s="1"/>
  <c r="V1065"/>
  <c r="K1065"/>
  <c r="G1065"/>
  <c r="W1063"/>
  <c r="X1058"/>
  <c r="W1058"/>
  <c r="R1058"/>
  <c r="O1058"/>
  <c r="E1058"/>
  <c r="V1057"/>
  <c r="Y1057" s="1"/>
  <c r="Z1057" s="1"/>
  <c r="K1057"/>
  <c r="L1057" s="1"/>
  <c r="G1057"/>
  <c r="I1057" s="1"/>
  <c r="J1057" s="1"/>
  <c r="V1056"/>
  <c r="Y1056" s="1"/>
  <c r="Z1056" s="1"/>
  <c r="K1056"/>
  <c r="L1056" s="1"/>
  <c r="G1056"/>
  <c r="I1056" s="1"/>
  <c r="J1056" s="1"/>
  <c r="V1055"/>
  <c r="Y1055" s="1"/>
  <c r="Z1055" s="1"/>
  <c r="K1055"/>
  <c r="L1055" s="1"/>
  <c r="G1055"/>
  <c r="I1055" s="1"/>
  <c r="J1055" s="1"/>
  <c r="V1054"/>
  <c r="Y1054" s="1"/>
  <c r="Z1054" s="1"/>
  <c r="K1054"/>
  <c r="L1054" s="1"/>
  <c r="G1054"/>
  <c r="I1054" s="1"/>
  <c r="J1054" s="1"/>
  <c r="V1053"/>
  <c r="Y1053" s="1"/>
  <c r="Z1053" s="1"/>
  <c r="K1053"/>
  <c r="L1053" s="1"/>
  <c r="G1053"/>
  <c r="I1053" s="1"/>
  <c r="J1053" s="1"/>
  <c r="V1052"/>
  <c r="Y1052" s="1"/>
  <c r="Z1052" s="1"/>
  <c r="K1052"/>
  <c r="L1052" s="1"/>
  <c r="G1052"/>
  <c r="I1052" s="1"/>
  <c r="J1052" s="1"/>
  <c r="V1051"/>
  <c r="Y1051" s="1"/>
  <c r="Z1051" s="1"/>
  <c r="K1051"/>
  <c r="L1051" s="1"/>
  <c r="G1051"/>
  <c r="I1051" s="1"/>
  <c r="J1051" s="1"/>
  <c r="V1050"/>
  <c r="Y1050" s="1"/>
  <c r="Z1050" s="1"/>
  <c r="K1050"/>
  <c r="L1050" s="1"/>
  <c r="G1050"/>
  <c r="I1050" s="1"/>
  <c r="J1050" s="1"/>
  <c r="V1049"/>
  <c r="Y1049" s="1"/>
  <c r="Z1049" s="1"/>
  <c r="K1049"/>
  <c r="L1049" s="1"/>
  <c r="G1049"/>
  <c r="I1049" s="1"/>
  <c r="J1049" s="1"/>
  <c r="V1048"/>
  <c r="Y1048" s="1"/>
  <c r="Z1048" s="1"/>
  <c r="K1048"/>
  <c r="L1048" s="1"/>
  <c r="G1048"/>
  <c r="I1048" s="1"/>
  <c r="J1048" s="1"/>
  <c r="V1047"/>
  <c r="Y1047" s="1"/>
  <c r="Z1047" s="1"/>
  <c r="K1047"/>
  <c r="L1047" s="1"/>
  <c r="G1047"/>
  <c r="I1047" s="1"/>
  <c r="J1047" s="1"/>
  <c r="V1046"/>
  <c r="Y1046" s="1"/>
  <c r="Z1046" s="1"/>
  <c r="K1046"/>
  <c r="L1046" s="1"/>
  <c r="G1046"/>
  <c r="I1046" s="1"/>
  <c r="J1046" s="1"/>
  <c r="V1045"/>
  <c r="Y1045" s="1"/>
  <c r="Z1045" s="1"/>
  <c r="K1045"/>
  <c r="L1045" s="1"/>
  <c r="G1045"/>
  <c r="I1045" s="1"/>
  <c r="J1045" s="1"/>
  <c r="V1044"/>
  <c r="Y1044" s="1"/>
  <c r="Z1044" s="1"/>
  <c r="K1044"/>
  <c r="L1044" s="1"/>
  <c r="G1044"/>
  <c r="I1044" s="1"/>
  <c r="J1044" s="1"/>
  <c r="V1043"/>
  <c r="Y1043" s="1"/>
  <c r="Z1043" s="1"/>
  <c r="K1043"/>
  <c r="L1043" s="1"/>
  <c r="G1043"/>
  <c r="I1043" s="1"/>
  <c r="J1043" s="1"/>
  <c r="V1042"/>
  <c r="Y1042" s="1"/>
  <c r="Z1042" s="1"/>
  <c r="K1042"/>
  <c r="L1042" s="1"/>
  <c r="G1042"/>
  <c r="I1042" s="1"/>
  <c r="J1042" s="1"/>
  <c r="V1041"/>
  <c r="Y1041" s="1"/>
  <c r="Z1041" s="1"/>
  <c r="K1041"/>
  <c r="L1041" s="1"/>
  <c r="G1041"/>
  <c r="I1041" s="1"/>
  <c r="J1041" s="1"/>
  <c r="V1040"/>
  <c r="Y1040" s="1"/>
  <c r="Z1040" s="1"/>
  <c r="K1040"/>
  <c r="L1040" s="1"/>
  <c r="G1040"/>
  <c r="I1040" s="1"/>
  <c r="J1040" s="1"/>
  <c r="V1039"/>
  <c r="Y1039" s="1"/>
  <c r="Z1039" s="1"/>
  <c r="K1039"/>
  <c r="L1039" s="1"/>
  <c r="G1039"/>
  <c r="I1039" s="1"/>
  <c r="J1039" s="1"/>
  <c r="V1038"/>
  <c r="Y1038" s="1"/>
  <c r="Z1038" s="1"/>
  <c r="K1038"/>
  <c r="L1038" s="1"/>
  <c r="G1038"/>
  <c r="I1038" s="1"/>
  <c r="J1038" s="1"/>
  <c r="V1037"/>
  <c r="Y1037" s="1"/>
  <c r="Z1037" s="1"/>
  <c r="K1037"/>
  <c r="L1037" s="1"/>
  <c r="G1037"/>
  <c r="I1037" s="1"/>
  <c r="J1037" s="1"/>
  <c r="V1036"/>
  <c r="Y1036" s="1"/>
  <c r="Z1036" s="1"/>
  <c r="K1036"/>
  <c r="L1036" s="1"/>
  <c r="G1036"/>
  <c r="I1036" s="1"/>
  <c r="J1036" s="1"/>
  <c r="V1035"/>
  <c r="Y1035" s="1"/>
  <c r="Z1035" s="1"/>
  <c r="K1035"/>
  <c r="L1035" s="1"/>
  <c r="G1035"/>
  <c r="I1035" s="1"/>
  <c r="J1035" s="1"/>
  <c r="V1034"/>
  <c r="Y1034" s="1"/>
  <c r="Z1034" s="1"/>
  <c r="K1034"/>
  <c r="L1034" s="1"/>
  <c r="G1034"/>
  <c r="I1034" s="1"/>
  <c r="J1034" s="1"/>
  <c r="V1033"/>
  <c r="Y1033" s="1"/>
  <c r="Z1033" s="1"/>
  <c r="K1033"/>
  <c r="L1033" s="1"/>
  <c r="G1033"/>
  <c r="I1033" s="1"/>
  <c r="J1033" s="1"/>
  <c r="V1032"/>
  <c r="Y1032" s="1"/>
  <c r="Z1032" s="1"/>
  <c r="K1032"/>
  <c r="L1032" s="1"/>
  <c r="G1032"/>
  <c r="I1032" s="1"/>
  <c r="J1032" s="1"/>
  <c r="V1031"/>
  <c r="Y1031" s="1"/>
  <c r="Z1031" s="1"/>
  <c r="K1031"/>
  <c r="L1031" s="1"/>
  <c r="G1031"/>
  <c r="I1031" s="1"/>
  <c r="J1031" s="1"/>
  <c r="V1030"/>
  <c r="Y1030" s="1"/>
  <c r="Z1030" s="1"/>
  <c r="K1030"/>
  <c r="L1030" s="1"/>
  <c r="G1030"/>
  <c r="I1030" s="1"/>
  <c r="J1030" s="1"/>
  <c r="V1029"/>
  <c r="Y1029" s="1"/>
  <c r="Z1029" s="1"/>
  <c r="K1029"/>
  <c r="L1029" s="1"/>
  <c r="G1029"/>
  <c r="I1029" s="1"/>
  <c r="J1029" s="1"/>
  <c r="V1028"/>
  <c r="Y1028" s="1"/>
  <c r="Z1028" s="1"/>
  <c r="K1028"/>
  <c r="L1028" s="1"/>
  <c r="G1028"/>
  <c r="I1028" s="1"/>
  <c r="J1028" s="1"/>
  <c r="V1027"/>
  <c r="Y1027" s="1"/>
  <c r="Z1027" s="1"/>
  <c r="K1027"/>
  <c r="L1027" s="1"/>
  <c r="G1027"/>
  <c r="I1027" s="1"/>
  <c r="J1027" s="1"/>
  <c r="V1026"/>
  <c r="Y1026" s="1"/>
  <c r="Z1026" s="1"/>
  <c r="K1026"/>
  <c r="L1026" s="1"/>
  <c r="G1026"/>
  <c r="I1026" s="1"/>
  <c r="J1026" s="1"/>
  <c r="V1025"/>
  <c r="Y1025" s="1"/>
  <c r="Z1025" s="1"/>
  <c r="K1025"/>
  <c r="L1025" s="1"/>
  <c r="G1025"/>
  <c r="I1025" s="1"/>
  <c r="J1025" s="1"/>
  <c r="V1024"/>
  <c r="Y1024" s="1"/>
  <c r="Z1024" s="1"/>
  <c r="K1024"/>
  <c r="L1024" s="1"/>
  <c r="G1024"/>
  <c r="I1024" s="1"/>
  <c r="J1024" s="1"/>
  <c r="V1023"/>
  <c r="Y1023" s="1"/>
  <c r="Z1023" s="1"/>
  <c r="K1023"/>
  <c r="L1023" s="1"/>
  <c r="G1023"/>
  <c r="I1023" s="1"/>
  <c r="J1023" s="1"/>
  <c r="V1022"/>
  <c r="Y1022" s="1"/>
  <c r="Z1022" s="1"/>
  <c r="K1022"/>
  <c r="L1022" s="1"/>
  <c r="G1022"/>
  <c r="I1022" s="1"/>
  <c r="J1022" s="1"/>
  <c r="V1021"/>
  <c r="Y1021" s="1"/>
  <c r="Z1021" s="1"/>
  <c r="K1021"/>
  <c r="L1021" s="1"/>
  <c r="G1021"/>
  <c r="I1021" s="1"/>
  <c r="J1021" s="1"/>
  <c r="V1020"/>
  <c r="Y1020" s="1"/>
  <c r="Z1020" s="1"/>
  <c r="K1020"/>
  <c r="L1020" s="1"/>
  <c r="G1020"/>
  <c r="I1020" s="1"/>
  <c r="J1020" s="1"/>
  <c r="V1019"/>
  <c r="Y1019" s="1"/>
  <c r="Z1019" s="1"/>
  <c r="K1019"/>
  <c r="L1019" s="1"/>
  <c r="G1019"/>
  <c r="I1019" s="1"/>
  <c r="J1019" s="1"/>
  <c r="V1018"/>
  <c r="Y1018" s="1"/>
  <c r="Z1018" s="1"/>
  <c r="K1018"/>
  <c r="L1018" s="1"/>
  <c r="G1018"/>
  <c r="I1018" s="1"/>
  <c r="J1018" s="1"/>
  <c r="V1017"/>
  <c r="Y1017" s="1"/>
  <c r="Z1017" s="1"/>
  <c r="K1017"/>
  <c r="L1017" s="1"/>
  <c r="G1017"/>
  <c r="I1017" s="1"/>
  <c r="J1017" s="1"/>
  <c r="V1016"/>
  <c r="Y1016" s="1"/>
  <c r="Z1016" s="1"/>
  <c r="K1016"/>
  <c r="L1016" s="1"/>
  <c r="G1016"/>
  <c r="I1016" s="1"/>
  <c r="J1016" s="1"/>
  <c r="V1015"/>
  <c r="Y1015" s="1"/>
  <c r="Z1015" s="1"/>
  <c r="K1015"/>
  <c r="L1015" s="1"/>
  <c r="G1015"/>
  <c r="I1015" s="1"/>
  <c r="J1015" s="1"/>
  <c r="V1014"/>
  <c r="Y1014" s="1"/>
  <c r="Z1014" s="1"/>
  <c r="K1014"/>
  <c r="L1014" s="1"/>
  <c r="G1014"/>
  <c r="I1014" s="1"/>
  <c r="J1014" s="1"/>
  <c r="V1013"/>
  <c r="Y1013" s="1"/>
  <c r="Z1013" s="1"/>
  <c r="K1013"/>
  <c r="L1013" s="1"/>
  <c r="G1013"/>
  <c r="I1013" s="1"/>
  <c r="J1013" s="1"/>
  <c r="V1012"/>
  <c r="Y1012" s="1"/>
  <c r="Z1012" s="1"/>
  <c r="K1012"/>
  <c r="L1012" s="1"/>
  <c r="G1012"/>
  <c r="I1012" s="1"/>
  <c r="J1012" s="1"/>
  <c r="V1011"/>
  <c r="Y1011" s="1"/>
  <c r="Z1011" s="1"/>
  <c r="K1011"/>
  <c r="L1011" s="1"/>
  <c r="G1011"/>
  <c r="I1011" s="1"/>
  <c r="J1011" s="1"/>
  <c r="V1010"/>
  <c r="Y1010" s="1"/>
  <c r="Z1010" s="1"/>
  <c r="K1010"/>
  <c r="L1010" s="1"/>
  <c r="G1010"/>
  <c r="I1010" s="1"/>
  <c r="J1010" s="1"/>
  <c r="V1009"/>
  <c r="Y1009" s="1"/>
  <c r="Z1009" s="1"/>
  <c r="K1009"/>
  <c r="L1009" s="1"/>
  <c r="G1009"/>
  <c r="I1009" s="1"/>
  <c r="J1009" s="1"/>
  <c r="V1008"/>
  <c r="Y1008" s="1"/>
  <c r="Z1008" s="1"/>
  <c r="K1008"/>
  <c r="L1008" s="1"/>
  <c r="G1008"/>
  <c r="I1008" s="1"/>
  <c r="J1008" s="1"/>
  <c r="V1007"/>
  <c r="Y1007" s="1"/>
  <c r="Z1007" s="1"/>
  <c r="K1007"/>
  <c r="L1007" s="1"/>
  <c r="G1007"/>
  <c r="I1007" s="1"/>
  <c r="J1007" s="1"/>
  <c r="V1006"/>
  <c r="Y1006" s="1"/>
  <c r="Z1006" s="1"/>
  <c r="K1006"/>
  <c r="L1006" s="1"/>
  <c r="G1006"/>
  <c r="I1006" s="1"/>
  <c r="J1006" s="1"/>
  <c r="V1005"/>
  <c r="Y1005" s="1"/>
  <c r="Z1005" s="1"/>
  <c r="K1005"/>
  <c r="L1005" s="1"/>
  <c r="G1005"/>
  <c r="I1005" s="1"/>
  <c r="J1005" s="1"/>
  <c r="V1004"/>
  <c r="Y1004" s="1"/>
  <c r="Z1004" s="1"/>
  <c r="K1004"/>
  <c r="L1004" s="1"/>
  <c r="G1004"/>
  <c r="I1004" s="1"/>
  <c r="J1004" s="1"/>
  <c r="V1003"/>
  <c r="Y1003" s="1"/>
  <c r="Z1003" s="1"/>
  <c r="K1003"/>
  <c r="L1003" s="1"/>
  <c r="G1003"/>
  <c r="I1003" s="1"/>
  <c r="J1003" s="1"/>
  <c r="V1002"/>
  <c r="Y1002" s="1"/>
  <c r="Z1002" s="1"/>
  <c r="K1002"/>
  <c r="L1002" s="1"/>
  <c r="G1002"/>
  <c r="I1002" s="1"/>
  <c r="J1002" s="1"/>
  <c r="V1001"/>
  <c r="Y1001" s="1"/>
  <c r="Z1001" s="1"/>
  <c r="K1001"/>
  <c r="L1001" s="1"/>
  <c r="G1001"/>
  <c r="I1001" s="1"/>
  <c r="J1001" s="1"/>
  <c r="V1000"/>
  <c r="Y1000" s="1"/>
  <c r="Z1000" s="1"/>
  <c r="K1000"/>
  <c r="L1000" s="1"/>
  <c r="G1000"/>
  <c r="I1000" s="1"/>
  <c r="J1000" s="1"/>
  <c r="V999"/>
  <c r="Y999" s="1"/>
  <c r="Z999" s="1"/>
  <c r="K999"/>
  <c r="L999" s="1"/>
  <c r="G999"/>
  <c r="I999" s="1"/>
  <c r="J999" s="1"/>
  <c r="V998"/>
  <c r="Y998" s="1"/>
  <c r="Z998" s="1"/>
  <c r="K998"/>
  <c r="L998" s="1"/>
  <c r="G998"/>
  <c r="I998" s="1"/>
  <c r="J998" s="1"/>
  <c r="V997"/>
  <c r="Y997" s="1"/>
  <c r="Z997" s="1"/>
  <c r="K997"/>
  <c r="L997" s="1"/>
  <c r="G997"/>
  <c r="I997" s="1"/>
  <c r="J997" s="1"/>
  <c r="V996"/>
  <c r="Y996" s="1"/>
  <c r="Z996" s="1"/>
  <c r="K996"/>
  <c r="L996" s="1"/>
  <c r="G996"/>
  <c r="I996" s="1"/>
  <c r="J996" s="1"/>
  <c r="V995"/>
  <c r="Y995" s="1"/>
  <c r="Z995" s="1"/>
  <c r="K995"/>
  <c r="L995" s="1"/>
  <c r="G995"/>
  <c r="I995" s="1"/>
  <c r="J995" s="1"/>
  <c r="V994"/>
  <c r="Y994" s="1"/>
  <c r="Z994" s="1"/>
  <c r="K994"/>
  <c r="L994" s="1"/>
  <c r="G994"/>
  <c r="I994" s="1"/>
  <c r="J994" s="1"/>
  <c r="V993"/>
  <c r="Y993" s="1"/>
  <c r="Z993" s="1"/>
  <c r="K993"/>
  <c r="L993" s="1"/>
  <c r="G993"/>
  <c r="I993" s="1"/>
  <c r="J993" s="1"/>
  <c r="V992"/>
  <c r="Y992" s="1"/>
  <c r="Z992" s="1"/>
  <c r="K992"/>
  <c r="L992" s="1"/>
  <c r="G992"/>
  <c r="I992" s="1"/>
  <c r="J992" s="1"/>
  <c r="V991"/>
  <c r="Y991" s="1"/>
  <c r="Z991" s="1"/>
  <c r="K991"/>
  <c r="L991" s="1"/>
  <c r="G991"/>
  <c r="I991" s="1"/>
  <c r="J991" s="1"/>
  <c r="V990"/>
  <c r="Y990" s="1"/>
  <c r="Z990" s="1"/>
  <c r="K990"/>
  <c r="L990" s="1"/>
  <c r="G990"/>
  <c r="I990" s="1"/>
  <c r="J990" s="1"/>
  <c r="V989"/>
  <c r="Y989" s="1"/>
  <c r="Z989" s="1"/>
  <c r="K989"/>
  <c r="L989" s="1"/>
  <c r="G989"/>
  <c r="I989" s="1"/>
  <c r="J989" s="1"/>
  <c r="V988"/>
  <c r="Y988" s="1"/>
  <c r="Z988" s="1"/>
  <c r="K988"/>
  <c r="L988" s="1"/>
  <c r="G988"/>
  <c r="I988" s="1"/>
  <c r="J988" s="1"/>
  <c r="V987"/>
  <c r="Y987" s="1"/>
  <c r="Z987" s="1"/>
  <c r="K987"/>
  <c r="L987" s="1"/>
  <c r="G987"/>
  <c r="I987" s="1"/>
  <c r="J987" s="1"/>
  <c r="V986"/>
  <c r="Y986" s="1"/>
  <c r="K986"/>
  <c r="G986"/>
  <c r="W984"/>
  <c r="X979"/>
  <c r="W979"/>
  <c r="R979"/>
  <c r="O979"/>
  <c r="E979"/>
  <c r="V978"/>
  <c r="Y978" s="1"/>
  <c r="Z978" s="1"/>
  <c r="K978"/>
  <c r="L978" s="1"/>
  <c r="G978"/>
  <c r="I978" s="1"/>
  <c r="J978" s="1"/>
  <c r="V977"/>
  <c r="Y977" s="1"/>
  <c r="Z977" s="1"/>
  <c r="K977"/>
  <c r="L977" s="1"/>
  <c r="G977"/>
  <c r="I977" s="1"/>
  <c r="J977" s="1"/>
  <c r="V976"/>
  <c r="Y976" s="1"/>
  <c r="Z976" s="1"/>
  <c r="K976"/>
  <c r="L976" s="1"/>
  <c r="G976"/>
  <c r="I976" s="1"/>
  <c r="J976" s="1"/>
  <c r="V975"/>
  <c r="Y975" s="1"/>
  <c r="Z975" s="1"/>
  <c r="K975"/>
  <c r="L975" s="1"/>
  <c r="G975"/>
  <c r="I975" s="1"/>
  <c r="J975" s="1"/>
  <c r="V974"/>
  <c r="Y974" s="1"/>
  <c r="Z974" s="1"/>
  <c r="K974"/>
  <c r="L974" s="1"/>
  <c r="G974"/>
  <c r="I974" s="1"/>
  <c r="J974" s="1"/>
  <c r="V973"/>
  <c r="Y973" s="1"/>
  <c r="Z973" s="1"/>
  <c r="K973"/>
  <c r="L973" s="1"/>
  <c r="G973"/>
  <c r="I973" s="1"/>
  <c r="J973" s="1"/>
  <c r="V972"/>
  <c r="Y972" s="1"/>
  <c r="Z972" s="1"/>
  <c r="K972"/>
  <c r="L972" s="1"/>
  <c r="G972"/>
  <c r="I972" s="1"/>
  <c r="J972" s="1"/>
  <c r="V971"/>
  <c r="Y971" s="1"/>
  <c r="Z971" s="1"/>
  <c r="K971"/>
  <c r="L971" s="1"/>
  <c r="G971"/>
  <c r="I971" s="1"/>
  <c r="J971" s="1"/>
  <c r="V970"/>
  <c r="Y970" s="1"/>
  <c r="Z970" s="1"/>
  <c r="K970"/>
  <c r="L970" s="1"/>
  <c r="G970"/>
  <c r="I970" s="1"/>
  <c r="J970" s="1"/>
  <c r="V969"/>
  <c r="Y969" s="1"/>
  <c r="Z969" s="1"/>
  <c r="K969"/>
  <c r="L969" s="1"/>
  <c r="G969"/>
  <c r="I969" s="1"/>
  <c r="J969" s="1"/>
  <c r="V968"/>
  <c r="Y968" s="1"/>
  <c r="Z968" s="1"/>
  <c r="K968"/>
  <c r="L968" s="1"/>
  <c r="G968"/>
  <c r="I968" s="1"/>
  <c r="J968" s="1"/>
  <c r="V967"/>
  <c r="Y967" s="1"/>
  <c r="Z967" s="1"/>
  <c r="K967"/>
  <c r="L967" s="1"/>
  <c r="G967"/>
  <c r="I967" s="1"/>
  <c r="J967" s="1"/>
  <c r="V966"/>
  <c r="Y966" s="1"/>
  <c r="Z966" s="1"/>
  <c r="K966"/>
  <c r="L966" s="1"/>
  <c r="G966"/>
  <c r="I966" s="1"/>
  <c r="J966" s="1"/>
  <c r="V965"/>
  <c r="Y965" s="1"/>
  <c r="Z965" s="1"/>
  <c r="K965"/>
  <c r="L965" s="1"/>
  <c r="G965"/>
  <c r="I965" s="1"/>
  <c r="J965" s="1"/>
  <c r="V964"/>
  <c r="Y964" s="1"/>
  <c r="Z964" s="1"/>
  <c r="K964"/>
  <c r="L964" s="1"/>
  <c r="G964"/>
  <c r="I964" s="1"/>
  <c r="J964" s="1"/>
  <c r="V963"/>
  <c r="Y963" s="1"/>
  <c r="Z963" s="1"/>
  <c r="K963"/>
  <c r="L963" s="1"/>
  <c r="G963"/>
  <c r="I963" s="1"/>
  <c r="J963" s="1"/>
  <c r="V962"/>
  <c r="Y962" s="1"/>
  <c r="Z962" s="1"/>
  <c r="K962"/>
  <c r="L962" s="1"/>
  <c r="G962"/>
  <c r="I962" s="1"/>
  <c r="J962" s="1"/>
  <c r="V961"/>
  <c r="Y961" s="1"/>
  <c r="Z961" s="1"/>
  <c r="K961"/>
  <c r="L961" s="1"/>
  <c r="G961"/>
  <c r="I961" s="1"/>
  <c r="J961" s="1"/>
  <c r="V960"/>
  <c r="Y960" s="1"/>
  <c r="Z960" s="1"/>
  <c r="K960"/>
  <c r="L960" s="1"/>
  <c r="G960"/>
  <c r="I960" s="1"/>
  <c r="J960" s="1"/>
  <c r="V959"/>
  <c r="Y959" s="1"/>
  <c r="Z959" s="1"/>
  <c r="K959"/>
  <c r="L959" s="1"/>
  <c r="G959"/>
  <c r="I959" s="1"/>
  <c r="J959" s="1"/>
  <c r="V958"/>
  <c r="Y958" s="1"/>
  <c r="Z958" s="1"/>
  <c r="K958"/>
  <c r="L958" s="1"/>
  <c r="G958"/>
  <c r="I958" s="1"/>
  <c r="J958" s="1"/>
  <c r="V957"/>
  <c r="Y957" s="1"/>
  <c r="Z957" s="1"/>
  <c r="K957"/>
  <c r="L957" s="1"/>
  <c r="G957"/>
  <c r="I957" s="1"/>
  <c r="J957" s="1"/>
  <c r="V956"/>
  <c r="Y956" s="1"/>
  <c r="Z956" s="1"/>
  <c r="K956"/>
  <c r="L956" s="1"/>
  <c r="G956"/>
  <c r="I956" s="1"/>
  <c r="J956" s="1"/>
  <c r="V955"/>
  <c r="Y955" s="1"/>
  <c r="Z955" s="1"/>
  <c r="K955"/>
  <c r="L955" s="1"/>
  <c r="G955"/>
  <c r="I955" s="1"/>
  <c r="J955" s="1"/>
  <c r="V954"/>
  <c r="Y954" s="1"/>
  <c r="Z954" s="1"/>
  <c r="K954"/>
  <c r="L954" s="1"/>
  <c r="G954"/>
  <c r="I954" s="1"/>
  <c r="J954" s="1"/>
  <c r="V953"/>
  <c r="Y953" s="1"/>
  <c r="Z953" s="1"/>
  <c r="K953"/>
  <c r="L953" s="1"/>
  <c r="G953"/>
  <c r="I953" s="1"/>
  <c r="J953" s="1"/>
  <c r="V952"/>
  <c r="Y952" s="1"/>
  <c r="Z952" s="1"/>
  <c r="K952"/>
  <c r="L952" s="1"/>
  <c r="G952"/>
  <c r="I952" s="1"/>
  <c r="J952" s="1"/>
  <c r="V951"/>
  <c r="Y951" s="1"/>
  <c r="Z951" s="1"/>
  <c r="K951"/>
  <c r="L951" s="1"/>
  <c r="G951"/>
  <c r="I951" s="1"/>
  <c r="J951" s="1"/>
  <c r="V950"/>
  <c r="Y950" s="1"/>
  <c r="Z950" s="1"/>
  <c r="K950"/>
  <c r="L950" s="1"/>
  <c r="G950"/>
  <c r="I950" s="1"/>
  <c r="J950" s="1"/>
  <c r="V949"/>
  <c r="Y949" s="1"/>
  <c r="Z949" s="1"/>
  <c r="K949"/>
  <c r="L949" s="1"/>
  <c r="G949"/>
  <c r="I949" s="1"/>
  <c r="J949" s="1"/>
  <c r="V948"/>
  <c r="Y948" s="1"/>
  <c r="Z948" s="1"/>
  <c r="K948"/>
  <c r="L948" s="1"/>
  <c r="G948"/>
  <c r="I948" s="1"/>
  <c r="J948" s="1"/>
  <c r="V947"/>
  <c r="Y947" s="1"/>
  <c r="Z947" s="1"/>
  <c r="K947"/>
  <c r="L947" s="1"/>
  <c r="G947"/>
  <c r="I947" s="1"/>
  <c r="J947" s="1"/>
  <c r="V946"/>
  <c r="Y946" s="1"/>
  <c r="Z946" s="1"/>
  <c r="K946"/>
  <c r="L946" s="1"/>
  <c r="G946"/>
  <c r="I946" s="1"/>
  <c r="J946" s="1"/>
  <c r="V945"/>
  <c r="Y945" s="1"/>
  <c r="Z945" s="1"/>
  <c r="K945"/>
  <c r="L945" s="1"/>
  <c r="G945"/>
  <c r="I945" s="1"/>
  <c r="J945" s="1"/>
  <c r="V944"/>
  <c r="Y944" s="1"/>
  <c r="Z944" s="1"/>
  <c r="K944"/>
  <c r="L944" s="1"/>
  <c r="G944"/>
  <c r="I944" s="1"/>
  <c r="J944" s="1"/>
  <c r="V943"/>
  <c r="Y943" s="1"/>
  <c r="Z943" s="1"/>
  <c r="K943"/>
  <c r="L943" s="1"/>
  <c r="G943"/>
  <c r="I943" s="1"/>
  <c r="J943" s="1"/>
  <c r="V942"/>
  <c r="Y942" s="1"/>
  <c r="Z942" s="1"/>
  <c r="K942"/>
  <c r="L942" s="1"/>
  <c r="G942"/>
  <c r="I942" s="1"/>
  <c r="J942" s="1"/>
  <c r="V941"/>
  <c r="Y941" s="1"/>
  <c r="Z941" s="1"/>
  <c r="K941"/>
  <c r="L941" s="1"/>
  <c r="G941"/>
  <c r="I941" s="1"/>
  <c r="J941" s="1"/>
  <c r="V940"/>
  <c r="Y940" s="1"/>
  <c r="Z940" s="1"/>
  <c r="K940"/>
  <c r="L940" s="1"/>
  <c r="G940"/>
  <c r="I940" s="1"/>
  <c r="J940" s="1"/>
  <c r="V939"/>
  <c r="Y939" s="1"/>
  <c r="Z939" s="1"/>
  <c r="K939"/>
  <c r="L939" s="1"/>
  <c r="G939"/>
  <c r="I939" s="1"/>
  <c r="J939" s="1"/>
  <c r="V938"/>
  <c r="Y938" s="1"/>
  <c r="Z938" s="1"/>
  <c r="K938"/>
  <c r="L938" s="1"/>
  <c r="G938"/>
  <c r="I938" s="1"/>
  <c r="J938" s="1"/>
  <c r="V937"/>
  <c r="Y937" s="1"/>
  <c r="Z937" s="1"/>
  <c r="K937"/>
  <c r="L937" s="1"/>
  <c r="G937"/>
  <c r="I937" s="1"/>
  <c r="J937" s="1"/>
  <c r="V936"/>
  <c r="Y936" s="1"/>
  <c r="Z936" s="1"/>
  <c r="K936"/>
  <c r="L936" s="1"/>
  <c r="G936"/>
  <c r="I936" s="1"/>
  <c r="J936" s="1"/>
  <c r="V935"/>
  <c r="Y935" s="1"/>
  <c r="Z935" s="1"/>
  <c r="K935"/>
  <c r="L935" s="1"/>
  <c r="G935"/>
  <c r="I935" s="1"/>
  <c r="J935" s="1"/>
  <c r="V934"/>
  <c r="Y934" s="1"/>
  <c r="Z934" s="1"/>
  <c r="K934"/>
  <c r="L934" s="1"/>
  <c r="G934"/>
  <c r="I934" s="1"/>
  <c r="J934" s="1"/>
  <c r="V933"/>
  <c r="Y933" s="1"/>
  <c r="Z933" s="1"/>
  <c r="K933"/>
  <c r="L933" s="1"/>
  <c r="G933"/>
  <c r="I933" s="1"/>
  <c r="J933" s="1"/>
  <c r="V932"/>
  <c r="Y932" s="1"/>
  <c r="Z932" s="1"/>
  <c r="K932"/>
  <c r="L932" s="1"/>
  <c r="G932"/>
  <c r="I932" s="1"/>
  <c r="J932" s="1"/>
  <c r="V931"/>
  <c r="Y931" s="1"/>
  <c r="Z931" s="1"/>
  <c r="K931"/>
  <c r="L931" s="1"/>
  <c r="G931"/>
  <c r="I931" s="1"/>
  <c r="J931" s="1"/>
  <c r="V930"/>
  <c r="Y930" s="1"/>
  <c r="Z930" s="1"/>
  <c r="K930"/>
  <c r="L930" s="1"/>
  <c r="G930"/>
  <c r="I930" s="1"/>
  <c r="J930" s="1"/>
  <c r="V929"/>
  <c r="Y929" s="1"/>
  <c r="Z929" s="1"/>
  <c r="K929"/>
  <c r="L929" s="1"/>
  <c r="G929"/>
  <c r="I929" s="1"/>
  <c r="J929" s="1"/>
  <c r="V928"/>
  <c r="Y928" s="1"/>
  <c r="Z928" s="1"/>
  <c r="K928"/>
  <c r="L928" s="1"/>
  <c r="G928"/>
  <c r="I928" s="1"/>
  <c r="J928" s="1"/>
  <c r="V927"/>
  <c r="Y927" s="1"/>
  <c r="Z927" s="1"/>
  <c r="K927"/>
  <c r="L927" s="1"/>
  <c r="G927"/>
  <c r="I927" s="1"/>
  <c r="J927" s="1"/>
  <c r="V926"/>
  <c r="Y926" s="1"/>
  <c r="Z926" s="1"/>
  <c r="K926"/>
  <c r="L926" s="1"/>
  <c r="G926"/>
  <c r="I926" s="1"/>
  <c r="J926" s="1"/>
  <c r="V925"/>
  <c r="Y925" s="1"/>
  <c r="Z925" s="1"/>
  <c r="K925"/>
  <c r="L925" s="1"/>
  <c r="G925"/>
  <c r="I925" s="1"/>
  <c r="J925" s="1"/>
  <c r="V924"/>
  <c r="Y924" s="1"/>
  <c r="Z924" s="1"/>
  <c r="K924"/>
  <c r="L924" s="1"/>
  <c r="G924"/>
  <c r="I924" s="1"/>
  <c r="J924" s="1"/>
  <c r="V923"/>
  <c r="Y923" s="1"/>
  <c r="Z923" s="1"/>
  <c r="K923"/>
  <c r="L923" s="1"/>
  <c r="G923"/>
  <c r="I923" s="1"/>
  <c r="J923" s="1"/>
  <c r="V922"/>
  <c r="Y922" s="1"/>
  <c r="Z922" s="1"/>
  <c r="K922"/>
  <c r="L922" s="1"/>
  <c r="G922"/>
  <c r="I922" s="1"/>
  <c r="J922" s="1"/>
  <c r="V921"/>
  <c r="Y921" s="1"/>
  <c r="Z921" s="1"/>
  <c r="K921"/>
  <c r="L921" s="1"/>
  <c r="G921"/>
  <c r="I921" s="1"/>
  <c r="J921" s="1"/>
  <c r="V920"/>
  <c r="Y920" s="1"/>
  <c r="Z920" s="1"/>
  <c r="K920"/>
  <c r="L920" s="1"/>
  <c r="G920"/>
  <c r="I920" s="1"/>
  <c r="J920" s="1"/>
  <c r="V919"/>
  <c r="Y919" s="1"/>
  <c r="Z919" s="1"/>
  <c r="K919"/>
  <c r="L919" s="1"/>
  <c r="G919"/>
  <c r="I919" s="1"/>
  <c r="J919" s="1"/>
  <c r="V918"/>
  <c r="Y918" s="1"/>
  <c r="Z918" s="1"/>
  <c r="K918"/>
  <c r="L918" s="1"/>
  <c r="G918"/>
  <c r="I918" s="1"/>
  <c r="J918" s="1"/>
  <c r="V917"/>
  <c r="Y917" s="1"/>
  <c r="Z917" s="1"/>
  <c r="K917"/>
  <c r="L917" s="1"/>
  <c r="G917"/>
  <c r="I917" s="1"/>
  <c r="J917" s="1"/>
  <c r="V916"/>
  <c r="Y916" s="1"/>
  <c r="Z916" s="1"/>
  <c r="K916"/>
  <c r="L916" s="1"/>
  <c r="G916"/>
  <c r="I916" s="1"/>
  <c r="J916" s="1"/>
  <c r="V915"/>
  <c r="Y915" s="1"/>
  <c r="Z915" s="1"/>
  <c r="K915"/>
  <c r="L915" s="1"/>
  <c r="G915"/>
  <c r="I915" s="1"/>
  <c r="J915" s="1"/>
  <c r="V914"/>
  <c r="Y914" s="1"/>
  <c r="Z914" s="1"/>
  <c r="K914"/>
  <c r="L914" s="1"/>
  <c r="G914"/>
  <c r="I914" s="1"/>
  <c r="J914" s="1"/>
  <c r="V913"/>
  <c r="Y913" s="1"/>
  <c r="Z913" s="1"/>
  <c r="K913"/>
  <c r="L913" s="1"/>
  <c r="G913"/>
  <c r="I913" s="1"/>
  <c r="J913" s="1"/>
  <c r="V912"/>
  <c r="Y912" s="1"/>
  <c r="Z912" s="1"/>
  <c r="K912"/>
  <c r="L912" s="1"/>
  <c r="G912"/>
  <c r="I912" s="1"/>
  <c r="J912" s="1"/>
  <c r="V911"/>
  <c r="Y911" s="1"/>
  <c r="Z911" s="1"/>
  <c r="K911"/>
  <c r="L911" s="1"/>
  <c r="G911"/>
  <c r="I911" s="1"/>
  <c r="J911" s="1"/>
  <c r="V910"/>
  <c r="Y910" s="1"/>
  <c r="Z910" s="1"/>
  <c r="K910"/>
  <c r="L910" s="1"/>
  <c r="G910"/>
  <c r="I910" s="1"/>
  <c r="J910" s="1"/>
  <c r="V909"/>
  <c r="Y909" s="1"/>
  <c r="Z909" s="1"/>
  <c r="K909"/>
  <c r="L909" s="1"/>
  <c r="G909"/>
  <c r="I909" s="1"/>
  <c r="J909" s="1"/>
  <c r="V908"/>
  <c r="Y908" s="1"/>
  <c r="Z908" s="1"/>
  <c r="K908"/>
  <c r="L908" s="1"/>
  <c r="G908"/>
  <c r="I908" s="1"/>
  <c r="J908" s="1"/>
  <c r="V907"/>
  <c r="K907"/>
  <c r="G907"/>
  <c r="W905"/>
  <c r="X900"/>
  <c r="W900"/>
  <c r="R900"/>
  <c r="O900"/>
  <c r="E900"/>
  <c r="V899"/>
  <c r="Y899" s="1"/>
  <c r="Z899" s="1"/>
  <c r="K899"/>
  <c r="L899" s="1"/>
  <c r="G899"/>
  <c r="I899" s="1"/>
  <c r="J899" s="1"/>
  <c r="V898"/>
  <c r="Y898" s="1"/>
  <c r="Z898" s="1"/>
  <c r="K898"/>
  <c r="L898" s="1"/>
  <c r="G898"/>
  <c r="I898" s="1"/>
  <c r="J898" s="1"/>
  <c r="V897"/>
  <c r="Y897" s="1"/>
  <c r="Z897" s="1"/>
  <c r="K897"/>
  <c r="L897" s="1"/>
  <c r="G897"/>
  <c r="I897" s="1"/>
  <c r="J897" s="1"/>
  <c r="V896"/>
  <c r="Y896" s="1"/>
  <c r="Z896" s="1"/>
  <c r="K896"/>
  <c r="L896" s="1"/>
  <c r="G896"/>
  <c r="I896" s="1"/>
  <c r="J896" s="1"/>
  <c r="V895"/>
  <c r="Y895" s="1"/>
  <c r="Z895" s="1"/>
  <c r="K895"/>
  <c r="L895" s="1"/>
  <c r="G895"/>
  <c r="I895" s="1"/>
  <c r="J895" s="1"/>
  <c r="V894"/>
  <c r="Y894" s="1"/>
  <c r="Z894" s="1"/>
  <c r="K894"/>
  <c r="L894" s="1"/>
  <c r="G894"/>
  <c r="I894" s="1"/>
  <c r="J894" s="1"/>
  <c r="V893"/>
  <c r="Y893" s="1"/>
  <c r="Z893" s="1"/>
  <c r="K893"/>
  <c r="L893" s="1"/>
  <c r="G893"/>
  <c r="I893" s="1"/>
  <c r="J893" s="1"/>
  <c r="V892"/>
  <c r="Y892" s="1"/>
  <c r="Z892" s="1"/>
  <c r="K892"/>
  <c r="L892" s="1"/>
  <c r="G892"/>
  <c r="I892" s="1"/>
  <c r="J892" s="1"/>
  <c r="V891"/>
  <c r="Y891" s="1"/>
  <c r="Z891" s="1"/>
  <c r="K891"/>
  <c r="L891" s="1"/>
  <c r="G891"/>
  <c r="I891" s="1"/>
  <c r="J891" s="1"/>
  <c r="V890"/>
  <c r="Y890" s="1"/>
  <c r="Z890" s="1"/>
  <c r="K890"/>
  <c r="L890" s="1"/>
  <c r="G890"/>
  <c r="I890" s="1"/>
  <c r="J890" s="1"/>
  <c r="V889"/>
  <c r="Y889" s="1"/>
  <c r="Z889" s="1"/>
  <c r="K889"/>
  <c r="L889" s="1"/>
  <c r="G889"/>
  <c r="I889" s="1"/>
  <c r="J889" s="1"/>
  <c r="V888"/>
  <c r="Y888" s="1"/>
  <c r="Z888" s="1"/>
  <c r="K888"/>
  <c r="L888" s="1"/>
  <c r="G888"/>
  <c r="I888" s="1"/>
  <c r="J888" s="1"/>
  <c r="V887"/>
  <c r="Y887" s="1"/>
  <c r="Z887" s="1"/>
  <c r="K887"/>
  <c r="L887" s="1"/>
  <c r="G887"/>
  <c r="I887" s="1"/>
  <c r="J887" s="1"/>
  <c r="V886"/>
  <c r="Y886" s="1"/>
  <c r="Z886" s="1"/>
  <c r="K886"/>
  <c r="L886" s="1"/>
  <c r="G886"/>
  <c r="I886" s="1"/>
  <c r="J886" s="1"/>
  <c r="V885"/>
  <c r="Y885" s="1"/>
  <c r="Z885" s="1"/>
  <c r="K885"/>
  <c r="L885" s="1"/>
  <c r="G885"/>
  <c r="I885" s="1"/>
  <c r="J885" s="1"/>
  <c r="V884"/>
  <c r="Y884" s="1"/>
  <c r="Z884" s="1"/>
  <c r="K884"/>
  <c r="L884" s="1"/>
  <c r="G884"/>
  <c r="I884" s="1"/>
  <c r="J884" s="1"/>
  <c r="V883"/>
  <c r="Y883" s="1"/>
  <c r="Z883" s="1"/>
  <c r="K883"/>
  <c r="L883" s="1"/>
  <c r="G883"/>
  <c r="I883" s="1"/>
  <c r="J883" s="1"/>
  <c r="V882"/>
  <c r="Y882" s="1"/>
  <c r="Z882" s="1"/>
  <c r="K882"/>
  <c r="L882" s="1"/>
  <c r="G882"/>
  <c r="I882" s="1"/>
  <c r="J882" s="1"/>
  <c r="V881"/>
  <c r="Y881" s="1"/>
  <c r="Z881" s="1"/>
  <c r="K881"/>
  <c r="L881" s="1"/>
  <c r="G881"/>
  <c r="I881" s="1"/>
  <c r="J881" s="1"/>
  <c r="V880"/>
  <c r="Y880" s="1"/>
  <c r="Z880" s="1"/>
  <c r="K880"/>
  <c r="L880" s="1"/>
  <c r="G880"/>
  <c r="I880" s="1"/>
  <c r="J880" s="1"/>
  <c r="V879"/>
  <c r="Y879" s="1"/>
  <c r="Z879" s="1"/>
  <c r="K879"/>
  <c r="L879" s="1"/>
  <c r="G879"/>
  <c r="I879" s="1"/>
  <c r="J879" s="1"/>
  <c r="V878"/>
  <c r="Y878" s="1"/>
  <c r="Z878" s="1"/>
  <c r="K878"/>
  <c r="L878" s="1"/>
  <c r="G878"/>
  <c r="I878" s="1"/>
  <c r="J878" s="1"/>
  <c r="V877"/>
  <c r="Y877" s="1"/>
  <c r="Z877" s="1"/>
  <c r="K877"/>
  <c r="L877" s="1"/>
  <c r="G877"/>
  <c r="I877" s="1"/>
  <c r="J877" s="1"/>
  <c r="V876"/>
  <c r="Y876" s="1"/>
  <c r="Z876" s="1"/>
  <c r="K876"/>
  <c r="L876" s="1"/>
  <c r="G876"/>
  <c r="I876" s="1"/>
  <c r="J876" s="1"/>
  <c r="V875"/>
  <c r="Y875" s="1"/>
  <c r="Z875" s="1"/>
  <c r="K875"/>
  <c r="L875" s="1"/>
  <c r="G875"/>
  <c r="I875" s="1"/>
  <c r="J875" s="1"/>
  <c r="V874"/>
  <c r="Y874" s="1"/>
  <c r="Z874" s="1"/>
  <c r="K874"/>
  <c r="L874" s="1"/>
  <c r="G874"/>
  <c r="I874" s="1"/>
  <c r="J874" s="1"/>
  <c r="V873"/>
  <c r="Y873" s="1"/>
  <c r="Z873" s="1"/>
  <c r="K873"/>
  <c r="L873" s="1"/>
  <c r="G873"/>
  <c r="I873" s="1"/>
  <c r="J873" s="1"/>
  <c r="V872"/>
  <c r="Y872" s="1"/>
  <c r="Z872" s="1"/>
  <c r="K872"/>
  <c r="L872" s="1"/>
  <c r="G872"/>
  <c r="I872" s="1"/>
  <c r="J872" s="1"/>
  <c r="V871"/>
  <c r="Y871" s="1"/>
  <c r="Z871" s="1"/>
  <c r="K871"/>
  <c r="L871" s="1"/>
  <c r="G871"/>
  <c r="I871" s="1"/>
  <c r="J871" s="1"/>
  <c r="V870"/>
  <c r="Y870" s="1"/>
  <c r="Z870" s="1"/>
  <c r="K870"/>
  <c r="L870" s="1"/>
  <c r="G870"/>
  <c r="I870" s="1"/>
  <c r="J870" s="1"/>
  <c r="V869"/>
  <c r="Y869" s="1"/>
  <c r="Z869" s="1"/>
  <c r="K869"/>
  <c r="L869" s="1"/>
  <c r="G869"/>
  <c r="I869" s="1"/>
  <c r="J869" s="1"/>
  <c r="V868"/>
  <c r="Y868" s="1"/>
  <c r="Z868" s="1"/>
  <c r="K868"/>
  <c r="L868" s="1"/>
  <c r="G868"/>
  <c r="I868" s="1"/>
  <c r="J868" s="1"/>
  <c r="V867"/>
  <c r="Y867" s="1"/>
  <c r="Z867" s="1"/>
  <c r="K867"/>
  <c r="L867" s="1"/>
  <c r="G867"/>
  <c r="I867" s="1"/>
  <c r="J867" s="1"/>
  <c r="V866"/>
  <c r="Y866" s="1"/>
  <c r="Z866" s="1"/>
  <c r="K866"/>
  <c r="L866" s="1"/>
  <c r="G866"/>
  <c r="I866" s="1"/>
  <c r="J866" s="1"/>
  <c r="V865"/>
  <c r="Y865" s="1"/>
  <c r="Z865" s="1"/>
  <c r="K865"/>
  <c r="L865" s="1"/>
  <c r="G865"/>
  <c r="I865" s="1"/>
  <c r="J865" s="1"/>
  <c r="V864"/>
  <c r="Y864" s="1"/>
  <c r="Z864" s="1"/>
  <c r="K864"/>
  <c r="L864" s="1"/>
  <c r="G864"/>
  <c r="I864" s="1"/>
  <c r="J864" s="1"/>
  <c r="V863"/>
  <c r="Y863" s="1"/>
  <c r="Z863" s="1"/>
  <c r="K863"/>
  <c r="L863" s="1"/>
  <c r="G863"/>
  <c r="I863" s="1"/>
  <c r="J863" s="1"/>
  <c r="V862"/>
  <c r="Y862" s="1"/>
  <c r="Z862" s="1"/>
  <c r="K862"/>
  <c r="L862" s="1"/>
  <c r="G862"/>
  <c r="I862" s="1"/>
  <c r="J862" s="1"/>
  <c r="V861"/>
  <c r="Y861" s="1"/>
  <c r="Z861" s="1"/>
  <c r="K861"/>
  <c r="L861" s="1"/>
  <c r="G861"/>
  <c r="I861" s="1"/>
  <c r="J861" s="1"/>
  <c r="V860"/>
  <c r="Y860" s="1"/>
  <c r="Z860" s="1"/>
  <c r="K860"/>
  <c r="L860" s="1"/>
  <c r="G860"/>
  <c r="I860" s="1"/>
  <c r="J860" s="1"/>
  <c r="V859"/>
  <c r="Y859" s="1"/>
  <c r="Z859" s="1"/>
  <c r="K859"/>
  <c r="L859" s="1"/>
  <c r="G859"/>
  <c r="I859" s="1"/>
  <c r="J859" s="1"/>
  <c r="V858"/>
  <c r="Y858" s="1"/>
  <c r="Z858" s="1"/>
  <c r="K858"/>
  <c r="L858" s="1"/>
  <c r="G858"/>
  <c r="I858" s="1"/>
  <c r="J858" s="1"/>
  <c r="V857"/>
  <c r="Y857" s="1"/>
  <c r="Z857" s="1"/>
  <c r="K857"/>
  <c r="L857" s="1"/>
  <c r="G857"/>
  <c r="I857" s="1"/>
  <c r="J857" s="1"/>
  <c r="V856"/>
  <c r="Y856" s="1"/>
  <c r="Z856" s="1"/>
  <c r="K856"/>
  <c r="L856" s="1"/>
  <c r="G856"/>
  <c r="I856" s="1"/>
  <c r="J856" s="1"/>
  <c r="V855"/>
  <c r="Y855" s="1"/>
  <c r="Z855" s="1"/>
  <c r="K855"/>
  <c r="L855" s="1"/>
  <c r="G855"/>
  <c r="I855" s="1"/>
  <c r="J855" s="1"/>
  <c r="V854"/>
  <c r="Y854" s="1"/>
  <c r="Z854" s="1"/>
  <c r="K854"/>
  <c r="L854" s="1"/>
  <c r="G854"/>
  <c r="I854" s="1"/>
  <c r="J854" s="1"/>
  <c r="V853"/>
  <c r="Y853" s="1"/>
  <c r="Z853" s="1"/>
  <c r="K853"/>
  <c r="L853" s="1"/>
  <c r="G853"/>
  <c r="I853" s="1"/>
  <c r="J853" s="1"/>
  <c r="V852"/>
  <c r="Y852" s="1"/>
  <c r="Z852" s="1"/>
  <c r="K852"/>
  <c r="L852" s="1"/>
  <c r="G852"/>
  <c r="I852" s="1"/>
  <c r="J852" s="1"/>
  <c r="V851"/>
  <c r="Y851" s="1"/>
  <c r="Z851" s="1"/>
  <c r="K851"/>
  <c r="L851" s="1"/>
  <c r="G851"/>
  <c r="I851" s="1"/>
  <c r="J851" s="1"/>
  <c r="V850"/>
  <c r="Y850" s="1"/>
  <c r="Z850" s="1"/>
  <c r="K850"/>
  <c r="L850" s="1"/>
  <c r="G850"/>
  <c r="I850" s="1"/>
  <c r="J850" s="1"/>
  <c r="V849"/>
  <c r="Y849" s="1"/>
  <c r="Z849" s="1"/>
  <c r="K849"/>
  <c r="L849" s="1"/>
  <c r="G849"/>
  <c r="I849" s="1"/>
  <c r="J849" s="1"/>
  <c r="V848"/>
  <c r="Y848" s="1"/>
  <c r="Z848" s="1"/>
  <c r="K848"/>
  <c r="L848" s="1"/>
  <c r="G848"/>
  <c r="I848" s="1"/>
  <c r="J848" s="1"/>
  <c r="V847"/>
  <c r="Y847" s="1"/>
  <c r="Z847" s="1"/>
  <c r="K847"/>
  <c r="L847" s="1"/>
  <c r="G847"/>
  <c r="I847" s="1"/>
  <c r="J847" s="1"/>
  <c r="V846"/>
  <c r="Y846" s="1"/>
  <c r="Z846" s="1"/>
  <c r="K846"/>
  <c r="L846" s="1"/>
  <c r="G846"/>
  <c r="I846" s="1"/>
  <c r="J846" s="1"/>
  <c r="V845"/>
  <c r="Y845" s="1"/>
  <c r="Z845" s="1"/>
  <c r="K845"/>
  <c r="L845" s="1"/>
  <c r="G845"/>
  <c r="I845" s="1"/>
  <c r="J845" s="1"/>
  <c r="V844"/>
  <c r="Y844" s="1"/>
  <c r="Z844" s="1"/>
  <c r="K844"/>
  <c r="L844" s="1"/>
  <c r="G844"/>
  <c r="I844" s="1"/>
  <c r="J844" s="1"/>
  <c r="V843"/>
  <c r="Y843" s="1"/>
  <c r="Z843" s="1"/>
  <c r="K843"/>
  <c r="L843" s="1"/>
  <c r="G843"/>
  <c r="I843" s="1"/>
  <c r="J843" s="1"/>
  <c r="V842"/>
  <c r="Y842" s="1"/>
  <c r="Z842" s="1"/>
  <c r="K842"/>
  <c r="L842" s="1"/>
  <c r="G842"/>
  <c r="I842" s="1"/>
  <c r="J842" s="1"/>
  <c r="V841"/>
  <c r="Y841" s="1"/>
  <c r="Z841" s="1"/>
  <c r="K841"/>
  <c r="L841" s="1"/>
  <c r="G841"/>
  <c r="I841" s="1"/>
  <c r="J841" s="1"/>
  <c r="V840"/>
  <c r="Y840" s="1"/>
  <c r="Z840" s="1"/>
  <c r="K840"/>
  <c r="L840" s="1"/>
  <c r="G840"/>
  <c r="I840" s="1"/>
  <c r="J840" s="1"/>
  <c r="V839"/>
  <c r="Y839" s="1"/>
  <c r="Z839" s="1"/>
  <c r="K839"/>
  <c r="L839" s="1"/>
  <c r="G839"/>
  <c r="I839" s="1"/>
  <c r="J839" s="1"/>
  <c r="V838"/>
  <c r="Y838" s="1"/>
  <c r="Z838" s="1"/>
  <c r="K838"/>
  <c r="L838" s="1"/>
  <c r="G838"/>
  <c r="I838" s="1"/>
  <c r="J838" s="1"/>
  <c r="V837"/>
  <c r="Y837" s="1"/>
  <c r="Z837" s="1"/>
  <c r="K837"/>
  <c r="L837" s="1"/>
  <c r="G837"/>
  <c r="I837" s="1"/>
  <c r="J837" s="1"/>
  <c r="V836"/>
  <c r="Y836" s="1"/>
  <c r="Z836" s="1"/>
  <c r="K836"/>
  <c r="L836" s="1"/>
  <c r="G836"/>
  <c r="I836" s="1"/>
  <c r="J836" s="1"/>
  <c r="V835"/>
  <c r="Y835" s="1"/>
  <c r="Z835" s="1"/>
  <c r="K835"/>
  <c r="L835" s="1"/>
  <c r="G835"/>
  <c r="I835" s="1"/>
  <c r="J835" s="1"/>
  <c r="V834"/>
  <c r="Y834" s="1"/>
  <c r="Z834" s="1"/>
  <c r="K834"/>
  <c r="L834" s="1"/>
  <c r="G834"/>
  <c r="I834" s="1"/>
  <c r="J834" s="1"/>
  <c r="V833"/>
  <c r="Y833" s="1"/>
  <c r="Z833" s="1"/>
  <c r="K833"/>
  <c r="L833" s="1"/>
  <c r="G833"/>
  <c r="I833" s="1"/>
  <c r="J833" s="1"/>
  <c r="V832"/>
  <c r="Y832" s="1"/>
  <c r="Z832" s="1"/>
  <c r="K832"/>
  <c r="L832" s="1"/>
  <c r="G832"/>
  <c r="I832" s="1"/>
  <c r="J832" s="1"/>
  <c r="V831"/>
  <c r="Y831" s="1"/>
  <c r="Z831" s="1"/>
  <c r="K831"/>
  <c r="L831" s="1"/>
  <c r="G831"/>
  <c r="I831" s="1"/>
  <c r="J831" s="1"/>
  <c r="V830"/>
  <c r="Y830" s="1"/>
  <c r="Z830" s="1"/>
  <c r="K830"/>
  <c r="L830" s="1"/>
  <c r="G830"/>
  <c r="I830" s="1"/>
  <c r="J830" s="1"/>
  <c r="V829"/>
  <c r="Y829" s="1"/>
  <c r="Z829" s="1"/>
  <c r="K829"/>
  <c r="L829" s="1"/>
  <c r="G829"/>
  <c r="I829" s="1"/>
  <c r="J829" s="1"/>
  <c r="V828"/>
  <c r="K828"/>
  <c r="L828" s="1"/>
  <c r="G828"/>
  <c r="W826"/>
  <c r="X821"/>
  <c r="W821"/>
  <c r="R821"/>
  <c r="O821"/>
  <c r="E821"/>
  <c r="V820"/>
  <c r="Y820" s="1"/>
  <c r="Z820" s="1"/>
  <c r="K820"/>
  <c r="L820" s="1"/>
  <c r="G820"/>
  <c r="I820" s="1"/>
  <c r="J820" s="1"/>
  <c r="V819"/>
  <c r="Y819" s="1"/>
  <c r="Z819" s="1"/>
  <c r="K819"/>
  <c r="L819" s="1"/>
  <c r="G819"/>
  <c r="I819" s="1"/>
  <c r="J819" s="1"/>
  <c r="V818"/>
  <c r="Y818" s="1"/>
  <c r="Z818" s="1"/>
  <c r="K818"/>
  <c r="L818" s="1"/>
  <c r="G818"/>
  <c r="I818" s="1"/>
  <c r="J818" s="1"/>
  <c r="V817"/>
  <c r="Y817" s="1"/>
  <c r="Z817" s="1"/>
  <c r="K817"/>
  <c r="L817" s="1"/>
  <c r="G817"/>
  <c r="I817" s="1"/>
  <c r="J817" s="1"/>
  <c r="V816"/>
  <c r="Y816" s="1"/>
  <c r="Z816" s="1"/>
  <c r="K816"/>
  <c r="L816" s="1"/>
  <c r="G816"/>
  <c r="I816" s="1"/>
  <c r="J816" s="1"/>
  <c r="V815"/>
  <c r="Y815" s="1"/>
  <c r="Z815" s="1"/>
  <c r="K815"/>
  <c r="L815" s="1"/>
  <c r="G815"/>
  <c r="I815" s="1"/>
  <c r="J815" s="1"/>
  <c r="V814"/>
  <c r="Y814" s="1"/>
  <c r="Z814" s="1"/>
  <c r="K814"/>
  <c r="L814" s="1"/>
  <c r="G814"/>
  <c r="I814" s="1"/>
  <c r="J814" s="1"/>
  <c r="V813"/>
  <c r="Y813" s="1"/>
  <c r="Z813" s="1"/>
  <c r="K813"/>
  <c r="L813" s="1"/>
  <c r="G813"/>
  <c r="I813" s="1"/>
  <c r="J813" s="1"/>
  <c r="V812"/>
  <c r="Y812" s="1"/>
  <c r="Z812" s="1"/>
  <c r="K812"/>
  <c r="L812" s="1"/>
  <c r="G812"/>
  <c r="I812" s="1"/>
  <c r="J812" s="1"/>
  <c r="V811"/>
  <c r="Y811" s="1"/>
  <c r="Z811" s="1"/>
  <c r="K811"/>
  <c r="L811" s="1"/>
  <c r="G811"/>
  <c r="I811" s="1"/>
  <c r="J811" s="1"/>
  <c r="V810"/>
  <c r="Y810" s="1"/>
  <c r="Z810" s="1"/>
  <c r="K810"/>
  <c r="L810" s="1"/>
  <c r="G810"/>
  <c r="I810" s="1"/>
  <c r="J810" s="1"/>
  <c r="V809"/>
  <c r="Y809" s="1"/>
  <c r="Z809" s="1"/>
  <c r="K809"/>
  <c r="L809" s="1"/>
  <c r="G809"/>
  <c r="I809" s="1"/>
  <c r="J809" s="1"/>
  <c r="V808"/>
  <c r="Y808" s="1"/>
  <c r="Z808" s="1"/>
  <c r="K808"/>
  <c r="L808" s="1"/>
  <c r="G808"/>
  <c r="I808" s="1"/>
  <c r="J808" s="1"/>
  <c r="V807"/>
  <c r="Y807" s="1"/>
  <c r="Z807" s="1"/>
  <c r="K807"/>
  <c r="L807" s="1"/>
  <c r="G807"/>
  <c r="I807" s="1"/>
  <c r="J807" s="1"/>
  <c r="V806"/>
  <c r="Y806" s="1"/>
  <c r="Z806" s="1"/>
  <c r="K806"/>
  <c r="L806" s="1"/>
  <c r="G806"/>
  <c r="I806" s="1"/>
  <c r="J806" s="1"/>
  <c r="V805"/>
  <c r="Y805" s="1"/>
  <c r="Z805" s="1"/>
  <c r="K805"/>
  <c r="L805" s="1"/>
  <c r="G805"/>
  <c r="I805" s="1"/>
  <c r="J805" s="1"/>
  <c r="V804"/>
  <c r="Y804" s="1"/>
  <c r="Z804" s="1"/>
  <c r="K804"/>
  <c r="L804" s="1"/>
  <c r="G804"/>
  <c r="I804" s="1"/>
  <c r="J804" s="1"/>
  <c r="V803"/>
  <c r="Y803" s="1"/>
  <c r="Z803" s="1"/>
  <c r="K803"/>
  <c r="L803" s="1"/>
  <c r="G803"/>
  <c r="I803" s="1"/>
  <c r="J803" s="1"/>
  <c r="V802"/>
  <c r="Y802" s="1"/>
  <c r="Z802" s="1"/>
  <c r="K802"/>
  <c r="L802" s="1"/>
  <c r="G802"/>
  <c r="I802" s="1"/>
  <c r="J802" s="1"/>
  <c r="V801"/>
  <c r="Y801" s="1"/>
  <c r="Z801" s="1"/>
  <c r="K801"/>
  <c r="L801" s="1"/>
  <c r="G801"/>
  <c r="I801" s="1"/>
  <c r="J801" s="1"/>
  <c r="V800"/>
  <c r="Y800" s="1"/>
  <c r="Z800" s="1"/>
  <c r="K800"/>
  <c r="L800" s="1"/>
  <c r="G800"/>
  <c r="I800" s="1"/>
  <c r="J800" s="1"/>
  <c r="V799"/>
  <c r="Y799" s="1"/>
  <c r="Z799" s="1"/>
  <c r="K799"/>
  <c r="L799" s="1"/>
  <c r="G799"/>
  <c r="I799" s="1"/>
  <c r="J799" s="1"/>
  <c r="V798"/>
  <c r="Y798" s="1"/>
  <c r="Z798" s="1"/>
  <c r="K798"/>
  <c r="L798" s="1"/>
  <c r="G798"/>
  <c r="I798" s="1"/>
  <c r="J798" s="1"/>
  <c r="V797"/>
  <c r="Y797" s="1"/>
  <c r="Z797" s="1"/>
  <c r="K797"/>
  <c r="L797" s="1"/>
  <c r="G797"/>
  <c r="I797" s="1"/>
  <c r="J797" s="1"/>
  <c r="V796"/>
  <c r="Y796" s="1"/>
  <c r="Z796" s="1"/>
  <c r="K796"/>
  <c r="L796" s="1"/>
  <c r="G796"/>
  <c r="I796" s="1"/>
  <c r="J796" s="1"/>
  <c r="V795"/>
  <c r="Y795" s="1"/>
  <c r="Z795" s="1"/>
  <c r="K795"/>
  <c r="L795" s="1"/>
  <c r="G795"/>
  <c r="I795" s="1"/>
  <c r="J795" s="1"/>
  <c r="V794"/>
  <c r="Y794" s="1"/>
  <c r="Z794" s="1"/>
  <c r="K794"/>
  <c r="L794" s="1"/>
  <c r="G794"/>
  <c r="I794" s="1"/>
  <c r="J794" s="1"/>
  <c r="V793"/>
  <c r="Y793" s="1"/>
  <c r="Z793" s="1"/>
  <c r="K793"/>
  <c r="L793" s="1"/>
  <c r="G793"/>
  <c r="I793" s="1"/>
  <c r="J793" s="1"/>
  <c r="V792"/>
  <c r="Y792" s="1"/>
  <c r="Z792" s="1"/>
  <c r="K792"/>
  <c r="L792" s="1"/>
  <c r="G792"/>
  <c r="I792" s="1"/>
  <c r="J792" s="1"/>
  <c r="V791"/>
  <c r="Y791" s="1"/>
  <c r="Z791" s="1"/>
  <c r="K791"/>
  <c r="L791" s="1"/>
  <c r="G791"/>
  <c r="I791" s="1"/>
  <c r="J791" s="1"/>
  <c r="V790"/>
  <c r="Y790" s="1"/>
  <c r="Z790" s="1"/>
  <c r="K790"/>
  <c r="L790" s="1"/>
  <c r="G790"/>
  <c r="I790" s="1"/>
  <c r="J790" s="1"/>
  <c r="V789"/>
  <c r="Y789" s="1"/>
  <c r="Z789" s="1"/>
  <c r="K789"/>
  <c r="L789" s="1"/>
  <c r="G789"/>
  <c r="I789" s="1"/>
  <c r="J789" s="1"/>
  <c r="V788"/>
  <c r="Y788" s="1"/>
  <c r="Z788" s="1"/>
  <c r="K788"/>
  <c r="L788" s="1"/>
  <c r="G788"/>
  <c r="I788" s="1"/>
  <c r="J788" s="1"/>
  <c r="V787"/>
  <c r="Y787" s="1"/>
  <c r="Z787" s="1"/>
  <c r="K787"/>
  <c r="L787" s="1"/>
  <c r="G787"/>
  <c r="I787" s="1"/>
  <c r="J787" s="1"/>
  <c r="V786"/>
  <c r="Y786" s="1"/>
  <c r="Z786" s="1"/>
  <c r="K786"/>
  <c r="L786" s="1"/>
  <c r="G786"/>
  <c r="I786" s="1"/>
  <c r="J786" s="1"/>
  <c r="V785"/>
  <c r="Y785" s="1"/>
  <c r="Z785" s="1"/>
  <c r="K785"/>
  <c r="L785" s="1"/>
  <c r="G785"/>
  <c r="I785" s="1"/>
  <c r="J785" s="1"/>
  <c r="V784"/>
  <c r="Y784" s="1"/>
  <c r="Z784" s="1"/>
  <c r="K784"/>
  <c r="L784" s="1"/>
  <c r="G784"/>
  <c r="I784" s="1"/>
  <c r="J784" s="1"/>
  <c r="V783"/>
  <c r="Y783" s="1"/>
  <c r="Z783" s="1"/>
  <c r="K783"/>
  <c r="L783" s="1"/>
  <c r="G783"/>
  <c r="I783" s="1"/>
  <c r="J783" s="1"/>
  <c r="V782"/>
  <c r="Y782" s="1"/>
  <c r="Z782" s="1"/>
  <c r="K782"/>
  <c r="L782" s="1"/>
  <c r="G782"/>
  <c r="I782" s="1"/>
  <c r="J782" s="1"/>
  <c r="V781"/>
  <c r="Y781" s="1"/>
  <c r="Z781" s="1"/>
  <c r="K781"/>
  <c r="L781" s="1"/>
  <c r="G781"/>
  <c r="I781" s="1"/>
  <c r="J781" s="1"/>
  <c r="V780"/>
  <c r="Y780" s="1"/>
  <c r="Z780" s="1"/>
  <c r="K780"/>
  <c r="L780" s="1"/>
  <c r="G780"/>
  <c r="I780" s="1"/>
  <c r="J780" s="1"/>
  <c r="V779"/>
  <c r="Y779" s="1"/>
  <c r="Z779" s="1"/>
  <c r="K779"/>
  <c r="L779" s="1"/>
  <c r="G779"/>
  <c r="I779" s="1"/>
  <c r="J779" s="1"/>
  <c r="V778"/>
  <c r="Y778" s="1"/>
  <c r="Z778" s="1"/>
  <c r="K778"/>
  <c r="L778" s="1"/>
  <c r="G778"/>
  <c r="I778" s="1"/>
  <c r="J778" s="1"/>
  <c r="V777"/>
  <c r="Y777" s="1"/>
  <c r="Z777" s="1"/>
  <c r="K777"/>
  <c r="L777" s="1"/>
  <c r="G777"/>
  <c r="I777" s="1"/>
  <c r="J777" s="1"/>
  <c r="V776"/>
  <c r="Y776" s="1"/>
  <c r="Z776" s="1"/>
  <c r="K776"/>
  <c r="L776" s="1"/>
  <c r="G776"/>
  <c r="I776" s="1"/>
  <c r="J776" s="1"/>
  <c r="V775"/>
  <c r="Y775" s="1"/>
  <c r="Z775" s="1"/>
  <c r="K775"/>
  <c r="L775" s="1"/>
  <c r="G775"/>
  <c r="I775" s="1"/>
  <c r="J775" s="1"/>
  <c r="V774"/>
  <c r="Y774" s="1"/>
  <c r="Z774" s="1"/>
  <c r="K774"/>
  <c r="L774" s="1"/>
  <c r="G774"/>
  <c r="I774" s="1"/>
  <c r="J774" s="1"/>
  <c r="V773"/>
  <c r="Y773" s="1"/>
  <c r="Z773" s="1"/>
  <c r="K773"/>
  <c r="L773" s="1"/>
  <c r="G773"/>
  <c r="I773" s="1"/>
  <c r="J773" s="1"/>
  <c r="V772"/>
  <c r="Y772" s="1"/>
  <c r="Z772" s="1"/>
  <c r="K772"/>
  <c r="L772" s="1"/>
  <c r="G772"/>
  <c r="I772" s="1"/>
  <c r="J772" s="1"/>
  <c r="V771"/>
  <c r="Y771" s="1"/>
  <c r="Z771" s="1"/>
  <c r="K771"/>
  <c r="L771" s="1"/>
  <c r="G771"/>
  <c r="I771" s="1"/>
  <c r="J771" s="1"/>
  <c r="V770"/>
  <c r="Y770" s="1"/>
  <c r="Z770" s="1"/>
  <c r="K770"/>
  <c r="L770" s="1"/>
  <c r="G770"/>
  <c r="I770" s="1"/>
  <c r="J770" s="1"/>
  <c r="V769"/>
  <c r="Y769" s="1"/>
  <c r="Z769" s="1"/>
  <c r="K769"/>
  <c r="L769" s="1"/>
  <c r="G769"/>
  <c r="I769" s="1"/>
  <c r="J769" s="1"/>
  <c r="V768"/>
  <c r="Y768" s="1"/>
  <c r="Z768" s="1"/>
  <c r="K768"/>
  <c r="L768" s="1"/>
  <c r="G768"/>
  <c r="I768" s="1"/>
  <c r="J768" s="1"/>
  <c r="V767"/>
  <c r="Y767" s="1"/>
  <c r="Z767" s="1"/>
  <c r="K767"/>
  <c r="L767" s="1"/>
  <c r="G767"/>
  <c r="I767" s="1"/>
  <c r="J767" s="1"/>
  <c r="V766"/>
  <c r="Y766" s="1"/>
  <c r="Z766" s="1"/>
  <c r="K766"/>
  <c r="L766" s="1"/>
  <c r="G766"/>
  <c r="I766" s="1"/>
  <c r="J766" s="1"/>
  <c r="V765"/>
  <c r="Y765" s="1"/>
  <c r="Z765" s="1"/>
  <c r="K765"/>
  <c r="L765" s="1"/>
  <c r="G765"/>
  <c r="I765" s="1"/>
  <c r="J765" s="1"/>
  <c r="V764"/>
  <c r="Y764" s="1"/>
  <c r="Z764" s="1"/>
  <c r="K764"/>
  <c r="L764" s="1"/>
  <c r="G764"/>
  <c r="I764" s="1"/>
  <c r="J764" s="1"/>
  <c r="V763"/>
  <c r="Y763" s="1"/>
  <c r="Z763" s="1"/>
  <c r="K763"/>
  <c r="L763" s="1"/>
  <c r="G763"/>
  <c r="I763" s="1"/>
  <c r="J763" s="1"/>
  <c r="V762"/>
  <c r="Y762" s="1"/>
  <c r="Z762" s="1"/>
  <c r="K762"/>
  <c r="L762" s="1"/>
  <c r="G762"/>
  <c r="I762" s="1"/>
  <c r="J762" s="1"/>
  <c r="V761"/>
  <c r="Y761" s="1"/>
  <c r="Z761" s="1"/>
  <c r="K761"/>
  <c r="L761" s="1"/>
  <c r="G761"/>
  <c r="I761" s="1"/>
  <c r="J761" s="1"/>
  <c r="V760"/>
  <c r="Y760" s="1"/>
  <c r="Z760" s="1"/>
  <c r="K760"/>
  <c r="L760" s="1"/>
  <c r="G760"/>
  <c r="I760" s="1"/>
  <c r="J760" s="1"/>
  <c r="V759"/>
  <c r="Y759" s="1"/>
  <c r="Z759" s="1"/>
  <c r="K759"/>
  <c r="L759" s="1"/>
  <c r="G759"/>
  <c r="I759" s="1"/>
  <c r="J759" s="1"/>
  <c r="V758"/>
  <c r="Y758" s="1"/>
  <c r="Z758" s="1"/>
  <c r="K758"/>
  <c r="L758" s="1"/>
  <c r="G758"/>
  <c r="I758" s="1"/>
  <c r="J758" s="1"/>
  <c r="V757"/>
  <c r="Y757" s="1"/>
  <c r="Z757" s="1"/>
  <c r="K757"/>
  <c r="L757" s="1"/>
  <c r="G757"/>
  <c r="I757" s="1"/>
  <c r="J757" s="1"/>
  <c r="V756"/>
  <c r="Y756" s="1"/>
  <c r="Z756" s="1"/>
  <c r="K756"/>
  <c r="L756" s="1"/>
  <c r="G756"/>
  <c r="I756" s="1"/>
  <c r="J756" s="1"/>
  <c r="V755"/>
  <c r="Y755" s="1"/>
  <c r="Z755" s="1"/>
  <c r="K755"/>
  <c r="L755" s="1"/>
  <c r="G755"/>
  <c r="I755" s="1"/>
  <c r="J755" s="1"/>
  <c r="V754"/>
  <c r="Y754" s="1"/>
  <c r="Z754" s="1"/>
  <c r="K754"/>
  <c r="L754" s="1"/>
  <c r="G754"/>
  <c r="I754" s="1"/>
  <c r="J754" s="1"/>
  <c r="V753"/>
  <c r="Y753" s="1"/>
  <c r="Z753" s="1"/>
  <c r="K753"/>
  <c r="L753" s="1"/>
  <c r="G753"/>
  <c r="I753" s="1"/>
  <c r="J753" s="1"/>
  <c r="V752"/>
  <c r="Y752" s="1"/>
  <c r="Z752" s="1"/>
  <c r="K752"/>
  <c r="L752" s="1"/>
  <c r="G752"/>
  <c r="I752" s="1"/>
  <c r="J752" s="1"/>
  <c r="V751"/>
  <c r="Y751" s="1"/>
  <c r="Z751" s="1"/>
  <c r="K751"/>
  <c r="L751" s="1"/>
  <c r="G751"/>
  <c r="I751" s="1"/>
  <c r="J751" s="1"/>
  <c r="V750"/>
  <c r="Y750" s="1"/>
  <c r="Z750" s="1"/>
  <c r="K750"/>
  <c r="L750" s="1"/>
  <c r="G750"/>
  <c r="I750" s="1"/>
  <c r="J750" s="1"/>
  <c r="V749"/>
  <c r="K749"/>
  <c r="G749"/>
  <c r="I749" s="1"/>
  <c r="I821" s="1"/>
  <c r="W747"/>
  <c r="X742"/>
  <c r="W742"/>
  <c r="R742"/>
  <c r="O742"/>
  <c r="E742"/>
  <c r="V741"/>
  <c r="Y741" s="1"/>
  <c r="Z741" s="1"/>
  <c r="K741"/>
  <c r="L741" s="1"/>
  <c r="G741"/>
  <c r="I741" s="1"/>
  <c r="J741" s="1"/>
  <c r="V740"/>
  <c r="Y740" s="1"/>
  <c r="Z740" s="1"/>
  <c r="K740"/>
  <c r="L740" s="1"/>
  <c r="G740"/>
  <c r="I740" s="1"/>
  <c r="J740" s="1"/>
  <c r="V739"/>
  <c r="Y739" s="1"/>
  <c r="Z739" s="1"/>
  <c r="K739"/>
  <c r="L739" s="1"/>
  <c r="G739"/>
  <c r="I739" s="1"/>
  <c r="J739" s="1"/>
  <c r="V738"/>
  <c r="Y738" s="1"/>
  <c r="Z738" s="1"/>
  <c r="K738"/>
  <c r="L738" s="1"/>
  <c r="G738"/>
  <c r="I738" s="1"/>
  <c r="J738" s="1"/>
  <c r="V737"/>
  <c r="Y737" s="1"/>
  <c r="Z737" s="1"/>
  <c r="K737"/>
  <c r="L737" s="1"/>
  <c r="G737"/>
  <c r="I737" s="1"/>
  <c r="J737" s="1"/>
  <c r="V736"/>
  <c r="Y736" s="1"/>
  <c r="Z736" s="1"/>
  <c r="K736"/>
  <c r="L736" s="1"/>
  <c r="G736"/>
  <c r="I736" s="1"/>
  <c r="J736" s="1"/>
  <c r="V735"/>
  <c r="Y735" s="1"/>
  <c r="Z735" s="1"/>
  <c r="K735"/>
  <c r="L735" s="1"/>
  <c r="G735"/>
  <c r="I735" s="1"/>
  <c r="J735" s="1"/>
  <c r="V734"/>
  <c r="Y734" s="1"/>
  <c r="Z734" s="1"/>
  <c r="K734"/>
  <c r="L734" s="1"/>
  <c r="G734"/>
  <c r="I734" s="1"/>
  <c r="J734" s="1"/>
  <c r="V733"/>
  <c r="Y733" s="1"/>
  <c r="Z733" s="1"/>
  <c r="K733"/>
  <c r="L733" s="1"/>
  <c r="G733"/>
  <c r="I733" s="1"/>
  <c r="J733" s="1"/>
  <c r="V732"/>
  <c r="Y732" s="1"/>
  <c r="Z732" s="1"/>
  <c r="K732"/>
  <c r="L732" s="1"/>
  <c r="G732"/>
  <c r="I732" s="1"/>
  <c r="J732" s="1"/>
  <c r="V731"/>
  <c r="Y731" s="1"/>
  <c r="Z731" s="1"/>
  <c r="K731"/>
  <c r="L731" s="1"/>
  <c r="G731"/>
  <c r="I731" s="1"/>
  <c r="J731" s="1"/>
  <c r="V730"/>
  <c r="Y730" s="1"/>
  <c r="Z730" s="1"/>
  <c r="K730"/>
  <c r="L730" s="1"/>
  <c r="G730"/>
  <c r="I730" s="1"/>
  <c r="J730" s="1"/>
  <c r="V729"/>
  <c r="Y729" s="1"/>
  <c r="Z729" s="1"/>
  <c r="K729"/>
  <c r="L729" s="1"/>
  <c r="G729"/>
  <c r="I729" s="1"/>
  <c r="J729" s="1"/>
  <c r="V728"/>
  <c r="Y728" s="1"/>
  <c r="Z728" s="1"/>
  <c r="K728"/>
  <c r="L728" s="1"/>
  <c r="G728"/>
  <c r="I728" s="1"/>
  <c r="J728" s="1"/>
  <c r="V727"/>
  <c r="Y727" s="1"/>
  <c r="Z727" s="1"/>
  <c r="K727"/>
  <c r="L727" s="1"/>
  <c r="G727"/>
  <c r="I727" s="1"/>
  <c r="J727" s="1"/>
  <c r="V726"/>
  <c r="Y726" s="1"/>
  <c r="Z726" s="1"/>
  <c r="K726"/>
  <c r="L726" s="1"/>
  <c r="G726"/>
  <c r="I726" s="1"/>
  <c r="J726" s="1"/>
  <c r="V725"/>
  <c r="Y725" s="1"/>
  <c r="Z725" s="1"/>
  <c r="K725"/>
  <c r="L725" s="1"/>
  <c r="G725"/>
  <c r="I725" s="1"/>
  <c r="J725" s="1"/>
  <c r="V724"/>
  <c r="Y724" s="1"/>
  <c r="Z724" s="1"/>
  <c r="K724"/>
  <c r="L724" s="1"/>
  <c r="G724"/>
  <c r="I724" s="1"/>
  <c r="J724" s="1"/>
  <c r="V723"/>
  <c r="Y723" s="1"/>
  <c r="Z723" s="1"/>
  <c r="K723"/>
  <c r="L723" s="1"/>
  <c r="G723"/>
  <c r="I723" s="1"/>
  <c r="J723" s="1"/>
  <c r="V722"/>
  <c r="Y722" s="1"/>
  <c r="Z722" s="1"/>
  <c r="K722"/>
  <c r="L722" s="1"/>
  <c r="G722"/>
  <c r="I722" s="1"/>
  <c r="J722" s="1"/>
  <c r="V721"/>
  <c r="Y721" s="1"/>
  <c r="Z721" s="1"/>
  <c r="K721"/>
  <c r="L721" s="1"/>
  <c r="G721"/>
  <c r="I721" s="1"/>
  <c r="J721" s="1"/>
  <c r="V720"/>
  <c r="Y720" s="1"/>
  <c r="Z720" s="1"/>
  <c r="K720"/>
  <c r="L720" s="1"/>
  <c r="G720"/>
  <c r="I720" s="1"/>
  <c r="J720" s="1"/>
  <c r="V719"/>
  <c r="Y719" s="1"/>
  <c r="Z719" s="1"/>
  <c r="K719"/>
  <c r="L719" s="1"/>
  <c r="G719"/>
  <c r="I719" s="1"/>
  <c r="J719" s="1"/>
  <c r="V718"/>
  <c r="Y718" s="1"/>
  <c r="Z718" s="1"/>
  <c r="K718"/>
  <c r="L718" s="1"/>
  <c r="G718"/>
  <c r="I718" s="1"/>
  <c r="J718" s="1"/>
  <c r="V717"/>
  <c r="Y717" s="1"/>
  <c r="Z717" s="1"/>
  <c r="K717"/>
  <c r="L717" s="1"/>
  <c r="G717"/>
  <c r="I717" s="1"/>
  <c r="J717" s="1"/>
  <c r="V716"/>
  <c r="Y716" s="1"/>
  <c r="Z716" s="1"/>
  <c r="K716"/>
  <c r="L716" s="1"/>
  <c r="G716"/>
  <c r="I716" s="1"/>
  <c r="J716" s="1"/>
  <c r="V715"/>
  <c r="Y715" s="1"/>
  <c r="Z715" s="1"/>
  <c r="K715"/>
  <c r="L715" s="1"/>
  <c r="G715"/>
  <c r="I715" s="1"/>
  <c r="J715" s="1"/>
  <c r="V714"/>
  <c r="Y714" s="1"/>
  <c r="Z714" s="1"/>
  <c r="K714"/>
  <c r="L714" s="1"/>
  <c r="G714"/>
  <c r="I714" s="1"/>
  <c r="J714" s="1"/>
  <c r="V713"/>
  <c r="Y713" s="1"/>
  <c r="Z713" s="1"/>
  <c r="K713"/>
  <c r="L713" s="1"/>
  <c r="G713"/>
  <c r="I713" s="1"/>
  <c r="J713" s="1"/>
  <c r="V712"/>
  <c r="Y712" s="1"/>
  <c r="Z712" s="1"/>
  <c r="K712"/>
  <c r="L712" s="1"/>
  <c r="G712"/>
  <c r="I712" s="1"/>
  <c r="J712" s="1"/>
  <c r="V711"/>
  <c r="Y711" s="1"/>
  <c r="Z711" s="1"/>
  <c r="K711"/>
  <c r="L711" s="1"/>
  <c r="G711"/>
  <c r="I711" s="1"/>
  <c r="J711" s="1"/>
  <c r="V710"/>
  <c r="Y710" s="1"/>
  <c r="Z710" s="1"/>
  <c r="K710"/>
  <c r="L710" s="1"/>
  <c r="G710"/>
  <c r="I710" s="1"/>
  <c r="J710" s="1"/>
  <c r="V709"/>
  <c r="Y709" s="1"/>
  <c r="Z709" s="1"/>
  <c r="K709"/>
  <c r="L709" s="1"/>
  <c r="G709"/>
  <c r="I709" s="1"/>
  <c r="J709" s="1"/>
  <c r="V708"/>
  <c r="Y708" s="1"/>
  <c r="Z708" s="1"/>
  <c r="K708"/>
  <c r="L708" s="1"/>
  <c r="G708"/>
  <c r="I708" s="1"/>
  <c r="J708" s="1"/>
  <c r="V707"/>
  <c r="Y707" s="1"/>
  <c r="Z707" s="1"/>
  <c r="K707"/>
  <c r="L707" s="1"/>
  <c r="G707"/>
  <c r="I707" s="1"/>
  <c r="J707" s="1"/>
  <c r="V706"/>
  <c r="Y706" s="1"/>
  <c r="Z706" s="1"/>
  <c r="K706"/>
  <c r="L706" s="1"/>
  <c r="G706"/>
  <c r="I706" s="1"/>
  <c r="J706" s="1"/>
  <c r="V705"/>
  <c r="Y705" s="1"/>
  <c r="Z705" s="1"/>
  <c r="K705"/>
  <c r="L705" s="1"/>
  <c r="G705"/>
  <c r="I705" s="1"/>
  <c r="J705" s="1"/>
  <c r="V704"/>
  <c r="Y704" s="1"/>
  <c r="Z704" s="1"/>
  <c r="K704"/>
  <c r="L704" s="1"/>
  <c r="G704"/>
  <c r="I704" s="1"/>
  <c r="J704" s="1"/>
  <c r="V703"/>
  <c r="Y703" s="1"/>
  <c r="Z703" s="1"/>
  <c r="K703"/>
  <c r="L703" s="1"/>
  <c r="G703"/>
  <c r="I703" s="1"/>
  <c r="J703" s="1"/>
  <c r="V702"/>
  <c r="Y702" s="1"/>
  <c r="Z702" s="1"/>
  <c r="K702"/>
  <c r="L702" s="1"/>
  <c r="G702"/>
  <c r="I702" s="1"/>
  <c r="J702" s="1"/>
  <c r="V701"/>
  <c r="Y701" s="1"/>
  <c r="Z701" s="1"/>
  <c r="K701"/>
  <c r="L701" s="1"/>
  <c r="G701"/>
  <c r="I701" s="1"/>
  <c r="J701" s="1"/>
  <c r="V700"/>
  <c r="Y700" s="1"/>
  <c r="Z700" s="1"/>
  <c r="K700"/>
  <c r="L700" s="1"/>
  <c r="G700"/>
  <c r="I700" s="1"/>
  <c r="J700" s="1"/>
  <c r="V699"/>
  <c r="Y699" s="1"/>
  <c r="Z699" s="1"/>
  <c r="K699"/>
  <c r="L699" s="1"/>
  <c r="G699"/>
  <c r="I699" s="1"/>
  <c r="J699" s="1"/>
  <c r="V698"/>
  <c r="Y698" s="1"/>
  <c r="Z698" s="1"/>
  <c r="K698"/>
  <c r="L698" s="1"/>
  <c r="G698"/>
  <c r="I698" s="1"/>
  <c r="J698" s="1"/>
  <c r="V697"/>
  <c r="Y697" s="1"/>
  <c r="Z697" s="1"/>
  <c r="K697"/>
  <c r="L697" s="1"/>
  <c r="G697"/>
  <c r="I697" s="1"/>
  <c r="J697" s="1"/>
  <c r="V696"/>
  <c r="Y696" s="1"/>
  <c r="Z696" s="1"/>
  <c r="K696"/>
  <c r="L696" s="1"/>
  <c r="G696"/>
  <c r="I696" s="1"/>
  <c r="J696" s="1"/>
  <c r="V695"/>
  <c r="Y695" s="1"/>
  <c r="Z695" s="1"/>
  <c r="K695"/>
  <c r="L695" s="1"/>
  <c r="G695"/>
  <c r="I695" s="1"/>
  <c r="J695" s="1"/>
  <c r="V694"/>
  <c r="Y694" s="1"/>
  <c r="Z694" s="1"/>
  <c r="K694"/>
  <c r="L694" s="1"/>
  <c r="G694"/>
  <c r="I694" s="1"/>
  <c r="J694" s="1"/>
  <c r="V693"/>
  <c r="Y693" s="1"/>
  <c r="Z693" s="1"/>
  <c r="K693"/>
  <c r="L693" s="1"/>
  <c r="G693"/>
  <c r="I693" s="1"/>
  <c r="J693" s="1"/>
  <c r="V692"/>
  <c r="Y692" s="1"/>
  <c r="Z692" s="1"/>
  <c r="K692"/>
  <c r="L692" s="1"/>
  <c r="G692"/>
  <c r="I692" s="1"/>
  <c r="J692" s="1"/>
  <c r="V691"/>
  <c r="Y691" s="1"/>
  <c r="Z691" s="1"/>
  <c r="K691"/>
  <c r="L691" s="1"/>
  <c r="G691"/>
  <c r="I691" s="1"/>
  <c r="J691" s="1"/>
  <c r="V690"/>
  <c r="Y690" s="1"/>
  <c r="Z690" s="1"/>
  <c r="K690"/>
  <c r="L690" s="1"/>
  <c r="G690"/>
  <c r="I690" s="1"/>
  <c r="J690" s="1"/>
  <c r="V689"/>
  <c r="Y689" s="1"/>
  <c r="Z689" s="1"/>
  <c r="K689"/>
  <c r="L689" s="1"/>
  <c r="G689"/>
  <c r="I689" s="1"/>
  <c r="J689" s="1"/>
  <c r="V688"/>
  <c r="Y688" s="1"/>
  <c r="Z688" s="1"/>
  <c r="K688"/>
  <c r="L688" s="1"/>
  <c r="G688"/>
  <c r="I688" s="1"/>
  <c r="J688" s="1"/>
  <c r="V687"/>
  <c r="Y687" s="1"/>
  <c r="Z687" s="1"/>
  <c r="K687"/>
  <c r="L687" s="1"/>
  <c r="G687"/>
  <c r="I687" s="1"/>
  <c r="J687" s="1"/>
  <c r="V686"/>
  <c r="Y686" s="1"/>
  <c r="Z686" s="1"/>
  <c r="K686"/>
  <c r="L686" s="1"/>
  <c r="G686"/>
  <c r="I686" s="1"/>
  <c r="J686" s="1"/>
  <c r="V685"/>
  <c r="Y685" s="1"/>
  <c r="Z685" s="1"/>
  <c r="K685"/>
  <c r="L685" s="1"/>
  <c r="G685"/>
  <c r="I685" s="1"/>
  <c r="J685" s="1"/>
  <c r="V684"/>
  <c r="Y684" s="1"/>
  <c r="Z684" s="1"/>
  <c r="K684"/>
  <c r="L684" s="1"/>
  <c r="G684"/>
  <c r="I684" s="1"/>
  <c r="J684" s="1"/>
  <c r="V683"/>
  <c r="Y683" s="1"/>
  <c r="Z683" s="1"/>
  <c r="K683"/>
  <c r="L683" s="1"/>
  <c r="G683"/>
  <c r="I683" s="1"/>
  <c r="J683" s="1"/>
  <c r="V682"/>
  <c r="Y682" s="1"/>
  <c r="Z682" s="1"/>
  <c r="K682"/>
  <c r="L682" s="1"/>
  <c r="G682"/>
  <c r="I682" s="1"/>
  <c r="J682" s="1"/>
  <c r="V681"/>
  <c r="Y681" s="1"/>
  <c r="Z681" s="1"/>
  <c r="K681"/>
  <c r="L681" s="1"/>
  <c r="G681"/>
  <c r="I681" s="1"/>
  <c r="J681" s="1"/>
  <c r="V680"/>
  <c r="Y680" s="1"/>
  <c r="Z680" s="1"/>
  <c r="K680"/>
  <c r="L680" s="1"/>
  <c r="G680"/>
  <c r="I680" s="1"/>
  <c r="J680" s="1"/>
  <c r="V679"/>
  <c r="Y679" s="1"/>
  <c r="Z679" s="1"/>
  <c r="K679"/>
  <c r="L679" s="1"/>
  <c r="G679"/>
  <c r="I679" s="1"/>
  <c r="J679" s="1"/>
  <c r="V678"/>
  <c r="Y678" s="1"/>
  <c r="Z678" s="1"/>
  <c r="K678"/>
  <c r="L678" s="1"/>
  <c r="G678"/>
  <c r="I678" s="1"/>
  <c r="J678" s="1"/>
  <c r="V677"/>
  <c r="Y677" s="1"/>
  <c r="Z677" s="1"/>
  <c r="K677"/>
  <c r="L677" s="1"/>
  <c r="G677"/>
  <c r="I677" s="1"/>
  <c r="J677" s="1"/>
  <c r="V676"/>
  <c r="Y676" s="1"/>
  <c r="Z676" s="1"/>
  <c r="K676"/>
  <c r="L676" s="1"/>
  <c r="G676"/>
  <c r="I676" s="1"/>
  <c r="J676" s="1"/>
  <c r="V675"/>
  <c r="Y675" s="1"/>
  <c r="Z675" s="1"/>
  <c r="K675"/>
  <c r="L675" s="1"/>
  <c r="G675"/>
  <c r="I675" s="1"/>
  <c r="J675" s="1"/>
  <c r="V674"/>
  <c r="Y674" s="1"/>
  <c r="Z674" s="1"/>
  <c r="K674"/>
  <c r="L674" s="1"/>
  <c r="G674"/>
  <c r="I674" s="1"/>
  <c r="J674" s="1"/>
  <c r="V673"/>
  <c r="Y673" s="1"/>
  <c r="Z673" s="1"/>
  <c r="K673"/>
  <c r="L673" s="1"/>
  <c r="G673"/>
  <c r="I673" s="1"/>
  <c r="J673" s="1"/>
  <c r="V672"/>
  <c r="Y672" s="1"/>
  <c r="Z672" s="1"/>
  <c r="K672"/>
  <c r="L672" s="1"/>
  <c r="G672"/>
  <c r="I672" s="1"/>
  <c r="J672" s="1"/>
  <c r="V671"/>
  <c r="Y671" s="1"/>
  <c r="Z671" s="1"/>
  <c r="K671"/>
  <c r="L671" s="1"/>
  <c r="G671"/>
  <c r="I671" s="1"/>
  <c r="J671" s="1"/>
  <c r="V670"/>
  <c r="K670"/>
  <c r="G670"/>
  <c r="W668"/>
  <c r="X663"/>
  <c r="W663"/>
  <c r="R663"/>
  <c r="O663"/>
  <c r="E663"/>
  <c r="V662"/>
  <c r="Y662" s="1"/>
  <c r="Z662" s="1"/>
  <c r="K662"/>
  <c r="L662" s="1"/>
  <c r="G662"/>
  <c r="I662" s="1"/>
  <c r="J662" s="1"/>
  <c r="V661"/>
  <c r="Y661" s="1"/>
  <c r="Z661" s="1"/>
  <c r="K661"/>
  <c r="L661" s="1"/>
  <c r="G661"/>
  <c r="I661" s="1"/>
  <c r="J661" s="1"/>
  <c r="V660"/>
  <c r="Y660" s="1"/>
  <c r="Z660" s="1"/>
  <c r="K660"/>
  <c r="L660" s="1"/>
  <c r="G660"/>
  <c r="I660" s="1"/>
  <c r="J660" s="1"/>
  <c r="V659"/>
  <c r="Y659" s="1"/>
  <c r="Z659" s="1"/>
  <c r="K659"/>
  <c r="L659" s="1"/>
  <c r="G659"/>
  <c r="I659" s="1"/>
  <c r="J659" s="1"/>
  <c r="V658"/>
  <c r="Y658" s="1"/>
  <c r="Z658" s="1"/>
  <c r="K658"/>
  <c r="L658" s="1"/>
  <c r="G658"/>
  <c r="I658" s="1"/>
  <c r="J658" s="1"/>
  <c r="V657"/>
  <c r="Y657" s="1"/>
  <c r="Z657" s="1"/>
  <c r="K657"/>
  <c r="L657" s="1"/>
  <c r="G657"/>
  <c r="I657" s="1"/>
  <c r="J657" s="1"/>
  <c r="V656"/>
  <c r="Y656" s="1"/>
  <c r="Z656" s="1"/>
  <c r="K656"/>
  <c r="L656" s="1"/>
  <c r="G656"/>
  <c r="I656" s="1"/>
  <c r="J656" s="1"/>
  <c r="V655"/>
  <c r="Y655" s="1"/>
  <c r="Z655" s="1"/>
  <c r="K655"/>
  <c r="L655" s="1"/>
  <c r="G655"/>
  <c r="I655" s="1"/>
  <c r="J655" s="1"/>
  <c r="V654"/>
  <c r="Y654" s="1"/>
  <c r="Z654" s="1"/>
  <c r="K654"/>
  <c r="L654" s="1"/>
  <c r="G654"/>
  <c r="I654" s="1"/>
  <c r="J654" s="1"/>
  <c r="V653"/>
  <c r="Y653" s="1"/>
  <c r="Z653" s="1"/>
  <c r="K653"/>
  <c r="L653" s="1"/>
  <c r="G653"/>
  <c r="I653" s="1"/>
  <c r="J653" s="1"/>
  <c r="V652"/>
  <c r="Y652" s="1"/>
  <c r="Z652" s="1"/>
  <c r="K652"/>
  <c r="L652" s="1"/>
  <c r="G652"/>
  <c r="I652" s="1"/>
  <c r="J652" s="1"/>
  <c r="V651"/>
  <c r="Y651" s="1"/>
  <c r="Z651" s="1"/>
  <c r="K651"/>
  <c r="L651" s="1"/>
  <c r="G651"/>
  <c r="I651" s="1"/>
  <c r="J651" s="1"/>
  <c r="V650"/>
  <c r="Y650" s="1"/>
  <c r="Z650" s="1"/>
  <c r="K650"/>
  <c r="L650" s="1"/>
  <c r="G650"/>
  <c r="I650" s="1"/>
  <c r="J650" s="1"/>
  <c r="V649"/>
  <c r="Y649" s="1"/>
  <c r="Z649" s="1"/>
  <c r="K649"/>
  <c r="L649" s="1"/>
  <c r="G649"/>
  <c r="I649" s="1"/>
  <c r="J649" s="1"/>
  <c r="V648"/>
  <c r="Y648" s="1"/>
  <c r="Z648" s="1"/>
  <c r="K648"/>
  <c r="L648" s="1"/>
  <c r="G648"/>
  <c r="I648" s="1"/>
  <c r="J648" s="1"/>
  <c r="V647"/>
  <c r="Y647" s="1"/>
  <c r="Z647" s="1"/>
  <c r="K647"/>
  <c r="L647" s="1"/>
  <c r="G647"/>
  <c r="I647" s="1"/>
  <c r="J647" s="1"/>
  <c r="V646"/>
  <c r="Y646" s="1"/>
  <c r="Z646" s="1"/>
  <c r="K646"/>
  <c r="L646" s="1"/>
  <c r="G646"/>
  <c r="I646" s="1"/>
  <c r="J646" s="1"/>
  <c r="V645"/>
  <c r="Y645" s="1"/>
  <c r="Z645" s="1"/>
  <c r="K645"/>
  <c r="L645" s="1"/>
  <c r="G645"/>
  <c r="I645" s="1"/>
  <c r="J645" s="1"/>
  <c r="V644"/>
  <c r="Y644" s="1"/>
  <c r="Z644" s="1"/>
  <c r="K644"/>
  <c r="L644" s="1"/>
  <c r="G644"/>
  <c r="I644" s="1"/>
  <c r="J644" s="1"/>
  <c r="V643"/>
  <c r="Y643" s="1"/>
  <c r="Z643" s="1"/>
  <c r="K643"/>
  <c r="L643" s="1"/>
  <c r="G643"/>
  <c r="I643" s="1"/>
  <c r="J643" s="1"/>
  <c r="V642"/>
  <c r="Y642" s="1"/>
  <c r="Z642" s="1"/>
  <c r="K642"/>
  <c r="L642" s="1"/>
  <c r="G642"/>
  <c r="I642" s="1"/>
  <c r="J642" s="1"/>
  <c r="V641"/>
  <c r="Y641" s="1"/>
  <c r="Z641" s="1"/>
  <c r="K641"/>
  <c r="L641" s="1"/>
  <c r="G641"/>
  <c r="I641" s="1"/>
  <c r="J641" s="1"/>
  <c r="V640"/>
  <c r="Y640" s="1"/>
  <c r="Z640" s="1"/>
  <c r="K640"/>
  <c r="L640" s="1"/>
  <c r="G640"/>
  <c r="I640" s="1"/>
  <c r="J640" s="1"/>
  <c r="V639"/>
  <c r="Y639" s="1"/>
  <c r="Z639" s="1"/>
  <c r="K639"/>
  <c r="L639" s="1"/>
  <c r="G639"/>
  <c r="I639" s="1"/>
  <c r="J639" s="1"/>
  <c r="V638"/>
  <c r="Y638" s="1"/>
  <c r="Z638" s="1"/>
  <c r="K638"/>
  <c r="L638" s="1"/>
  <c r="G638"/>
  <c r="I638" s="1"/>
  <c r="J638" s="1"/>
  <c r="V637"/>
  <c r="Y637" s="1"/>
  <c r="Z637" s="1"/>
  <c r="K637"/>
  <c r="L637" s="1"/>
  <c r="G637"/>
  <c r="I637" s="1"/>
  <c r="J637" s="1"/>
  <c r="V636"/>
  <c r="Y636" s="1"/>
  <c r="Z636" s="1"/>
  <c r="K636"/>
  <c r="L636" s="1"/>
  <c r="G636"/>
  <c r="I636" s="1"/>
  <c r="J636" s="1"/>
  <c r="V635"/>
  <c r="Y635" s="1"/>
  <c r="Z635" s="1"/>
  <c r="K635"/>
  <c r="L635" s="1"/>
  <c r="G635"/>
  <c r="I635" s="1"/>
  <c r="J635" s="1"/>
  <c r="V634"/>
  <c r="Y634" s="1"/>
  <c r="Z634" s="1"/>
  <c r="K634"/>
  <c r="L634" s="1"/>
  <c r="G634"/>
  <c r="I634" s="1"/>
  <c r="J634" s="1"/>
  <c r="V633"/>
  <c r="Y633" s="1"/>
  <c r="Z633" s="1"/>
  <c r="K633"/>
  <c r="L633" s="1"/>
  <c r="G633"/>
  <c r="I633" s="1"/>
  <c r="J633" s="1"/>
  <c r="V632"/>
  <c r="Y632" s="1"/>
  <c r="Z632" s="1"/>
  <c r="K632"/>
  <c r="L632" s="1"/>
  <c r="G632"/>
  <c r="I632" s="1"/>
  <c r="J632" s="1"/>
  <c r="V631"/>
  <c r="Y631" s="1"/>
  <c r="Z631" s="1"/>
  <c r="K631"/>
  <c r="L631" s="1"/>
  <c r="G631"/>
  <c r="I631" s="1"/>
  <c r="J631" s="1"/>
  <c r="V630"/>
  <c r="Y630" s="1"/>
  <c r="Z630" s="1"/>
  <c r="K630"/>
  <c r="L630" s="1"/>
  <c r="G630"/>
  <c r="I630" s="1"/>
  <c r="J630" s="1"/>
  <c r="V629"/>
  <c r="Y629" s="1"/>
  <c r="Z629" s="1"/>
  <c r="K629"/>
  <c r="L629" s="1"/>
  <c r="G629"/>
  <c r="I629" s="1"/>
  <c r="J629" s="1"/>
  <c r="V628"/>
  <c r="Y628" s="1"/>
  <c r="Z628" s="1"/>
  <c r="K628"/>
  <c r="L628" s="1"/>
  <c r="G628"/>
  <c r="I628" s="1"/>
  <c r="J628" s="1"/>
  <c r="V627"/>
  <c r="Y627" s="1"/>
  <c r="Z627" s="1"/>
  <c r="K627"/>
  <c r="L627" s="1"/>
  <c r="G627"/>
  <c r="I627" s="1"/>
  <c r="J627" s="1"/>
  <c r="V626"/>
  <c r="Y626" s="1"/>
  <c r="Z626" s="1"/>
  <c r="K626"/>
  <c r="L626" s="1"/>
  <c r="G626"/>
  <c r="I626" s="1"/>
  <c r="J626" s="1"/>
  <c r="V625"/>
  <c r="Y625" s="1"/>
  <c r="Z625" s="1"/>
  <c r="K625"/>
  <c r="L625" s="1"/>
  <c r="G625"/>
  <c r="I625" s="1"/>
  <c r="J625" s="1"/>
  <c r="V624"/>
  <c r="Y624" s="1"/>
  <c r="Z624" s="1"/>
  <c r="K624"/>
  <c r="L624" s="1"/>
  <c r="G624"/>
  <c r="I624" s="1"/>
  <c r="J624" s="1"/>
  <c r="V623"/>
  <c r="Y623" s="1"/>
  <c r="Z623" s="1"/>
  <c r="K623"/>
  <c r="L623" s="1"/>
  <c r="G623"/>
  <c r="I623" s="1"/>
  <c r="J623" s="1"/>
  <c r="V622"/>
  <c r="Y622" s="1"/>
  <c r="Z622" s="1"/>
  <c r="K622"/>
  <c r="L622" s="1"/>
  <c r="G622"/>
  <c r="I622" s="1"/>
  <c r="J622" s="1"/>
  <c r="V621"/>
  <c r="Y621" s="1"/>
  <c r="Z621" s="1"/>
  <c r="K621"/>
  <c r="L621" s="1"/>
  <c r="G621"/>
  <c r="I621" s="1"/>
  <c r="J621" s="1"/>
  <c r="V620"/>
  <c r="Y620" s="1"/>
  <c r="Z620" s="1"/>
  <c r="K620"/>
  <c r="L620" s="1"/>
  <c r="G620"/>
  <c r="I620" s="1"/>
  <c r="J620" s="1"/>
  <c r="V619"/>
  <c r="Y619" s="1"/>
  <c r="Z619" s="1"/>
  <c r="K619"/>
  <c r="L619" s="1"/>
  <c r="G619"/>
  <c r="I619" s="1"/>
  <c r="J619" s="1"/>
  <c r="V618"/>
  <c r="Y618" s="1"/>
  <c r="Z618" s="1"/>
  <c r="K618"/>
  <c r="L618" s="1"/>
  <c r="G618"/>
  <c r="I618" s="1"/>
  <c r="J618" s="1"/>
  <c r="V617"/>
  <c r="Y617" s="1"/>
  <c r="Z617" s="1"/>
  <c r="K617"/>
  <c r="L617" s="1"/>
  <c r="G617"/>
  <c r="I617" s="1"/>
  <c r="J617" s="1"/>
  <c r="V616"/>
  <c r="Y616" s="1"/>
  <c r="Z616" s="1"/>
  <c r="K616"/>
  <c r="L616" s="1"/>
  <c r="G616"/>
  <c r="I616" s="1"/>
  <c r="J616" s="1"/>
  <c r="V615"/>
  <c r="Y615" s="1"/>
  <c r="Z615" s="1"/>
  <c r="K615"/>
  <c r="L615" s="1"/>
  <c r="G615"/>
  <c r="I615" s="1"/>
  <c r="J615" s="1"/>
  <c r="V614"/>
  <c r="Y614" s="1"/>
  <c r="Z614" s="1"/>
  <c r="K614"/>
  <c r="L614" s="1"/>
  <c r="G614"/>
  <c r="I614" s="1"/>
  <c r="J614" s="1"/>
  <c r="V613"/>
  <c r="Y613" s="1"/>
  <c r="Z613" s="1"/>
  <c r="K613"/>
  <c r="L613" s="1"/>
  <c r="G613"/>
  <c r="I613" s="1"/>
  <c r="J613" s="1"/>
  <c r="V612"/>
  <c r="Y612" s="1"/>
  <c r="Z612" s="1"/>
  <c r="K612"/>
  <c r="L612" s="1"/>
  <c r="G612"/>
  <c r="I612" s="1"/>
  <c r="J612" s="1"/>
  <c r="V611"/>
  <c r="Y611" s="1"/>
  <c r="Z611" s="1"/>
  <c r="K611"/>
  <c r="L611" s="1"/>
  <c r="G611"/>
  <c r="I611" s="1"/>
  <c r="J611" s="1"/>
  <c r="V610"/>
  <c r="Y610" s="1"/>
  <c r="Z610" s="1"/>
  <c r="K610"/>
  <c r="L610" s="1"/>
  <c r="G610"/>
  <c r="I610" s="1"/>
  <c r="J610" s="1"/>
  <c r="V609"/>
  <c r="Y609" s="1"/>
  <c r="Z609" s="1"/>
  <c r="K609"/>
  <c r="L609" s="1"/>
  <c r="G609"/>
  <c r="I609" s="1"/>
  <c r="J609" s="1"/>
  <c r="V608"/>
  <c r="Y608" s="1"/>
  <c r="Z608" s="1"/>
  <c r="K608"/>
  <c r="L608" s="1"/>
  <c r="G608"/>
  <c r="I608" s="1"/>
  <c r="J608" s="1"/>
  <c r="V607"/>
  <c r="Y607" s="1"/>
  <c r="Z607" s="1"/>
  <c r="K607"/>
  <c r="L607" s="1"/>
  <c r="G607"/>
  <c r="I607" s="1"/>
  <c r="J607" s="1"/>
  <c r="V606"/>
  <c r="Y606" s="1"/>
  <c r="Z606" s="1"/>
  <c r="K606"/>
  <c r="L606" s="1"/>
  <c r="G606"/>
  <c r="I606" s="1"/>
  <c r="J606" s="1"/>
  <c r="V605"/>
  <c r="Y605" s="1"/>
  <c r="Z605" s="1"/>
  <c r="K605"/>
  <c r="L605" s="1"/>
  <c r="G605"/>
  <c r="I605" s="1"/>
  <c r="J605" s="1"/>
  <c r="V604"/>
  <c r="Y604" s="1"/>
  <c r="Z604" s="1"/>
  <c r="K604"/>
  <c r="L604" s="1"/>
  <c r="G604"/>
  <c r="I604" s="1"/>
  <c r="J604" s="1"/>
  <c r="V603"/>
  <c r="Y603" s="1"/>
  <c r="Z603" s="1"/>
  <c r="K603"/>
  <c r="L603" s="1"/>
  <c r="G603"/>
  <c r="I603" s="1"/>
  <c r="J603" s="1"/>
  <c r="V602"/>
  <c r="Y602" s="1"/>
  <c r="Z602" s="1"/>
  <c r="K602"/>
  <c r="L602" s="1"/>
  <c r="G602"/>
  <c r="I602" s="1"/>
  <c r="J602" s="1"/>
  <c r="V601"/>
  <c r="Y601" s="1"/>
  <c r="Z601" s="1"/>
  <c r="K601"/>
  <c r="L601" s="1"/>
  <c r="G601"/>
  <c r="I601" s="1"/>
  <c r="J601" s="1"/>
  <c r="V600"/>
  <c r="Y600" s="1"/>
  <c r="Z600" s="1"/>
  <c r="K600"/>
  <c r="L600" s="1"/>
  <c r="G600"/>
  <c r="I600" s="1"/>
  <c r="J600" s="1"/>
  <c r="V599"/>
  <c r="Y599" s="1"/>
  <c r="Z599" s="1"/>
  <c r="K599"/>
  <c r="L599" s="1"/>
  <c r="G599"/>
  <c r="I599" s="1"/>
  <c r="J599" s="1"/>
  <c r="V598"/>
  <c r="Y598" s="1"/>
  <c r="Z598" s="1"/>
  <c r="K598"/>
  <c r="L598" s="1"/>
  <c r="G598"/>
  <c r="I598" s="1"/>
  <c r="J598" s="1"/>
  <c r="V597"/>
  <c r="Y597" s="1"/>
  <c r="Z597" s="1"/>
  <c r="K597"/>
  <c r="L597" s="1"/>
  <c r="G597"/>
  <c r="I597" s="1"/>
  <c r="J597" s="1"/>
  <c r="V596"/>
  <c r="Y596" s="1"/>
  <c r="Z596" s="1"/>
  <c r="K596"/>
  <c r="L596" s="1"/>
  <c r="G596"/>
  <c r="I596" s="1"/>
  <c r="J596" s="1"/>
  <c r="V595"/>
  <c r="Y595" s="1"/>
  <c r="Z595" s="1"/>
  <c r="K595"/>
  <c r="L595" s="1"/>
  <c r="G595"/>
  <c r="I595" s="1"/>
  <c r="J595" s="1"/>
  <c r="V594"/>
  <c r="Y594" s="1"/>
  <c r="Z594" s="1"/>
  <c r="K594"/>
  <c r="L594" s="1"/>
  <c r="G594"/>
  <c r="I594" s="1"/>
  <c r="J594" s="1"/>
  <c r="V593"/>
  <c r="Y593" s="1"/>
  <c r="Z593" s="1"/>
  <c r="K593"/>
  <c r="L593" s="1"/>
  <c r="G593"/>
  <c r="I593" s="1"/>
  <c r="J593" s="1"/>
  <c r="V592"/>
  <c r="Y592" s="1"/>
  <c r="Z592" s="1"/>
  <c r="K592"/>
  <c r="L592" s="1"/>
  <c r="G592"/>
  <c r="I592" s="1"/>
  <c r="J592" s="1"/>
  <c r="V591"/>
  <c r="K591"/>
  <c r="G591"/>
  <c r="W589"/>
  <c r="X584"/>
  <c r="W584"/>
  <c r="R584"/>
  <c r="O584"/>
  <c r="E584"/>
  <c r="V583"/>
  <c r="Y583" s="1"/>
  <c r="Z583" s="1"/>
  <c r="K583"/>
  <c r="L583" s="1"/>
  <c r="G583"/>
  <c r="I583" s="1"/>
  <c r="J583" s="1"/>
  <c r="V582"/>
  <c r="Y582" s="1"/>
  <c r="Z582" s="1"/>
  <c r="K582"/>
  <c r="L582" s="1"/>
  <c r="G582"/>
  <c r="I582" s="1"/>
  <c r="J582" s="1"/>
  <c r="V581"/>
  <c r="Y581" s="1"/>
  <c r="Z581" s="1"/>
  <c r="K581"/>
  <c r="L581" s="1"/>
  <c r="G581"/>
  <c r="I581" s="1"/>
  <c r="J581" s="1"/>
  <c r="V580"/>
  <c r="Y580" s="1"/>
  <c r="Z580" s="1"/>
  <c r="K580"/>
  <c r="L580" s="1"/>
  <c r="G580"/>
  <c r="I580" s="1"/>
  <c r="J580" s="1"/>
  <c r="V579"/>
  <c r="Y579" s="1"/>
  <c r="Z579" s="1"/>
  <c r="K579"/>
  <c r="L579" s="1"/>
  <c r="G579"/>
  <c r="I579" s="1"/>
  <c r="J579" s="1"/>
  <c r="V578"/>
  <c r="Y578" s="1"/>
  <c r="Z578" s="1"/>
  <c r="K578"/>
  <c r="L578" s="1"/>
  <c r="G578"/>
  <c r="I578" s="1"/>
  <c r="J578" s="1"/>
  <c r="V577"/>
  <c r="Y577" s="1"/>
  <c r="Z577" s="1"/>
  <c r="K577"/>
  <c r="L577" s="1"/>
  <c r="G577"/>
  <c r="I577" s="1"/>
  <c r="J577" s="1"/>
  <c r="V576"/>
  <c r="Y576" s="1"/>
  <c r="Z576" s="1"/>
  <c r="K576"/>
  <c r="L576" s="1"/>
  <c r="G576"/>
  <c r="I576" s="1"/>
  <c r="J576" s="1"/>
  <c r="V575"/>
  <c r="Y575" s="1"/>
  <c r="Z575" s="1"/>
  <c r="K575"/>
  <c r="L575" s="1"/>
  <c r="G575"/>
  <c r="I575" s="1"/>
  <c r="J575" s="1"/>
  <c r="V574"/>
  <c r="Y574" s="1"/>
  <c r="Z574" s="1"/>
  <c r="K574"/>
  <c r="L574" s="1"/>
  <c r="G574"/>
  <c r="I574" s="1"/>
  <c r="J574" s="1"/>
  <c r="V573"/>
  <c r="Y573" s="1"/>
  <c r="Z573" s="1"/>
  <c r="K573"/>
  <c r="L573" s="1"/>
  <c r="G573"/>
  <c r="I573" s="1"/>
  <c r="J573" s="1"/>
  <c r="V572"/>
  <c r="Y572" s="1"/>
  <c r="Z572" s="1"/>
  <c r="K572"/>
  <c r="L572" s="1"/>
  <c r="G572"/>
  <c r="I572" s="1"/>
  <c r="J572" s="1"/>
  <c r="V571"/>
  <c r="Y571" s="1"/>
  <c r="Z571" s="1"/>
  <c r="K571"/>
  <c r="L571" s="1"/>
  <c r="G571"/>
  <c r="I571" s="1"/>
  <c r="J571" s="1"/>
  <c r="V570"/>
  <c r="Y570" s="1"/>
  <c r="Z570" s="1"/>
  <c r="K570"/>
  <c r="L570" s="1"/>
  <c r="G570"/>
  <c r="I570" s="1"/>
  <c r="J570" s="1"/>
  <c r="V569"/>
  <c r="Y569" s="1"/>
  <c r="Z569" s="1"/>
  <c r="K569"/>
  <c r="L569" s="1"/>
  <c r="G569"/>
  <c r="I569" s="1"/>
  <c r="J569" s="1"/>
  <c r="V568"/>
  <c r="Y568" s="1"/>
  <c r="Z568" s="1"/>
  <c r="K568"/>
  <c r="L568" s="1"/>
  <c r="G568"/>
  <c r="I568" s="1"/>
  <c r="J568" s="1"/>
  <c r="V567"/>
  <c r="Y567" s="1"/>
  <c r="Z567" s="1"/>
  <c r="K567"/>
  <c r="L567" s="1"/>
  <c r="G567"/>
  <c r="I567" s="1"/>
  <c r="J567" s="1"/>
  <c r="V566"/>
  <c r="Y566" s="1"/>
  <c r="Z566" s="1"/>
  <c r="K566"/>
  <c r="L566" s="1"/>
  <c r="G566"/>
  <c r="I566" s="1"/>
  <c r="J566" s="1"/>
  <c r="V565"/>
  <c r="Y565" s="1"/>
  <c r="Z565" s="1"/>
  <c r="K565"/>
  <c r="L565" s="1"/>
  <c r="G565"/>
  <c r="I565" s="1"/>
  <c r="J565" s="1"/>
  <c r="V564"/>
  <c r="Y564" s="1"/>
  <c r="Z564" s="1"/>
  <c r="K564"/>
  <c r="L564" s="1"/>
  <c r="G564"/>
  <c r="I564" s="1"/>
  <c r="J564" s="1"/>
  <c r="V563"/>
  <c r="Y563" s="1"/>
  <c r="Z563" s="1"/>
  <c r="K563"/>
  <c r="L563" s="1"/>
  <c r="G563"/>
  <c r="I563" s="1"/>
  <c r="J563" s="1"/>
  <c r="V562"/>
  <c r="Y562" s="1"/>
  <c r="Z562" s="1"/>
  <c r="K562"/>
  <c r="L562" s="1"/>
  <c r="G562"/>
  <c r="I562" s="1"/>
  <c r="J562" s="1"/>
  <c r="V561"/>
  <c r="Y561" s="1"/>
  <c r="Z561" s="1"/>
  <c r="K561"/>
  <c r="L561" s="1"/>
  <c r="G561"/>
  <c r="I561" s="1"/>
  <c r="J561" s="1"/>
  <c r="V560"/>
  <c r="Y560" s="1"/>
  <c r="Z560" s="1"/>
  <c r="K560"/>
  <c r="L560" s="1"/>
  <c r="G560"/>
  <c r="I560" s="1"/>
  <c r="J560" s="1"/>
  <c r="V559"/>
  <c r="Y559" s="1"/>
  <c r="Z559" s="1"/>
  <c r="K559"/>
  <c r="L559" s="1"/>
  <c r="G559"/>
  <c r="I559" s="1"/>
  <c r="J559" s="1"/>
  <c r="V558"/>
  <c r="Y558" s="1"/>
  <c r="Z558" s="1"/>
  <c r="K558"/>
  <c r="L558" s="1"/>
  <c r="G558"/>
  <c r="I558" s="1"/>
  <c r="J558" s="1"/>
  <c r="V557"/>
  <c r="Y557" s="1"/>
  <c r="Z557" s="1"/>
  <c r="K557"/>
  <c r="L557" s="1"/>
  <c r="G557"/>
  <c r="I557" s="1"/>
  <c r="J557" s="1"/>
  <c r="V556"/>
  <c r="Y556" s="1"/>
  <c r="Z556" s="1"/>
  <c r="K556"/>
  <c r="L556" s="1"/>
  <c r="G556"/>
  <c r="I556" s="1"/>
  <c r="J556" s="1"/>
  <c r="V555"/>
  <c r="Y555" s="1"/>
  <c r="Z555" s="1"/>
  <c r="K555"/>
  <c r="L555" s="1"/>
  <c r="G555"/>
  <c r="I555" s="1"/>
  <c r="J555" s="1"/>
  <c r="V554"/>
  <c r="Y554" s="1"/>
  <c r="Z554" s="1"/>
  <c r="K554"/>
  <c r="L554" s="1"/>
  <c r="G554"/>
  <c r="I554" s="1"/>
  <c r="J554" s="1"/>
  <c r="V553"/>
  <c r="Y553" s="1"/>
  <c r="Z553" s="1"/>
  <c r="K553"/>
  <c r="L553" s="1"/>
  <c r="G553"/>
  <c r="I553" s="1"/>
  <c r="J553" s="1"/>
  <c r="V552"/>
  <c r="Y552" s="1"/>
  <c r="Z552" s="1"/>
  <c r="K552"/>
  <c r="L552" s="1"/>
  <c r="G552"/>
  <c r="I552" s="1"/>
  <c r="J552" s="1"/>
  <c r="V551"/>
  <c r="Y551" s="1"/>
  <c r="Z551" s="1"/>
  <c r="K551"/>
  <c r="L551" s="1"/>
  <c r="G551"/>
  <c r="I551" s="1"/>
  <c r="J551" s="1"/>
  <c r="V550"/>
  <c r="Y550" s="1"/>
  <c r="Z550" s="1"/>
  <c r="K550"/>
  <c r="L550" s="1"/>
  <c r="G550"/>
  <c r="I550" s="1"/>
  <c r="J550" s="1"/>
  <c r="V549"/>
  <c r="Y549" s="1"/>
  <c r="Z549" s="1"/>
  <c r="K549"/>
  <c r="L549" s="1"/>
  <c r="G549"/>
  <c r="I549" s="1"/>
  <c r="J549" s="1"/>
  <c r="V548"/>
  <c r="Y548" s="1"/>
  <c r="Z548" s="1"/>
  <c r="K548"/>
  <c r="L548" s="1"/>
  <c r="G548"/>
  <c r="I548" s="1"/>
  <c r="J548" s="1"/>
  <c r="V547"/>
  <c r="Y547" s="1"/>
  <c r="Z547" s="1"/>
  <c r="K547"/>
  <c r="L547" s="1"/>
  <c r="G547"/>
  <c r="I547" s="1"/>
  <c r="J547" s="1"/>
  <c r="V546"/>
  <c r="Y546" s="1"/>
  <c r="Z546" s="1"/>
  <c r="K546"/>
  <c r="L546" s="1"/>
  <c r="G546"/>
  <c r="I546" s="1"/>
  <c r="J546" s="1"/>
  <c r="V545"/>
  <c r="Y545" s="1"/>
  <c r="Z545" s="1"/>
  <c r="K545"/>
  <c r="L545" s="1"/>
  <c r="G545"/>
  <c r="I545" s="1"/>
  <c r="J545" s="1"/>
  <c r="V544"/>
  <c r="Y544" s="1"/>
  <c r="Z544" s="1"/>
  <c r="K544"/>
  <c r="L544" s="1"/>
  <c r="G544"/>
  <c r="I544" s="1"/>
  <c r="J544" s="1"/>
  <c r="V543"/>
  <c r="Y543" s="1"/>
  <c r="Z543" s="1"/>
  <c r="K543"/>
  <c r="L543" s="1"/>
  <c r="G543"/>
  <c r="I543" s="1"/>
  <c r="J543" s="1"/>
  <c r="V542"/>
  <c r="Y542" s="1"/>
  <c r="Z542" s="1"/>
  <c r="K542"/>
  <c r="L542" s="1"/>
  <c r="G542"/>
  <c r="I542" s="1"/>
  <c r="J542" s="1"/>
  <c r="V541"/>
  <c r="Y541" s="1"/>
  <c r="Z541" s="1"/>
  <c r="K541"/>
  <c r="L541" s="1"/>
  <c r="G541"/>
  <c r="I541" s="1"/>
  <c r="J541" s="1"/>
  <c r="V540"/>
  <c r="Y540" s="1"/>
  <c r="Z540" s="1"/>
  <c r="K540"/>
  <c r="L540" s="1"/>
  <c r="G540"/>
  <c r="I540" s="1"/>
  <c r="J540" s="1"/>
  <c r="V539"/>
  <c r="Y539" s="1"/>
  <c r="Z539" s="1"/>
  <c r="K539"/>
  <c r="L539" s="1"/>
  <c r="G539"/>
  <c r="I539" s="1"/>
  <c r="J539" s="1"/>
  <c r="V538"/>
  <c r="Y538" s="1"/>
  <c r="Z538" s="1"/>
  <c r="K538"/>
  <c r="L538" s="1"/>
  <c r="G538"/>
  <c r="I538" s="1"/>
  <c r="J538" s="1"/>
  <c r="V537"/>
  <c r="Y537" s="1"/>
  <c r="Z537" s="1"/>
  <c r="K537"/>
  <c r="L537" s="1"/>
  <c r="G537"/>
  <c r="I537" s="1"/>
  <c r="J537" s="1"/>
  <c r="V536"/>
  <c r="Y536" s="1"/>
  <c r="Z536" s="1"/>
  <c r="K536"/>
  <c r="L536" s="1"/>
  <c r="G536"/>
  <c r="I536" s="1"/>
  <c r="J536" s="1"/>
  <c r="V535"/>
  <c r="Y535" s="1"/>
  <c r="Z535" s="1"/>
  <c r="K535"/>
  <c r="L535" s="1"/>
  <c r="G535"/>
  <c r="I535" s="1"/>
  <c r="J535" s="1"/>
  <c r="V534"/>
  <c r="Y534" s="1"/>
  <c r="Z534" s="1"/>
  <c r="K534"/>
  <c r="L534" s="1"/>
  <c r="G534"/>
  <c r="I534" s="1"/>
  <c r="J534" s="1"/>
  <c r="V533"/>
  <c r="Y533" s="1"/>
  <c r="Z533" s="1"/>
  <c r="K533"/>
  <c r="L533" s="1"/>
  <c r="G533"/>
  <c r="I533" s="1"/>
  <c r="J533" s="1"/>
  <c r="V532"/>
  <c r="Y532" s="1"/>
  <c r="Z532" s="1"/>
  <c r="K532"/>
  <c r="L532" s="1"/>
  <c r="G532"/>
  <c r="I532" s="1"/>
  <c r="J532" s="1"/>
  <c r="V531"/>
  <c r="Y531" s="1"/>
  <c r="Z531" s="1"/>
  <c r="K531"/>
  <c r="L531" s="1"/>
  <c r="G531"/>
  <c r="I531" s="1"/>
  <c r="J531" s="1"/>
  <c r="V530"/>
  <c r="Y530" s="1"/>
  <c r="Z530" s="1"/>
  <c r="K530"/>
  <c r="L530" s="1"/>
  <c r="G530"/>
  <c r="I530" s="1"/>
  <c r="J530" s="1"/>
  <c r="V529"/>
  <c r="Y529" s="1"/>
  <c r="Z529" s="1"/>
  <c r="K529"/>
  <c r="L529" s="1"/>
  <c r="G529"/>
  <c r="I529" s="1"/>
  <c r="J529" s="1"/>
  <c r="V528"/>
  <c r="Y528" s="1"/>
  <c r="Z528" s="1"/>
  <c r="K528"/>
  <c r="L528" s="1"/>
  <c r="G528"/>
  <c r="I528" s="1"/>
  <c r="J528" s="1"/>
  <c r="V527"/>
  <c r="Y527" s="1"/>
  <c r="Z527" s="1"/>
  <c r="K527"/>
  <c r="L527" s="1"/>
  <c r="G527"/>
  <c r="I527" s="1"/>
  <c r="J527" s="1"/>
  <c r="V526"/>
  <c r="Y526" s="1"/>
  <c r="Z526" s="1"/>
  <c r="K526"/>
  <c r="L526" s="1"/>
  <c r="G526"/>
  <c r="I526" s="1"/>
  <c r="J526" s="1"/>
  <c r="V525"/>
  <c r="Y525" s="1"/>
  <c r="Z525" s="1"/>
  <c r="K525"/>
  <c r="L525" s="1"/>
  <c r="G525"/>
  <c r="I525" s="1"/>
  <c r="J525" s="1"/>
  <c r="V524"/>
  <c r="Y524" s="1"/>
  <c r="Z524" s="1"/>
  <c r="K524"/>
  <c r="L524" s="1"/>
  <c r="G524"/>
  <c r="I524" s="1"/>
  <c r="J524" s="1"/>
  <c r="V523"/>
  <c r="Y523" s="1"/>
  <c r="Z523" s="1"/>
  <c r="K523"/>
  <c r="L523" s="1"/>
  <c r="G523"/>
  <c r="I523" s="1"/>
  <c r="J523" s="1"/>
  <c r="V522"/>
  <c r="Y522" s="1"/>
  <c r="Z522" s="1"/>
  <c r="K522"/>
  <c r="L522" s="1"/>
  <c r="G522"/>
  <c r="I522" s="1"/>
  <c r="J522" s="1"/>
  <c r="V521"/>
  <c r="Y521" s="1"/>
  <c r="Z521" s="1"/>
  <c r="K521"/>
  <c r="L521" s="1"/>
  <c r="G521"/>
  <c r="I521" s="1"/>
  <c r="J521" s="1"/>
  <c r="V520"/>
  <c r="Y520" s="1"/>
  <c r="Z520" s="1"/>
  <c r="K520"/>
  <c r="L520" s="1"/>
  <c r="G520"/>
  <c r="I520" s="1"/>
  <c r="J520" s="1"/>
  <c r="V519"/>
  <c r="Y519" s="1"/>
  <c r="Z519" s="1"/>
  <c r="K519"/>
  <c r="L519" s="1"/>
  <c r="G519"/>
  <c r="I519" s="1"/>
  <c r="J519" s="1"/>
  <c r="V518"/>
  <c r="Y518" s="1"/>
  <c r="Z518" s="1"/>
  <c r="K518"/>
  <c r="L518" s="1"/>
  <c r="G518"/>
  <c r="I518" s="1"/>
  <c r="J518" s="1"/>
  <c r="V517"/>
  <c r="Y517" s="1"/>
  <c r="Z517" s="1"/>
  <c r="K517"/>
  <c r="L517" s="1"/>
  <c r="G517"/>
  <c r="I517" s="1"/>
  <c r="J517" s="1"/>
  <c r="V516"/>
  <c r="Y516" s="1"/>
  <c r="Z516" s="1"/>
  <c r="K516"/>
  <c r="L516" s="1"/>
  <c r="G516"/>
  <c r="I516" s="1"/>
  <c r="J516" s="1"/>
  <c r="V515"/>
  <c r="Y515" s="1"/>
  <c r="Z515" s="1"/>
  <c r="K515"/>
  <c r="L515" s="1"/>
  <c r="G515"/>
  <c r="I515" s="1"/>
  <c r="J515" s="1"/>
  <c r="V514"/>
  <c r="Y514" s="1"/>
  <c r="Z514" s="1"/>
  <c r="K514"/>
  <c r="L514" s="1"/>
  <c r="G514"/>
  <c r="I514" s="1"/>
  <c r="J514" s="1"/>
  <c r="V513"/>
  <c r="Y513" s="1"/>
  <c r="Z513" s="1"/>
  <c r="K513"/>
  <c r="L513" s="1"/>
  <c r="G513"/>
  <c r="I513" s="1"/>
  <c r="J513" s="1"/>
  <c r="V512"/>
  <c r="K512"/>
  <c r="G512"/>
  <c r="W510"/>
  <c r="X505"/>
  <c r="W505"/>
  <c r="R505"/>
  <c r="O505"/>
  <c r="E505"/>
  <c r="V504"/>
  <c r="Y504" s="1"/>
  <c r="Z504" s="1"/>
  <c r="K504"/>
  <c r="L504" s="1"/>
  <c r="G504"/>
  <c r="I504" s="1"/>
  <c r="J504" s="1"/>
  <c r="V503"/>
  <c r="Y503" s="1"/>
  <c r="Z503" s="1"/>
  <c r="K503"/>
  <c r="L503" s="1"/>
  <c r="G503"/>
  <c r="I503" s="1"/>
  <c r="J503" s="1"/>
  <c r="V502"/>
  <c r="Y502" s="1"/>
  <c r="Z502" s="1"/>
  <c r="K502"/>
  <c r="L502" s="1"/>
  <c r="G502"/>
  <c r="I502" s="1"/>
  <c r="J502" s="1"/>
  <c r="V501"/>
  <c r="Y501" s="1"/>
  <c r="Z501" s="1"/>
  <c r="K501"/>
  <c r="L501" s="1"/>
  <c r="G501"/>
  <c r="I501" s="1"/>
  <c r="J501" s="1"/>
  <c r="V500"/>
  <c r="Y500" s="1"/>
  <c r="Z500" s="1"/>
  <c r="K500"/>
  <c r="L500" s="1"/>
  <c r="G500"/>
  <c r="I500" s="1"/>
  <c r="J500" s="1"/>
  <c r="V499"/>
  <c r="Y499" s="1"/>
  <c r="Z499" s="1"/>
  <c r="K499"/>
  <c r="L499" s="1"/>
  <c r="G499"/>
  <c r="I499" s="1"/>
  <c r="J499" s="1"/>
  <c r="V498"/>
  <c r="Y498" s="1"/>
  <c r="Z498" s="1"/>
  <c r="K498"/>
  <c r="L498" s="1"/>
  <c r="G498"/>
  <c r="I498" s="1"/>
  <c r="J498" s="1"/>
  <c r="V497"/>
  <c r="Y497" s="1"/>
  <c r="Z497" s="1"/>
  <c r="K497"/>
  <c r="L497" s="1"/>
  <c r="G497"/>
  <c r="I497" s="1"/>
  <c r="J497" s="1"/>
  <c r="V496"/>
  <c r="Y496" s="1"/>
  <c r="Z496" s="1"/>
  <c r="K496"/>
  <c r="L496" s="1"/>
  <c r="G496"/>
  <c r="I496" s="1"/>
  <c r="J496" s="1"/>
  <c r="V495"/>
  <c r="Y495" s="1"/>
  <c r="Z495" s="1"/>
  <c r="K495"/>
  <c r="L495" s="1"/>
  <c r="G495"/>
  <c r="I495" s="1"/>
  <c r="J495" s="1"/>
  <c r="V494"/>
  <c r="Y494" s="1"/>
  <c r="Z494" s="1"/>
  <c r="K494"/>
  <c r="L494" s="1"/>
  <c r="G494"/>
  <c r="I494" s="1"/>
  <c r="J494" s="1"/>
  <c r="V493"/>
  <c r="Y493" s="1"/>
  <c r="Z493" s="1"/>
  <c r="K493"/>
  <c r="L493" s="1"/>
  <c r="G493"/>
  <c r="I493" s="1"/>
  <c r="J493" s="1"/>
  <c r="V492"/>
  <c r="Y492" s="1"/>
  <c r="Z492" s="1"/>
  <c r="K492"/>
  <c r="L492" s="1"/>
  <c r="G492"/>
  <c r="I492" s="1"/>
  <c r="J492" s="1"/>
  <c r="V491"/>
  <c r="Y491" s="1"/>
  <c r="Z491" s="1"/>
  <c r="K491"/>
  <c r="L491" s="1"/>
  <c r="G491"/>
  <c r="I491" s="1"/>
  <c r="J491" s="1"/>
  <c r="V490"/>
  <c r="Y490" s="1"/>
  <c r="Z490" s="1"/>
  <c r="K490"/>
  <c r="L490" s="1"/>
  <c r="G490"/>
  <c r="I490" s="1"/>
  <c r="J490" s="1"/>
  <c r="V489"/>
  <c r="Y489" s="1"/>
  <c r="Z489" s="1"/>
  <c r="K489"/>
  <c r="L489" s="1"/>
  <c r="G489"/>
  <c r="I489" s="1"/>
  <c r="J489" s="1"/>
  <c r="V488"/>
  <c r="Y488" s="1"/>
  <c r="Z488" s="1"/>
  <c r="K488"/>
  <c r="L488" s="1"/>
  <c r="G488"/>
  <c r="I488" s="1"/>
  <c r="J488" s="1"/>
  <c r="V487"/>
  <c r="Y487" s="1"/>
  <c r="Z487" s="1"/>
  <c r="K487"/>
  <c r="L487" s="1"/>
  <c r="G487"/>
  <c r="I487" s="1"/>
  <c r="J487" s="1"/>
  <c r="V486"/>
  <c r="Y486" s="1"/>
  <c r="Z486" s="1"/>
  <c r="K486"/>
  <c r="L486" s="1"/>
  <c r="G486"/>
  <c r="I486" s="1"/>
  <c r="J486" s="1"/>
  <c r="V485"/>
  <c r="Y485" s="1"/>
  <c r="Z485" s="1"/>
  <c r="K485"/>
  <c r="L485" s="1"/>
  <c r="G485"/>
  <c r="I485" s="1"/>
  <c r="J485" s="1"/>
  <c r="V484"/>
  <c r="Y484" s="1"/>
  <c r="Z484" s="1"/>
  <c r="K484"/>
  <c r="L484" s="1"/>
  <c r="G484"/>
  <c r="I484" s="1"/>
  <c r="J484" s="1"/>
  <c r="V483"/>
  <c r="Y483" s="1"/>
  <c r="Z483" s="1"/>
  <c r="K483"/>
  <c r="L483" s="1"/>
  <c r="G483"/>
  <c r="I483" s="1"/>
  <c r="J483" s="1"/>
  <c r="V482"/>
  <c r="Y482" s="1"/>
  <c r="Z482" s="1"/>
  <c r="K482"/>
  <c r="L482" s="1"/>
  <c r="G482"/>
  <c r="I482" s="1"/>
  <c r="J482" s="1"/>
  <c r="V481"/>
  <c r="Y481" s="1"/>
  <c r="Z481" s="1"/>
  <c r="K481"/>
  <c r="L481" s="1"/>
  <c r="G481"/>
  <c r="I481" s="1"/>
  <c r="J481" s="1"/>
  <c r="V480"/>
  <c r="Y480" s="1"/>
  <c r="Z480" s="1"/>
  <c r="K480"/>
  <c r="L480" s="1"/>
  <c r="G480"/>
  <c r="I480" s="1"/>
  <c r="J480" s="1"/>
  <c r="V479"/>
  <c r="Y479" s="1"/>
  <c r="Z479" s="1"/>
  <c r="K479"/>
  <c r="L479" s="1"/>
  <c r="G479"/>
  <c r="I479" s="1"/>
  <c r="J479" s="1"/>
  <c r="V478"/>
  <c r="Y478" s="1"/>
  <c r="Z478" s="1"/>
  <c r="K478"/>
  <c r="L478" s="1"/>
  <c r="G478"/>
  <c r="I478" s="1"/>
  <c r="J478" s="1"/>
  <c r="V477"/>
  <c r="Y477" s="1"/>
  <c r="Z477" s="1"/>
  <c r="K477"/>
  <c r="L477" s="1"/>
  <c r="G477"/>
  <c r="I477" s="1"/>
  <c r="J477" s="1"/>
  <c r="V476"/>
  <c r="Y476" s="1"/>
  <c r="Z476" s="1"/>
  <c r="K476"/>
  <c r="L476" s="1"/>
  <c r="G476"/>
  <c r="I476" s="1"/>
  <c r="J476" s="1"/>
  <c r="V475"/>
  <c r="Y475" s="1"/>
  <c r="Z475" s="1"/>
  <c r="K475"/>
  <c r="L475" s="1"/>
  <c r="G475"/>
  <c r="I475" s="1"/>
  <c r="J475" s="1"/>
  <c r="V474"/>
  <c r="Y474" s="1"/>
  <c r="Z474" s="1"/>
  <c r="K474"/>
  <c r="L474" s="1"/>
  <c r="G474"/>
  <c r="I474" s="1"/>
  <c r="J474" s="1"/>
  <c r="V473"/>
  <c r="Y473" s="1"/>
  <c r="Z473" s="1"/>
  <c r="K473"/>
  <c r="L473" s="1"/>
  <c r="G473"/>
  <c r="I473" s="1"/>
  <c r="J473" s="1"/>
  <c r="V472"/>
  <c r="Y472" s="1"/>
  <c r="Z472" s="1"/>
  <c r="K472"/>
  <c r="L472" s="1"/>
  <c r="G472"/>
  <c r="I472" s="1"/>
  <c r="J472" s="1"/>
  <c r="V471"/>
  <c r="Y471" s="1"/>
  <c r="Z471" s="1"/>
  <c r="K471"/>
  <c r="L471" s="1"/>
  <c r="G471"/>
  <c r="I471" s="1"/>
  <c r="J471" s="1"/>
  <c r="V470"/>
  <c r="Y470" s="1"/>
  <c r="Z470" s="1"/>
  <c r="K470"/>
  <c r="L470" s="1"/>
  <c r="G470"/>
  <c r="I470" s="1"/>
  <c r="J470" s="1"/>
  <c r="V469"/>
  <c r="Y469" s="1"/>
  <c r="Z469" s="1"/>
  <c r="K469"/>
  <c r="L469" s="1"/>
  <c r="G469"/>
  <c r="I469" s="1"/>
  <c r="J469" s="1"/>
  <c r="V468"/>
  <c r="Y468" s="1"/>
  <c r="Z468" s="1"/>
  <c r="K468"/>
  <c r="L468" s="1"/>
  <c r="G468"/>
  <c r="I468" s="1"/>
  <c r="J468" s="1"/>
  <c r="V467"/>
  <c r="Y467" s="1"/>
  <c r="Z467" s="1"/>
  <c r="K467"/>
  <c r="L467" s="1"/>
  <c r="G467"/>
  <c r="I467" s="1"/>
  <c r="J467" s="1"/>
  <c r="V466"/>
  <c r="Y466" s="1"/>
  <c r="Z466" s="1"/>
  <c r="K466"/>
  <c r="L466" s="1"/>
  <c r="G466"/>
  <c r="I466" s="1"/>
  <c r="J466" s="1"/>
  <c r="V465"/>
  <c r="Y465" s="1"/>
  <c r="Z465" s="1"/>
  <c r="K465"/>
  <c r="L465" s="1"/>
  <c r="G465"/>
  <c r="I465" s="1"/>
  <c r="J465" s="1"/>
  <c r="V464"/>
  <c r="Y464" s="1"/>
  <c r="Z464" s="1"/>
  <c r="K464"/>
  <c r="L464" s="1"/>
  <c r="G464"/>
  <c r="I464" s="1"/>
  <c r="J464" s="1"/>
  <c r="V463"/>
  <c r="Y463" s="1"/>
  <c r="Z463" s="1"/>
  <c r="K463"/>
  <c r="L463" s="1"/>
  <c r="G463"/>
  <c r="I463" s="1"/>
  <c r="J463" s="1"/>
  <c r="V462"/>
  <c r="Y462" s="1"/>
  <c r="Z462" s="1"/>
  <c r="K462"/>
  <c r="L462" s="1"/>
  <c r="G462"/>
  <c r="I462" s="1"/>
  <c r="J462" s="1"/>
  <c r="V461"/>
  <c r="Y461" s="1"/>
  <c r="Z461" s="1"/>
  <c r="K461"/>
  <c r="L461" s="1"/>
  <c r="G461"/>
  <c r="I461" s="1"/>
  <c r="J461" s="1"/>
  <c r="V460"/>
  <c r="Y460" s="1"/>
  <c r="Z460" s="1"/>
  <c r="K460"/>
  <c r="L460" s="1"/>
  <c r="G460"/>
  <c r="I460" s="1"/>
  <c r="J460" s="1"/>
  <c r="V459"/>
  <c r="Y459" s="1"/>
  <c r="Z459" s="1"/>
  <c r="K459"/>
  <c r="L459" s="1"/>
  <c r="G459"/>
  <c r="I459" s="1"/>
  <c r="J459" s="1"/>
  <c r="V458"/>
  <c r="Y458" s="1"/>
  <c r="Z458" s="1"/>
  <c r="K458"/>
  <c r="L458" s="1"/>
  <c r="G458"/>
  <c r="I458" s="1"/>
  <c r="J458" s="1"/>
  <c r="V457"/>
  <c r="Y457" s="1"/>
  <c r="Z457" s="1"/>
  <c r="K457"/>
  <c r="L457" s="1"/>
  <c r="G457"/>
  <c r="I457" s="1"/>
  <c r="J457" s="1"/>
  <c r="V456"/>
  <c r="Y456" s="1"/>
  <c r="Z456" s="1"/>
  <c r="K456"/>
  <c r="L456" s="1"/>
  <c r="G456"/>
  <c r="I456" s="1"/>
  <c r="J456" s="1"/>
  <c r="V455"/>
  <c r="Y455" s="1"/>
  <c r="Z455" s="1"/>
  <c r="K455"/>
  <c r="L455" s="1"/>
  <c r="G455"/>
  <c r="I455" s="1"/>
  <c r="J455" s="1"/>
  <c r="V454"/>
  <c r="Y454" s="1"/>
  <c r="Z454" s="1"/>
  <c r="K454"/>
  <c r="L454" s="1"/>
  <c r="G454"/>
  <c r="I454" s="1"/>
  <c r="J454" s="1"/>
  <c r="V453"/>
  <c r="Y453" s="1"/>
  <c r="Z453" s="1"/>
  <c r="K453"/>
  <c r="L453" s="1"/>
  <c r="G453"/>
  <c r="I453" s="1"/>
  <c r="J453" s="1"/>
  <c r="V452"/>
  <c r="Y452" s="1"/>
  <c r="Z452" s="1"/>
  <c r="K452"/>
  <c r="L452" s="1"/>
  <c r="G452"/>
  <c r="I452" s="1"/>
  <c r="J452" s="1"/>
  <c r="V451"/>
  <c r="Y451" s="1"/>
  <c r="Z451" s="1"/>
  <c r="K451"/>
  <c r="L451" s="1"/>
  <c r="G451"/>
  <c r="I451" s="1"/>
  <c r="J451" s="1"/>
  <c r="V450"/>
  <c r="Y450" s="1"/>
  <c r="Z450" s="1"/>
  <c r="K450"/>
  <c r="L450" s="1"/>
  <c r="G450"/>
  <c r="I450" s="1"/>
  <c r="J450" s="1"/>
  <c r="V449"/>
  <c r="Y449" s="1"/>
  <c r="Z449" s="1"/>
  <c r="K449"/>
  <c r="L449" s="1"/>
  <c r="G449"/>
  <c r="I449" s="1"/>
  <c r="J449" s="1"/>
  <c r="V448"/>
  <c r="Y448" s="1"/>
  <c r="Z448" s="1"/>
  <c r="K448"/>
  <c r="L448" s="1"/>
  <c r="G448"/>
  <c r="I448" s="1"/>
  <c r="J448" s="1"/>
  <c r="V447"/>
  <c r="Y447" s="1"/>
  <c r="Z447" s="1"/>
  <c r="K447"/>
  <c r="L447" s="1"/>
  <c r="G447"/>
  <c r="I447" s="1"/>
  <c r="J447" s="1"/>
  <c r="V446"/>
  <c r="Y446" s="1"/>
  <c r="Z446" s="1"/>
  <c r="K446"/>
  <c r="L446" s="1"/>
  <c r="G446"/>
  <c r="I446" s="1"/>
  <c r="J446" s="1"/>
  <c r="V445"/>
  <c r="Y445" s="1"/>
  <c r="Z445" s="1"/>
  <c r="K445"/>
  <c r="L445" s="1"/>
  <c r="G445"/>
  <c r="I445" s="1"/>
  <c r="J445" s="1"/>
  <c r="V444"/>
  <c r="Y444" s="1"/>
  <c r="Z444" s="1"/>
  <c r="K444"/>
  <c r="L444" s="1"/>
  <c r="G444"/>
  <c r="I444" s="1"/>
  <c r="J444" s="1"/>
  <c r="V443"/>
  <c r="Y443" s="1"/>
  <c r="Z443" s="1"/>
  <c r="K443"/>
  <c r="L443" s="1"/>
  <c r="G443"/>
  <c r="I443" s="1"/>
  <c r="J443" s="1"/>
  <c r="V442"/>
  <c r="Y442" s="1"/>
  <c r="Z442" s="1"/>
  <c r="K442"/>
  <c r="L442" s="1"/>
  <c r="G442"/>
  <c r="I442" s="1"/>
  <c r="J442" s="1"/>
  <c r="V441"/>
  <c r="Y441" s="1"/>
  <c r="Z441" s="1"/>
  <c r="K441"/>
  <c r="L441" s="1"/>
  <c r="G441"/>
  <c r="I441" s="1"/>
  <c r="J441" s="1"/>
  <c r="V440"/>
  <c r="Y440" s="1"/>
  <c r="Z440" s="1"/>
  <c r="K440"/>
  <c r="L440" s="1"/>
  <c r="G440"/>
  <c r="I440" s="1"/>
  <c r="J440" s="1"/>
  <c r="V439"/>
  <c r="Y439" s="1"/>
  <c r="Z439" s="1"/>
  <c r="K439"/>
  <c r="L439" s="1"/>
  <c r="G439"/>
  <c r="I439" s="1"/>
  <c r="J439" s="1"/>
  <c r="V438"/>
  <c r="Y438" s="1"/>
  <c r="Z438" s="1"/>
  <c r="K438"/>
  <c r="L438" s="1"/>
  <c r="G438"/>
  <c r="I438" s="1"/>
  <c r="J438" s="1"/>
  <c r="V437"/>
  <c r="Y437" s="1"/>
  <c r="Z437" s="1"/>
  <c r="K437"/>
  <c r="L437" s="1"/>
  <c r="G437"/>
  <c r="I437" s="1"/>
  <c r="J437" s="1"/>
  <c r="V436"/>
  <c r="Y436" s="1"/>
  <c r="Z436" s="1"/>
  <c r="K436"/>
  <c r="L436" s="1"/>
  <c r="G436"/>
  <c r="I436" s="1"/>
  <c r="J436" s="1"/>
  <c r="V435"/>
  <c r="Y435" s="1"/>
  <c r="Z435" s="1"/>
  <c r="K435"/>
  <c r="L435" s="1"/>
  <c r="G435"/>
  <c r="I435" s="1"/>
  <c r="J435" s="1"/>
  <c r="V434"/>
  <c r="Y434" s="1"/>
  <c r="Z434" s="1"/>
  <c r="K434"/>
  <c r="L434" s="1"/>
  <c r="G434"/>
  <c r="I434" s="1"/>
  <c r="J434" s="1"/>
  <c r="V433"/>
  <c r="K433"/>
  <c r="G433"/>
  <c r="W431"/>
  <c r="X426"/>
  <c r="W426"/>
  <c r="R426"/>
  <c r="O426"/>
  <c r="E426"/>
  <c r="V425"/>
  <c r="Y425" s="1"/>
  <c r="Z425" s="1"/>
  <c r="K425"/>
  <c r="L425" s="1"/>
  <c r="G425"/>
  <c r="I425" s="1"/>
  <c r="J425" s="1"/>
  <c r="V424"/>
  <c r="Y424" s="1"/>
  <c r="Z424" s="1"/>
  <c r="K424"/>
  <c r="L424" s="1"/>
  <c r="G424"/>
  <c r="I424" s="1"/>
  <c r="J424" s="1"/>
  <c r="V423"/>
  <c r="Y423" s="1"/>
  <c r="Z423" s="1"/>
  <c r="K423"/>
  <c r="L423" s="1"/>
  <c r="G423"/>
  <c r="I423" s="1"/>
  <c r="J423" s="1"/>
  <c r="V422"/>
  <c r="Y422" s="1"/>
  <c r="Z422" s="1"/>
  <c r="K422"/>
  <c r="L422" s="1"/>
  <c r="G422"/>
  <c r="I422" s="1"/>
  <c r="J422" s="1"/>
  <c r="V421"/>
  <c r="Y421" s="1"/>
  <c r="Z421" s="1"/>
  <c r="K421"/>
  <c r="L421" s="1"/>
  <c r="G421"/>
  <c r="I421" s="1"/>
  <c r="J421" s="1"/>
  <c r="V420"/>
  <c r="Y420" s="1"/>
  <c r="Z420" s="1"/>
  <c r="K420"/>
  <c r="L420" s="1"/>
  <c r="G420"/>
  <c r="I420" s="1"/>
  <c r="J420" s="1"/>
  <c r="V419"/>
  <c r="Y419" s="1"/>
  <c r="Z419" s="1"/>
  <c r="K419"/>
  <c r="L419" s="1"/>
  <c r="G419"/>
  <c r="I419" s="1"/>
  <c r="J419" s="1"/>
  <c r="V418"/>
  <c r="Y418" s="1"/>
  <c r="Z418" s="1"/>
  <c r="K418"/>
  <c r="L418" s="1"/>
  <c r="G418"/>
  <c r="I418" s="1"/>
  <c r="J418" s="1"/>
  <c r="V417"/>
  <c r="Y417" s="1"/>
  <c r="Z417" s="1"/>
  <c r="K417"/>
  <c r="L417" s="1"/>
  <c r="G417"/>
  <c r="I417" s="1"/>
  <c r="J417" s="1"/>
  <c r="V416"/>
  <c r="Y416" s="1"/>
  <c r="Z416" s="1"/>
  <c r="K416"/>
  <c r="L416" s="1"/>
  <c r="G416"/>
  <c r="I416" s="1"/>
  <c r="J416" s="1"/>
  <c r="V415"/>
  <c r="Y415" s="1"/>
  <c r="Z415" s="1"/>
  <c r="K415"/>
  <c r="L415" s="1"/>
  <c r="G415"/>
  <c r="I415" s="1"/>
  <c r="J415" s="1"/>
  <c r="V414"/>
  <c r="Y414" s="1"/>
  <c r="Z414" s="1"/>
  <c r="K414"/>
  <c r="L414" s="1"/>
  <c r="G414"/>
  <c r="I414" s="1"/>
  <c r="J414" s="1"/>
  <c r="V413"/>
  <c r="Y413" s="1"/>
  <c r="Z413" s="1"/>
  <c r="K413"/>
  <c r="L413" s="1"/>
  <c r="G413"/>
  <c r="I413" s="1"/>
  <c r="J413" s="1"/>
  <c r="V412"/>
  <c r="Y412" s="1"/>
  <c r="Z412" s="1"/>
  <c r="K412"/>
  <c r="L412" s="1"/>
  <c r="G412"/>
  <c r="I412" s="1"/>
  <c r="J412" s="1"/>
  <c r="V411"/>
  <c r="Y411" s="1"/>
  <c r="Z411" s="1"/>
  <c r="K411"/>
  <c r="L411" s="1"/>
  <c r="G411"/>
  <c r="I411" s="1"/>
  <c r="J411" s="1"/>
  <c r="V410"/>
  <c r="Y410" s="1"/>
  <c r="Z410" s="1"/>
  <c r="K410"/>
  <c r="L410" s="1"/>
  <c r="G410"/>
  <c r="I410" s="1"/>
  <c r="J410" s="1"/>
  <c r="V409"/>
  <c r="Y409" s="1"/>
  <c r="Z409" s="1"/>
  <c r="K409"/>
  <c r="L409" s="1"/>
  <c r="G409"/>
  <c r="I409" s="1"/>
  <c r="J409" s="1"/>
  <c r="V408"/>
  <c r="Y408" s="1"/>
  <c r="Z408" s="1"/>
  <c r="K408"/>
  <c r="L408" s="1"/>
  <c r="G408"/>
  <c r="I408" s="1"/>
  <c r="J408" s="1"/>
  <c r="V407"/>
  <c r="Y407" s="1"/>
  <c r="Z407" s="1"/>
  <c r="K407"/>
  <c r="L407" s="1"/>
  <c r="G407"/>
  <c r="I407" s="1"/>
  <c r="J407" s="1"/>
  <c r="V406"/>
  <c r="Y406" s="1"/>
  <c r="Z406" s="1"/>
  <c r="K406"/>
  <c r="L406" s="1"/>
  <c r="G406"/>
  <c r="I406" s="1"/>
  <c r="J406" s="1"/>
  <c r="V405"/>
  <c r="Y405" s="1"/>
  <c r="Z405" s="1"/>
  <c r="K405"/>
  <c r="L405" s="1"/>
  <c r="G405"/>
  <c r="I405" s="1"/>
  <c r="J405" s="1"/>
  <c r="V404"/>
  <c r="Y404" s="1"/>
  <c r="Z404" s="1"/>
  <c r="K404"/>
  <c r="L404" s="1"/>
  <c r="G404"/>
  <c r="I404" s="1"/>
  <c r="J404" s="1"/>
  <c r="V403"/>
  <c r="Y403" s="1"/>
  <c r="Z403" s="1"/>
  <c r="K403"/>
  <c r="L403" s="1"/>
  <c r="G403"/>
  <c r="I403" s="1"/>
  <c r="J403" s="1"/>
  <c r="V402"/>
  <c r="Y402" s="1"/>
  <c r="Z402" s="1"/>
  <c r="K402"/>
  <c r="L402" s="1"/>
  <c r="G402"/>
  <c r="I402" s="1"/>
  <c r="J402" s="1"/>
  <c r="V401"/>
  <c r="Y401" s="1"/>
  <c r="Z401" s="1"/>
  <c r="K401"/>
  <c r="L401" s="1"/>
  <c r="G401"/>
  <c r="I401" s="1"/>
  <c r="J401" s="1"/>
  <c r="V400"/>
  <c r="Y400" s="1"/>
  <c r="Z400" s="1"/>
  <c r="K400"/>
  <c r="L400" s="1"/>
  <c r="G400"/>
  <c r="I400" s="1"/>
  <c r="J400" s="1"/>
  <c r="V399"/>
  <c r="Y399" s="1"/>
  <c r="Z399" s="1"/>
  <c r="K399"/>
  <c r="L399" s="1"/>
  <c r="G399"/>
  <c r="I399" s="1"/>
  <c r="J399" s="1"/>
  <c r="V398"/>
  <c r="Y398" s="1"/>
  <c r="Z398" s="1"/>
  <c r="K398"/>
  <c r="L398" s="1"/>
  <c r="G398"/>
  <c r="I398" s="1"/>
  <c r="J398" s="1"/>
  <c r="V397"/>
  <c r="Y397" s="1"/>
  <c r="Z397" s="1"/>
  <c r="K397"/>
  <c r="L397" s="1"/>
  <c r="G397"/>
  <c r="I397" s="1"/>
  <c r="J397" s="1"/>
  <c r="V396"/>
  <c r="Y396" s="1"/>
  <c r="Z396" s="1"/>
  <c r="K396"/>
  <c r="L396" s="1"/>
  <c r="G396"/>
  <c r="I396" s="1"/>
  <c r="J396" s="1"/>
  <c r="V395"/>
  <c r="Y395" s="1"/>
  <c r="Z395" s="1"/>
  <c r="K395"/>
  <c r="L395" s="1"/>
  <c r="G395"/>
  <c r="I395" s="1"/>
  <c r="J395" s="1"/>
  <c r="V394"/>
  <c r="Y394" s="1"/>
  <c r="Z394" s="1"/>
  <c r="K394"/>
  <c r="L394" s="1"/>
  <c r="G394"/>
  <c r="I394" s="1"/>
  <c r="J394" s="1"/>
  <c r="V393"/>
  <c r="Y393" s="1"/>
  <c r="Z393" s="1"/>
  <c r="K393"/>
  <c r="L393" s="1"/>
  <c r="G393"/>
  <c r="I393" s="1"/>
  <c r="J393" s="1"/>
  <c r="V392"/>
  <c r="Y392" s="1"/>
  <c r="Z392" s="1"/>
  <c r="K392"/>
  <c r="L392" s="1"/>
  <c r="G392"/>
  <c r="I392" s="1"/>
  <c r="J392" s="1"/>
  <c r="V391"/>
  <c r="Y391" s="1"/>
  <c r="Z391" s="1"/>
  <c r="K391"/>
  <c r="L391" s="1"/>
  <c r="G391"/>
  <c r="I391" s="1"/>
  <c r="J391" s="1"/>
  <c r="V390"/>
  <c r="Y390" s="1"/>
  <c r="Z390" s="1"/>
  <c r="K390"/>
  <c r="L390" s="1"/>
  <c r="G390"/>
  <c r="I390" s="1"/>
  <c r="J390" s="1"/>
  <c r="V389"/>
  <c r="Y389" s="1"/>
  <c r="Z389" s="1"/>
  <c r="K389"/>
  <c r="L389" s="1"/>
  <c r="G389"/>
  <c r="I389" s="1"/>
  <c r="J389" s="1"/>
  <c r="V388"/>
  <c r="Y388" s="1"/>
  <c r="Z388" s="1"/>
  <c r="K388"/>
  <c r="L388" s="1"/>
  <c r="G388"/>
  <c r="I388" s="1"/>
  <c r="J388" s="1"/>
  <c r="V387"/>
  <c r="Y387" s="1"/>
  <c r="Z387" s="1"/>
  <c r="K387"/>
  <c r="L387" s="1"/>
  <c r="G387"/>
  <c r="I387" s="1"/>
  <c r="J387" s="1"/>
  <c r="V386"/>
  <c r="Y386" s="1"/>
  <c r="Z386" s="1"/>
  <c r="K386"/>
  <c r="L386" s="1"/>
  <c r="G386"/>
  <c r="I386" s="1"/>
  <c r="J386" s="1"/>
  <c r="V385"/>
  <c r="Y385" s="1"/>
  <c r="Z385" s="1"/>
  <c r="K385"/>
  <c r="L385" s="1"/>
  <c r="G385"/>
  <c r="I385" s="1"/>
  <c r="J385" s="1"/>
  <c r="V384"/>
  <c r="Y384" s="1"/>
  <c r="Z384" s="1"/>
  <c r="K384"/>
  <c r="L384" s="1"/>
  <c r="G384"/>
  <c r="I384" s="1"/>
  <c r="J384" s="1"/>
  <c r="V383"/>
  <c r="Y383" s="1"/>
  <c r="Z383" s="1"/>
  <c r="K383"/>
  <c r="L383" s="1"/>
  <c r="G383"/>
  <c r="I383" s="1"/>
  <c r="J383" s="1"/>
  <c r="V382"/>
  <c r="Y382" s="1"/>
  <c r="Z382" s="1"/>
  <c r="K382"/>
  <c r="L382" s="1"/>
  <c r="G382"/>
  <c r="I382" s="1"/>
  <c r="J382" s="1"/>
  <c r="V381"/>
  <c r="Y381" s="1"/>
  <c r="Z381" s="1"/>
  <c r="K381"/>
  <c r="L381" s="1"/>
  <c r="G381"/>
  <c r="I381" s="1"/>
  <c r="J381" s="1"/>
  <c r="V380"/>
  <c r="Y380" s="1"/>
  <c r="Z380" s="1"/>
  <c r="K380"/>
  <c r="L380" s="1"/>
  <c r="G380"/>
  <c r="I380" s="1"/>
  <c r="J380" s="1"/>
  <c r="V379"/>
  <c r="Y379" s="1"/>
  <c r="Z379" s="1"/>
  <c r="K379"/>
  <c r="L379" s="1"/>
  <c r="G379"/>
  <c r="I379" s="1"/>
  <c r="J379" s="1"/>
  <c r="V378"/>
  <c r="Y378" s="1"/>
  <c r="Z378" s="1"/>
  <c r="K378"/>
  <c r="L378" s="1"/>
  <c r="G378"/>
  <c r="I378" s="1"/>
  <c r="J378" s="1"/>
  <c r="V377"/>
  <c r="Y377" s="1"/>
  <c r="Z377" s="1"/>
  <c r="K377"/>
  <c r="L377" s="1"/>
  <c r="G377"/>
  <c r="I377" s="1"/>
  <c r="J377" s="1"/>
  <c r="V376"/>
  <c r="Y376" s="1"/>
  <c r="Z376" s="1"/>
  <c r="K376"/>
  <c r="L376" s="1"/>
  <c r="G376"/>
  <c r="I376" s="1"/>
  <c r="J376" s="1"/>
  <c r="V375"/>
  <c r="Y375" s="1"/>
  <c r="Z375" s="1"/>
  <c r="K375"/>
  <c r="L375" s="1"/>
  <c r="G375"/>
  <c r="I375" s="1"/>
  <c r="J375" s="1"/>
  <c r="V374"/>
  <c r="Y374" s="1"/>
  <c r="Z374" s="1"/>
  <c r="K374"/>
  <c r="L374" s="1"/>
  <c r="G374"/>
  <c r="I374" s="1"/>
  <c r="J374" s="1"/>
  <c r="V373"/>
  <c r="Y373" s="1"/>
  <c r="Z373" s="1"/>
  <c r="K373"/>
  <c r="L373" s="1"/>
  <c r="G373"/>
  <c r="I373" s="1"/>
  <c r="J373" s="1"/>
  <c r="V372"/>
  <c r="Y372" s="1"/>
  <c r="Z372" s="1"/>
  <c r="K372"/>
  <c r="L372" s="1"/>
  <c r="G372"/>
  <c r="I372" s="1"/>
  <c r="J372" s="1"/>
  <c r="V371"/>
  <c r="Y371" s="1"/>
  <c r="Z371" s="1"/>
  <c r="K371"/>
  <c r="L371" s="1"/>
  <c r="G371"/>
  <c r="I371" s="1"/>
  <c r="J371" s="1"/>
  <c r="V370"/>
  <c r="Y370" s="1"/>
  <c r="Z370" s="1"/>
  <c r="K370"/>
  <c r="L370" s="1"/>
  <c r="G370"/>
  <c r="I370" s="1"/>
  <c r="J370" s="1"/>
  <c r="V369"/>
  <c r="Y369" s="1"/>
  <c r="Z369" s="1"/>
  <c r="K369"/>
  <c r="L369" s="1"/>
  <c r="G369"/>
  <c r="I369" s="1"/>
  <c r="J369" s="1"/>
  <c r="V368"/>
  <c r="Y368" s="1"/>
  <c r="Z368" s="1"/>
  <c r="K368"/>
  <c r="L368" s="1"/>
  <c r="G368"/>
  <c r="I368" s="1"/>
  <c r="J368" s="1"/>
  <c r="V367"/>
  <c r="Y367" s="1"/>
  <c r="Z367" s="1"/>
  <c r="K367"/>
  <c r="L367" s="1"/>
  <c r="G367"/>
  <c r="I367" s="1"/>
  <c r="J367" s="1"/>
  <c r="V366"/>
  <c r="Y366" s="1"/>
  <c r="Z366" s="1"/>
  <c r="K366"/>
  <c r="L366" s="1"/>
  <c r="G366"/>
  <c r="I366" s="1"/>
  <c r="J366" s="1"/>
  <c r="V365"/>
  <c r="Y365" s="1"/>
  <c r="Z365" s="1"/>
  <c r="K365"/>
  <c r="L365" s="1"/>
  <c r="G365"/>
  <c r="I365" s="1"/>
  <c r="J365" s="1"/>
  <c r="V364"/>
  <c r="Y364" s="1"/>
  <c r="Z364" s="1"/>
  <c r="K364"/>
  <c r="L364" s="1"/>
  <c r="G364"/>
  <c r="I364" s="1"/>
  <c r="J364" s="1"/>
  <c r="V363"/>
  <c r="Y363" s="1"/>
  <c r="Z363" s="1"/>
  <c r="K363"/>
  <c r="L363" s="1"/>
  <c r="G363"/>
  <c r="I363" s="1"/>
  <c r="J363" s="1"/>
  <c r="V362"/>
  <c r="Y362" s="1"/>
  <c r="Z362" s="1"/>
  <c r="K362"/>
  <c r="L362" s="1"/>
  <c r="G362"/>
  <c r="I362" s="1"/>
  <c r="J362" s="1"/>
  <c r="V361"/>
  <c r="Y361" s="1"/>
  <c r="Z361" s="1"/>
  <c r="K361"/>
  <c r="L361" s="1"/>
  <c r="G361"/>
  <c r="I361" s="1"/>
  <c r="J361" s="1"/>
  <c r="V360"/>
  <c r="Y360" s="1"/>
  <c r="Z360" s="1"/>
  <c r="K360"/>
  <c r="L360" s="1"/>
  <c r="G360"/>
  <c r="I360" s="1"/>
  <c r="J360" s="1"/>
  <c r="V359"/>
  <c r="Y359" s="1"/>
  <c r="Z359" s="1"/>
  <c r="K359"/>
  <c r="L359" s="1"/>
  <c r="G359"/>
  <c r="I359" s="1"/>
  <c r="J359" s="1"/>
  <c r="V358"/>
  <c r="Y358" s="1"/>
  <c r="Z358" s="1"/>
  <c r="K358"/>
  <c r="L358" s="1"/>
  <c r="G358"/>
  <c r="I358" s="1"/>
  <c r="J358" s="1"/>
  <c r="V357"/>
  <c r="Y357" s="1"/>
  <c r="Z357" s="1"/>
  <c r="K357"/>
  <c r="L357" s="1"/>
  <c r="G357"/>
  <c r="I357" s="1"/>
  <c r="J357" s="1"/>
  <c r="V356"/>
  <c r="Y356" s="1"/>
  <c r="Z356" s="1"/>
  <c r="K356"/>
  <c r="L356" s="1"/>
  <c r="G356"/>
  <c r="I356" s="1"/>
  <c r="J356" s="1"/>
  <c r="V355"/>
  <c r="Y355" s="1"/>
  <c r="Z355" s="1"/>
  <c r="K355"/>
  <c r="L355" s="1"/>
  <c r="G355"/>
  <c r="I355" s="1"/>
  <c r="J355" s="1"/>
  <c r="V354"/>
  <c r="K354"/>
  <c r="G354"/>
  <c r="I354" s="1"/>
  <c r="I426" s="1"/>
  <c r="W352"/>
  <c r="X347"/>
  <c r="W347"/>
  <c r="R347"/>
  <c r="O347"/>
  <c r="E347"/>
  <c r="V346"/>
  <c r="Y346" s="1"/>
  <c r="Z346" s="1"/>
  <c r="K346"/>
  <c r="L346" s="1"/>
  <c r="G346"/>
  <c r="I346" s="1"/>
  <c r="J346" s="1"/>
  <c r="V345"/>
  <c r="Y345" s="1"/>
  <c r="Z345" s="1"/>
  <c r="K345"/>
  <c r="L345" s="1"/>
  <c r="G345"/>
  <c r="I345" s="1"/>
  <c r="J345" s="1"/>
  <c r="V344"/>
  <c r="Y344" s="1"/>
  <c r="Z344" s="1"/>
  <c r="K344"/>
  <c r="L344" s="1"/>
  <c r="G344"/>
  <c r="I344" s="1"/>
  <c r="J344" s="1"/>
  <c r="V343"/>
  <c r="Y343" s="1"/>
  <c r="Z343" s="1"/>
  <c r="K343"/>
  <c r="L343" s="1"/>
  <c r="G343"/>
  <c r="I343" s="1"/>
  <c r="J343" s="1"/>
  <c r="V342"/>
  <c r="Y342" s="1"/>
  <c r="Z342" s="1"/>
  <c r="K342"/>
  <c r="L342" s="1"/>
  <c r="G342"/>
  <c r="I342" s="1"/>
  <c r="J342" s="1"/>
  <c r="V341"/>
  <c r="Y341" s="1"/>
  <c r="Z341" s="1"/>
  <c r="K341"/>
  <c r="L341" s="1"/>
  <c r="G341"/>
  <c r="I341" s="1"/>
  <c r="J341" s="1"/>
  <c r="V340"/>
  <c r="Y340" s="1"/>
  <c r="Z340" s="1"/>
  <c r="K340"/>
  <c r="L340" s="1"/>
  <c r="G340"/>
  <c r="I340" s="1"/>
  <c r="J340" s="1"/>
  <c r="V339"/>
  <c r="Y339" s="1"/>
  <c r="Z339" s="1"/>
  <c r="K339"/>
  <c r="L339" s="1"/>
  <c r="G339"/>
  <c r="I339" s="1"/>
  <c r="J339" s="1"/>
  <c r="V338"/>
  <c r="Y338" s="1"/>
  <c r="Z338" s="1"/>
  <c r="K338"/>
  <c r="L338" s="1"/>
  <c r="G338"/>
  <c r="I338" s="1"/>
  <c r="J338" s="1"/>
  <c r="V337"/>
  <c r="Y337" s="1"/>
  <c r="Z337" s="1"/>
  <c r="K337"/>
  <c r="L337" s="1"/>
  <c r="G337"/>
  <c r="I337" s="1"/>
  <c r="J337" s="1"/>
  <c r="V336"/>
  <c r="Y336" s="1"/>
  <c r="Z336" s="1"/>
  <c r="K336"/>
  <c r="L336" s="1"/>
  <c r="G336"/>
  <c r="I336" s="1"/>
  <c r="J336" s="1"/>
  <c r="V335"/>
  <c r="Y335" s="1"/>
  <c r="Z335" s="1"/>
  <c r="K335"/>
  <c r="L335" s="1"/>
  <c r="G335"/>
  <c r="I335" s="1"/>
  <c r="J335" s="1"/>
  <c r="V334"/>
  <c r="Y334" s="1"/>
  <c r="Z334" s="1"/>
  <c r="K334"/>
  <c r="L334" s="1"/>
  <c r="G334"/>
  <c r="I334" s="1"/>
  <c r="J334" s="1"/>
  <c r="V333"/>
  <c r="Y333" s="1"/>
  <c r="Z333" s="1"/>
  <c r="K333"/>
  <c r="L333" s="1"/>
  <c r="G333"/>
  <c r="I333" s="1"/>
  <c r="J333" s="1"/>
  <c r="V332"/>
  <c r="Y332" s="1"/>
  <c r="Z332" s="1"/>
  <c r="K332"/>
  <c r="L332" s="1"/>
  <c r="G332"/>
  <c r="I332" s="1"/>
  <c r="J332" s="1"/>
  <c r="V331"/>
  <c r="Y331" s="1"/>
  <c r="Z331" s="1"/>
  <c r="K331"/>
  <c r="L331" s="1"/>
  <c r="G331"/>
  <c r="I331" s="1"/>
  <c r="J331" s="1"/>
  <c r="V330"/>
  <c r="Y330" s="1"/>
  <c r="Z330" s="1"/>
  <c r="K330"/>
  <c r="L330" s="1"/>
  <c r="G330"/>
  <c r="I330" s="1"/>
  <c r="J330" s="1"/>
  <c r="V329"/>
  <c r="Y329" s="1"/>
  <c r="Z329" s="1"/>
  <c r="K329"/>
  <c r="L329" s="1"/>
  <c r="G329"/>
  <c r="I329" s="1"/>
  <c r="J329" s="1"/>
  <c r="V328"/>
  <c r="Y328" s="1"/>
  <c r="Z328" s="1"/>
  <c r="K328"/>
  <c r="L328" s="1"/>
  <c r="G328"/>
  <c r="I328" s="1"/>
  <c r="J328" s="1"/>
  <c r="V327"/>
  <c r="Y327" s="1"/>
  <c r="Z327" s="1"/>
  <c r="K327"/>
  <c r="L327" s="1"/>
  <c r="G327"/>
  <c r="I327" s="1"/>
  <c r="J327" s="1"/>
  <c r="V326"/>
  <c r="Y326" s="1"/>
  <c r="Z326" s="1"/>
  <c r="K326"/>
  <c r="L326" s="1"/>
  <c r="G326"/>
  <c r="I326" s="1"/>
  <c r="J326" s="1"/>
  <c r="V325"/>
  <c r="Y325" s="1"/>
  <c r="Z325" s="1"/>
  <c r="K325"/>
  <c r="L325" s="1"/>
  <c r="G325"/>
  <c r="I325" s="1"/>
  <c r="J325" s="1"/>
  <c r="V324"/>
  <c r="Y324" s="1"/>
  <c r="Z324" s="1"/>
  <c r="K324"/>
  <c r="L324" s="1"/>
  <c r="G324"/>
  <c r="I324" s="1"/>
  <c r="J324" s="1"/>
  <c r="V323"/>
  <c r="Y323" s="1"/>
  <c r="Z323" s="1"/>
  <c r="K323"/>
  <c r="L323" s="1"/>
  <c r="G323"/>
  <c r="I323" s="1"/>
  <c r="J323" s="1"/>
  <c r="V322"/>
  <c r="Y322" s="1"/>
  <c r="Z322" s="1"/>
  <c r="K322"/>
  <c r="L322" s="1"/>
  <c r="G322"/>
  <c r="I322" s="1"/>
  <c r="J322" s="1"/>
  <c r="V321"/>
  <c r="Y321" s="1"/>
  <c r="Z321" s="1"/>
  <c r="K321"/>
  <c r="L321" s="1"/>
  <c r="G321"/>
  <c r="I321" s="1"/>
  <c r="J321" s="1"/>
  <c r="V320"/>
  <c r="Y320" s="1"/>
  <c r="Z320" s="1"/>
  <c r="K320"/>
  <c r="L320" s="1"/>
  <c r="G320"/>
  <c r="I320" s="1"/>
  <c r="J320" s="1"/>
  <c r="V319"/>
  <c r="Y319" s="1"/>
  <c r="Z319" s="1"/>
  <c r="K319"/>
  <c r="L319" s="1"/>
  <c r="G319"/>
  <c r="I319" s="1"/>
  <c r="J319" s="1"/>
  <c r="V318"/>
  <c r="Y318" s="1"/>
  <c r="Z318" s="1"/>
  <c r="K318"/>
  <c r="L318" s="1"/>
  <c r="G318"/>
  <c r="I318" s="1"/>
  <c r="J318" s="1"/>
  <c r="V317"/>
  <c r="Y317" s="1"/>
  <c r="Z317" s="1"/>
  <c r="K317"/>
  <c r="L317" s="1"/>
  <c r="G317"/>
  <c r="I317" s="1"/>
  <c r="J317" s="1"/>
  <c r="V316"/>
  <c r="Y316" s="1"/>
  <c r="Z316" s="1"/>
  <c r="K316"/>
  <c r="L316" s="1"/>
  <c r="G316"/>
  <c r="I316" s="1"/>
  <c r="J316" s="1"/>
  <c r="V315"/>
  <c r="Y315" s="1"/>
  <c r="Z315" s="1"/>
  <c r="K315"/>
  <c r="L315" s="1"/>
  <c r="G315"/>
  <c r="I315" s="1"/>
  <c r="J315" s="1"/>
  <c r="V314"/>
  <c r="Y314" s="1"/>
  <c r="Z314" s="1"/>
  <c r="K314"/>
  <c r="L314" s="1"/>
  <c r="G314"/>
  <c r="I314" s="1"/>
  <c r="J314" s="1"/>
  <c r="V313"/>
  <c r="Y313" s="1"/>
  <c r="Z313" s="1"/>
  <c r="K313"/>
  <c r="L313" s="1"/>
  <c r="G313"/>
  <c r="I313" s="1"/>
  <c r="J313" s="1"/>
  <c r="V312"/>
  <c r="Y312" s="1"/>
  <c r="Z312" s="1"/>
  <c r="K312"/>
  <c r="L312" s="1"/>
  <c r="G312"/>
  <c r="I312" s="1"/>
  <c r="J312" s="1"/>
  <c r="V311"/>
  <c r="Y311" s="1"/>
  <c r="Z311" s="1"/>
  <c r="K311"/>
  <c r="L311" s="1"/>
  <c r="G311"/>
  <c r="I311" s="1"/>
  <c r="J311" s="1"/>
  <c r="V310"/>
  <c r="Y310" s="1"/>
  <c r="Z310" s="1"/>
  <c r="K310"/>
  <c r="L310" s="1"/>
  <c r="G310"/>
  <c r="I310" s="1"/>
  <c r="J310" s="1"/>
  <c r="V309"/>
  <c r="Y309" s="1"/>
  <c r="Z309" s="1"/>
  <c r="K309"/>
  <c r="L309" s="1"/>
  <c r="G309"/>
  <c r="I309" s="1"/>
  <c r="J309" s="1"/>
  <c r="V308"/>
  <c r="Y308" s="1"/>
  <c r="Z308" s="1"/>
  <c r="K308"/>
  <c r="L308" s="1"/>
  <c r="G308"/>
  <c r="I308" s="1"/>
  <c r="J308" s="1"/>
  <c r="V307"/>
  <c r="Y307" s="1"/>
  <c r="Z307" s="1"/>
  <c r="K307"/>
  <c r="L307" s="1"/>
  <c r="G307"/>
  <c r="I307" s="1"/>
  <c r="J307" s="1"/>
  <c r="V306"/>
  <c r="Y306" s="1"/>
  <c r="Z306" s="1"/>
  <c r="K306"/>
  <c r="L306" s="1"/>
  <c r="G306"/>
  <c r="I306" s="1"/>
  <c r="J306" s="1"/>
  <c r="V305"/>
  <c r="Y305" s="1"/>
  <c r="Z305" s="1"/>
  <c r="K305"/>
  <c r="L305" s="1"/>
  <c r="G305"/>
  <c r="I305" s="1"/>
  <c r="J305" s="1"/>
  <c r="V304"/>
  <c r="Y304" s="1"/>
  <c r="Z304" s="1"/>
  <c r="K304"/>
  <c r="L304" s="1"/>
  <c r="G304"/>
  <c r="I304" s="1"/>
  <c r="J304" s="1"/>
  <c r="V303"/>
  <c r="Y303" s="1"/>
  <c r="Z303" s="1"/>
  <c r="K303"/>
  <c r="L303" s="1"/>
  <c r="G303"/>
  <c r="I303" s="1"/>
  <c r="J303" s="1"/>
  <c r="V302"/>
  <c r="Y302" s="1"/>
  <c r="Z302" s="1"/>
  <c r="K302"/>
  <c r="L302" s="1"/>
  <c r="G302"/>
  <c r="I302" s="1"/>
  <c r="J302" s="1"/>
  <c r="V301"/>
  <c r="Y301" s="1"/>
  <c r="Z301" s="1"/>
  <c r="K301"/>
  <c r="L301" s="1"/>
  <c r="G301"/>
  <c r="I301" s="1"/>
  <c r="J301" s="1"/>
  <c r="V300"/>
  <c r="Y300" s="1"/>
  <c r="Z300" s="1"/>
  <c r="K300"/>
  <c r="L300" s="1"/>
  <c r="G300"/>
  <c r="I300" s="1"/>
  <c r="J300" s="1"/>
  <c r="V299"/>
  <c r="Y299" s="1"/>
  <c r="Z299" s="1"/>
  <c r="K299"/>
  <c r="L299" s="1"/>
  <c r="G299"/>
  <c r="I299" s="1"/>
  <c r="J299" s="1"/>
  <c r="V298"/>
  <c r="Y298" s="1"/>
  <c r="Z298" s="1"/>
  <c r="K298"/>
  <c r="L298" s="1"/>
  <c r="G298"/>
  <c r="I298" s="1"/>
  <c r="J298" s="1"/>
  <c r="V297"/>
  <c r="Y297" s="1"/>
  <c r="Z297" s="1"/>
  <c r="K297"/>
  <c r="L297" s="1"/>
  <c r="G297"/>
  <c r="I297" s="1"/>
  <c r="J297" s="1"/>
  <c r="V296"/>
  <c r="Y296" s="1"/>
  <c r="Z296" s="1"/>
  <c r="K296"/>
  <c r="L296" s="1"/>
  <c r="G296"/>
  <c r="I296" s="1"/>
  <c r="J296" s="1"/>
  <c r="V295"/>
  <c r="Y295" s="1"/>
  <c r="Z295" s="1"/>
  <c r="K295"/>
  <c r="L295" s="1"/>
  <c r="G295"/>
  <c r="I295" s="1"/>
  <c r="J295" s="1"/>
  <c r="V294"/>
  <c r="Y294" s="1"/>
  <c r="Z294" s="1"/>
  <c r="K294"/>
  <c r="L294" s="1"/>
  <c r="G294"/>
  <c r="I294" s="1"/>
  <c r="J294" s="1"/>
  <c r="V293"/>
  <c r="Y293" s="1"/>
  <c r="Z293" s="1"/>
  <c r="K293"/>
  <c r="L293" s="1"/>
  <c r="G293"/>
  <c r="I293" s="1"/>
  <c r="J293" s="1"/>
  <c r="V292"/>
  <c r="Y292" s="1"/>
  <c r="Z292" s="1"/>
  <c r="K292"/>
  <c r="L292" s="1"/>
  <c r="G292"/>
  <c r="I292" s="1"/>
  <c r="J292" s="1"/>
  <c r="V291"/>
  <c r="Y291" s="1"/>
  <c r="Z291" s="1"/>
  <c r="K291"/>
  <c r="L291" s="1"/>
  <c r="G291"/>
  <c r="I291" s="1"/>
  <c r="J291" s="1"/>
  <c r="V290"/>
  <c r="Y290" s="1"/>
  <c r="Z290" s="1"/>
  <c r="K290"/>
  <c r="L290" s="1"/>
  <c r="G290"/>
  <c r="I290" s="1"/>
  <c r="J290" s="1"/>
  <c r="V289"/>
  <c r="Y289" s="1"/>
  <c r="Z289" s="1"/>
  <c r="K289"/>
  <c r="L289" s="1"/>
  <c r="G289"/>
  <c r="I289" s="1"/>
  <c r="J289" s="1"/>
  <c r="V288"/>
  <c r="Y288" s="1"/>
  <c r="Z288" s="1"/>
  <c r="K288"/>
  <c r="L288" s="1"/>
  <c r="G288"/>
  <c r="I288" s="1"/>
  <c r="J288" s="1"/>
  <c r="V287"/>
  <c r="Y287" s="1"/>
  <c r="Z287" s="1"/>
  <c r="K287"/>
  <c r="L287" s="1"/>
  <c r="G287"/>
  <c r="I287" s="1"/>
  <c r="J287" s="1"/>
  <c r="V286"/>
  <c r="Y286" s="1"/>
  <c r="Z286" s="1"/>
  <c r="K286"/>
  <c r="L286" s="1"/>
  <c r="G286"/>
  <c r="I286" s="1"/>
  <c r="J286" s="1"/>
  <c r="V285"/>
  <c r="Y285" s="1"/>
  <c r="Z285" s="1"/>
  <c r="K285"/>
  <c r="L285" s="1"/>
  <c r="G285"/>
  <c r="I285" s="1"/>
  <c r="J285" s="1"/>
  <c r="V284"/>
  <c r="Y284" s="1"/>
  <c r="Z284" s="1"/>
  <c r="K284"/>
  <c r="L284" s="1"/>
  <c r="G284"/>
  <c r="I284" s="1"/>
  <c r="J284" s="1"/>
  <c r="V283"/>
  <c r="Y283" s="1"/>
  <c r="Z283" s="1"/>
  <c r="K283"/>
  <c r="L283" s="1"/>
  <c r="G283"/>
  <c r="I283" s="1"/>
  <c r="J283" s="1"/>
  <c r="V282"/>
  <c r="Y282" s="1"/>
  <c r="Z282" s="1"/>
  <c r="K282"/>
  <c r="L282" s="1"/>
  <c r="G282"/>
  <c r="I282" s="1"/>
  <c r="J282" s="1"/>
  <c r="V281"/>
  <c r="Y281" s="1"/>
  <c r="Z281" s="1"/>
  <c r="K281"/>
  <c r="L281" s="1"/>
  <c r="G281"/>
  <c r="I281" s="1"/>
  <c r="J281" s="1"/>
  <c r="V280"/>
  <c r="Y280" s="1"/>
  <c r="Z280" s="1"/>
  <c r="K280"/>
  <c r="L280" s="1"/>
  <c r="G280"/>
  <c r="I280" s="1"/>
  <c r="J280" s="1"/>
  <c r="V279"/>
  <c r="Y279" s="1"/>
  <c r="Z279" s="1"/>
  <c r="K279"/>
  <c r="L279" s="1"/>
  <c r="G279"/>
  <c r="I279" s="1"/>
  <c r="J279" s="1"/>
  <c r="V278"/>
  <c r="Y278" s="1"/>
  <c r="Z278" s="1"/>
  <c r="K278"/>
  <c r="L278" s="1"/>
  <c r="G278"/>
  <c r="I278" s="1"/>
  <c r="J278" s="1"/>
  <c r="V277"/>
  <c r="Y277" s="1"/>
  <c r="Z277" s="1"/>
  <c r="K277"/>
  <c r="L277" s="1"/>
  <c r="G277"/>
  <c r="I277" s="1"/>
  <c r="J277" s="1"/>
  <c r="V276"/>
  <c r="Y276" s="1"/>
  <c r="Z276" s="1"/>
  <c r="K276"/>
  <c r="L276" s="1"/>
  <c r="G276"/>
  <c r="I276" s="1"/>
  <c r="J276" s="1"/>
  <c r="V275"/>
  <c r="K275"/>
  <c r="G275"/>
  <c r="W273"/>
  <c r="X268"/>
  <c r="W268"/>
  <c r="R268"/>
  <c r="O268"/>
  <c r="E268"/>
  <c r="V267"/>
  <c r="Y267" s="1"/>
  <c r="Z267" s="1"/>
  <c r="K267"/>
  <c r="L267" s="1"/>
  <c r="G267"/>
  <c r="I267" s="1"/>
  <c r="J267" s="1"/>
  <c r="V266"/>
  <c r="Y266" s="1"/>
  <c r="Z266" s="1"/>
  <c r="K266"/>
  <c r="L266" s="1"/>
  <c r="G266"/>
  <c r="I266" s="1"/>
  <c r="J266" s="1"/>
  <c r="V265"/>
  <c r="Y265" s="1"/>
  <c r="Z265" s="1"/>
  <c r="K265"/>
  <c r="L265" s="1"/>
  <c r="G265"/>
  <c r="I265" s="1"/>
  <c r="J265" s="1"/>
  <c r="V264"/>
  <c r="Y264" s="1"/>
  <c r="Z264" s="1"/>
  <c r="K264"/>
  <c r="L264" s="1"/>
  <c r="G264"/>
  <c r="I264" s="1"/>
  <c r="J264" s="1"/>
  <c r="V263"/>
  <c r="Y263" s="1"/>
  <c r="Z263" s="1"/>
  <c r="K263"/>
  <c r="L263" s="1"/>
  <c r="G263"/>
  <c r="I263" s="1"/>
  <c r="J263" s="1"/>
  <c r="V262"/>
  <c r="Y262" s="1"/>
  <c r="Z262" s="1"/>
  <c r="K262"/>
  <c r="L262" s="1"/>
  <c r="G262"/>
  <c r="I262" s="1"/>
  <c r="J262" s="1"/>
  <c r="V261"/>
  <c r="Y261" s="1"/>
  <c r="Z261" s="1"/>
  <c r="K261"/>
  <c r="L261" s="1"/>
  <c r="G261"/>
  <c r="I261" s="1"/>
  <c r="J261" s="1"/>
  <c r="V260"/>
  <c r="Y260" s="1"/>
  <c r="Z260" s="1"/>
  <c r="K260"/>
  <c r="L260" s="1"/>
  <c r="G260"/>
  <c r="I260" s="1"/>
  <c r="J260" s="1"/>
  <c r="V259"/>
  <c r="Y259" s="1"/>
  <c r="Z259" s="1"/>
  <c r="K259"/>
  <c r="L259" s="1"/>
  <c r="G259"/>
  <c r="I259" s="1"/>
  <c r="J259" s="1"/>
  <c r="V258"/>
  <c r="Y258" s="1"/>
  <c r="Z258" s="1"/>
  <c r="K258"/>
  <c r="L258" s="1"/>
  <c r="G258"/>
  <c r="I258" s="1"/>
  <c r="J258" s="1"/>
  <c r="V257"/>
  <c r="Y257" s="1"/>
  <c r="Z257" s="1"/>
  <c r="K257"/>
  <c r="L257" s="1"/>
  <c r="G257"/>
  <c r="I257" s="1"/>
  <c r="J257" s="1"/>
  <c r="V256"/>
  <c r="Y256" s="1"/>
  <c r="Z256" s="1"/>
  <c r="K256"/>
  <c r="L256" s="1"/>
  <c r="G256"/>
  <c r="I256" s="1"/>
  <c r="J256" s="1"/>
  <c r="V255"/>
  <c r="Y255" s="1"/>
  <c r="Z255" s="1"/>
  <c r="K255"/>
  <c r="L255" s="1"/>
  <c r="G255"/>
  <c r="I255" s="1"/>
  <c r="J255" s="1"/>
  <c r="V254"/>
  <c r="Y254" s="1"/>
  <c r="Z254" s="1"/>
  <c r="K254"/>
  <c r="L254" s="1"/>
  <c r="G254"/>
  <c r="I254" s="1"/>
  <c r="J254" s="1"/>
  <c r="V253"/>
  <c r="Y253" s="1"/>
  <c r="Z253" s="1"/>
  <c r="K253"/>
  <c r="L253" s="1"/>
  <c r="G253"/>
  <c r="I253" s="1"/>
  <c r="J253" s="1"/>
  <c r="V252"/>
  <c r="Y252" s="1"/>
  <c r="Z252" s="1"/>
  <c r="K252"/>
  <c r="L252" s="1"/>
  <c r="G252"/>
  <c r="I252" s="1"/>
  <c r="J252" s="1"/>
  <c r="V251"/>
  <c r="Y251" s="1"/>
  <c r="Z251" s="1"/>
  <c r="K251"/>
  <c r="L251" s="1"/>
  <c r="G251"/>
  <c r="I251" s="1"/>
  <c r="J251" s="1"/>
  <c r="V250"/>
  <c r="Y250" s="1"/>
  <c r="Z250" s="1"/>
  <c r="K250"/>
  <c r="L250" s="1"/>
  <c r="G250"/>
  <c r="I250" s="1"/>
  <c r="J250" s="1"/>
  <c r="V249"/>
  <c r="Y249" s="1"/>
  <c r="Z249" s="1"/>
  <c r="K249"/>
  <c r="L249" s="1"/>
  <c r="G249"/>
  <c r="I249" s="1"/>
  <c r="J249" s="1"/>
  <c r="V248"/>
  <c r="Y248" s="1"/>
  <c r="Z248" s="1"/>
  <c r="K248"/>
  <c r="L248" s="1"/>
  <c r="G248"/>
  <c r="I248" s="1"/>
  <c r="J248" s="1"/>
  <c r="V247"/>
  <c r="Y247" s="1"/>
  <c r="Z247" s="1"/>
  <c r="K247"/>
  <c r="L247" s="1"/>
  <c r="G247"/>
  <c r="I247" s="1"/>
  <c r="J247" s="1"/>
  <c r="V246"/>
  <c r="Y246" s="1"/>
  <c r="Z246" s="1"/>
  <c r="K246"/>
  <c r="L246" s="1"/>
  <c r="G246"/>
  <c r="I246" s="1"/>
  <c r="J246" s="1"/>
  <c r="V245"/>
  <c r="Y245" s="1"/>
  <c r="Z245" s="1"/>
  <c r="K245"/>
  <c r="L245" s="1"/>
  <c r="G245"/>
  <c r="I245" s="1"/>
  <c r="J245" s="1"/>
  <c r="V244"/>
  <c r="Y244" s="1"/>
  <c r="Z244" s="1"/>
  <c r="K244"/>
  <c r="L244" s="1"/>
  <c r="G244"/>
  <c r="I244" s="1"/>
  <c r="J244" s="1"/>
  <c r="V243"/>
  <c r="Y243" s="1"/>
  <c r="Z243" s="1"/>
  <c r="K243"/>
  <c r="L243" s="1"/>
  <c r="G243"/>
  <c r="I243" s="1"/>
  <c r="J243" s="1"/>
  <c r="V242"/>
  <c r="Y242" s="1"/>
  <c r="Z242" s="1"/>
  <c r="K242"/>
  <c r="L242" s="1"/>
  <c r="G242"/>
  <c r="I242" s="1"/>
  <c r="J242" s="1"/>
  <c r="V241"/>
  <c r="Y241" s="1"/>
  <c r="Z241" s="1"/>
  <c r="K241"/>
  <c r="L241" s="1"/>
  <c r="G241"/>
  <c r="I241" s="1"/>
  <c r="J241" s="1"/>
  <c r="V240"/>
  <c r="Y240" s="1"/>
  <c r="Z240" s="1"/>
  <c r="K240"/>
  <c r="L240" s="1"/>
  <c r="G240"/>
  <c r="I240" s="1"/>
  <c r="J240" s="1"/>
  <c r="V239"/>
  <c r="Y239" s="1"/>
  <c r="Z239" s="1"/>
  <c r="K239"/>
  <c r="L239" s="1"/>
  <c r="G239"/>
  <c r="I239" s="1"/>
  <c r="J239" s="1"/>
  <c r="V238"/>
  <c r="Y238" s="1"/>
  <c r="Z238" s="1"/>
  <c r="K238"/>
  <c r="L238" s="1"/>
  <c r="G238"/>
  <c r="I238" s="1"/>
  <c r="J238" s="1"/>
  <c r="V237"/>
  <c r="Y237" s="1"/>
  <c r="Z237" s="1"/>
  <c r="K237"/>
  <c r="L237" s="1"/>
  <c r="G237"/>
  <c r="I237" s="1"/>
  <c r="J237" s="1"/>
  <c r="V236"/>
  <c r="Y236" s="1"/>
  <c r="Z236" s="1"/>
  <c r="K236"/>
  <c r="L236" s="1"/>
  <c r="G236"/>
  <c r="I236" s="1"/>
  <c r="J236" s="1"/>
  <c r="V235"/>
  <c r="Y235" s="1"/>
  <c r="Z235" s="1"/>
  <c r="K235"/>
  <c r="L235" s="1"/>
  <c r="G235"/>
  <c r="I235" s="1"/>
  <c r="J235" s="1"/>
  <c r="V234"/>
  <c r="Y234" s="1"/>
  <c r="Z234" s="1"/>
  <c r="K234"/>
  <c r="L234" s="1"/>
  <c r="G234"/>
  <c r="I234" s="1"/>
  <c r="J234" s="1"/>
  <c r="V233"/>
  <c r="Y233" s="1"/>
  <c r="Z233" s="1"/>
  <c r="K233"/>
  <c r="L233" s="1"/>
  <c r="G233"/>
  <c r="I233" s="1"/>
  <c r="J233" s="1"/>
  <c r="V232"/>
  <c r="Y232" s="1"/>
  <c r="Z232" s="1"/>
  <c r="K232"/>
  <c r="L232" s="1"/>
  <c r="G232"/>
  <c r="I232" s="1"/>
  <c r="J232" s="1"/>
  <c r="V231"/>
  <c r="Y231" s="1"/>
  <c r="Z231" s="1"/>
  <c r="K231"/>
  <c r="L231" s="1"/>
  <c r="G231"/>
  <c r="I231" s="1"/>
  <c r="J231" s="1"/>
  <c r="V230"/>
  <c r="Y230" s="1"/>
  <c r="Z230" s="1"/>
  <c r="K230"/>
  <c r="L230" s="1"/>
  <c r="G230"/>
  <c r="I230" s="1"/>
  <c r="J230" s="1"/>
  <c r="V229"/>
  <c r="Y229" s="1"/>
  <c r="Z229" s="1"/>
  <c r="K229"/>
  <c r="L229" s="1"/>
  <c r="G229"/>
  <c r="I229" s="1"/>
  <c r="J229" s="1"/>
  <c r="V228"/>
  <c r="Y228" s="1"/>
  <c r="Z228" s="1"/>
  <c r="K228"/>
  <c r="L228" s="1"/>
  <c r="G228"/>
  <c r="I228" s="1"/>
  <c r="J228" s="1"/>
  <c r="V227"/>
  <c r="Y227" s="1"/>
  <c r="Z227" s="1"/>
  <c r="K227"/>
  <c r="L227" s="1"/>
  <c r="G227"/>
  <c r="I227" s="1"/>
  <c r="J227" s="1"/>
  <c r="V226"/>
  <c r="Y226" s="1"/>
  <c r="Z226" s="1"/>
  <c r="K226"/>
  <c r="L226" s="1"/>
  <c r="G226"/>
  <c r="I226" s="1"/>
  <c r="J226" s="1"/>
  <c r="V225"/>
  <c r="Y225" s="1"/>
  <c r="Z225" s="1"/>
  <c r="K225"/>
  <c r="L225" s="1"/>
  <c r="G225"/>
  <c r="I225" s="1"/>
  <c r="J225" s="1"/>
  <c r="V224"/>
  <c r="Y224" s="1"/>
  <c r="Z224" s="1"/>
  <c r="K224"/>
  <c r="L224" s="1"/>
  <c r="G224"/>
  <c r="I224" s="1"/>
  <c r="J224" s="1"/>
  <c r="V223"/>
  <c r="Y223" s="1"/>
  <c r="Z223" s="1"/>
  <c r="K223"/>
  <c r="L223" s="1"/>
  <c r="G223"/>
  <c r="I223" s="1"/>
  <c r="J223" s="1"/>
  <c r="V222"/>
  <c r="Y222" s="1"/>
  <c r="Z222" s="1"/>
  <c r="K222"/>
  <c r="L222" s="1"/>
  <c r="G222"/>
  <c r="I222" s="1"/>
  <c r="J222" s="1"/>
  <c r="V221"/>
  <c r="Y221" s="1"/>
  <c r="Z221" s="1"/>
  <c r="K221"/>
  <c r="L221" s="1"/>
  <c r="G221"/>
  <c r="I221" s="1"/>
  <c r="J221" s="1"/>
  <c r="V220"/>
  <c r="Y220" s="1"/>
  <c r="Z220" s="1"/>
  <c r="K220"/>
  <c r="L220" s="1"/>
  <c r="G220"/>
  <c r="I220" s="1"/>
  <c r="J220" s="1"/>
  <c r="V219"/>
  <c r="Y219" s="1"/>
  <c r="Z219" s="1"/>
  <c r="K219"/>
  <c r="L219" s="1"/>
  <c r="G219"/>
  <c r="I219" s="1"/>
  <c r="J219" s="1"/>
  <c r="V218"/>
  <c r="Y218" s="1"/>
  <c r="Z218" s="1"/>
  <c r="K218"/>
  <c r="L218" s="1"/>
  <c r="G218"/>
  <c r="I218" s="1"/>
  <c r="J218" s="1"/>
  <c r="V217"/>
  <c r="Y217" s="1"/>
  <c r="Z217" s="1"/>
  <c r="K217"/>
  <c r="L217" s="1"/>
  <c r="G217"/>
  <c r="I217" s="1"/>
  <c r="J217" s="1"/>
  <c r="V216"/>
  <c r="Y216" s="1"/>
  <c r="Z216" s="1"/>
  <c r="K216"/>
  <c r="L216" s="1"/>
  <c r="G216"/>
  <c r="I216" s="1"/>
  <c r="J216" s="1"/>
  <c r="V215"/>
  <c r="Y215" s="1"/>
  <c r="Z215" s="1"/>
  <c r="K215"/>
  <c r="L215" s="1"/>
  <c r="G215"/>
  <c r="I215" s="1"/>
  <c r="J215" s="1"/>
  <c r="V214"/>
  <c r="Y214" s="1"/>
  <c r="Z214" s="1"/>
  <c r="K214"/>
  <c r="L214" s="1"/>
  <c r="G214"/>
  <c r="I214" s="1"/>
  <c r="J214" s="1"/>
  <c r="V213"/>
  <c r="Y213" s="1"/>
  <c r="Z213" s="1"/>
  <c r="K213"/>
  <c r="L213" s="1"/>
  <c r="G213"/>
  <c r="I213" s="1"/>
  <c r="J213" s="1"/>
  <c r="V212"/>
  <c r="Y212" s="1"/>
  <c r="Z212" s="1"/>
  <c r="K212"/>
  <c r="L212" s="1"/>
  <c r="G212"/>
  <c r="I212" s="1"/>
  <c r="J212" s="1"/>
  <c r="V211"/>
  <c r="Y211" s="1"/>
  <c r="Z211" s="1"/>
  <c r="K211"/>
  <c r="L211" s="1"/>
  <c r="G211"/>
  <c r="I211" s="1"/>
  <c r="J211" s="1"/>
  <c r="V210"/>
  <c r="Y210" s="1"/>
  <c r="Z210" s="1"/>
  <c r="K210"/>
  <c r="L210" s="1"/>
  <c r="G210"/>
  <c r="I210" s="1"/>
  <c r="J210" s="1"/>
  <c r="V209"/>
  <c r="Y209" s="1"/>
  <c r="Z209" s="1"/>
  <c r="K209"/>
  <c r="L209" s="1"/>
  <c r="G209"/>
  <c r="I209" s="1"/>
  <c r="J209" s="1"/>
  <c r="V208"/>
  <c r="Y208" s="1"/>
  <c r="Z208" s="1"/>
  <c r="K208"/>
  <c r="L208" s="1"/>
  <c r="G208"/>
  <c r="I208" s="1"/>
  <c r="J208" s="1"/>
  <c r="V207"/>
  <c r="Y207" s="1"/>
  <c r="Z207" s="1"/>
  <c r="K207"/>
  <c r="L207" s="1"/>
  <c r="G207"/>
  <c r="I207" s="1"/>
  <c r="J207" s="1"/>
  <c r="V206"/>
  <c r="Y206" s="1"/>
  <c r="Z206" s="1"/>
  <c r="K206"/>
  <c r="L206" s="1"/>
  <c r="G206"/>
  <c r="I206" s="1"/>
  <c r="J206" s="1"/>
  <c r="V205"/>
  <c r="Y205" s="1"/>
  <c r="Z205" s="1"/>
  <c r="K205"/>
  <c r="L205" s="1"/>
  <c r="G205"/>
  <c r="I205" s="1"/>
  <c r="J205" s="1"/>
  <c r="V204"/>
  <c r="Y204" s="1"/>
  <c r="Z204" s="1"/>
  <c r="K204"/>
  <c r="L204" s="1"/>
  <c r="G204"/>
  <c r="I204" s="1"/>
  <c r="J204" s="1"/>
  <c r="V203"/>
  <c r="Y203" s="1"/>
  <c r="Z203" s="1"/>
  <c r="K203"/>
  <c r="L203" s="1"/>
  <c r="G203"/>
  <c r="I203" s="1"/>
  <c r="J203" s="1"/>
  <c r="V202"/>
  <c r="Y202" s="1"/>
  <c r="Z202" s="1"/>
  <c r="K202"/>
  <c r="L202" s="1"/>
  <c r="G202"/>
  <c r="I202" s="1"/>
  <c r="J202" s="1"/>
  <c r="V201"/>
  <c r="Y201" s="1"/>
  <c r="Z201" s="1"/>
  <c r="K201"/>
  <c r="L201" s="1"/>
  <c r="G201"/>
  <c r="I201" s="1"/>
  <c r="J201" s="1"/>
  <c r="V200"/>
  <c r="Y200" s="1"/>
  <c r="Z200" s="1"/>
  <c r="K200"/>
  <c r="L200" s="1"/>
  <c r="G200"/>
  <c r="I200" s="1"/>
  <c r="J200" s="1"/>
  <c r="V199"/>
  <c r="Y199" s="1"/>
  <c r="Z199" s="1"/>
  <c r="K199"/>
  <c r="L199" s="1"/>
  <c r="G199"/>
  <c r="I199" s="1"/>
  <c r="J199" s="1"/>
  <c r="V198"/>
  <c r="Y198" s="1"/>
  <c r="Z198" s="1"/>
  <c r="K198"/>
  <c r="L198" s="1"/>
  <c r="G198"/>
  <c r="I198" s="1"/>
  <c r="J198" s="1"/>
  <c r="V197"/>
  <c r="Y197" s="1"/>
  <c r="Z197" s="1"/>
  <c r="K197"/>
  <c r="L197" s="1"/>
  <c r="G197"/>
  <c r="I197" s="1"/>
  <c r="J197" s="1"/>
  <c r="V196"/>
  <c r="K196"/>
  <c r="G196"/>
  <c r="W194"/>
  <c r="X189"/>
  <c r="W189"/>
  <c r="R189"/>
  <c r="O189"/>
  <c r="E189"/>
  <c r="V188"/>
  <c r="Y188" s="1"/>
  <c r="Z188" s="1"/>
  <c r="K188"/>
  <c r="L188" s="1"/>
  <c r="G188"/>
  <c r="I188" s="1"/>
  <c r="J188" s="1"/>
  <c r="V187"/>
  <c r="Y187" s="1"/>
  <c r="Z187" s="1"/>
  <c r="K187"/>
  <c r="L187" s="1"/>
  <c r="G187"/>
  <c r="I187" s="1"/>
  <c r="J187" s="1"/>
  <c r="V186"/>
  <c r="Y186" s="1"/>
  <c r="Z186" s="1"/>
  <c r="K186"/>
  <c r="L186" s="1"/>
  <c r="G186"/>
  <c r="I186" s="1"/>
  <c r="J186" s="1"/>
  <c r="V185"/>
  <c r="Y185" s="1"/>
  <c r="Z185" s="1"/>
  <c r="K185"/>
  <c r="L185" s="1"/>
  <c r="G185"/>
  <c r="I185" s="1"/>
  <c r="J185" s="1"/>
  <c r="V184"/>
  <c r="Y184" s="1"/>
  <c r="Z184" s="1"/>
  <c r="K184"/>
  <c r="L184" s="1"/>
  <c r="G184"/>
  <c r="I184" s="1"/>
  <c r="J184" s="1"/>
  <c r="V183"/>
  <c r="Y183" s="1"/>
  <c r="Z183" s="1"/>
  <c r="K183"/>
  <c r="L183" s="1"/>
  <c r="G183"/>
  <c r="I183" s="1"/>
  <c r="J183" s="1"/>
  <c r="V182"/>
  <c r="Y182" s="1"/>
  <c r="Z182" s="1"/>
  <c r="K182"/>
  <c r="L182" s="1"/>
  <c r="G182"/>
  <c r="I182" s="1"/>
  <c r="J182" s="1"/>
  <c r="V181"/>
  <c r="Y181" s="1"/>
  <c r="Z181" s="1"/>
  <c r="K181"/>
  <c r="L181" s="1"/>
  <c r="G181"/>
  <c r="I181" s="1"/>
  <c r="J181" s="1"/>
  <c r="V180"/>
  <c r="Y180" s="1"/>
  <c r="Z180" s="1"/>
  <c r="K180"/>
  <c r="L180" s="1"/>
  <c r="G180"/>
  <c r="I180" s="1"/>
  <c r="J180" s="1"/>
  <c r="V179"/>
  <c r="Y179" s="1"/>
  <c r="Z179" s="1"/>
  <c r="K179"/>
  <c r="L179" s="1"/>
  <c r="G179"/>
  <c r="I179" s="1"/>
  <c r="J179" s="1"/>
  <c r="V178"/>
  <c r="Y178" s="1"/>
  <c r="Z178" s="1"/>
  <c r="K178"/>
  <c r="L178" s="1"/>
  <c r="G178"/>
  <c r="I178" s="1"/>
  <c r="J178" s="1"/>
  <c r="V177"/>
  <c r="Y177" s="1"/>
  <c r="Z177" s="1"/>
  <c r="K177"/>
  <c r="L177" s="1"/>
  <c r="G177"/>
  <c r="I177" s="1"/>
  <c r="J177" s="1"/>
  <c r="V176"/>
  <c r="Y176" s="1"/>
  <c r="Z176" s="1"/>
  <c r="K176"/>
  <c r="L176" s="1"/>
  <c r="G176"/>
  <c r="I176" s="1"/>
  <c r="J176" s="1"/>
  <c r="V175"/>
  <c r="Y175" s="1"/>
  <c r="Z175" s="1"/>
  <c r="K175"/>
  <c r="L175" s="1"/>
  <c r="G175"/>
  <c r="I175" s="1"/>
  <c r="J175" s="1"/>
  <c r="V174"/>
  <c r="Y174" s="1"/>
  <c r="Z174" s="1"/>
  <c r="K174"/>
  <c r="L174" s="1"/>
  <c r="G174"/>
  <c r="I174" s="1"/>
  <c r="J174" s="1"/>
  <c r="V173"/>
  <c r="Y173" s="1"/>
  <c r="Z173" s="1"/>
  <c r="K173"/>
  <c r="L173" s="1"/>
  <c r="G173"/>
  <c r="I173" s="1"/>
  <c r="J173" s="1"/>
  <c r="V172"/>
  <c r="Y172" s="1"/>
  <c r="Z172" s="1"/>
  <c r="K172"/>
  <c r="L172" s="1"/>
  <c r="G172"/>
  <c r="I172" s="1"/>
  <c r="J172" s="1"/>
  <c r="V171"/>
  <c r="Y171" s="1"/>
  <c r="Z171" s="1"/>
  <c r="K171"/>
  <c r="L171" s="1"/>
  <c r="G171"/>
  <c r="I171" s="1"/>
  <c r="J171" s="1"/>
  <c r="V170"/>
  <c r="Y170" s="1"/>
  <c r="Z170" s="1"/>
  <c r="K170"/>
  <c r="L170" s="1"/>
  <c r="G170"/>
  <c r="I170" s="1"/>
  <c r="J170" s="1"/>
  <c r="V169"/>
  <c r="Y169" s="1"/>
  <c r="Z169" s="1"/>
  <c r="K169"/>
  <c r="L169" s="1"/>
  <c r="G169"/>
  <c r="I169" s="1"/>
  <c r="J169" s="1"/>
  <c r="V168"/>
  <c r="Y168" s="1"/>
  <c r="Z168" s="1"/>
  <c r="K168"/>
  <c r="L168" s="1"/>
  <c r="G168"/>
  <c r="I168" s="1"/>
  <c r="J168" s="1"/>
  <c r="V167"/>
  <c r="Y167" s="1"/>
  <c r="Z167" s="1"/>
  <c r="K167"/>
  <c r="L167" s="1"/>
  <c r="G167"/>
  <c r="I167" s="1"/>
  <c r="J167" s="1"/>
  <c r="V166"/>
  <c r="Y166" s="1"/>
  <c r="Z166" s="1"/>
  <c r="K166"/>
  <c r="L166" s="1"/>
  <c r="G166"/>
  <c r="I166" s="1"/>
  <c r="J166" s="1"/>
  <c r="V165"/>
  <c r="Y165" s="1"/>
  <c r="Z165" s="1"/>
  <c r="K165"/>
  <c r="L165" s="1"/>
  <c r="G165"/>
  <c r="I165" s="1"/>
  <c r="J165" s="1"/>
  <c r="V164"/>
  <c r="Y164" s="1"/>
  <c r="Z164" s="1"/>
  <c r="K164"/>
  <c r="L164" s="1"/>
  <c r="G164"/>
  <c r="I164" s="1"/>
  <c r="J164" s="1"/>
  <c r="V163"/>
  <c r="Y163" s="1"/>
  <c r="Z163" s="1"/>
  <c r="K163"/>
  <c r="L163" s="1"/>
  <c r="G163"/>
  <c r="I163" s="1"/>
  <c r="J163" s="1"/>
  <c r="V162"/>
  <c r="Y162" s="1"/>
  <c r="Z162" s="1"/>
  <c r="K162"/>
  <c r="L162" s="1"/>
  <c r="G162"/>
  <c r="I162" s="1"/>
  <c r="J162" s="1"/>
  <c r="V161"/>
  <c r="Y161" s="1"/>
  <c r="Z161" s="1"/>
  <c r="K161"/>
  <c r="L161" s="1"/>
  <c r="G161"/>
  <c r="I161" s="1"/>
  <c r="J161" s="1"/>
  <c r="V160"/>
  <c r="Y160" s="1"/>
  <c r="Z160" s="1"/>
  <c r="K160"/>
  <c r="L160" s="1"/>
  <c r="G160"/>
  <c r="I160" s="1"/>
  <c r="J160" s="1"/>
  <c r="V159"/>
  <c r="Y159" s="1"/>
  <c r="Z159" s="1"/>
  <c r="K159"/>
  <c r="L159" s="1"/>
  <c r="G159"/>
  <c r="I159" s="1"/>
  <c r="J159" s="1"/>
  <c r="V158"/>
  <c r="Y158" s="1"/>
  <c r="Z158" s="1"/>
  <c r="K158"/>
  <c r="L158" s="1"/>
  <c r="G158"/>
  <c r="I158" s="1"/>
  <c r="J158" s="1"/>
  <c r="V157"/>
  <c r="Y157" s="1"/>
  <c r="Z157" s="1"/>
  <c r="K157"/>
  <c r="L157" s="1"/>
  <c r="G157"/>
  <c r="I157" s="1"/>
  <c r="J157" s="1"/>
  <c r="V156"/>
  <c r="Y156" s="1"/>
  <c r="Z156" s="1"/>
  <c r="K156"/>
  <c r="L156" s="1"/>
  <c r="G156"/>
  <c r="I156" s="1"/>
  <c r="J156" s="1"/>
  <c r="V155"/>
  <c r="Y155" s="1"/>
  <c r="Z155" s="1"/>
  <c r="K155"/>
  <c r="L155" s="1"/>
  <c r="G155"/>
  <c r="I155" s="1"/>
  <c r="J155" s="1"/>
  <c r="V154"/>
  <c r="Y154" s="1"/>
  <c r="Z154" s="1"/>
  <c r="K154"/>
  <c r="L154" s="1"/>
  <c r="G154"/>
  <c r="I154" s="1"/>
  <c r="J154" s="1"/>
  <c r="V153"/>
  <c r="Y153" s="1"/>
  <c r="Z153" s="1"/>
  <c r="K153"/>
  <c r="L153" s="1"/>
  <c r="G153"/>
  <c r="I153" s="1"/>
  <c r="J153" s="1"/>
  <c r="V152"/>
  <c r="Y152" s="1"/>
  <c r="Z152" s="1"/>
  <c r="K152"/>
  <c r="L152" s="1"/>
  <c r="G152"/>
  <c r="I152" s="1"/>
  <c r="J152" s="1"/>
  <c r="V151"/>
  <c r="Y151" s="1"/>
  <c r="Z151" s="1"/>
  <c r="K151"/>
  <c r="L151" s="1"/>
  <c r="G151"/>
  <c r="I151" s="1"/>
  <c r="J151" s="1"/>
  <c r="V150"/>
  <c r="Y150" s="1"/>
  <c r="Z150" s="1"/>
  <c r="K150"/>
  <c r="L150" s="1"/>
  <c r="G150"/>
  <c r="I150" s="1"/>
  <c r="J150" s="1"/>
  <c r="V149"/>
  <c r="Y149" s="1"/>
  <c r="Z149" s="1"/>
  <c r="K149"/>
  <c r="L149" s="1"/>
  <c r="G149"/>
  <c r="I149" s="1"/>
  <c r="J149" s="1"/>
  <c r="V148"/>
  <c r="Y148" s="1"/>
  <c r="Z148" s="1"/>
  <c r="K148"/>
  <c r="L148" s="1"/>
  <c r="G148"/>
  <c r="I148" s="1"/>
  <c r="J148" s="1"/>
  <c r="V147"/>
  <c r="Y147" s="1"/>
  <c r="Z147" s="1"/>
  <c r="K147"/>
  <c r="L147" s="1"/>
  <c r="G147"/>
  <c r="I147" s="1"/>
  <c r="J147" s="1"/>
  <c r="V146"/>
  <c r="Y146" s="1"/>
  <c r="Z146" s="1"/>
  <c r="K146"/>
  <c r="L146" s="1"/>
  <c r="G146"/>
  <c r="I146" s="1"/>
  <c r="J146" s="1"/>
  <c r="V145"/>
  <c r="Y145" s="1"/>
  <c r="Z145" s="1"/>
  <c r="K145"/>
  <c r="L145" s="1"/>
  <c r="G145"/>
  <c r="I145" s="1"/>
  <c r="J145" s="1"/>
  <c r="V144"/>
  <c r="Y144" s="1"/>
  <c r="Z144" s="1"/>
  <c r="K144"/>
  <c r="L144" s="1"/>
  <c r="G144"/>
  <c r="I144" s="1"/>
  <c r="J144" s="1"/>
  <c r="V143"/>
  <c r="Y143" s="1"/>
  <c r="Z143" s="1"/>
  <c r="K143"/>
  <c r="L143" s="1"/>
  <c r="G143"/>
  <c r="I143" s="1"/>
  <c r="J143" s="1"/>
  <c r="V142"/>
  <c r="Y142" s="1"/>
  <c r="Z142" s="1"/>
  <c r="K142"/>
  <c r="L142" s="1"/>
  <c r="G142"/>
  <c r="I142" s="1"/>
  <c r="J142" s="1"/>
  <c r="V141"/>
  <c r="Y141" s="1"/>
  <c r="Z141" s="1"/>
  <c r="K141"/>
  <c r="L141" s="1"/>
  <c r="G141"/>
  <c r="I141" s="1"/>
  <c r="J141" s="1"/>
  <c r="V140"/>
  <c r="Y140" s="1"/>
  <c r="Z140" s="1"/>
  <c r="K140"/>
  <c r="L140" s="1"/>
  <c r="G140"/>
  <c r="I140" s="1"/>
  <c r="J140" s="1"/>
  <c r="V139"/>
  <c r="Y139" s="1"/>
  <c r="Z139" s="1"/>
  <c r="K139"/>
  <c r="L139" s="1"/>
  <c r="G139"/>
  <c r="I139" s="1"/>
  <c r="J139" s="1"/>
  <c r="V138"/>
  <c r="Y138" s="1"/>
  <c r="Z138" s="1"/>
  <c r="K138"/>
  <c r="L138" s="1"/>
  <c r="G138"/>
  <c r="I138" s="1"/>
  <c r="J138" s="1"/>
  <c r="V137"/>
  <c r="Y137" s="1"/>
  <c r="Z137" s="1"/>
  <c r="K137"/>
  <c r="L137" s="1"/>
  <c r="G137"/>
  <c r="I137" s="1"/>
  <c r="J137" s="1"/>
  <c r="V136"/>
  <c r="Y136" s="1"/>
  <c r="Z136" s="1"/>
  <c r="K136"/>
  <c r="L136" s="1"/>
  <c r="G136"/>
  <c r="I136" s="1"/>
  <c r="J136" s="1"/>
  <c r="V135"/>
  <c r="Y135" s="1"/>
  <c r="Z135" s="1"/>
  <c r="K135"/>
  <c r="L135" s="1"/>
  <c r="G135"/>
  <c r="I135" s="1"/>
  <c r="J135" s="1"/>
  <c r="V134"/>
  <c r="Y134" s="1"/>
  <c r="Z134" s="1"/>
  <c r="K134"/>
  <c r="L134" s="1"/>
  <c r="G134"/>
  <c r="I134" s="1"/>
  <c r="J134" s="1"/>
  <c r="V133"/>
  <c r="Y133" s="1"/>
  <c r="Z133" s="1"/>
  <c r="K133"/>
  <c r="L133" s="1"/>
  <c r="G133"/>
  <c r="I133" s="1"/>
  <c r="J133" s="1"/>
  <c r="V132"/>
  <c r="Y132" s="1"/>
  <c r="Z132" s="1"/>
  <c r="K132"/>
  <c r="L132" s="1"/>
  <c r="G132"/>
  <c r="I132" s="1"/>
  <c r="J132" s="1"/>
  <c r="V131"/>
  <c r="Y131" s="1"/>
  <c r="Z131" s="1"/>
  <c r="K131"/>
  <c r="L131" s="1"/>
  <c r="G131"/>
  <c r="I131" s="1"/>
  <c r="J131" s="1"/>
  <c r="V130"/>
  <c r="Y130" s="1"/>
  <c r="Z130" s="1"/>
  <c r="K130"/>
  <c r="L130" s="1"/>
  <c r="G130"/>
  <c r="I130" s="1"/>
  <c r="J130" s="1"/>
  <c r="V129"/>
  <c r="Y129" s="1"/>
  <c r="Z129" s="1"/>
  <c r="K129"/>
  <c r="L129" s="1"/>
  <c r="G129"/>
  <c r="I129" s="1"/>
  <c r="J129" s="1"/>
  <c r="V128"/>
  <c r="Y128" s="1"/>
  <c r="Z128" s="1"/>
  <c r="K128"/>
  <c r="L128" s="1"/>
  <c r="G128"/>
  <c r="I128" s="1"/>
  <c r="J128" s="1"/>
  <c r="V127"/>
  <c r="Y127" s="1"/>
  <c r="Z127" s="1"/>
  <c r="K127"/>
  <c r="L127" s="1"/>
  <c r="G127"/>
  <c r="I127" s="1"/>
  <c r="J127" s="1"/>
  <c r="V126"/>
  <c r="Y126" s="1"/>
  <c r="Z126" s="1"/>
  <c r="K126"/>
  <c r="L126" s="1"/>
  <c r="G126"/>
  <c r="I126" s="1"/>
  <c r="J126" s="1"/>
  <c r="V125"/>
  <c r="Y125" s="1"/>
  <c r="Z125" s="1"/>
  <c r="K125"/>
  <c r="L125" s="1"/>
  <c r="G125"/>
  <c r="I125" s="1"/>
  <c r="J125" s="1"/>
  <c r="V124"/>
  <c r="Y124" s="1"/>
  <c r="Z124" s="1"/>
  <c r="K124"/>
  <c r="L124" s="1"/>
  <c r="G124"/>
  <c r="I124" s="1"/>
  <c r="J124" s="1"/>
  <c r="V123"/>
  <c r="Y123" s="1"/>
  <c r="Z123" s="1"/>
  <c r="K123"/>
  <c r="L123" s="1"/>
  <c r="G123"/>
  <c r="I123" s="1"/>
  <c r="J123" s="1"/>
  <c r="V122"/>
  <c r="Y122" s="1"/>
  <c r="Z122" s="1"/>
  <c r="K122"/>
  <c r="L122" s="1"/>
  <c r="G122"/>
  <c r="I122" s="1"/>
  <c r="J122" s="1"/>
  <c r="V121"/>
  <c r="Y121" s="1"/>
  <c r="Z121" s="1"/>
  <c r="K121"/>
  <c r="L121" s="1"/>
  <c r="G121"/>
  <c r="I121" s="1"/>
  <c r="J121" s="1"/>
  <c r="V120"/>
  <c r="Y120" s="1"/>
  <c r="Z120" s="1"/>
  <c r="K120"/>
  <c r="L120" s="1"/>
  <c r="G120"/>
  <c r="I120" s="1"/>
  <c r="J120" s="1"/>
  <c r="V119"/>
  <c r="Y119" s="1"/>
  <c r="Z119" s="1"/>
  <c r="K119"/>
  <c r="L119" s="1"/>
  <c r="G119"/>
  <c r="I119" s="1"/>
  <c r="J119" s="1"/>
  <c r="V118"/>
  <c r="Y118" s="1"/>
  <c r="Z118" s="1"/>
  <c r="K118"/>
  <c r="L118" s="1"/>
  <c r="G118"/>
  <c r="I118" s="1"/>
  <c r="J118" s="1"/>
  <c r="V117"/>
  <c r="K117"/>
  <c r="L117" s="1"/>
  <c r="G117"/>
  <c r="W115"/>
  <c r="X110"/>
  <c r="W110"/>
  <c r="R110"/>
  <c r="O110"/>
  <c r="E110"/>
  <c r="V109"/>
  <c r="Y109" s="1"/>
  <c r="Z109" s="1"/>
  <c r="K109"/>
  <c r="L109" s="1"/>
  <c r="G109"/>
  <c r="I109" s="1"/>
  <c r="J109" s="1"/>
  <c r="V108"/>
  <c r="Y108" s="1"/>
  <c r="Z108" s="1"/>
  <c r="K108"/>
  <c r="L108" s="1"/>
  <c r="G108"/>
  <c r="I108" s="1"/>
  <c r="J108" s="1"/>
  <c r="V107"/>
  <c r="Y107" s="1"/>
  <c r="Z107" s="1"/>
  <c r="K107"/>
  <c r="L107" s="1"/>
  <c r="G107"/>
  <c r="I107" s="1"/>
  <c r="J107" s="1"/>
  <c r="V106"/>
  <c r="Y106" s="1"/>
  <c r="Z106" s="1"/>
  <c r="K106"/>
  <c r="L106" s="1"/>
  <c r="G106"/>
  <c r="I106" s="1"/>
  <c r="J106" s="1"/>
  <c r="V105"/>
  <c r="Y105" s="1"/>
  <c r="Z105" s="1"/>
  <c r="K105"/>
  <c r="L105" s="1"/>
  <c r="G105"/>
  <c r="I105" s="1"/>
  <c r="J105" s="1"/>
  <c r="V104"/>
  <c r="Y104" s="1"/>
  <c r="Z104" s="1"/>
  <c r="K104"/>
  <c r="L104" s="1"/>
  <c r="G104"/>
  <c r="I104" s="1"/>
  <c r="J104" s="1"/>
  <c r="V103"/>
  <c r="Y103" s="1"/>
  <c r="Z103" s="1"/>
  <c r="K103"/>
  <c r="L103" s="1"/>
  <c r="G103"/>
  <c r="I103" s="1"/>
  <c r="J103" s="1"/>
  <c r="V102"/>
  <c r="Y102" s="1"/>
  <c r="Z102" s="1"/>
  <c r="K102"/>
  <c r="L102" s="1"/>
  <c r="G102"/>
  <c r="I102" s="1"/>
  <c r="J102" s="1"/>
  <c r="V101"/>
  <c r="Y101" s="1"/>
  <c r="Z101" s="1"/>
  <c r="K101"/>
  <c r="L101" s="1"/>
  <c r="G101"/>
  <c r="I101" s="1"/>
  <c r="J101" s="1"/>
  <c r="V100"/>
  <c r="Y100" s="1"/>
  <c r="Z100" s="1"/>
  <c r="K100"/>
  <c r="L100" s="1"/>
  <c r="G100"/>
  <c r="I100" s="1"/>
  <c r="J100" s="1"/>
  <c r="V99"/>
  <c r="Y99" s="1"/>
  <c r="Z99" s="1"/>
  <c r="K99"/>
  <c r="L99" s="1"/>
  <c r="G99"/>
  <c r="I99" s="1"/>
  <c r="J99" s="1"/>
  <c r="V98"/>
  <c r="Y98" s="1"/>
  <c r="Z98" s="1"/>
  <c r="K98"/>
  <c r="L98" s="1"/>
  <c r="G98"/>
  <c r="I98" s="1"/>
  <c r="J98" s="1"/>
  <c r="V97"/>
  <c r="Y97" s="1"/>
  <c r="Z97" s="1"/>
  <c r="K97"/>
  <c r="L97" s="1"/>
  <c r="G97"/>
  <c r="I97" s="1"/>
  <c r="J97" s="1"/>
  <c r="V96"/>
  <c r="Y96" s="1"/>
  <c r="Z96" s="1"/>
  <c r="K96"/>
  <c r="L96" s="1"/>
  <c r="G96"/>
  <c r="I96" s="1"/>
  <c r="J96" s="1"/>
  <c r="V95"/>
  <c r="Y95" s="1"/>
  <c r="Z95" s="1"/>
  <c r="K95"/>
  <c r="L95" s="1"/>
  <c r="G95"/>
  <c r="I95" s="1"/>
  <c r="J95" s="1"/>
  <c r="V94"/>
  <c r="Y94" s="1"/>
  <c r="Z94" s="1"/>
  <c r="K94"/>
  <c r="L94" s="1"/>
  <c r="G94"/>
  <c r="I94" s="1"/>
  <c r="J94" s="1"/>
  <c r="V93"/>
  <c r="Y93" s="1"/>
  <c r="Z93" s="1"/>
  <c r="K93"/>
  <c r="L93" s="1"/>
  <c r="G93"/>
  <c r="I93" s="1"/>
  <c r="J93" s="1"/>
  <c r="V92"/>
  <c r="Y92" s="1"/>
  <c r="Z92" s="1"/>
  <c r="K92"/>
  <c r="L92" s="1"/>
  <c r="G92"/>
  <c r="I92" s="1"/>
  <c r="J92" s="1"/>
  <c r="V91"/>
  <c r="Y91" s="1"/>
  <c r="Z91" s="1"/>
  <c r="K91"/>
  <c r="L91" s="1"/>
  <c r="G91"/>
  <c r="I91" s="1"/>
  <c r="J91" s="1"/>
  <c r="V90"/>
  <c r="Y90" s="1"/>
  <c r="Z90" s="1"/>
  <c r="K90"/>
  <c r="L90" s="1"/>
  <c r="G90"/>
  <c r="I90" s="1"/>
  <c r="J90" s="1"/>
  <c r="V89"/>
  <c r="Y89" s="1"/>
  <c r="Z89" s="1"/>
  <c r="K89"/>
  <c r="L89" s="1"/>
  <c r="G89"/>
  <c r="I89" s="1"/>
  <c r="J89" s="1"/>
  <c r="V88"/>
  <c r="Y88" s="1"/>
  <c r="Z88" s="1"/>
  <c r="K88"/>
  <c r="L88" s="1"/>
  <c r="G88"/>
  <c r="I88" s="1"/>
  <c r="J88" s="1"/>
  <c r="V87"/>
  <c r="Y87" s="1"/>
  <c r="Z87" s="1"/>
  <c r="K87"/>
  <c r="L87" s="1"/>
  <c r="G87"/>
  <c r="I87" s="1"/>
  <c r="J87" s="1"/>
  <c r="V86"/>
  <c r="Y86" s="1"/>
  <c r="Z86" s="1"/>
  <c r="K86"/>
  <c r="L86" s="1"/>
  <c r="G86"/>
  <c r="I86" s="1"/>
  <c r="J86" s="1"/>
  <c r="V85"/>
  <c r="Y85" s="1"/>
  <c r="Z85" s="1"/>
  <c r="K85"/>
  <c r="L85" s="1"/>
  <c r="G85"/>
  <c r="I85" s="1"/>
  <c r="J85" s="1"/>
  <c r="V84"/>
  <c r="Y84" s="1"/>
  <c r="Z84" s="1"/>
  <c r="K84"/>
  <c r="L84" s="1"/>
  <c r="G84"/>
  <c r="I84" s="1"/>
  <c r="J84" s="1"/>
  <c r="V83"/>
  <c r="Y83" s="1"/>
  <c r="Z83" s="1"/>
  <c r="K83"/>
  <c r="L83" s="1"/>
  <c r="G83"/>
  <c r="I83" s="1"/>
  <c r="J83" s="1"/>
  <c r="V82"/>
  <c r="Y82" s="1"/>
  <c r="Z82" s="1"/>
  <c r="K82"/>
  <c r="L82" s="1"/>
  <c r="G82"/>
  <c r="I82" s="1"/>
  <c r="J82" s="1"/>
  <c r="V81"/>
  <c r="Y81" s="1"/>
  <c r="Z81" s="1"/>
  <c r="K81"/>
  <c r="L81" s="1"/>
  <c r="G81"/>
  <c r="I81" s="1"/>
  <c r="J81" s="1"/>
  <c r="V80"/>
  <c r="Y80" s="1"/>
  <c r="Z80" s="1"/>
  <c r="K80"/>
  <c r="L80" s="1"/>
  <c r="G80"/>
  <c r="I80" s="1"/>
  <c r="J80" s="1"/>
  <c r="V79"/>
  <c r="Y79" s="1"/>
  <c r="Z79" s="1"/>
  <c r="K79"/>
  <c r="L79" s="1"/>
  <c r="G79"/>
  <c r="I79" s="1"/>
  <c r="J79" s="1"/>
  <c r="V78"/>
  <c r="Y78" s="1"/>
  <c r="Z78" s="1"/>
  <c r="K78"/>
  <c r="L78" s="1"/>
  <c r="G78"/>
  <c r="I78" s="1"/>
  <c r="J78" s="1"/>
  <c r="V77"/>
  <c r="Y77" s="1"/>
  <c r="Z77" s="1"/>
  <c r="K77"/>
  <c r="L77" s="1"/>
  <c r="G77"/>
  <c r="I77" s="1"/>
  <c r="J77" s="1"/>
  <c r="V76"/>
  <c r="Y76" s="1"/>
  <c r="Z76" s="1"/>
  <c r="K76"/>
  <c r="L76" s="1"/>
  <c r="G76"/>
  <c r="I76" s="1"/>
  <c r="J76" s="1"/>
  <c r="V75"/>
  <c r="Y75" s="1"/>
  <c r="Z75" s="1"/>
  <c r="K75"/>
  <c r="L75" s="1"/>
  <c r="G75"/>
  <c r="I75" s="1"/>
  <c r="J75" s="1"/>
  <c r="V74"/>
  <c r="Y74" s="1"/>
  <c r="Z74" s="1"/>
  <c r="K74"/>
  <c r="L74" s="1"/>
  <c r="G74"/>
  <c r="I74" s="1"/>
  <c r="J74" s="1"/>
  <c r="V73"/>
  <c r="Y73" s="1"/>
  <c r="Z73" s="1"/>
  <c r="K73"/>
  <c r="L73" s="1"/>
  <c r="G73"/>
  <c r="I73" s="1"/>
  <c r="J73" s="1"/>
  <c r="V72"/>
  <c r="Y72" s="1"/>
  <c r="Z72" s="1"/>
  <c r="K72"/>
  <c r="L72" s="1"/>
  <c r="G72"/>
  <c r="I72" s="1"/>
  <c r="J72" s="1"/>
  <c r="V71"/>
  <c r="Y71" s="1"/>
  <c r="Z71" s="1"/>
  <c r="K71"/>
  <c r="L71" s="1"/>
  <c r="G71"/>
  <c r="I71" s="1"/>
  <c r="J71" s="1"/>
  <c r="V70"/>
  <c r="Y70" s="1"/>
  <c r="Z70" s="1"/>
  <c r="K70"/>
  <c r="L70" s="1"/>
  <c r="G70"/>
  <c r="I70" s="1"/>
  <c r="J70" s="1"/>
  <c r="V69"/>
  <c r="Y69" s="1"/>
  <c r="Z69" s="1"/>
  <c r="K69"/>
  <c r="L69" s="1"/>
  <c r="G69"/>
  <c r="I69" s="1"/>
  <c r="J69" s="1"/>
  <c r="V68"/>
  <c r="Y68" s="1"/>
  <c r="Z68" s="1"/>
  <c r="K68"/>
  <c r="L68" s="1"/>
  <c r="G68"/>
  <c r="I68" s="1"/>
  <c r="J68" s="1"/>
  <c r="V67"/>
  <c r="Y67" s="1"/>
  <c r="Z67" s="1"/>
  <c r="K67"/>
  <c r="L67" s="1"/>
  <c r="G67"/>
  <c r="I67" s="1"/>
  <c r="J67" s="1"/>
  <c r="V66"/>
  <c r="Y66" s="1"/>
  <c r="Z66" s="1"/>
  <c r="K66"/>
  <c r="L66" s="1"/>
  <c r="G66"/>
  <c r="I66" s="1"/>
  <c r="J66" s="1"/>
  <c r="V65"/>
  <c r="Y65" s="1"/>
  <c r="Z65" s="1"/>
  <c r="K65"/>
  <c r="L65" s="1"/>
  <c r="G65"/>
  <c r="I65" s="1"/>
  <c r="J65" s="1"/>
  <c r="V64"/>
  <c r="Y64" s="1"/>
  <c r="Z64" s="1"/>
  <c r="K64"/>
  <c r="L64" s="1"/>
  <c r="G64"/>
  <c r="I64" s="1"/>
  <c r="J64" s="1"/>
  <c r="V63"/>
  <c r="Y63" s="1"/>
  <c r="Z63" s="1"/>
  <c r="K63"/>
  <c r="L63" s="1"/>
  <c r="G63"/>
  <c r="I63" s="1"/>
  <c r="J63" s="1"/>
  <c r="V62"/>
  <c r="Y62" s="1"/>
  <c r="Z62" s="1"/>
  <c r="K62"/>
  <c r="L62" s="1"/>
  <c r="G62"/>
  <c r="I62" s="1"/>
  <c r="J62" s="1"/>
  <c r="V61"/>
  <c r="Y61" s="1"/>
  <c r="Z61" s="1"/>
  <c r="K61"/>
  <c r="L61" s="1"/>
  <c r="G61"/>
  <c r="I61" s="1"/>
  <c r="J61" s="1"/>
  <c r="V60"/>
  <c r="Y60" s="1"/>
  <c r="Z60" s="1"/>
  <c r="K60"/>
  <c r="L60" s="1"/>
  <c r="G60"/>
  <c r="I60" s="1"/>
  <c r="J60" s="1"/>
  <c r="V59"/>
  <c r="Y59" s="1"/>
  <c r="Z59" s="1"/>
  <c r="K59"/>
  <c r="L59" s="1"/>
  <c r="G59"/>
  <c r="I59" s="1"/>
  <c r="J59" s="1"/>
  <c r="V58"/>
  <c r="Y58" s="1"/>
  <c r="Z58" s="1"/>
  <c r="K58"/>
  <c r="L58" s="1"/>
  <c r="G58"/>
  <c r="I58" s="1"/>
  <c r="J58" s="1"/>
  <c r="V57"/>
  <c r="Y57" s="1"/>
  <c r="Z57" s="1"/>
  <c r="K57"/>
  <c r="L57" s="1"/>
  <c r="G57"/>
  <c r="I57" s="1"/>
  <c r="J57" s="1"/>
  <c r="V56"/>
  <c r="Y56" s="1"/>
  <c r="Z56" s="1"/>
  <c r="K56"/>
  <c r="L56" s="1"/>
  <c r="G56"/>
  <c r="I56" s="1"/>
  <c r="J56" s="1"/>
  <c r="V55"/>
  <c r="Y55" s="1"/>
  <c r="Z55" s="1"/>
  <c r="K55"/>
  <c r="L55" s="1"/>
  <c r="G55"/>
  <c r="I55" s="1"/>
  <c r="J55" s="1"/>
  <c r="V54"/>
  <c r="Y54" s="1"/>
  <c r="Z54" s="1"/>
  <c r="K54"/>
  <c r="L54" s="1"/>
  <c r="G54"/>
  <c r="I54" s="1"/>
  <c r="J54" s="1"/>
  <c r="V53"/>
  <c r="Y53" s="1"/>
  <c r="Z53" s="1"/>
  <c r="K53"/>
  <c r="L53" s="1"/>
  <c r="G53"/>
  <c r="I53" s="1"/>
  <c r="J53" s="1"/>
  <c r="V52"/>
  <c r="Y52" s="1"/>
  <c r="Z52" s="1"/>
  <c r="K52"/>
  <c r="L52" s="1"/>
  <c r="G52"/>
  <c r="I52" s="1"/>
  <c r="J52" s="1"/>
  <c r="V51"/>
  <c r="Y51" s="1"/>
  <c r="Z51" s="1"/>
  <c r="K51"/>
  <c r="L51" s="1"/>
  <c r="G51"/>
  <c r="I51" s="1"/>
  <c r="J51" s="1"/>
  <c r="V50"/>
  <c r="Y50" s="1"/>
  <c r="Z50" s="1"/>
  <c r="K50"/>
  <c r="L50" s="1"/>
  <c r="G50"/>
  <c r="I50" s="1"/>
  <c r="J50" s="1"/>
  <c r="V49"/>
  <c r="Y49" s="1"/>
  <c r="Z49" s="1"/>
  <c r="K49"/>
  <c r="L49" s="1"/>
  <c r="G49"/>
  <c r="I49" s="1"/>
  <c r="J49" s="1"/>
  <c r="V48"/>
  <c r="Y48" s="1"/>
  <c r="Z48" s="1"/>
  <c r="K48"/>
  <c r="L48" s="1"/>
  <c r="G48"/>
  <c r="I48" s="1"/>
  <c r="J48" s="1"/>
  <c r="V47"/>
  <c r="Y47" s="1"/>
  <c r="Z47" s="1"/>
  <c r="K47"/>
  <c r="L47" s="1"/>
  <c r="G47"/>
  <c r="I47" s="1"/>
  <c r="J47" s="1"/>
  <c r="V46"/>
  <c r="Y46" s="1"/>
  <c r="Z46" s="1"/>
  <c r="K46"/>
  <c r="L46" s="1"/>
  <c r="G46"/>
  <c r="I46" s="1"/>
  <c r="J46" s="1"/>
  <c r="K45"/>
  <c r="L45" s="1"/>
  <c r="G45"/>
  <c r="I45" s="1"/>
  <c r="J45" s="1"/>
  <c r="K44"/>
  <c r="L44" s="1"/>
  <c r="G44"/>
  <c r="I44" s="1"/>
  <c r="J44" s="1"/>
  <c r="K43"/>
  <c r="L43" s="1"/>
  <c r="G43"/>
  <c r="I43" s="1"/>
  <c r="J43" s="1"/>
  <c r="K42"/>
  <c r="L42" s="1"/>
  <c r="G42"/>
  <c r="I42" s="1"/>
  <c r="J42" s="1"/>
  <c r="K41"/>
  <c r="L41" s="1"/>
  <c r="G41"/>
  <c r="I41" s="1"/>
  <c r="J41" s="1"/>
  <c r="K40"/>
  <c r="L40" s="1"/>
  <c r="G40"/>
  <c r="I40" s="1"/>
  <c r="J40" s="1"/>
  <c r="K39"/>
  <c r="L39" s="1"/>
  <c r="G39"/>
  <c r="I39" s="1"/>
  <c r="K38"/>
  <c r="G38"/>
  <c r="W36"/>
  <c r="L13"/>
  <c r="G20" i="6"/>
  <c r="G18"/>
  <c r="G17"/>
  <c r="S17" s="1"/>
  <c r="G16"/>
  <c r="G15"/>
  <c r="S15" s="1"/>
  <c r="G14"/>
  <c r="G12"/>
  <c r="S12" s="1"/>
  <c r="G11"/>
  <c r="S11" s="1"/>
  <c r="G9"/>
  <c r="S9" l="1"/>
  <c r="G13" i="7"/>
  <c r="G17"/>
  <c r="G20"/>
  <c r="G21"/>
  <c r="G27"/>
  <c r="G23"/>
  <c r="G24"/>
  <c r="G25"/>
  <c r="AD11"/>
  <c r="AD13"/>
  <c r="AT13" s="1"/>
  <c r="AD14"/>
  <c r="AD15"/>
  <c r="AD17"/>
  <c r="AT17" s="1"/>
  <c r="AD20"/>
  <c r="AT20" s="1"/>
  <c r="AD21"/>
  <c r="AT21" s="1"/>
  <c r="AD23"/>
  <c r="AT23" s="1"/>
  <c r="AD24"/>
  <c r="AT24" s="1"/>
  <c r="AD25"/>
  <c r="AT25" s="1"/>
  <c r="AD27"/>
  <c r="AT27" s="1"/>
  <c r="S14" i="6"/>
  <c r="S16"/>
  <c r="S18"/>
  <c r="S20"/>
  <c r="K505" i="4"/>
  <c r="M440"/>
  <c r="M442"/>
  <c r="N442" s="1"/>
  <c r="P442" s="1"/>
  <c r="Q442" s="1"/>
  <c r="AA442" s="1"/>
  <c r="M444"/>
  <c r="M446"/>
  <c r="M448"/>
  <c r="M450"/>
  <c r="N450" s="1"/>
  <c r="P450" s="1"/>
  <c r="Q450" s="1"/>
  <c r="AA450" s="1"/>
  <c r="M808"/>
  <c r="M810"/>
  <c r="M816"/>
  <c r="K1295"/>
  <c r="K1453"/>
  <c r="M1414"/>
  <c r="M1416"/>
  <c r="M1418"/>
  <c r="N1418" s="1"/>
  <c r="P1418" s="1"/>
  <c r="Q1418" s="1"/>
  <c r="AA1418" s="1"/>
  <c r="M1420"/>
  <c r="M1422"/>
  <c r="M1424"/>
  <c r="M1426"/>
  <c r="N1426" s="1"/>
  <c r="P1426" s="1"/>
  <c r="Q1426" s="1"/>
  <c r="AA1426" s="1"/>
  <c r="M1428"/>
  <c r="M1430"/>
  <c r="M1432"/>
  <c r="M1434"/>
  <c r="N1434" s="1"/>
  <c r="P1434" s="1"/>
  <c r="Q1434" s="1"/>
  <c r="AA1434" s="1"/>
  <c r="M1436"/>
  <c r="L1532"/>
  <c r="K1611"/>
  <c r="M1596"/>
  <c r="N1596" s="1"/>
  <c r="P1596" s="1"/>
  <c r="Q1596" s="1"/>
  <c r="AA1596" s="1"/>
  <c r="M1598"/>
  <c r="M1600"/>
  <c r="M1777"/>
  <c r="M1779"/>
  <c r="N1779" s="1"/>
  <c r="P1779" s="1"/>
  <c r="Q1779" s="1"/>
  <c r="AA1779" s="1"/>
  <c r="M1781"/>
  <c r="N1781" s="1"/>
  <c r="P1781" s="1"/>
  <c r="Q1781" s="1"/>
  <c r="AA1781" s="1"/>
  <c r="M1783"/>
  <c r="M1785"/>
  <c r="M1787"/>
  <c r="N1787" s="1"/>
  <c r="P1787" s="1"/>
  <c r="Q1787" s="1"/>
  <c r="AA1787" s="1"/>
  <c r="M1789"/>
  <c r="M1791"/>
  <c r="M1793"/>
  <c r="M1807"/>
  <c r="M1809"/>
  <c r="N1809" s="1"/>
  <c r="P1809" s="1"/>
  <c r="Q1809" s="1"/>
  <c r="AA1809" s="1"/>
  <c r="M1811"/>
  <c r="M1813"/>
  <c r="M1815"/>
  <c r="N1815" s="1"/>
  <c r="P1815" s="1"/>
  <c r="Q1815" s="1"/>
  <c r="AA1815" s="1"/>
  <c r="M1817"/>
  <c r="M1819"/>
  <c r="M1821"/>
  <c r="M1823"/>
  <c r="N1823" s="1"/>
  <c r="P1823" s="1"/>
  <c r="Q1823" s="1"/>
  <c r="AA1823" s="1"/>
  <c r="W18" i="7"/>
  <c r="W22"/>
  <c r="W11"/>
  <c r="W16"/>
  <c r="W19"/>
  <c r="I1736" i="4"/>
  <c r="L1736"/>
  <c r="M812"/>
  <c r="M818"/>
  <c r="M1602"/>
  <c r="N1602" s="1"/>
  <c r="P1602" s="1"/>
  <c r="Q1602" s="1"/>
  <c r="AA1602" s="1"/>
  <c r="M820"/>
  <c r="M1825"/>
  <c r="M1827"/>
  <c r="G1848"/>
  <c r="V1848"/>
  <c r="M1778"/>
  <c r="M1780"/>
  <c r="M1782"/>
  <c r="N1782" s="1"/>
  <c r="P1782" s="1"/>
  <c r="Q1782" s="1"/>
  <c r="AA1782" s="1"/>
  <c r="M1784"/>
  <c r="M1786"/>
  <c r="M1788"/>
  <c r="M1790"/>
  <c r="N1790" s="1"/>
  <c r="P1790" s="1"/>
  <c r="Q1790" s="1"/>
  <c r="AA1790" s="1"/>
  <c r="M1792"/>
  <c r="N1792" s="1"/>
  <c r="P1792" s="1"/>
  <c r="Q1792" s="1"/>
  <c r="AA1792" s="1"/>
  <c r="M1794"/>
  <c r="M1808"/>
  <c r="M1810"/>
  <c r="N1810" s="1"/>
  <c r="P1810" s="1"/>
  <c r="Q1810" s="1"/>
  <c r="AA1810" s="1"/>
  <c r="M1812"/>
  <c r="M1814"/>
  <c r="M1816"/>
  <c r="M1818"/>
  <c r="N1818" s="1"/>
  <c r="P1818" s="1"/>
  <c r="Q1818" s="1"/>
  <c r="AA1818" s="1"/>
  <c r="M1820"/>
  <c r="N1820" s="1"/>
  <c r="P1820" s="1"/>
  <c r="Q1820" s="1"/>
  <c r="AA1820" s="1"/>
  <c r="M1822"/>
  <c r="M1824"/>
  <c r="M1826"/>
  <c r="N1826" s="1"/>
  <c r="P1826" s="1"/>
  <c r="Q1826" s="1"/>
  <c r="AA1826" s="1"/>
  <c r="I1776"/>
  <c r="I1848" s="1"/>
  <c r="G347"/>
  <c r="G742"/>
  <c r="M805"/>
  <c r="N805" s="1"/>
  <c r="P805" s="1"/>
  <c r="Q805" s="1"/>
  <c r="AA805" s="1"/>
  <c r="M807"/>
  <c r="M809"/>
  <c r="M811"/>
  <c r="M813"/>
  <c r="N813" s="1"/>
  <c r="P813" s="1"/>
  <c r="Q813" s="1"/>
  <c r="AA813" s="1"/>
  <c r="M815"/>
  <c r="N815" s="1"/>
  <c r="P815" s="1"/>
  <c r="Q815" s="1"/>
  <c r="AA815" s="1"/>
  <c r="M817"/>
  <c r="M819"/>
  <c r="G1137"/>
  <c r="V1216"/>
  <c r="V1690"/>
  <c r="V1769"/>
  <c r="V189"/>
  <c r="K110"/>
  <c r="J39"/>
  <c r="V40"/>
  <c r="Y40" s="1"/>
  <c r="Z40" s="1"/>
  <c r="V42"/>
  <c r="Y42" s="1"/>
  <c r="Z42" s="1"/>
  <c r="V44"/>
  <c r="Y44" s="1"/>
  <c r="Z44" s="1"/>
  <c r="M806"/>
  <c r="M814"/>
  <c r="M1438"/>
  <c r="N1438" s="1"/>
  <c r="P1438" s="1"/>
  <c r="Q1438" s="1"/>
  <c r="AA1438" s="1"/>
  <c r="V39"/>
  <c r="Y39" s="1"/>
  <c r="Z39" s="1"/>
  <c r="V41"/>
  <c r="Y41" s="1"/>
  <c r="Z41" s="1"/>
  <c r="V43"/>
  <c r="Y43" s="1"/>
  <c r="Z43" s="1"/>
  <c r="V45"/>
  <c r="Y45" s="1"/>
  <c r="Z45" s="1"/>
  <c r="K268"/>
  <c r="M912"/>
  <c r="M914"/>
  <c r="M916"/>
  <c r="N916" s="1"/>
  <c r="P916" s="1"/>
  <c r="Q916" s="1"/>
  <c r="AA916" s="1"/>
  <c r="M918"/>
  <c r="N918" s="1"/>
  <c r="P918" s="1"/>
  <c r="Q918" s="1"/>
  <c r="AA918" s="1"/>
  <c r="M920"/>
  <c r="M922"/>
  <c r="M924"/>
  <c r="N924" s="1"/>
  <c r="P924" s="1"/>
  <c r="Q924" s="1"/>
  <c r="AA924" s="1"/>
  <c r="M926"/>
  <c r="N926" s="1"/>
  <c r="P926" s="1"/>
  <c r="Q926" s="1"/>
  <c r="AA926" s="1"/>
  <c r="M928"/>
  <c r="V38"/>
  <c r="G584"/>
  <c r="M604"/>
  <c r="M606"/>
  <c r="M608"/>
  <c r="M610"/>
  <c r="N610" s="1"/>
  <c r="P610" s="1"/>
  <c r="Q610" s="1"/>
  <c r="AA610" s="1"/>
  <c r="M612"/>
  <c r="M614"/>
  <c r="M616"/>
  <c r="M618"/>
  <c r="M930"/>
  <c r="N930" s="1"/>
  <c r="P930" s="1"/>
  <c r="Q930" s="1"/>
  <c r="AA930" s="1"/>
  <c r="K1137"/>
  <c r="K1216"/>
  <c r="G110"/>
  <c r="G189"/>
  <c r="G268"/>
  <c r="G426"/>
  <c r="K426"/>
  <c r="G505"/>
  <c r="I433"/>
  <c r="I505" s="1"/>
  <c r="K347"/>
  <c r="M439"/>
  <c r="N439" s="1"/>
  <c r="P439" s="1"/>
  <c r="Q439" s="1"/>
  <c r="AA439" s="1"/>
  <c r="M441"/>
  <c r="N441" s="1"/>
  <c r="P441" s="1"/>
  <c r="Q441" s="1"/>
  <c r="AA441" s="1"/>
  <c r="M443"/>
  <c r="M445"/>
  <c r="N445" s="1"/>
  <c r="P445" s="1"/>
  <c r="Q445" s="1"/>
  <c r="AA445" s="1"/>
  <c r="M447"/>
  <c r="N447" s="1"/>
  <c r="P447" s="1"/>
  <c r="Q447" s="1"/>
  <c r="AA447" s="1"/>
  <c r="M449"/>
  <c r="N449" s="1"/>
  <c r="P449" s="1"/>
  <c r="Q449" s="1"/>
  <c r="AA449" s="1"/>
  <c r="M451"/>
  <c r="M375"/>
  <c r="M470"/>
  <c r="N470" s="1"/>
  <c r="P470" s="1"/>
  <c r="Q470" s="1"/>
  <c r="AA470" s="1"/>
  <c r="I512"/>
  <c r="I584" s="1"/>
  <c r="K742"/>
  <c r="M771"/>
  <c r="K1058"/>
  <c r="I1065"/>
  <c r="I1137" s="1"/>
  <c r="G1295"/>
  <c r="G1374"/>
  <c r="G1453"/>
  <c r="M1415"/>
  <c r="N1415" s="1"/>
  <c r="P1415" s="1"/>
  <c r="Q1415" s="1"/>
  <c r="AA1415" s="1"/>
  <c r="M1417"/>
  <c r="N1417" s="1"/>
  <c r="P1417" s="1"/>
  <c r="Q1417" s="1"/>
  <c r="AA1417" s="1"/>
  <c r="M1419"/>
  <c r="M1421"/>
  <c r="N1421" s="1"/>
  <c r="P1421" s="1"/>
  <c r="Q1421" s="1"/>
  <c r="AA1421" s="1"/>
  <c r="M1423"/>
  <c r="N1423" s="1"/>
  <c r="P1423" s="1"/>
  <c r="Q1423" s="1"/>
  <c r="AA1423" s="1"/>
  <c r="M1425"/>
  <c r="N1425" s="1"/>
  <c r="P1425" s="1"/>
  <c r="Q1425" s="1"/>
  <c r="AA1425" s="1"/>
  <c r="M1427"/>
  <c r="M1429"/>
  <c r="N1429" s="1"/>
  <c r="P1429" s="1"/>
  <c r="Q1429" s="1"/>
  <c r="AA1429" s="1"/>
  <c r="M1431"/>
  <c r="N1431" s="1"/>
  <c r="P1431" s="1"/>
  <c r="Q1431" s="1"/>
  <c r="AA1431" s="1"/>
  <c r="M1433"/>
  <c r="N1433" s="1"/>
  <c r="P1433" s="1"/>
  <c r="Q1433" s="1"/>
  <c r="AA1433" s="1"/>
  <c r="M1435"/>
  <c r="M1437"/>
  <c r="N1437" s="1"/>
  <c r="P1437" s="1"/>
  <c r="Q1437" s="1"/>
  <c r="AA1437" s="1"/>
  <c r="M1439"/>
  <c r="N1439" s="1"/>
  <c r="P1439" s="1"/>
  <c r="Q1439" s="1"/>
  <c r="AA1439" s="1"/>
  <c r="G1532"/>
  <c r="G1611"/>
  <c r="M1595"/>
  <c r="N1595" s="1"/>
  <c r="P1595" s="1"/>
  <c r="Q1595" s="1"/>
  <c r="AA1595" s="1"/>
  <c r="M1597"/>
  <c r="N1597" s="1"/>
  <c r="P1597" s="1"/>
  <c r="Q1597" s="1"/>
  <c r="AA1597" s="1"/>
  <c r="M1599"/>
  <c r="M1601"/>
  <c r="M1603"/>
  <c r="G1690"/>
  <c r="M1737"/>
  <c r="N1737" s="1"/>
  <c r="P1737" s="1"/>
  <c r="Q1737" s="1"/>
  <c r="AA1737" s="1"/>
  <c r="G663"/>
  <c r="I591"/>
  <c r="I663" s="1"/>
  <c r="I38"/>
  <c r="J38" s="1"/>
  <c r="J110" s="1"/>
  <c r="K189"/>
  <c r="I196"/>
  <c r="I268" s="1"/>
  <c r="M282"/>
  <c r="N282" s="1"/>
  <c r="P282" s="1"/>
  <c r="Q282" s="1"/>
  <c r="AA282" s="1"/>
  <c r="M283"/>
  <c r="M284"/>
  <c r="M285"/>
  <c r="M286"/>
  <c r="N286" s="1"/>
  <c r="P286" s="1"/>
  <c r="Q286" s="1"/>
  <c r="AA286" s="1"/>
  <c r="M287"/>
  <c r="M288"/>
  <c r="M289"/>
  <c r="M290"/>
  <c r="N290" s="1"/>
  <c r="P290" s="1"/>
  <c r="Q290" s="1"/>
  <c r="AA290" s="1"/>
  <c r="M291"/>
  <c r="M292"/>
  <c r="M293"/>
  <c r="M294"/>
  <c r="N294" s="1"/>
  <c r="P294" s="1"/>
  <c r="Q294" s="1"/>
  <c r="AA294" s="1"/>
  <c r="M295"/>
  <c r="M296"/>
  <c r="M297"/>
  <c r="M298"/>
  <c r="N298" s="1"/>
  <c r="P298" s="1"/>
  <c r="Q298" s="1"/>
  <c r="AA298" s="1"/>
  <c r="M299"/>
  <c r="M300"/>
  <c r="M301"/>
  <c r="M302"/>
  <c r="N302" s="1"/>
  <c r="P302" s="1"/>
  <c r="Q302" s="1"/>
  <c r="AA302" s="1"/>
  <c r="M303"/>
  <c r="M304"/>
  <c r="M305"/>
  <c r="M306"/>
  <c r="N306" s="1"/>
  <c r="P306" s="1"/>
  <c r="Q306" s="1"/>
  <c r="AA306" s="1"/>
  <c r="L189"/>
  <c r="M245"/>
  <c r="M246"/>
  <c r="N246" s="1"/>
  <c r="P246" s="1"/>
  <c r="Q246" s="1"/>
  <c r="AA246" s="1"/>
  <c r="M247"/>
  <c r="N247" s="1"/>
  <c r="P247" s="1"/>
  <c r="Q247" s="1"/>
  <c r="AA247" s="1"/>
  <c r="I275"/>
  <c r="I347" s="1"/>
  <c r="K584"/>
  <c r="M519"/>
  <c r="N519" s="1"/>
  <c r="P519" s="1"/>
  <c r="Q519" s="1"/>
  <c r="AA519" s="1"/>
  <c r="M520"/>
  <c r="N520" s="1"/>
  <c r="P520" s="1"/>
  <c r="Q520" s="1"/>
  <c r="AA520" s="1"/>
  <c r="M521"/>
  <c r="N521" s="1"/>
  <c r="P521" s="1"/>
  <c r="Q521" s="1"/>
  <c r="AA521" s="1"/>
  <c r="M522"/>
  <c r="N522" s="1"/>
  <c r="P522" s="1"/>
  <c r="Q522" s="1"/>
  <c r="AA522" s="1"/>
  <c r="M523"/>
  <c r="N523" s="1"/>
  <c r="P523" s="1"/>
  <c r="Q523" s="1"/>
  <c r="AA523" s="1"/>
  <c r="M524"/>
  <c r="N524" s="1"/>
  <c r="P524" s="1"/>
  <c r="Q524" s="1"/>
  <c r="AA524" s="1"/>
  <c r="M525"/>
  <c r="M526"/>
  <c r="N526" s="1"/>
  <c r="P526" s="1"/>
  <c r="Q526" s="1"/>
  <c r="AA526" s="1"/>
  <c r="M527"/>
  <c r="N527" s="1"/>
  <c r="P527" s="1"/>
  <c r="Q527" s="1"/>
  <c r="AA527" s="1"/>
  <c r="M528"/>
  <c r="N528" s="1"/>
  <c r="P528" s="1"/>
  <c r="Q528" s="1"/>
  <c r="AA528" s="1"/>
  <c r="M529"/>
  <c r="M531"/>
  <c r="N531" s="1"/>
  <c r="P531" s="1"/>
  <c r="Q531" s="1"/>
  <c r="AA531" s="1"/>
  <c r="K663"/>
  <c r="M603"/>
  <c r="N603" s="1"/>
  <c r="P603" s="1"/>
  <c r="Q603" s="1"/>
  <c r="AA603" s="1"/>
  <c r="M605"/>
  <c r="N605" s="1"/>
  <c r="P605" s="1"/>
  <c r="Q605" s="1"/>
  <c r="AA605" s="1"/>
  <c r="M607"/>
  <c r="M609"/>
  <c r="N609" s="1"/>
  <c r="P609" s="1"/>
  <c r="Q609" s="1"/>
  <c r="AA609" s="1"/>
  <c r="M611"/>
  <c r="N611" s="1"/>
  <c r="P611" s="1"/>
  <c r="Q611" s="1"/>
  <c r="AA611" s="1"/>
  <c r="M613"/>
  <c r="N613" s="1"/>
  <c r="P613" s="1"/>
  <c r="Q613" s="1"/>
  <c r="AA613" s="1"/>
  <c r="M615"/>
  <c r="M617"/>
  <c r="N617" s="1"/>
  <c r="P617" s="1"/>
  <c r="Q617" s="1"/>
  <c r="AA617" s="1"/>
  <c r="G979"/>
  <c r="I907"/>
  <c r="I979" s="1"/>
  <c r="M671"/>
  <c r="M672"/>
  <c r="N672" s="1"/>
  <c r="P672" s="1"/>
  <c r="Q672" s="1"/>
  <c r="AA672" s="1"/>
  <c r="M673"/>
  <c r="N673" s="1"/>
  <c r="P673" s="1"/>
  <c r="Q673" s="1"/>
  <c r="AA673" s="1"/>
  <c r="M674"/>
  <c r="N674" s="1"/>
  <c r="P674" s="1"/>
  <c r="Q674" s="1"/>
  <c r="AA674" s="1"/>
  <c r="M675"/>
  <c r="M676"/>
  <c r="N676" s="1"/>
  <c r="P676" s="1"/>
  <c r="Q676" s="1"/>
  <c r="AA676" s="1"/>
  <c r="M677"/>
  <c r="M678"/>
  <c r="N678" s="1"/>
  <c r="P678" s="1"/>
  <c r="Q678" s="1"/>
  <c r="AA678" s="1"/>
  <c r="M679"/>
  <c r="M680"/>
  <c r="N680" s="1"/>
  <c r="P680" s="1"/>
  <c r="Q680" s="1"/>
  <c r="AA680" s="1"/>
  <c r="M681"/>
  <c r="N681" s="1"/>
  <c r="P681" s="1"/>
  <c r="Q681" s="1"/>
  <c r="AA681" s="1"/>
  <c r="M682"/>
  <c r="N682" s="1"/>
  <c r="P682" s="1"/>
  <c r="Q682" s="1"/>
  <c r="AA682" s="1"/>
  <c r="M683"/>
  <c r="M684"/>
  <c r="N684" s="1"/>
  <c r="P684" s="1"/>
  <c r="Q684" s="1"/>
  <c r="AA684" s="1"/>
  <c r="M685"/>
  <c r="N685" s="1"/>
  <c r="P685" s="1"/>
  <c r="Q685" s="1"/>
  <c r="AA685" s="1"/>
  <c r="M686"/>
  <c r="N686" s="1"/>
  <c r="P686" s="1"/>
  <c r="Q686" s="1"/>
  <c r="AA686" s="1"/>
  <c r="M687"/>
  <c r="M688"/>
  <c r="N688" s="1"/>
  <c r="P688" s="1"/>
  <c r="Q688" s="1"/>
  <c r="AA688" s="1"/>
  <c r="M689"/>
  <c r="N689" s="1"/>
  <c r="P689" s="1"/>
  <c r="Q689" s="1"/>
  <c r="AA689" s="1"/>
  <c r="M690"/>
  <c r="N690" s="1"/>
  <c r="P690" s="1"/>
  <c r="Q690" s="1"/>
  <c r="AA690" s="1"/>
  <c r="M691"/>
  <c r="M692"/>
  <c r="N692" s="1"/>
  <c r="P692" s="1"/>
  <c r="Q692" s="1"/>
  <c r="AA692" s="1"/>
  <c r="M693"/>
  <c r="N693" s="1"/>
  <c r="P693" s="1"/>
  <c r="Q693" s="1"/>
  <c r="AA693" s="1"/>
  <c r="M694"/>
  <c r="N694" s="1"/>
  <c r="P694" s="1"/>
  <c r="Q694" s="1"/>
  <c r="AA694" s="1"/>
  <c r="M695"/>
  <c r="K900"/>
  <c r="I670"/>
  <c r="I742" s="1"/>
  <c r="G821"/>
  <c r="K821"/>
  <c r="K979"/>
  <c r="M913"/>
  <c r="N913" s="1"/>
  <c r="P913" s="1"/>
  <c r="Q913" s="1"/>
  <c r="AA913" s="1"/>
  <c r="M915"/>
  <c r="M917"/>
  <c r="M919"/>
  <c r="M921"/>
  <c r="N921" s="1"/>
  <c r="P921" s="1"/>
  <c r="Q921" s="1"/>
  <c r="AA921" s="1"/>
  <c r="M923"/>
  <c r="M925"/>
  <c r="M927"/>
  <c r="M929"/>
  <c r="M931"/>
  <c r="N931" s="1"/>
  <c r="P931" s="1"/>
  <c r="Q931" s="1"/>
  <c r="AA931" s="1"/>
  <c r="G1058"/>
  <c r="L986"/>
  <c r="L1058" s="1"/>
  <c r="M1134"/>
  <c r="N1134" s="1"/>
  <c r="P1134" s="1"/>
  <c r="Q1134" s="1"/>
  <c r="AA1134" s="1"/>
  <c r="M1135"/>
  <c r="M1136"/>
  <c r="G1216"/>
  <c r="L1144"/>
  <c r="L1216" s="1"/>
  <c r="I1223"/>
  <c r="I1295" s="1"/>
  <c r="K1374"/>
  <c r="I1381"/>
  <c r="I1453" s="1"/>
  <c r="M932"/>
  <c r="N932" s="1"/>
  <c r="P932" s="1"/>
  <c r="Q932" s="1"/>
  <c r="AA932" s="1"/>
  <c r="M933"/>
  <c r="N933" s="1"/>
  <c r="P933" s="1"/>
  <c r="Q933" s="1"/>
  <c r="AA933" s="1"/>
  <c r="M934"/>
  <c r="N934" s="1"/>
  <c r="P934" s="1"/>
  <c r="Q934" s="1"/>
  <c r="AA934" s="1"/>
  <c r="M935"/>
  <c r="M936"/>
  <c r="N936" s="1"/>
  <c r="P936" s="1"/>
  <c r="Q936" s="1"/>
  <c r="AA936" s="1"/>
  <c r="M937"/>
  <c r="N937" s="1"/>
  <c r="P937" s="1"/>
  <c r="Q937" s="1"/>
  <c r="AA937" s="1"/>
  <c r="M938"/>
  <c r="N938" s="1"/>
  <c r="P938" s="1"/>
  <c r="Q938" s="1"/>
  <c r="AA938" s="1"/>
  <c r="M939"/>
  <c r="M940"/>
  <c r="N940" s="1"/>
  <c r="P940" s="1"/>
  <c r="Q940" s="1"/>
  <c r="AA940" s="1"/>
  <c r="M941"/>
  <c r="N941" s="1"/>
  <c r="P941" s="1"/>
  <c r="Q941" s="1"/>
  <c r="AA941" s="1"/>
  <c r="M942"/>
  <c r="N942" s="1"/>
  <c r="P942" s="1"/>
  <c r="Q942" s="1"/>
  <c r="AA942" s="1"/>
  <c r="M943"/>
  <c r="M944"/>
  <c r="N944" s="1"/>
  <c r="P944" s="1"/>
  <c r="Q944" s="1"/>
  <c r="AA944" s="1"/>
  <c r="M945"/>
  <c r="N945" s="1"/>
  <c r="P945" s="1"/>
  <c r="Q945" s="1"/>
  <c r="AA945" s="1"/>
  <c r="M946"/>
  <c r="N946" s="1"/>
  <c r="P946" s="1"/>
  <c r="Q946" s="1"/>
  <c r="AA946" s="1"/>
  <c r="M947"/>
  <c r="M948"/>
  <c r="N948" s="1"/>
  <c r="P948" s="1"/>
  <c r="Q948" s="1"/>
  <c r="AA948" s="1"/>
  <c r="M949"/>
  <c r="N949" s="1"/>
  <c r="P949" s="1"/>
  <c r="Q949" s="1"/>
  <c r="AA949" s="1"/>
  <c r="M950"/>
  <c r="N950" s="1"/>
  <c r="P950" s="1"/>
  <c r="Q950" s="1"/>
  <c r="AA950" s="1"/>
  <c r="M951"/>
  <c r="M952"/>
  <c r="N952" s="1"/>
  <c r="P952" s="1"/>
  <c r="Q952" s="1"/>
  <c r="AA952" s="1"/>
  <c r="M953"/>
  <c r="N953" s="1"/>
  <c r="P953" s="1"/>
  <c r="Q953" s="1"/>
  <c r="AA953" s="1"/>
  <c r="M954"/>
  <c r="N954" s="1"/>
  <c r="P954" s="1"/>
  <c r="Q954" s="1"/>
  <c r="AA954" s="1"/>
  <c r="M955"/>
  <c r="M956"/>
  <c r="N956" s="1"/>
  <c r="P956" s="1"/>
  <c r="Q956" s="1"/>
  <c r="AA956" s="1"/>
  <c r="M957"/>
  <c r="N957" s="1"/>
  <c r="P957" s="1"/>
  <c r="Q957" s="1"/>
  <c r="AA957" s="1"/>
  <c r="M958"/>
  <c r="N958" s="1"/>
  <c r="P958" s="1"/>
  <c r="Q958" s="1"/>
  <c r="AA958" s="1"/>
  <c r="M959"/>
  <c r="M960"/>
  <c r="N960" s="1"/>
  <c r="P960" s="1"/>
  <c r="Q960" s="1"/>
  <c r="AA960" s="1"/>
  <c r="M961"/>
  <c r="N961" s="1"/>
  <c r="P961" s="1"/>
  <c r="Q961" s="1"/>
  <c r="AA961" s="1"/>
  <c r="M962"/>
  <c r="N962" s="1"/>
  <c r="P962" s="1"/>
  <c r="Q962" s="1"/>
  <c r="AA962" s="1"/>
  <c r="M963"/>
  <c r="M964"/>
  <c r="N964" s="1"/>
  <c r="P964" s="1"/>
  <c r="Q964" s="1"/>
  <c r="AA964" s="1"/>
  <c r="M965"/>
  <c r="N965" s="1"/>
  <c r="P965" s="1"/>
  <c r="Q965" s="1"/>
  <c r="AA965" s="1"/>
  <c r="M966"/>
  <c r="N966" s="1"/>
  <c r="P966" s="1"/>
  <c r="Q966" s="1"/>
  <c r="AA966" s="1"/>
  <c r="M967"/>
  <c r="M968"/>
  <c r="N968" s="1"/>
  <c r="P968" s="1"/>
  <c r="Q968" s="1"/>
  <c r="AA968" s="1"/>
  <c r="M969"/>
  <c r="N969" s="1"/>
  <c r="P969" s="1"/>
  <c r="Q969" s="1"/>
  <c r="AA969" s="1"/>
  <c r="M970"/>
  <c r="N970" s="1"/>
  <c r="P970" s="1"/>
  <c r="Q970" s="1"/>
  <c r="AA970" s="1"/>
  <c r="M971"/>
  <c r="M972"/>
  <c r="N972" s="1"/>
  <c r="P972" s="1"/>
  <c r="Q972" s="1"/>
  <c r="AA972" s="1"/>
  <c r="M973"/>
  <c r="N973" s="1"/>
  <c r="P973" s="1"/>
  <c r="Q973" s="1"/>
  <c r="AA973" s="1"/>
  <c r="M974"/>
  <c r="N974" s="1"/>
  <c r="P974" s="1"/>
  <c r="Q974" s="1"/>
  <c r="AA974" s="1"/>
  <c r="M975"/>
  <c r="M976"/>
  <c r="N976" s="1"/>
  <c r="P976" s="1"/>
  <c r="Q976" s="1"/>
  <c r="AA976" s="1"/>
  <c r="M977"/>
  <c r="N977" s="1"/>
  <c r="P977" s="1"/>
  <c r="Q977" s="1"/>
  <c r="AA977" s="1"/>
  <c r="M978"/>
  <c r="N978" s="1"/>
  <c r="P978" s="1"/>
  <c r="Q978" s="1"/>
  <c r="AA978" s="1"/>
  <c r="L1374"/>
  <c r="K1532"/>
  <c r="I1539"/>
  <c r="I1611" s="1"/>
  <c r="K1690"/>
  <c r="M1698"/>
  <c r="L1690"/>
  <c r="G1769"/>
  <c r="Y1697"/>
  <c r="Y1769" s="1"/>
  <c r="M1699"/>
  <c r="Y38"/>
  <c r="U21" s="1"/>
  <c r="Y196"/>
  <c r="V268"/>
  <c r="N283"/>
  <c r="P283" s="1"/>
  <c r="Q283" s="1"/>
  <c r="AA283" s="1"/>
  <c r="N284"/>
  <c r="P284" s="1"/>
  <c r="Q284" s="1"/>
  <c r="AA284" s="1"/>
  <c r="N285"/>
  <c r="P285" s="1"/>
  <c r="Q285" s="1"/>
  <c r="AA285" s="1"/>
  <c r="N287"/>
  <c r="P287" s="1"/>
  <c r="Q287" s="1"/>
  <c r="AA287" s="1"/>
  <c r="N288"/>
  <c r="P288" s="1"/>
  <c r="Q288" s="1"/>
  <c r="AA288" s="1"/>
  <c r="N289"/>
  <c r="P289" s="1"/>
  <c r="Q289" s="1"/>
  <c r="AA289" s="1"/>
  <c r="N291"/>
  <c r="P291" s="1"/>
  <c r="Q291" s="1"/>
  <c r="AA291" s="1"/>
  <c r="N292"/>
  <c r="P292" s="1"/>
  <c r="Q292" s="1"/>
  <c r="AA292" s="1"/>
  <c r="N293"/>
  <c r="P293" s="1"/>
  <c r="Q293" s="1"/>
  <c r="AA293" s="1"/>
  <c r="N295"/>
  <c r="P295" s="1"/>
  <c r="Q295" s="1"/>
  <c r="AA295" s="1"/>
  <c r="N296"/>
  <c r="P296" s="1"/>
  <c r="Q296" s="1"/>
  <c r="AA296" s="1"/>
  <c r="N297"/>
  <c r="P297" s="1"/>
  <c r="Q297" s="1"/>
  <c r="AA297" s="1"/>
  <c r="N299"/>
  <c r="P299" s="1"/>
  <c r="Q299" s="1"/>
  <c r="AA299" s="1"/>
  <c r="N300"/>
  <c r="P300" s="1"/>
  <c r="Q300" s="1"/>
  <c r="AA300" s="1"/>
  <c r="N301"/>
  <c r="P301" s="1"/>
  <c r="Q301" s="1"/>
  <c r="AA301" s="1"/>
  <c r="N303"/>
  <c r="P303" s="1"/>
  <c r="Q303" s="1"/>
  <c r="AA303" s="1"/>
  <c r="N304"/>
  <c r="P304" s="1"/>
  <c r="Q304" s="1"/>
  <c r="AA304" s="1"/>
  <c r="N305"/>
  <c r="P305" s="1"/>
  <c r="Q305" s="1"/>
  <c r="AA305" s="1"/>
  <c r="Y354"/>
  <c r="V426"/>
  <c r="N375"/>
  <c r="P375" s="1"/>
  <c r="Q375" s="1"/>
  <c r="AA375" s="1"/>
  <c r="V505"/>
  <c r="Y433"/>
  <c r="N440"/>
  <c r="P440" s="1"/>
  <c r="Q440" s="1"/>
  <c r="AA440" s="1"/>
  <c r="N443"/>
  <c r="P443" s="1"/>
  <c r="Q443" s="1"/>
  <c r="AA443" s="1"/>
  <c r="N444"/>
  <c r="P444" s="1"/>
  <c r="Q444" s="1"/>
  <c r="AA444" s="1"/>
  <c r="N446"/>
  <c r="P446" s="1"/>
  <c r="Q446" s="1"/>
  <c r="AA446" s="1"/>
  <c r="N448"/>
  <c r="P448" s="1"/>
  <c r="Q448" s="1"/>
  <c r="AA448" s="1"/>
  <c r="N451"/>
  <c r="P451" s="1"/>
  <c r="Q451" s="1"/>
  <c r="AA451" s="1"/>
  <c r="M118"/>
  <c r="M120"/>
  <c r="M122"/>
  <c r="M124"/>
  <c r="M126"/>
  <c r="M128"/>
  <c r="M130"/>
  <c r="M132"/>
  <c r="M134"/>
  <c r="M136"/>
  <c r="M138"/>
  <c r="M140"/>
  <c r="M142"/>
  <c r="M144"/>
  <c r="M146"/>
  <c r="M148"/>
  <c r="M150"/>
  <c r="M152"/>
  <c r="M154"/>
  <c r="M156"/>
  <c r="M158"/>
  <c r="M160"/>
  <c r="M162"/>
  <c r="M164"/>
  <c r="M166"/>
  <c r="M168"/>
  <c r="M170"/>
  <c r="M172"/>
  <c r="M174"/>
  <c r="M176"/>
  <c r="M178"/>
  <c r="M180"/>
  <c r="M182"/>
  <c r="M184"/>
  <c r="M186"/>
  <c r="M188"/>
  <c r="M248"/>
  <c r="M250"/>
  <c r="M252"/>
  <c r="M254"/>
  <c r="M256"/>
  <c r="M258"/>
  <c r="M260"/>
  <c r="M262"/>
  <c r="M264"/>
  <c r="M266"/>
  <c r="M276"/>
  <c r="M277"/>
  <c r="M278"/>
  <c r="M279"/>
  <c r="M280"/>
  <c r="M281"/>
  <c r="M308"/>
  <c r="M310"/>
  <c r="M312"/>
  <c r="M314"/>
  <c r="M316"/>
  <c r="M318"/>
  <c r="M320"/>
  <c r="M322"/>
  <c r="M324"/>
  <c r="M326"/>
  <c r="M328"/>
  <c r="M330"/>
  <c r="M332"/>
  <c r="M334"/>
  <c r="M336"/>
  <c r="M338"/>
  <c r="M340"/>
  <c r="M342"/>
  <c r="M344"/>
  <c r="M346"/>
  <c r="M377"/>
  <c r="M379"/>
  <c r="M381"/>
  <c r="M383"/>
  <c r="M385"/>
  <c r="M387"/>
  <c r="M389"/>
  <c r="M391"/>
  <c r="M393"/>
  <c r="M395"/>
  <c r="M397"/>
  <c r="M399"/>
  <c r="M401"/>
  <c r="M403"/>
  <c r="M405"/>
  <c r="M407"/>
  <c r="M409"/>
  <c r="M411"/>
  <c r="M413"/>
  <c r="M415"/>
  <c r="M417"/>
  <c r="M419"/>
  <c r="M421"/>
  <c r="M423"/>
  <c r="M425"/>
  <c r="N245"/>
  <c r="P245" s="1"/>
  <c r="Q245" s="1"/>
  <c r="AA245" s="1"/>
  <c r="V347"/>
  <c r="Y275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9"/>
  <c r="M121"/>
  <c r="M123"/>
  <c r="M125"/>
  <c r="M127"/>
  <c r="M129"/>
  <c r="M131"/>
  <c r="M133"/>
  <c r="M135"/>
  <c r="M137"/>
  <c r="M139"/>
  <c r="M141"/>
  <c r="M143"/>
  <c r="M145"/>
  <c r="M147"/>
  <c r="M149"/>
  <c r="M151"/>
  <c r="M153"/>
  <c r="M155"/>
  <c r="M157"/>
  <c r="M159"/>
  <c r="M161"/>
  <c r="M163"/>
  <c r="M165"/>
  <c r="M167"/>
  <c r="M169"/>
  <c r="M171"/>
  <c r="M173"/>
  <c r="M175"/>
  <c r="M177"/>
  <c r="M179"/>
  <c r="M181"/>
  <c r="M183"/>
  <c r="M185"/>
  <c r="M187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9"/>
  <c r="M251"/>
  <c r="M253"/>
  <c r="M255"/>
  <c r="M257"/>
  <c r="M259"/>
  <c r="M261"/>
  <c r="M263"/>
  <c r="M265"/>
  <c r="M267"/>
  <c r="M307"/>
  <c r="M309"/>
  <c r="M311"/>
  <c r="M313"/>
  <c r="M315"/>
  <c r="M317"/>
  <c r="M319"/>
  <c r="M321"/>
  <c r="M323"/>
  <c r="M325"/>
  <c r="M327"/>
  <c r="M329"/>
  <c r="M331"/>
  <c r="M333"/>
  <c r="M335"/>
  <c r="M337"/>
  <c r="M339"/>
  <c r="M341"/>
  <c r="M343"/>
  <c r="M345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6"/>
  <c r="M378"/>
  <c r="M380"/>
  <c r="M382"/>
  <c r="M384"/>
  <c r="M386"/>
  <c r="M388"/>
  <c r="M390"/>
  <c r="M392"/>
  <c r="M394"/>
  <c r="M396"/>
  <c r="M398"/>
  <c r="M400"/>
  <c r="M402"/>
  <c r="M404"/>
  <c r="M406"/>
  <c r="M408"/>
  <c r="M410"/>
  <c r="M412"/>
  <c r="M414"/>
  <c r="M416"/>
  <c r="M418"/>
  <c r="M420"/>
  <c r="M422"/>
  <c r="M424"/>
  <c r="M434"/>
  <c r="M435"/>
  <c r="M436"/>
  <c r="M437"/>
  <c r="M438"/>
  <c r="V584"/>
  <c r="Y512"/>
  <c r="N604"/>
  <c r="P604" s="1"/>
  <c r="Q604" s="1"/>
  <c r="AA604" s="1"/>
  <c r="N606"/>
  <c r="P606" s="1"/>
  <c r="Q606" s="1"/>
  <c r="AA606" s="1"/>
  <c r="N607"/>
  <c r="P607" s="1"/>
  <c r="Q607" s="1"/>
  <c r="AA607" s="1"/>
  <c r="N608"/>
  <c r="P608" s="1"/>
  <c r="Q608" s="1"/>
  <c r="AA608" s="1"/>
  <c r="N612"/>
  <c r="P612" s="1"/>
  <c r="Q612" s="1"/>
  <c r="AA612" s="1"/>
  <c r="N614"/>
  <c r="P614" s="1"/>
  <c r="Q614" s="1"/>
  <c r="AA614" s="1"/>
  <c r="N615"/>
  <c r="P615" s="1"/>
  <c r="Q615" s="1"/>
  <c r="AA615" s="1"/>
  <c r="N616"/>
  <c r="P616" s="1"/>
  <c r="Q616" s="1"/>
  <c r="AA616" s="1"/>
  <c r="N618"/>
  <c r="P618" s="1"/>
  <c r="Q618" s="1"/>
  <c r="AA618" s="1"/>
  <c r="N671"/>
  <c r="P671" s="1"/>
  <c r="Q671" s="1"/>
  <c r="AA671" s="1"/>
  <c r="N675"/>
  <c r="P675" s="1"/>
  <c r="Q675" s="1"/>
  <c r="AA675" s="1"/>
  <c r="N677"/>
  <c r="P677" s="1"/>
  <c r="Q677" s="1"/>
  <c r="AA677" s="1"/>
  <c r="N679"/>
  <c r="P679" s="1"/>
  <c r="Q679" s="1"/>
  <c r="AA679" s="1"/>
  <c r="N683"/>
  <c r="P683" s="1"/>
  <c r="Q683" s="1"/>
  <c r="AA683" s="1"/>
  <c r="N687"/>
  <c r="P687" s="1"/>
  <c r="Q687" s="1"/>
  <c r="AA687" s="1"/>
  <c r="N691"/>
  <c r="P691" s="1"/>
  <c r="Q691" s="1"/>
  <c r="AA691" s="1"/>
  <c r="N695"/>
  <c r="P695" s="1"/>
  <c r="Q695" s="1"/>
  <c r="AA695" s="1"/>
  <c r="V821"/>
  <c r="Y749"/>
  <c r="N771"/>
  <c r="P771" s="1"/>
  <c r="Q771" s="1"/>
  <c r="AA771" s="1"/>
  <c r="N806"/>
  <c r="P806" s="1"/>
  <c r="Q806" s="1"/>
  <c r="AA806" s="1"/>
  <c r="N807"/>
  <c r="P807" s="1"/>
  <c r="Q807" s="1"/>
  <c r="AA807" s="1"/>
  <c r="N808"/>
  <c r="P808" s="1"/>
  <c r="Q808" s="1"/>
  <c r="AA808" s="1"/>
  <c r="N809"/>
  <c r="P809" s="1"/>
  <c r="Q809" s="1"/>
  <c r="AA809" s="1"/>
  <c r="N810"/>
  <c r="P810" s="1"/>
  <c r="Q810" s="1"/>
  <c r="AA810" s="1"/>
  <c r="N811"/>
  <c r="P811" s="1"/>
  <c r="Q811" s="1"/>
  <c r="AA811" s="1"/>
  <c r="N812"/>
  <c r="P812" s="1"/>
  <c r="Q812" s="1"/>
  <c r="AA812" s="1"/>
  <c r="N814"/>
  <c r="P814" s="1"/>
  <c r="Q814" s="1"/>
  <c r="AA814" s="1"/>
  <c r="N816"/>
  <c r="P816" s="1"/>
  <c r="Q816" s="1"/>
  <c r="AA816" s="1"/>
  <c r="N817"/>
  <c r="P817" s="1"/>
  <c r="Q817" s="1"/>
  <c r="AA817" s="1"/>
  <c r="N818"/>
  <c r="P818" s="1"/>
  <c r="Q818" s="1"/>
  <c r="AA818" s="1"/>
  <c r="N819"/>
  <c r="P819" s="1"/>
  <c r="Q819" s="1"/>
  <c r="AA819" s="1"/>
  <c r="N820"/>
  <c r="P820" s="1"/>
  <c r="Q820" s="1"/>
  <c r="AA820" s="1"/>
  <c r="L38"/>
  <c r="I117"/>
  <c r="Y117"/>
  <c r="L196"/>
  <c r="J354"/>
  <c r="J426" s="1"/>
  <c r="L354"/>
  <c r="M472"/>
  <c r="M474"/>
  <c r="M476"/>
  <c r="M478"/>
  <c r="M480"/>
  <c r="M482"/>
  <c r="M484"/>
  <c r="M486"/>
  <c r="M488"/>
  <c r="M490"/>
  <c r="M492"/>
  <c r="M494"/>
  <c r="M496"/>
  <c r="M498"/>
  <c r="M500"/>
  <c r="M502"/>
  <c r="M504"/>
  <c r="M530"/>
  <c r="M532"/>
  <c r="M534"/>
  <c r="M536"/>
  <c r="M538"/>
  <c r="M540"/>
  <c r="M542"/>
  <c r="M544"/>
  <c r="M546"/>
  <c r="M548"/>
  <c r="M550"/>
  <c r="M552"/>
  <c r="M554"/>
  <c r="M556"/>
  <c r="M558"/>
  <c r="M560"/>
  <c r="M562"/>
  <c r="M564"/>
  <c r="M566"/>
  <c r="M568"/>
  <c r="M570"/>
  <c r="M572"/>
  <c r="M574"/>
  <c r="M576"/>
  <c r="M578"/>
  <c r="M580"/>
  <c r="M582"/>
  <c r="M592"/>
  <c r="M593"/>
  <c r="M594"/>
  <c r="M595"/>
  <c r="M596"/>
  <c r="M597"/>
  <c r="M598"/>
  <c r="M599"/>
  <c r="M600"/>
  <c r="M601"/>
  <c r="M602"/>
  <c r="M619"/>
  <c r="M621"/>
  <c r="M623"/>
  <c r="M625"/>
  <c r="M627"/>
  <c r="M629"/>
  <c r="M631"/>
  <c r="M633"/>
  <c r="M635"/>
  <c r="M637"/>
  <c r="M639"/>
  <c r="M641"/>
  <c r="M643"/>
  <c r="M645"/>
  <c r="M647"/>
  <c r="M649"/>
  <c r="M651"/>
  <c r="M653"/>
  <c r="M655"/>
  <c r="M657"/>
  <c r="M659"/>
  <c r="M661"/>
  <c r="M697"/>
  <c r="M699"/>
  <c r="M701"/>
  <c r="M703"/>
  <c r="M705"/>
  <c r="M707"/>
  <c r="M709"/>
  <c r="M711"/>
  <c r="M713"/>
  <c r="M715"/>
  <c r="M717"/>
  <c r="M719"/>
  <c r="M721"/>
  <c r="M723"/>
  <c r="M725"/>
  <c r="M727"/>
  <c r="M729"/>
  <c r="M731"/>
  <c r="M733"/>
  <c r="M735"/>
  <c r="M737"/>
  <c r="M739"/>
  <c r="M741"/>
  <c r="M773"/>
  <c r="M775"/>
  <c r="M777"/>
  <c r="M779"/>
  <c r="M781"/>
  <c r="M783"/>
  <c r="M785"/>
  <c r="M787"/>
  <c r="M789"/>
  <c r="M791"/>
  <c r="M793"/>
  <c r="M795"/>
  <c r="M797"/>
  <c r="M799"/>
  <c r="M801"/>
  <c r="M803"/>
  <c r="N525"/>
  <c r="P525" s="1"/>
  <c r="Q525" s="1"/>
  <c r="AA525" s="1"/>
  <c r="N529"/>
  <c r="P529" s="1"/>
  <c r="Q529" s="1"/>
  <c r="AA529" s="1"/>
  <c r="Y591"/>
  <c r="V663"/>
  <c r="V742"/>
  <c r="Y670"/>
  <c r="L275"/>
  <c r="J433"/>
  <c r="J505" s="1"/>
  <c r="L433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1"/>
  <c r="M473"/>
  <c r="M475"/>
  <c r="M477"/>
  <c r="M479"/>
  <c r="M481"/>
  <c r="M483"/>
  <c r="M485"/>
  <c r="M487"/>
  <c r="M489"/>
  <c r="M491"/>
  <c r="M493"/>
  <c r="M495"/>
  <c r="M497"/>
  <c r="M499"/>
  <c r="M501"/>
  <c r="M503"/>
  <c r="M513"/>
  <c r="M514"/>
  <c r="M515"/>
  <c r="M516"/>
  <c r="M517"/>
  <c r="M518"/>
  <c r="M533"/>
  <c r="M535"/>
  <c r="M537"/>
  <c r="M539"/>
  <c r="M541"/>
  <c r="M543"/>
  <c r="M545"/>
  <c r="M547"/>
  <c r="M549"/>
  <c r="M551"/>
  <c r="M553"/>
  <c r="M555"/>
  <c r="M557"/>
  <c r="M559"/>
  <c r="M561"/>
  <c r="M563"/>
  <c r="M565"/>
  <c r="M567"/>
  <c r="M569"/>
  <c r="M571"/>
  <c r="M573"/>
  <c r="M575"/>
  <c r="M577"/>
  <c r="M579"/>
  <c r="M581"/>
  <c r="M583"/>
  <c r="M620"/>
  <c r="M622"/>
  <c r="M624"/>
  <c r="M626"/>
  <c r="M628"/>
  <c r="M630"/>
  <c r="M632"/>
  <c r="M634"/>
  <c r="M636"/>
  <c r="M638"/>
  <c r="M640"/>
  <c r="M642"/>
  <c r="M644"/>
  <c r="M646"/>
  <c r="M648"/>
  <c r="M650"/>
  <c r="M652"/>
  <c r="M654"/>
  <c r="M656"/>
  <c r="M658"/>
  <c r="M660"/>
  <c r="M662"/>
  <c r="M696"/>
  <c r="M698"/>
  <c r="M700"/>
  <c r="M702"/>
  <c r="M704"/>
  <c r="M706"/>
  <c r="M708"/>
  <c r="M710"/>
  <c r="M712"/>
  <c r="M714"/>
  <c r="M716"/>
  <c r="M718"/>
  <c r="M720"/>
  <c r="M722"/>
  <c r="M724"/>
  <c r="M726"/>
  <c r="M728"/>
  <c r="M730"/>
  <c r="M732"/>
  <c r="M734"/>
  <c r="M736"/>
  <c r="M738"/>
  <c r="M740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2"/>
  <c r="M774"/>
  <c r="M776"/>
  <c r="M778"/>
  <c r="M780"/>
  <c r="M782"/>
  <c r="M784"/>
  <c r="M786"/>
  <c r="M788"/>
  <c r="M790"/>
  <c r="M792"/>
  <c r="M794"/>
  <c r="M796"/>
  <c r="M798"/>
  <c r="M800"/>
  <c r="M802"/>
  <c r="M804"/>
  <c r="G900"/>
  <c r="I828"/>
  <c r="V979"/>
  <c r="Y907"/>
  <c r="Y1058"/>
  <c r="Z986"/>
  <c r="N1135"/>
  <c r="P1135" s="1"/>
  <c r="Q1135" s="1"/>
  <c r="AA1135" s="1"/>
  <c r="N1136"/>
  <c r="P1136" s="1"/>
  <c r="Q1136" s="1"/>
  <c r="AA1136" s="1"/>
  <c r="L591"/>
  <c r="J749"/>
  <c r="J821" s="1"/>
  <c r="L749"/>
  <c r="M829"/>
  <c r="M831"/>
  <c r="M833"/>
  <c r="M835"/>
  <c r="M837"/>
  <c r="M839"/>
  <c r="M841"/>
  <c r="M843"/>
  <c r="M845"/>
  <c r="M847"/>
  <c r="M849"/>
  <c r="M851"/>
  <c r="M853"/>
  <c r="M855"/>
  <c r="M857"/>
  <c r="M859"/>
  <c r="M861"/>
  <c r="M863"/>
  <c r="M865"/>
  <c r="M867"/>
  <c r="M869"/>
  <c r="M871"/>
  <c r="M873"/>
  <c r="M875"/>
  <c r="M877"/>
  <c r="M879"/>
  <c r="M881"/>
  <c r="M883"/>
  <c r="M885"/>
  <c r="M887"/>
  <c r="M889"/>
  <c r="M890"/>
  <c r="M892"/>
  <c r="M894"/>
  <c r="M896"/>
  <c r="M898"/>
  <c r="M988"/>
  <c r="M990"/>
  <c r="M992"/>
  <c r="M994"/>
  <c r="M996"/>
  <c r="M998"/>
  <c r="M1000"/>
  <c r="M1002"/>
  <c r="M1004"/>
  <c r="M1006"/>
  <c r="M1008"/>
  <c r="M1010"/>
  <c r="M1012"/>
  <c r="M1014"/>
  <c r="M1016"/>
  <c r="M1018"/>
  <c r="M1020"/>
  <c r="M1022"/>
  <c r="M1024"/>
  <c r="M1026"/>
  <c r="M1028"/>
  <c r="M1030"/>
  <c r="M1032"/>
  <c r="M1034"/>
  <c r="M1036"/>
  <c r="M1038"/>
  <c r="M1040"/>
  <c r="M1042"/>
  <c r="M1044"/>
  <c r="M1046"/>
  <c r="M1048"/>
  <c r="M1050"/>
  <c r="M1052"/>
  <c r="M1054"/>
  <c r="M1056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46"/>
  <c r="M1148"/>
  <c r="L900"/>
  <c r="Y828"/>
  <c r="V900"/>
  <c r="N912"/>
  <c r="P912" s="1"/>
  <c r="Q912" s="1"/>
  <c r="AA912" s="1"/>
  <c r="N914"/>
  <c r="P914" s="1"/>
  <c r="Q914" s="1"/>
  <c r="AA914" s="1"/>
  <c r="N915"/>
  <c r="P915" s="1"/>
  <c r="Q915" s="1"/>
  <c r="AA915" s="1"/>
  <c r="N917"/>
  <c r="P917" s="1"/>
  <c r="Q917" s="1"/>
  <c r="AA917" s="1"/>
  <c r="N919"/>
  <c r="P919" s="1"/>
  <c r="Q919" s="1"/>
  <c r="AA919" s="1"/>
  <c r="N920"/>
  <c r="P920" s="1"/>
  <c r="Q920" s="1"/>
  <c r="AA920" s="1"/>
  <c r="N922"/>
  <c r="P922" s="1"/>
  <c r="Q922" s="1"/>
  <c r="AA922" s="1"/>
  <c r="N923"/>
  <c r="P923" s="1"/>
  <c r="Q923" s="1"/>
  <c r="AA923" s="1"/>
  <c r="N925"/>
  <c r="P925" s="1"/>
  <c r="Q925" s="1"/>
  <c r="AA925" s="1"/>
  <c r="N927"/>
  <c r="P927" s="1"/>
  <c r="Q927" s="1"/>
  <c r="AA927" s="1"/>
  <c r="N928"/>
  <c r="P928" s="1"/>
  <c r="Q928" s="1"/>
  <c r="AA928" s="1"/>
  <c r="N929"/>
  <c r="P929" s="1"/>
  <c r="Q929" s="1"/>
  <c r="AA929" s="1"/>
  <c r="N935"/>
  <c r="P935" s="1"/>
  <c r="Q935" s="1"/>
  <c r="AA935" s="1"/>
  <c r="N939"/>
  <c r="P939" s="1"/>
  <c r="Q939" s="1"/>
  <c r="AA939" s="1"/>
  <c r="N943"/>
  <c r="P943" s="1"/>
  <c r="Q943" s="1"/>
  <c r="AA943" s="1"/>
  <c r="N947"/>
  <c r="P947" s="1"/>
  <c r="Q947" s="1"/>
  <c r="AA947" s="1"/>
  <c r="N951"/>
  <c r="P951" s="1"/>
  <c r="Q951" s="1"/>
  <c r="AA951" s="1"/>
  <c r="N955"/>
  <c r="P955" s="1"/>
  <c r="Q955" s="1"/>
  <c r="AA955" s="1"/>
  <c r="N959"/>
  <c r="P959" s="1"/>
  <c r="Q959" s="1"/>
  <c r="AA959" s="1"/>
  <c r="N963"/>
  <c r="P963" s="1"/>
  <c r="Q963" s="1"/>
  <c r="AA963" s="1"/>
  <c r="N967"/>
  <c r="P967" s="1"/>
  <c r="Q967" s="1"/>
  <c r="AA967" s="1"/>
  <c r="N971"/>
  <c r="P971" s="1"/>
  <c r="Q971" s="1"/>
  <c r="AA971" s="1"/>
  <c r="N975"/>
  <c r="P975" s="1"/>
  <c r="Q975" s="1"/>
  <c r="AA975" s="1"/>
  <c r="V1137"/>
  <c r="Y1065"/>
  <c r="J512"/>
  <c r="J584" s="1"/>
  <c r="L512"/>
  <c r="L670"/>
  <c r="M830"/>
  <c r="M832"/>
  <c r="M834"/>
  <c r="M836"/>
  <c r="M838"/>
  <c r="M840"/>
  <c r="M842"/>
  <c r="M844"/>
  <c r="M846"/>
  <c r="M848"/>
  <c r="M850"/>
  <c r="M852"/>
  <c r="M854"/>
  <c r="M856"/>
  <c r="M858"/>
  <c r="M860"/>
  <c r="M862"/>
  <c r="M864"/>
  <c r="M866"/>
  <c r="M868"/>
  <c r="M870"/>
  <c r="M872"/>
  <c r="M874"/>
  <c r="M876"/>
  <c r="M878"/>
  <c r="M880"/>
  <c r="M882"/>
  <c r="M884"/>
  <c r="M886"/>
  <c r="M888"/>
  <c r="M891"/>
  <c r="M893"/>
  <c r="M895"/>
  <c r="M897"/>
  <c r="M899"/>
  <c r="M908"/>
  <c r="M909"/>
  <c r="M910"/>
  <c r="M911"/>
  <c r="M987"/>
  <c r="M989"/>
  <c r="M991"/>
  <c r="M993"/>
  <c r="M995"/>
  <c r="M997"/>
  <c r="M999"/>
  <c r="M1001"/>
  <c r="M1003"/>
  <c r="M1005"/>
  <c r="M1007"/>
  <c r="M1009"/>
  <c r="M1011"/>
  <c r="M1013"/>
  <c r="M1015"/>
  <c r="M1017"/>
  <c r="M1019"/>
  <c r="M1021"/>
  <c r="M1023"/>
  <c r="M1025"/>
  <c r="M1027"/>
  <c r="M1029"/>
  <c r="M1031"/>
  <c r="M1033"/>
  <c r="M1035"/>
  <c r="M1037"/>
  <c r="M1039"/>
  <c r="M1041"/>
  <c r="M1043"/>
  <c r="M1045"/>
  <c r="M1047"/>
  <c r="M1049"/>
  <c r="M1051"/>
  <c r="M1053"/>
  <c r="M1055"/>
  <c r="M1057"/>
  <c r="M1145"/>
  <c r="M1147"/>
  <c r="M1149"/>
  <c r="V1295"/>
  <c r="Y1223"/>
  <c r="V1453"/>
  <c r="Y1381"/>
  <c r="N1414"/>
  <c r="P1414" s="1"/>
  <c r="Q1414" s="1"/>
  <c r="AA1414" s="1"/>
  <c r="N1416"/>
  <c r="P1416" s="1"/>
  <c r="Q1416" s="1"/>
  <c r="AA1416" s="1"/>
  <c r="N1419"/>
  <c r="P1419" s="1"/>
  <c r="Q1419" s="1"/>
  <c r="AA1419" s="1"/>
  <c r="N1420"/>
  <c r="P1420" s="1"/>
  <c r="Q1420" s="1"/>
  <c r="AA1420" s="1"/>
  <c r="N1422"/>
  <c r="P1422" s="1"/>
  <c r="Q1422" s="1"/>
  <c r="AA1422" s="1"/>
  <c r="N1424"/>
  <c r="P1424" s="1"/>
  <c r="Q1424" s="1"/>
  <c r="AA1424" s="1"/>
  <c r="N1427"/>
  <c r="P1427" s="1"/>
  <c r="Q1427" s="1"/>
  <c r="AA1427" s="1"/>
  <c r="N1428"/>
  <c r="P1428" s="1"/>
  <c r="Q1428" s="1"/>
  <c r="AA1428" s="1"/>
  <c r="N1430"/>
  <c r="P1430" s="1"/>
  <c r="Q1430" s="1"/>
  <c r="AA1430" s="1"/>
  <c r="N1432"/>
  <c r="P1432" s="1"/>
  <c r="Q1432" s="1"/>
  <c r="AA1432" s="1"/>
  <c r="N1435"/>
  <c r="P1435" s="1"/>
  <c r="Q1435" s="1"/>
  <c r="AA1435" s="1"/>
  <c r="N1436"/>
  <c r="P1436" s="1"/>
  <c r="Q1436" s="1"/>
  <c r="AA1436" s="1"/>
  <c r="V1058"/>
  <c r="M1150"/>
  <c r="M1152"/>
  <c r="M1154"/>
  <c r="M1156"/>
  <c r="M1158"/>
  <c r="M1160"/>
  <c r="M1162"/>
  <c r="M1164"/>
  <c r="M1166"/>
  <c r="M1168"/>
  <c r="M1170"/>
  <c r="M1172"/>
  <c r="M1174"/>
  <c r="M1176"/>
  <c r="M1178"/>
  <c r="M1180"/>
  <c r="M1182"/>
  <c r="M1184"/>
  <c r="M1186"/>
  <c r="M1188"/>
  <c r="M1190"/>
  <c r="M1193"/>
  <c r="M1195"/>
  <c r="M1197"/>
  <c r="M1199"/>
  <c r="M1201"/>
  <c r="M1203"/>
  <c r="M1205"/>
  <c r="M1207"/>
  <c r="M1209"/>
  <c r="M1211"/>
  <c r="M1213"/>
  <c r="M1215"/>
  <c r="M1303"/>
  <c r="M1305"/>
  <c r="M1307"/>
  <c r="M1309"/>
  <c r="M1311"/>
  <c r="M1313"/>
  <c r="M1315"/>
  <c r="M1317"/>
  <c r="M1319"/>
  <c r="M1321"/>
  <c r="M1323"/>
  <c r="M1325"/>
  <c r="M1327"/>
  <c r="M1329"/>
  <c r="M1331"/>
  <c r="M1333"/>
  <c r="M1335"/>
  <c r="M1337"/>
  <c r="M1339"/>
  <c r="M1341"/>
  <c r="M1343"/>
  <c r="M1345"/>
  <c r="M1347"/>
  <c r="M1349"/>
  <c r="M1351"/>
  <c r="M1353"/>
  <c r="M1355"/>
  <c r="M1357"/>
  <c r="M1359"/>
  <c r="M1361"/>
  <c r="M1363"/>
  <c r="M1365"/>
  <c r="M1367"/>
  <c r="M1369"/>
  <c r="M1371"/>
  <c r="M1373"/>
  <c r="Y1374"/>
  <c r="Z1302"/>
  <c r="L907"/>
  <c r="I986"/>
  <c r="L1065"/>
  <c r="I1144"/>
  <c r="Y1144"/>
  <c r="M1151"/>
  <c r="M1153"/>
  <c r="M1155"/>
  <c r="M1157"/>
  <c r="M1159"/>
  <c r="M1161"/>
  <c r="M1163"/>
  <c r="M1165"/>
  <c r="M1167"/>
  <c r="M1169"/>
  <c r="M1171"/>
  <c r="M1173"/>
  <c r="M1175"/>
  <c r="M1177"/>
  <c r="M1179"/>
  <c r="M1181"/>
  <c r="M1183"/>
  <c r="M1185"/>
  <c r="M1187"/>
  <c r="M1189"/>
  <c r="M1191"/>
  <c r="M1192"/>
  <c r="M1194"/>
  <c r="M1196"/>
  <c r="M1198"/>
  <c r="M1200"/>
  <c r="M1202"/>
  <c r="M1204"/>
  <c r="M1206"/>
  <c r="M1208"/>
  <c r="M1210"/>
  <c r="M1212"/>
  <c r="M1214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248"/>
  <c r="M124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304"/>
  <c r="M1306"/>
  <c r="M1308"/>
  <c r="M1310"/>
  <c r="M1312"/>
  <c r="M1314"/>
  <c r="M1316"/>
  <c r="M1318"/>
  <c r="M1320"/>
  <c r="M1322"/>
  <c r="M1324"/>
  <c r="M1326"/>
  <c r="M1328"/>
  <c r="M1330"/>
  <c r="M1332"/>
  <c r="M1334"/>
  <c r="M1336"/>
  <c r="M1338"/>
  <c r="M1340"/>
  <c r="M1342"/>
  <c r="M1344"/>
  <c r="M1346"/>
  <c r="M1348"/>
  <c r="M1350"/>
  <c r="M1352"/>
  <c r="M1354"/>
  <c r="M1356"/>
  <c r="M1358"/>
  <c r="M1360"/>
  <c r="M1362"/>
  <c r="M1364"/>
  <c r="M1366"/>
  <c r="M1368"/>
  <c r="M1370"/>
  <c r="M1372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98"/>
  <c r="M1399"/>
  <c r="M1400"/>
  <c r="M1401"/>
  <c r="M1402"/>
  <c r="M1403"/>
  <c r="M1404"/>
  <c r="M1405"/>
  <c r="M1406"/>
  <c r="M1407"/>
  <c r="M1408"/>
  <c r="M1409"/>
  <c r="M1410"/>
  <c r="M1411"/>
  <c r="M1412"/>
  <c r="M1413"/>
  <c r="V1611"/>
  <c r="Y1539"/>
  <c r="N1598"/>
  <c r="P1598" s="1"/>
  <c r="Q1598" s="1"/>
  <c r="AA1598" s="1"/>
  <c r="N1599"/>
  <c r="P1599" s="1"/>
  <c r="Q1599" s="1"/>
  <c r="AA1599" s="1"/>
  <c r="N1600"/>
  <c r="P1600" s="1"/>
  <c r="Q1600" s="1"/>
  <c r="AA1600" s="1"/>
  <c r="N1601"/>
  <c r="P1601" s="1"/>
  <c r="Q1601" s="1"/>
  <c r="AA1601" s="1"/>
  <c r="N1603"/>
  <c r="P1603" s="1"/>
  <c r="Q1603" s="1"/>
  <c r="AA1603" s="1"/>
  <c r="V1374"/>
  <c r="M1461"/>
  <c r="M1463"/>
  <c r="M1465"/>
  <c r="M1467"/>
  <c r="M1469"/>
  <c r="M1471"/>
  <c r="M1473"/>
  <c r="M1475"/>
  <c r="M1477"/>
  <c r="M1479"/>
  <c r="M1481"/>
  <c r="M1483"/>
  <c r="M1485"/>
  <c r="M1487"/>
  <c r="M1489"/>
  <c r="M1491"/>
  <c r="M1493"/>
  <c r="M1495"/>
  <c r="M1497"/>
  <c r="M1499"/>
  <c r="M1501"/>
  <c r="M1503"/>
  <c r="M1505"/>
  <c r="M1507"/>
  <c r="M1509"/>
  <c r="M1511"/>
  <c r="M1513"/>
  <c r="M1515"/>
  <c r="M1517"/>
  <c r="M1519"/>
  <c r="M1521"/>
  <c r="M1523"/>
  <c r="M1525"/>
  <c r="M1527"/>
  <c r="M1529"/>
  <c r="M1531"/>
  <c r="Y1532"/>
  <c r="Z1460"/>
  <c r="J1223"/>
  <c r="J1295" s="1"/>
  <c r="L1223"/>
  <c r="I1302"/>
  <c r="L1381"/>
  <c r="M1440"/>
  <c r="M1441"/>
  <c r="M1442"/>
  <c r="M1443"/>
  <c r="M1444"/>
  <c r="M1445"/>
  <c r="M1446"/>
  <c r="M1447"/>
  <c r="M1448"/>
  <c r="M1449"/>
  <c r="M1450"/>
  <c r="M1451"/>
  <c r="M1452"/>
  <c r="M1462"/>
  <c r="M1464"/>
  <c r="M1466"/>
  <c r="M1468"/>
  <c r="M1470"/>
  <c r="M1472"/>
  <c r="M1474"/>
  <c r="M1476"/>
  <c r="M1478"/>
  <c r="M1480"/>
  <c r="M1482"/>
  <c r="M1484"/>
  <c r="M1486"/>
  <c r="M1488"/>
  <c r="M1490"/>
  <c r="M1492"/>
  <c r="M1494"/>
  <c r="M1496"/>
  <c r="M1498"/>
  <c r="M1500"/>
  <c r="M1502"/>
  <c r="M1504"/>
  <c r="M1506"/>
  <c r="M1508"/>
  <c r="M1510"/>
  <c r="M1512"/>
  <c r="M1514"/>
  <c r="M1516"/>
  <c r="M1518"/>
  <c r="M1520"/>
  <c r="M1522"/>
  <c r="M1524"/>
  <c r="M1526"/>
  <c r="M1528"/>
  <c r="M1530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1559"/>
  <c r="M1560"/>
  <c r="M1561"/>
  <c r="M1562"/>
  <c r="M1563"/>
  <c r="M1564"/>
  <c r="M1565"/>
  <c r="M1566"/>
  <c r="M1567"/>
  <c r="M1568"/>
  <c r="M1569"/>
  <c r="M1570"/>
  <c r="M1571"/>
  <c r="M1572"/>
  <c r="M1573"/>
  <c r="M1574"/>
  <c r="M1575"/>
  <c r="M1576"/>
  <c r="M1577"/>
  <c r="M1578"/>
  <c r="M1579"/>
  <c r="M1580"/>
  <c r="M1581"/>
  <c r="M1582"/>
  <c r="M1583"/>
  <c r="M1584"/>
  <c r="M1585"/>
  <c r="M1586"/>
  <c r="M1587"/>
  <c r="M1588"/>
  <c r="M1589"/>
  <c r="M1590"/>
  <c r="M1591"/>
  <c r="M1592"/>
  <c r="M1593"/>
  <c r="M1594"/>
  <c r="N1698"/>
  <c r="P1698" s="1"/>
  <c r="Q1698" s="1"/>
  <c r="AA1698" s="1"/>
  <c r="V1532"/>
  <c r="M1619"/>
  <c r="M1621"/>
  <c r="M1623"/>
  <c r="M1625"/>
  <c r="M1627"/>
  <c r="M1629"/>
  <c r="M1631"/>
  <c r="M1633"/>
  <c r="M1635"/>
  <c r="M1637"/>
  <c r="M1639"/>
  <c r="M1641"/>
  <c r="M1643"/>
  <c r="M1645"/>
  <c r="M1647"/>
  <c r="M1649"/>
  <c r="M1651"/>
  <c r="M1653"/>
  <c r="M1655"/>
  <c r="M1657"/>
  <c r="M1659"/>
  <c r="M1661"/>
  <c r="M1663"/>
  <c r="M1665"/>
  <c r="M1667"/>
  <c r="M1669"/>
  <c r="M1671"/>
  <c r="M1673"/>
  <c r="M1675"/>
  <c r="M1677"/>
  <c r="N1699"/>
  <c r="P1699" s="1"/>
  <c r="Q1699" s="1"/>
  <c r="AA1699" s="1"/>
  <c r="I1460"/>
  <c r="J1539"/>
  <c r="J1611" s="1"/>
  <c r="L1539"/>
  <c r="M1604"/>
  <c r="M1605"/>
  <c r="M1606"/>
  <c r="M1607"/>
  <c r="M1608"/>
  <c r="M1609"/>
  <c r="M1610"/>
  <c r="M1620"/>
  <c r="M1622"/>
  <c r="M1624"/>
  <c r="M1626"/>
  <c r="M1628"/>
  <c r="M1630"/>
  <c r="M1632"/>
  <c r="M1634"/>
  <c r="M1636"/>
  <c r="M1638"/>
  <c r="M1640"/>
  <c r="M1642"/>
  <c r="M1644"/>
  <c r="M1646"/>
  <c r="M1648"/>
  <c r="M1650"/>
  <c r="M1652"/>
  <c r="M1654"/>
  <c r="M1656"/>
  <c r="M1658"/>
  <c r="M1660"/>
  <c r="M1662"/>
  <c r="M1664"/>
  <c r="M1666"/>
  <c r="M1668"/>
  <c r="M1670"/>
  <c r="M1672"/>
  <c r="M1674"/>
  <c r="M1676"/>
  <c r="I1769"/>
  <c r="J1697"/>
  <c r="J1769" s="1"/>
  <c r="I1618"/>
  <c r="Y1618"/>
  <c r="M1678"/>
  <c r="M1680"/>
  <c r="M1682"/>
  <c r="M1684"/>
  <c r="M1686"/>
  <c r="M1688"/>
  <c r="M1700"/>
  <c r="M1701"/>
  <c r="M1702"/>
  <c r="M1703"/>
  <c r="M1704"/>
  <c r="M1705"/>
  <c r="M1706"/>
  <c r="M1707"/>
  <c r="M1708"/>
  <c r="M1709"/>
  <c r="M1710"/>
  <c r="M1711"/>
  <c r="M1712"/>
  <c r="M1713"/>
  <c r="M1714"/>
  <c r="M1715"/>
  <c r="M1716"/>
  <c r="M1717"/>
  <c r="M1718"/>
  <c r="M1719"/>
  <c r="M1720"/>
  <c r="M1721"/>
  <c r="M1722"/>
  <c r="M1723"/>
  <c r="M1724"/>
  <c r="M1725"/>
  <c r="M1726"/>
  <c r="M1727"/>
  <c r="M1728"/>
  <c r="M1729"/>
  <c r="M1730"/>
  <c r="M1731"/>
  <c r="M1732"/>
  <c r="M1733"/>
  <c r="M1734"/>
  <c r="M1735"/>
  <c r="M1738"/>
  <c r="M1740"/>
  <c r="M1742"/>
  <c r="M1744"/>
  <c r="M1746"/>
  <c r="M1748"/>
  <c r="M1750"/>
  <c r="M1752"/>
  <c r="M1754"/>
  <c r="M1756"/>
  <c r="M1758"/>
  <c r="M1760"/>
  <c r="M1762"/>
  <c r="M1764"/>
  <c r="M1766"/>
  <c r="M1768"/>
  <c r="L1697"/>
  <c r="K1769"/>
  <c r="Z1697"/>
  <c r="N1777"/>
  <c r="P1777" s="1"/>
  <c r="Q1777" s="1"/>
  <c r="AA1777" s="1"/>
  <c r="N1778"/>
  <c r="P1778" s="1"/>
  <c r="Q1778" s="1"/>
  <c r="AA1778" s="1"/>
  <c r="N1780"/>
  <c r="P1780" s="1"/>
  <c r="Q1780" s="1"/>
  <c r="AA1780" s="1"/>
  <c r="N1783"/>
  <c r="P1783" s="1"/>
  <c r="Q1783" s="1"/>
  <c r="AA1783" s="1"/>
  <c r="N1784"/>
  <c r="P1784" s="1"/>
  <c r="Q1784" s="1"/>
  <c r="AA1784" s="1"/>
  <c r="N1785"/>
  <c r="P1785" s="1"/>
  <c r="Q1785" s="1"/>
  <c r="AA1785" s="1"/>
  <c r="N1786"/>
  <c r="P1786" s="1"/>
  <c r="Q1786" s="1"/>
  <c r="AA1786" s="1"/>
  <c r="N1788"/>
  <c r="P1788" s="1"/>
  <c r="Q1788" s="1"/>
  <c r="AA1788" s="1"/>
  <c r="N1789"/>
  <c r="P1789" s="1"/>
  <c r="Q1789" s="1"/>
  <c r="AA1789" s="1"/>
  <c r="N1791"/>
  <c r="P1791" s="1"/>
  <c r="Q1791" s="1"/>
  <c r="AA1791" s="1"/>
  <c r="N1793"/>
  <c r="P1793" s="1"/>
  <c r="Q1793" s="1"/>
  <c r="AA1793" s="1"/>
  <c r="N1794"/>
  <c r="P1794" s="1"/>
  <c r="Q1794" s="1"/>
  <c r="AA1794" s="1"/>
  <c r="M1679"/>
  <c r="M1681"/>
  <c r="M1683"/>
  <c r="M1685"/>
  <c r="M1687"/>
  <c r="M1689"/>
  <c r="M1739"/>
  <c r="M1741"/>
  <c r="M1743"/>
  <c r="M1745"/>
  <c r="M1747"/>
  <c r="M1749"/>
  <c r="M1751"/>
  <c r="M1753"/>
  <c r="M1755"/>
  <c r="M1757"/>
  <c r="M1759"/>
  <c r="M1761"/>
  <c r="M1763"/>
  <c r="M1765"/>
  <c r="M1767"/>
  <c r="K1848"/>
  <c r="L1776"/>
  <c r="Y1776"/>
  <c r="U24" s="1"/>
  <c r="M1795"/>
  <c r="M1796"/>
  <c r="M1797"/>
  <c r="M1798"/>
  <c r="M1799"/>
  <c r="M1800"/>
  <c r="M1801"/>
  <c r="M1802"/>
  <c r="M1803"/>
  <c r="M1804"/>
  <c r="M1805"/>
  <c r="M1806"/>
  <c r="N1807"/>
  <c r="P1807" s="1"/>
  <c r="Q1807" s="1"/>
  <c r="AA1807" s="1"/>
  <c r="N1808"/>
  <c r="P1808" s="1"/>
  <c r="Q1808" s="1"/>
  <c r="AA1808" s="1"/>
  <c r="N1811"/>
  <c r="P1811" s="1"/>
  <c r="Q1811" s="1"/>
  <c r="AA1811" s="1"/>
  <c r="N1812"/>
  <c r="P1812" s="1"/>
  <c r="Q1812" s="1"/>
  <c r="AA1812" s="1"/>
  <c r="N1813"/>
  <c r="P1813" s="1"/>
  <c r="Q1813" s="1"/>
  <c r="AA1813" s="1"/>
  <c r="N1814"/>
  <c r="P1814" s="1"/>
  <c r="Q1814" s="1"/>
  <c r="AA1814" s="1"/>
  <c r="N1816"/>
  <c r="P1816" s="1"/>
  <c r="Q1816" s="1"/>
  <c r="AA1816" s="1"/>
  <c r="N1817"/>
  <c r="P1817" s="1"/>
  <c r="Q1817" s="1"/>
  <c r="AA1817" s="1"/>
  <c r="N1819"/>
  <c r="P1819" s="1"/>
  <c r="Q1819" s="1"/>
  <c r="AA1819" s="1"/>
  <c r="N1821"/>
  <c r="P1821" s="1"/>
  <c r="Q1821" s="1"/>
  <c r="AA1821" s="1"/>
  <c r="N1822"/>
  <c r="P1822" s="1"/>
  <c r="Q1822" s="1"/>
  <c r="AA1822" s="1"/>
  <c r="N1824"/>
  <c r="P1824" s="1"/>
  <c r="Q1824" s="1"/>
  <c r="AA1824" s="1"/>
  <c r="N1825"/>
  <c r="P1825" s="1"/>
  <c r="Q1825" s="1"/>
  <c r="AA1825" s="1"/>
  <c r="N1827"/>
  <c r="P1827" s="1"/>
  <c r="Q1827" s="1"/>
  <c r="AA1827" s="1"/>
  <c r="M1828"/>
  <c r="M1829"/>
  <c r="M1830"/>
  <c r="M1831"/>
  <c r="M1832"/>
  <c r="M1833"/>
  <c r="M1834"/>
  <c r="M1835"/>
  <c r="M1836"/>
  <c r="M1837"/>
  <c r="M1838"/>
  <c r="M1839"/>
  <c r="M1840"/>
  <c r="M1841"/>
  <c r="M1842"/>
  <c r="M1843"/>
  <c r="M1844"/>
  <c r="M1845"/>
  <c r="M1846"/>
  <c r="M1847"/>
  <c r="AD8" i="7" l="1"/>
  <c r="J907" i="4"/>
  <c r="J979" s="1"/>
  <c r="J1776"/>
  <c r="J1848" s="1"/>
  <c r="U30"/>
  <c r="J670"/>
  <c r="J742" s="1"/>
  <c r="V110"/>
  <c r="AT15" i="7"/>
  <c r="Z15"/>
  <c r="W25"/>
  <c r="D25"/>
  <c r="W23"/>
  <c r="D23"/>
  <c r="W21"/>
  <c r="D21"/>
  <c r="W17"/>
  <c r="D17"/>
  <c r="W12"/>
  <c r="D12"/>
  <c r="AT14"/>
  <c r="Z14"/>
  <c r="AT11"/>
  <c r="Z11"/>
  <c r="W24"/>
  <c r="D24"/>
  <c r="W27"/>
  <c r="D27"/>
  <c r="W20"/>
  <c r="D20"/>
  <c r="W13"/>
  <c r="D13"/>
  <c r="G14"/>
  <c r="G15"/>
  <c r="D15" s="1"/>
  <c r="AC25"/>
  <c r="Z25" s="1"/>
  <c r="AC23"/>
  <c r="AC24"/>
  <c r="Z24" s="1"/>
  <c r="AC17"/>
  <c r="Z17" s="1"/>
  <c r="AC27"/>
  <c r="Z27" s="1"/>
  <c r="AC21"/>
  <c r="Z21" s="1"/>
  <c r="AC20"/>
  <c r="Z20" s="1"/>
  <c r="AC13"/>
  <c r="Z13" s="1"/>
  <c r="AC12"/>
  <c r="V12"/>
  <c r="V8" s="1"/>
  <c r="E7"/>
  <c r="X22"/>
  <c r="J1736" i="4"/>
  <c r="J1381"/>
  <c r="J1453" s="1"/>
  <c r="J1065"/>
  <c r="J1137" s="1"/>
  <c r="J275"/>
  <c r="J347" s="1"/>
  <c r="J196"/>
  <c r="J268" s="1"/>
  <c r="I110"/>
  <c r="J591"/>
  <c r="J663" s="1"/>
  <c r="N1846"/>
  <c r="P1846" s="1"/>
  <c r="Q1846" s="1"/>
  <c r="AA1846" s="1"/>
  <c r="N1844"/>
  <c r="P1844" s="1"/>
  <c r="Q1844" s="1"/>
  <c r="AA1844" s="1"/>
  <c r="N1842"/>
  <c r="P1842" s="1"/>
  <c r="Q1842" s="1"/>
  <c r="AA1842" s="1"/>
  <c r="N1840"/>
  <c r="P1840" s="1"/>
  <c r="Q1840" s="1"/>
  <c r="AA1840" s="1"/>
  <c r="N1838"/>
  <c r="P1838" s="1"/>
  <c r="Q1838" s="1"/>
  <c r="AA1838" s="1"/>
  <c r="N1836"/>
  <c r="P1836" s="1"/>
  <c r="Q1836" s="1"/>
  <c r="AA1836" s="1"/>
  <c r="N1834"/>
  <c r="P1834" s="1"/>
  <c r="Q1834" s="1"/>
  <c r="AA1834" s="1"/>
  <c r="N1832"/>
  <c r="P1832" s="1"/>
  <c r="Q1832" s="1"/>
  <c r="AA1832" s="1"/>
  <c r="N1830"/>
  <c r="P1830" s="1"/>
  <c r="Q1830" s="1"/>
  <c r="AA1830" s="1"/>
  <c r="N1828"/>
  <c r="P1828" s="1"/>
  <c r="Q1828" s="1"/>
  <c r="AA1828" s="1"/>
  <c r="N1805"/>
  <c r="P1805" s="1"/>
  <c r="Q1805" s="1"/>
  <c r="AA1805" s="1"/>
  <c r="N1803"/>
  <c r="P1803" s="1"/>
  <c r="Q1803" s="1"/>
  <c r="AA1803" s="1"/>
  <c r="N1801"/>
  <c r="P1801" s="1"/>
  <c r="Q1801" s="1"/>
  <c r="AA1801" s="1"/>
  <c r="N1799"/>
  <c r="P1799" s="1"/>
  <c r="Q1799" s="1"/>
  <c r="AA1799" s="1"/>
  <c r="N1797"/>
  <c r="P1797" s="1"/>
  <c r="Q1797" s="1"/>
  <c r="AA1797" s="1"/>
  <c r="N1795"/>
  <c r="P1795" s="1"/>
  <c r="Q1795" s="1"/>
  <c r="AA1795" s="1"/>
  <c r="L1848"/>
  <c r="L1769"/>
  <c r="M1697"/>
  <c r="N1734"/>
  <c r="P1734" s="1"/>
  <c r="Q1734" s="1"/>
  <c r="AA1734" s="1"/>
  <c r="N1732"/>
  <c r="P1732" s="1"/>
  <c r="Q1732" s="1"/>
  <c r="AA1732" s="1"/>
  <c r="N1730"/>
  <c r="P1730" s="1"/>
  <c r="Q1730" s="1"/>
  <c r="AA1730" s="1"/>
  <c r="N1728"/>
  <c r="P1728" s="1"/>
  <c r="Q1728" s="1"/>
  <c r="AA1728" s="1"/>
  <c r="N1726"/>
  <c r="P1726" s="1"/>
  <c r="Q1726" s="1"/>
  <c r="AA1726" s="1"/>
  <c r="N1724"/>
  <c r="P1724" s="1"/>
  <c r="Q1724" s="1"/>
  <c r="AA1724" s="1"/>
  <c r="N1722"/>
  <c r="P1722" s="1"/>
  <c r="Q1722" s="1"/>
  <c r="AA1722" s="1"/>
  <c r="N1720"/>
  <c r="P1720" s="1"/>
  <c r="Q1720" s="1"/>
  <c r="AA1720" s="1"/>
  <c r="N1718"/>
  <c r="P1718" s="1"/>
  <c r="Q1718" s="1"/>
  <c r="AA1718" s="1"/>
  <c r="N1716"/>
  <c r="P1716" s="1"/>
  <c r="Q1716" s="1"/>
  <c r="AA1716" s="1"/>
  <c r="N1714"/>
  <c r="P1714" s="1"/>
  <c r="Q1714" s="1"/>
  <c r="AA1714" s="1"/>
  <c r="N1712"/>
  <c r="P1712" s="1"/>
  <c r="Q1712" s="1"/>
  <c r="AA1712" s="1"/>
  <c r="N1710"/>
  <c r="P1710" s="1"/>
  <c r="Q1710" s="1"/>
  <c r="AA1710" s="1"/>
  <c r="N1708"/>
  <c r="P1708" s="1"/>
  <c r="Q1708" s="1"/>
  <c r="AA1708" s="1"/>
  <c r="N1706"/>
  <c r="P1706" s="1"/>
  <c r="Q1706" s="1"/>
  <c r="AA1706" s="1"/>
  <c r="N1704"/>
  <c r="P1704" s="1"/>
  <c r="Q1704" s="1"/>
  <c r="AA1704" s="1"/>
  <c r="N1702"/>
  <c r="P1702" s="1"/>
  <c r="Q1702" s="1"/>
  <c r="AA1702" s="1"/>
  <c r="N1700"/>
  <c r="P1700" s="1"/>
  <c r="Q1700" s="1"/>
  <c r="AA1700" s="1"/>
  <c r="N1686"/>
  <c r="P1686" s="1"/>
  <c r="Q1686" s="1"/>
  <c r="AA1686" s="1"/>
  <c r="N1682"/>
  <c r="P1682" s="1"/>
  <c r="Q1682" s="1"/>
  <c r="AA1682" s="1"/>
  <c r="N1678"/>
  <c r="P1678" s="1"/>
  <c r="Q1678" s="1"/>
  <c r="AA1678" s="1"/>
  <c r="N1610"/>
  <c r="P1610" s="1"/>
  <c r="Q1610" s="1"/>
  <c r="AA1610" s="1"/>
  <c r="N1608"/>
  <c r="P1608" s="1"/>
  <c r="Q1608" s="1"/>
  <c r="AA1608" s="1"/>
  <c r="N1606"/>
  <c r="P1606" s="1"/>
  <c r="Q1606" s="1"/>
  <c r="AA1606" s="1"/>
  <c r="N1604"/>
  <c r="P1604" s="1"/>
  <c r="Q1604" s="1"/>
  <c r="AA1604" s="1"/>
  <c r="I1532"/>
  <c r="J1460"/>
  <c r="N1594"/>
  <c r="P1594" s="1"/>
  <c r="Q1594" s="1"/>
  <c r="AA1594" s="1"/>
  <c r="N1592"/>
  <c r="P1592" s="1"/>
  <c r="Q1592" s="1"/>
  <c r="AA1592" s="1"/>
  <c r="N1590"/>
  <c r="P1590" s="1"/>
  <c r="Q1590" s="1"/>
  <c r="AA1590" s="1"/>
  <c r="N1588"/>
  <c r="P1588" s="1"/>
  <c r="Q1588" s="1"/>
  <c r="AA1588" s="1"/>
  <c r="N1586"/>
  <c r="P1586" s="1"/>
  <c r="Q1586" s="1"/>
  <c r="AA1586" s="1"/>
  <c r="N1584"/>
  <c r="P1584" s="1"/>
  <c r="Q1584" s="1"/>
  <c r="AA1584" s="1"/>
  <c r="N1582"/>
  <c r="P1582" s="1"/>
  <c r="Q1582" s="1"/>
  <c r="AA1582" s="1"/>
  <c r="N1580"/>
  <c r="P1580" s="1"/>
  <c r="Q1580" s="1"/>
  <c r="AA1580" s="1"/>
  <c r="N1578"/>
  <c r="P1578" s="1"/>
  <c r="Q1578" s="1"/>
  <c r="AA1578" s="1"/>
  <c r="N1576"/>
  <c r="P1576" s="1"/>
  <c r="Q1576" s="1"/>
  <c r="AA1576" s="1"/>
  <c r="N1574"/>
  <c r="P1574" s="1"/>
  <c r="Q1574" s="1"/>
  <c r="AA1574" s="1"/>
  <c r="N1572"/>
  <c r="P1572" s="1"/>
  <c r="Q1572" s="1"/>
  <c r="AA1572" s="1"/>
  <c r="N1570"/>
  <c r="P1570" s="1"/>
  <c r="Q1570" s="1"/>
  <c r="AA1570" s="1"/>
  <c r="N1568"/>
  <c r="P1568" s="1"/>
  <c r="Q1568" s="1"/>
  <c r="AA1568" s="1"/>
  <c r="N1566"/>
  <c r="P1566" s="1"/>
  <c r="Q1566" s="1"/>
  <c r="AA1566" s="1"/>
  <c r="N1564"/>
  <c r="P1564" s="1"/>
  <c r="Q1564" s="1"/>
  <c r="AA1564" s="1"/>
  <c r="N1562"/>
  <c r="P1562" s="1"/>
  <c r="Q1562" s="1"/>
  <c r="AA1562" s="1"/>
  <c r="N1560"/>
  <c r="P1560" s="1"/>
  <c r="Q1560" s="1"/>
  <c r="AA1560" s="1"/>
  <c r="N1558"/>
  <c r="P1558" s="1"/>
  <c r="Q1558" s="1"/>
  <c r="AA1558" s="1"/>
  <c r="N1556"/>
  <c r="P1556" s="1"/>
  <c r="Q1556" s="1"/>
  <c r="AA1556" s="1"/>
  <c r="N1554"/>
  <c r="P1554" s="1"/>
  <c r="Q1554" s="1"/>
  <c r="AA1554" s="1"/>
  <c r="N1552"/>
  <c r="P1552" s="1"/>
  <c r="Q1552" s="1"/>
  <c r="AA1552" s="1"/>
  <c r="N1550"/>
  <c r="P1550" s="1"/>
  <c r="Q1550" s="1"/>
  <c r="AA1550" s="1"/>
  <c r="N1548"/>
  <c r="P1548" s="1"/>
  <c r="Q1548" s="1"/>
  <c r="AA1548" s="1"/>
  <c r="N1546"/>
  <c r="P1546" s="1"/>
  <c r="Q1546" s="1"/>
  <c r="AA1546" s="1"/>
  <c r="N1544"/>
  <c r="P1544" s="1"/>
  <c r="Q1544" s="1"/>
  <c r="AA1544" s="1"/>
  <c r="N1542"/>
  <c r="P1542" s="1"/>
  <c r="Q1542" s="1"/>
  <c r="AA1542" s="1"/>
  <c r="N1540"/>
  <c r="P1540" s="1"/>
  <c r="Q1540" s="1"/>
  <c r="AA1540" s="1"/>
  <c r="N1530"/>
  <c r="P1530" s="1"/>
  <c r="Q1530" s="1"/>
  <c r="AA1530" s="1"/>
  <c r="N1528"/>
  <c r="P1528" s="1"/>
  <c r="Q1528" s="1"/>
  <c r="AA1528" s="1"/>
  <c r="N1526"/>
  <c r="P1526" s="1"/>
  <c r="Q1526" s="1"/>
  <c r="AA1526" s="1"/>
  <c r="N1524"/>
  <c r="P1524" s="1"/>
  <c r="Q1524" s="1"/>
  <c r="AA1524" s="1"/>
  <c r="N1522"/>
  <c r="P1522" s="1"/>
  <c r="Q1522" s="1"/>
  <c r="AA1522" s="1"/>
  <c r="N1520"/>
  <c r="P1520" s="1"/>
  <c r="Q1520" s="1"/>
  <c r="AA1520" s="1"/>
  <c r="N1518"/>
  <c r="P1518" s="1"/>
  <c r="Q1518" s="1"/>
  <c r="AA1518" s="1"/>
  <c r="N1516"/>
  <c r="P1516" s="1"/>
  <c r="Q1516" s="1"/>
  <c r="AA1516" s="1"/>
  <c r="N1514"/>
  <c r="P1514" s="1"/>
  <c r="Q1514" s="1"/>
  <c r="AA1514" s="1"/>
  <c r="N1512"/>
  <c r="P1512" s="1"/>
  <c r="Q1512" s="1"/>
  <c r="AA1512" s="1"/>
  <c r="N1510"/>
  <c r="P1510" s="1"/>
  <c r="Q1510" s="1"/>
  <c r="AA1510" s="1"/>
  <c r="N1508"/>
  <c r="P1508" s="1"/>
  <c r="Q1508" s="1"/>
  <c r="AA1508" s="1"/>
  <c r="N1506"/>
  <c r="P1506" s="1"/>
  <c r="Q1506" s="1"/>
  <c r="AA1506" s="1"/>
  <c r="N1504"/>
  <c r="P1504" s="1"/>
  <c r="Q1504" s="1"/>
  <c r="AA1504" s="1"/>
  <c r="N1502"/>
  <c r="P1502" s="1"/>
  <c r="Q1502" s="1"/>
  <c r="AA1502" s="1"/>
  <c r="N1500"/>
  <c r="P1500" s="1"/>
  <c r="Q1500" s="1"/>
  <c r="AA1500" s="1"/>
  <c r="N1498"/>
  <c r="P1498" s="1"/>
  <c r="Q1498" s="1"/>
  <c r="AA1498" s="1"/>
  <c r="N1496"/>
  <c r="P1496" s="1"/>
  <c r="Q1496" s="1"/>
  <c r="AA1496" s="1"/>
  <c r="N1494"/>
  <c r="P1494" s="1"/>
  <c r="Q1494" s="1"/>
  <c r="AA1494" s="1"/>
  <c r="N1492"/>
  <c r="P1492" s="1"/>
  <c r="Q1492" s="1"/>
  <c r="AA1492" s="1"/>
  <c r="N1490"/>
  <c r="P1490" s="1"/>
  <c r="Q1490" s="1"/>
  <c r="AA1490" s="1"/>
  <c r="N1488"/>
  <c r="P1488" s="1"/>
  <c r="Q1488" s="1"/>
  <c r="AA1488" s="1"/>
  <c r="N1486"/>
  <c r="P1486" s="1"/>
  <c r="Q1486" s="1"/>
  <c r="AA1486" s="1"/>
  <c r="N1484"/>
  <c r="P1484" s="1"/>
  <c r="Q1484" s="1"/>
  <c r="AA1484" s="1"/>
  <c r="N1482"/>
  <c r="P1482" s="1"/>
  <c r="Q1482" s="1"/>
  <c r="AA1482" s="1"/>
  <c r="N1480"/>
  <c r="P1480" s="1"/>
  <c r="Q1480" s="1"/>
  <c r="AA1480" s="1"/>
  <c r="N1478"/>
  <c r="P1478" s="1"/>
  <c r="Q1478" s="1"/>
  <c r="AA1478" s="1"/>
  <c r="N1476"/>
  <c r="P1476" s="1"/>
  <c r="Q1476" s="1"/>
  <c r="AA1476" s="1"/>
  <c r="N1474"/>
  <c r="P1474" s="1"/>
  <c r="Q1474" s="1"/>
  <c r="AA1474" s="1"/>
  <c r="N1472"/>
  <c r="P1472" s="1"/>
  <c r="Q1472" s="1"/>
  <c r="AA1472" s="1"/>
  <c r="N1470"/>
  <c r="P1470" s="1"/>
  <c r="Q1470" s="1"/>
  <c r="AA1470" s="1"/>
  <c r="N1468"/>
  <c r="P1468" s="1"/>
  <c r="Q1468" s="1"/>
  <c r="AA1468" s="1"/>
  <c r="N1466"/>
  <c r="P1466" s="1"/>
  <c r="Q1466" s="1"/>
  <c r="AA1466" s="1"/>
  <c r="N1464"/>
  <c r="P1464" s="1"/>
  <c r="Q1464" s="1"/>
  <c r="AA1464" s="1"/>
  <c r="N1462"/>
  <c r="P1462" s="1"/>
  <c r="Q1462" s="1"/>
  <c r="AA1462" s="1"/>
  <c r="N1451"/>
  <c r="P1451" s="1"/>
  <c r="Q1451" s="1"/>
  <c r="AA1451" s="1"/>
  <c r="N1449"/>
  <c r="P1449" s="1"/>
  <c r="Q1449" s="1"/>
  <c r="AA1449" s="1"/>
  <c r="N1447"/>
  <c r="P1447" s="1"/>
  <c r="Q1447" s="1"/>
  <c r="AA1447" s="1"/>
  <c r="N1445"/>
  <c r="P1445" s="1"/>
  <c r="Q1445" s="1"/>
  <c r="AA1445" s="1"/>
  <c r="N1443"/>
  <c r="P1443" s="1"/>
  <c r="Q1443" s="1"/>
  <c r="AA1443" s="1"/>
  <c r="N1441"/>
  <c r="P1441" s="1"/>
  <c r="Q1441" s="1"/>
  <c r="AA1441" s="1"/>
  <c r="L1453"/>
  <c r="L1295"/>
  <c r="M1223"/>
  <c r="Z1532"/>
  <c r="Y1611"/>
  <c r="Z1539"/>
  <c r="N1413"/>
  <c r="P1413" s="1"/>
  <c r="Q1413" s="1"/>
  <c r="AA1413" s="1"/>
  <c r="N1411"/>
  <c r="P1411" s="1"/>
  <c r="Q1411" s="1"/>
  <c r="AA1411" s="1"/>
  <c r="N1409"/>
  <c r="P1409" s="1"/>
  <c r="Q1409" s="1"/>
  <c r="AA1409" s="1"/>
  <c r="N1407"/>
  <c r="P1407" s="1"/>
  <c r="Q1407" s="1"/>
  <c r="AA1407" s="1"/>
  <c r="N1405"/>
  <c r="P1405" s="1"/>
  <c r="Q1405" s="1"/>
  <c r="AA1405" s="1"/>
  <c r="N1403"/>
  <c r="P1403" s="1"/>
  <c r="Q1403" s="1"/>
  <c r="AA1403" s="1"/>
  <c r="N1401"/>
  <c r="P1401" s="1"/>
  <c r="Q1401" s="1"/>
  <c r="AA1401" s="1"/>
  <c r="N1399"/>
  <c r="P1399" s="1"/>
  <c r="Q1399" s="1"/>
  <c r="AA1399" s="1"/>
  <c r="N1397"/>
  <c r="P1397" s="1"/>
  <c r="Q1397" s="1"/>
  <c r="AA1397" s="1"/>
  <c r="N1395"/>
  <c r="P1395" s="1"/>
  <c r="Q1395" s="1"/>
  <c r="AA1395" s="1"/>
  <c r="N1393"/>
  <c r="P1393" s="1"/>
  <c r="Q1393" s="1"/>
  <c r="AA1393" s="1"/>
  <c r="N1391"/>
  <c r="P1391" s="1"/>
  <c r="Q1391" s="1"/>
  <c r="AA1391" s="1"/>
  <c r="N1389"/>
  <c r="P1389" s="1"/>
  <c r="Q1389" s="1"/>
  <c r="AA1389" s="1"/>
  <c r="N1387"/>
  <c r="P1387" s="1"/>
  <c r="Q1387" s="1"/>
  <c r="AA1387" s="1"/>
  <c r="N1385"/>
  <c r="P1385" s="1"/>
  <c r="Q1385" s="1"/>
  <c r="AA1385" s="1"/>
  <c r="N1383"/>
  <c r="P1383" s="1"/>
  <c r="Q1383" s="1"/>
  <c r="AA1383" s="1"/>
  <c r="N1294"/>
  <c r="P1294" s="1"/>
  <c r="Q1294" s="1"/>
  <c r="AA1294" s="1"/>
  <c r="N1292"/>
  <c r="P1292" s="1"/>
  <c r="Q1292" s="1"/>
  <c r="AA1292" s="1"/>
  <c r="N1290"/>
  <c r="P1290" s="1"/>
  <c r="Q1290" s="1"/>
  <c r="AA1290" s="1"/>
  <c r="N1847"/>
  <c r="P1847" s="1"/>
  <c r="Q1847" s="1"/>
  <c r="AA1847" s="1"/>
  <c r="N1845"/>
  <c r="P1845" s="1"/>
  <c r="Q1845" s="1"/>
  <c r="AA1845" s="1"/>
  <c r="N1843"/>
  <c r="P1843" s="1"/>
  <c r="Q1843" s="1"/>
  <c r="AA1843" s="1"/>
  <c r="N1841"/>
  <c r="P1841" s="1"/>
  <c r="Q1841" s="1"/>
  <c r="AA1841" s="1"/>
  <c r="N1839"/>
  <c r="P1839" s="1"/>
  <c r="Q1839" s="1"/>
  <c r="AA1839" s="1"/>
  <c r="N1837"/>
  <c r="P1837" s="1"/>
  <c r="Q1837" s="1"/>
  <c r="AA1837" s="1"/>
  <c r="N1835"/>
  <c r="P1835" s="1"/>
  <c r="Q1835" s="1"/>
  <c r="AA1835" s="1"/>
  <c r="N1833"/>
  <c r="P1833" s="1"/>
  <c r="Q1833" s="1"/>
  <c r="AA1833" s="1"/>
  <c r="N1831"/>
  <c r="P1831" s="1"/>
  <c r="Q1831" s="1"/>
  <c r="AA1831" s="1"/>
  <c r="N1829"/>
  <c r="P1829" s="1"/>
  <c r="Q1829" s="1"/>
  <c r="AA1829" s="1"/>
  <c r="N1806"/>
  <c r="P1806" s="1"/>
  <c r="Q1806" s="1"/>
  <c r="AA1806" s="1"/>
  <c r="N1804"/>
  <c r="P1804" s="1"/>
  <c r="Q1804" s="1"/>
  <c r="AA1804" s="1"/>
  <c r="N1802"/>
  <c r="P1802" s="1"/>
  <c r="Q1802" s="1"/>
  <c r="AA1802" s="1"/>
  <c r="N1800"/>
  <c r="P1800" s="1"/>
  <c r="Q1800" s="1"/>
  <c r="AA1800" s="1"/>
  <c r="N1798"/>
  <c r="P1798" s="1"/>
  <c r="Q1798" s="1"/>
  <c r="AA1798" s="1"/>
  <c r="N1796"/>
  <c r="P1796" s="1"/>
  <c r="Q1796" s="1"/>
  <c r="AA1796" s="1"/>
  <c r="Y1848"/>
  <c r="Z1776"/>
  <c r="V24" s="1"/>
  <c r="N1767"/>
  <c r="P1767" s="1"/>
  <c r="Q1767" s="1"/>
  <c r="AA1767" s="1"/>
  <c r="N1765"/>
  <c r="P1765" s="1"/>
  <c r="Q1765" s="1"/>
  <c r="AA1765" s="1"/>
  <c r="N1763"/>
  <c r="P1763" s="1"/>
  <c r="Q1763" s="1"/>
  <c r="AA1763" s="1"/>
  <c r="N1761"/>
  <c r="P1761" s="1"/>
  <c r="Q1761" s="1"/>
  <c r="AA1761" s="1"/>
  <c r="N1759"/>
  <c r="P1759" s="1"/>
  <c r="Q1759" s="1"/>
  <c r="AA1759" s="1"/>
  <c r="N1757"/>
  <c r="P1757" s="1"/>
  <c r="Q1757" s="1"/>
  <c r="AA1757" s="1"/>
  <c r="N1755"/>
  <c r="P1755" s="1"/>
  <c r="Q1755" s="1"/>
  <c r="AA1755" s="1"/>
  <c r="N1753"/>
  <c r="P1753" s="1"/>
  <c r="Q1753" s="1"/>
  <c r="AA1753" s="1"/>
  <c r="N1751"/>
  <c r="P1751" s="1"/>
  <c r="Q1751" s="1"/>
  <c r="AA1751" s="1"/>
  <c r="N1749"/>
  <c r="P1749" s="1"/>
  <c r="Q1749" s="1"/>
  <c r="AA1749" s="1"/>
  <c r="N1747"/>
  <c r="P1747" s="1"/>
  <c r="Q1747" s="1"/>
  <c r="AA1747" s="1"/>
  <c r="N1745"/>
  <c r="P1745" s="1"/>
  <c r="Q1745" s="1"/>
  <c r="AA1745" s="1"/>
  <c r="N1743"/>
  <c r="P1743" s="1"/>
  <c r="Q1743" s="1"/>
  <c r="AA1743" s="1"/>
  <c r="N1741"/>
  <c r="P1741" s="1"/>
  <c r="Q1741" s="1"/>
  <c r="AA1741" s="1"/>
  <c r="N1739"/>
  <c r="P1739" s="1"/>
  <c r="Q1739" s="1"/>
  <c r="AA1739" s="1"/>
  <c r="N1689"/>
  <c r="P1689" s="1"/>
  <c r="Q1689" s="1"/>
  <c r="AA1689" s="1"/>
  <c r="N1687"/>
  <c r="P1687" s="1"/>
  <c r="Q1687" s="1"/>
  <c r="AA1687" s="1"/>
  <c r="N1685"/>
  <c r="P1685" s="1"/>
  <c r="Q1685" s="1"/>
  <c r="AA1685" s="1"/>
  <c r="N1683"/>
  <c r="P1683" s="1"/>
  <c r="Q1683" s="1"/>
  <c r="AA1683" s="1"/>
  <c r="N1681"/>
  <c r="P1681" s="1"/>
  <c r="Q1681" s="1"/>
  <c r="AA1681" s="1"/>
  <c r="N1679"/>
  <c r="P1679" s="1"/>
  <c r="Q1679" s="1"/>
  <c r="AA1679" s="1"/>
  <c r="Z1769"/>
  <c r="N1768"/>
  <c r="P1768" s="1"/>
  <c r="Q1768" s="1"/>
  <c r="AA1768" s="1"/>
  <c r="N1766"/>
  <c r="P1766" s="1"/>
  <c r="Q1766" s="1"/>
  <c r="AA1766" s="1"/>
  <c r="N1764"/>
  <c r="P1764" s="1"/>
  <c r="Q1764" s="1"/>
  <c r="AA1764" s="1"/>
  <c r="N1762"/>
  <c r="P1762" s="1"/>
  <c r="Q1762" s="1"/>
  <c r="AA1762" s="1"/>
  <c r="N1760"/>
  <c r="P1760" s="1"/>
  <c r="Q1760" s="1"/>
  <c r="AA1760" s="1"/>
  <c r="N1758"/>
  <c r="P1758" s="1"/>
  <c r="Q1758" s="1"/>
  <c r="AA1758" s="1"/>
  <c r="N1756"/>
  <c r="P1756" s="1"/>
  <c r="Q1756" s="1"/>
  <c r="AA1756" s="1"/>
  <c r="N1754"/>
  <c r="P1754" s="1"/>
  <c r="Q1754" s="1"/>
  <c r="AA1754" s="1"/>
  <c r="N1752"/>
  <c r="P1752" s="1"/>
  <c r="Q1752" s="1"/>
  <c r="AA1752" s="1"/>
  <c r="N1750"/>
  <c r="P1750" s="1"/>
  <c r="Q1750" s="1"/>
  <c r="AA1750" s="1"/>
  <c r="N1748"/>
  <c r="P1748" s="1"/>
  <c r="Q1748" s="1"/>
  <c r="AA1748" s="1"/>
  <c r="N1746"/>
  <c r="P1746" s="1"/>
  <c r="Q1746" s="1"/>
  <c r="AA1746" s="1"/>
  <c r="N1744"/>
  <c r="P1744" s="1"/>
  <c r="Q1744" s="1"/>
  <c r="AA1744" s="1"/>
  <c r="N1742"/>
  <c r="P1742" s="1"/>
  <c r="Q1742" s="1"/>
  <c r="AA1742" s="1"/>
  <c r="N1740"/>
  <c r="P1740" s="1"/>
  <c r="Q1740" s="1"/>
  <c r="AA1740" s="1"/>
  <c r="N1738"/>
  <c r="P1738" s="1"/>
  <c r="Q1738" s="1"/>
  <c r="AA1738" s="1"/>
  <c r="N1735"/>
  <c r="P1735" s="1"/>
  <c r="Q1735" s="1"/>
  <c r="AA1735" s="1"/>
  <c r="N1733"/>
  <c r="P1733" s="1"/>
  <c r="Q1733" s="1"/>
  <c r="AA1733" s="1"/>
  <c r="N1731"/>
  <c r="P1731" s="1"/>
  <c r="Q1731" s="1"/>
  <c r="AA1731" s="1"/>
  <c r="N1729"/>
  <c r="P1729" s="1"/>
  <c r="Q1729" s="1"/>
  <c r="AA1729" s="1"/>
  <c r="N1727"/>
  <c r="P1727" s="1"/>
  <c r="Q1727" s="1"/>
  <c r="AA1727" s="1"/>
  <c r="N1725"/>
  <c r="P1725" s="1"/>
  <c r="Q1725" s="1"/>
  <c r="AA1725" s="1"/>
  <c r="N1723"/>
  <c r="P1723" s="1"/>
  <c r="Q1723" s="1"/>
  <c r="AA1723" s="1"/>
  <c r="N1721"/>
  <c r="P1721" s="1"/>
  <c r="Q1721" s="1"/>
  <c r="AA1721" s="1"/>
  <c r="N1719"/>
  <c r="P1719" s="1"/>
  <c r="Q1719" s="1"/>
  <c r="AA1719" s="1"/>
  <c r="N1717"/>
  <c r="P1717" s="1"/>
  <c r="Q1717" s="1"/>
  <c r="AA1717" s="1"/>
  <c r="N1715"/>
  <c r="P1715" s="1"/>
  <c r="Q1715" s="1"/>
  <c r="AA1715" s="1"/>
  <c r="N1713"/>
  <c r="P1713" s="1"/>
  <c r="Q1713" s="1"/>
  <c r="AA1713" s="1"/>
  <c r="N1711"/>
  <c r="P1711" s="1"/>
  <c r="Q1711" s="1"/>
  <c r="AA1711" s="1"/>
  <c r="N1709"/>
  <c r="P1709" s="1"/>
  <c r="Q1709" s="1"/>
  <c r="AA1709" s="1"/>
  <c r="N1707"/>
  <c r="P1707" s="1"/>
  <c r="Q1707" s="1"/>
  <c r="AA1707" s="1"/>
  <c r="N1705"/>
  <c r="P1705" s="1"/>
  <c r="Q1705" s="1"/>
  <c r="AA1705" s="1"/>
  <c r="N1703"/>
  <c r="P1703" s="1"/>
  <c r="Q1703" s="1"/>
  <c r="AA1703" s="1"/>
  <c r="N1701"/>
  <c r="P1701" s="1"/>
  <c r="Q1701" s="1"/>
  <c r="AA1701" s="1"/>
  <c r="N1688"/>
  <c r="P1688" s="1"/>
  <c r="Q1688" s="1"/>
  <c r="AA1688" s="1"/>
  <c r="N1684"/>
  <c r="P1684" s="1"/>
  <c r="Q1684" s="1"/>
  <c r="AA1684" s="1"/>
  <c r="N1680"/>
  <c r="P1680" s="1"/>
  <c r="Q1680" s="1"/>
  <c r="AA1680" s="1"/>
  <c r="Y1690"/>
  <c r="Z1618"/>
  <c r="J1618"/>
  <c r="I1690"/>
  <c r="N1676"/>
  <c r="P1676" s="1"/>
  <c r="Q1676" s="1"/>
  <c r="AA1676" s="1"/>
  <c r="N1674"/>
  <c r="P1674" s="1"/>
  <c r="Q1674" s="1"/>
  <c r="AA1674" s="1"/>
  <c r="N1672"/>
  <c r="P1672" s="1"/>
  <c r="Q1672" s="1"/>
  <c r="AA1672" s="1"/>
  <c r="N1670"/>
  <c r="P1670" s="1"/>
  <c r="Q1670" s="1"/>
  <c r="AA1670" s="1"/>
  <c r="N1668"/>
  <c r="P1668" s="1"/>
  <c r="Q1668" s="1"/>
  <c r="AA1668" s="1"/>
  <c r="N1666"/>
  <c r="P1666" s="1"/>
  <c r="Q1666" s="1"/>
  <c r="AA1666" s="1"/>
  <c r="N1664"/>
  <c r="P1664" s="1"/>
  <c r="Q1664" s="1"/>
  <c r="AA1664" s="1"/>
  <c r="N1662"/>
  <c r="P1662" s="1"/>
  <c r="Q1662" s="1"/>
  <c r="AA1662" s="1"/>
  <c r="N1660"/>
  <c r="P1660" s="1"/>
  <c r="Q1660" s="1"/>
  <c r="AA1660" s="1"/>
  <c r="N1658"/>
  <c r="P1658" s="1"/>
  <c r="Q1658" s="1"/>
  <c r="AA1658" s="1"/>
  <c r="N1656"/>
  <c r="P1656" s="1"/>
  <c r="Q1656" s="1"/>
  <c r="AA1656" s="1"/>
  <c r="N1654"/>
  <c r="P1654" s="1"/>
  <c r="Q1654" s="1"/>
  <c r="AA1654" s="1"/>
  <c r="N1652"/>
  <c r="P1652" s="1"/>
  <c r="Q1652" s="1"/>
  <c r="AA1652" s="1"/>
  <c r="N1650"/>
  <c r="P1650" s="1"/>
  <c r="Q1650" s="1"/>
  <c r="AA1650" s="1"/>
  <c r="N1648"/>
  <c r="P1648" s="1"/>
  <c r="Q1648" s="1"/>
  <c r="AA1648" s="1"/>
  <c r="N1646"/>
  <c r="P1646" s="1"/>
  <c r="Q1646" s="1"/>
  <c r="AA1646" s="1"/>
  <c r="N1644"/>
  <c r="P1644" s="1"/>
  <c r="Q1644" s="1"/>
  <c r="AA1644" s="1"/>
  <c r="N1642"/>
  <c r="P1642" s="1"/>
  <c r="Q1642" s="1"/>
  <c r="AA1642" s="1"/>
  <c r="N1640"/>
  <c r="P1640" s="1"/>
  <c r="Q1640" s="1"/>
  <c r="AA1640" s="1"/>
  <c r="N1638"/>
  <c r="P1638" s="1"/>
  <c r="Q1638" s="1"/>
  <c r="AA1638" s="1"/>
  <c r="N1636"/>
  <c r="P1636" s="1"/>
  <c r="Q1636" s="1"/>
  <c r="AA1636" s="1"/>
  <c r="N1634"/>
  <c r="P1634" s="1"/>
  <c r="Q1634" s="1"/>
  <c r="AA1634" s="1"/>
  <c r="N1632"/>
  <c r="P1632" s="1"/>
  <c r="Q1632" s="1"/>
  <c r="AA1632" s="1"/>
  <c r="N1630"/>
  <c r="P1630" s="1"/>
  <c r="Q1630" s="1"/>
  <c r="AA1630" s="1"/>
  <c r="N1628"/>
  <c r="P1628" s="1"/>
  <c r="Q1628" s="1"/>
  <c r="AA1628" s="1"/>
  <c r="N1626"/>
  <c r="P1626" s="1"/>
  <c r="Q1626" s="1"/>
  <c r="AA1626" s="1"/>
  <c r="N1624"/>
  <c r="P1624" s="1"/>
  <c r="Q1624" s="1"/>
  <c r="AA1624" s="1"/>
  <c r="N1622"/>
  <c r="P1622" s="1"/>
  <c r="Q1622" s="1"/>
  <c r="AA1622" s="1"/>
  <c r="N1620"/>
  <c r="P1620" s="1"/>
  <c r="Q1620" s="1"/>
  <c r="AA1620" s="1"/>
  <c r="N1609"/>
  <c r="P1609" s="1"/>
  <c r="Q1609" s="1"/>
  <c r="AA1609" s="1"/>
  <c r="N1607"/>
  <c r="P1607" s="1"/>
  <c r="Q1607" s="1"/>
  <c r="AA1607" s="1"/>
  <c r="N1605"/>
  <c r="P1605" s="1"/>
  <c r="Q1605" s="1"/>
  <c r="AA1605" s="1"/>
  <c r="L1611"/>
  <c r="M1539"/>
  <c r="N1677"/>
  <c r="P1677" s="1"/>
  <c r="Q1677" s="1"/>
  <c r="AA1677" s="1"/>
  <c r="N1675"/>
  <c r="P1675" s="1"/>
  <c r="Q1675" s="1"/>
  <c r="AA1675" s="1"/>
  <c r="N1673"/>
  <c r="P1673" s="1"/>
  <c r="Q1673" s="1"/>
  <c r="AA1673" s="1"/>
  <c r="N1671"/>
  <c r="P1671" s="1"/>
  <c r="Q1671" s="1"/>
  <c r="AA1671" s="1"/>
  <c r="N1669"/>
  <c r="P1669" s="1"/>
  <c r="Q1669" s="1"/>
  <c r="AA1669" s="1"/>
  <c r="N1667"/>
  <c r="P1667" s="1"/>
  <c r="Q1667" s="1"/>
  <c r="AA1667" s="1"/>
  <c r="N1665"/>
  <c r="P1665" s="1"/>
  <c r="Q1665" s="1"/>
  <c r="AA1665" s="1"/>
  <c r="N1663"/>
  <c r="P1663" s="1"/>
  <c r="Q1663" s="1"/>
  <c r="AA1663" s="1"/>
  <c r="N1661"/>
  <c r="P1661" s="1"/>
  <c r="Q1661" s="1"/>
  <c r="AA1661" s="1"/>
  <c r="N1659"/>
  <c r="P1659" s="1"/>
  <c r="Q1659" s="1"/>
  <c r="AA1659" s="1"/>
  <c r="N1657"/>
  <c r="P1657" s="1"/>
  <c r="Q1657" s="1"/>
  <c r="AA1657" s="1"/>
  <c r="N1655"/>
  <c r="P1655" s="1"/>
  <c r="Q1655" s="1"/>
  <c r="AA1655" s="1"/>
  <c r="N1653"/>
  <c r="P1653" s="1"/>
  <c r="Q1653" s="1"/>
  <c r="AA1653" s="1"/>
  <c r="N1651"/>
  <c r="P1651" s="1"/>
  <c r="Q1651" s="1"/>
  <c r="AA1651" s="1"/>
  <c r="N1649"/>
  <c r="P1649" s="1"/>
  <c r="Q1649" s="1"/>
  <c r="AA1649" s="1"/>
  <c r="N1647"/>
  <c r="P1647" s="1"/>
  <c r="Q1647" s="1"/>
  <c r="AA1647" s="1"/>
  <c r="N1645"/>
  <c r="P1645" s="1"/>
  <c r="Q1645" s="1"/>
  <c r="AA1645" s="1"/>
  <c r="N1643"/>
  <c r="P1643" s="1"/>
  <c r="Q1643" s="1"/>
  <c r="AA1643" s="1"/>
  <c r="N1641"/>
  <c r="P1641" s="1"/>
  <c r="Q1641" s="1"/>
  <c r="AA1641" s="1"/>
  <c r="N1639"/>
  <c r="P1639" s="1"/>
  <c r="Q1639" s="1"/>
  <c r="AA1639" s="1"/>
  <c r="N1637"/>
  <c r="P1637" s="1"/>
  <c r="Q1637" s="1"/>
  <c r="AA1637" s="1"/>
  <c r="N1635"/>
  <c r="P1635" s="1"/>
  <c r="Q1635" s="1"/>
  <c r="AA1635" s="1"/>
  <c r="N1633"/>
  <c r="P1633" s="1"/>
  <c r="Q1633" s="1"/>
  <c r="AA1633" s="1"/>
  <c r="N1631"/>
  <c r="P1631" s="1"/>
  <c r="Q1631" s="1"/>
  <c r="AA1631" s="1"/>
  <c r="N1629"/>
  <c r="P1629" s="1"/>
  <c r="Q1629" s="1"/>
  <c r="AA1629" s="1"/>
  <c r="N1627"/>
  <c r="P1627" s="1"/>
  <c r="Q1627" s="1"/>
  <c r="AA1627" s="1"/>
  <c r="N1625"/>
  <c r="P1625" s="1"/>
  <c r="Q1625" s="1"/>
  <c r="AA1625" s="1"/>
  <c r="N1623"/>
  <c r="P1623" s="1"/>
  <c r="Q1623" s="1"/>
  <c r="AA1623" s="1"/>
  <c r="N1621"/>
  <c r="P1621" s="1"/>
  <c r="Q1621" s="1"/>
  <c r="AA1621" s="1"/>
  <c r="N1619"/>
  <c r="P1619" s="1"/>
  <c r="Q1619" s="1"/>
  <c r="AA1619" s="1"/>
  <c r="N1593"/>
  <c r="P1593" s="1"/>
  <c r="Q1593" s="1"/>
  <c r="AA1593" s="1"/>
  <c r="N1591"/>
  <c r="P1591" s="1"/>
  <c r="Q1591" s="1"/>
  <c r="AA1591" s="1"/>
  <c r="N1589"/>
  <c r="P1589" s="1"/>
  <c r="Q1589" s="1"/>
  <c r="AA1589" s="1"/>
  <c r="N1587"/>
  <c r="P1587" s="1"/>
  <c r="Q1587" s="1"/>
  <c r="AA1587" s="1"/>
  <c r="N1585"/>
  <c r="P1585" s="1"/>
  <c r="Q1585" s="1"/>
  <c r="AA1585" s="1"/>
  <c r="N1583"/>
  <c r="P1583" s="1"/>
  <c r="Q1583" s="1"/>
  <c r="AA1583" s="1"/>
  <c r="N1581"/>
  <c r="P1581" s="1"/>
  <c r="Q1581" s="1"/>
  <c r="AA1581" s="1"/>
  <c r="N1579"/>
  <c r="P1579" s="1"/>
  <c r="Q1579" s="1"/>
  <c r="AA1579" s="1"/>
  <c r="N1577"/>
  <c r="P1577" s="1"/>
  <c r="Q1577" s="1"/>
  <c r="AA1577" s="1"/>
  <c r="N1575"/>
  <c r="P1575" s="1"/>
  <c r="Q1575" s="1"/>
  <c r="AA1575" s="1"/>
  <c r="N1573"/>
  <c r="P1573" s="1"/>
  <c r="Q1573" s="1"/>
  <c r="AA1573" s="1"/>
  <c r="N1571"/>
  <c r="P1571" s="1"/>
  <c r="Q1571" s="1"/>
  <c r="AA1571" s="1"/>
  <c r="N1569"/>
  <c r="P1569" s="1"/>
  <c r="Q1569" s="1"/>
  <c r="AA1569" s="1"/>
  <c r="N1567"/>
  <c r="P1567" s="1"/>
  <c r="Q1567" s="1"/>
  <c r="AA1567" s="1"/>
  <c r="N1565"/>
  <c r="P1565" s="1"/>
  <c r="Q1565" s="1"/>
  <c r="AA1565" s="1"/>
  <c r="N1563"/>
  <c r="P1563" s="1"/>
  <c r="Q1563" s="1"/>
  <c r="AA1563" s="1"/>
  <c r="N1561"/>
  <c r="P1561" s="1"/>
  <c r="Q1561" s="1"/>
  <c r="AA1561" s="1"/>
  <c r="N1559"/>
  <c r="P1559" s="1"/>
  <c r="Q1559" s="1"/>
  <c r="AA1559" s="1"/>
  <c r="N1557"/>
  <c r="P1557" s="1"/>
  <c r="Q1557" s="1"/>
  <c r="AA1557" s="1"/>
  <c r="N1555"/>
  <c r="P1555" s="1"/>
  <c r="Q1555" s="1"/>
  <c r="AA1555" s="1"/>
  <c r="N1553"/>
  <c r="P1553" s="1"/>
  <c r="Q1553" s="1"/>
  <c r="AA1553" s="1"/>
  <c r="N1551"/>
  <c r="P1551" s="1"/>
  <c r="Q1551" s="1"/>
  <c r="AA1551" s="1"/>
  <c r="N1549"/>
  <c r="P1549" s="1"/>
  <c r="Q1549" s="1"/>
  <c r="AA1549" s="1"/>
  <c r="N1547"/>
  <c r="P1547" s="1"/>
  <c r="Q1547" s="1"/>
  <c r="AA1547" s="1"/>
  <c r="N1545"/>
  <c r="P1545" s="1"/>
  <c r="Q1545" s="1"/>
  <c r="AA1545" s="1"/>
  <c r="N1543"/>
  <c r="P1543" s="1"/>
  <c r="Q1543" s="1"/>
  <c r="AA1543" s="1"/>
  <c r="N1541"/>
  <c r="P1541" s="1"/>
  <c r="Q1541" s="1"/>
  <c r="AA1541" s="1"/>
  <c r="N1452"/>
  <c r="P1452" s="1"/>
  <c r="Q1452" s="1"/>
  <c r="AA1452" s="1"/>
  <c r="N1450"/>
  <c r="P1450" s="1"/>
  <c r="Q1450" s="1"/>
  <c r="AA1450" s="1"/>
  <c r="N1448"/>
  <c r="P1448" s="1"/>
  <c r="Q1448" s="1"/>
  <c r="AA1448" s="1"/>
  <c r="N1446"/>
  <c r="P1446" s="1"/>
  <c r="Q1446" s="1"/>
  <c r="AA1446" s="1"/>
  <c r="N1444"/>
  <c r="P1444" s="1"/>
  <c r="Q1444" s="1"/>
  <c r="AA1444" s="1"/>
  <c r="N1442"/>
  <c r="P1442" s="1"/>
  <c r="Q1442" s="1"/>
  <c r="AA1442" s="1"/>
  <c r="N1440"/>
  <c r="P1440" s="1"/>
  <c r="Q1440" s="1"/>
  <c r="AA1440" s="1"/>
  <c r="I1374"/>
  <c r="J1302"/>
  <c r="N1531"/>
  <c r="P1531" s="1"/>
  <c r="Q1531" s="1"/>
  <c r="AA1531" s="1"/>
  <c r="N1529"/>
  <c r="P1529" s="1"/>
  <c r="Q1529" s="1"/>
  <c r="AA1529" s="1"/>
  <c r="N1527"/>
  <c r="P1527" s="1"/>
  <c r="Q1527" s="1"/>
  <c r="AA1527" s="1"/>
  <c r="N1525"/>
  <c r="P1525" s="1"/>
  <c r="Q1525" s="1"/>
  <c r="AA1525" s="1"/>
  <c r="N1523"/>
  <c r="P1523" s="1"/>
  <c r="Q1523" s="1"/>
  <c r="AA1523" s="1"/>
  <c r="N1521"/>
  <c r="P1521" s="1"/>
  <c r="Q1521" s="1"/>
  <c r="AA1521" s="1"/>
  <c r="N1519"/>
  <c r="P1519" s="1"/>
  <c r="Q1519" s="1"/>
  <c r="AA1519" s="1"/>
  <c r="N1517"/>
  <c r="P1517" s="1"/>
  <c r="Q1517" s="1"/>
  <c r="AA1517" s="1"/>
  <c r="N1515"/>
  <c r="P1515" s="1"/>
  <c r="Q1515" s="1"/>
  <c r="AA1515" s="1"/>
  <c r="N1513"/>
  <c r="P1513" s="1"/>
  <c r="Q1513" s="1"/>
  <c r="AA1513" s="1"/>
  <c r="N1511"/>
  <c r="P1511" s="1"/>
  <c r="Q1511" s="1"/>
  <c r="AA1511" s="1"/>
  <c r="N1509"/>
  <c r="P1509" s="1"/>
  <c r="Q1509" s="1"/>
  <c r="AA1509" s="1"/>
  <c r="N1507"/>
  <c r="P1507" s="1"/>
  <c r="Q1507" s="1"/>
  <c r="AA1507" s="1"/>
  <c r="N1505"/>
  <c r="P1505" s="1"/>
  <c r="Q1505" s="1"/>
  <c r="AA1505" s="1"/>
  <c r="N1503"/>
  <c r="P1503" s="1"/>
  <c r="Q1503" s="1"/>
  <c r="AA1503" s="1"/>
  <c r="N1501"/>
  <c r="P1501" s="1"/>
  <c r="Q1501" s="1"/>
  <c r="AA1501" s="1"/>
  <c r="N1499"/>
  <c r="P1499" s="1"/>
  <c r="Q1499" s="1"/>
  <c r="AA1499" s="1"/>
  <c r="N1497"/>
  <c r="P1497" s="1"/>
  <c r="Q1497" s="1"/>
  <c r="AA1497" s="1"/>
  <c r="N1495"/>
  <c r="P1495" s="1"/>
  <c r="Q1495" s="1"/>
  <c r="AA1495" s="1"/>
  <c r="N1493"/>
  <c r="P1493" s="1"/>
  <c r="Q1493" s="1"/>
  <c r="AA1493" s="1"/>
  <c r="N1491"/>
  <c r="P1491" s="1"/>
  <c r="Q1491" s="1"/>
  <c r="AA1491" s="1"/>
  <c r="N1489"/>
  <c r="P1489" s="1"/>
  <c r="Q1489" s="1"/>
  <c r="AA1489" s="1"/>
  <c r="N1487"/>
  <c r="P1487" s="1"/>
  <c r="Q1487" s="1"/>
  <c r="AA1487" s="1"/>
  <c r="N1485"/>
  <c r="P1485" s="1"/>
  <c r="Q1485" s="1"/>
  <c r="AA1485" s="1"/>
  <c r="N1483"/>
  <c r="P1483" s="1"/>
  <c r="Q1483" s="1"/>
  <c r="AA1483" s="1"/>
  <c r="N1481"/>
  <c r="P1481" s="1"/>
  <c r="Q1481" s="1"/>
  <c r="AA1481" s="1"/>
  <c r="N1479"/>
  <c r="P1479" s="1"/>
  <c r="Q1479" s="1"/>
  <c r="AA1479" s="1"/>
  <c r="N1477"/>
  <c r="P1477" s="1"/>
  <c r="Q1477" s="1"/>
  <c r="AA1477" s="1"/>
  <c r="N1475"/>
  <c r="P1475" s="1"/>
  <c r="Q1475" s="1"/>
  <c r="AA1475" s="1"/>
  <c r="N1473"/>
  <c r="P1473" s="1"/>
  <c r="Q1473" s="1"/>
  <c r="AA1473" s="1"/>
  <c r="N1471"/>
  <c r="P1471" s="1"/>
  <c r="Q1471" s="1"/>
  <c r="AA1471" s="1"/>
  <c r="N1469"/>
  <c r="P1469" s="1"/>
  <c r="Q1469" s="1"/>
  <c r="AA1469" s="1"/>
  <c r="N1467"/>
  <c r="P1467" s="1"/>
  <c r="Q1467" s="1"/>
  <c r="AA1467" s="1"/>
  <c r="N1465"/>
  <c r="P1465" s="1"/>
  <c r="Q1465" s="1"/>
  <c r="AA1465" s="1"/>
  <c r="N1463"/>
  <c r="P1463" s="1"/>
  <c r="Q1463" s="1"/>
  <c r="AA1463" s="1"/>
  <c r="N1461"/>
  <c r="P1461" s="1"/>
  <c r="Q1461" s="1"/>
  <c r="AA1461" s="1"/>
  <c r="N1412"/>
  <c r="P1412" s="1"/>
  <c r="Q1412" s="1"/>
  <c r="AA1412" s="1"/>
  <c r="N1410"/>
  <c r="P1410" s="1"/>
  <c r="Q1410" s="1"/>
  <c r="AA1410" s="1"/>
  <c r="N1408"/>
  <c r="P1408" s="1"/>
  <c r="Q1408" s="1"/>
  <c r="AA1408" s="1"/>
  <c r="N1406"/>
  <c r="P1406" s="1"/>
  <c r="Q1406" s="1"/>
  <c r="AA1406" s="1"/>
  <c r="N1404"/>
  <c r="P1404" s="1"/>
  <c r="Q1404" s="1"/>
  <c r="AA1404" s="1"/>
  <c r="N1402"/>
  <c r="P1402" s="1"/>
  <c r="Q1402" s="1"/>
  <c r="AA1402" s="1"/>
  <c r="N1400"/>
  <c r="P1400" s="1"/>
  <c r="Q1400" s="1"/>
  <c r="AA1400" s="1"/>
  <c r="N1398"/>
  <c r="P1398" s="1"/>
  <c r="Q1398" s="1"/>
  <c r="AA1398" s="1"/>
  <c r="N1396"/>
  <c r="P1396" s="1"/>
  <c r="Q1396" s="1"/>
  <c r="AA1396" s="1"/>
  <c r="N1394"/>
  <c r="P1394" s="1"/>
  <c r="Q1394" s="1"/>
  <c r="AA1394" s="1"/>
  <c r="N1392"/>
  <c r="P1392" s="1"/>
  <c r="Q1392" s="1"/>
  <c r="AA1392" s="1"/>
  <c r="N1390"/>
  <c r="P1390" s="1"/>
  <c r="Q1390" s="1"/>
  <c r="AA1390" s="1"/>
  <c r="N1388"/>
  <c r="P1388" s="1"/>
  <c r="Q1388" s="1"/>
  <c r="AA1388" s="1"/>
  <c r="N1386"/>
  <c r="P1386" s="1"/>
  <c r="Q1386" s="1"/>
  <c r="AA1386" s="1"/>
  <c r="N1384"/>
  <c r="P1384" s="1"/>
  <c r="Q1384" s="1"/>
  <c r="AA1384" s="1"/>
  <c r="N1382"/>
  <c r="P1382" s="1"/>
  <c r="Q1382" s="1"/>
  <c r="AA1382" s="1"/>
  <c r="N1372"/>
  <c r="P1372" s="1"/>
  <c r="Q1372" s="1"/>
  <c r="AA1372" s="1"/>
  <c r="N1370"/>
  <c r="P1370" s="1"/>
  <c r="Q1370" s="1"/>
  <c r="AA1370" s="1"/>
  <c r="N1368"/>
  <c r="P1368" s="1"/>
  <c r="Q1368" s="1"/>
  <c r="AA1368" s="1"/>
  <c r="N1366"/>
  <c r="P1366" s="1"/>
  <c r="Q1366" s="1"/>
  <c r="AA1366" s="1"/>
  <c r="N1364"/>
  <c r="P1364" s="1"/>
  <c r="Q1364" s="1"/>
  <c r="AA1364" s="1"/>
  <c r="N1362"/>
  <c r="P1362" s="1"/>
  <c r="Q1362" s="1"/>
  <c r="AA1362" s="1"/>
  <c r="N1360"/>
  <c r="P1360" s="1"/>
  <c r="Q1360" s="1"/>
  <c r="AA1360" s="1"/>
  <c r="N1358"/>
  <c r="P1358" s="1"/>
  <c r="Q1358" s="1"/>
  <c r="AA1358" s="1"/>
  <c r="N1356"/>
  <c r="P1356" s="1"/>
  <c r="Q1356" s="1"/>
  <c r="AA1356" s="1"/>
  <c r="N1354"/>
  <c r="P1354" s="1"/>
  <c r="Q1354" s="1"/>
  <c r="AA1354" s="1"/>
  <c r="N1352"/>
  <c r="P1352" s="1"/>
  <c r="Q1352" s="1"/>
  <c r="AA1352" s="1"/>
  <c r="N1350"/>
  <c r="P1350" s="1"/>
  <c r="Q1350" s="1"/>
  <c r="AA1350" s="1"/>
  <c r="N1348"/>
  <c r="P1348" s="1"/>
  <c r="Q1348" s="1"/>
  <c r="AA1348" s="1"/>
  <c r="N1346"/>
  <c r="P1346" s="1"/>
  <c r="Q1346" s="1"/>
  <c r="AA1346" s="1"/>
  <c r="N1344"/>
  <c r="P1344" s="1"/>
  <c r="Q1344" s="1"/>
  <c r="AA1344" s="1"/>
  <c r="N1342"/>
  <c r="P1342" s="1"/>
  <c r="Q1342" s="1"/>
  <c r="AA1342" s="1"/>
  <c r="N1340"/>
  <c r="P1340" s="1"/>
  <c r="Q1340" s="1"/>
  <c r="AA1340" s="1"/>
  <c r="N1338"/>
  <c r="P1338" s="1"/>
  <c r="Q1338" s="1"/>
  <c r="AA1338" s="1"/>
  <c r="N1336"/>
  <c r="P1336" s="1"/>
  <c r="Q1336" s="1"/>
  <c r="AA1336" s="1"/>
  <c r="N1334"/>
  <c r="P1334" s="1"/>
  <c r="Q1334" s="1"/>
  <c r="AA1334" s="1"/>
  <c r="N1332"/>
  <c r="P1332" s="1"/>
  <c r="Q1332" s="1"/>
  <c r="AA1332" s="1"/>
  <c r="N1330"/>
  <c r="P1330" s="1"/>
  <c r="Q1330" s="1"/>
  <c r="AA1330" s="1"/>
  <c r="N1328"/>
  <c r="P1328" s="1"/>
  <c r="Q1328" s="1"/>
  <c r="AA1328" s="1"/>
  <c r="N1326"/>
  <c r="P1326" s="1"/>
  <c r="Q1326" s="1"/>
  <c r="AA1326" s="1"/>
  <c r="N1324"/>
  <c r="P1324" s="1"/>
  <c r="Q1324" s="1"/>
  <c r="AA1324" s="1"/>
  <c r="N1322"/>
  <c r="P1322" s="1"/>
  <c r="Q1322" s="1"/>
  <c r="AA1322" s="1"/>
  <c r="N1320"/>
  <c r="P1320" s="1"/>
  <c r="Q1320" s="1"/>
  <c r="AA1320" s="1"/>
  <c r="N1318"/>
  <c r="P1318" s="1"/>
  <c r="Q1318" s="1"/>
  <c r="AA1318" s="1"/>
  <c r="N1316"/>
  <c r="P1316" s="1"/>
  <c r="Q1316" s="1"/>
  <c r="AA1316" s="1"/>
  <c r="N1314"/>
  <c r="P1314" s="1"/>
  <c r="Q1314" s="1"/>
  <c r="AA1314" s="1"/>
  <c r="N1312"/>
  <c r="P1312" s="1"/>
  <c r="Q1312" s="1"/>
  <c r="AA1312" s="1"/>
  <c r="N1310"/>
  <c r="P1310" s="1"/>
  <c r="Q1310" s="1"/>
  <c r="AA1310" s="1"/>
  <c r="N1308"/>
  <c r="P1308" s="1"/>
  <c r="Q1308" s="1"/>
  <c r="AA1308" s="1"/>
  <c r="N1288"/>
  <c r="P1288" s="1"/>
  <c r="Q1288" s="1"/>
  <c r="AA1288" s="1"/>
  <c r="N1286"/>
  <c r="P1286" s="1"/>
  <c r="Q1286" s="1"/>
  <c r="AA1286" s="1"/>
  <c r="N1284"/>
  <c r="P1284" s="1"/>
  <c r="Q1284" s="1"/>
  <c r="AA1284" s="1"/>
  <c r="N1282"/>
  <c r="P1282" s="1"/>
  <c r="Q1282" s="1"/>
  <c r="AA1282" s="1"/>
  <c r="N1280"/>
  <c r="P1280" s="1"/>
  <c r="Q1280" s="1"/>
  <c r="AA1280" s="1"/>
  <c r="N1278"/>
  <c r="P1278" s="1"/>
  <c r="Q1278" s="1"/>
  <c r="AA1278" s="1"/>
  <c r="N1276"/>
  <c r="P1276" s="1"/>
  <c r="Q1276" s="1"/>
  <c r="AA1276" s="1"/>
  <c r="N1274"/>
  <c r="P1274" s="1"/>
  <c r="Q1274" s="1"/>
  <c r="AA1274" s="1"/>
  <c r="N1272"/>
  <c r="P1272" s="1"/>
  <c r="Q1272" s="1"/>
  <c r="AA1272" s="1"/>
  <c r="N1270"/>
  <c r="P1270" s="1"/>
  <c r="Q1270" s="1"/>
  <c r="AA1270" s="1"/>
  <c r="N1268"/>
  <c r="P1268" s="1"/>
  <c r="Q1268" s="1"/>
  <c r="AA1268" s="1"/>
  <c r="N1266"/>
  <c r="P1266" s="1"/>
  <c r="Q1266" s="1"/>
  <c r="AA1266" s="1"/>
  <c r="N1264"/>
  <c r="P1264" s="1"/>
  <c r="Q1264" s="1"/>
  <c r="AA1264" s="1"/>
  <c r="N1262"/>
  <c r="P1262" s="1"/>
  <c r="Q1262" s="1"/>
  <c r="AA1262" s="1"/>
  <c r="N1260"/>
  <c r="P1260" s="1"/>
  <c r="Q1260" s="1"/>
  <c r="AA1260" s="1"/>
  <c r="N1258"/>
  <c r="P1258" s="1"/>
  <c r="Q1258" s="1"/>
  <c r="AA1258" s="1"/>
  <c r="N1256"/>
  <c r="P1256" s="1"/>
  <c r="Q1256" s="1"/>
  <c r="AA1256" s="1"/>
  <c r="N1254"/>
  <c r="P1254" s="1"/>
  <c r="Q1254" s="1"/>
  <c r="AA1254" s="1"/>
  <c r="N1252"/>
  <c r="P1252" s="1"/>
  <c r="Q1252" s="1"/>
  <c r="AA1252" s="1"/>
  <c r="N1250"/>
  <c r="P1250" s="1"/>
  <c r="Q1250" s="1"/>
  <c r="AA1250" s="1"/>
  <c r="N1248"/>
  <c r="P1248" s="1"/>
  <c r="Q1248" s="1"/>
  <c r="AA1248" s="1"/>
  <c r="N1246"/>
  <c r="P1246" s="1"/>
  <c r="Q1246" s="1"/>
  <c r="AA1246" s="1"/>
  <c r="N1244"/>
  <c r="P1244" s="1"/>
  <c r="Q1244" s="1"/>
  <c r="AA1244" s="1"/>
  <c r="N1242"/>
  <c r="P1242" s="1"/>
  <c r="Q1242" s="1"/>
  <c r="AA1242" s="1"/>
  <c r="N1240"/>
  <c r="P1240" s="1"/>
  <c r="Q1240" s="1"/>
  <c r="AA1240" s="1"/>
  <c r="N1238"/>
  <c r="P1238" s="1"/>
  <c r="Q1238" s="1"/>
  <c r="AA1238" s="1"/>
  <c r="N1236"/>
  <c r="P1236" s="1"/>
  <c r="Q1236" s="1"/>
  <c r="AA1236" s="1"/>
  <c r="N1234"/>
  <c r="P1234" s="1"/>
  <c r="Q1234" s="1"/>
  <c r="AA1234" s="1"/>
  <c r="N1232"/>
  <c r="P1232" s="1"/>
  <c r="Q1232" s="1"/>
  <c r="AA1232" s="1"/>
  <c r="N1230"/>
  <c r="P1230" s="1"/>
  <c r="Q1230" s="1"/>
  <c r="AA1230" s="1"/>
  <c r="N1228"/>
  <c r="P1228" s="1"/>
  <c r="Q1228" s="1"/>
  <c r="AA1228" s="1"/>
  <c r="N1226"/>
  <c r="P1226" s="1"/>
  <c r="Q1226" s="1"/>
  <c r="AA1226" s="1"/>
  <c r="N1224"/>
  <c r="P1224" s="1"/>
  <c r="Q1224" s="1"/>
  <c r="AA1224" s="1"/>
  <c r="N1214"/>
  <c r="P1214" s="1"/>
  <c r="Q1214" s="1"/>
  <c r="AA1214" s="1"/>
  <c r="N1212"/>
  <c r="P1212" s="1"/>
  <c r="Q1212" s="1"/>
  <c r="AA1212" s="1"/>
  <c r="N1210"/>
  <c r="P1210" s="1"/>
  <c r="Q1210" s="1"/>
  <c r="AA1210" s="1"/>
  <c r="N1208"/>
  <c r="P1208" s="1"/>
  <c r="Q1208" s="1"/>
  <c r="AA1208" s="1"/>
  <c r="N1206"/>
  <c r="P1206" s="1"/>
  <c r="Q1206" s="1"/>
  <c r="AA1206" s="1"/>
  <c r="N1204"/>
  <c r="P1204" s="1"/>
  <c r="Q1204" s="1"/>
  <c r="AA1204" s="1"/>
  <c r="N1202"/>
  <c r="P1202" s="1"/>
  <c r="Q1202" s="1"/>
  <c r="AA1202" s="1"/>
  <c r="N1200"/>
  <c r="P1200" s="1"/>
  <c r="Q1200" s="1"/>
  <c r="AA1200" s="1"/>
  <c r="N1198"/>
  <c r="P1198" s="1"/>
  <c r="Q1198" s="1"/>
  <c r="AA1198" s="1"/>
  <c r="N1196"/>
  <c r="P1196" s="1"/>
  <c r="Q1196" s="1"/>
  <c r="AA1196" s="1"/>
  <c r="N1194"/>
  <c r="P1194" s="1"/>
  <c r="Q1194" s="1"/>
  <c r="AA1194" s="1"/>
  <c r="N1192"/>
  <c r="P1192" s="1"/>
  <c r="Q1192" s="1"/>
  <c r="AA1192" s="1"/>
  <c r="N1189"/>
  <c r="P1189" s="1"/>
  <c r="Q1189" s="1"/>
  <c r="AA1189" s="1"/>
  <c r="N1185"/>
  <c r="P1185" s="1"/>
  <c r="Q1185" s="1"/>
  <c r="AA1185" s="1"/>
  <c r="N1181"/>
  <c r="P1181" s="1"/>
  <c r="Q1181" s="1"/>
  <c r="AA1181" s="1"/>
  <c r="N1177"/>
  <c r="P1177" s="1"/>
  <c r="Q1177" s="1"/>
  <c r="AA1177" s="1"/>
  <c r="N1173"/>
  <c r="P1173" s="1"/>
  <c r="Q1173" s="1"/>
  <c r="AA1173" s="1"/>
  <c r="N1169"/>
  <c r="P1169" s="1"/>
  <c r="Q1169" s="1"/>
  <c r="AA1169" s="1"/>
  <c r="N1165"/>
  <c r="P1165" s="1"/>
  <c r="Q1165" s="1"/>
  <c r="AA1165" s="1"/>
  <c r="N1161"/>
  <c r="P1161" s="1"/>
  <c r="Q1161" s="1"/>
  <c r="AA1161" s="1"/>
  <c r="N1157"/>
  <c r="P1157" s="1"/>
  <c r="Q1157" s="1"/>
  <c r="AA1157" s="1"/>
  <c r="N1153"/>
  <c r="P1153" s="1"/>
  <c r="Q1153" s="1"/>
  <c r="AA1153" s="1"/>
  <c r="Y1216"/>
  <c r="Z1144"/>
  <c r="I1216"/>
  <c r="J1144"/>
  <c r="I1058"/>
  <c r="J986"/>
  <c r="N1373"/>
  <c r="P1373" s="1"/>
  <c r="Q1373" s="1"/>
  <c r="AA1373" s="1"/>
  <c r="N1371"/>
  <c r="P1371" s="1"/>
  <c r="Q1371" s="1"/>
  <c r="AA1371" s="1"/>
  <c r="N1369"/>
  <c r="P1369" s="1"/>
  <c r="Q1369" s="1"/>
  <c r="AA1369" s="1"/>
  <c r="N1367"/>
  <c r="P1367" s="1"/>
  <c r="Q1367" s="1"/>
  <c r="AA1367" s="1"/>
  <c r="N1365"/>
  <c r="P1365" s="1"/>
  <c r="Q1365" s="1"/>
  <c r="AA1365" s="1"/>
  <c r="N1363"/>
  <c r="P1363" s="1"/>
  <c r="Q1363" s="1"/>
  <c r="AA1363" s="1"/>
  <c r="N1361"/>
  <c r="P1361" s="1"/>
  <c r="Q1361" s="1"/>
  <c r="AA1361" s="1"/>
  <c r="N1359"/>
  <c r="P1359" s="1"/>
  <c r="Q1359" s="1"/>
  <c r="AA1359" s="1"/>
  <c r="N1357"/>
  <c r="P1357" s="1"/>
  <c r="Q1357" s="1"/>
  <c r="AA1357" s="1"/>
  <c r="N1355"/>
  <c r="P1355" s="1"/>
  <c r="Q1355" s="1"/>
  <c r="AA1355" s="1"/>
  <c r="N1353"/>
  <c r="P1353" s="1"/>
  <c r="Q1353" s="1"/>
  <c r="AA1353" s="1"/>
  <c r="N1351"/>
  <c r="P1351" s="1"/>
  <c r="Q1351" s="1"/>
  <c r="AA1351" s="1"/>
  <c r="N1349"/>
  <c r="P1349" s="1"/>
  <c r="Q1349" s="1"/>
  <c r="AA1349" s="1"/>
  <c r="N1347"/>
  <c r="P1347" s="1"/>
  <c r="Q1347" s="1"/>
  <c r="AA1347" s="1"/>
  <c r="N1345"/>
  <c r="P1345" s="1"/>
  <c r="Q1345" s="1"/>
  <c r="AA1345" s="1"/>
  <c r="N1343"/>
  <c r="P1343" s="1"/>
  <c r="Q1343" s="1"/>
  <c r="AA1343" s="1"/>
  <c r="N1341"/>
  <c r="P1341" s="1"/>
  <c r="Q1341" s="1"/>
  <c r="AA1341" s="1"/>
  <c r="N1339"/>
  <c r="P1339" s="1"/>
  <c r="Q1339" s="1"/>
  <c r="AA1339" s="1"/>
  <c r="N1337"/>
  <c r="P1337" s="1"/>
  <c r="Q1337" s="1"/>
  <c r="AA1337" s="1"/>
  <c r="N1335"/>
  <c r="P1335" s="1"/>
  <c r="Q1335" s="1"/>
  <c r="AA1335" s="1"/>
  <c r="N1333"/>
  <c r="P1333" s="1"/>
  <c r="Q1333" s="1"/>
  <c r="AA1333" s="1"/>
  <c r="N1331"/>
  <c r="P1331" s="1"/>
  <c r="Q1331" s="1"/>
  <c r="AA1331" s="1"/>
  <c r="N1329"/>
  <c r="P1329" s="1"/>
  <c r="Q1329" s="1"/>
  <c r="AA1329" s="1"/>
  <c r="N1327"/>
  <c r="P1327" s="1"/>
  <c r="Q1327" s="1"/>
  <c r="AA1327" s="1"/>
  <c r="N1325"/>
  <c r="P1325" s="1"/>
  <c r="Q1325" s="1"/>
  <c r="AA1325" s="1"/>
  <c r="N1323"/>
  <c r="P1323" s="1"/>
  <c r="Q1323" s="1"/>
  <c r="AA1323" s="1"/>
  <c r="N1321"/>
  <c r="P1321" s="1"/>
  <c r="Q1321" s="1"/>
  <c r="AA1321" s="1"/>
  <c r="N1319"/>
  <c r="P1319" s="1"/>
  <c r="Q1319" s="1"/>
  <c r="AA1319" s="1"/>
  <c r="N1317"/>
  <c r="P1317" s="1"/>
  <c r="Q1317" s="1"/>
  <c r="AA1317" s="1"/>
  <c r="N1315"/>
  <c r="P1315" s="1"/>
  <c r="Q1315" s="1"/>
  <c r="AA1315" s="1"/>
  <c r="N1313"/>
  <c r="P1313" s="1"/>
  <c r="Q1313" s="1"/>
  <c r="AA1313" s="1"/>
  <c r="N1311"/>
  <c r="P1311" s="1"/>
  <c r="Q1311" s="1"/>
  <c r="AA1311" s="1"/>
  <c r="N1309"/>
  <c r="P1309" s="1"/>
  <c r="Q1309" s="1"/>
  <c r="AA1309" s="1"/>
  <c r="N1307"/>
  <c r="P1307" s="1"/>
  <c r="Q1307" s="1"/>
  <c r="AA1307" s="1"/>
  <c r="N1305"/>
  <c r="P1305" s="1"/>
  <c r="Q1305" s="1"/>
  <c r="AA1305" s="1"/>
  <c r="N1303"/>
  <c r="P1303" s="1"/>
  <c r="Q1303" s="1"/>
  <c r="AA1303" s="1"/>
  <c r="N1149"/>
  <c r="P1149" s="1"/>
  <c r="Q1149" s="1"/>
  <c r="AA1149" s="1"/>
  <c r="N1147"/>
  <c r="P1147" s="1"/>
  <c r="Q1147" s="1"/>
  <c r="AA1147" s="1"/>
  <c r="N1145"/>
  <c r="P1145" s="1"/>
  <c r="Q1145" s="1"/>
  <c r="AA1145" s="1"/>
  <c r="N911"/>
  <c r="P911" s="1"/>
  <c r="Q911" s="1"/>
  <c r="AA911" s="1"/>
  <c r="N909"/>
  <c r="P909" s="1"/>
  <c r="Q909" s="1"/>
  <c r="AA909" s="1"/>
  <c r="N888"/>
  <c r="P888" s="1"/>
  <c r="Q888" s="1"/>
  <c r="AA888" s="1"/>
  <c r="N884"/>
  <c r="P884" s="1"/>
  <c r="Q884" s="1"/>
  <c r="AA884" s="1"/>
  <c r="N880"/>
  <c r="P880" s="1"/>
  <c r="Q880" s="1"/>
  <c r="AA880" s="1"/>
  <c r="N876"/>
  <c r="P876" s="1"/>
  <c r="Q876" s="1"/>
  <c r="AA876" s="1"/>
  <c r="N872"/>
  <c r="P872" s="1"/>
  <c r="Q872" s="1"/>
  <c r="AA872" s="1"/>
  <c r="N868"/>
  <c r="P868" s="1"/>
  <c r="Q868" s="1"/>
  <c r="AA868" s="1"/>
  <c r="N864"/>
  <c r="P864" s="1"/>
  <c r="Q864" s="1"/>
  <c r="AA864" s="1"/>
  <c r="N860"/>
  <c r="P860" s="1"/>
  <c r="Q860" s="1"/>
  <c r="AA860" s="1"/>
  <c r="N856"/>
  <c r="P856" s="1"/>
  <c r="Q856" s="1"/>
  <c r="AA856" s="1"/>
  <c r="N852"/>
  <c r="P852" s="1"/>
  <c r="Q852" s="1"/>
  <c r="AA852" s="1"/>
  <c r="N848"/>
  <c r="P848" s="1"/>
  <c r="Q848" s="1"/>
  <c r="AA848" s="1"/>
  <c r="N844"/>
  <c r="P844" s="1"/>
  <c r="Q844" s="1"/>
  <c r="AA844" s="1"/>
  <c r="N840"/>
  <c r="P840" s="1"/>
  <c r="Q840" s="1"/>
  <c r="AA840" s="1"/>
  <c r="N836"/>
  <c r="P836" s="1"/>
  <c r="Q836" s="1"/>
  <c r="AA836" s="1"/>
  <c r="N832"/>
  <c r="P832" s="1"/>
  <c r="Q832" s="1"/>
  <c r="AA832" s="1"/>
  <c r="L742"/>
  <c r="M670"/>
  <c r="L584"/>
  <c r="M512"/>
  <c r="Z1065"/>
  <c r="Y1137"/>
  <c r="N1148"/>
  <c r="P1148" s="1"/>
  <c r="Q1148" s="1"/>
  <c r="AA1148" s="1"/>
  <c r="N1146"/>
  <c r="P1146" s="1"/>
  <c r="Q1146" s="1"/>
  <c r="AA1146" s="1"/>
  <c r="N1132"/>
  <c r="P1132" s="1"/>
  <c r="Q1132" s="1"/>
  <c r="AA1132" s="1"/>
  <c r="N1130"/>
  <c r="P1130" s="1"/>
  <c r="Q1130" s="1"/>
  <c r="AA1130" s="1"/>
  <c r="N1128"/>
  <c r="P1128" s="1"/>
  <c r="Q1128" s="1"/>
  <c r="AA1128" s="1"/>
  <c r="N1126"/>
  <c r="P1126" s="1"/>
  <c r="Q1126" s="1"/>
  <c r="AA1126" s="1"/>
  <c r="N1124"/>
  <c r="P1124" s="1"/>
  <c r="Q1124" s="1"/>
  <c r="AA1124" s="1"/>
  <c r="N1122"/>
  <c r="P1122" s="1"/>
  <c r="Q1122" s="1"/>
  <c r="AA1122" s="1"/>
  <c r="N1120"/>
  <c r="P1120" s="1"/>
  <c r="Q1120" s="1"/>
  <c r="AA1120" s="1"/>
  <c r="N1118"/>
  <c r="P1118" s="1"/>
  <c r="Q1118" s="1"/>
  <c r="AA1118" s="1"/>
  <c r="N1116"/>
  <c r="P1116" s="1"/>
  <c r="Q1116" s="1"/>
  <c r="AA1116" s="1"/>
  <c r="N1114"/>
  <c r="P1114" s="1"/>
  <c r="Q1114" s="1"/>
  <c r="AA1114" s="1"/>
  <c r="N1112"/>
  <c r="P1112" s="1"/>
  <c r="Q1112" s="1"/>
  <c r="AA1112" s="1"/>
  <c r="N1110"/>
  <c r="P1110" s="1"/>
  <c r="Q1110" s="1"/>
  <c r="AA1110" s="1"/>
  <c r="N1108"/>
  <c r="P1108" s="1"/>
  <c r="Q1108" s="1"/>
  <c r="AA1108" s="1"/>
  <c r="N1106"/>
  <c r="P1106" s="1"/>
  <c r="Q1106" s="1"/>
  <c r="AA1106" s="1"/>
  <c r="N1104"/>
  <c r="P1104" s="1"/>
  <c r="Q1104" s="1"/>
  <c r="AA1104" s="1"/>
  <c r="N1102"/>
  <c r="P1102" s="1"/>
  <c r="Q1102" s="1"/>
  <c r="AA1102" s="1"/>
  <c r="N1100"/>
  <c r="P1100" s="1"/>
  <c r="Q1100" s="1"/>
  <c r="AA1100" s="1"/>
  <c r="N1098"/>
  <c r="P1098" s="1"/>
  <c r="Q1098" s="1"/>
  <c r="AA1098" s="1"/>
  <c r="N1096"/>
  <c r="P1096" s="1"/>
  <c r="Q1096" s="1"/>
  <c r="AA1096" s="1"/>
  <c r="N1094"/>
  <c r="P1094" s="1"/>
  <c r="Q1094" s="1"/>
  <c r="AA1094" s="1"/>
  <c r="N1092"/>
  <c r="P1092" s="1"/>
  <c r="Q1092" s="1"/>
  <c r="AA1092" s="1"/>
  <c r="N1090"/>
  <c r="P1090" s="1"/>
  <c r="Q1090" s="1"/>
  <c r="AA1090" s="1"/>
  <c r="N1088"/>
  <c r="P1088" s="1"/>
  <c r="Q1088" s="1"/>
  <c r="AA1088" s="1"/>
  <c r="N1086"/>
  <c r="P1086" s="1"/>
  <c r="Q1086" s="1"/>
  <c r="AA1086" s="1"/>
  <c r="N1084"/>
  <c r="P1084" s="1"/>
  <c r="Q1084" s="1"/>
  <c r="AA1084" s="1"/>
  <c r="N1082"/>
  <c r="P1082" s="1"/>
  <c r="Q1082" s="1"/>
  <c r="AA1082" s="1"/>
  <c r="N1080"/>
  <c r="P1080" s="1"/>
  <c r="Q1080" s="1"/>
  <c r="AA1080" s="1"/>
  <c r="N1078"/>
  <c r="P1078" s="1"/>
  <c r="Q1078" s="1"/>
  <c r="AA1078" s="1"/>
  <c r="N1076"/>
  <c r="P1076" s="1"/>
  <c r="Q1076" s="1"/>
  <c r="AA1076" s="1"/>
  <c r="N1074"/>
  <c r="P1074" s="1"/>
  <c r="Q1074" s="1"/>
  <c r="AA1074" s="1"/>
  <c r="N1072"/>
  <c r="P1072" s="1"/>
  <c r="Q1072" s="1"/>
  <c r="AA1072" s="1"/>
  <c r="N1070"/>
  <c r="P1070" s="1"/>
  <c r="Q1070" s="1"/>
  <c r="AA1070" s="1"/>
  <c r="N1068"/>
  <c r="P1068" s="1"/>
  <c r="Q1068" s="1"/>
  <c r="AA1068" s="1"/>
  <c r="N1066"/>
  <c r="P1066" s="1"/>
  <c r="Q1066" s="1"/>
  <c r="AA1066" s="1"/>
  <c r="N1056"/>
  <c r="P1056" s="1"/>
  <c r="Q1056" s="1"/>
  <c r="AA1056" s="1"/>
  <c r="N1054"/>
  <c r="P1054" s="1"/>
  <c r="Q1054" s="1"/>
  <c r="AA1054" s="1"/>
  <c r="N1052"/>
  <c r="P1052" s="1"/>
  <c r="Q1052" s="1"/>
  <c r="AA1052" s="1"/>
  <c r="N1050"/>
  <c r="P1050" s="1"/>
  <c r="Q1050" s="1"/>
  <c r="AA1050" s="1"/>
  <c r="N1048"/>
  <c r="P1048" s="1"/>
  <c r="Q1048" s="1"/>
  <c r="AA1048" s="1"/>
  <c r="N1046"/>
  <c r="P1046" s="1"/>
  <c r="Q1046" s="1"/>
  <c r="AA1046" s="1"/>
  <c r="N1044"/>
  <c r="P1044" s="1"/>
  <c r="Q1044" s="1"/>
  <c r="AA1044" s="1"/>
  <c r="N1042"/>
  <c r="P1042" s="1"/>
  <c r="Q1042" s="1"/>
  <c r="AA1042" s="1"/>
  <c r="N1040"/>
  <c r="P1040" s="1"/>
  <c r="Q1040" s="1"/>
  <c r="AA1040" s="1"/>
  <c r="N1038"/>
  <c r="P1038" s="1"/>
  <c r="Q1038" s="1"/>
  <c r="AA1038" s="1"/>
  <c r="N1036"/>
  <c r="P1036" s="1"/>
  <c r="Q1036" s="1"/>
  <c r="AA1036" s="1"/>
  <c r="N1034"/>
  <c r="P1034" s="1"/>
  <c r="Q1034" s="1"/>
  <c r="AA1034" s="1"/>
  <c r="N1032"/>
  <c r="P1032" s="1"/>
  <c r="Q1032" s="1"/>
  <c r="AA1032" s="1"/>
  <c r="N1030"/>
  <c r="P1030" s="1"/>
  <c r="Q1030" s="1"/>
  <c r="AA1030" s="1"/>
  <c r="N1028"/>
  <c r="P1028" s="1"/>
  <c r="Q1028" s="1"/>
  <c r="AA1028" s="1"/>
  <c r="N1026"/>
  <c r="P1026" s="1"/>
  <c r="Q1026" s="1"/>
  <c r="AA1026" s="1"/>
  <c r="N1024"/>
  <c r="P1024" s="1"/>
  <c r="Q1024" s="1"/>
  <c r="AA1024" s="1"/>
  <c r="N1022"/>
  <c r="P1022" s="1"/>
  <c r="Q1022" s="1"/>
  <c r="AA1022" s="1"/>
  <c r="N1020"/>
  <c r="P1020" s="1"/>
  <c r="Q1020" s="1"/>
  <c r="AA1020" s="1"/>
  <c r="N1018"/>
  <c r="P1018" s="1"/>
  <c r="Q1018" s="1"/>
  <c r="AA1018" s="1"/>
  <c r="N1016"/>
  <c r="P1016" s="1"/>
  <c r="Q1016" s="1"/>
  <c r="AA1016" s="1"/>
  <c r="N1014"/>
  <c r="P1014" s="1"/>
  <c r="Q1014" s="1"/>
  <c r="AA1014" s="1"/>
  <c r="N1012"/>
  <c r="P1012" s="1"/>
  <c r="Q1012" s="1"/>
  <c r="AA1012" s="1"/>
  <c r="N1010"/>
  <c r="P1010" s="1"/>
  <c r="Q1010" s="1"/>
  <c r="AA1010" s="1"/>
  <c r="N1008"/>
  <c r="P1008" s="1"/>
  <c r="Q1008" s="1"/>
  <c r="AA1008" s="1"/>
  <c r="N1006"/>
  <c r="P1006" s="1"/>
  <c r="Q1006" s="1"/>
  <c r="AA1006" s="1"/>
  <c r="N1004"/>
  <c r="P1004" s="1"/>
  <c r="Q1004" s="1"/>
  <c r="AA1004" s="1"/>
  <c r="N1002"/>
  <c r="P1002" s="1"/>
  <c r="Q1002" s="1"/>
  <c r="AA1002" s="1"/>
  <c r="N1000"/>
  <c r="P1000" s="1"/>
  <c r="Q1000" s="1"/>
  <c r="AA1000" s="1"/>
  <c r="N998"/>
  <c r="P998" s="1"/>
  <c r="Q998" s="1"/>
  <c r="AA998" s="1"/>
  <c r="N996"/>
  <c r="P996" s="1"/>
  <c r="Q996" s="1"/>
  <c r="AA996" s="1"/>
  <c r="N994"/>
  <c r="P994" s="1"/>
  <c r="Q994" s="1"/>
  <c r="AA994" s="1"/>
  <c r="N992"/>
  <c r="P992" s="1"/>
  <c r="Q992" s="1"/>
  <c r="AA992" s="1"/>
  <c r="N990"/>
  <c r="P990" s="1"/>
  <c r="Q990" s="1"/>
  <c r="AA990" s="1"/>
  <c r="N988"/>
  <c r="P988" s="1"/>
  <c r="Q988" s="1"/>
  <c r="AA988" s="1"/>
  <c r="N889"/>
  <c r="P889" s="1"/>
  <c r="Q889" s="1"/>
  <c r="AA889" s="1"/>
  <c r="N887"/>
  <c r="P887" s="1"/>
  <c r="Q887" s="1"/>
  <c r="AA887" s="1"/>
  <c r="N885"/>
  <c r="P885" s="1"/>
  <c r="Q885" s="1"/>
  <c r="AA885" s="1"/>
  <c r="N883"/>
  <c r="P883" s="1"/>
  <c r="Q883" s="1"/>
  <c r="AA883" s="1"/>
  <c r="N881"/>
  <c r="P881" s="1"/>
  <c r="Q881" s="1"/>
  <c r="AA881" s="1"/>
  <c r="N879"/>
  <c r="P879" s="1"/>
  <c r="Q879" s="1"/>
  <c r="AA879" s="1"/>
  <c r="N877"/>
  <c r="P877" s="1"/>
  <c r="Q877" s="1"/>
  <c r="AA877" s="1"/>
  <c r="N875"/>
  <c r="P875" s="1"/>
  <c r="Q875" s="1"/>
  <c r="AA875" s="1"/>
  <c r="N873"/>
  <c r="P873" s="1"/>
  <c r="Q873" s="1"/>
  <c r="AA873" s="1"/>
  <c r="N871"/>
  <c r="P871" s="1"/>
  <c r="Q871" s="1"/>
  <c r="AA871" s="1"/>
  <c r="N869"/>
  <c r="P869" s="1"/>
  <c r="Q869" s="1"/>
  <c r="AA869" s="1"/>
  <c r="N867"/>
  <c r="P867" s="1"/>
  <c r="Q867" s="1"/>
  <c r="AA867" s="1"/>
  <c r="N865"/>
  <c r="P865" s="1"/>
  <c r="Q865" s="1"/>
  <c r="AA865" s="1"/>
  <c r="N863"/>
  <c r="P863" s="1"/>
  <c r="Q863" s="1"/>
  <c r="AA863" s="1"/>
  <c r="N861"/>
  <c r="P861" s="1"/>
  <c r="Q861" s="1"/>
  <c r="AA861" s="1"/>
  <c r="N859"/>
  <c r="P859" s="1"/>
  <c r="Q859" s="1"/>
  <c r="AA859" s="1"/>
  <c r="N857"/>
  <c r="P857" s="1"/>
  <c r="Q857" s="1"/>
  <c r="AA857" s="1"/>
  <c r="N855"/>
  <c r="P855" s="1"/>
  <c r="Q855" s="1"/>
  <c r="AA855" s="1"/>
  <c r="N853"/>
  <c r="P853" s="1"/>
  <c r="Q853" s="1"/>
  <c r="AA853" s="1"/>
  <c r="N851"/>
  <c r="P851" s="1"/>
  <c r="Q851" s="1"/>
  <c r="AA851" s="1"/>
  <c r="N849"/>
  <c r="P849" s="1"/>
  <c r="Q849" s="1"/>
  <c r="AA849" s="1"/>
  <c r="N847"/>
  <c r="P847" s="1"/>
  <c r="Q847" s="1"/>
  <c r="AA847" s="1"/>
  <c r="N845"/>
  <c r="P845" s="1"/>
  <c r="Q845" s="1"/>
  <c r="AA845" s="1"/>
  <c r="N843"/>
  <c r="P843" s="1"/>
  <c r="Q843" s="1"/>
  <c r="AA843" s="1"/>
  <c r="N841"/>
  <c r="P841" s="1"/>
  <c r="Q841" s="1"/>
  <c r="AA841" s="1"/>
  <c r="N839"/>
  <c r="P839" s="1"/>
  <c r="Q839" s="1"/>
  <c r="AA839" s="1"/>
  <c r="N837"/>
  <c r="P837" s="1"/>
  <c r="Q837" s="1"/>
  <c r="AA837" s="1"/>
  <c r="N835"/>
  <c r="P835" s="1"/>
  <c r="Q835" s="1"/>
  <c r="AA835" s="1"/>
  <c r="N833"/>
  <c r="P833" s="1"/>
  <c r="Q833" s="1"/>
  <c r="AA833" s="1"/>
  <c r="N831"/>
  <c r="P831" s="1"/>
  <c r="Q831" s="1"/>
  <c r="AA831" s="1"/>
  <c r="N829"/>
  <c r="P829" s="1"/>
  <c r="Q829" s="1"/>
  <c r="AA829" s="1"/>
  <c r="N804"/>
  <c r="P804" s="1"/>
  <c r="Q804" s="1"/>
  <c r="AA804" s="1"/>
  <c r="N802"/>
  <c r="P802" s="1"/>
  <c r="Q802" s="1"/>
  <c r="AA802" s="1"/>
  <c r="N800"/>
  <c r="P800" s="1"/>
  <c r="Q800" s="1"/>
  <c r="AA800" s="1"/>
  <c r="N798"/>
  <c r="P798" s="1"/>
  <c r="Q798" s="1"/>
  <c r="AA798" s="1"/>
  <c r="N796"/>
  <c r="P796" s="1"/>
  <c r="Q796" s="1"/>
  <c r="AA796" s="1"/>
  <c r="N794"/>
  <c r="P794" s="1"/>
  <c r="Q794" s="1"/>
  <c r="AA794" s="1"/>
  <c r="N792"/>
  <c r="P792" s="1"/>
  <c r="Q792" s="1"/>
  <c r="AA792" s="1"/>
  <c r="N790"/>
  <c r="P790" s="1"/>
  <c r="Q790" s="1"/>
  <c r="AA790" s="1"/>
  <c r="N788"/>
  <c r="P788" s="1"/>
  <c r="Q788" s="1"/>
  <c r="AA788" s="1"/>
  <c r="N786"/>
  <c r="P786" s="1"/>
  <c r="Q786" s="1"/>
  <c r="AA786" s="1"/>
  <c r="N784"/>
  <c r="P784" s="1"/>
  <c r="Q784" s="1"/>
  <c r="AA784" s="1"/>
  <c r="N782"/>
  <c r="P782" s="1"/>
  <c r="Q782" s="1"/>
  <c r="AA782" s="1"/>
  <c r="N780"/>
  <c r="P780" s="1"/>
  <c r="Q780" s="1"/>
  <c r="AA780" s="1"/>
  <c r="N778"/>
  <c r="P778" s="1"/>
  <c r="Q778" s="1"/>
  <c r="AA778" s="1"/>
  <c r="N776"/>
  <c r="P776" s="1"/>
  <c r="Q776" s="1"/>
  <c r="AA776" s="1"/>
  <c r="N774"/>
  <c r="P774" s="1"/>
  <c r="Q774" s="1"/>
  <c r="AA774" s="1"/>
  <c r="N772"/>
  <c r="P772" s="1"/>
  <c r="Q772" s="1"/>
  <c r="AA772" s="1"/>
  <c r="N769"/>
  <c r="P769" s="1"/>
  <c r="Q769" s="1"/>
  <c r="AA769" s="1"/>
  <c r="N767"/>
  <c r="P767" s="1"/>
  <c r="Q767" s="1"/>
  <c r="AA767" s="1"/>
  <c r="N765"/>
  <c r="P765" s="1"/>
  <c r="Q765" s="1"/>
  <c r="AA765" s="1"/>
  <c r="N763"/>
  <c r="P763" s="1"/>
  <c r="Q763" s="1"/>
  <c r="AA763" s="1"/>
  <c r="N761"/>
  <c r="P761" s="1"/>
  <c r="Q761" s="1"/>
  <c r="AA761" s="1"/>
  <c r="N759"/>
  <c r="P759" s="1"/>
  <c r="Q759" s="1"/>
  <c r="AA759" s="1"/>
  <c r="N757"/>
  <c r="P757" s="1"/>
  <c r="Q757" s="1"/>
  <c r="AA757" s="1"/>
  <c r="N755"/>
  <c r="P755" s="1"/>
  <c r="Q755" s="1"/>
  <c r="AA755" s="1"/>
  <c r="N753"/>
  <c r="P753" s="1"/>
  <c r="Q753" s="1"/>
  <c r="AA753" s="1"/>
  <c r="N751"/>
  <c r="P751" s="1"/>
  <c r="Q751" s="1"/>
  <c r="AA751" s="1"/>
  <c r="N662"/>
  <c r="P662" s="1"/>
  <c r="Q662" s="1"/>
  <c r="AA662" s="1"/>
  <c r="N660"/>
  <c r="P660" s="1"/>
  <c r="Q660" s="1"/>
  <c r="AA660" s="1"/>
  <c r="N658"/>
  <c r="P658" s="1"/>
  <c r="Q658" s="1"/>
  <c r="AA658" s="1"/>
  <c r="N656"/>
  <c r="P656" s="1"/>
  <c r="Q656" s="1"/>
  <c r="AA656" s="1"/>
  <c r="N654"/>
  <c r="P654" s="1"/>
  <c r="Q654" s="1"/>
  <c r="AA654" s="1"/>
  <c r="N652"/>
  <c r="P652" s="1"/>
  <c r="Q652" s="1"/>
  <c r="AA652" s="1"/>
  <c r="N650"/>
  <c r="P650" s="1"/>
  <c r="Q650" s="1"/>
  <c r="AA650" s="1"/>
  <c r="N648"/>
  <c r="P648" s="1"/>
  <c r="Q648" s="1"/>
  <c r="AA648" s="1"/>
  <c r="N646"/>
  <c r="P646" s="1"/>
  <c r="Q646" s="1"/>
  <c r="AA646" s="1"/>
  <c r="N644"/>
  <c r="P644" s="1"/>
  <c r="Q644" s="1"/>
  <c r="AA644" s="1"/>
  <c r="N642"/>
  <c r="P642" s="1"/>
  <c r="Q642" s="1"/>
  <c r="AA642" s="1"/>
  <c r="N640"/>
  <c r="P640" s="1"/>
  <c r="Q640" s="1"/>
  <c r="AA640" s="1"/>
  <c r="N638"/>
  <c r="P638" s="1"/>
  <c r="Q638" s="1"/>
  <c r="AA638" s="1"/>
  <c r="N636"/>
  <c r="P636" s="1"/>
  <c r="Q636" s="1"/>
  <c r="AA636" s="1"/>
  <c r="N634"/>
  <c r="P634" s="1"/>
  <c r="Q634" s="1"/>
  <c r="AA634" s="1"/>
  <c r="N632"/>
  <c r="P632" s="1"/>
  <c r="Q632" s="1"/>
  <c r="AA632" s="1"/>
  <c r="N630"/>
  <c r="P630" s="1"/>
  <c r="Q630" s="1"/>
  <c r="AA630" s="1"/>
  <c r="N628"/>
  <c r="P628" s="1"/>
  <c r="Q628" s="1"/>
  <c r="AA628" s="1"/>
  <c r="N626"/>
  <c r="P626" s="1"/>
  <c r="Q626" s="1"/>
  <c r="AA626" s="1"/>
  <c r="N624"/>
  <c r="P624" s="1"/>
  <c r="Q624" s="1"/>
  <c r="AA624" s="1"/>
  <c r="N622"/>
  <c r="P622" s="1"/>
  <c r="Q622" s="1"/>
  <c r="AA622" s="1"/>
  <c r="N620"/>
  <c r="P620" s="1"/>
  <c r="Q620" s="1"/>
  <c r="AA620" s="1"/>
  <c r="N518"/>
  <c r="P518" s="1"/>
  <c r="Q518" s="1"/>
  <c r="AA518" s="1"/>
  <c r="N516"/>
  <c r="P516" s="1"/>
  <c r="Q516" s="1"/>
  <c r="AA516" s="1"/>
  <c r="N514"/>
  <c r="P514" s="1"/>
  <c r="Q514" s="1"/>
  <c r="AA514" s="1"/>
  <c r="N499"/>
  <c r="P499" s="1"/>
  <c r="Q499" s="1"/>
  <c r="AA499" s="1"/>
  <c r="N495"/>
  <c r="P495" s="1"/>
  <c r="Q495" s="1"/>
  <c r="AA495" s="1"/>
  <c r="N491"/>
  <c r="P491" s="1"/>
  <c r="Q491" s="1"/>
  <c r="AA491" s="1"/>
  <c r="N1306"/>
  <c r="P1306" s="1"/>
  <c r="Q1306" s="1"/>
  <c r="AA1306" s="1"/>
  <c r="N1304"/>
  <c r="P1304" s="1"/>
  <c r="Q1304" s="1"/>
  <c r="AA1304" s="1"/>
  <c r="N1293"/>
  <c r="P1293" s="1"/>
  <c r="Q1293" s="1"/>
  <c r="AA1293" s="1"/>
  <c r="N1291"/>
  <c r="P1291" s="1"/>
  <c r="Q1291" s="1"/>
  <c r="AA1291" s="1"/>
  <c r="N1289"/>
  <c r="P1289" s="1"/>
  <c r="Q1289" s="1"/>
  <c r="AA1289" s="1"/>
  <c r="N1287"/>
  <c r="P1287" s="1"/>
  <c r="Q1287" s="1"/>
  <c r="AA1287" s="1"/>
  <c r="N1285"/>
  <c r="P1285" s="1"/>
  <c r="Q1285" s="1"/>
  <c r="AA1285" s="1"/>
  <c r="N1283"/>
  <c r="P1283" s="1"/>
  <c r="Q1283" s="1"/>
  <c r="AA1283" s="1"/>
  <c r="N1281"/>
  <c r="P1281" s="1"/>
  <c r="Q1281" s="1"/>
  <c r="AA1281" s="1"/>
  <c r="N1279"/>
  <c r="P1279" s="1"/>
  <c r="Q1279" s="1"/>
  <c r="AA1279" s="1"/>
  <c r="N1277"/>
  <c r="P1277" s="1"/>
  <c r="Q1277" s="1"/>
  <c r="AA1277" s="1"/>
  <c r="N1275"/>
  <c r="P1275" s="1"/>
  <c r="Q1275" s="1"/>
  <c r="AA1275" s="1"/>
  <c r="N1273"/>
  <c r="P1273" s="1"/>
  <c r="Q1273" s="1"/>
  <c r="AA1273" s="1"/>
  <c r="N1271"/>
  <c r="P1271" s="1"/>
  <c r="Q1271" s="1"/>
  <c r="AA1271" s="1"/>
  <c r="N1269"/>
  <c r="P1269" s="1"/>
  <c r="Q1269" s="1"/>
  <c r="AA1269" s="1"/>
  <c r="N1267"/>
  <c r="P1267" s="1"/>
  <c r="Q1267" s="1"/>
  <c r="AA1267" s="1"/>
  <c r="N1265"/>
  <c r="P1265" s="1"/>
  <c r="Q1265" s="1"/>
  <c r="AA1265" s="1"/>
  <c r="N1263"/>
  <c r="P1263" s="1"/>
  <c r="Q1263" s="1"/>
  <c r="AA1263" s="1"/>
  <c r="N1261"/>
  <c r="P1261" s="1"/>
  <c r="Q1261" s="1"/>
  <c r="AA1261" s="1"/>
  <c r="N1259"/>
  <c r="P1259" s="1"/>
  <c r="Q1259" s="1"/>
  <c r="AA1259" s="1"/>
  <c r="N1257"/>
  <c r="P1257" s="1"/>
  <c r="Q1257" s="1"/>
  <c r="AA1257" s="1"/>
  <c r="N1255"/>
  <c r="P1255" s="1"/>
  <c r="Q1255" s="1"/>
  <c r="AA1255" s="1"/>
  <c r="N1253"/>
  <c r="P1253" s="1"/>
  <c r="Q1253" s="1"/>
  <c r="AA1253" s="1"/>
  <c r="N1251"/>
  <c r="P1251" s="1"/>
  <c r="Q1251" s="1"/>
  <c r="AA1251" s="1"/>
  <c r="N1249"/>
  <c r="P1249" s="1"/>
  <c r="Q1249" s="1"/>
  <c r="AA1249" s="1"/>
  <c r="N1247"/>
  <c r="P1247" s="1"/>
  <c r="Q1247" s="1"/>
  <c r="AA1247" s="1"/>
  <c r="N1245"/>
  <c r="P1245" s="1"/>
  <c r="Q1245" s="1"/>
  <c r="AA1245" s="1"/>
  <c r="N1243"/>
  <c r="P1243" s="1"/>
  <c r="Q1243" s="1"/>
  <c r="AA1243" s="1"/>
  <c r="N1241"/>
  <c r="P1241" s="1"/>
  <c r="Q1241" s="1"/>
  <c r="AA1241" s="1"/>
  <c r="N1239"/>
  <c r="P1239" s="1"/>
  <c r="Q1239" s="1"/>
  <c r="AA1239" s="1"/>
  <c r="N1237"/>
  <c r="P1237" s="1"/>
  <c r="Q1237" s="1"/>
  <c r="AA1237" s="1"/>
  <c r="N1235"/>
  <c r="P1235" s="1"/>
  <c r="Q1235" s="1"/>
  <c r="AA1235" s="1"/>
  <c r="N1233"/>
  <c r="P1233" s="1"/>
  <c r="Q1233" s="1"/>
  <c r="AA1233" s="1"/>
  <c r="N1231"/>
  <c r="P1231" s="1"/>
  <c r="Q1231" s="1"/>
  <c r="AA1231" s="1"/>
  <c r="N1229"/>
  <c r="P1229" s="1"/>
  <c r="Q1229" s="1"/>
  <c r="AA1229" s="1"/>
  <c r="N1227"/>
  <c r="P1227" s="1"/>
  <c r="Q1227" s="1"/>
  <c r="AA1227" s="1"/>
  <c r="N1225"/>
  <c r="P1225" s="1"/>
  <c r="Q1225" s="1"/>
  <c r="AA1225" s="1"/>
  <c r="N1191"/>
  <c r="P1191" s="1"/>
  <c r="Q1191" s="1"/>
  <c r="AA1191" s="1"/>
  <c r="N1187"/>
  <c r="P1187" s="1"/>
  <c r="Q1187" s="1"/>
  <c r="AA1187" s="1"/>
  <c r="N1183"/>
  <c r="P1183" s="1"/>
  <c r="Q1183" s="1"/>
  <c r="AA1183" s="1"/>
  <c r="N1179"/>
  <c r="P1179" s="1"/>
  <c r="Q1179" s="1"/>
  <c r="AA1179" s="1"/>
  <c r="N1175"/>
  <c r="P1175" s="1"/>
  <c r="Q1175" s="1"/>
  <c r="AA1175" s="1"/>
  <c r="N1171"/>
  <c r="P1171" s="1"/>
  <c r="Q1171" s="1"/>
  <c r="AA1171" s="1"/>
  <c r="N1167"/>
  <c r="P1167" s="1"/>
  <c r="Q1167" s="1"/>
  <c r="AA1167" s="1"/>
  <c r="N1163"/>
  <c r="P1163" s="1"/>
  <c r="Q1163" s="1"/>
  <c r="AA1163" s="1"/>
  <c r="N1159"/>
  <c r="P1159" s="1"/>
  <c r="Q1159" s="1"/>
  <c r="AA1159" s="1"/>
  <c r="N1155"/>
  <c r="P1155" s="1"/>
  <c r="Q1155" s="1"/>
  <c r="AA1155" s="1"/>
  <c r="N1151"/>
  <c r="P1151" s="1"/>
  <c r="Q1151" s="1"/>
  <c r="AA1151" s="1"/>
  <c r="L1137"/>
  <c r="L979"/>
  <c r="Z1374"/>
  <c r="N1215"/>
  <c r="P1215" s="1"/>
  <c r="Q1215" s="1"/>
  <c r="AA1215" s="1"/>
  <c r="N1213"/>
  <c r="P1213" s="1"/>
  <c r="Q1213" s="1"/>
  <c r="AA1213" s="1"/>
  <c r="N1211"/>
  <c r="P1211" s="1"/>
  <c r="Q1211" s="1"/>
  <c r="AA1211" s="1"/>
  <c r="N1209"/>
  <c r="P1209" s="1"/>
  <c r="Q1209" s="1"/>
  <c r="AA1209" s="1"/>
  <c r="N1207"/>
  <c r="P1207" s="1"/>
  <c r="Q1207" s="1"/>
  <c r="AA1207" s="1"/>
  <c r="N1205"/>
  <c r="P1205" s="1"/>
  <c r="Q1205" s="1"/>
  <c r="AA1205" s="1"/>
  <c r="N1203"/>
  <c r="P1203" s="1"/>
  <c r="Q1203" s="1"/>
  <c r="AA1203" s="1"/>
  <c r="N1201"/>
  <c r="P1201" s="1"/>
  <c r="Q1201" s="1"/>
  <c r="AA1201" s="1"/>
  <c r="N1199"/>
  <c r="P1199" s="1"/>
  <c r="Q1199" s="1"/>
  <c r="AA1199" s="1"/>
  <c r="N1197"/>
  <c r="P1197" s="1"/>
  <c r="Q1197" s="1"/>
  <c r="AA1197" s="1"/>
  <c r="N1195"/>
  <c r="P1195" s="1"/>
  <c r="Q1195" s="1"/>
  <c r="AA1195" s="1"/>
  <c r="N1193"/>
  <c r="P1193" s="1"/>
  <c r="Q1193" s="1"/>
  <c r="AA1193" s="1"/>
  <c r="N1190"/>
  <c r="P1190" s="1"/>
  <c r="Q1190" s="1"/>
  <c r="AA1190" s="1"/>
  <c r="N1188"/>
  <c r="P1188" s="1"/>
  <c r="Q1188" s="1"/>
  <c r="AA1188" s="1"/>
  <c r="N1186"/>
  <c r="P1186" s="1"/>
  <c r="Q1186" s="1"/>
  <c r="AA1186" s="1"/>
  <c r="N1184"/>
  <c r="P1184" s="1"/>
  <c r="Q1184" s="1"/>
  <c r="AA1184" s="1"/>
  <c r="N1182"/>
  <c r="P1182" s="1"/>
  <c r="Q1182" s="1"/>
  <c r="AA1182" s="1"/>
  <c r="N1180"/>
  <c r="P1180" s="1"/>
  <c r="Q1180" s="1"/>
  <c r="AA1180" s="1"/>
  <c r="N1178"/>
  <c r="P1178" s="1"/>
  <c r="Q1178" s="1"/>
  <c r="AA1178" s="1"/>
  <c r="N1176"/>
  <c r="P1176" s="1"/>
  <c r="Q1176" s="1"/>
  <c r="AA1176" s="1"/>
  <c r="N1174"/>
  <c r="P1174" s="1"/>
  <c r="Q1174" s="1"/>
  <c r="AA1174" s="1"/>
  <c r="N1172"/>
  <c r="P1172" s="1"/>
  <c r="Q1172" s="1"/>
  <c r="AA1172" s="1"/>
  <c r="N1170"/>
  <c r="P1170" s="1"/>
  <c r="Q1170" s="1"/>
  <c r="AA1170" s="1"/>
  <c r="N1168"/>
  <c r="P1168" s="1"/>
  <c r="Q1168" s="1"/>
  <c r="AA1168" s="1"/>
  <c r="N1166"/>
  <c r="P1166" s="1"/>
  <c r="Q1166" s="1"/>
  <c r="AA1166" s="1"/>
  <c r="N1164"/>
  <c r="P1164" s="1"/>
  <c r="Q1164" s="1"/>
  <c r="AA1164" s="1"/>
  <c r="N1162"/>
  <c r="P1162" s="1"/>
  <c r="Q1162" s="1"/>
  <c r="AA1162" s="1"/>
  <c r="N1160"/>
  <c r="P1160" s="1"/>
  <c r="Q1160" s="1"/>
  <c r="AA1160" s="1"/>
  <c r="N1158"/>
  <c r="P1158" s="1"/>
  <c r="Q1158" s="1"/>
  <c r="AA1158" s="1"/>
  <c r="N1156"/>
  <c r="P1156" s="1"/>
  <c r="Q1156" s="1"/>
  <c r="AA1156" s="1"/>
  <c r="N1154"/>
  <c r="P1154" s="1"/>
  <c r="Q1154" s="1"/>
  <c r="AA1154" s="1"/>
  <c r="N1152"/>
  <c r="P1152" s="1"/>
  <c r="Q1152" s="1"/>
  <c r="AA1152" s="1"/>
  <c r="N1150"/>
  <c r="P1150" s="1"/>
  <c r="Q1150" s="1"/>
  <c r="AA1150" s="1"/>
  <c r="Y1453"/>
  <c r="Z1381"/>
  <c r="Z1223"/>
  <c r="Y1295"/>
  <c r="N1057"/>
  <c r="P1057" s="1"/>
  <c r="Q1057" s="1"/>
  <c r="AA1057" s="1"/>
  <c r="N1055"/>
  <c r="P1055" s="1"/>
  <c r="Q1055" s="1"/>
  <c r="AA1055" s="1"/>
  <c r="N1053"/>
  <c r="P1053" s="1"/>
  <c r="Q1053" s="1"/>
  <c r="AA1053" s="1"/>
  <c r="N1051"/>
  <c r="P1051" s="1"/>
  <c r="Q1051" s="1"/>
  <c r="AA1051" s="1"/>
  <c r="N1049"/>
  <c r="P1049" s="1"/>
  <c r="Q1049" s="1"/>
  <c r="AA1049" s="1"/>
  <c r="N1047"/>
  <c r="P1047" s="1"/>
  <c r="Q1047" s="1"/>
  <c r="AA1047" s="1"/>
  <c r="N1045"/>
  <c r="P1045" s="1"/>
  <c r="Q1045" s="1"/>
  <c r="AA1045" s="1"/>
  <c r="N1043"/>
  <c r="P1043" s="1"/>
  <c r="Q1043" s="1"/>
  <c r="AA1043" s="1"/>
  <c r="N1041"/>
  <c r="P1041" s="1"/>
  <c r="Q1041" s="1"/>
  <c r="AA1041" s="1"/>
  <c r="N1039"/>
  <c r="P1039" s="1"/>
  <c r="Q1039" s="1"/>
  <c r="AA1039" s="1"/>
  <c r="N1037"/>
  <c r="P1037" s="1"/>
  <c r="Q1037" s="1"/>
  <c r="AA1037" s="1"/>
  <c r="N1035"/>
  <c r="P1035" s="1"/>
  <c r="Q1035" s="1"/>
  <c r="AA1035" s="1"/>
  <c r="N1033"/>
  <c r="P1033" s="1"/>
  <c r="Q1033" s="1"/>
  <c r="AA1033" s="1"/>
  <c r="N1031"/>
  <c r="P1031" s="1"/>
  <c r="Q1031" s="1"/>
  <c r="AA1031" s="1"/>
  <c r="N1029"/>
  <c r="P1029" s="1"/>
  <c r="Q1029" s="1"/>
  <c r="AA1029" s="1"/>
  <c r="N1027"/>
  <c r="P1027" s="1"/>
  <c r="Q1027" s="1"/>
  <c r="AA1027" s="1"/>
  <c r="N1025"/>
  <c r="P1025" s="1"/>
  <c r="Q1025" s="1"/>
  <c r="AA1025" s="1"/>
  <c r="N1023"/>
  <c r="P1023" s="1"/>
  <c r="Q1023" s="1"/>
  <c r="AA1023" s="1"/>
  <c r="N1021"/>
  <c r="P1021" s="1"/>
  <c r="Q1021" s="1"/>
  <c r="AA1021" s="1"/>
  <c r="N1019"/>
  <c r="P1019" s="1"/>
  <c r="Q1019" s="1"/>
  <c r="AA1019" s="1"/>
  <c r="N1017"/>
  <c r="P1017" s="1"/>
  <c r="Q1017" s="1"/>
  <c r="AA1017" s="1"/>
  <c r="N1015"/>
  <c r="P1015" s="1"/>
  <c r="Q1015" s="1"/>
  <c r="AA1015" s="1"/>
  <c r="N1013"/>
  <c r="P1013" s="1"/>
  <c r="Q1013" s="1"/>
  <c r="AA1013" s="1"/>
  <c r="N1011"/>
  <c r="P1011" s="1"/>
  <c r="Q1011" s="1"/>
  <c r="AA1011" s="1"/>
  <c r="N1009"/>
  <c r="P1009" s="1"/>
  <c r="Q1009" s="1"/>
  <c r="AA1009" s="1"/>
  <c r="N1007"/>
  <c r="P1007" s="1"/>
  <c r="Q1007" s="1"/>
  <c r="AA1007" s="1"/>
  <c r="N1005"/>
  <c r="P1005" s="1"/>
  <c r="Q1005" s="1"/>
  <c r="AA1005" s="1"/>
  <c r="N1003"/>
  <c r="P1003" s="1"/>
  <c r="Q1003" s="1"/>
  <c r="AA1003" s="1"/>
  <c r="N1001"/>
  <c r="P1001" s="1"/>
  <c r="Q1001" s="1"/>
  <c r="AA1001" s="1"/>
  <c r="N999"/>
  <c r="P999" s="1"/>
  <c r="Q999" s="1"/>
  <c r="AA999" s="1"/>
  <c r="N997"/>
  <c r="P997" s="1"/>
  <c r="Q997" s="1"/>
  <c r="AA997" s="1"/>
  <c r="N995"/>
  <c r="P995" s="1"/>
  <c r="Q995" s="1"/>
  <c r="AA995" s="1"/>
  <c r="N993"/>
  <c r="P993" s="1"/>
  <c r="Q993" s="1"/>
  <c r="AA993" s="1"/>
  <c r="N991"/>
  <c r="P991" s="1"/>
  <c r="Q991" s="1"/>
  <c r="AA991" s="1"/>
  <c r="N989"/>
  <c r="P989" s="1"/>
  <c r="Q989" s="1"/>
  <c r="AA989" s="1"/>
  <c r="N987"/>
  <c r="P987" s="1"/>
  <c r="Q987" s="1"/>
  <c r="AA987" s="1"/>
  <c r="N910"/>
  <c r="P910" s="1"/>
  <c r="Q910" s="1"/>
  <c r="AA910" s="1"/>
  <c r="N908"/>
  <c r="P908" s="1"/>
  <c r="Q908" s="1"/>
  <c r="AA908" s="1"/>
  <c r="N899"/>
  <c r="P899" s="1"/>
  <c r="Q899" s="1"/>
  <c r="AA899" s="1"/>
  <c r="N897"/>
  <c r="P897" s="1"/>
  <c r="Q897" s="1"/>
  <c r="AA897" s="1"/>
  <c r="N895"/>
  <c r="P895" s="1"/>
  <c r="Q895" s="1"/>
  <c r="AA895" s="1"/>
  <c r="N893"/>
  <c r="P893" s="1"/>
  <c r="Q893" s="1"/>
  <c r="AA893" s="1"/>
  <c r="N891"/>
  <c r="P891" s="1"/>
  <c r="Q891" s="1"/>
  <c r="AA891" s="1"/>
  <c r="N886"/>
  <c r="P886" s="1"/>
  <c r="Q886" s="1"/>
  <c r="AA886" s="1"/>
  <c r="N882"/>
  <c r="P882" s="1"/>
  <c r="Q882" s="1"/>
  <c r="AA882" s="1"/>
  <c r="N878"/>
  <c r="P878" s="1"/>
  <c r="Q878" s="1"/>
  <c r="AA878" s="1"/>
  <c r="N874"/>
  <c r="P874" s="1"/>
  <c r="Q874" s="1"/>
  <c r="AA874" s="1"/>
  <c r="N870"/>
  <c r="P870" s="1"/>
  <c r="Q870" s="1"/>
  <c r="AA870" s="1"/>
  <c r="N866"/>
  <c r="P866" s="1"/>
  <c r="Q866" s="1"/>
  <c r="AA866" s="1"/>
  <c r="N862"/>
  <c r="P862" s="1"/>
  <c r="Q862" s="1"/>
  <c r="AA862" s="1"/>
  <c r="N858"/>
  <c r="P858" s="1"/>
  <c r="Q858" s="1"/>
  <c r="AA858" s="1"/>
  <c r="N854"/>
  <c r="P854" s="1"/>
  <c r="Q854" s="1"/>
  <c r="AA854" s="1"/>
  <c r="N850"/>
  <c r="P850" s="1"/>
  <c r="Q850" s="1"/>
  <c r="AA850" s="1"/>
  <c r="N846"/>
  <c r="P846" s="1"/>
  <c r="Q846" s="1"/>
  <c r="AA846" s="1"/>
  <c r="N842"/>
  <c r="P842" s="1"/>
  <c r="Q842" s="1"/>
  <c r="AA842" s="1"/>
  <c r="N838"/>
  <c r="P838" s="1"/>
  <c r="Q838" s="1"/>
  <c r="AA838" s="1"/>
  <c r="N834"/>
  <c r="P834" s="1"/>
  <c r="Q834" s="1"/>
  <c r="AA834" s="1"/>
  <c r="N830"/>
  <c r="P830" s="1"/>
  <c r="Q830" s="1"/>
  <c r="AA830" s="1"/>
  <c r="Y900"/>
  <c r="Z828"/>
  <c r="N1133"/>
  <c r="P1133" s="1"/>
  <c r="Q1133" s="1"/>
  <c r="AA1133" s="1"/>
  <c r="N1131"/>
  <c r="P1131" s="1"/>
  <c r="Q1131" s="1"/>
  <c r="AA1131" s="1"/>
  <c r="N1129"/>
  <c r="P1129" s="1"/>
  <c r="Q1129" s="1"/>
  <c r="AA1129" s="1"/>
  <c r="N1127"/>
  <c r="P1127" s="1"/>
  <c r="Q1127" s="1"/>
  <c r="AA1127" s="1"/>
  <c r="N1125"/>
  <c r="P1125" s="1"/>
  <c r="Q1125" s="1"/>
  <c r="AA1125" s="1"/>
  <c r="N1123"/>
  <c r="P1123" s="1"/>
  <c r="Q1123" s="1"/>
  <c r="AA1123" s="1"/>
  <c r="N1121"/>
  <c r="P1121" s="1"/>
  <c r="Q1121" s="1"/>
  <c r="AA1121" s="1"/>
  <c r="N1119"/>
  <c r="P1119" s="1"/>
  <c r="Q1119" s="1"/>
  <c r="AA1119" s="1"/>
  <c r="N1117"/>
  <c r="P1117" s="1"/>
  <c r="Q1117" s="1"/>
  <c r="AA1117" s="1"/>
  <c r="N1115"/>
  <c r="P1115" s="1"/>
  <c r="Q1115" s="1"/>
  <c r="AA1115" s="1"/>
  <c r="N1113"/>
  <c r="P1113" s="1"/>
  <c r="Q1113" s="1"/>
  <c r="AA1113" s="1"/>
  <c r="N1111"/>
  <c r="P1111" s="1"/>
  <c r="Q1111" s="1"/>
  <c r="AA1111" s="1"/>
  <c r="N1109"/>
  <c r="P1109" s="1"/>
  <c r="Q1109" s="1"/>
  <c r="AA1109" s="1"/>
  <c r="N1107"/>
  <c r="P1107" s="1"/>
  <c r="Q1107" s="1"/>
  <c r="AA1107" s="1"/>
  <c r="N1105"/>
  <c r="P1105" s="1"/>
  <c r="Q1105" s="1"/>
  <c r="AA1105" s="1"/>
  <c r="N1103"/>
  <c r="P1103" s="1"/>
  <c r="Q1103" s="1"/>
  <c r="AA1103" s="1"/>
  <c r="N1101"/>
  <c r="P1101" s="1"/>
  <c r="Q1101" s="1"/>
  <c r="AA1101" s="1"/>
  <c r="N1099"/>
  <c r="P1099" s="1"/>
  <c r="Q1099" s="1"/>
  <c r="AA1099" s="1"/>
  <c r="N1097"/>
  <c r="P1097" s="1"/>
  <c r="Q1097" s="1"/>
  <c r="AA1097" s="1"/>
  <c r="N1095"/>
  <c r="P1095" s="1"/>
  <c r="Q1095" s="1"/>
  <c r="AA1095" s="1"/>
  <c r="N1093"/>
  <c r="P1093" s="1"/>
  <c r="Q1093" s="1"/>
  <c r="AA1093" s="1"/>
  <c r="N1091"/>
  <c r="P1091" s="1"/>
  <c r="Q1091" s="1"/>
  <c r="AA1091" s="1"/>
  <c r="N1089"/>
  <c r="P1089" s="1"/>
  <c r="Q1089" s="1"/>
  <c r="AA1089" s="1"/>
  <c r="N1087"/>
  <c r="P1087" s="1"/>
  <c r="Q1087" s="1"/>
  <c r="AA1087" s="1"/>
  <c r="N1085"/>
  <c r="P1085" s="1"/>
  <c r="Q1085" s="1"/>
  <c r="AA1085" s="1"/>
  <c r="N1083"/>
  <c r="P1083" s="1"/>
  <c r="Q1083" s="1"/>
  <c r="AA1083" s="1"/>
  <c r="N1081"/>
  <c r="P1081" s="1"/>
  <c r="Q1081" s="1"/>
  <c r="AA1081" s="1"/>
  <c r="N1079"/>
  <c r="P1079" s="1"/>
  <c r="Q1079" s="1"/>
  <c r="AA1079" s="1"/>
  <c r="N1077"/>
  <c r="P1077" s="1"/>
  <c r="Q1077" s="1"/>
  <c r="AA1077" s="1"/>
  <c r="N1075"/>
  <c r="P1075" s="1"/>
  <c r="Q1075" s="1"/>
  <c r="AA1075" s="1"/>
  <c r="N1073"/>
  <c r="P1073" s="1"/>
  <c r="Q1073" s="1"/>
  <c r="AA1073" s="1"/>
  <c r="N1071"/>
  <c r="P1071" s="1"/>
  <c r="Q1071" s="1"/>
  <c r="AA1071" s="1"/>
  <c r="N1069"/>
  <c r="P1069" s="1"/>
  <c r="Q1069" s="1"/>
  <c r="AA1069" s="1"/>
  <c r="N1067"/>
  <c r="P1067" s="1"/>
  <c r="Q1067" s="1"/>
  <c r="AA1067" s="1"/>
  <c r="N898"/>
  <c r="P898" s="1"/>
  <c r="Q898" s="1"/>
  <c r="AA898" s="1"/>
  <c r="N896"/>
  <c r="P896" s="1"/>
  <c r="Q896" s="1"/>
  <c r="AA896" s="1"/>
  <c r="N894"/>
  <c r="P894" s="1"/>
  <c r="Q894" s="1"/>
  <c r="AA894" s="1"/>
  <c r="N892"/>
  <c r="P892" s="1"/>
  <c r="Q892" s="1"/>
  <c r="AA892" s="1"/>
  <c r="N890"/>
  <c r="P890" s="1"/>
  <c r="Q890" s="1"/>
  <c r="AA890" s="1"/>
  <c r="M749"/>
  <c r="L821"/>
  <c r="L663"/>
  <c r="Z1058"/>
  <c r="Z907"/>
  <c r="Y979"/>
  <c r="I900"/>
  <c r="J828"/>
  <c r="N770"/>
  <c r="P770" s="1"/>
  <c r="Q770" s="1"/>
  <c r="AA770" s="1"/>
  <c r="N768"/>
  <c r="P768" s="1"/>
  <c r="Q768" s="1"/>
  <c r="AA768" s="1"/>
  <c r="N766"/>
  <c r="P766" s="1"/>
  <c r="Q766" s="1"/>
  <c r="AA766" s="1"/>
  <c r="N764"/>
  <c r="P764" s="1"/>
  <c r="Q764" s="1"/>
  <c r="AA764" s="1"/>
  <c r="N762"/>
  <c r="P762" s="1"/>
  <c r="Q762" s="1"/>
  <c r="AA762" s="1"/>
  <c r="N760"/>
  <c r="P760" s="1"/>
  <c r="Q760" s="1"/>
  <c r="AA760" s="1"/>
  <c r="N758"/>
  <c r="P758" s="1"/>
  <c r="Q758" s="1"/>
  <c r="AA758" s="1"/>
  <c r="N756"/>
  <c r="P756" s="1"/>
  <c r="Q756" s="1"/>
  <c r="AA756" s="1"/>
  <c r="N754"/>
  <c r="P754" s="1"/>
  <c r="Q754" s="1"/>
  <c r="AA754" s="1"/>
  <c r="N752"/>
  <c r="P752" s="1"/>
  <c r="Q752" s="1"/>
  <c r="AA752" s="1"/>
  <c r="N750"/>
  <c r="P750" s="1"/>
  <c r="Q750" s="1"/>
  <c r="AA750" s="1"/>
  <c r="N740"/>
  <c r="P740" s="1"/>
  <c r="Q740" s="1"/>
  <c r="AA740" s="1"/>
  <c r="N738"/>
  <c r="P738" s="1"/>
  <c r="Q738" s="1"/>
  <c r="AA738" s="1"/>
  <c r="N736"/>
  <c r="P736" s="1"/>
  <c r="Q736" s="1"/>
  <c r="AA736" s="1"/>
  <c r="N734"/>
  <c r="P734" s="1"/>
  <c r="Q734" s="1"/>
  <c r="AA734" s="1"/>
  <c r="N732"/>
  <c r="P732" s="1"/>
  <c r="Q732" s="1"/>
  <c r="AA732" s="1"/>
  <c r="N730"/>
  <c r="P730" s="1"/>
  <c r="Q730" s="1"/>
  <c r="AA730" s="1"/>
  <c r="N728"/>
  <c r="P728" s="1"/>
  <c r="Q728" s="1"/>
  <c r="AA728" s="1"/>
  <c r="N726"/>
  <c r="P726" s="1"/>
  <c r="Q726" s="1"/>
  <c r="AA726" s="1"/>
  <c r="N724"/>
  <c r="P724" s="1"/>
  <c r="Q724" s="1"/>
  <c r="AA724" s="1"/>
  <c r="N722"/>
  <c r="P722" s="1"/>
  <c r="Q722" s="1"/>
  <c r="AA722" s="1"/>
  <c r="N720"/>
  <c r="P720" s="1"/>
  <c r="Q720" s="1"/>
  <c r="AA720" s="1"/>
  <c r="N718"/>
  <c r="P718" s="1"/>
  <c r="Q718" s="1"/>
  <c r="AA718" s="1"/>
  <c r="N716"/>
  <c r="P716" s="1"/>
  <c r="Q716" s="1"/>
  <c r="AA716" s="1"/>
  <c r="N714"/>
  <c r="P714" s="1"/>
  <c r="Q714" s="1"/>
  <c r="AA714" s="1"/>
  <c r="N712"/>
  <c r="P712" s="1"/>
  <c r="Q712" s="1"/>
  <c r="AA712" s="1"/>
  <c r="N710"/>
  <c r="P710" s="1"/>
  <c r="Q710" s="1"/>
  <c r="AA710" s="1"/>
  <c r="N708"/>
  <c r="P708" s="1"/>
  <c r="Q708" s="1"/>
  <c r="AA708" s="1"/>
  <c r="N706"/>
  <c r="P706" s="1"/>
  <c r="Q706" s="1"/>
  <c r="AA706" s="1"/>
  <c r="N704"/>
  <c r="P704" s="1"/>
  <c r="Q704" s="1"/>
  <c r="AA704" s="1"/>
  <c r="N702"/>
  <c r="P702" s="1"/>
  <c r="Q702" s="1"/>
  <c r="AA702" s="1"/>
  <c r="N700"/>
  <c r="P700" s="1"/>
  <c r="Q700" s="1"/>
  <c r="AA700" s="1"/>
  <c r="N698"/>
  <c r="P698" s="1"/>
  <c r="Q698" s="1"/>
  <c r="AA698" s="1"/>
  <c r="N696"/>
  <c r="P696" s="1"/>
  <c r="Q696" s="1"/>
  <c r="AA696" s="1"/>
  <c r="N583"/>
  <c r="P583" s="1"/>
  <c r="Q583" s="1"/>
  <c r="AA583" s="1"/>
  <c r="N581"/>
  <c r="P581" s="1"/>
  <c r="Q581" s="1"/>
  <c r="AA581" s="1"/>
  <c r="N579"/>
  <c r="P579" s="1"/>
  <c r="Q579" s="1"/>
  <c r="AA579" s="1"/>
  <c r="N577"/>
  <c r="P577" s="1"/>
  <c r="Q577" s="1"/>
  <c r="AA577" s="1"/>
  <c r="N575"/>
  <c r="P575" s="1"/>
  <c r="Q575" s="1"/>
  <c r="AA575" s="1"/>
  <c r="N573"/>
  <c r="P573" s="1"/>
  <c r="Q573" s="1"/>
  <c r="AA573" s="1"/>
  <c r="N571"/>
  <c r="P571" s="1"/>
  <c r="Q571" s="1"/>
  <c r="AA571" s="1"/>
  <c r="N569"/>
  <c r="P569" s="1"/>
  <c r="Q569" s="1"/>
  <c r="AA569" s="1"/>
  <c r="N567"/>
  <c r="P567" s="1"/>
  <c r="Q567" s="1"/>
  <c r="AA567" s="1"/>
  <c r="N565"/>
  <c r="P565" s="1"/>
  <c r="Q565" s="1"/>
  <c r="AA565" s="1"/>
  <c r="N563"/>
  <c r="P563" s="1"/>
  <c r="Q563" s="1"/>
  <c r="AA563" s="1"/>
  <c r="N561"/>
  <c r="P561" s="1"/>
  <c r="Q561" s="1"/>
  <c r="AA561" s="1"/>
  <c r="N559"/>
  <c r="P559" s="1"/>
  <c r="Q559" s="1"/>
  <c r="AA559" s="1"/>
  <c r="N557"/>
  <c r="P557" s="1"/>
  <c r="Q557" s="1"/>
  <c r="AA557" s="1"/>
  <c r="N555"/>
  <c r="P555" s="1"/>
  <c r="Q555" s="1"/>
  <c r="AA555" s="1"/>
  <c r="N553"/>
  <c r="P553" s="1"/>
  <c r="Q553" s="1"/>
  <c r="AA553" s="1"/>
  <c r="N551"/>
  <c r="P551" s="1"/>
  <c r="Q551" s="1"/>
  <c r="AA551" s="1"/>
  <c r="N549"/>
  <c r="P549" s="1"/>
  <c r="Q549" s="1"/>
  <c r="AA549" s="1"/>
  <c r="N547"/>
  <c r="P547" s="1"/>
  <c r="Q547" s="1"/>
  <c r="AA547" s="1"/>
  <c r="N545"/>
  <c r="P545" s="1"/>
  <c r="Q545" s="1"/>
  <c r="AA545" s="1"/>
  <c r="N543"/>
  <c r="P543" s="1"/>
  <c r="Q543" s="1"/>
  <c r="AA543" s="1"/>
  <c r="N541"/>
  <c r="P541" s="1"/>
  <c r="Q541" s="1"/>
  <c r="AA541" s="1"/>
  <c r="N539"/>
  <c r="P539" s="1"/>
  <c r="Q539" s="1"/>
  <c r="AA539" s="1"/>
  <c r="N537"/>
  <c r="P537" s="1"/>
  <c r="Q537" s="1"/>
  <c r="AA537" s="1"/>
  <c r="N535"/>
  <c r="P535" s="1"/>
  <c r="Q535" s="1"/>
  <c r="AA535" s="1"/>
  <c r="N533"/>
  <c r="P533" s="1"/>
  <c r="Q533" s="1"/>
  <c r="AA533" s="1"/>
  <c r="N517"/>
  <c r="P517" s="1"/>
  <c r="Q517" s="1"/>
  <c r="AA517" s="1"/>
  <c r="N515"/>
  <c r="P515" s="1"/>
  <c r="Q515" s="1"/>
  <c r="AA515" s="1"/>
  <c r="N513"/>
  <c r="P513" s="1"/>
  <c r="Q513" s="1"/>
  <c r="AA513" s="1"/>
  <c r="N503"/>
  <c r="P503" s="1"/>
  <c r="Q503" s="1"/>
  <c r="AA503" s="1"/>
  <c r="N501"/>
  <c r="P501" s="1"/>
  <c r="Q501" s="1"/>
  <c r="AA501" s="1"/>
  <c r="N497"/>
  <c r="P497" s="1"/>
  <c r="Q497" s="1"/>
  <c r="AA497" s="1"/>
  <c r="N493"/>
  <c r="P493" s="1"/>
  <c r="Q493" s="1"/>
  <c r="AA493" s="1"/>
  <c r="N489"/>
  <c r="P489" s="1"/>
  <c r="Q489" s="1"/>
  <c r="AA489" s="1"/>
  <c r="N487"/>
  <c r="P487" s="1"/>
  <c r="Q487" s="1"/>
  <c r="AA487" s="1"/>
  <c r="N485"/>
  <c r="P485" s="1"/>
  <c r="Q485" s="1"/>
  <c r="AA485" s="1"/>
  <c r="N483"/>
  <c r="P483" s="1"/>
  <c r="Q483" s="1"/>
  <c r="AA483" s="1"/>
  <c r="N481"/>
  <c r="P481" s="1"/>
  <c r="Q481" s="1"/>
  <c r="AA481" s="1"/>
  <c r="N479"/>
  <c r="P479" s="1"/>
  <c r="Q479" s="1"/>
  <c r="AA479" s="1"/>
  <c r="N477"/>
  <c r="P477" s="1"/>
  <c r="Q477" s="1"/>
  <c r="AA477" s="1"/>
  <c r="N475"/>
  <c r="P475" s="1"/>
  <c r="Q475" s="1"/>
  <c r="AA475" s="1"/>
  <c r="N473"/>
  <c r="P473" s="1"/>
  <c r="Q473" s="1"/>
  <c r="AA473" s="1"/>
  <c r="N471"/>
  <c r="P471" s="1"/>
  <c r="Q471" s="1"/>
  <c r="AA471" s="1"/>
  <c r="N468"/>
  <c r="P468" s="1"/>
  <c r="Q468" s="1"/>
  <c r="AA468" s="1"/>
  <c r="N466"/>
  <c r="P466" s="1"/>
  <c r="Q466" s="1"/>
  <c r="AA466" s="1"/>
  <c r="N464"/>
  <c r="P464" s="1"/>
  <c r="Q464" s="1"/>
  <c r="AA464" s="1"/>
  <c r="N462"/>
  <c r="P462" s="1"/>
  <c r="Q462" s="1"/>
  <c r="AA462" s="1"/>
  <c r="N460"/>
  <c r="P460" s="1"/>
  <c r="Q460" s="1"/>
  <c r="AA460" s="1"/>
  <c r="N458"/>
  <c r="P458" s="1"/>
  <c r="Q458" s="1"/>
  <c r="AA458" s="1"/>
  <c r="N456"/>
  <c r="P456" s="1"/>
  <c r="Q456" s="1"/>
  <c r="AA456" s="1"/>
  <c r="N454"/>
  <c r="P454" s="1"/>
  <c r="Q454" s="1"/>
  <c r="AA454" s="1"/>
  <c r="N452"/>
  <c r="P452" s="1"/>
  <c r="Q452" s="1"/>
  <c r="AA452" s="1"/>
  <c r="Y663"/>
  <c r="Z591"/>
  <c r="N602"/>
  <c r="P602" s="1"/>
  <c r="Q602" s="1"/>
  <c r="AA602" s="1"/>
  <c r="N600"/>
  <c r="P600" s="1"/>
  <c r="Q600" s="1"/>
  <c r="AA600" s="1"/>
  <c r="N598"/>
  <c r="P598" s="1"/>
  <c r="Q598" s="1"/>
  <c r="AA598" s="1"/>
  <c r="N596"/>
  <c r="P596" s="1"/>
  <c r="Q596" s="1"/>
  <c r="AA596" s="1"/>
  <c r="N594"/>
  <c r="P594" s="1"/>
  <c r="Q594" s="1"/>
  <c r="AA594" s="1"/>
  <c r="N592"/>
  <c r="P592" s="1"/>
  <c r="Q592" s="1"/>
  <c r="AA592" s="1"/>
  <c r="N582"/>
  <c r="P582" s="1"/>
  <c r="Q582" s="1"/>
  <c r="AA582" s="1"/>
  <c r="N580"/>
  <c r="P580" s="1"/>
  <c r="Q580" s="1"/>
  <c r="AA580" s="1"/>
  <c r="N578"/>
  <c r="P578" s="1"/>
  <c r="Q578" s="1"/>
  <c r="AA578" s="1"/>
  <c r="N576"/>
  <c r="P576" s="1"/>
  <c r="Q576" s="1"/>
  <c r="AA576" s="1"/>
  <c r="N574"/>
  <c r="P574" s="1"/>
  <c r="Q574" s="1"/>
  <c r="AA574" s="1"/>
  <c r="N572"/>
  <c r="P572" s="1"/>
  <c r="Q572" s="1"/>
  <c r="AA572" s="1"/>
  <c r="N570"/>
  <c r="P570" s="1"/>
  <c r="Q570" s="1"/>
  <c r="AA570" s="1"/>
  <c r="N568"/>
  <c r="P568" s="1"/>
  <c r="Q568" s="1"/>
  <c r="AA568" s="1"/>
  <c r="N566"/>
  <c r="P566" s="1"/>
  <c r="Q566" s="1"/>
  <c r="AA566" s="1"/>
  <c r="N564"/>
  <c r="P564" s="1"/>
  <c r="Q564" s="1"/>
  <c r="AA564" s="1"/>
  <c r="N562"/>
  <c r="P562" s="1"/>
  <c r="Q562" s="1"/>
  <c r="AA562" s="1"/>
  <c r="N560"/>
  <c r="P560" s="1"/>
  <c r="Q560" s="1"/>
  <c r="AA560" s="1"/>
  <c r="N558"/>
  <c r="P558" s="1"/>
  <c r="Q558" s="1"/>
  <c r="AA558" s="1"/>
  <c r="N556"/>
  <c r="P556" s="1"/>
  <c r="Q556" s="1"/>
  <c r="AA556" s="1"/>
  <c r="N554"/>
  <c r="P554" s="1"/>
  <c r="Q554" s="1"/>
  <c r="AA554" s="1"/>
  <c r="N552"/>
  <c r="P552" s="1"/>
  <c r="Q552" s="1"/>
  <c r="AA552" s="1"/>
  <c r="N550"/>
  <c r="P550" s="1"/>
  <c r="Q550" s="1"/>
  <c r="AA550" s="1"/>
  <c r="N548"/>
  <c r="P548" s="1"/>
  <c r="Q548" s="1"/>
  <c r="AA548" s="1"/>
  <c r="N546"/>
  <c r="P546" s="1"/>
  <c r="Q546" s="1"/>
  <c r="AA546" s="1"/>
  <c r="N544"/>
  <c r="P544" s="1"/>
  <c r="Q544" s="1"/>
  <c r="AA544" s="1"/>
  <c r="N542"/>
  <c r="P542" s="1"/>
  <c r="Q542" s="1"/>
  <c r="AA542" s="1"/>
  <c r="N540"/>
  <c r="P540" s="1"/>
  <c r="Q540" s="1"/>
  <c r="AA540" s="1"/>
  <c r="N538"/>
  <c r="P538" s="1"/>
  <c r="Q538" s="1"/>
  <c r="AA538" s="1"/>
  <c r="N536"/>
  <c r="P536" s="1"/>
  <c r="Q536" s="1"/>
  <c r="AA536" s="1"/>
  <c r="N534"/>
  <c r="P534" s="1"/>
  <c r="Q534" s="1"/>
  <c r="AA534" s="1"/>
  <c r="N532"/>
  <c r="P532" s="1"/>
  <c r="Q532" s="1"/>
  <c r="AA532" s="1"/>
  <c r="N504"/>
  <c r="P504" s="1"/>
  <c r="Q504" s="1"/>
  <c r="AA504" s="1"/>
  <c r="N502"/>
  <c r="P502" s="1"/>
  <c r="Q502" s="1"/>
  <c r="AA502" s="1"/>
  <c r="N500"/>
  <c r="P500" s="1"/>
  <c r="Q500" s="1"/>
  <c r="AA500" s="1"/>
  <c r="N498"/>
  <c r="P498" s="1"/>
  <c r="Q498" s="1"/>
  <c r="AA498" s="1"/>
  <c r="N496"/>
  <c r="P496" s="1"/>
  <c r="Q496" s="1"/>
  <c r="AA496" s="1"/>
  <c r="N494"/>
  <c r="P494" s="1"/>
  <c r="Q494" s="1"/>
  <c r="AA494" s="1"/>
  <c r="N492"/>
  <c r="P492" s="1"/>
  <c r="Q492" s="1"/>
  <c r="AA492" s="1"/>
  <c r="N490"/>
  <c r="P490" s="1"/>
  <c r="Q490" s="1"/>
  <c r="AA490" s="1"/>
  <c r="N488"/>
  <c r="P488" s="1"/>
  <c r="Q488" s="1"/>
  <c r="AA488" s="1"/>
  <c r="N486"/>
  <c r="P486" s="1"/>
  <c r="Q486" s="1"/>
  <c r="AA486" s="1"/>
  <c r="N484"/>
  <c r="P484" s="1"/>
  <c r="Q484" s="1"/>
  <c r="AA484" s="1"/>
  <c r="N482"/>
  <c r="P482" s="1"/>
  <c r="Q482" s="1"/>
  <c r="AA482" s="1"/>
  <c r="N480"/>
  <c r="P480" s="1"/>
  <c r="Q480" s="1"/>
  <c r="AA480" s="1"/>
  <c r="N478"/>
  <c r="P478" s="1"/>
  <c r="Q478" s="1"/>
  <c r="AA478" s="1"/>
  <c r="N476"/>
  <c r="P476" s="1"/>
  <c r="Q476" s="1"/>
  <c r="AA476" s="1"/>
  <c r="N474"/>
  <c r="P474" s="1"/>
  <c r="Q474" s="1"/>
  <c r="AA474" s="1"/>
  <c r="N472"/>
  <c r="P472" s="1"/>
  <c r="Q472" s="1"/>
  <c r="AA472" s="1"/>
  <c r="L110"/>
  <c r="M38"/>
  <c r="Y821"/>
  <c r="Z749"/>
  <c r="Z512"/>
  <c r="Y584"/>
  <c r="N438"/>
  <c r="P438" s="1"/>
  <c r="Q438" s="1"/>
  <c r="AA438" s="1"/>
  <c r="N436"/>
  <c r="P436" s="1"/>
  <c r="Q436" s="1"/>
  <c r="AA436" s="1"/>
  <c r="N434"/>
  <c r="P434" s="1"/>
  <c r="Q434" s="1"/>
  <c r="AA434" s="1"/>
  <c r="N424"/>
  <c r="P424" s="1"/>
  <c r="Q424" s="1"/>
  <c r="AA424" s="1"/>
  <c r="N422"/>
  <c r="P422" s="1"/>
  <c r="Q422" s="1"/>
  <c r="AA422" s="1"/>
  <c r="N420"/>
  <c r="P420" s="1"/>
  <c r="Q420" s="1"/>
  <c r="AA420" s="1"/>
  <c r="N418"/>
  <c r="P418" s="1"/>
  <c r="Q418" s="1"/>
  <c r="AA418" s="1"/>
  <c r="N416"/>
  <c r="P416" s="1"/>
  <c r="Q416" s="1"/>
  <c r="AA416" s="1"/>
  <c r="N414"/>
  <c r="P414" s="1"/>
  <c r="Q414" s="1"/>
  <c r="AA414" s="1"/>
  <c r="N412"/>
  <c r="P412" s="1"/>
  <c r="Q412" s="1"/>
  <c r="AA412" s="1"/>
  <c r="N410"/>
  <c r="P410" s="1"/>
  <c r="Q410" s="1"/>
  <c r="AA410" s="1"/>
  <c r="N408"/>
  <c r="P408" s="1"/>
  <c r="Q408" s="1"/>
  <c r="AA408" s="1"/>
  <c r="N406"/>
  <c r="P406" s="1"/>
  <c r="Q406" s="1"/>
  <c r="AA406" s="1"/>
  <c r="N404"/>
  <c r="P404" s="1"/>
  <c r="Q404" s="1"/>
  <c r="AA404" s="1"/>
  <c r="N402"/>
  <c r="P402" s="1"/>
  <c r="Q402" s="1"/>
  <c r="AA402" s="1"/>
  <c r="N400"/>
  <c r="P400" s="1"/>
  <c r="Q400" s="1"/>
  <c r="AA400" s="1"/>
  <c r="N398"/>
  <c r="P398" s="1"/>
  <c r="Q398" s="1"/>
  <c r="AA398" s="1"/>
  <c r="N396"/>
  <c r="P396" s="1"/>
  <c r="Q396" s="1"/>
  <c r="AA396" s="1"/>
  <c r="N394"/>
  <c r="P394" s="1"/>
  <c r="Q394" s="1"/>
  <c r="AA394" s="1"/>
  <c r="N392"/>
  <c r="P392" s="1"/>
  <c r="Q392" s="1"/>
  <c r="AA392" s="1"/>
  <c r="N390"/>
  <c r="P390" s="1"/>
  <c r="Q390" s="1"/>
  <c r="AA390" s="1"/>
  <c r="N388"/>
  <c r="P388" s="1"/>
  <c r="Q388" s="1"/>
  <c r="AA388" s="1"/>
  <c r="N386"/>
  <c r="P386" s="1"/>
  <c r="Q386" s="1"/>
  <c r="AA386" s="1"/>
  <c r="N384"/>
  <c r="P384" s="1"/>
  <c r="Q384" s="1"/>
  <c r="AA384" s="1"/>
  <c r="N382"/>
  <c r="P382" s="1"/>
  <c r="Q382" s="1"/>
  <c r="AA382" s="1"/>
  <c r="N380"/>
  <c r="P380" s="1"/>
  <c r="Q380" s="1"/>
  <c r="AA380" s="1"/>
  <c r="N378"/>
  <c r="P378" s="1"/>
  <c r="Q378" s="1"/>
  <c r="AA378" s="1"/>
  <c r="N376"/>
  <c r="P376" s="1"/>
  <c r="Q376" s="1"/>
  <c r="AA376" s="1"/>
  <c r="N373"/>
  <c r="P373" s="1"/>
  <c r="Q373" s="1"/>
  <c r="AA373" s="1"/>
  <c r="N371"/>
  <c r="P371" s="1"/>
  <c r="Q371" s="1"/>
  <c r="AA371" s="1"/>
  <c r="N369"/>
  <c r="P369" s="1"/>
  <c r="Q369" s="1"/>
  <c r="AA369" s="1"/>
  <c r="N367"/>
  <c r="P367" s="1"/>
  <c r="Q367" s="1"/>
  <c r="AA367" s="1"/>
  <c r="N365"/>
  <c r="P365" s="1"/>
  <c r="Q365" s="1"/>
  <c r="AA365" s="1"/>
  <c r="N363"/>
  <c r="P363" s="1"/>
  <c r="Q363" s="1"/>
  <c r="AA363" s="1"/>
  <c r="N361"/>
  <c r="P361" s="1"/>
  <c r="Q361" s="1"/>
  <c r="AA361" s="1"/>
  <c r="N359"/>
  <c r="P359" s="1"/>
  <c r="Q359" s="1"/>
  <c r="AA359" s="1"/>
  <c r="N357"/>
  <c r="P357" s="1"/>
  <c r="Q357" s="1"/>
  <c r="AA357" s="1"/>
  <c r="N355"/>
  <c r="P355" s="1"/>
  <c r="Q355" s="1"/>
  <c r="AA355" s="1"/>
  <c r="N345"/>
  <c r="P345" s="1"/>
  <c r="Q345" s="1"/>
  <c r="AA345" s="1"/>
  <c r="N343"/>
  <c r="P343" s="1"/>
  <c r="Q343" s="1"/>
  <c r="AA343" s="1"/>
  <c r="N341"/>
  <c r="P341" s="1"/>
  <c r="Q341" s="1"/>
  <c r="AA341" s="1"/>
  <c r="N339"/>
  <c r="P339" s="1"/>
  <c r="Q339" s="1"/>
  <c r="AA339" s="1"/>
  <c r="N337"/>
  <c r="P337" s="1"/>
  <c r="Q337" s="1"/>
  <c r="AA337" s="1"/>
  <c r="N335"/>
  <c r="P335" s="1"/>
  <c r="Q335" s="1"/>
  <c r="AA335" s="1"/>
  <c r="N333"/>
  <c r="P333" s="1"/>
  <c r="Q333" s="1"/>
  <c r="AA333" s="1"/>
  <c r="N331"/>
  <c r="P331" s="1"/>
  <c r="Q331" s="1"/>
  <c r="AA331" s="1"/>
  <c r="N329"/>
  <c r="P329" s="1"/>
  <c r="Q329" s="1"/>
  <c r="AA329" s="1"/>
  <c r="N327"/>
  <c r="P327" s="1"/>
  <c r="Q327" s="1"/>
  <c r="AA327" s="1"/>
  <c r="N325"/>
  <c r="P325" s="1"/>
  <c r="Q325" s="1"/>
  <c r="AA325" s="1"/>
  <c r="N323"/>
  <c r="P323" s="1"/>
  <c r="Q323" s="1"/>
  <c r="AA323" s="1"/>
  <c r="N321"/>
  <c r="P321" s="1"/>
  <c r="Q321" s="1"/>
  <c r="AA321" s="1"/>
  <c r="N319"/>
  <c r="P319" s="1"/>
  <c r="Q319" s="1"/>
  <c r="AA319" s="1"/>
  <c r="N317"/>
  <c r="P317" s="1"/>
  <c r="Q317" s="1"/>
  <c r="AA317" s="1"/>
  <c r="N315"/>
  <c r="P315" s="1"/>
  <c r="Q315" s="1"/>
  <c r="AA315" s="1"/>
  <c r="N313"/>
  <c r="P313" s="1"/>
  <c r="Q313" s="1"/>
  <c r="AA313" s="1"/>
  <c r="N311"/>
  <c r="P311" s="1"/>
  <c r="Q311" s="1"/>
  <c r="AA311" s="1"/>
  <c r="N309"/>
  <c r="P309" s="1"/>
  <c r="Q309" s="1"/>
  <c r="AA309" s="1"/>
  <c r="N307"/>
  <c r="P307" s="1"/>
  <c r="Q307" s="1"/>
  <c r="AA307" s="1"/>
  <c r="N243"/>
  <c r="P243" s="1"/>
  <c r="Q243" s="1"/>
  <c r="AA243" s="1"/>
  <c r="N241"/>
  <c r="P241" s="1"/>
  <c r="Q241" s="1"/>
  <c r="AA241" s="1"/>
  <c r="N239"/>
  <c r="P239" s="1"/>
  <c r="Q239" s="1"/>
  <c r="AA239" s="1"/>
  <c r="N237"/>
  <c r="P237" s="1"/>
  <c r="Q237" s="1"/>
  <c r="AA237" s="1"/>
  <c r="N235"/>
  <c r="P235" s="1"/>
  <c r="Q235" s="1"/>
  <c r="AA235" s="1"/>
  <c r="N233"/>
  <c r="P233" s="1"/>
  <c r="Q233" s="1"/>
  <c r="AA233" s="1"/>
  <c r="N231"/>
  <c r="P231" s="1"/>
  <c r="Q231" s="1"/>
  <c r="AA231" s="1"/>
  <c r="N229"/>
  <c r="P229" s="1"/>
  <c r="Q229" s="1"/>
  <c r="AA229" s="1"/>
  <c r="N227"/>
  <c r="P227" s="1"/>
  <c r="Q227" s="1"/>
  <c r="AA227" s="1"/>
  <c r="N225"/>
  <c r="P225" s="1"/>
  <c r="Q225" s="1"/>
  <c r="AA225" s="1"/>
  <c r="N223"/>
  <c r="P223" s="1"/>
  <c r="Q223" s="1"/>
  <c r="AA223" s="1"/>
  <c r="N221"/>
  <c r="P221" s="1"/>
  <c r="Q221" s="1"/>
  <c r="AA221" s="1"/>
  <c r="N219"/>
  <c r="P219" s="1"/>
  <c r="Q219" s="1"/>
  <c r="AA219" s="1"/>
  <c r="N217"/>
  <c r="P217" s="1"/>
  <c r="Q217" s="1"/>
  <c r="AA217" s="1"/>
  <c r="N215"/>
  <c r="P215" s="1"/>
  <c r="Q215" s="1"/>
  <c r="AA215" s="1"/>
  <c r="N213"/>
  <c r="P213" s="1"/>
  <c r="Q213" s="1"/>
  <c r="AA213" s="1"/>
  <c r="N211"/>
  <c r="P211" s="1"/>
  <c r="Q211" s="1"/>
  <c r="AA211" s="1"/>
  <c r="N209"/>
  <c r="P209" s="1"/>
  <c r="Q209" s="1"/>
  <c r="AA209" s="1"/>
  <c r="N207"/>
  <c r="P207" s="1"/>
  <c r="Q207" s="1"/>
  <c r="AA207" s="1"/>
  <c r="N205"/>
  <c r="P205" s="1"/>
  <c r="Q205" s="1"/>
  <c r="AA205" s="1"/>
  <c r="N203"/>
  <c r="P203" s="1"/>
  <c r="Q203" s="1"/>
  <c r="AA203" s="1"/>
  <c r="N201"/>
  <c r="P201" s="1"/>
  <c r="Q201" s="1"/>
  <c r="AA201" s="1"/>
  <c r="N199"/>
  <c r="P199" s="1"/>
  <c r="Q199" s="1"/>
  <c r="AA199" s="1"/>
  <c r="N197"/>
  <c r="P197" s="1"/>
  <c r="Q197" s="1"/>
  <c r="AA197" s="1"/>
  <c r="N187"/>
  <c r="P187" s="1"/>
  <c r="Q187" s="1"/>
  <c r="AA187" s="1"/>
  <c r="N185"/>
  <c r="P185" s="1"/>
  <c r="Q185" s="1"/>
  <c r="AA185" s="1"/>
  <c r="N183"/>
  <c r="P183" s="1"/>
  <c r="Q183" s="1"/>
  <c r="AA183" s="1"/>
  <c r="N181"/>
  <c r="P181" s="1"/>
  <c r="Q181" s="1"/>
  <c r="AA181" s="1"/>
  <c r="N179"/>
  <c r="P179" s="1"/>
  <c r="Q179" s="1"/>
  <c r="AA179" s="1"/>
  <c r="N177"/>
  <c r="P177" s="1"/>
  <c r="Q177" s="1"/>
  <c r="AA177" s="1"/>
  <c r="N175"/>
  <c r="P175" s="1"/>
  <c r="Q175" s="1"/>
  <c r="AA175" s="1"/>
  <c r="N173"/>
  <c r="P173" s="1"/>
  <c r="Q173" s="1"/>
  <c r="AA173" s="1"/>
  <c r="N171"/>
  <c r="P171" s="1"/>
  <c r="Q171" s="1"/>
  <c r="AA171" s="1"/>
  <c r="N169"/>
  <c r="P169" s="1"/>
  <c r="Q169" s="1"/>
  <c r="AA169" s="1"/>
  <c r="N167"/>
  <c r="P167" s="1"/>
  <c r="Q167" s="1"/>
  <c r="AA167" s="1"/>
  <c r="N165"/>
  <c r="P165" s="1"/>
  <c r="Q165" s="1"/>
  <c r="AA165" s="1"/>
  <c r="N163"/>
  <c r="P163" s="1"/>
  <c r="Q163" s="1"/>
  <c r="AA163" s="1"/>
  <c r="N161"/>
  <c r="P161" s="1"/>
  <c r="Q161" s="1"/>
  <c r="AA161" s="1"/>
  <c r="N159"/>
  <c r="P159" s="1"/>
  <c r="Q159" s="1"/>
  <c r="AA159" s="1"/>
  <c r="N157"/>
  <c r="P157" s="1"/>
  <c r="Q157" s="1"/>
  <c r="AA157" s="1"/>
  <c r="N155"/>
  <c r="P155" s="1"/>
  <c r="Q155" s="1"/>
  <c r="AA155" s="1"/>
  <c r="N153"/>
  <c r="P153" s="1"/>
  <c r="Q153" s="1"/>
  <c r="AA153" s="1"/>
  <c r="N151"/>
  <c r="P151" s="1"/>
  <c r="Q151" s="1"/>
  <c r="AA151" s="1"/>
  <c r="N149"/>
  <c r="P149" s="1"/>
  <c r="Q149" s="1"/>
  <c r="AA149" s="1"/>
  <c r="N147"/>
  <c r="P147" s="1"/>
  <c r="Q147" s="1"/>
  <c r="AA147" s="1"/>
  <c r="N145"/>
  <c r="P145" s="1"/>
  <c r="Q145" s="1"/>
  <c r="AA145" s="1"/>
  <c r="N143"/>
  <c r="P143" s="1"/>
  <c r="Q143" s="1"/>
  <c r="AA143" s="1"/>
  <c r="N141"/>
  <c r="P141" s="1"/>
  <c r="Q141" s="1"/>
  <c r="AA141" s="1"/>
  <c r="N139"/>
  <c r="P139" s="1"/>
  <c r="Q139" s="1"/>
  <c r="AA139" s="1"/>
  <c r="N137"/>
  <c r="P137" s="1"/>
  <c r="Q137" s="1"/>
  <c r="AA137" s="1"/>
  <c r="N135"/>
  <c r="P135" s="1"/>
  <c r="Q135" s="1"/>
  <c r="AA135" s="1"/>
  <c r="N133"/>
  <c r="P133" s="1"/>
  <c r="Q133" s="1"/>
  <c r="AA133" s="1"/>
  <c r="N131"/>
  <c r="P131" s="1"/>
  <c r="Q131" s="1"/>
  <c r="AA131" s="1"/>
  <c r="N129"/>
  <c r="P129" s="1"/>
  <c r="Q129" s="1"/>
  <c r="AA129" s="1"/>
  <c r="N127"/>
  <c r="P127" s="1"/>
  <c r="Q127" s="1"/>
  <c r="AA127" s="1"/>
  <c r="N125"/>
  <c r="P125" s="1"/>
  <c r="Q125" s="1"/>
  <c r="AA125" s="1"/>
  <c r="N123"/>
  <c r="P123" s="1"/>
  <c r="Q123" s="1"/>
  <c r="AA123" s="1"/>
  <c r="N121"/>
  <c r="P121" s="1"/>
  <c r="Q121" s="1"/>
  <c r="AA121" s="1"/>
  <c r="N119"/>
  <c r="P119" s="1"/>
  <c r="Q119" s="1"/>
  <c r="AA119" s="1"/>
  <c r="N108"/>
  <c r="P108" s="1"/>
  <c r="Q108" s="1"/>
  <c r="AA108" s="1"/>
  <c r="N106"/>
  <c r="P106" s="1"/>
  <c r="Q106" s="1"/>
  <c r="AA106" s="1"/>
  <c r="N104"/>
  <c r="P104" s="1"/>
  <c r="Q104" s="1"/>
  <c r="AA104" s="1"/>
  <c r="N102"/>
  <c r="P102" s="1"/>
  <c r="Q102" s="1"/>
  <c r="AA102" s="1"/>
  <c r="N100"/>
  <c r="P100" s="1"/>
  <c r="Q100" s="1"/>
  <c r="AA100" s="1"/>
  <c r="N98"/>
  <c r="P98" s="1"/>
  <c r="Q98" s="1"/>
  <c r="AA98" s="1"/>
  <c r="N96"/>
  <c r="P96" s="1"/>
  <c r="Q96" s="1"/>
  <c r="AA96" s="1"/>
  <c r="N94"/>
  <c r="P94" s="1"/>
  <c r="Q94" s="1"/>
  <c r="AA94" s="1"/>
  <c r="N92"/>
  <c r="P92" s="1"/>
  <c r="Q92" s="1"/>
  <c r="AA92" s="1"/>
  <c r="N90"/>
  <c r="P90" s="1"/>
  <c r="Q90" s="1"/>
  <c r="AA90" s="1"/>
  <c r="N88"/>
  <c r="P88" s="1"/>
  <c r="Q88" s="1"/>
  <c r="AA88" s="1"/>
  <c r="N86"/>
  <c r="P86" s="1"/>
  <c r="Q86" s="1"/>
  <c r="AA86" s="1"/>
  <c r="N84"/>
  <c r="P84" s="1"/>
  <c r="Q84" s="1"/>
  <c r="AA84" s="1"/>
  <c r="N82"/>
  <c r="P82" s="1"/>
  <c r="Q82" s="1"/>
  <c r="AA82" s="1"/>
  <c r="N80"/>
  <c r="P80" s="1"/>
  <c r="Q80" s="1"/>
  <c r="AA80" s="1"/>
  <c r="N78"/>
  <c r="P78" s="1"/>
  <c r="Q78" s="1"/>
  <c r="AA78" s="1"/>
  <c r="N76"/>
  <c r="P76" s="1"/>
  <c r="Q76" s="1"/>
  <c r="AA76" s="1"/>
  <c r="N74"/>
  <c r="P74" s="1"/>
  <c r="Q74" s="1"/>
  <c r="AA74" s="1"/>
  <c r="N72"/>
  <c r="P72" s="1"/>
  <c r="Q72" s="1"/>
  <c r="AA72" s="1"/>
  <c r="N70"/>
  <c r="P70" s="1"/>
  <c r="Q70" s="1"/>
  <c r="AA70" s="1"/>
  <c r="N68"/>
  <c r="P68" s="1"/>
  <c r="Q68" s="1"/>
  <c r="AA68" s="1"/>
  <c r="N66"/>
  <c r="P66" s="1"/>
  <c r="Q66" s="1"/>
  <c r="AA66" s="1"/>
  <c r="N64"/>
  <c r="P64" s="1"/>
  <c r="Q64" s="1"/>
  <c r="AA64" s="1"/>
  <c r="N62"/>
  <c r="P62" s="1"/>
  <c r="Q62" s="1"/>
  <c r="AA62" s="1"/>
  <c r="N60"/>
  <c r="P60" s="1"/>
  <c r="Q60" s="1"/>
  <c r="AA60" s="1"/>
  <c r="N58"/>
  <c r="P58" s="1"/>
  <c r="Q58" s="1"/>
  <c r="AA58" s="1"/>
  <c r="N56"/>
  <c r="P56" s="1"/>
  <c r="Q56" s="1"/>
  <c r="AA56" s="1"/>
  <c r="N54"/>
  <c r="P54" s="1"/>
  <c r="Q54" s="1"/>
  <c r="AA54" s="1"/>
  <c r="N52"/>
  <c r="P52" s="1"/>
  <c r="Q52" s="1"/>
  <c r="AA52" s="1"/>
  <c r="N50"/>
  <c r="P50" s="1"/>
  <c r="Q50" s="1"/>
  <c r="AA50" s="1"/>
  <c r="N48"/>
  <c r="P48" s="1"/>
  <c r="Q48" s="1"/>
  <c r="AA48" s="1"/>
  <c r="N46"/>
  <c r="P46" s="1"/>
  <c r="Q46" s="1"/>
  <c r="AA46" s="1"/>
  <c r="N44"/>
  <c r="P44" s="1"/>
  <c r="Q44" s="1"/>
  <c r="AA44" s="1"/>
  <c r="N42"/>
  <c r="P42" s="1"/>
  <c r="Q42" s="1"/>
  <c r="AA42" s="1"/>
  <c r="N40"/>
  <c r="P40" s="1"/>
  <c r="Q40" s="1"/>
  <c r="AA40" s="1"/>
  <c r="Z275"/>
  <c r="Y347"/>
  <c r="N425"/>
  <c r="P425" s="1"/>
  <c r="Q425" s="1"/>
  <c r="AA425" s="1"/>
  <c r="N423"/>
  <c r="P423" s="1"/>
  <c r="Q423" s="1"/>
  <c r="AA423" s="1"/>
  <c r="N421"/>
  <c r="P421" s="1"/>
  <c r="Q421" s="1"/>
  <c r="AA421" s="1"/>
  <c r="N419"/>
  <c r="P419" s="1"/>
  <c r="Q419" s="1"/>
  <c r="AA419" s="1"/>
  <c r="N417"/>
  <c r="P417" s="1"/>
  <c r="Q417" s="1"/>
  <c r="AA417" s="1"/>
  <c r="N415"/>
  <c r="P415" s="1"/>
  <c r="Q415" s="1"/>
  <c r="AA415" s="1"/>
  <c r="N413"/>
  <c r="P413" s="1"/>
  <c r="Q413" s="1"/>
  <c r="AA413" s="1"/>
  <c r="N411"/>
  <c r="P411" s="1"/>
  <c r="Q411" s="1"/>
  <c r="AA411" s="1"/>
  <c r="N409"/>
  <c r="P409" s="1"/>
  <c r="Q409" s="1"/>
  <c r="AA409" s="1"/>
  <c r="N407"/>
  <c r="P407" s="1"/>
  <c r="Q407" s="1"/>
  <c r="AA407" s="1"/>
  <c r="N405"/>
  <c r="P405" s="1"/>
  <c r="Q405" s="1"/>
  <c r="AA405" s="1"/>
  <c r="N403"/>
  <c r="P403" s="1"/>
  <c r="Q403" s="1"/>
  <c r="AA403" s="1"/>
  <c r="N401"/>
  <c r="P401" s="1"/>
  <c r="Q401" s="1"/>
  <c r="AA401" s="1"/>
  <c r="N399"/>
  <c r="P399" s="1"/>
  <c r="Q399" s="1"/>
  <c r="AA399" s="1"/>
  <c r="N397"/>
  <c r="P397" s="1"/>
  <c r="Q397" s="1"/>
  <c r="AA397" s="1"/>
  <c r="N395"/>
  <c r="P395" s="1"/>
  <c r="Q395" s="1"/>
  <c r="AA395" s="1"/>
  <c r="N393"/>
  <c r="P393" s="1"/>
  <c r="Q393" s="1"/>
  <c r="AA393" s="1"/>
  <c r="N391"/>
  <c r="P391" s="1"/>
  <c r="Q391" s="1"/>
  <c r="AA391" s="1"/>
  <c r="N389"/>
  <c r="P389" s="1"/>
  <c r="Q389" s="1"/>
  <c r="AA389" s="1"/>
  <c r="N387"/>
  <c r="P387" s="1"/>
  <c r="Q387" s="1"/>
  <c r="AA387" s="1"/>
  <c r="N385"/>
  <c r="P385" s="1"/>
  <c r="Q385" s="1"/>
  <c r="AA385" s="1"/>
  <c r="N383"/>
  <c r="P383" s="1"/>
  <c r="Q383" s="1"/>
  <c r="AA383" s="1"/>
  <c r="N381"/>
  <c r="P381" s="1"/>
  <c r="Q381" s="1"/>
  <c r="AA381" s="1"/>
  <c r="N379"/>
  <c r="P379" s="1"/>
  <c r="Q379" s="1"/>
  <c r="AA379" s="1"/>
  <c r="N377"/>
  <c r="P377" s="1"/>
  <c r="Q377" s="1"/>
  <c r="AA377" s="1"/>
  <c r="N281"/>
  <c r="P281" s="1"/>
  <c r="Q281" s="1"/>
  <c r="AA281" s="1"/>
  <c r="N279"/>
  <c r="P279" s="1"/>
  <c r="Q279" s="1"/>
  <c r="AA279" s="1"/>
  <c r="N277"/>
  <c r="P277" s="1"/>
  <c r="Q277" s="1"/>
  <c r="AA277" s="1"/>
  <c r="Y426"/>
  <c r="Z354"/>
  <c r="Y268"/>
  <c r="Z196"/>
  <c r="Y110"/>
  <c r="Z38"/>
  <c r="V21" s="1"/>
  <c r="N469"/>
  <c r="P469" s="1"/>
  <c r="Q469" s="1"/>
  <c r="AA469" s="1"/>
  <c r="N467"/>
  <c r="P467" s="1"/>
  <c r="Q467" s="1"/>
  <c r="AA467" s="1"/>
  <c r="N465"/>
  <c r="P465" s="1"/>
  <c r="Q465" s="1"/>
  <c r="AA465" s="1"/>
  <c r="N463"/>
  <c r="P463" s="1"/>
  <c r="Q463" s="1"/>
  <c r="AA463" s="1"/>
  <c r="N461"/>
  <c r="P461" s="1"/>
  <c r="Q461" s="1"/>
  <c r="AA461" s="1"/>
  <c r="N459"/>
  <c r="P459" s="1"/>
  <c r="Q459" s="1"/>
  <c r="AA459" s="1"/>
  <c r="N457"/>
  <c r="P457" s="1"/>
  <c r="Q457" s="1"/>
  <c r="AA457" s="1"/>
  <c r="N455"/>
  <c r="P455" s="1"/>
  <c r="Q455" s="1"/>
  <c r="AA455" s="1"/>
  <c r="N453"/>
  <c r="P453" s="1"/>
  <c r="Q453" s="1"/>
  <c r="AA453" s="1"/>
  <c r="L505"/>
  <c r="M433"/>
  <c r="L347"/>
  <c r="M275"/>
  <c r="Z670"/>
  <c r="Y742"/>
  <c r="N803"/>
  <c r="P803" s="1"/>
  <c r="Q803" s="1"/>
  <c r="AA803" s="1"/>
  <c r="N801"/>
  <c r="P801" s="1"/>
  <c r="Q801" s="1"/>
  <c r="AA801" s="1"/>
  <c r="N799"/>
  <c r="P799" s="1"/>
  <c r="Q799" s="1"/>
  <c r="AA799" s="1"/>
  <c r="N797"/>
  <c r="P797" s="1"/>
  <c r="Q797" s="1"/>
  <c r="AA797" s="1"/>
  <c r="N795"/>
  <c r="P795" s="1"/>
  <c r="Q795" s="1"/>
  <c r="AA795" s="1"/>
  <c r="N793"/>
  <c r="P793" s="1"/>
  <c r="Q793" s="1"/>
  <c r="AA793" s="1"/>
  <c r="N791"/>
  <c r="P791" s="1"/>
  <c r="Q791" s="1"/>
  <c r="AA791" s="1"/>
  <c r="N789"/>
  <c r="P789" s="1"/>
  <c r="Q789" s="1"/>
  <c r="AA789" s="1"/>
  <c r="N787"/>
  <c r="P787" s="1"/>
  <c r="Q787" s="1"/>
  <c r="AA787" s="1"/>
  <c r="N785"/>
  <c r="P785" s="1"/>
  <c r="Q785" s="1"/>
  <c r="AA785" s="1"/>
  <c r="N783"/>
  <c r="P783" s="1"/>
  <c r="Q783" s="1"/>
  <c r="AA783" s="1"/>
  <c r="N781"/>
  <c r="P781" s="1"/>
  <c r="Q781" s="1"/>
  <c r="AA781" s="1"/>
  <c r="N779"/>
  <c r="P779" s="1"/>
  <c r="Q779" s="1"/>
  <c r="AA779" s="1"/>
  <c r="N777"/>
  <c r="P777" s="1"/>
  <c r="Q777" s="1"/>
  <c r="AA777" s="1"/>
  <c r="N775"/>
  <c r="P775" s="1"/>
  <c r="Q775" s="1"/>
  <c r="AA775" s="1"/>
  <c r="N773"/>
  <c r="P773" s="1"/>
  <c r="Q773" s="1"/>
  <c r="AA773" s="1"/>
  <c r="N741"/>
  <c r="P741" s="1"/>
  <c r="Q741" s="1"/>
  <c r="AA741" s="1"/>
  <c r="N739"/>
  <c r="P739" s="1"/>
  <c r="Q739" s="1"/>
  <c r="AA739" s="1"/>
  <c r="N737"/>
  <c r="P737" s="1"/>
  <c r="Q737" s="1"/>
  <c r="AA737" s="1"/>
  <c r="N735"/>
  <c r="P735" s="1"/>
  <c r="Q735" s="1"/>
  <c r="AA735" s="1"/>
  <c r="N733"/>
  <c r="P733" s="1"/>
  <c r="Q733" s="1"/>
  <c r="AA733" s="1"/>
  <c r="N731"/>
  <c r="P731" s="1"/>
  <c r="Q731" s="1"/>
  <c r="AA731" s="1"/>
  <c r="N729"/>
  <c r="P729" s="1"/>
  <c r="Q729" s="1"/>
  <c r="AA729" s="1"/>
  <c r="N727"/>
  <c r="P727" s="1"/>
  <c r="Q727" s="1"/>
  <c r="AA727" s="1"/>
  <c r="N725"/>
  <c r="P725" s="1"/>
  <c r="Q725" s="1"/>
  <c r="AA725" s="1"/>
  <c r="N723"/>
  <c r="P723" s="1"/>
  <c r="Q723" s="1"/>
  <c r="AA723" s="1"/>
  <c r="N721"/>
  <c r="P721" s="1"/>
  <c r="Q721" s="1"/>
  <c r="AA721" s="1"/>
  <c r="N719"/>
  <c r="P719" s="1"/>
  <c r="Q719" s="1"/>
  <c r="AA719" s="1"/>
  <c r="N717"/>
  <c r="P717" s="1"/>
  <c r="Q717" s="1"/>
  <c r="AA717" s="1"/>
  <c r="N715"/>
  <c r="P715" s="1"/>
  <c r="Q715" s="1"/>
  <c r="AA715" s="1"/>
  <c r="N713"/>
  <c r="P713" s="1"/>
  <c r="Q713" s="1"/>
  <c r="AA713" s="1"/>
  <c r="N711"/>
  <c r="P711" s="1"/>
  <c r="Q711" s="1"/>
  <c r="AA711" s="1"/>
  <c r="N709"/>
  <c r="P709" s="1"/>
  <c r="Q709" s="1"/>
  <c r="AA709" s="1"/>
  <c r="N707"/>
  <c r="P707" s="1"/>
  <c r="Q707" s="1"/>
  <c r="AA707" s="1"/>
  <c r="N705"/>
  <c r="P705" s="1"/>
  <c r="Q705" s="1"/>
  <c r="AA705" s="1"/>
  <c r="N703"/>
  <c r="P703" s="1"/>
  <c r="Q703" s="1"/>
  <c r="AA703" s="1"/>
  <c r="N701"/>
  <c r="P701" s="1"/>
  <c r="Q701" s="1"/>
  <c r="AA701" s="1"/>
  <c r="N699"/>
  <c r="P699" s="1"/>
  <c r="Q699" s="1"/>
  <c r="AA699" s="1"/>
  <c r="N697"/>
  <c r="P697" s="1"/>
  <c r="Q697" s="1"/>
  <c r="AA697" s="1"/>
  <c r="N661"/>
  <c r="P661" s="1"/>
  <c r="Q661" s="1"/>
  <c r="AA661" s="1"/>
  <c r="N659"/>
  <c r="P659" s="1"/>
  <c r="Q659" s="1"/>
  <c r="AA659" s="1"/>
  <c r="N657"/>
  <c r="P657" s="1"/>
  <c r="Q657" s="1"/>
  <c r="AA657" s="1"/>
  <c r="N655"/>
  <c r="P655" s="1"/>
  <c r="Q655" s="1"/>
  <c r="AA655" s="1"/>
  <c r="N653"/>
  <c r="P653" s="1"/>
  <c r="Q653" s="1"/>
  <c r="AA653" s="1"/>
  <c r="N651"/>
  <c r="P651" s="1"/>
  <c r="Q651" s="1"/>
  <c r="AA651" s="1"/>
  <c r="N649"/>
  <c r="P649" s="1"/>
  <c r="Q649" s="1"/>
  <c r="AA649" s="1"/>
  <c r="N647"/>
  <c r="P647" s="1"/>
  <c r="Q647" s="1"/>
  <c r="AA647" s="1"/>
  <c r="N645"/>
  <c r="P645" s="1"/>
  <c r="Q645" s="1"/>
  <c r="AA645" s="1"/>
  <c r="N643"/>
  <c r="P643" s="1"/>
  <c r="Q643" s="1"/>
  <c r="AA643" s="1"/>
  <c r="N641"/>
  <c r="P641" s="1"/>
  <c r="Q641" s="1"/>
  <c r="AA641" s="1"/>
  <c r="N639"/>
  <c r="P639" s="1"/>
  <c r="Q639" s="1"/>
  <c r="AA639" s="1"/>
  <c r="N637"/>
  <c r="P637" s="1"/>
  <c r="Q637" s="1"/>
  <c r="AA637" s="1"/>
  <c r="N635"/>
  <c r="P635" s="1"/>
  <c r="Q635" s="1"/>
  <c r="AA635" s="1"/>
  <c r="N633"/>
  <c r="P633" s="1"/>
  <c r="Q633" s="1"/>
  <c r="AA633" s="1"/>
  <c r="N631"/>
  <c r="P631" s="1"/>
  <c r="Q631" s="1"/>
  <c r="AA631" s="1"/>
  <c r="N629"/>
  <c r="P629" s="1"/>
  <c r="Q629" s="1"/>
  <c r="AA629" s="1"/>
  <c r="N627"/>
  <c r="P627" s="1"/>
  <c r="Q627" s="1"/>
  <c r="AA627" s="1"/>
  <c r="N625"/>
  <c r="P625" s="1"/>
  <c r="Q625" s="1"/>
  <c r="AA625" s="1"/>
  <c r="N623"/>
  <c r="P623" s="1"/>
  <c r="Q623" s="1"/>
  <c r="AA623" s="1"/>
  <c r="N621"/>
  <c r="P621" s="1"/>
  <c r="Q621" s="1"/>
  <c r="AA621" s="1"/>
  <c r="N619"/>
  <c r="P619" s="1"/>
  <c r="Q619" s="1"/>
  <c r="AA619" s="1"/>
  <c r="N601"/>
  <c r="P601" s="1"/>
  <c r="Q601" s="1"/>
  <c r="AA601" s="1"/>
  <c r="N599"/>
  <c r="P599" s="1"/>
  <c r="Q599" s="1"/>
  <c r="AA599" s="1"/>
  <c r="N597"/>
  <c r="P597" s="1"/>
  <c r="Q597" s="1"/>
  <c r="AA597" s="1"/>
  <c r="N595"/>
  <c r="P595" s="1"/>
  <c r="Q595" s="1"/>
  <c r="AA595" s="1"/>
  <c r="N593"/>
  <c r="P593" s="1"/>
  <c r="Q593" s="1"/>
  <c r="AA593" s="1"/>
  <c r="N530"/>
  <c r="P530" s="1"/>
  <c r="Q530" s="1"/>
  <c r="AA530" s="1"/>
  <c r="L426"/>
  <c r="M354"/>
  <c r="L268"/>
  <c r="M196"/>
  <c r="Z117"/>
  <c r="Y189"/>
  <c r="I189"/>
  <c r="J117"/>
  <c r="N437"/>
  <c r="P437" s="1"/>
  <c r="Q437" s="1"/>
  <c r="AA437" s="1"/>
  <c r="N435"/>
  <c r="P435" s="1"/>
  <c r="Q435" s="1"/>
  <c r="AA435" s="1"/>
  <c r="N374"/>
  <c r="P374" s="1"/>
  <c r="Q374" s="1"/>
  <c r="AA374" s="1"/>
  <c r="N372"/>
  <c r="P372" s="1"/>
  <c r="Q372" s="1"/>
  <c r="AA372" s="1"/>
  <c r="N370"/>
  <c r="P370" s="1"/>
  <c r="Q370" s="1"/>
  <c r="AA370" s="1"/>
  <c r="N368"/>
  <c r="P368" s="1"/>
  <c r="Q368" s="1"/>
  <c r="AA368" s="1"/>
  <c r="N366"/>
  <c r="P366" s="1"/>
  <c r="Q366" s="1"/>
  <c r="AA366" s="1"/>
  <c r="N364"/>
  <c r="P364" s="1"/>
  <c r="Q364" s="1"/>
  <c r="AA364" s="1"/>
  <c r="N362"/>
  <c r="P362" s="1"/>
  <c r="Q362" s="1"/>
  <c r="AA362" s="1"/>
  <c r="N360"/>
  <c r="P360" s="1"/>
  <c r="Q360" s="1"/>
  <c r="AA360" s="1"/>
  <c r="N358"/>
  <c r="P358" s="1"/>
  <c r="Q358" s="1"/>
  <c r="AA358" s="1"/>
  <c r="N356"/>
  <c r="P356" s="1"/>
  <c r="Q356" s="1"/>
  <c r="AA356" s="1"/>
  <c r="N267"/>
  <c r="P267" s="1"/>
  <c r="Q267" s="1"/>
  <c r="AA267" s="1"/>
  <c r="N265"/>
  <c r="P265" s="1"/>
  <c r="Q265" s="1"/>
  <c r="AA265" s="1"/>
  <c r="N263"/>
  <c r="P263" s="1"/>
  <c r="Q263" s="1"/>
  <c r="AA263" s="1"/>
  <c r="N261"/>
  <c r="P261" s="1"/>
  <c r="Q261" s="1"/>
  <c r="AA261" s="1"/>
  <c r="N259"/>
  <c r="P259" s="1"/>
  <c r="Q259" s="1"/>
  <c r="AA259" s="1"/>
  <c r="N257"/>
  <c r="P257" s="1"/>
  <c r="Q257" s="1"/>
  <c r="AA257" s="1"/>
  <c r="N255"/>
  <c r="P255" s="1"/>
  <c r="Q255" s="1"/>
  <c r="AA255" s="1"/>
  <c r="N253"/>
  <c r="P253" s="1"/>
  <c r="Q253" s="1"/>
  <c r="AA253" s="1"/>
  <c r="N251"/>
  <c r="P251" s="1"/>
  <c r="Q251" s="1"/>
  <c r="AA251" s="1"/>
  <c r="N249"/>
  <c r="P249" s="1"/>
  <c r="Q249" s="1"/>
  <c r="AA249" s="1"/>
  <c r="N244"/>
  <c r="P244" s="1"/>
  <c r="Q244" s="1"/>
  <c r="AA244" s="1"/>
  <c r="N242"/>
  <c r="P242" s="1"/>
  <c r="Q242" s="1"/>
  <c r="AA242" s="1"/>
  <c r="N240"/>
  <c r="P240" s="1"/>
  <c r="Q240" s="1"/>
  <c r="AA240" s="1"/>
  <c r="N238"/>
  <c r="P238" s="1"/>
  <c r="Q238" s="1"/>
  <c r="AA238" s="1"/>
  <c r="N236"/>
  <c r="P236" s="1"/>
  <c r="Q236" s="1"/>
  <c r="AA236" s="1"/>
  <c r="N234"/>
  <c r="P234" s="1"/>
  <c r="Q234" s="1"/>
  <c r="AA234" s="1"/>
  <c r="N232"/>
  <c r="P232" s="1"/>
  <c r="Q232" s="1"/>
  <c r="AA232" s="1"/>
  <c r="N230"/>
  <c r="P230" s="1"/>
  <c r="Q230" s="1"/>
  <c r="AA230" s="1"/>
  <c r="N228"/>
  <c r="P228" s="1"/>
  <c r="Q228" s="1"/>
  <c r="AA228" s="1"/>
  <c r="N226"/>
  <c r="P226" s="1"/>
  <c r="Q226" s="1"/>
  <c r="AA226" s="1"/>
  <c r="N224"/>
  <c r="P224" s="1"/>
  <c r="Q224" s="1"/>
  <c r="AA224" s="1"/>
  <c r="N222"/>
  <c r="P222" s="1"/>
  <c r="Q222" s="1"/>
  <c r="AA222" s="1"/>
  <c r="N220"/>
  <c r="P220" s="1"/>
  <c r="Q220" s="1"/>
  <c r="AA220" s="1"/>
  <c r="N218"/>
  <c r="P218" s="1"/>
  <c r="Q218" s="1"/>
  <c r="AA218" s="1"/>
  <c r="N216"/>
  <c r="P216" s="1"/>
  <c r="Q216" s="1"/>
  <c r="AA216" s="1"/>
  <c r="N214"/>
  <c r="P214" s="1"/>
  <c r="Q214" s="1"/>
  <c r="AA214" s="1"/>
  <c r="N212"/>
  <c r="P212" s="1"/>
  <c r="Q212" s="1"/>
  <c r="AA212" s="1"/>
  <c r="N210"/>
  <c r="P210" s="1"/>
  <c r="Q210" s="1"/>
  <c r="AA210" s="1"/>
  <c r="N208"/>
  <c r="P208" s="1"/>
  <c r="Q208" s="1"/>
  <c r="AA208" s="1"/>
  <c r="N206"/>
  <c r="P206" s="1"/>
  <c r="Q206" s="1"/>
  <c r="AA206" s="1"/>
  <c r="N204"/>
  <c r="P204" s="1"/>
  <c r="Q204" s="1"/>
  <c r="AA204" s="1"/>
  <c r="N202"/>
  <c r="P202" s="1"/>
  <c r="Q202" s="1"/>
  <c r="AA202" s="1"/>
  <c r="N200"/>
  <c r="P200" s="1"/>
  <c r="Q200" s="1"/>
  <c r="AA200" s="1"/>
  <c r="N198"/>
  <c r="P198" s="1"/>
  <c r="Q198" s="1"/>
  <c r="AA198" s="1"/>
  <c r="N109"/>
  <c r="P109" s="1"/>
  <c r="Q109" s="1"/>
  <c r="AA109" s="1"/>
  <c r="N107"/>
  <c r="P107" s="1"/>
  <c r="Q107" s="1"/>
  <c r="AA107" s="1"/>
  <c r="N105"/>
  <c r="P105" s="1"/>
  <c r="Q105" s="1"/>
  <c r="AA105" s="1"/>
  <c r="N103"/>
  <c r="P103" s="1"/>
  <c r="Q103" s="1"/>
  <c r="AA103" s="1"/>
  <c r="N101"/>
  <c r="P101" s="1"/>
  <c r="Q101" s="1"/>
  <c r="AA101" s="1"/>
  <c r="N99"/>
  <c r="P99" s="1"/>
  <c r="Q99" s="1"/>
  <c r="AA99" s="1"/>
  <c r="N97"/>
  <c r="P97" s="1"/>
  <c r="Q97" s="1"/>
  <c r="AA97" s="1"/>
  <c r="N95"/>
  <c r="P95" s="1"/>
  <c r="Q95" s="1"/>
  <c r="AA95" s="1"/>
  <c r="N93"/>
  <c r="P93" s="1"/>
  <c r="Q93" s="1"/>
  <c r="AA93" s="1"/>
  <c r="N91"/>
  <c r="P91" s="1"/>
  <c r="Q91" s="1"/>
  <c r="AA91" s="1"/>
  <c r="N89"/>
  <c r="P89" s="1"/>
  <c r="Q89" s="1"/>
  <c r="AA89" s="1"/>
  <c r="N87"/>
  <c r="P87" s="1"/>
  <c r="Q87" s="1"/>
  <c r="AA87" s="1"/>
  <c r="N85"/>
  <c r="P85" s="1"/>
  <c r="Q85" s="1"/>
  <c r="AA85" s="1"/>
  <c r="N83"/>
  <c r="P83" s="1"/>
  <c r="Q83" s="1"/>
  <c r="AA83" s="1"/>
  <c r="N81"/>
  <c r="P81" s="1"/>
  <c r="Q81" s="1"/>
  <c r="AA81" s="1"/>
  <c r="N79"/>
  <c r="P79" s="1"/>
  <c r="Q79" s="1"/>
  <c r="AA79" s="1"/>
  <c r="N77"/>
  <c r="P77" s="1"/>
  <c r="Q77" s="1"/>
  <c r="AA77" s="1"/>
  <c r="N75"/>
  <c r="P75" s="1"/>
  <c r="Q75" s="1"/>
  <c r="AA75" s="1"/>
  <c r="N73"/>
  <c r="P73" s="1"/>
  <c r="Q73" s="1"/>
  <c r="AA73" s="1"/>
  <c r="N71"/>
  <c r="P71" s="1"/>
  <c r="Q71" s="1"/>
  <c r="AA71" s="1"/>
  <c r="N69"/>
  <c r="P69" s="1"/>
  <c r="Q69" s="1"/>
  <c r="AA69" s="1"/>
  <c r="N67"/>
  <c r="P67" s="1"/>
  <c r="Q67" s="1"/>
  <c r="AA67" s="1"/>
  <c r="N65"/>
  <c r="P65" s="1"/>
  <c r="Q65" s="1"/>
  <c r="AA65" s="1"/>
  <c r="N63"/>
  <c r="P63" s="1"/>
  <c r="Q63" s="1"/>
  <c r="AA63" s="1"/>
  <c r="N61"/>
  <c r="P61" s="1"/>
  <c r="Q61" s="1"/>
  <c r="AA61" s="1"/>
  <c r="N59"/>
  <c r="P59" s="1"/>
  <c r="Q59" s="1"/>
  <c r="AA59" s="1"/>
  <c r="N57"/>
  <c r="P57" s="1"/>
  <c r="Q57" s="1"/>
  <c r="AA57" s="1"/>
  <c r="N55"/>
  <c r="P55" s="1"/>
  <c r="Q55" s="1"/>
  <c r="AA55" s="1"/>
  <c r="N53"/>
  <c r="P53" s="1"/>
  <c r="Q53" s="1"/>
  <c r="AA53" s="1"/>
  <c r="N51"/>
  <c r="P51" s="1"/>
  <c r="Q51" s="1"/>
  <c r="AA51" s="1"/>
  <c r="N49"/>
  <c r="P49" s="1"/>
  <c r="Q49" s="1"/>
  <c r="AA49" s="1"/>
  <c r="N47"/>
  <c r="P47" s="1"/>
  <c r="Q47" s="1"/>
  <c r="AA47" s="1"/>
  <c r="N45"/>
  <c r="P45" s="1"/>
  <c r="Q45" s="1"/>
  <c r="AA45" s="1"/>
  <c r="N43"/>
  <c r="P43" s="1"/>
  <c r="Q43" s="1"/>
  <c r="AA43" s="1"/>
  <c r="N41"/>
  <c r="P41" s="1"/>
  <c r="Q41" s="1"/>
  <c r="AA41" s="1"/>
  <c r="N39"/>
  <c r="P39" s="1"/>
  <c r="Q39" s="1"/>
  <c r="AA39" s="1"/>
  <c r="N346"/>
  <c r="P346" s="1"/>
  <c r="Q346" s="1"/>
  <c r="AA346" s="1"/>
  <c r="N344"/>
  <c r="P344" s="1"/>
  <c r="Q344" s="1"/>
  <c r="AA344" s="1"/>
  <c r="N342"/>
  <c r="P342" s="1"/>
  <c r="Q342" s="1"/>
  <c r="AA342" s="1"/>
  <c r="N340"/>
  <c r="P340" s="1"/>
  <c r="Q340" s="1"/>
  <c r="AA340" s="1"/>
  <c r="N338"/>
  <c r="P338" s="1"/>
  <c r="Q338" s="1"/>
  <c r="AA338" s="1"/>
  <c r="N336"/>
  <c r="P336" s="1"/>
  <c r="Q336" s="1"/>
  <c r="AA336" s="1"/>
  <c r="N334"/>
  <c r="P334" s="1"/>
  <c r="Q334" s="1"/>
  <c r="AA334" s="1"/>
  <c r="N332"/>
  <c r="P332" s="1"/>
  <c r="Q332" s="1"/>
  <c r="AA332" s="1"/>
  <c r="N330"/>
  <c r="P330" s="1"/>
  <c r="Q330" s="1"/>
  <c r="AA330" s="1"/>
  <c r="N328"/>
  <c r="P328" s="1"/>
  <c r="Q328" s="1"/>
  <c r="AA328" s="1"/>
  <c r="N326"/>
  <c r="P326" s="1"/>
  <c r="Q326" s="1"/>
  <c r="AA326" s="1"/>
  <c r="N324"/>
  <c r="P324" s="1"/>
  <c r="Q324" s="1"/>
  <c r="AA324" s="1"/>
  <c r="N322"/>
  <c r="P322" s="1"/>
  <c r="Q322" s="1"/>
  <c r="AA322" s="1"/>
  <c r="N320"/>
  <c r="P320" s="1"/>
  <c r="Q320" s="1"/>
  <c r="AA320" s="1"/>
  <c r="N318"/>
  <c r="P318" s="1"/>
  <c r="Q318" s="1"/>
  <c r="AA318" s="1"/>
  <c r="N316"/>
  <c r="P316" s="1"/>
  <c r="Q316" s="1"/>
  <c r="AA316" s="1"/>
  <c r="N314"/>
  <c r="P314" s="1"/>
  <c r="Q314" s="1"/>
  <c r="AA314" s="1"/>
  <c r="N312"/>
  <c r="P312" s="1"/>
  <c r="Q312" s="1"/>
  <c r="AA312" s="1"/>
  <c r="N310"/>
  <c r="P310" s="1"/>
  <c r="Q310" s="1"/>
  <c r="AA310" s="1"/>
  <c r="N308"/>
  <c r="P308" s="1"/>
  <c r="Q308" s="1"/>
  <c r="AA308" s="1"/>
  <c r="N280"/>
  <c r="P280" s="1"/>
  <c r="Q280" s="1"/>
  <c r="AA280" s="1"/>
  <c r="N278"/>
  <c r="P278" s="1"/>
  <c r="Q278" s="1"/>
  <c r="AA278" s="1"/>
  <c r="N276"/>
  <c r="P276" s="1"/>
  <c r="Q276" s="1"/>
  <c r="AA276" s="1"/>
  <c r="N266"/>
  <c r="P266" s="1"/>
  <c r="Q266" s="1"/>
  <c r="AA266" s="1"/>
  <c r="N264"/>
  <c r="P264" s="1"/>
  <c r="Q264" s="1"/>
  <c r="AA264" s="1"/>
  <c r="N262"/>
  <c r="P262" s="1"/>
  <c r="Q262" s="1"/>
  <c r="AA262" s="1"/>
  <c r="N260"/>
  <c r="P260" s="1"/>
  <c r="Q260" s="1"/>
  <c r="AA260" s="1"/>
  <c r="N258"/>
  <c r="P258" s="1"/>
  <c r="Q258" s="1"/>
  <c r="AA258" s="1"/>
  <c r="N256"/>
  <c r="P256" s="1"/>
  <c r="Q256" s="1"/>
  <c r="AA256" s="1"/>
  <c r="N254"/>
  <c r="P254" s="1"/>
  <c r="Q254" s="1"/>
  <c r="AA254" s="1"/>
  <c r="N252"/>
  <c r="P252" s="1"/>
  <c r="Q252" s="1"/>
  <c r="AA252" s="1"/>
  <c r="N250"/>
  <c r="P250" s="1"/>
  <c r="Q250" s="1"/>
  <c r="AA250" s="1"/>
  <c r="N248"/>
  <c r="P248" s="1"/>
  <c r="Q248" s="1"/>
  <c r="AA248" s="1"/>
  <c r="N188"/>
  <c r="P188" s="1"/>
  <c r="Q188" s="1"/>
  <c r="AA188" s="1"/>
  <c r="N186"/>
  <c r="P186" s="1"/>
  <c r="Q186" s="1"/>
  <c r="AA186" s="1"/>
  <c r="N184"/>
  <c r="P184" s="1"/>
  <c r="Q184" s="1"/>
  <c r="AA184" s="1"/>
  <c r="N182"/>
  <c r="P182" s="1"/>
  <c r="Q182" s="1"/>
  <c r="AA182" s="1"/>
  <c r="N180"/>
  <c r="P180" s="1"/>
  <c r="Q180" s="1"/>
  <c r="AA180" s="1"/>
  <c r="N178"/>
  <c r="P178" s="1"/>
  <c r="Q178" s="1"/>
  <c r="AA178" s="1"/>
  <c r="N176"/>
  <c r="P176" s="1"/>
  <c r="Q176" s="1"/>
  <c r="AA176" s="1"/>
  <c r="N174"/>
  <c r="P174" s="1"/>
  <c r="Q174" s="1"/>
  <c r="AA174" s="1"/>
  <c r="N172"/>
  <c r="P172" s="1"/>
  <c r="Q172" s="1"/>
  <c r="AA172" s="1"/>
  <c r="N170"/>
  <c r="P170" s="1"/>
  <c r="Q170" s="1"/>
  <c r="AA170" s="1"/>
  <c r="N168"/>
  <c r="P168" s="1"/>
  <c r="Q168" s="1"/>
  <c r="AA168" s="1"/>
  <c r="N166"/>
  <c r="P166" s="1"/>
  <c r="Q166" s="1"/>
  <c r="AA166" s="1"/>
  <c r="N164"/>
  <c r="P164" s="1"/>
  <c r="Q164" s="1"/>
  <c r="AA164" s="1"/>
  <c r="N162"/>
  <c r="P162" s="1"/>
  <c r="Q162" s="1"/>
  <c r="AA162" s="1"/>
  <c r="N160"/>
  <c r="P160" s="1"/>
  <c r="Q160" s="1"/>
  <c r="AA160" s="1"/>
  <c r="N158"/>
  <c r="P158" s="1"/>
  <c r="Q158" s="1"/>
  <c r="AA158" s="1"/>
  <c r="N156"/>
  <c r="P156" s="1"/>
  <c r="Q156" s="1"/>
  <c r="AA156" s="1"/>
  <c r="N154"/>
  <c r="P154" s="1"/>
  <c r="Q154" s="1"/>
  <c r="AA154" s="1"/>
  <c r="N152"/>
  <c r="P152" s="1"/>
  <c r="Q152" s="1"/>
  <c r="AA152" s="1"/>
  <c r="N150"/>
  <c r="P150" s="1"/>
  <c r="Q150" s="1"/>
  <c r="AA150" s="1"/>
  <c r="N148"/>
  <c r="P148" s="1"/>
  <c r="Q148" s="1"/>
  <c r="AA148" s="1"/>
  <c r="N146"/>
  <c r="P146" s="1"/>
  <c r="Q146" s="1"/>
  <c r="AA146" s="1"/>
  <c r="N144"/>
  <c r="P144" s="1"/>
  <c r="Q144" s="1"/>
  <c r="AA144" s="1"/>
  <c r="N142"/>
  <c r="P142" s="1"/>
  <c r="Q142" s="1"/>
  <c r="AA142" s="1"/>
  <c r="N140"/>
  <c r="P140" s="1"/>
  <c r="Q140" s="1"/>
  <c r="AA140" s="1"/>
  <c r="N138"/>
  <c r="P138" s="1"/>
  <c r="Q138" s="1"/>
  <c r="AA138" s="1"/>
  <c r="N136"/>
  <c r="P136" s="1"/>
  <c r="Q136" s="1"/>
  <c r="AA136" s="1"/>
  <c r="N134"/>
  <c r="P134" s="1"/>
  <c r="Q134" s="1"/>
  <c r="AA134" s="1"/>
  <c r="N132"/>
  <c r="P132" s="1"/>
  <c r="Q132" s="1"/>
  <c r="AA132" s="1"/>
  <c r="N130"/>
  <c r="P130" s="1"/>
  <c r="Q130" s="1"/>
  <c r="AA130" s="1"/>
  <c r="N128"/>
  <c r="P128" s="1"/>
  <c r="Q128" s="1"/>
  <c r="AA128" s="1"/>
  <c r="N126"/>
  <c r="P126" s="1"/>
  <c r="Q126" s="1"/>
  <c r="AA126" s="1"/>
  <c r="N124"/>
  <c r="P124" s="1"/>
  <c r="Q124" s="1"/>
  <c r="AA124" s="1"/>
  <c r="N122"/>
  <c r="P122" s="1"/>
  <c r="Q122" s="1"/>
  <c r="AA122" s="1"/>
  <c r="N120"/>
  <c r="P120" s="1"/>
  <c r="Q120" s="1"/>
  <c r="AA120" s="1"/>
  <c r="N118"/>
  <c r="P118" s="1"/>
  <c r="Q118" s="1"/>
  <c r="AA118" s="1"/>
  <c r="Y505"/>
  <c r="Z433"/>
  <c r="G8" i="7" l="1"/>
  <c r="G7" s="1"/>
  <c r="AC8"/>
  <c r="AC7" s="1"/>
  <c r="Z12"/>
  <c r="M907" i="4"/>
  <c r="N907" s="1"/>
  <c r="N979" s="1"/>
  <c r="M1381"/>
  <c r="M1776"/>
  <c r="M1065"/>
  <c r="M1137" s="1"/>
  <c r="W14" i="7"/>
  <c r="D14"/>
  <c r="D8" s="1"/>
  <c r="D7" s="1"/>
  <c r="AS23"/>
  <c r="Z23"/>
  <c r="AS12"/>
  <c r="AS20"/>
  <c r="AS27"/>
  <c r="AS24"/>
  <c r="AS13"/>
  <c r="AS21"/>
  <c r="AS17"/>
  <c r="AS11"/>
  <c r="AS25"/>
  <c r="AS15"/>
  <c r="AS14"/>
  <c r="E41" i="5"/>
  <c r="E37"/>
  <c r="E45"/>
  <c r="C19" i="6"/>
  <c r="C22" s="1"/>
  <c r="E35" i="5"/>
  <c r="W15" i="7"/>
  <c r="E43" i="5"/>
  <c r="K13" i="6"/>
  <c r="K22" s="1"/>
  <c r="D11" i="9"/>
  <c r="M591" i="4"/>
  <c r="N591" s="1"/>
  <c r="N663" s="1"/>
  <c r="M15" i="7"/>
  <c r="M13"/>
  <c r="V7"/>
  <c r="X15"/>
  <c r="X24"/>
  <c r="X23"/>
  <c r="X13"/>
  <c r="X25"/>
  <c r="X20"/>
  <c r="X18"/>
  <c r="U22"/>
  <c r="X16"/>
  <c r="X19"/>
  <c r="X27"/>
  <c r="X14"/>
  <c r="X21"/>
  <c r="X11"/>
  <c r="H7"/>
  <c r="X17"/>
  <c r="X12"/>
  <c r="V30" i="4"/>
  <c r="M1736"/>
  <c r="Z189"/>
  <c r="Z742"/>
  <c r="Z347"/>
  <c r="Z584"/>
  <c r="Z979"/>
  <c r="M821"/>
  <c r="N749"/>
  <c r="N821" s="1"/>
  <c r="Z1295"/>
  <c r="Z1137"/>
  <c r="J1690"/>
  <c r="M1618"/>
  <c r="Z505"/>
  <c r="J189"/>
  <c r="M117"/>
  <c r="M268"/>
  <c r="N196"/>
  <c r="N268" s="1"/>
  <c r="M426"/>
  <c r="N354"/>
  <c r="N426" s="1"/>
  <c r="M347"/>
  <c r="N275"/>
  <c r="N347" s="1"/>
  <c r="M505"/>
  <c r="N433"/>
  <c r="N505" s="1"/>
  <c r="Z110"/>
  <c r="Z268"/>
  <c r="Z426"/>
  <c r="Z821"/>
  <c r="M110"/>
  <c r="N38"/>
  <c r="N110" s="1"/>
  <c r="Z663"/>
  <c r="J900"/>
  <c r="M828"/>
  <c r="M663"/>
  <c r="Z900"/>
  <c r="Z1453"/>
  <c r="M979"/>
  <c r="N1065"/>
  <c r="N1137" s="1"/>
  <c r="M584"/>
  <c r="N512"/>
  <c r="N584" s="1"/>
  <c r="M742"/>
  <c r="N670"/>
  <c r="N742" s="1"/>
  <c r="J1058"/>
  <c r="M986"/>
  <c r="J1216"/>
  <c r="M1144"/>
  <c r="Z1216"/>
  <c r="J1374"/>
  <c r="M1302"/>
  <c r="M1611"/>
  <c r="N1539"/>
  <c r="N1611" s="1"/>
  <c r="Z1690"/>
  <c r="Z1848"/>
  <c r="Z1611"/>
  <c r="M1295"/>
  <c r="N1223"/>
  <c r="N1295" s="1"/>
  <c r="M1453"/>
  <c r="N1381"/>
  <c r="N1453" s="1"/>
  <c r="J1532"/>
  <c r="M1460"/>
  <c r="M1769"/>
  <c r="N1697"/>
  <c r="N1769" s="1"/>
  <c r="M1848"/>
  <c r="N1776"/>
  <c r="N1848" s="1"/>
  <c r="Z8" i="7" l="1"/>
  <c r="Z7" s="1"/>
  <c r="F15" i="5"/>
  <c r="AS8" i="7"/>
  <c r="AS7" s="1"/>
  <c r="X8"/>
  <c r="X7" s="1"/>
  <c r="W8"/>
  <c r="W7" s="1"/>
  <c r="AD7"/>
  <c r="AT8"/>
  <c r="F35" i="5"/>
  <c r="G35" s="1"/>
  <c r="F45"/>
  <c r="G45" s="1"/>
  <c r="F41"/>
  <c r="G41" s="1"/>
  <c r="F43"/>
  <c r="G43" s="1"/>
  <c r="F37"/>
  <c r="G37" s="1"/>
  <c r="O19" i="6"/>
  <c r="J37" i="5"/>
  <c r="K37" s="1"/>
  <c r="L37" s="1"/>
  <c r="M37" s="1"/>
  <c r="J41"/>
  <c r="K41" s="1"/>
  <c r="L41" s="1"/>
  <c r="M41" s="1"/>
  <c r="J43"/>
  <c r="K43" s="1"/>
  <c r="L43" s="1"/>
  <c r="M43" s="1"/>
  <c r="J15"/>
  <c r="J13" s="1"/>
  <c r="J45"/>
  <c r="K45" s="1"/>
  <c r="L45" s="1"/>
  <c r="M45" s="1"/>
  <c r="J35"/>
  <c r="K35" s="1"/>
  <c r="L35" s="1"/>
  <c r="M35" s="1"/>
  <c r="M25" i="7"/>
  <c r="M23"/>
  <c r="M21"/>
  <c r="E11" i="9"/>
  <c r="M24" i="7"/>
  <c r="E13" i="6"/>
  <c r="E22" s="1"/>
  <c r="D12" i="9"/>
  <c r="E12" s="1"/>
  <c r="J13" i="7"/>
  <c r="J27"/>
  <c r="J15"/>
  <c r="U21"/>
  <c r="U14"/>
  <c r="U27"/>
  <c r="U19"/>
  <c r="U16"/>
  <c r="U18"/>
  <c r="U20"/>
  <c r="U25"/>
  <c r="U13"/>
  <c r="U23"/>
  <c r="U24"/>
  <c r="U15"/>
  <c r="U12"/>
  <c r="U17"/>
  <c r="U11"/>
  <c r="N1736" i="4"/>
  <c r="P1697"/>
  <c r="P1769" s="1"/>
  <c r="P670"/>
  <c r="P742" s="1"/>
  <c r="P1223"/>
  <c r="Q1223" s="1"/>
  <c r="P1065"/>
  <c r="P1137" s="1"/>
  <c r="P433"/>
  <c r="P505" s="1"/>
  <c r="M1374"/>
  <c r="N1302"/>
  <c r="N1374" s="1"/>
  <c r="M1216"/>
  <c r="N1144"/>
  <c r="N1216" s="1"/>
  <c r="M1058"/>
  <c r="N986"/>
  <c r="N1058" s="1"/>
  <c r="Q670"/>
  <c r="M189"/>
  <c r="N117"/>
  <c r="N189" s="1"/>
  <c r="N1618"/>
  <c r="N1690" s="1"/>
  <c r="M1690"/>
  <c r="P591"/>
  <c r="P354"/>
  <c r="M1532"/>
  <c r="N1460"/>
  <c r="N1532" s="1"/>
  <c r="M900"/>
  <c r="N828"/>
  <c r="N900" s="1"/>
  <c r="P1776"/>
  <c r="D24" s="1"/>
  <c r="P1381"/>
  <c r="P1539"/>
  <c r="P512"/>
  <c r="P907"/>
  <c r="P38"/>
  <c r="D21" s="1"/>
  <c r="P275"/>
  <c r="P196"/>
  <c r="P749"/>
  <c r="H37" i="5" l="1"/>
  <c r="O21" i="7" s="1"/>
  <c r="J21" s="1"/>
  <c r="H43" i="5"/>
  <c r="O24" i="7" s="1"/>
  <c r="J24" s="1"/>
  <c r="H35" i="5"/>
  <c r="O20" i="7" s="1"/>
  <c r="H41" i="5"/>
  <c r="O23" i="7" s="1"/>
  <c r="H45" i="5"/>
  <c r="O25" i="7" s="1"/>
  <c r="G15" i="5"/>
  <c r="H15" s="1"/>
  <c r="F13"/>
  <c r="K15"/>
  <c r="K13" s="1"/>
  <c r="U8" i="7"/>
  <c r="U7" s="1"/>
  <c r="Q1065" i="4"/>
  <c r="Q1137" s="1"/>
  <c r="P1295"/>
  <c r="P1618"/>
  <c r="P1690" s="1"/>
  <c r="AT7" i="7"/>
  <c r="AK24"/>
  <c r="AK21"/>
  <c r="M14"/>
  <c r="M12"/>
  <c r="J12" s="1"/>
  <c r="M20"/>
  <c r="Q13" i="6"/>
  <c r="Q22" s="1"/>
  <c r="AI24" i="7"/>
  <c r="AI20"/>
  <c r="AI23"/>
  <c r="AI21"/>
  <c r="AI27"/>
  <c r="M11"/>
  <c r="J11" s="1"/>
  <c r="AI15"/>
  <c r="AI13"/>
  <c r="Q433" i="4"/>
  <c r="AA433" s="1"/>
  <c r="AA505" s="1"/>
  <c r="Q1697"/>
  <c r="D30"/>
  <c r="P1736"/>
  <c r="P1144"/>
  <c r="P1216" s="1"/>
  <c r="P268"/>
  <c r="Q196"/>
  <c r="P110"/>
  <c r="Q38"/>
  <c r="E21" s="1"/>
  <c r="L21" s="1"/>
  <c r="Q512"/>
  <c r="P584"/>
  <c r="P1453"/>
  <c r="Q1381"/>
  <c r="P426"/>
  <c r="Q354"/>
  <c r="Q505"/>
  <c r="Q1295"/>
  <c r="AA1223"/>
  <c r="AA1295" s="1"/>
  <c r="P828"/>
  <c r="P986"/>
  <c r="P1302"/>
  <c r="P821"/>
  <c r="Q749"/>
  <c r="Q275"/>
  <c r="P347"/>
  <c r="Q907"/>
  <c r="P979"/>
  <c r="P1611"/>
  <c r="Q1539"/>
  <c r="P1848"/>
  <c r="Q1776"/>
  <c r="E24" s="1"/>
  <c r="P663"/>
  <c r="Q591"/>
  <c r="AA1065"/>
  <c r="AA1137" s="1"/>
  <c r="Q742"/>
  <c r="AA670"/>
  <c r="AA742" s="1"/>
  <c r="Q1769"/>
  <c r="AA1697"/>
  <c r="AA1769" s="1"/>
  <c r="P1460"/>
  <c r="P117"/>
  <c r="AO15" i="7" l="1"/>
  <c r="AN15" s="1"/>
  <c r="AF15" s="1"/>
  <c r="AV15" s="1"/>
  <c r="AR15" s="1"/>
  <c r="B9" i="15"/>
  <c r="AO23" i="7"/>
  <c r="E17" i="15" s="1"/>
  <c r="AO20" i="7"/>
  <c r="E14" i="15" s="1"/>
  <c r="AO13" i="7"/>
  <c r="AN13" s="1"/>
  <c r="AF13" s="1"/>
  <c r="AV13" s="1"/>
  <c r="AR13" s="1"/>
  <c r="B7" i="15"/>
  <c r="AO21" i="7"/>
  <c r="E15" i="15" s="1"/>
  <c r="B15"/>
  <c r="B21"/>
  <c r="AO27" i="7"/>
  <c r="AN27" s="1"/>
  <c r="AF27" s="1"/>
  <c r="B18" i="15"/>
  <c r="AO24" i="7"/>
  <c r="E18" i="15" s="1"/>
  <c r="B15" i="11"/>
  <c r="H13" i="5"/>
  <c r="O16" i="7" s="1"/>
  <c r="J16" s="1"/>
  <c r="G13" i="5"/>
  <c r="L15"/>
  <c r="M15" s="1"/>
  <c r="Q1618" i="4"/>
  <c r="Q1144"/>
  <c r="AA1144" s="1"/>
  <c r="AA1216" s="1"/>
  <c r="J25" i="7"/>
  <c r="AK25"/>
  <c r="J23"/>
  <c r="AK23"/>
  <c r="B17" i="15" s="1"/>
  <c r="J20" i="7"/>
  <c r="AK20"/>
  <c r="AI25"/>
  <c r="AI11"/>
  <c r="J14"/>
  <c r="G21" i="6"/>
  <c r="S21" s="1"/>
  <c r="L24" i="4"/>
  <c r="L30" s="1"/>
  <c r="E30"/>
  <c r="Q1736"/>
  <c r="Q117"/>
  <c r="P189"/>
  <c r="Q663"/>
  <c r="AA591"/>
  <c r="AA663" s="1"/>
  <c r="Q1848"/>
  <c r="AA1776"/>
  <c r="AA1848" s="1"/>
  <c r="Q1611"/>
  <c r="AA1539"/>
  <c r="AA1611" s="1"/>
  <c r="Q821"/>
  <c r="AA749"/>
  <c r="AA821" s="1"/>
  <c r="P1374"/>
  <c r="Q1302"/>
  <c r="P900"/>
  <c r="Q828"/>
  <c r="Q584"/>
  <c r="AA512"/>
  <c r="AA584" s="1"/>
  <c r="P1532"/>
  <c r="Q1460"/>
  <c r="Q979"/>
  <c r="AA907"/>
  <c r="AA979" s="1"/>
  <c r="Q347"/>
  <c r="AA275"/>
  <c r="AA347" s="1"/>
  <c r="P1058"/>
  <c r="Q986"/>
  <c r="Q1216"/>
  <c r="Q1690"/>
  <c r="AA1618"/>
  <c r="AA1690" s="1"/>
  <c r="Q426"/>
  <c r="AA354"/>
  <c r="AA426" s="1"/>
  <c r="Q1453"/>
  <c r="AA1381"/>
  <c r="AA1453" s="1"/>
  <c r="Q110"/>
  <c r="AA38"/>
  <c r="AA110" s="1"/>
  <c r="Q268"/>
  <c r="AA196"/>
  <c r="AA268" s="1"/>
  <c r="AN20" i="7" l="1"/>
  <c r="AF20" s="1"/>
  <c r="AN23"/>
  <c r="AF23" s="1"/>
  <c r="AN24"/>
  <c r="AF24" s="1"/>
  <c r="AV24" s="1"/>
  <c r="AR24" s="1"/>
  <c r="AN21"/>
  <c r="AF21" s="1"/>
  <c r="AV21" s="1"/>
  <c r="AR21" s="1"/>
  <c r="B14" i="11"/>
  <c r="B18"/>
  <c r="B17"/>
  <c r="H15" i="15"/>
  <c r="K15" s="1"/>
  <c r="AO11" i="7"/>
  <c r="E5" i="15" s="1"/>
  <c r="B5"/>
  <c r="E7"/>
  <c r="H7" s="1"/>
  <c r="K7" s="1"/>
  <c r="B7" i="11"/>
  <c r="AO25" i="7"/>
  <c r="AN25" s="1"/>
  <c r="AF25" s="1"/>
  <c r="B19" i="15"/>
  <c r="B21" i="11"/>
  <c r="E21" i="15"/>
  <c r="H21" s="1"/>
  <c r="K21" s="1"/>
  <c r="B14"/>
  <c r="H14" s="1"/>
  <c r="K14" s="1"/>
  <c r="B9" i="11"/>
  <c r="E9" i="15"/>
  <c r="H9" s="1"/>
  <c r="K9" s="1"/>
  <c r="H17"/>
  <c r="K17" s="1"/>
  <c r="H18"/>
  <c r="K18" s="1"/>
  <c r="C9" i="11"/>
  <c r="F9" i="15"/>
  <c r="C21" i="11"/>
  <c r="F21" i="15"/>
  <c r="I21" s="1"/>
  <c r="L21" s="1"/>
  <c r="C14" i="11"/>
  <c r="F14" i="15"/>
  <c r="I14" s="1"/>
  <c r="L14" s="1"/>
  <c r="C15" i="11"/>
  <c r="F15" i="15"/>
  <c r="I15" s="1"/>
  <c r="L15" s="1"/>
  <c r="C7" i="11"/>
  <c r="F7" i="15"/>
  <c r="I7" s="1"/>
  <c r="L7" s="1"/>
  <c r="C18" i="11"/>
  <c r="F18" i="15"/>
  <c r="I18" s="1"/>
  <c r="L18" s="1"/>
  <c r="C17" i="11"/>
  <c r="F17" i="15"/>
  <c r="I17" s="1"/>
  <c r="L17" s="1"/>
  <c r="AV27" i="7"/>
  <c r="AR27" s="1"/>
  <c r="AV20"/>
  <c r="AR20" s="1"/>
  <c r="L13" i="5"/>
  <c r="AI12" i="7"/>
  <c r="AI14"/>
  <c r="AA1736" i="4"/>
  <c r="Q189"/>
  <c r="AA117"/>
  <c r="AA189" s="1"/>
  <c r="Q1058"/>
  <c r="AA986"/>
  <c r="AA1058" s="1"/>
  <c r="Q1532"/>
  <c r="AA1460"/>
  <c r="AA1532" s="1"/>
  <c r="Q900"/>
  <c r="AA828"/>
  <c r="AA900" s="1"/>
  <c r="Q1374"/>
  <c r="AA1302"/>
  <c r="AA1374" s="1"/>
  <c r="AN11" i="7" l="1"/>
  <c r="AF11" s="1"/>
  <c r="AV11" s="1"/>
  <c r="AR11" s="1"/>
  <c r="B5" i="11"/>
  <c r="B19"/>
  <c r="E19" i="15"/>
  <c r="H19" s="1"/>
  <c r="K19" s="1"/>
  <c r="AO14" i="7"/>
  <c r="AN14" s="1"/>
  <c r="AF14" s="1"/>
  <c r="AV14" s="1"/>
  <c r="AR14" s="1"/>
  <c r="B8" i="15"/>
  <c r="B6"/>
  <c r="AO12" i="7"/>
  <c r="AN12" s="1"/>
  <c r="C5" i="11"/>
  <c r="F5" i="15"/>
  <c r="I5" s="1"/>
  <c r="L5" s="1"/>
  <c r="C19" i="11"/>
  <c r="F19" i="15"/>
  <c r="I19" s="1"/>
  <c r="L19" s="1"/>
  <c r="I9"/>
  <c r="L9" s="1"/>
  <c r="H5"/>
  <c r="K5" s="1"/>
  <c r="AV25" i="7"/>
  <c r="AR25" s="1"/>
  <c r="AV23"/>
  <c r="AR23" s="1"/>
  <c r="M13" i="5"/>
  <c r="AF12" i="7" l="1"/>
  <c r="AV12" s="1"/>
  <c r="AR12" s="1"/>
  <c r="AK16"/>
  <c r="AO16"/>
  <c r="E8" i="15"/>
  <c r="H8" s="1"/>
  <c r="K8" s="1"/>
  <c r="B8" i="11"/>
  <c r="E6" i="15"/>
  <c r="H6" s="1"/>
  <c r="K6" s="1"/>
  <c r="B6" i="11"/>
  <c r="C6"/>
  <c r="F6" i="15"/>
  <c r="C8" i="11"/>
  <c r="F8" i="15"/>
  <c r="I8" s="1"/>
  <c r="L8" s="1"/>
  <c r="N21" i="6"/>
  <c r="P28" i="7"/>
  <c r="B10" i="15" l="1"/>
  <c r="AN16" i="7"/>
  <c r="E10" i="15"/>
  <c r="B10" i="11"/>
  <c r="I6" i="15"/>
  <c r="L6" s="1"/>
  <c r="AL28" i="7"/>
  <c r="T21" i="6"/>
  <c r="P9" i="7"/>
  <c r="P7" s="1"/>
  <c r="J28"/>
  <c r="J9" s="1"/>
  <c r="H10" i="15" l="1"/>
  <c r="K10" s="1"/>
  <c r="AF16" i="7"/>
  <c r="AV16" s="1"/>
  <c r="AR16" s="1"/>
  <c r="AO28"/>
  <c r="AN28" s="1"/>
  <c r="AF28" s="1"/>
  <c r="B22" i="15"/>
  <c r="AL9" i="7"/>
  <c r="AL7" s="1"/>
  <c r="AN9" l="1"/>
  <c r="AF9"/>
  <c r="E22" i="15"/>
  <c r="H22" s="1"/>
  <c r="K22" s="1"/>
  <c r="AO9" i="7"/>
  <c r="B22" i="11"/>
  <c r="C22"/>
  <c r="F22" i="15"/>
  <c r="I22" s="1"/>
  <c r="L22" s="1"/>
  <c r="BL9" i="7"/>
  <c r="AV28" l="1"/>
  <c r="AV9" s="1"/>
  <c r="AR9" s="1"/>
  <c r="D14" i="9"/>
  <c r="E14" s="1"/>
  <c r="AR28" i="7"/>
  <c r="E29" i="5"/>
  <c r="F29" s="1"/>
  <c r="G29" s="1"/>
  <c r="G10" l="1"/>
  <c r="H29"/>
  <c r="H10" s="1"/>
  <c r="D20" i="9"/>
  <c r="E20" s="1"/>
  <c r="D16"/>
  <c r="E16" s="1"/>
  <c r="D17"/>
  <c r="E17" s="1"/>
  <c r="D19"/>
  <c r="E19" s="1"/>
  <c r="J29" i="5"/>
  <c r="K29" s="1"/>
  <c r="L29" s="1"/>
  <c r="L10" l="1"/>
  <c r="M29"/>
  <c r="N20" i="9"/>
  <c r="O20" s="1"/>
  <c r="X13"/>
  <c r="N13"/>
  <c r="X19"/>
  <c r="Y19" s="1"/>
  <c r="N19"/>
  <c r="O19" s="1"/>
  <c r="X20"/>
  <c r="Y20" s="1"/>
  <c r="R29" i="5"/>
  <c r="S29" s="1"/>
  <c r="T29" s="1"/>
  <c r="N17" i="9"/>
  <c r="O17" s="1"/>
  <c r="N14"/>
  <c r="O14" s="1"/>
  <c r="W29" i="5"/>
  <c r="X29" s="1"/>
  <c r="Y29" s="1"/>
  <c r="X14" i="9"/>
  <c r="Y14" s="1"/>
  <c r="M10" i="5"/>
  <c r="H8"/>
  <c r="H7" s="1"/>
  <c r="O17" i="7"/>
  <c r="O8" s="1"/>
  <c r="D13" i="9"/>
  <c r="D13" i="6"/>
  <c r="D22" s="1"/>
  <c r="G8" i="5"/>
  <c r="G7" s="1"/>
  <c r="Y10" l="1"/>
  <c r="Y8" s="1"/>
  <c r="Y7" s="1"/>
  <c r="Z29"/>
  <c r="Z10" s="1"/>
  <c r="T10"/>
  <c r="X13" i="6" s="1"/>
  <c r="X22" s="1"/>
  <c r="U29" i="5"/>
  <c r="U10" s="1"/>
  <c r="O7" i="7"/>
  <c r="X16" i="9"/>
  <c r="Y16" s="1"/>
  <c r="V13" i="6"/>
  <c r="V22" s="1"/>
  <c r="O13" i="9"/>
  <c r="Y13"/>
  <c r="AK17" i="7"/>
  <c r="M8" i="5"/>
  <c r="M7" s="1"/>
  <c r="M17" i="7"/>
  <c r="M8" s="1"/>
  <c r="N13" i="6"/>
  <c r="N22" s="1"/>
  <c r="AI17" i="7"/>
  <c r="E13" i="9"/>
  <c r="D22"/>
  <c r="E22" s="1"/>
  <c r="L8" i="5"/>
  <c r="L7" s="1"/>
  <c r="F13" i="6"/>
  <c r="AO17" i="7" l="1"/>
  <c r="E11" i="15" s="1"/>
  <c r="E23" s="1"/>
  <c r="T8" i="5"/>
  <c r="T7" s="1"/>
  <c r="AK8" i="7"/>
  <c r="AK7" s="1"/>
  <c r="B11" i="15"/>
  <c r="AI8" i="7"/>
  <c r="AI7" s="1"/>
  <c r="AD13" i="6"/>
  <c r="AD22" s="1"/>
  <c r="Z8" i="5"/>
  <c r="Z7" s="1"/>
  <c r="CE17" i="7"/>
  <c r="G13" i="6"/>
  <c r="G22" s="1"/>
  <c r="F22"/>
  <c r="BF17" i="7"/>
  <c r="U8" i="5"/>
  <c r="U7" s="1"/>
  <c r="BH17" i="7"/>
  <c r="X17" i="9"/>
  <c r="N16"/>
  <c r="Y13" i="6"/>
  <c r="Y22" s="1"/>
  <c r="H13"/>
  <c r="J17" i="7"/>
  <c r="J8" s="1"/>
  <c r="AN17" l="1"/>
  <c r="AN8" s="1"/>
  <c r="AN7" s="1"/>
  <c r="BL17"/>
  <c r="F11" i="15" s="1"/>
  <c r="F23" s="1"/>
  <c r="AF17" i="7"/>
  <c r="AF8" s="1"/>
  <c r="AF7" s="1"/>
  <c r="BH8"/>
  <c r="BH7" s="1"/>
  <c r="C11" i="15"/>
  <c r="CE8" i="7"/>
  <c r="CE7" s="1"/>
  <c r="BF8"/>
  <c r="BF7" s="1"/>
  <c r="H11" i="15"/>
  <c r="K11" s="1"/>
  <c r="AB13" i="6"/>
  <c r="AB22" s="1"/>
  <c r="B11" i="11"/>
  <c r="B23" s="1"/>
  <c r="AO8" i="7"/>
  <c r="AO7" s="1"/>
  <c r="BL8"/>
  <c r="BL7" s="1"/>
  <c r="CC17"/>
  <c r="AF13" i="6"/>
  <c r="J7" i="7"/>
  <c r="Z13" i="6"/>
  <c r="O16" i="9"/>
  <c r="N22"/>
  <c r="O22" s="1"/>
  <c r="Y17"/>
  <c r="X22"/>
  <c r="Y22" s="1"/>
  <c r="AV17" i="7"/>
  <c r="AV8" s="1"/>
  <c r="T13" i="6"/>
  <c r="T22" s="1"/>
  <c r="C11" i="11" l="1"/>
  <c r="C23" s="1"/>
  <c r="I11" i="15"/>
  <c r="L11" s="1"/>
  <c r="L23" s="1"/>
  <c r="BK17" i="7"/>
  <c r="BC17" s="1"/>
  <c r="H22" i="6"/>
  <c r="CI17" i="7"/>
  <c r="G11" i="15" s="1"/>
  <c r="G23" s="1"/>
  <c r="D11"/>
  <c r="H23"/>
  <c r="K23"/>
  <c r="AE13" i="6"/>
  <c r="AE22" s="1"/>
  <c r="CC8" i="7"/>
  <c r="CC7" s="1"/>
  <c r="AR17"/>
  <c r="AV7"/>
  <c r="I23" i="15" l="1"/>
  <c r="D11" i="11"/>
  <c r="D23" s="1"/>
  <c r="BK8" i="7"/>
  <c r="BK7" s="1"/>
  <c r="Z22" i="6" s="1"/>
  <c r="BS17" i="7"/>
  <c r="BS8" s="1"/>
  <c r="BS7" s="1"/>
  <c r="BC8"/>
  <c r="BC7" s="1"/>
  <c r="J11" i="15"/>
  <c r="M11" s="1"/>
  <c r="M23" s="1"/>
  <c r="CI8" i="7"/>
  <c r="CI7" s="1"/>
  <c r="CH17"/>
  <c r="CH8" s="1"/>
  <c r="CH7" s="1"/>
  <c r="AR8"/>
  <c r="AR7" s="1"/>
  <c r="BO17"/>
  <c r="BO8" s="1"/>
  <c r="BO7" s="1"/>
  <c r="J23" i="15" l="1"/>
  <c r="AF22" i="6"/>
  <c r="BZ17" i="7"/>
  <c r="BZ8" s="1"/>
  <c r="BZ7" s="1"/>
  <c r="J13" i="6"/>
  <c r="L13"/>
  <c r="F19" i="9"/>
  <c r="G19"/>
  <c r="G13"/>
  <c r="F20"/>
  <c r="H19" l="1"/>
  <c r="I19" s="1"/>
  <c r="F14"/>
  <c r="F17"/>
  <c r="F16"/>
  <c r="G11"/>
  <c r="G17"/>
  <c r="G12"/>
  <c r="G14"/>
  <c r="F12"/>
  <c r="G16"/>
  <c r="F13"/>
  <c r="H13" s="1"/>
  <c r="I13" s="1"/>
  <c r="L22" i="6"/>
  <c r="R13"/>
  <c r="R22" s="1"/>
  <c r="G20" i="9"/>
  <c r="H20" s="1"/>
  <c r="I20" s="1"/>
  <c r="P13" i="6"/>
  <c r="P22" s="1"/>
  <c r="J22"/>
  <c r="M13"/>
  <c r="F11" i="9"/>
  <c r="H16" l="1"/>
  <c r="I16" s="1"/>
  <c r="H17"/>
  <c r="I17" s="1"/>
  <c r="I13" i="6"/>
  <c r="O13" s="1"/>
  <c r="O22" s="1"/>
  <c r="H14" i="9"/>
  <c r="I14" s="1"/>
  <c r="H12"/>
  <c r="I12" s="1"/>
  <c r="F22"/>
  <c r="M22" i="6"/>
  <c r="S13"/>
  <c r="S22" s="1"/>
  <c r="G22" i="9"/>
  <c r="H11"/>
  <c r="I11" s="1"/>
  <c r="I22" i="6" l="1"/>
  <c r="H22" i="9"/>
  <c r="I22" s="1"/>
</calcChain>
</file>

<file path=xl/sharedStrings.xml><?xml version="1.0" encoding="utf-8"?>
<sst xmlns="http://schemas.openxmlformats.org/spreadsheetml/2006/main" count="12276" uniqueCount="2934">
  <si>
    <t>Հ/Հ</t>
  </si>
  <si>
    <t>Հաստիքային միավորների թիվը</t>
  </si>
  <si>
    <t xml:space="preserve">Ընդամենը </t>
  </si>
  <si>
    <t>Դատավոր</t>
  </si>
  <si>
    <t>Դատական ծառայող</t>
  </si>
  <si>
    <t>Հերթապահություն</t>
  </si>
  <si>
    <t>Կարգադրիչների ծառայություն</t>
  </si>
  <si>
    <t>Դատարաններ</t>
  </si>
  <si>
    <t>Կարգադրիչների ծառ.</t>
  </si>
  <si>
    <t>Հերթապահության վճարներ</t>
  </si>
  <si>
    <t>հ/հ</t>
  </si>
  <si>
    <t>Դատարանի անվանումը</t>
  </si>
  <si>
    <t>Պաշտոնի անվանումը</t>
  </si>
  <si>
    <t>Տոնական և հիշատակի,  շաբաթ և կիրակի օրերի քանակը</t>
  </si>
  <si>
    <t xml:space="preserve">Պաշտոնային դրույքաչափ </t>
  </si>
  <si>
    <t xml:space="preserve">Պաշտոնային դրույքաչափ յուր. օրվա համար` համաձայն ՀՀ աշխատանքային օրեսգրքի 185-րդ հոդվածի </t>
  </si>
  <si>
    <t>1 ամսվա համար տրվող վարձավճար</t>
  </si>
  <si>
    <t>6=ս5/21օր*2</t>
  </si>
  <si>
    <t>8=ս4*ս6/12</t>
  </si>
  <si>
    <t>Ընդամենը  /հազ.դրամ/</t>
  </si>
  <si>
    <t>Ընդամենը             դրամ</t>
  </si>
  <si>
    <t>Այդ թվում`</t>
  </si>
  <si>
    <t>Դատավորներ</t>
  </si>
  <si>
    <t>Դատական ծառայողներ</t>
  </si>
  <si>
    <t>Հաստիքային ցուցակի ամփոփ</t>
  </si>
  <si>
    <t>Կառավարման  ապարատ</t>
  </si>
  <si>
    <t xml:space="preserve">Պետական կառավարման մարմնի անվանումը    </t>
  </si>
  <si>
    <t>/դրամ/</t>
  </si>
  <si>
    <t>Տարբերությունը</t>
  </si>
  <si>
    <t xml:space="preserve">Սահմանվող պաշտոնային դրույքաչափը </t>
  </si>
  <si>
    <t>Բարձր լեռնային վայրերում աշխատելու համար հավելում</t>
  </si>
  <si>
    <t>Այլ հավելա վճարներ</t>
  </si>
  <si>
    <t xml:space="preserve">Ընդամենը ամսական աշխատա վարձի ֆոնդ  </t>
  </si>
  <si>
    <t>Քաղաքական, քաղաքացիական  և  հայեցողական  պաշտոններ  /պետական կառավարման մարմնի ղեկավար, ղեկավարի տեղակալ, հանձնաժողովի (խորհրդի, ծառայության) անդամ/</t>
  </si>
  <si>
    <t>Հայեցողական պաշտոններ /խորհրդական, օգնական, մամուլի քարտուղար, ռեֆերենտ/</t>
  </si>
  <si>
    <t>Դատախազներ</t>
  </si>
  <si>
    <t>Հատուկ քննչական ծառայության ծառայողներ</t>
  </si>
  <si>
    <t>Քաղաքացիական /պետական, դատական,հատւկ/ ծառայողներ</t>
  </si>
  <si>
    <t>Դիվանագիտական ծառայողներ</t>
  </si>
  <si>
    <t>Հարկային ծառայողներ</t>
  </si>
  <si>
    <t>Մաքսային ծառայողներ</t>
  </si>
  <si>
    <t>Հարկադիր կատարողներ</t>
  </si>
  <si>
    <t>Հատուկ ծառայողներ</t>
  </si>
  <si>
    <t>Տեխնիկական սպասարկում իրականացնող անձնակազմ</t>
  </si>
  <si>
    <t>Քաղաքացիական աշխատանք կատարող և այլ վարձու աշխատողներ</t>
  </si>
  <si>
    <t>Դատական կարգադրիչներ</t>
  </si>
  <si>
    <t>Ընդամենը  ըստ  պետական կառավարման  մարմնի</t>
  </si>
  <si>
    <t>ԸՆԴԱՄԵՆԸ</t>
  </si>
  <si>
    <t>ՀԱԶԱՐ ԴՐԱՄ</t>
  </si>
  <si>
    <t>ՍՏՈՐԱԲԱԺԱՆՄԱՆ ԱՆԱՎՆՈՒՄ</t>
  </si>
  <si>
    <t xml:space="preserve"> ՀՀ վճռաբեկ դատարան</t>
  </si>
  <si>
    <r>
      <rPr>
        <b/>
        <sz val="12"/>
        <color rgb="FFFF0000"/>
        <rFont val="GHEA Grapalat"/>
        <family val="3"/>
      </rPr>
      <t xml:space="preserve">I-ԻՆ </t>
    </r>
    <r>
      <rPr>
        <b/>
        <sz val="12"/>
        <rFont val="GHEA Grapalat"/>
        <family val="3"/>
      </rPr>
      <t>ԿԻՍԱՄՅԱԿ  2014 ԹՎԱԿԱՆ</t>
    </r>
  </si>
  <si>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 2014 ԹՎԱԿԱՆ</t>
    </r>
  </si>
  <si>
    <r>
      <t xml:space="preserve">ԸՆԴԱՄԵՆԸ </t>
    </r>
    <r>
      <rPr>
        <b/>
        <sz val="12"/>
        <color rgb="FFFF0000"/>
        <rFont val="GHEA Grapalat"/>
        <family val="3"/>
      </rPr>
      <t xml:space="preserve"> ՏԱՐԵԿԱՆ </t>
    </r>
    <r>
      <rPr>
        <b/>
        <sz val="12"/>
        <rFont val="GHEA Grapalat"/>
        <family val="3"/>
      </rPr>
      <t>ԱՇԽԱՏԱՎԱՐՁ 2014</t>
    </r>
  </si>
  <si>
    <t>Ազգանուն, Անուն</t>
  </si>
  <si>
    <t>Պաշտոն</t>
  </si>
  <si>
    <t>հաստիք</t>
  </si>
  <si>
    <t>Ստաժի %-ը</t>
  </si>
  <si>
    <t>Հավելավճար</t>
  </si>
  <si>
    <t>Բարձր Լեռնային</t>
  </si>
  <si>
    <t>Ընդամենը ամսական աշխատավարձ</t>
  </si>
  <si>
    <r>
      <t xml:space="preserve">ԸՆԴԱՄԵՆԸ               </t>
    </r>
    <r>
      <rPr>
        <b/>
        <sz val="12"/>
        <color rgb="FFFF0000"/>
        <rFont val="GHEA Grapalat"/>
        <family val="3"/>
      </rPr>
      <t>I-ԻՆ</t>
    </r>
    <r>
      <rPr>
        <b/>
        <sz val="12"/>
        <rFont val="GHEA Grapalat"/>
        <family val="3"/>
      </rPr>
      <t xml:space="preserve"> ԿԻՍԱՄՅԱԿ ԱՇԽԱՏԱՎԱՐՁ</t>
    </r>
  </si>
  <si>
    <t>Բազային դրույքաչափ</t>
  </si>
  <si>
    <t>գործակից</t>
  </si>
  <si>
    <t>Ընդամենը</t>
  </si>
  <si>
    <t>Վերաքննիչ քաղաքացիական դատարան</t>
  </si>
  <si>
    <t>Բարսեղյան Նարինե</t>
  </si>
  <si>
    <t>Վերաքննիչ քրեական դատարան</t>
  </si>
  <si>
    <t>Թադևոսյան Լիլիթ</t>
  </si>
  <si>
    <t>Վերաքննիչ վարչական դատարան</t>
  </si>
  <si>
    <t>թափուր</t>
  </si>
  <si>
    <t>Սարգսյան Աշոտ</t>
  </si>
  <si>
    <t>Խաչատրյան Գայանե</t>
  </si>
  <si>
    <t>Ավետիսյան Էդիկ</t>
  </si>
  <si>
    <t>Բաբայան Արսեն</t>
  </si>
  <si>
    <t>Մկրտչյան Արթուր</t>
  </si>
  <si>
    <t>Հովսեփյան Նաիրա</t>
  </si>
  <si>
    <t>Արագածոտնի մարզի ընդհանուր իրավասության դատարան</t>
  </si>
  <si>
    <t>Արարատ և Վայոց Ձորի մարզերի ընդհանուր իրավասության դատարան</t>
  </si>
  <si>
    <t>Հովհաննիսյան Արտաշես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</si>
  <si>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</si>
  <si>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</si>
  <si>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</si>
  <si>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</si>
  <si>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>Շիրակի մարզի ընդհանուր իրավասության դատարան</t>
  </si>
  <si>
    <t>Սյունիքի մարզի ընդհանուր իրավասության դատարան</t>
  </si>
  <si>
    <t>Գրիգորյան Սամվել</t>
  </si>
  <si>
    <t>Տավուշի մարզի ընդհանուր իրավասության դատարան</t>
  </si>
  <si>
    <t>Վարչական դատարան</t>
  </si>
  <si>
    <t>Հովհաննիսյան Հասմիկ</t>
  </si>
  <si>
    <t>Թափուր</t>
  </si>
  <si>
    <t>I-ԻՆ ԿԻՍԱՄՅԱԿ ԱՇԽԱՏԱՎԱՐՁ 2014</t>
  </si>
  <si>
    <t>Բ-1</t>
  </si>
  <si>
    <t>Բ-2</t>
  </si>
  <si>
    <t>Գ-1</t>
  </si>
  <si>
    <t>Գ-2</t>
  </si>
  <si>
    <t>Ա-1</t>
  </si>
  <si>
    <t>Ա-2</t>
  </si>
  <si>
    <t>Կ-1</t>
  </si>
  <si>
    <t>Կ-2</t>
  </si>
  <si>
    <t>Դատական դեպարտամենտի կենտրոնական մարմին</t>
  </si>
  <si>
    <t>ԴԱՏԱԿԱՆ ԾԱՌԱՅՈՂՆԵՐ</t>
  </si>
  <si>
    <t>Ստաժ</t>
  </si>
  <si>
    <t>Գործակից</t>
  </si>
  <si>
    <t>Ըստ դատ.ծառ.պաշտ.ենթախմբ.</t>
  </si>
  <si>
    <r>
      <t xml:space="preserve">ԸՆԴԱՄԵՆԸ  </t>
    </r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ԱՇԽԱՏԱՎԱՐՁ 2014</t>
    </r>
  </si>
  <si>
    <t>Դատական դեպարտամենտի ղեկավար</t>
  </si>
  <si>
    <t>Փոլադյան Կարեն</t>
  </si>
  <si>
    <t>Դատական դեպարտամենտի ղեկավարի խորհրդական</t>
  </si>
  <si>
    <t>Անձնակազմի կառավարման վարչության պետ</t>
  </si>
  <si>
    <t>Առաջին բաժնի պետ</t>
  </si>
  <si>
    <t>Թամրազյան Արթուր</t>
  </si>
  <si>
    <t xml:space="preserve"> </t>
  </si>
  <si>
    <t>Մխիթարյան Գևորգ</t>
  </si>
  <si>
    <t>Ասատրյան Քրիստինե</t>
  </si>
  <si>
    <t>Մատինյան Սամվել</t>
  </si>
  <si>
    <t>Աբրահամյան Կարինե</t>
  </si>
  <si>
    <t>Անդրեասյան Արարատ</t>
  </si>
  <si>
    <t>Հարությունյան Արմեն</t>
  </si>
  <si>
    <t>Ղասաբյան Ասյա</t>
  </si>
  <si>
    <t>Փիլոյան Մարիամ</t>
  </si>
  <si>
    <t>Գրիգորյան Կորյուն</t>
  </si>
  <si>
    <t>Հայրապետյան Ջոն</t>
  </si>
  <si>
    <t>Մինասյան Գոռ</t>
  </si>
  <si>
    <t>Առաքելյան Ռիմա</t>
  </si>
  <si>
    <t>Աբրահամյան Անժելա</t>
  </si>
  <si>
    <t>Պողոսյան Թամարա</t>
  </si>
  <si>
    <t>Արխիվապահ</t>
  </si>
  <si>
    <t>Ասատրյան Մարիաննա</t>
  </si>
  <si>
    <t>Մարտիրոսյան Քրիստինե</t>
  </si>
  <si>
    <t>Աղալոյան Արման</t>
  </si>
  <si>
    <t>Մաջարյան Վարդան</t>
  </si>
  <si>
    <t>Դանիելյան Անի</t>
  </si>
  <si>
    <t>Հովհաննիսյան Դիանա</t>
  </si>
  <si>
    <t>Աբրահամյան Հեղինե</t>
  </si>
  <si>
    <t>Սահակյան Եվգինե</t>
  </si>
  <si>
    <t>Զարգարյան Հայարփի</t>
  </si>
  <si>
    <t>Սաղոյան Լիլիթ</t>
  </si>
  <si>
    <t>Պետրոսյան Ստելլա</t>
  </si>
  <si>
    <t>Սարգսյան Սյուզաննա</t>
  </si>
  <si>
    <t>Գասպարյան Մելինե</t>
  </si>
  <si>
    <t>Բադիրյան Կիմա</t>
  </si>
  <si>
    <t>Նազարյան Օվսաննա</t>
  </si>
  <si>
    <t>Պապիկյան Վարդուհի</t>
  </si>
  <si>
    <t>Սարգսյան Լիդա</t>
  </si>
  <si>
    <t>Նշանյան Նինա</t>
  </si>
  <si>
    <t>Մելքոնյան Գայանե</t>
  </si>
  <si>
    <t>Սալահյան Գայանե</t>
  </si>
  <si>
    <t>Ղմբոյան Աստղիկ</t>
  </si>
  <si>
    <t>Մանուկյան Հարություն</t>
  </si>
  <si>
    <t>Հարությունյան Համլետ</t>
  </si>
  <si>
    <t>Բադալյան Լիլիթ</t>
  </si>
  <si>
    <t>Խաչատրյան Նարինե</t>
  </si>
  <si>
    <t>Մանասյան Նարինե</t>
  </si>
  <si>
    <t>Առաքելյան Էլեն</t>
  </si>
  <si>
    <t>Դանիելյան Դանիել</t>
  </si>
  <si>
    <t>Հախվերդյան Վահե</t>
  </si>
  <si>
    <t>Գրիգորյան Աննա</t>
  </si>
  <si>
    <t>Մկրտչյան Աննա</t>
  </si>
  <si>
    <t>Տոբելյան Գայանե</t>
  </si>
  <si>
    <t>Մողրովյան Հասմիկ</t>
  </si>
  <si>
    <t>Չիթչյան Նունե</t>
  </si>
  <si>
    <t>Հովհաննիսյան Լուսինե</t>
  </si>
  <si>
    <t>Սարգսյան Հայարփի</t>
  </si>
  <si>
    <t>Հովհաննիսյան Թեհմինե</t>
  </si>
  <si>
    <t>Կյուրեղյան Էդգար</t>
  </si>
  <si>
    <t>Գևորգյան Մարտին</t>
  </si>
  <si>
    <t>Դավթյան Մարիաննա</t>
  </si>
  <si>
    <t>Ասատրյան Լուսինե</t>
  </si>
  <si>
    <t>Արղամանյան Արմինե</t>
  </si>
  <si>
    <t>Հայրապետյան Տաթևիկ</t>
  </si>
  <si>
    <t>Մկրտչյան Արուս</t>
  </si>
  <si>
    <t>Մինասյան Անի</t>
  </si>
  <si>
    <t>Խաչատրյան Նորվարդ</t>
  </si>
  <si>
    <t>Սարգսյան Սյուզանա</t>
  </si>
  <si>
    <t>Ասլանյան Արմեն</t>
  </si>
  <si>
    <t>Հովհաննիսյան Կարինե</t>
  </si>
  <si>
    <t>Շահնազարյան Հովիկ</t>
  </si>
  <si>
    <t>Ջալալյան Հասմիկ</t>
  </si>
  <si>
    <t>Նալբանդյան Սուսաննա</t>
  </si>
  <si>
    <t>Խաչատրյան Լիզա</t>
  </si>
  <si>
    <t>Ներսիսյան Նունե</t>
  </si>
  <si>
    <t>Հովհաննիսյան Նառա</t>
  </si>
  <si>
    <t>Շեկոյան Աննա</t>
  </si>
  <si>
    <t>Խաչատրյան Լուսինե</t>
  </si>
  <si>
    <t>Խաչատրյան Մարինա</t>
  </si>
  <si>
    <t>Մելքոնյան Լիլիթ</t>
  </si>
  <si>
    <t>Կարապետյան Կարինե</t>
  </si>
  <si>
    <t>Պետրոսյան Սուսաննա</t>
  </si>
  <si>
    <t>Հակոբյան Մարիա</t>
  </si>
  <si>
    <t>Հովհաննիսյան Անի</t>
  </si>
  <si>
    <t>Արոյան Սալբի</t>
  </si>
  <si>
    <t>Բաղդասարյան Սուսաննա</t>
  </si>
  <si>
    <t>Մխիթարյան Ռիմա</t>
  </si>
  <si>
    <t>Ավետիսյան Վերա</t>
  </si>
  <si>
    <t>Դանիելյան Նելլի</t>
  </si>
  <si>
    <t>Մարտիրոսյան Վարդան</t>
  </si>
  <si>
    <t>Ինջիղուլյան Արփինե</t>
  </si>
  <si>
    <t>Փանոսյան Սամվել</t>
  </si>
  <si>
    <t>Սաֆարյան Մերի</t>
  </si>
  <si>
    <t>Դոդոռյան Հասմիկ</t>
  </si>
  <si>
    <t>Առաքելյան Ալլա</t>
  </si>
  <si>
    <t>Հախնազարյան Ռուզաննա</t>
  </si>
  <si>
    <t>Հակոբյան Ագնետա</t>
  </si>
  <si>
    <t>Աբգարյան Արմինե</t>
  </si>
  <si>
    <t>Կարապետյան Սաթենիկ</t>
  </si>
  <si>
    <t>Բադալյան Սուսաննա</t>
  </si>
  <si>
    <t>Ամիրխանյան Լուսինե</t>
  </si>
  <si>
    <t>Ներսիսյան Սեդա</t>
  </si>
  <si>
    <t>Ասատրյան Հասմիկ</t>
  </si>
  <si>
    <t>Հովսեփյան Գոհար</t>
  </si>
  <si>
    <t>Ասատրյան Լիլիթ</t>
  </si>
  <si>
    <t>Պետրոսյան Գագիկ</t>
  </si>
  <si>
    <t>Աբովյան Սիմա</t>
  </si>
  <si>
    <t>Ավագյան Արթուր</t>
  </si>
  <si>
    <t>Մկրտչյան Մետաքսյա</t>
  </si>
  <si>
    <t>Մկրտչյան Անահիտ</t>
  </si>
  <si>
    <t>Թովմասյան Հասմիկ</t>
  </si>
  <si>
    <t>Ղազարյան Աննա</t>
  </si>
  <si>
    <t>Սամսոնյան Մայրանուշ</t>
  </si>
  <si>
    <t>Արտաշեսյան Սուսան</t>
  </si>
  <si>
    <t>Արտաշեսյան Հասմիկ</t>
  </si>
  <si>
    <t>Վանոյան Շուշան</t>
  </si>
  <si>
    <t>Առաքելյան Գոհար</t>
  </si>
  <si>
    <t>Պետրոսյան Ռուզաննա</t>
  </si>
  <si>
    <t>Տոնականյան Էդգար</t>
  </si>
  <si>
    <t>Մուրադյան Գևորգ</t>
  </si>
  <si>
    <t>Թադևոսյան Աիդա</t>
  </si>
  <si>
    <t>Անանյան Ալվարդ</t>
  </si>
  <si>
    <t>Բեգլարյան Աղունիկ</t>
  </si>
  <si>
    <t>Գրիգորյան Լիաննա</t>
  </si>
  <si>
    <t>Դանիելյան Սոնա</t>
  </si>
  <si>
    <t>Ղուկասյան Արման</t>
  </si>
  <si>
    <t>Սաֆարյան Հեղինե</t>
  </si>
  <si>
    <t>Արսենյան Անուշիկ</t>
  </si>
  <si>
    <t>Սարգսյան Հասմիկ</t>
  </si>
  <si>
    <t>Խաչատրյան Զաբել</t>
  </si>
  <si>
    <t>Մկրտչյան Անի</t>
  </si>
  <si>
    <t>Մուրադյան Իվետա</t>
  </si>
  <si>
    <t>Միրզոյան Մագդա</t>
  </si>
  <si>
    <t>Պողոսյան Լիլիթ</t>
  </si>
  <si>
    <t>Ավագյան Ավետիք</t>
  </si>
  <si>
    <t>Մալխասյան Մանե</t>
  </si>
  <si>
    <t>Մարգարյան Փարվանա</t>
  </si>
  <si>
    <t>Կարապետյան Էդգար</t>
  </si>
  <si>
    <t>Սիմոնյան Անանիա</t>
  </si>
  <si>
    <t>Ասեյան Վահան</t>
  </si>
  <si>
    <t>Դանիելյան Թերեզա</t>
  </si>
  <si>
    <t>Գալստյան Լիլիթ</t>
  </si>
  <si>
    <t>Մխիթարյան Սյուզաննա</t>
  </si>
  <si>
    <t>Գևորգյան Արմինե</t>
  </si>
  <si>
    <t>Ալեյան Անահիտ</t>
  </si>
  <si>
    <t>Միքայելյան Սոնա</t>
  </si>
  <si>
    <t>Մինասյան Մինաս</t>
  </si>
  <si>
    <t>Մարգարյան Հայկ</t>
  </si>
  <si>
    <t>Մարգարյան Սվետլանա</t>
  </si>
  <si>
    <t>Հարությունյան Անահիտ</t>
  </si>
  <si>
    <t>Վարդանյան Վարդանուշ</t>
  </si>
  <si>
    <t>Պետրոսյան Մարատ</t>
  </si>
  <si>
    <t>Սիմոնյան Մարինե</t>
  </si>
  <si>
    <t>Գզիրյան Աղավնի</t>
  </si>
  <si>
    <t>Աբրահամյան Ալլա</t>
  </si>
  <si>
    <t>Կարապետյան Անահիտ</t>
  </si>
  <si>
    <t>Մարգարյան Սուսաննա</t>
  </si>
  <si>
    <t>Հովհաննիսյան Լիլիթ</t>
  </si>
  <si>
    <t>Հովհաննիսյան Ալվարդ</t>
  </si>
  <si>
    <t>Սարգսյան Գոհարիկ</t>
  </si>
  <si>
    <t>Հովսեփյան Աստղիկ</t>
  </si>
  <si>
    <t>Թարվերդյան Լենա</t>
  </si>
  <si>
    <t>Բադալյան Հրանուշ</t>
  </si>
  <si>
    <t>Սարգսյան Մոնիկա</t>
  </si>
  <si>
    <t>Սարգսյան Գայանե</t>
  </si>
  <si>
    <t>Ստեփանյան Սաթինե</t>
  </si>
  <si>
    <t>Ղազարյան Ծովիկ</t>
  </si>
  <si>
    <t>Առաքելյան Արևիկ</t>
  </si>
  <si>
    <t>Դանիելյան  Աստղիկ</t>
  </si>
  <si>
    <t>Մանուկյան Հրայր</t>
  </si>
  <si>
    <t>Խաչատրյան Արև</t>
  </si>
  <si>
    <t>Գասպարյան Հերմինե</t>
  </si>
  <si>
    <t>Կարեյան Սեդա</t>
  </si>
  <si>
    <t>Իվանյան Էմմա</t>
  </si>
  <si>
    <t>Մնացականյան Գայանե</t>
  </si>
  <si>
    <t>Զարոյան Զաբելա</t>
  </si>
  <si>
    <t>Թաթոյան Միլենա</t>
  </si>
  <si>
    <t>Առաքելյան Ժաննա</t>
  </si>
  <si>
    <t>Օհանյան Անահիտ</t>
  </si>
  <si>
    <t>Զաքարյան Գնել</t>
  </si>
  <si>
    <t>Խաչատրյան Ալվարդ</t>
  </si>
  <si>
    <t>Համբարձումյան Սուսաննա</t>
  </si>
  <si>
    <t>Մովսիսյան Կարինե</t>
  </si>
  <si>
    <t>Հովհաննիսյան Անահիտ</t>
  </si>
  <si>
    <t>Խուրշուդյան Կարինե</t>
  </si>
  <si>
    <t>Շտոյան Արփինե</t>
  </si>
  <si>
    <t>Գրիգորյան Լիլիթ</t>
  </si>
  <si>
    <t>Մկրտչյան Մարո</t>
  </si>
  <si>
    <t>Հակոբյան Գագիկ</t>
  </si>
  <si>
    <t>Աղաքարյան Հայկ</t>
  </si>
  <si>
    <t>Հարությունյան Շիրակ</t>
  </si>
  <si>
    <t>Թորոյան Փիրուզա</t>
  </si>
  <si>
    <t>Հարությունյան Գայանե</t>
  </si>
  <si>
    <t>Խաչատրյան Հրաչ</t>
  </si>
  <si>
    <t>Մուրադյան Սաթիկ</t>
  </si>
  <si>
    <t>Դանիելյան Խանում</t>
  </si>
  <si>
    <t>Ներսիսյան Հրանուշ</t>
  </si>
  <si>
    <t>Մուրադյան Անի</t>
  </si>
  <si>
    <t>Դավթյան Անի</t>
  </si>
  <si>
    <t>Չաբոյան Նելլի</t>
  </si>
  <si>
    <t>Ղարիբյան Իրինա</t>
  </si>
  <si>
    <t>Մողրովյան Գայանե</t>
  </si>
  <si>
    <t>Դաջունց Հրաչ</t>
  </si>
  <si>
    <t>Աշխատակազմի ղեկավար</t>
  </si>
  <si>
    <t>Գլխավոր հաշվապահ</t>
  </si>
  <si>
    <t>Հաշվապահ</t>
  </si>
  <si>
    <t>Գրասենյակի պետ</t>
  </si>
  <si>
    <t>Ֆարմանյան Սոնա</t>
  </si>
  <si>
    <t>Մաքեյան Ռոբերտ</t>
  </si>
  <si>
    <t>Դատավորի գործավար</t>
  </si>
  <si>
    <t>Փաշինյան Արմենուհի</t>
  </si>
  <si>
    <t xml:space="preserve">ՏԵԽՆԻԿԱԿԱՆ ՍՊԱՍԱՐԿՈՒՄ ԻՐԱԿԱՆԱՑՆՈՂ ԱՆՁՆԱԿԱԶՄ </t>
  </si>
  <si>
    <t>պահեստապետ</t>
  </si>
  <si>
    <t>Շինարար-ճարտարագետ</t>
  </si>
  <si>
    <t>Միրաբյան Աշոտ</t>
  </si>
  <si>
    <t>վարորդ</t>
  </si>
  <si>
    <t>Իսոյան Վաչագան</t>
  </si>
  <si>
    <t>Սամվելյան Տիգրան</t>
  </si>
  <si>
    <t>Էլեկտրիկ</t>
  </si>
  <si>
    <t>Ասատրյան Լյուդմիլա</t>
  </si>
  <si>
    <t>Մկոյան Աննա</t>
  </si>
  <si>
    <t>հյուսն</t>
  </si>
  <si>
    <t>վերելակավար</t>
  </si>
  <si>
    <t>Շախբազյան Սուսաննա</t>
  </si>
  <si>
    <t>Շախբազյան Նարինե</t>
  </si>
  <si>
    <t>Մարգարյան Շողակաթ</t>
  </si>
  <si>
    <t>Պետրոսյան Նինա</t>
  </si>
  <si>
    <t>Ազիզյան Արմեն</t>
  </si>
  <si>
    <t>Երիցյան Եղիշե</t>
  </si>
  <si>
    <t>Մարտիրոսյան Լուսյա</t>
  </si>
  <si>
    <t>Կոստանյան Անահիտ</t>
  </si>
  <si>
    <t>Սուքիասյան Ռուզաննա</t>
  </si>
  <si>
    <t>Արզումանյան Արտյոմ</t>
  </si>
  <si>
    <t>Աբրահամյան Հրաչ</t>
  </si>
  <si>
    <t>Ղարիբյան Անահիտ</t>
  </si>
  <si>
    <t>Ղարիբյան Սաթենիկ</t>
  </si>
  <si>
    <t>Մարտիրոսյան Լյուբա</t>
  </si>
  <si>
    <t>Ճավռշյան Սևակ</t>
  </si>
  <si>
    <t>Մինասյան Ալվարդ</t>
  </si>
  <si>
    <t>Ֆնդիկյան Հակոբ</t>
  </si>
  <si>
    <t>Բարսեղյան Գենեֆիկ</t>
  </si>
  <si>
    <t>Հարությունյան Մարալ</t>
  </si>
  <si>
    <t>Տոնապետյան Հասմիկ</t>
  </si>
  <si>
    <t>Մարգարյան Ջուլիետա</t>
  </si>
  <si>
    <t>Ամիրխանյան Մարիամ</t>
  </si>
  <si>
    <t>Պետրոսյանց Սամվել</t>
  </si>
  <si>
    <t>Մկրտչյան Վարուժան</t>
  </si>
  <si>
    <t>Ասատրյան Լարիսա</t>
  </si>
  <si>
    <t>Թորոսյան Արամ</t>
  </si>
  <si>
    <t>Թաղարյան Մելանյա</t>
  </si>
  <si>
    <t>Թաղարյան Կարապետ</t>
  </si>
  <si>
    <t>Եղիազարյան Քնքուշ</t>
  </si>
  <si>
    <t>Պետրոսյան Օֆելյա</t>
  </si>
  <si>
    <t>Ազիզյան Էմմա</t>
  </si>
  <si>
    <t>Սերոբյան Կարինե</t>
  </si>
  <si>
    <t>Հարոյանց Էմմա</t>
  </si>
  <si>
    <t>Ասմանգուլյան Արամ</t>
  </si>
  <si>
    <t>Սիրունյան Անիչկա</t>
  </si>
  <si>
    <t>Զոհրաբյան Վարդուշ</t>
  </si>
  <si>
    <t>Բոզոյան Նինա</t>
  </si>
  <si>
    <t>Շահբազյան Ծովինար</t>
  </si>
  <si>
    <t>Ամիրյան Էլինար</t>
  </si>
  <si>
    <t>Բաղդասարյան Միշա</t>
  </si>
  <si>
    <t>Եղիազարյան Նելիկ</t>
  </si>
  <si>
    <t>Հարությունյան Վալյա</t>
  </si>
  <si>
    <t>Գասպարյան Լյովա</t>
  </si>
  <si>
    <t>Մհերյան Զոհրաբ</t>
  </si>
  <si>
    <t>Աբրահամյան Սուսաննա</t>
  </si>
  <si>
    <t>Հունանյան Նաիրի</t>
  </si>
  <si>
    <t>Հարությունյան Ալինա</t>
  </si>
  <si>
    <t>Ավեյան Անուշ</t>
  </si>
  <si>
    <t>Վարդանյան Սվետլանա</t>
  </si>
  <si>
    <t>Մարտիրոսյան Գայանե</t>
  </si>
  <si>
    <t>Մաթևոսյան Օֆելյա</t>
  </si>
  <si>
    <t>Հարությունյան Անուշ</t>
  </si>
  <si>
    <t>Ավետիսյան Ղարիբ</t>
  </si>
  <si>
    <t>Մանուկյան Հակոբ</t>
  </si>
  <si>
    <t>Պետրոսյան Արթուր</t>
  </si>
  <si>
    <t>Բաբայան Արկադի</t>
  </si>
  <si>
    <t>Կարապետյան Աստղիկ</t>
  </si>
  <si>
    <t>Մարտիրոսյան Ալիտա</t>
  </si>
  <si>
    <t>Ավետիսյան Վեներա</t>
  </si>
  <si>
    <t>Իշխանյան Թարմիլա</t>
  </si>
  <si>
    <t>Շաբոյան Ալիդա</t>
  </si>
  <si>
    <t>Եղիազարյան Աննա</t>
  </si>
  <si>
    <t>Խզմալյան Ռեփսիկ</t>
  </si>
  <si>
    <t>Կարապետյան Մանավազ</t>
  </si>
  <si>
    <t>Կարապետյան Հարություն</t>
  </si>
  <si>
    <t>Մխիթարյան Գոհար</t>
  </si>
  <si>
    <t>Ասլանյան Արծվիկ</t>
  </si>
  <si>
    <t>Կուրղինյան Հարություն</t>
  </si>
  <si>
    <t>Նահապետյան Սոֆյա</t>
  </si>
  <si>
    <t>Տոնոյան Անթառամ</t>
  </si>
  <si>
    <t>Գրիգորյան Կարինե</t>
  </si>
  <si>
    <t>Մարտիրոսյան Սոֆիկ</t>
  </si>
  <si>
    <t>Ղարագյոզյան Արմանուշ</t>
  </si>
  <si>
    <t>Զիրոյան Հռիփսիմե</t>
  </si>
  <si>
    <t>Սահակյան Փիրուզա</t>
  </si>
  <si>
    <t>Հարությունյան Սոնա</t>
  </si>
  <si>
    <t>Բարսեղյան Արամ</t>
  </si>
  <si>
    <t>Ասմարյան Լիլիթ</t>
  </si>
  <si>
    <t>Ստեփանյան Ժենյա</t>
  </si>
  <si>
    <t>Ղարաքեշիշյան Վալենտինա</t>
  </si>
  <si>
    <t>¸²î²Î²Ü Î²ð¶²¸ðÆâÜºðÆ Ì²è²ÚàôÂÚՈՒՆ</t>
  </si>
  <si>
    <t>Դատական կարգադրիչների աշխատավարձի հաշվարկ</t>
  </si>
  <si>
    <t xml:space="preserve">Յուրաքանչյուր պահակակետում հերթապահում են 2 հոգի, հերթապահությունը կատարվում է և ցերեկը և գիշերը, </t>
  </si>
  <si>
    <t xml:space="preserve">հերթափոխը կատարվում է 4 օրը մեկ / 2 * 4 = 8 հոգի յուրաքանչյուր ամիս / </t>
  </si>
  <si>
    <t>.նստավայրեր-54</t>
  </si>
  <si>
    <t xml:space="preserve">.յուրաքանչյուր պահակակետում հերթապահում են 2 հոգի, հերթապահությունը կատարվում է և ցերեկը և գիշերը, </t>
  </si>
  <si>
    <t>.միջին աշխատավարձ- 126070դրամ</t>
  </si>
  <si>
    <t>.գիßերավարձի գործակից-1.3 անգամ</t>
  </si>
  <si>
    <t>.տարեկան-12ամիս</t>
  </si>
  <si>
    <t>54Ýëï³í³Ûñ*2Ñá·Ç(օրը)*123514¹ñ³Ù*1.3·áñÍ³ÏÇó*12³ÙÇë</t>
  </si>
  <si>
    <t>=</t>
  </si>
  <si>
    <t xml:space="preserve">¹ñ³Ù </t>
  </si>
  <si>
    <t>.ամսական-1 ամիս</t>
  </si>
  <si>
    <t>դրամ</t>
  </si>
  <si>
    <t>Յուրաքանչյուր անձին ընկնող ամսական գիշերավարձը կլինի.</t>
  </si>
  <si>
    <t>17341300 ¹ñ³ÙÁ / 54 Ýëï³í / 8 Ñá·áõ / 12 ³ÙÇë</t>
  </si>
  <si>
    <t xml:space="preserve">184-րդ հոդվածի արտաժամյա և գիշերային աշխատանքի յուրաքանչյուր ժամի համար սահմանվում է հավելում` ժամային դրույքաչափի 30%-Çó   ոչ պակաս չափով: </t>
  </si>
  <si>
    <t>185-րդ հոդվածի հանգստյան և սույն օրենսգրքի 156-րդ հոդվածի 1-ին մասով նախատեսված տոնական և հիշատակի օրերին կատարած աշխատանքը վճարվում է ժամային /օրեկան/ դրույքաչափի կրկնակի չափից ոչ պակաս չափով:</t>
  </si>
  <si>
    <t>ԴԱՏԱԿԱՆ ԿԱՐԳԱԴՐԻՉՆԵՐԻ ԾԱՌԱՅՈՒԹՅԱՆ ԿԵՆՏՐՈՆԱԿԱՆ ՄԱՐՄԻՆ</t>
  </si>
  <si>
    <t>ԴԱՏԱԿԱՆ ԿԱՐԳԱԴՐԻՉՆԵՐ</t>
  </si>
  <si>
    <t>Անուն, Ազգանուն</t>
  </si>
  <si>
    <t>դատական կարգադրիչների ծառայության պաշտոնների համար սահմանված ենթախումբ</t>
  </si>
  <si>
    <t>Ծառայողական ստաժ /տարի/</t>
  </si>
  <si>
    <t>Պաշտոնային դրույքաչափի հաշվարկման գործակից</t>
  </si>
  <si>
    <t>Բազային պաշտոնային դրույքաչափ /14400 դրամ/</t>
  </si>
  <si>
    <t xml:space="preserve">Հաշվարկային պաշտոնային դրույքաչափ </t>
  </si>
  <si>
    <t>Սահմանվող պաշտոնային դրույքաչափ /հաշվի առնելով  նվազագույն ամսական աշխատավարձը - 50000 դրամ/</t>
  </si>
  <si>
    <t>Կոչման գործակից</t>
  </si>
  <si>
    <t>Կոչման դրույքաչափ</t>
  </si>
  <si>
    <t>Պաշտոնային դրույքաչափի և կոչման դրույքաչափի հանրագումար</t>
  </si>
  <si>
    <t>Երկարամյա ծառ, համար տրվող հավելավճար</t>
  </si>
  <si>
    <r>
      <t xml:space="preserve">Ընդամենը  </t>
    </r>
    <r>
      <rPr>
        <b/>
        <sz val="10"/>
        <color rgb="FFFF0000"/>
        <rFont val="GHEA Grapalat"/>
        <family val="3"/>
      </rPr>
      <t>I-ԻՆ ԿԻՍԱՄՅԱԿ  2014</t>
    </r>
    <r>
      <rPr>
        <b/>
        <sz val="10"/>
        <rFont val="GHEA Grapalat"/>
        <family val="3"/>
      </rPr>
      <t xml:space="preserve"> ԹՎԱԿԱՆ աշխատավարձ</t>
    </r>
  </si>
  <si>
    <t xml:space="preserve">Բազային պաշտոնային դրույքաչափ </t>
  </si>
  <si>
    <r>
      <t xml:space="preserve">Ընդամենը </t>
    </r>
    <r>
      <rPr>
        <b/>
        <sz val="10"/>
        <color rgb="FFFF0000"/>
        <rFont val="GHEA Grapalat"/>
        <family val="3"/>
      </rPr>
      <t>II-ՐԴ ԿԻՍԱՄՅԱԿ  2014 ԹՎԱԿԱՆ</t>
    </r>
    <r>
      <rPr>
        <b/>
        <sz val="10"/>
        <rFont val="GHEA Grapalat"/>
        <family val="3"/>
      </rPr>
      <t xml:space="preserve"> աշխատավարձ</t>
    </r>
  </si>
  <si>
    <t>Ընդամենը  տարեկան աշխատավարձ</t>
  </si>
  <si>
    <t>ՀՀ ԴԱՏԱԿԱՆ ԴԵՊԱՐՏԱՄԵՆՏԻ ԿԵՆՏՐՈՆԱԿԱՆ ՄԱՐՄՆԻ ԴԱՏԱԿԱՆ ԿԱՐԳԱԴՐԻՉՆԵՐԻ ԾԱՌԱՅՈՒԹՅՈՒՆ</t>
  </si>
  <si>
    <t>ՀՀ ՎՃՌԱԲԵԿ ԴԱՏԱՐԱՆԻ ԱՇԽԱՏԱԿԱԶՄԻ ԴԱՏԱԿԱՆ ԿԱՐԳԱԴՐԻՉՆԵՐԻ ԾԱՌԱՅՈՒԹՅՈՒՆ</t>
  </si>
  <si>
    <t>ՎԵՐԱՔՆՆԻՉ ՔԱՂԱՔԱՑԻԱԿԱՆ  ԴԱՏԱՐԱՆԻ ԱՇԽԱՏԱԿԱԶՄԻ ԴԱՏԱԿԱՆ ԿԱՐԳԱԴՐԻՉՆԵՐԻ ԾԱՌԱՅՈՒԹՅՈՒՆ</t>
  </si>
  <si>
    <t>ՎԵՐԱՔՆՆԻՉ ՔՐԵԱԿԱՆ ԴԱՏԱՐԱՆԻ ԱՇԽԱՏԱԿԱԶՄԻ ԴԱՏԱԿԱՆ ԿԱՐԳԱԴՐԻՉՆԵՐԻ ԾԱՌԱՅՈՒԹՅՈՒՆ</t>
  </si>
  <si>
    <t>ՎԱՐՉԱԿԱՆ  ՎԵՐԱՔՆՆԻՉ ԴԱՏԱՐԱՆԻ ԱՇԽԱՏԱԿԱԶՄԻ ԴԱՏԱԿԱՆ ԿԱՐԳԱԴՐԻՉՆԵՐԻ ԾԱՌԱՅՈՒԹՅՈՒՆ</t>
  </si>
  <si>
    <t>ԷՐԵԲՈՒՆԻ ԵՎ ՆՈՒԲԱՐԱՇԵՆ ՀԱՄԱՅՆՔՆԵՐԻ ԸՆԴՀԱՆՈՒՐ  ԻՐԱՎԱՍՈՒԹՅԱՆ ԴԱՏԱՐԱՆԻ ԱՇԽԱՏԱԿԱԶՄԻ ԴԱՏԱԿԱՆ ԿԱՐԳԱԴՐԻՉՆԵՐԻ ԾԱՌԱՅՈՒԹՅՈՒՆ</t>
  </si>
  <si>
    <t>ԿԵՆՏՐՈՆ ԵՎ ՆՈՐՔ-ՄԱՐԱՇ ՀԱՄԱՅՆՔՆԵՐԻ ԸՆԴՀԱՆՈՒՐ  ԻՐԱՎԱՍՈՒԹՅԱՆ ԴԱՏԱՐԱՆԻ ԱՇԽԱՏԱԿԱԶՄԻ ԴԱՏԱԿԱՆ ԿԱՐԳԱԴՐԻՉՆԵՐԻ ԾԱՌԱՅՈՒԹՅՈՒՆ</t>
  </si>
  <si>
    <t xml:space="preserve">ԱՋԱՓՆՅԱԿ ԵՎ ԴԱՎԹԱՇԵՆ ՀԱՄԱՅՆՔՆԵՐԻ ԸՆԴՀԱՆՈՒՐ ԻՐԱՎԱՍՈՒԹՅԱՆ ԴԱՏԱՐԱՆԻ ԱՇԽԱՏԱԿԱԶՄԻ ԴԱՏԱԿԱՆ ԿԱՐԳԱԴՐԻՉՆԵՐԻ ԾԱՌԱՅՈՒԹՅՈՒՆ </t>
  </si>
  <si>
    <t>ԱՎԱՆ ԵՎ  ՆՈՐ ՆՈՐՔ ՀԱՄԱՅՆՔՆԵՐԻ ԸՆԴՀԱՆՈՒՐ ԻՐԱՎԱՍՈՒԹՅԱՆ  ԴԱՏԱՐԱՆԻ ԱՇԽԱՏԱԿԱԶՄԻ ԴԱՏԱԿԱՆ ԿԱՐԳԱԴՐԻՉՆԵՐԻ ԾԱՌԱՅՈՒԹՅՈՒՆ</t>
  </si>
  <si>
    <t>ԱՐԱԲԿԻՐ ԵՎ  ՔԱՆԱՔԵՌ ԶԵՅԹՈՒՆ ՀԱՄԱՅՆՔՆԵՐԻ ԸՆԴՀԱՆՈՒՐ ԻՐԱՎԱՍՈՒԹՅԱՆ ԴԱՏԱՐԱՆԻ ԱՇԽԱՏԱԿԱԶՄԻ ԴԱՏԱԿԱՆ ԿԱՐԳԱԴՐԻՉՆԵՐԻ ԾԱՌԱՅՈՒԹՅՈՒՆ</t>
  </si>
  <si>
    <t>ՇԵՆԳԱՎԻԹ ՀԱՄԱՅՆՔԻ ԸՆԴՀԱՆՈՒՐ ԻՐԱՎԱՍՈՒԹՅԱՆ ԴԱՏԱՐԱՆԻ ԱՇԽԱՏԱԿԱԶՄԻ ԴԱՏԱԿԱՆ ԿԱՐԳԱԴՐԻՉՆԵՐԻ ԾԱՌԱՅՈՒԹՅՈՒՆ</t>
  </si>
  <si>
    <t>ՄԱԼԱԹԻԱ ՍԵԲԱՍՏԻԱ ՀԱՄԱՅՆՔԻ ԸՆԴՀԱՆՈՒՐ ԻՐԱՎԱՍՈՒԹՅԱՆ ԴԱՏԱՐԱՆԻ ԱՇԽԱՏԱԿԱԶՄԻ ԴԱՏԱԿԱՆ ԿԱՐԳԱԴՐԻՉՆԵՐԻ ԾԱՌԱՅՈՒԹՅՈՒՆ</t>
  </si>
  <si>
    <t>ԱՐԱԳԱԾՈՏՆԻ ՄԱՐԶԻ ԸՆԴՀԱՆՈՒՐ ԻՐԱՎԱՍՈՒԹՅԱՆ ԴԱՏԱՐԱՆԻ ԱՇԽԱՏԱԿԱԶՄԻ ԴԱՏԱԿԱՆ ԿԱՐԳԱԴՐԻՉՆԵՐԻ ԾԱՌԱՅՈՒԹՅՈՒՆ</t>
  </si>
  <si>
    <t>ԱՐԱՐԱՏԻ  ԵՎ  ՎԱՅՈՑ ՁՈՐԻ ՄԱՐԶԵՐԻ ԸՆԴՀԱՆՈՒՐ ԻՐԱՎԱՍՈՒԹՅԱՆ  ԴԱՏԱՐԱՆԻ ԱՇԽԱՏԱԿԱԶՄԻ ԴԱՏԱԿԱՆ ԿԱՐԳԱԴՐԻՉՆԵՐԻ ԾԱՌԱՅՈՒԹՅՈՒՆ</t>
  </si>
  <si>
    <t>ԱՐՄԱՎԻՐԻ ՄԱՐԶԻ ԸՆԴՀԱՆՈՒՐ ԻՐԱՎԱՍՈՒԹՅԱՆ ԴԱՏԱՐԱՆԻ ԱՇԽԱՏԱԿԱԶՄԻ ԴԱՏԱԿԱՆ ԿԱՐԳԱԴՐԻՉՆԵՐԻ ԾԱՌԱՅՈՒԹՅՈՒՆ</t>
  </si>
  <si>
    <t>ԳԵՂԱՐՔՈՒՆԻՔԻ ՄԱՐԶԻ ԸՆԴՀԱՆՈՒՐ ԻՐԱՎԱՍՈՒԹՅԱՆ ԴԱՏԱՐԱՆԻ ԱՇԽԱՏԱԿԱԶՄԻ ԴԱՏԱԿԱՆ ԿԱՐԳԱԴՐԻՉՆԵՐԻ ԾԱՌԱՅՈՒԹՅՈՒՆ</t>
  </si>
  <si>
    <t>ԼՈՌՈՒ ՄԱՐԶԻ ԸՆԴՀԱՆՈՒՐ ԻՐԱՎԱՍՈՒԹՅԱՆ ԴԱՏԱՐԱՆԻ ԱՇԽԱՏԱԿԱԶՄԻ ԴԱՏԱԿԱՆ ԿԱՐԳԱԴՐԻՉՆԵՐԻ ԾԱՌԱՅՈՒԹՅՈՒՆ</t>
  </si>
  <si>
    <t>ԿՈՏԱՅՔԻ ՄԱՐԶԻ ԸՆԴՀԱՆՈՒՐ  ԻՐԱՎԱՍՈՒԹՅԱՆ ԴԱՏԱՐԱՆԻ ԱՇԽԱՏԱԿԱԶՄԻ ԴԱՏԱԿԱՆ ԿԱՐԳԱԴՐԻՉՆԵՐԻ ԾԱՌԱՅՈՒԹՅՈՒՆ</t>
  </si>
  <si>
    <t>ՇԻՐԱԿԻ ՄԱՐԶԻ ԸՆԴՀԱՆՈՒՐ ԻՐԱՎԱՍՈՒԹՅԱՆ ԴԱՏԱՐԱՆԻ ԱՇԽԱՏԱԿԱԶՄԻ ԴԱՏԱԿԱՆ ԿԱՐԳԱԴՐԻՉՆԵՐԻ ԾԱՌԱՅՈՒԹՅՈՒՆ</t>
  </si>
  <si>
    <t>ՍՅՈՒՆԻՔԻ ՄԱՐԶԻ ԸՆԴՀԱՆՈՒՐ ԻՐԱՎԱՍՈՒԹՅԱՆ ԴԱՏԱՐԱՆԻ ԱՇԽԱՏԱԿԱԶՄԻ ԴԱՏԱԿԱՆ ԿԱՐԳԱԴՐԻՉՆԵՐԻ ԾԱՌԱՅՈՒԹՅՈՒՆ</t>
  </si>
  <si>
    <t>ՏԱՎՈՒՇԻ ՄԱՐԶԻ ԸՆԴՀԱՆՈՒՐ ԻՐԱՎԱՍՈՒԹՅԱՆ ԴԱՏԱՐԱՆԻ ԱՇԽԱՏԱԿԱԶՄԻ ԴԱՏԱԿԱՆ ԿԱՐԳԱԴՐԻՉՆԵՐԻ ԾԱՌԱՅՈՒԹՅՈՒՆ</t>
  </si>
  <si>
    <t>ՎԱՐՉԱԿԱՆ ԴԱՏԱՐԱՆԻ ԱՇԽԱՏԱԿԱԶՄԻ ԴԱՏԱԿԱՆ ԿԱՐԳԱԴՐԻՉՆԵՐԻ ԾԱՌԱՅՈՒԹՅՈՒՆ</t>
  </si>
  <si>
    <t>Տ ե ղ ե կ ա ն ք</t>
  </si>
  <si>
    <t>Ծառայողների  պաշտոններ</t>
  </si>
  <si>
    <t xml:space="preserve">Ընդամենը ամսական աշխատա    վարձ ( ըստ պաշտոնային դրույքաչափի) </t>
  </si>
  <si>
    <t xml:space="preserve">Միջին  ամսական դրույքաչափ  </t>
  </si>
  <si>
    <t>I</t>
  </si>
  <si>
    <t>Բարձրագույն</t>
  </si>
  <si>
    <t>II</t>
  </si>
  <si>
    <t>Գլխավոր</t>
  </si>
  <si>
    <t>III</t>
  </si>
  <si>
    <t>Առաջատար</t>
  </si>
  <si>
    <t>Կրտսեր</t>
  </si>
  <si>
    <t>Դատավորների պաշտոնային դրույքաչափերի համակարգ առ 01/07/2014</t>
  </si>
  <si>
    <t>Պաշտոնի անվանում</t>
  </si>
  <si>
    <t>Բազային աշխատավարձի նկատմամաբ կիրառվող գործակից</t>
  </si>
  <si>
    <t>2014 թվականի համար սահմանվող բազային ամսեկան աշխատավարձ</t>
  </si>
  <si>
    <t>Ընդամենը ամսեկան աշխատավարձ 2014</t>
  </si>
  <si>
    <t>ՀՀ վճռաբեկ դատարանի նախագահ</t>
  </si>
  <si>
    <t>ՀՀ վճռաբեկ դատարանի պալատի նախագահ</t>
  </si>
  <si>
    <t>ՀՀ վճռաբեկ դատարանի դատավոր</t>
  </si>
  <si>
    <t>Վերաքննիչ դատարանի նախագահ</t>
  </si>
  <si>
    <t>Վերաքննիչ դատարանի դատավոր</t>
  </si>
  <si>
    <t>Մասնագիտացված դատարանի նախագահ</t>
  </si>
  <si>
    <t>Մասնագիտացված դատարանի դատավոր</t>
  </si>
  <si>
    <t>Ընդհանուր իրավասության դատարանի նախագահ</t>
  </si>
  <si>
    <t>Ընդհանուր իրավասության դատարանի դատավոր</t>
  </si>
  <si>
    <t>Դատական ծառայության պաշտոնային դրույքաչափերի համակարգ առ 01/07/2014</t>
  </si>
  <si>
    <t>Փաստացի Աշխատաքային ստաժ</t>
  </si>
  <si>
    <t>«Աշխատավարձի մակարդակները</t>
  </si>
  <si>
    <t>Աշխատավարձի</t>
  </si>
  <si>
    <t>Կրտսեր պաշտոններ</t>
  </si>
  <si>
    <t>Առաջատար պաշտոններ</t>
  </si>
  <si>
    <t>Գլխավոր պաշտոններ</t>
  </si>
  <si>
    <t>Բարձրագույն պաշտոններ</t>
  </si>
  <si>
    <t>3-րդ </t>
  </si>
  <si>
    <t>2-րդ </t>
  </si>
  <si>
    <t>1-ին </t>
  </si>
  <si>
    <t>ենթախմբի սանդղակ</t>
  </si>
  <si>
    <t>19</t>
  </si>
  <si>
    <t>Աճ չկա</t>
  </si>
  <si>
    <t>16-17-18</t>
  </si>
  <si>
    <t>Երեք տարին մեկ</t>
  </si>
  <si>
    <t>13-14-15</t>
  </si>
  <si>
    <t>10-11-12</t>
  </si>
  <si>
    <t>8-9</t>
  </si>
  <si>
    <t>Երկու տարին մեկ</t>
  </si>
  <si>
    <t>6-7</t>
  </si>
  <si>
    <t>4-5</t>
  </si>
  <si>
    <t>3</t>
  </si>
  <si>
    <t>Յուրաքանչյուր տարի</t>
  </si>
  <si>
    <t>2</t>
  </si>
  <si>
    <t>1</t>
  </si>
  <si>
    <t>0</t>
  </si>
  <si>
    <t>01/01/2014-30/06/2014</t>
  </si>
  <si>
    <t>ԲԱՆԱՁԵՎ</t>
  </si>
  <si>
    <t>01/07/2014-31/12/2014</t>
  </si>
  <si>
    <t>Տեխնիկական սպասարկման պաշտոնային դրույքաչափերի համակարգ առ 01/07/2014</t>
  </si>
  <si>
    <t>Տեղեկատվական տեխնոլոգիաների համակարգող</t>
  </si>
  <si>
    <t>Համակարգչային ցանցի ադմինիստրատոր</t>
  </si>
  <si>
    <t>Համակարգչային տեխնիկայի սպասարկող մասնագետ</t>
  </si>
  <si>
    <t>ՏՏ այլ սպասարկող մասնագետ</t>
  </si>
  <si>
    <t>Համակարգչային օպերատոր</t>
  </si>
  <si>
    <t>Ինժեներ</t>
  </si>
  <si>
    <t>Վարորդ</t>
  </si>
  <si>
    <t>Պարետ</t>
  </si>
  <si>
    <t>Տնտեսվար</t>
  </si>
  <si>
    <t>Պահեստապետ</t>
  </si>
  <si>
    <t>Գրադարանավար</t>
  </si>
  <si>
    <t>կարգավար</t>
  </si>
  <si>
    <t>Տեխնիկ</t>
  </si>
  <si>
    <t>հեռախոսակապի տեխնիկ, Կապի մասնագետ</t>
  </si>
  <si>
    <t>Փականագործ</t>
  </si>
  <si>
    <t>Արխիվավար</t>
  </si>
  <si>
    <t>գործավար, քարտուղար</t>
  </si>
  <si>
    <t>պատճենահանող</t>
  </si>
  <si>
    <t>Հնոցապան</t>
  </si>
  <si>
    <t>ավտոմեխանիկ</t>
  </si>
  <si>
    <t>ավտոէլեկտրիկ</t>
  </si>
  <si>
    <t xml:space="preserve">Պահակ, Գիշերապահ </t>
  </si>
  <si>
    <t>Հավաքարար</t>
  </si>
  <si>
    <t>Կազմարար</t>
  </si>
  <si>
    <t>այգեպան</t>
  </si>
  <si>
    <t>Բակապան</t>
  </si>
  <si>
    <t>Բանվոր</t>
  </si>
  <si>
    <t>Ցրիչ</t>
  </si>
  <si>
    <t>հանդերձապահ</t>
  </si>
  <si>
    <t>Քաղաքացիական աշխատանք կատարող այլ աշխատողներ</t>
  </si>
  <si>
    <t>Տեխնիկական սպասարկում իրականացնող այլ աշխատողներ</t>
  </si>
  <si>
    <t>Գ-3</t>
  </si>
  <si>
    <t>Կ-3</t>
  </si>
  <si>
    <t>Ա-3</t>
  </si>
  <si>
    <t>II-ՐԴ ԿԻՍԱՄՅԱԿ  2014 ԹՎԱԿԱՆ</t>
  </si>
  <si>
    <t xml:space="preserve">Ընդամենը ամսական աշխատավարձի ֆոնդ  </t>
  </si>
  <si>
    <t>ՏԱՐԵԿԱՆ  2014 ԹՎԱԿԱՆ</t>
  </si>
  <si>
    <t>ՀՀ դատական դեպարտամենտի կենտրոնական մարմնի պահպանում</t>
  </si>
  <si>
    <t xml:space="preserve"> ՀՀ վճռաբեկ դատարանի պահպանում</t>
  </si>
  <si>
    <t>Վերաքննիչ քաղաքացիական դատարանի պահպանում</t>
  </si>
  <si>
    <t>Վերաքննիչ քրեական դատարանի պահպանում</t>
  </si>
  <si>
    <t>Վերաքննիչ վարչական դատարանի պահպանում</t>
  </si>
  <si>
    <t>Էրեբունի և Նուբարաշեն վարչական շրջանների ընդհանուր իրավասության դատարանի պահպանում</t>
  </si>
  <si>
    <t>Կենտրոն և Նորք-Մարաշ վարչական շրջանների ընդհանուր իրավասության դատարանի պահպանում</t>
  </si>
  <si>
    <t>Աջափնյակ և Դավթաշեն վարչական շրջանների ընդհանուր իրավասության դատարանի պահպանում</t>
  </si>
  <si>
    <t>Ավան և Նոր Նորք վարչական շրջանների ընդհանուր իրավասության դատարանի պահպանում</t>
  </si>
  <si>
    <t>Արաբկիր և Քանաքեռ-Զեյթուն վարչական շրջանների ընդհանուր իրավասության դատարանի պահպանում</t>
  </si>
  <si>
    <t>Շենգավիթ վարչական շրջանի ընդհանուր իրավասության դատարանի պահպանում</t>
  </si>
  <si>
    <t>Մալաթիա-Սեբաստիա վարչական շրջանի ընդհանուր իրավասության դատարանի պահպանում</t>
  </si>
  <si>
    <t>Արագածոտնի մարզի ընդհանուր իրավասության դատարանի պահպանում</t>
  </si>
  <si>
    <t>Արարատ և Վայոց Ձորի մարզերի ընդհանուր իրավասության դատարանի պահպանում</t>
  </si>
  <si>
    <t>Արմավիրի մարզի ընդհանուր իրավասության դատարանի պահպանում</t>
  </si>
  <si>
    <t>Գեղարքունիքի մարզի ընդհանուր իրավասության դատարանի պահպանում</t>
  </si>
  <si>
    <t>Լոռու մարզի ընդհանուր իրավասության դատարանի պահպանում</t>
  </si>
  <si>
    <t>Կոտայքի մարզի ընդհանուր իրավասության դատարանի պահպանում</t>
  </si>
  <si>
    <t>Շիրակի մարզի ընդհանուր իրավասության դատարանի պահպանում</t>
  </si>
  <si>
    <t>Սյունիքի մարզի ընդհանուր իրավասության դատարանի պահպանում</t>
  </si>
  <si>
    <t>Տավուշի մարզի ընդհանուր իրավասության դատարանի պահպանում</t>
  </si>
  <si>
    <t>Վարչական դատարանի պահպանում</t>
  </si>
  <si>
    <t>Դատական կարգադրիչների ծառայության պահպանում</t>
  </si>
  <si>
    <t>տեխնիկ</t>
  </si>
  <si>
    <t>Աշխատավարձի ամփոփ հաշվարկ</t>
  </si>
  <si>
    <t>Տեխնիկական անձնակազմ</t>
  </si>
  <si>
    <t>Դատավորի ստաժ</t>
  </si>
  <si>
    <t>հիմնական աշխատավարձ</t>
  </si>
  <si>
    <t>հիմնական աշխատավարձի նկատմամբ սահմանված հավելավճար &lt; 30%</t>
  </si>
  <si>
    <t>Դատավորի օգնական</t>
  </si>
  <si>
    <t>Սերոբյան Հասմիկ</t>
  </si>
  <si>
    <t>Բադալյան Քրիստինա</t>
  </si>
  <si>
    <t>Ասիկյան Նարինե</t>
  </si>
  <si>
    <t>Մուսայելյան Աննա</t>
  </si>
  <si>
    <t>Դատական նիստերի քարտուղար</t>
  </si>
  <si>
    <t>Եսոյան Երեմ</t>
  </si>
  <si>
    <t>Գաբրիելյան Արտուշ</t>
  </si>
  <si>
    <t>Գրիգորյան Լիզա</t>
  </si>
  <si>
    <t>Գրիգորյան Վարդան</t>
  </si>
  <si>
    <t>Դատարանի նախագահ</t>
  </si>
  <si>
    <t>Սմբատյան Արթուր</t>
  </si>
  <si>
    <t>Կուբանյան Արա</t>
  </si>
  <si>
    <t>Չիչոյան Արմեն</t>
  </si>
  <si>
    <t>Բաղդասարյան Նելլի</t>
  </si>
  <si>
    <t>Ազարյան Ալեքսանդր</t>
  </si>
  <si>
    <t>Դանիելյան Արմեն</t>
  </si>
  <si>
    <t>Բունիաթյան Ռուբեն</t>
  </si>
  <si>
    <t>Հովսեփյան Սիմիզար</t>
  </si>
  <si>
    <t>Նախշքարյան Զարուհի</t>
  </si>
  <si>
    <t>Խաչատրյան Արմեն</t>
  </si>
  <si>
    <t>Հովհաննիսյան Գագիկ</t>
  </si>
  <si>
    <t>Հարությունյան Մուշեղ</t>
  </si>
  <si>
    <t>Ավետիսյան Նաիրա</t>
  </si>
  <si>
    <t>Հովնանյան Վարդուհի</t>
  </si>
  <si>
    <t>Բաղդասարյան Սուրեն</t>
  </si>
  <si>
    <t>Մկոյան Աղասի</t>
  </si>
  <si>
    <t>Հովակիմյան Նարինե</t>
  </si>
  <si>
    <t>Երիցյան Սարգիս</t>
  </si>
  <si>
    <t>Աթաբեկյան Արթուր</t>
  </si>
  <si>
    <t>ԴԱՏԱՐԱՆԻ ՆԱԽԱԳԱՀ</t>
  </si>
  <si>
    <t>Գրիգորյան Դավիթ</t>
  </si>
  <si>
    <t>Գիրգորյան Թելման</t>
  </si>
  <si>
    <t>Պողոսյան Ասատուր</t>
  </si>
  <si>
    <t>Ամիրդժանովա Էլեն</t>
  </si>
  <si>
    <t>Վարդազարյան Ռուբեն</t>
  </si>
  <si>
    <t>Պողոսյան Գագիկ</t>
  </si>
  <si>
    <t>Ափինյան Ռուբեն</t>
  </si>
  <si>
    <t>Խանդանյան Գագիկ</t>
  </si>
  <si>
    <t>Վարդանյան Արշակ</t>
  </si>
  <si>
    <t>Մակյան Մեսրոպ</t>
  </si>
  <si>
    <t>Մարտիրոսյան Մնացական</t>
  </si>
  <si>
    <t>Սուքոյան Ալեքսեյ</t>
  </si>
  <si>
    <t>Ներսիսյան Ռուբեն</t>
  </si>
  <si>
    <t>Պետրոսյան Կարինե</t>
  </si>
  <si>
    <t>Դավթյան Աիդա</t>
  </si>
  <si>
    <t>Մարգարյան Նաիրա</t>
  </si>
  <si>
    <t>Պետրոսյան Արշակ</t>
  </si>
  <si>
    <t>Մազմանյան Գայանե</t>
  </si>
  <si>
    <t>Բադիրյան Արմենուհի</t>
  </si>
  <si>
    <t>Ամալյան Էդուարդ</t>
  </si>
  <si>
    <t>Հարությունյան Դավիթ</t>
  </si>
  <si>
    <t>Պետրոսյան Տիգրան</t>
  </si>
  <si>
    <t>Ֆարխոյան Կարեն</t>
  </si>
  <si>
    <t>Կատվալյան Լիլիթ</t>
  </si>
  <si>
    <t xml:space="preserve">Մկրտչյան Արթուր </t>
  </si>
  <si>
    <t>Կարապետյան Նորա</t>
  </si>
  <si>
    <t>Արազյան Լևոն</t>
  </si>
  <si>
    <t>Բալյան Գևորգ</t>
  </si>
  <si>
    <t>Պողոսյան Թաթուլ</t>
  </si>
  <si>
    <t>Քոչարյան Ելենա</t>
  </si>
  <si>
    <t>Պապոյան Ռոբերտ</t>
  </si>
  <si>
    <t>Դարբինյան Հենրիկ</t>
  </si>
  <si>
    <t>Բեկթաշյան Արմեն</t>
  </si>
  <si>
    <t>Մխիթարյան Ռուբիկ</t>
  </si>
  <si>
    <t>Ենոքյան Հարություն</t>
  </si>
  <si>
    <t>Սարգսյան  Հրաչիկ</t>
  </si>
  <si>
    <t>Սիմոնյան  Մանվել</t>
  </si>
  <si>
    <t>դատավոր</t>
  </si>
  <si>
    <t xml:space="preserve">Ադամյան  Արթուր </t>
  </si>
  <si>
    <t>Խալաթյան  Վահե</t>
  </si>
  <si>
    <t>Գրիգորյան  Նաիրա</t>
  </si>
  <si>
    <t>Մելքոնյան  Հովհաննես</t>
  </si>
  <si>
    <t>Ֆիդանյան  Գոհար</t>
  </si>
  <si>
    <t>Ստեփանյան Վարդան</t>
  </si>
  <si>
    <t>Թորոսյան Սլավիկ</t>
  </si>
  <si>
    <t>Հեբոյան Գագիկ</t>
  </si>
  <si>
    <t>Սիսակյան Արիստակես</t>
  </si>
  <si>
    <t>Սեդրակյան Էդգար</t>
  </si>
  <si>
    <t>Պապոյան Մխիթար</t>
  </si>
  <si>
    <t>Փոլադյան Տիգրան</t>
  </si>
  <si>
    <t>Մաթևոսյան Կարեն</t>
  </si>
  <si>
    <t>Հակոբյան Ռուզաննա</t>
  </si>
  <si>
    <t>Ղազարյան Արգիշտի</t>
  </si>
  <si>
    <t>Պողոսյան Արթուր</t>
  </si>
  <si>
    <t>Միրզոյան Արծրուն</t>
  </si>
  <si>
    <t>Ալավերդյան Արշակ</t>
  </si>
  <si>
    <t>Նահապետյան Էդվարդ</t>
  </si>
  <si>
    <t>Բաղդասարյան Կարինե</t>
  </si>
  <si>
    <t>Թովմասյան Արման</t>
  </si>
  <si>
    <t>Ավետիսյան Կարեն</t>
  </si>
  <si>
    <t>Դարբինյան Աղասի</t>
  </si>
  <si>
    <t>Ծատուրյան Արթուր</t>
  </si>
  <si>
    <t>Հովակիմյան Սամվել</t>
  </si>
  <si>
    <t>Հարությունյան Անի</t>
  </si>
  <si>
    <t>Խանդանյան Ռաֆիկ</t>
  </si>
  <si>
    <t>Այվազյան Հրաչ</t>
  </si>
  <si>
    <t>Զարիկյան Կարեն</t>
  </si>
  <si>
    <t>Համբարձումյան Մերի</t>
  </si>
  <si>
    <t>Հարությունյան Ալեքսանդրա</t>
  </si>
  <si>
    <t>Մելքումյան Միքայել</t>
  </si>
  <si>
    <t>Սոսյան Գևորգ</t>
  </si>
  <si>
    <t>Յափուջյան Ժաննա</t>
  </si>
  <si>
    <t>Ունուսյան Հերմինե</t>
  </si>
  <si>
    <t>Վարդանյան Անի</t>
  </si>
  <si>
    <t>Եղոյան Գոհարիկ</t>
  </si>
  <si>
    <t>Սարգսյան Էսթեր</t>
  </si>
  <si>
    <t>Մեքոնյան    Կարեն</t>
  </si>
  <si>
    <t>Մովսիսյան   Քրիստինե</t>
  </si>
  <si>
    <t>Մանուկյան   Իրինա</t>
  </si>
  <si>
    <t>Գևորգյան    Անահիտ</t>
  </si>
  <si>
    <t>Գրիգորյան  Նարինե</t>
  </si>
  <si>
    <t>Բաղրամյան  Սուսաննա</t>
  </si>
  <si>
    <t>Սիմոնյան   Հասմիկ</t>
  </si>
  <si>
    <t>Վարդանյան  Նաիրա</t>
  </si>
  <si>
    <t>Կոստանյան  Թագուհի</t>
  </si>
  <si>
    <t>Ստեփանյան Հերմինե</t>
  </si>
  <si>
    <t>Արշակյան     Հունան</t>
  </si>
  <si>
    <t>Մուրադյան    Արմեն</t>
  </si>
  <si>
    <t>Սարգսյան     Մանվել</t>
  </si>
  <si>
    <t>Մաթևոսյան   Արմեն</t>
  </si>
  <si>
    <t>Գրիգորյան    Անժելա</t>
  </si>
  <si>
    <t>Զաքարյան      Դավիթ</t>
  </si>
  <si>
    <t>Նիկողոսյան    Թամարա</t>
  </si>
  <si>
    <t>Քոշատաշյան    Սվետլանա</t>
  </si>
  <si>
    <t>Մկրտչյան        Սիրանուշ</t>
  </si>
  <si>
    <t>Պուլուզյան       Գոհար</t>
  </si>
  <si>
    <t>Մազյան           Հոգապետ</t>
  </si>
  <si>
    <t>Բեդևյան Հովսեփ</t>
  </si>
  <si>
    <t>Աբովյան Աշոտ</t>
  </si>
  <si>
    <t>Բաբայան Արա</t>
  </si>
  <si>
    <t>Առաքելյան Արթուր</t>
  </si>
  <si>
    <t>Մկոյան Քրիստինե</t>
  </si>
  <si>
    <t>Սահակյան Տիգրան</t>
  </si>
  <si>
    <t>Չիչոյան Սերգեյ</t>
  </si>
  <si>
    <t>Արղամանյան Մհեր</t>
  </si>
  <si>
    <t>Համբարձումյան Սևակ</t>
  </si>
  <si>
    <t xml:space="preserve">Դատավոր </t>
  </si>
  <si>
    <t>Չիլինգարյան Կարեն</t>
  </si>
  <si>
    <t>Գրիգորյան Լեվոն</t>
  </si>
  <si>
    <t>Խառատյան Աստղիկ</t>
  </si>
  <si>
    <t>Տավարացյան Նախշուն</t>
  </si>
  <si>
    <t>ՊԱԼԱՏԻ ՆԱԽԱԳԱՀ</t>
  </si>
  <si>
    <t>Խունդկարյան Երվանդ</t>
  </si>
  <si>
    <t>Դրմեյան Մամիկոն</t>
  </si>
  <si>
    <t>Բարսեղյան Արտակ</t>
  </si>
  <si>
    <t>Ավանեսյան Վարդան</t>
  </si>
  <si>
    <t>Ասատրյան Համլետ</t>
  </si>
  <si>
    <t>Օհանյան Սամվել</t>
  </si>
  <si>
    <t>Ավետիսյան Սերժիկ</t>
  </si>
  <si>
    <t>Դանիելյան Ելիզավետա</t>
  </si>
  <si>
    <t>Անտոնյան Սուրեն</t>
  </si>
  <si>
    <t>Հակոբյան Գոռ</t>
  </si>
  <si>
    <t>Մանուկյան Աշոտ</t>
  </si>
  <si>
    <t>Խաչատրյան Լիլիթ</t>
  </si>
  <si>
    <t>Մկրտչյան Բագրատ</t>
  </si>
  <si>
    <t>Ղազարյան Հովհաննես</t>
  </si>
  <si>
    <t>Պետրոսյան Աղվան</t>
  </si>
  <si>
    <t>Իսկոյան Յուրիկ</t>
  </si>
  <si>
    <t>Գաբրիելյան Ավագ</t>
  </si>
  <si>
    <t>Մանուկյան Սերոբ</t>
  </si>
  <si>
    <t>Մելիքյան Վահագն</t>
  </si>
  <si>
    <t>Հարությունյան Վարդան</t>
  </si>
  <si>
    <t>Հակոբյան Արամ</t>
  </si>
  <si>
    <t>Երվանդյան Անահիտ</t>
  </si>
  <si>
    <t>Ջոլոխավա Դիանա</t>
  </si>
  <si>
    <t>Ադիբեկ-Մելիքյան Նինա</t>
  </si>
  <si>
    <t>Եղիազարյան Անի</t>
  </si>
  <si>
    <t>Փանոսյան Էլիզաբեթ</t>
  </si>
  <si>
    <t>Շահինյան Լարիսա</t>
  </si>
  <si>
    <t>Ղազարյան Սոնա</t>
  </si>
  <si>
    <t>Դավթյան Ալլա</t>
  </si>
  <si>
    <t>Ժամակոչյան Արմեն</t>
  </si>
  <si>
    <t>Գրեյան Ջուլիետա</t>
  </si>
  <si>
    <t>Մելիքսեթյան Ժենյա</t>
  </si>
  <si>
    <t>Ավագյան Վարդան</t>
  </si>
  <si>
    <t>Բեգոյան Կորյուն</t>
  </si>
  <si>
    <t>Մելքոնյան Հրաչյա</t>
  </si>
  <si>
    <t>Եղիազարյան Ռուզաննա</t>
  </si>
  <si>
    <t>Ասատրյան Սուսամբար</t>
  </si>
  <si>
    <t>Ղարսլյան Աշխեն</t>
  </si>
  <si>
    <t>Միսակյան Սիրուշ</t>
  </si>
  <si>
    <t>Աբրահամյան Մարգո</t>
  </si>
  <si>
    <t>Աբգարյան Լուսինե</t>
  </si>
  <si>
    <t>Միքաելյան Վարազդատ</t>
  </si>
  <si>
    <t>Բեգլարյան Նարեկ</t>
  </si>
  <si>
    <t>Խաչատրյան Նաիրա</t>
  </si>
  <si>
    <t>Մաթևոսյան Լուսինե</t>
  </si>
  <si>
    <t>Մուրադյան Կարինե</t>
  </si>
  <si>
    <t>Բոյաջյան Լուսինե</t>
  </si>
  <si>
    <t>Աֆիյան Լիանա</t>
  </si>
  <si>
    <t>Պապիկյան Հայկանուշ</t>
  </si>
  <si>
    <t>Մարկոսյան Կարինե</t>
  </si>
  <si>
    <t>Ալեքյան Աննա</t>
  </si>
  <si>
    <t>Եղիազարյան Քրիստինե</t>
  </si>
  <si>
    <t>Սարգսյան Արփինե</t>
  </si>
  <si>
    <t>Հակոբյան Անդրանիկ</t>
  </si>
  <si>
    <t>Դատական կարգադրիչ</t>
  </si>
  <si>
    <t>ԸՆԴԱՄԵՆԸ ԱՄՍԱԿԱՆ ԱՇԽԱՏԱՎԱՐՁ</t>
  </si>
  <si>
    <t>ԸՆԴԱՄԵՆԸ  ՏԱՐԵԿԱՆ ԱՇԽԱՏԱՎԱՐՁԻ ՖՈՆԴ</t>
  </si>
  <si>
    <t>ՍՏՈՐԱԲԱԺԱՆՄԱՆ ԱՆՎԱՆՈՒՄ</t>
  </si>
  <si>
    <t>+</t>
  </si>
  <si>
    <t>Պետրոսյան Մարգարիտ</t>
  </si>
  <si>
    <t>Չալումյան Խաչատուր</t>
  </si>
  <si>
    <t>Հովսեփյան Վահան</t>
  </si>
  <si>
    <t>7 աշխատող երեխայի խնամք</t>
  </si>
  <si>
    <t>5 աշխատող երեխայի խնամք</t>
  </si>
  <si>
    <t>2 աշխատող երեխայի խնամք</t>
  </si>
  <si>
    <t>Հարթենյան Մարգարիտա</t>
  </si>
  <si>
    <t>Ռշտունի Վազգեն</t>
  </si>
  <si>
    <t>Բարսեղյան Ռուզաննա</t>
  </si>
  <si>
    <t>Ստեփանյան  Տաթևիկ</t>
  </si>
  <si>
    <t>Թադևոսյան Սամվել</t>
  </si>
  <si>
    <t>Ստեփանյան Արթուր</t>
  </si>
  <si>
    <t>Բալայան Դավիթ</t>
  </si>
  <si>
    <t>Ավագյան Գարիկ</t>
  </si>
  <si>
    <t>Սահակյան Սերգեյ</t>
  </si>
  <si>
    <t>Պետրոսյան Հարություն</t>
  </si>
  <si>
    <t>Հարությունյան Մնացական</t>
  </si>
  <si>
    <t>Մկրտչյան Արկադիկ</t>
  </si>
  <si>
    <t>Հակոբյան Կարեն</t>
  </si>
  <si>
    <t>Իսախանյան Արինա</t>
  </si>
  <si>
    <t>Ղուկասյան Լիանա</t>
  </si>
  <si>
    <t>Խոստիկյան Լիանա</t>
  </si>
  <si>
    <t>Կարապետյան Իռմա</t>
  </si>
  <si>
    <t>Վարդանյան Վիկտորիա</t>
  </si>
  <si>
    <t>Գևորգյան Սուսաննա</t>
  </si>
  <si>
    <t>Ղազարյան Լիլիթ</t>
  </si>
  <si>
    <t>Հայրապետյան Հասմիկ</t>
  </si>
  <si>
    <t>Թումանյան Նաիրա</t>
  </si>
  <si>
    <t>Հովհաննիսյան Միլենա</t>
  </si>
  <si>
    <t>Համբարձումյան Կարեն</t>
  </si>
  <si>
    <t>Զաքարյան Աստղիկ</t>
  </si>
  <si>
    <t>Ղազարյան Ռուզաննա</t>
  </si>
  <si>
    <t>Պետրոսյան Հերմինե</t>
  </si>
  <si>
    <t>Հակոբյան Հարություն</t>
  </si>
  <si>
    <t>Սիմոնյան Աննա</t>
  </si>
  <si>
    <t>Ստեփանյան Ռիմա</t>
  </si>
  <si>
    <t>Հովհաննիսյան Քրիստինե</t>
  </si>
  <si>
    <t>Թադևոսյան Սվետլանա</t>
  </si>
  <si>
    <t>Մկրտչյան Լիաննա</t>
  </si>
  <si>
    <t>Մարկոսյան Արամայիս</t>
  </si>
  <si>
    <t>Եգանյան Արմինե</t>
  </si>
  <si>
    <t>Կարապետյան Սերինե</t>
  </si>
  <si>
    <t>Մելքոնյան Մարինե</t>
  </si>
  <si>
    <t>Բայրամյան Արևհատ</t>
  </si>
  <si>
    <t>Առաքելյան Գրիգոր</t>
  </si>
  <si>
    <t>Հովհաննիսյան Նաիրա</t>
  </si>
  <si>
    <t>Տոնոյան Նարե</t>
  </si>
  <si>
    <t>Սարգսյան Տաթևիկ</t>
  </si>
  <si>
    <t>Սարգսյան Մարիանա</t>
  </si>
  <si>
    <t>Գյանջումյան Եվգենիա</t>
  </si>
  <si>
    <t>Փանոսյան Աննա</t>
  </si>
  <si>
    <t>Վարդանյան Նելլի</t>
  </si>
  <si>
    <t>Պետրոսյան Ֆլորա</t>
  </si>
  <si>
    <t>Թադևոսյան Արտակ</t>
  </si>
  <si>
    <t xml:space="preserve">Ընդամենը ամսական աշխատավարձ </t>
  </si>
  <si>
    <t>Հավելում (բարձր լեռնային կամ գաղտնիության)</t>
  </si>
  <si>
    <t>Որից` երեխայի խնամքում գտնվող աշխատակիցներ</t>
  </si>
  <si>
    <t>հիմնական աշխատավարձի և հավելավճարի գումար</t>
  </si>
  <si>
    <t>Բարձր Լեռնային+ Ամսական տրվում է նաև 15% լրացուցիչ վճար/գաղտ./</t>
  </si>
  <si>
    <t>Էլեկտրագետ</t>
  </si>
  <si>
    <t>Սահակյան Զվարդ</t>
  </si>
  <si>
    <t>Ղազարյան Ասքանազ</t>
  </si>
  <si>
    <t>Վարդանյան Հերմինե</t>
  </si>
  <si>
    <t>Հակոբյան Սուսաննա</t>
  </si>
  <si>
    <t>Ղարիբյան Էվելինա</t>
  </si>
  <si>
    <t>Ավետիսյան Անի</t>
  </si>
  <si>
    <t>Գրիգորյան Աստղիկ</t>
  </si>
  <si>
    <t>Սարգսյան Արամայիս</t>
  </si>
  <si>
    <t>Սարգսյան Լիաննա</t>
  </si>
  <si>
    <t>ՀՀ դատական կարգադրիչների ծառայություն</t>
  </si>
  <si>
    <t>ՀՀ ՊԵՏԱԿԱՆ ԲՅՈՒՋԵՈՎ  ԴԱՏԱԿԱՆ ԾԱՌԱՅՈՂՆԵՐԻ ՊԱՐԳԵՎԱՏՐՄԱՆ ՖՈՆԴ   4113</t>
  </si>
  <si>
    <t>ԸՆԴԱՄԵՆԸ  ԴԱՏԱԿԱՆ ԾԱՌԱՅՈՂՆԵՐԻ ՊԱՐԳԵՎԱՏՐՄԱՆ ՖՈՆԴ /ԴՐԱՄ/</t>
  </si>
  <si>
    <t xml:space="preserve">Ընդամենը տարեկան աշխատավարձի ֆոնդ  </t>
  </si>
  <si>
    <t>Երեխայի խնամքում գտնվող աշխատակիցների համար նպատակային սոց վճար</t>
  </si>
  <si>
    <t>Պաշտոնային դրույքաչափ</t>
  </si>
  <si>
    <t>x</t>
  </si>
  <si>
    <t xml:space="preserve">Սահմանվող պաշտոնային դրույքաչափ </t>
  </si>
  <si>
    <t>Վարդանյան Վարդան</t>
  </si>
  <si>
    <t>Գրիգորյան Տիգրան</t>
  </si>
  <si>
    <t>Գիշերավարձ</t>
  </si>
  <si>
    <t>Սահմանվող պաշտոնային դրույքաչափ</t>
  </si>
  <si>
    <t>Ձև N 32</t>
  </si>
  <si>
    <t xml:space="preserve">Պետական ծառայության պաշտոններ զբաղեցնող ծառայողների (դատական ծառայողներ և կարգադրիչներ)  միջին  ամսական  պաշտոնային  դրույքաչափի  մասին  </t>
  </si>
  <si>
    <t>Ծառայության պետի տեղակալ</t>
  </si>
  <si>
    <t>Ծառայության պետի առաջին տեղակալ</t>
  </si>
  <si>
    <t>Անձնակազմի կառավարման բաժնի պետ</t>
  </si>
  <si>
    <t>հիմնական աշխատավարձի և հավելավճարի գումարը</t>
  </si>
  <si>
    <t>Հովհաննսիյան Էդգար</t>
  </si>
  <si>
    <t>Դատարաններ 2018</t>
  </si>
  <si>
    <t>Բարձր Լեռնային+ Ամսական տրվում է նաև 20% և 15% լրացուցիչ վճար/գաղտ./</t>
  </si>
  <si>
    <r>
      <t xml:space="preserve">Բարձր Լեռնային+ </t>
    </r>
    <r>
      <rPr>
        <b/>
        <i/>
        <sz val="8"/>
        <color rgb="FFFF0000"/>
        <rFont val="GHEA Grapalat"/>
        <family val="3"/>
      </rPr>
      <t>Ամսական տրվում է նաև 15% լրացուցիչ վճար</t>
    </r>
  </si>
  <si>
    <t>Նազարյան Տարոն</t>
  </si>
  <si>
    <t>Փիլոսյան Աննա</t>
  </si>
  <si>
    <t>Սարգսյան Լիլիթ</t>
  </si>
  <si>
    <t>Հովհաննիսյան Գրիգոր</t>
  </si>
  <si>
    <t>Ավագյան Հովհաննես</t>
  </si>
  <si>
    <t xml:space="preserve">Բեգլարյան Իգնատ </t>
  </si>
  <si>
    <t xml:space="preserve">Սարգսյան Դավիթ </t>
  </si>
  <si>
    <t xml:space="preserve">Օհանյան Նապոլեոն </t>
  </si>
  <si>
    <t xml:space="preserve">Հովակիմյան Մուրադ </t>
  </si>
  <si>
    <t xml:space="preserve">Մնացականյան Անդրանիկ </t>
  </si>
  <si>
    <t xml:space="preserve">Թումանյան Անահիտ </t>
  </si>
  <si>
    <t xml:space="preserve">Ասատրյան Ժաննա </t>
  </si>
  <si>
    <t xml:space="preserve"> Թումասյան Արմինե</t>
  </si>
  <si>
    <t xml:space="preserve"> Խաչատրյան Արուս</t>
  </si>
  <si>
    <t xml:space="preserve">Քոչարյան Գայանե </t>
  </si>
  <si>
    <t>Խաչատրյան Կարմեն</t>
  </si>
  <si>
    <t>Պետրոսյան Սուրեն</t>
  </si>
  <si>
    <t>Աբրահամյան Էմիլիա</t>
  </si>
  <si>
    <t>Պողոսյան Գևորգ</t>
  </si>
  <si>
    <t>Ղուկասյան Թամարա</t>
  </si>
  <si>
    <t>Ղազարյան Անժելիկա</t>
  </si>
  <si>
    <t>Հասրաթյան Լուիզա</t>
  </si>
  <si>
    <t>Դավթյան Կարինե</t>
  </si>
  <si>
    <t xml:space="preserve">Դեմիրճյան Անահիտ </t>
  </si>
  <si>
    <t>Շուխյան Աննա</t>
  </si>
  <si>
    <t>Զաքարյան Հասմիկ</t>
  </si>
  <si>
    <t>Ղազարյան Հռիփսիմե</t>
  </si>
  <si>
    <t>Շահինյան Վլադիմիր</t>
  </si>
  <si>
    <t>Պետրոսյան Նաիրա</t>
  </si>
  <si>
    <t>Թովմասյան Մարինա</t>
  </si>
  <si>
    <t>Կոծինյան Ժաննա</t>
  </si>
  <si>
    <t>Սարգսյան Միլենա</t>
  </si>
  <si>
    <t>Աթաբեկյան Լուսինե</t>
  </si>
  <si>
    <t>Ավետիսյան Մանե</t>
  </si>
  <si>
    <t>Նալբանդյան Մարինե</t>
  </si>
  <si>
    <t>Հակոբյան Գայանե</t>
  </si>
  <si>
    <t>Մկրտչյան Լիլիթ</t>
  </si>
  <si>
    <t>Տազայան Անի</t>
  </si>
  <si>
    <t>Կիրակոսյան Սյուզաննա</t>
  </si>
  <si>
    <t>Վարդանյան Սոնա</t>
  </si>
  <si>
    <t>Ավագյան Ռուդոլֆ</t>
  </si>
  <si>
    <t>Սահակյան Նաիրա</t>
  </si>
  <si>
    <t>Հակոբյան Նշան</t>
  </si>
  <si>
    <t>Ավետյան Վարդան</t>
  </si>
  <si>
    <t>Հարությունյան Օֆելյա</t>
  </si>
  <si>
    <t>Հախվերդյան Անահիտ</t>
  </si>
  <si>
    <t>Ջանոյան Գոհար</t>
  </si>
  <si>
    <t>Չիբուխչյան Կարինե</t>
  </si>
  <si>
    <t>Ամիրաղյան Լիլիթ</t>
  </si>
  <si>
    <t>Ալավերդյան Աննա</t>
  </si>
  <si>
    <t xml:space="preserve">Մելքոնյան  Էդգար    </t>
  </si>
  <si>
    <t xml:space="preserve">Եղոյան Զարուհի </t>
  </si>
  <si>
    <t xml:space="preserve">Խերանյան Տիգրան  </t>
  </si>
  <si>
    <t xml:space="preserve">Զուրաբյան Անի   </t>
  </si>
  <si>
    <t xml:space="preserve">Չիչյան Դիանա  </t>
  </si>
  <si>
    <t xml:space="preserve">Հովհաննիսյան Մետաքսյա </t>
  </si>
  <si>
    <t xml:space="preserve">Թովմասյան  Փառանձեմ </t>
  </si>
  <si>
    <t xml:space="preserve">Աբգարյան Նարինե   </t>
  </si>
  <si>
    <t xml:space="preserve">Գրիգորյան Կարինե  </t>
  </si>
  <si>
    <t xml:space="preserve">Կարապետյան Էլեոնորա </t>
  </si>
  <si>
    <t xml:space="preserve">Մայիլյան Արտյոմ  </t>
  </si>
  <si>
    <t xml:space="preserve">Համբարձումյան Համլետ  </t>
  </si>
  <si>
    <t xml:space="preserve">Ջամալյան Հասմիկ    </t>
  </si>
  <si>
    <t>Գասպարյան Սուսաննա</t>
  </si>
  <si>
    <t xml:space="preserve">Բադալյան Գոհար  </t>
  </si>
  <si>
    <t xml:space="preserve">Զոհրանյան Քրիստինե  </t>
  </si>
  <si>
    <t xml:space="preserve">Ասատրյան Մարիցա </t>
  </si>
  <si>
    <t xml:space="preserve">Դանիելյան Լիդյա </t>
  </si>
  <si>
    <t xml:space="preserve">Մարաբյան Արմինե </t>
  </si>
  <si>
    <t xml:space="preserve">Ալեքսանյան Քրիստինե </t>
  </si>
  <si>
    <t xml:space="preserve">Հովակիմյան Նելլի    </t>
  </si>
  <si>
    <t xml:space="preserve">Փարսադանյան Աննա </t>
  </si>
  <si>
    <t>Մովսիսյան Արաքսյա</t>
  </si>
  <si>
    <t>Սարդարյան  Ռաֆայել</t>
  </si>
  <si>
    <t>Հարությունյան Գեղեցիկ</t>
  </si>
  <si>
    <t xml:space="preserve">Պողոսյան Քերոբ </t>
  </si>
  <si>
    <t xml:space="preserve">Պետրոսյան Հերմինե    </t>
  </si>
  <si>
    <t>Բալդրյան Արփինե</t>
  </si>
  <si>
    <t>Լալազարյան Անի</t>
  </si>
  <si>
    <t xml:space="preserve">Բարսեղյան  Տիգրան </t>
  </si>
  <si>
    <t xml:space="preserve">Խաչատրյան Արփի                   </t>
  </si>
  <si>
    <t xml:space="preserve">Գալստյան Արամ </t>
  </si>
  <si>
    <t xml:space="preserve">Գալստյան Հեղինե </t>
  </si>
  <si>
    <t xml:space="preserve">Թադևոսյան Սոնա    </t>
  </si>
  <si>
    <t>Պետրոսյան Վարդուհի</t>
  </si>
  <si>
    <t xml:space="preserve">Սարգսյան Լուսինե </t>
  </si>
  <si>
    <t xml:space="preserve">Պողոսյան Էլեն </t>
  </si>
  <si>
    <t>Խառատյան Արսեն Արամայիսի</t>
  </si>
  <si>
    <t>Հակոբյան Արթուր Աշոտ</t>
  </si>
  <si>
    <t>Բեգինյան Մհեր Արարատի</t>
  </si>
  <si>
    <t>Կարապետյան Խաչատուր</t>
  </si>
  <si>
    <t>Բաբայան Ժոռա</t>
  </si>
  <si>
    <t>Մադոյան Մանուշ</t>
  </si>
  <si>
    <t>Հակոբյան Արմինե</t>
  </si>
  <si>
    <t>Նավասարդյան Արտակ</t>
  </si>
  <si>
    <t>Հովհանյան Կամո</t>
  </si>
  <si>
    <t>Իվանյան Էլմիրա</t>
  </si>
  <si>
    <t>Գասպարյան Սերյոժա</t>
  </si>
  <si>
    <t>Հարությունյան Էդուարդ</t>
  </si>
  <si>
    <t xml:space="preserve">Դանիելյան  Անահիտ  </t>
  </si>
  <si>
    <t xml:space="preserve">Կաուկչյան Մարգո  </t>
  </si>
  <si>
    <t xml:space="preserve">Հակոբյան  Սոֆյա </t>
  </si>
  <si>
    <t xml:space="preserve">Թադևոսյան Մելետ  </t>
  </si>
  <si>
    <t xml:space="preserve">Ասատրյան Ռուզաննա </t>
  </si>
  <si>
    <t xml:space="preserve">Մկրտչյան Արեգնազան </t>
  </si>
  <si>
    <t>Սամվելյան Կարապետ</t>
  </si>
  <si>
    <t xml:space="preserve">Դավթյան Կառլեն </t>
  </si>
  <si>
    <t xml:space="preserve">Ընդամենը` </t>
  </si>
  <si>
    <t>Լոքյան Հռիփսիմե</t>
  </si>
  <si>
    <t>Հաջիյան Շալիկո</t>
  </si>
  <si>
    <t>Գրիգորյան Բակուր</t>
  </si>
  <si>
    <t>Կարապետյան Հայրապետ</t>
  </si>
  <si>
    <t>Արևշատյան Նաիրա</t>
  </si>
  <si>
    <t>Կարապետյան Մերի</t>
  </si>
  <si>
    <t>Սեդրակյան Հռիփսիմե</t>
  </si>
  <si>
    <t>Սարգսյան Մանյա</t>
  </si>
  <si>
    <t>Մինասյան Անահիտ</t>
  </si>
  <si>
    <t>Ավանեսյան Սոնա</t>
  </si>
  <si>
    <t>Պետրոսյան Աստղիկ</t>
  </si>
  <si>
    <t>Հարությունյան Արևիկ</t>
  </si>
  <si>
    <t>Կարապետյան Լիլիա</t>
  </si>
  <si>
    <t>Դանիելյան Լիանա</t>
  </si>
  <si>
    <t>Սիմոնյան Ռուզան</t>
  </si>
  <si>
    <t>Գեղամյան Արթուր</t>
  </si>
  <si>
    <t>Սոֆիյան Լիլիթ</t>
  </si>
  <si>
    <t>Սարգսյան Հայաստան</t>
  </si>
  <si>
    <t>Մկրտչյան Ալինա</t>
  </si>
  <si>
    <t>Մարուխյան Մայրանուշ</t>
  </si>
  <si>
    <t>Սահակյան Ֆլորա</t>
  </si>
  <si>
    <t>Աղաջանյան Աննա</t>
  </si>
  <si>
    <t>Հովսեփյան Հերմինե</t>
  </si>
  <si>
    <t>Սողոմոնյան Մարիամ</t>
  </si>
  <si>
    <t>Եղոյան Հեղինար</t>
  </si>
  <si>
    <t>Ղազարյան Նունե</t>
  </si>
  <si>
    <t>Հովսեփյան Կարինե</t>
  </si>
  <si>
    <t>Վարդանյան Արթուր</t>
  </si>
  <si>
    <t>Բադալյան Նարեկ</t>
  </si>
  <si>
    <t>Սվազյան Շուշան</t>
  </si>
  <si>
    <t>Սարգսյան Կարինե</t>
  </si>
  <si>
    <t>Զաքարյան Նելլի</t>
  </si>
  <si>
    <t>Աղաջանյան Մարինե</t>
  </si>
  <si>
    <t>Մելքոնյան Անուշ</t>
  </si>
  <si>
    <t>Կարապետյան Նունե</t>
  </si>
  <si>
    <t>Կուրչյան Միհրան</t>
  </si>
  <si>
    <t>Առաքելյան Դավիթ</t>
  </si>
  <si>
    <t>Ջուլհակյան Օնիկ</t>
  </si>
  <si>
    <t>Վարդանյան  Անահիտ</t>
  </si>
  <si>
    <t>Հակոբյան Լեռնուհի</t>
  </si>
  <si>
    <t>Մելիքյան Սիլվա</t>
  </si>
  <si>
    <t>Վարոսյան Խաչիկ</t>
  </si>
  <si>
    <t>Ջանոյան Աստղիկ</t>
  </si>
  <si>
    <t>Հովհաննիսյան Զոհրաբ</t>
  </si>
  <si>
    <t>Խաչատրյան Աննա</t>
  </si>
  <si>
    <t>Բաբլումյան Գայանե</t>
  </si>
  <si>
    <t>Կոստանդյան Անուշիկ</t>
  </si>
  <si>
    <t>Դովլաթբեկյան Տաթևիկ</t>
  </si>
  <si>
    <t>Ադամյան Նարինե</t>
  </si>
  <si>
    <t>Ղուկասյան Աննա</t>
  </si>
  <si>
    <t>Բալասյան Ալինա</t>
  </si>
  <si>
    <t>Մելքումյան Օֆելյա</t>
  </si>
  <si>
    <t>Օհանյան Նոնա</t>
  </si>
  <si>
    <t>Սարգսյան Սվետլանա</t>
  </si>
  <si>
    <t>Ավետիսյան Արուսյակ</t>
  </si>
  <si>
    <t>Փայտյան Անժելա</t>
  </si>
  <si>
    <t>Ասատրյան Մարիամ</t>
  </si>
  <si>
    <t>Խաչիկյան Արուս</t>
  </si>
  <si>
    <t>Սարգսյան Մարինե</t>
  </si>
  <si>
    <t>Խաչատրյան Սարգիս</t>
  </si>
  <si>
    <t>Սահակյան Վարդգես</t>
  </si>
  <si>
    <t>Մամյան Արսեն</t>
  </si>
  <si>
    <t xml:space="preserve">Մուշեղյան Անուշավան </t>
  </si>
  <si>
    <t>Դատական դեպարտամենտի ղեկավարի օգնական</t>
  </si>
  <si>
    <t>Դավթյան Հարություն Կառլեն</t>
  </si>
  <si>
    <t>Եղիազարյան Ռոզա Նվերի</t>
  </si>
  <si>
    <t>Բաբայան Թագուհի Խաչատուրի</t>
  </si>
  <si>
    <t>Տոնոյան Անժելա Խանաև</t>
  </si>
  <si>
    <t>Մաշկարյան Ռոբերտ Արթուր</t>
  </si>
  <si>
    <t>Գրիգորյան Ռաֆայել Վարդան</t>
  </si>
  <si>
    <t>Մարգարովա Մարտինա Արթուրի</t>
  </si>
  <si>
    <t>Հովհաննիսյան Տարոն Սոսի</t>
  </si>
  <si>
    <t>Հայրապետյան Վահե Արամայիսի</t>
  </si>
  <si>
    <t>Հարությունյան Կարեն Բագրատի</t>
  </si>
  <si>
    <t>Հայրապետյան Ռուբեն Արշալույսի</t>
  </si>
  <si>
    <t>Սարգսյան Գեղամ Մարտին</t>
  </si>
  <si>
    <t>Իսրայելյան Դավիթ Սիմոնի</t>
  </si>
  <si>
    <t>Ղուկասյան Հակոբ Ռուբեն</t>
  </si>
  <si>
    <t>Կարապետյան Արտավազդ Արտաշեսի</t>
  </si>
  <si>
    <t>Արոյան Սերյոժա Կարեն</t>
  </si>
  <si>
    <t>Գրիգորյան Դավիթ Ատոմ</t>
  </si>
  <si>
    <t>Ղուկասյան Հովհաննես Ֆիլիպոս</t>
  </si>
  <si>
    <t>Սահակյան Մուրադ Սամվել</t>
  </si>
  <si>
    <t>Խալաթյան Արա Վարդան</t>
  </si>
  <si>
    <t>Նահապետյան Տիգրան Կարապետ</t>
  </si>
  <si>
    <t>Ղազարյան Գևորգ Արթուրի</t>
  </si>
  <si>
    <t>Իզրաիլյան Աննա Գարիկի</t>
  </si>
  <si>
    <t>Սահակյան Գևորգ Սահակի</t>
  </si>
  <si>
    <t>Մարգարյան Հայկ Ռաֆիկի</t>
  </si>
  <si>
    <t>Իսավերդյան Հարություն Լենիկ</t>
  </si>
  <si>
    <t>Ղազարյան Էմին Գագիկ</t>
  </si>
  <si>
    <t>Սաֆարյան Էդգար Սամվելի</t>
  </si>
  <si>
    <t>Գրիգորյան Հովհաննես Արայիկի</t>
  </si>
  <si>
    <t>Սարգսյան Նարեկ Գևորգի</t>
  </si>
  <si>
    <t>Հարությունյան Լիլիթ Սամվել</t>
  </si>
  <si>
    <t>Խաչատուրյան Մհեր Ալեքսեյ</t>
  </si>
  <si>
    <t>Ստեփանյան Ռաֆայել Համլետի</t>
  </si>
  <si>
    <t>Սահակյան Սոնա Նահապետ</t>
  </si>
  <si>
    <t>Խաչումյան Վաղինակ Անդրանիկ</t>
  </si>
  <si>
    <t>Սահակյան Արթուր Աղասի</t>
  </si>
  <si>
    <t>Թադևոսյան Քրիստինե Դավիթ</t>
  </si>
  <si>
    <t>Դարչինյան Լիանա Գրիգորի</t>
  </si>
  <si>
    <t>Ավետիսյան Արշավիր Վարդանի</t>
  </si>
  <si>
    <t>Ավետիսյան Արման Արմենի</t>
  </si>
  <si>
    <t>Պողոսյան Սիմոն Հակոբի</t>
  </si>
  <si>
    <t>Սաղաթելյան Գրիգոր Սեյրանի</t>
  </si>
  <si>
    <t>Աբգարյան Արմեն Վասիլի</t>
  </si>
  <si>
    <t>Խաչատրյան Վահրամ Մհեր</t>
  </si>
  <si>
    <t>Հովհաննիսյան Ռազմիկ Հովհաննես</t>
  </si>
  <si>
    <t>Մանուկյան Մարատ Անդրանիկ</t>
  </si>
  <si>
    <t>Ռուբենյան Հրաչյա Ռուբեն</t>
  </si>
  <si>
    <t>Խուդոյան Կարապետ Մուրազի</t>
  </si>
  <si>
    <t>Սարգսյան Սարգիս Սամվելի</t>
  </si>
  <si>
    <t>Կարապետյան Էդուարդ Համլետի</t>
  </si>
  <si>
    <t>Կիրակոսյան Վիկտորյա Մարտինի</t>
  </si>
  <si>
    <t>Պողոսյան Կարեն Աշոտի</t>
  </si>
  <si>
    <t>Ապրեսյան Կառլեն Գագիկի</t>
  </si>
  <si>
    <t>Շուշանյան Դավիթ Թովմասի</t>
  </si>
  <si>
    <t>Մոսիկյան Հակոբ Արարատ</t>
  </si>
  <si>
    <t>Մաքսյան Արման Սամվել</t>
  </si>
  <si>
    <t>Գրիգորյան Մարի Հրանտ</t>
  </si>
  <si>
    <t>Կիրակոսյան Հակոբ Կարապետ</t>
  </si>
  <si>
    <t>Մալխասյան Լիլիթ Մարտուն</t>
  </si>
  <si>
    <t>Պապոյան Գևորգ Մարտին</t>
  </si>
  <si>
    <t>Պապոյան Անդրանիկ Սեյրան</t>
  </si>
  <si>
    <t>Չիլինգարյան Հայկ Տիգրանի</t>
  </si>
  <si>
    <t>Մանուկյան Նարեկ Մարատի</t>
  </si>
  <si>
    <t>Զարգարյան Նարեկ Մարգարի</t>
  </si>
  <si>
    <t>Քոչարյան Սամվել Դերենիկ</t>
  </si>
  <si>
    <t>Գասպարյան Անահիտ Գուրգեն</t>
  </si>
  <si>
    <t>Թաթուլով Վլադիմիր Դավիթ</t>
  </si>
  <si>
    <t>Լալայան Սևադա Սամվելի</t>
  </si>
  <si>
    <t>Գևորգյան Հրաչ Տիգրանի</t>
  </si>
  <si>
    <t>Եփրեմյան Ռոբերտ Անդրանիկ</t>
  </si>
  <si>
    <t>Սաֆարյան Ալվարդ Գագիկ</t>
  </si>
  <si>
    <t>Հայրապետյան Հարություն Էդուարդ</t>
  </si>
  <si>
    <t>Դարբինյան Նաիրի  Հենրիկ</t>
  </si>
  <si>
    <t>Հակոբյան Արեն Լորիկ</t>
  </si>
  <si>
    <t>Ոսկանյան Խաչիկ Սուրեն</t>
  </si>
  <si>
    <t>Ալիխանյան Սևակ Արամայիսի</t>
  </si>
  <si>
    <t>Կոբալյան Արսեն Թաթևոսի</t>
  </si>
  <si>
    <t>Ստեփանյան Ստելլա Միսակի</t>
  </si>
  <si>
    <t>Սարգսյան Անուշ Արշակի</t>
  </si>
  <si>
    <t>Ադամյան Հրայր Ժորա</t>
  </si>
  <si>
    <t>Հունանյան Ռոբերտ Արմեն</t>
  </si>
  <si>
    <t>Խուդավերդյան Արամ Խաչիկի</t>
  </si>
  <si>
    <t>Զաքարյան Մխիթար Խաժակի</t>
  </si>
  <si>
    <t>Խաչատրյան Ռաֆայել Խաչիկի</t>
  </si>
  <si>
    <t>Թովմասյան Արամ Էդվարդի</t>
  </si>
  <si>
    <t>Մանուկյան Նաիրա Համբարձումի</t>
  </si>
  <si>
    <t>Սողոմոնյան Միհրան Արմենի</t>
  </si>
  <si>
    <t>Մաթևոսյան Արմեն Հարություն</t>
  </si>
  <si>
    <t>Արզումանյան Արմեն Հրահատ</t>
  </si>
  <si>
    <t>Եգորյան Արսեն Լևոնի</t>
  </si>
  <si>
    <t>Սարգսյան Գայանե Նար-Դոսի</t>
  </si>
  <si>
    <t>Ղարիբյան Աշոտ Լյուդվիգի</t>
  </si>
  <si>
    <t>Ղալթախչյան Խաչատուր Համլետ</t>
  </si>
  <si>
    <t>Ղազարյան Արսեն Խաչատուր</t>
  </si>
  <si>
    <t>Սիրադեղյան Ռոման Գառնիկ</t>
  </si>
  <si>
    <t>Անդրեասյան Արայիկ Սենեքերիմ</t>
  </si>
  <si>
    <t>Գևորգյան Ղարիբ Արծրուն</t>
  </si>
  <si>
    <t>Մանուկյան Մարինա Վլադիմիրի</t>
  </si>
  <si>
    <t>Գրիգորյան Հովհաննես Սերյոժայի</t>
  </si>
  <si>
    <t>Գևորգյան Ալբերտ Վահանի</t>
  </si>
  <si>
    <t>Հարությունյան Աշոտ Մարզպետի</t>
  </si>
  <si>
    <t>Շարոյան Երջանիկ Թելման</t>
  </si>
  <si>
    <t>Գոքորյան Արտակ Արմեն</t>
  </si>
  <si>
    <t>Հարությունյան Արթուր Աշոտի</t>
  </si>
  <si>
    <t>Նազարյան Արթուր Կամոյի</t>
  </si>
  <si>
    <t>Աբրահամյան Գագիկ Վասիլ</t>
  </si>
  <si>
    <t>Եղիազարյան Գերասիմ Սուրենի</t>
  </si>
  <si>
    <t>Ապետյան Հասմիկ Դավիթ</t>
  </si>
  <si>
    <t>Դավթյան Անդրանիկ Հարությունի</t>
  </si>
  <si>
    <t>Ասատրյան Պետրոս Իշխանի</t>
  </si>
  <si>
    <t>Մկրտչյան Տարոն Զոհրաբի</t>
  </si>
  <si>
    <t>Մանուկյան Մերի Լևոնի</t>
  </si>
  <si>
    <t>Հովսեփյան Սյուզաննա Սլավիկի</t>
  </si>
  <si>
    <t>Սարգսյան Աշոտ Հովիկի</t>
  </si>
  <si>
    <t>Զաքարյան Անդրանիկ Անդրանիկի</t>
  </si>
  <si>
    <t>Գևորգյան Դավիթ Էդիկի</t>
  </si>
  <si>
    <t>Կարապետյան Մխիթար Վռամի</t>
  </si>
  <si>
    <t>Մխիթարյան Գրիգոր Սերժիկի</t>
  </si>
  <si>
    <t>Հովհաննիսյան Էրիկ Սուրենի</t>
  </si>
  <si>
    <t>Շիրվանյան Քրիստինե Վանյա</t>
  </si>
  <si>
    <t>Մուրադյան Մելինե Սերյոժա</t>
  </si>
  <si>
    <t>Վարդանյան Վարազդատ Վարդան</t>
  </si>
  <si>
    <t>Կարապետյան Նարեկ Կարապետի</t>
  </si>
  <si>
    <t>Խալաթյան Վահրամ Արամի</t>
  </si>
  <si>
    <t>Շխյան Գոռ Վարդան</t>
  </si>
  <si>
    <t>Ալավերդյան Մանվել Արշակի</t>
  </si>
  <si>
    <t>Մարկոսյան Դավիթ Ատոմի</t>
  </si>
  <si>
    <t>Խաչատրյան Մհեր Արարատի</t>
  </si>
  <si>
    <t>Մուրադյան Արսեն Սարգսի</t>
  </si>
  <si>
    <t>Սարգսյան Մխիթար Ամրաստանի</t>
  </si>
  <si>
    <t>Գևորգյան Դավիթ Գագիկի</t>
  </si>
  <si>
    <t>Կյուրեղյան Մերուժան Մերուժան</t>
  </si>
  <si>
    <t>Կարապետյան Ալեքսան Ադիբեկ</t>
  </si>
  <si>
    <t>Արզումանյան Արսեն Հրաչիկ</t>
  </si>
  <si>
    <t>Հարությունյան Հայկ Վլադիմիր</t>
  </si>
  <si>
    <t>Թումանյան Զորիկ Ռուբիկ</t>
  </si>
  <si>
    <t>Նազարյան Համազասպ Պարգև</t>
  </si>
  <si>
    <t>Առաքելյան Ալիկ Հովիկ</t>
  </si>
  <si>
    <t>Հովսեփյան Արամ Ազատ</t>
  </si>
  <si>
    <t>Ասատրյան Ռուստամ Դավթի</t>
  </si>
  <si>
    <t>Ոսկանյան Կարեն Էդիկ</t>
  </si>
  <si>
    <t>Ֆրանգյան Ջիվան Պատվական</t>
  </si>
  <si>
    <t>Փերիխանյան Պարույր Կարեն</t>
  </si>
  <si>
    <t>Խանվելյան Էդգար Մաքսիմ</t>
  </si>
  <si>
    <t>Սարուխանյան Միշիկ Սահակ</t>
  </si>
  <si>
    <t>Փափազյան Արսեն Հովհաննես</t>
  </si>
  <si>
    <t>Օհանյան Արթուր Գագիկ</t>
  </si>
  <si>
    <t>Հարությունյան Սարգիս Մայիս</t>
  </si>
  <si>
    <t>Չոբանյան Արման Ժորայի</t>
  </si>
  <si>
    <t>Աբովյան Արման Հարությունի</t>
  </si>
  <si>
    <t>Հովասափյան Կարեն Փաշիկ</t>
  </si>
  <si>
    <t>Ալեքսանյան Արթուր Գագիկ</t>
  </si>
  <si>
    <t>Ռամազյան Գրիգոր Սեդրակ</t>
  </si>
  <si>
    <t>Ազիզբեկյան Արթուր Վաչագան</t>
  </si>
  <si>
    <t>Մելիքյան Վահե Կարեն</t>
  </si>
  <si>
    <t>Կարապետյան Էդմոն Դերենիկ</t>
  </si>
  <si>
    <t>Բեգջանյան Սյուզաննա Խորեն</t>
  </si>
  <si>
    <t>Կիրակոսյան Գոհար Մանվել</t>
  </si>
  <si>
    <t>Աբովյան Տիգրան Կարեն</t>
  </si>
  <si>
    <t>Ասատրյան Ավետիք Սերգեյ</t>
  </si>
  <si>
    <t>Վարդանյան Սուրեն Գառնիկ</t>
  </si>
  <si>
    <t>Մարտիրոսյան Գևորգ Գենադի</t>
  </si>
  <si>
    <t>Շահբազյան Գարիկ Խաչատուր</t>
  </si>
  <si>
    <t>Ֆռանգյան Սերյոժա Աղվան</t>
  </si>
  <si>
    <t>Կարապետյան Կարեն Արմեն</t>
  </si>
  <si>
    <t>Գրիգորյան Գոռ Մարտիրոս</t>
  </si>
  <si>
    <t>Ղարաջյան Նարեկ Պետրոս</t>
  </si>
  <si>
    <t>Արղամանյան Սեյրան Վարդան</t>
  </si>
  <si>
    <t>Պետրոսյան Նաիրի Գառնիկ</t>
  </si>
  <si>
    <t>Օսեպյան Մհեր Վալերիկ</t>
  </si>
  <si>
    <t>Սարգսյան Գիվի Սերգեյի</t>
  </si>
  <si>
    <t>Լալայան Մխիթար Բաղդասարի</t>
  </si>
  <si>
    <t>Անախասյան Հայկ Լևոնի</t>
  </si>
  <si>
    <t>Բաղդասարյան Էմիլ Գրիգոր</t>
  </si>
  <si>
    <t>Հակոբյան Տաթևիկ Վաղինակի</t>
  </si>
  <si>
    <t>Սարգսյան Վարդան Մխիթարի</t>
  </si>
  <si>
    <t>Ստեփանյան Սամվել Սլավիկի</t>
  </si>
  <si>
    <t>Հովհաննիսյան Սաշա Շահենի</t>
  </si>
  <si>
    <t>Տոնոյան Գառնիկ Սոսիի</t>
  </si>
  <si>
    <t>Հակոբյան Անդրանիկ Մարտինի</t>
  </si>
  <si>
    <t>Առաքելյան Գևորգ Վյուլենի</t>
  </si>
  <si>
    <t>Գևորգյան Արծրուն Ղարիբ</t>
  </si>
  <si>
    <t>Գրիգորյան Գրիգոր Վարդգես</t>
  </si>
  <si>
    <t>Զարգարյան Արման Շեքսպիր</t>
  </si>
  <si>
    <t>Դանիելյան Հրաչիկ Սիմոն</t>
  </si>
  <si>
    <t>Սոսոյան Թաթուլ Վարդգես</t>
  </si>
  <si>
    <t>Խաչատրյան Արման Ռուբիկ</t>
  </si>
  <si>
    <t>Հարությունյան Արմեն Ժոզեֆ</t>
  </si>
  <si>
    <t>Թադևոսյան Համազասպ Լյովա</t>
  </si>
  <si>
    <t>Դարբինյան Խորեն Ալեքսան</t>
  </si>
  <si>
    <t>Ալեքսանյան Ռադիկ Լյովա</t>
  </si>
  <si>
    <t>Պետրոսյան Հայկ Մխիթար</t>
  </si>
  <si>
    <t>Առաքելյան Կորյուն Մհեր</t>
  </si>
  <si>
    <t>Ազիզյան Վահրամ Մերուժան</t>
  </si>
  <si>
    <t>Շահինյան Գևորգ Սամսոն</t>
  </si>
  <si>
    <t>Քոչարյան Վահրամ Արծվիկ</t>
  </si>
  <si>
    <t>Քոչարյան Դավիթ Ոսկան</t>
  </si>
  <si>
    <t>Սանդրոյան Վազգեն Գագիկ</t>
  </si>
  <si>
    <t>Սերոբյան Արմինե Պետրոս</t>
  </si>
  <si>
    <t>Աբրահամյան Մերի Սարգիս</t>
  </si>
  <si>
    <t>Ավետիսյան Գևորգ Սիմոն</t>
  </si>
  <si>
    <t>Սահակյան Էդգար Գևորգ</t>
  </si>
  <si>
    <t>Ալավերդյան Վաչագան Գագիկի</t>
  </si>
  <si>
    <t>Գաբրիելյան Վարշամ Հովհաննես</t>
  </si>
  <si>
    <t>Հարությունյան Գոռ Ավետիք</t>
  </si>
  <si>
    <t>Սաֆարյան Գևորգ Ներսեսի</t>
  </si>
  <si>
    <t>Մանուկյան Միքայել Գագիկ</t>
  </si>
  <si>
    <t>Թորգոմյան Տաթևիկ Թորգոմ</t>
  </si>
  <si>
    <t>Սարգսյան Արմեն Լյովա</t>
  </si>
  <si>
    <t>Քոչարյան Համբարձում Ասատուրի</t>
  </si>
  <si>
    <t>Գրիգորյան Էռնեստ Ալբերտի</t>
  </si>
  <si>
    <t>Գրիգորյան Արկադի Միքայելի</t>
  </si>
  <si>
    <t>Սայադյան Արթուր Բենիկի</t>
  </si>
  <si>
    <t>Հարթենյան Մհեր Սեդրակի</t>
  </si>
  <si>
    <t>Մինասյան Գուրգեն Մինասի</t>
  </si>
  <si>
    <t>Դավթյան Արայիկ Շավարշի</t>
  </si>
  <si>
    <t>Մուշեղյան Հակոբ Վահրամի</t>
  </si>
  <si>
    <t>Պետրոսյան Արմեն Ավետիկի</t>
  </si>
  <si>
    <t>Բագոյան Ստեփան Սերյոժայի</t>
  </si>
  <si>
    <t>Ասոյան Ֆրունզե Նշան</t>
  </si>
  <si>
    <t>Կարապետյան Ռադիկ Սուրիկ</t>
  </si>
  <si>
    <t>Մարտիրոսյան Մերի Ալֆրեդ</t>
  </si>
  <si>
    <t>Հարությունյան Արտակ Երվանդ</t>
  </si>
  <si>
    <t>Աղաջանյան Հայկազ Միխայիլ</t>
  </si>
  <si>
    <t>Այվազյան Ալիկ Իվան</t>
  </si>
  <si>
    <t>Սարգսյան Գառնիկ Բաբկեն</t>
  </si>
  <si>
    <t>Առաքելյան Սեյրան Գարուշ</t>
  </si>
  <si>
    <t>Բախչոյան Արտակ Մարտիկ</t>
  </si>
  <si>
    <t>Աբրահամյան Հենրիկ Գեղամ</t>
  </si>
  <si>
    <t>Զաքարյան Վահրամ Վազգեն</t>
  </si>
  <si>
    <t>Մհերյան Տիգրան Ռաֆիկ</t>
  </si>
  <si>
    <t>Թադևոսյան Արտակ Մերուժան</t>
  </si>
  <si>
    <t>Նավասարդյան Հակոբ Մարզպետ</t>
  </si>
  <si>
    <t>Հովհաննիսյան Վահե Աշոտ</t>
  </si>
  <si>
    <t>Հովակիմյան Անուշ Արայիկ</t>
  </si>
  <si>
    <t>Ասլանյան Կարեն Բենիկ</t>
  </si>
  <si>
    <t>Մարգարյան Վահե Բախշի</t>
  </si>
  <si>
    <t>Սարգսյան Վահե Արտուշի</t>
  </si>
  <si>
    <t>Ջանոյան Արշալույս Աղաջան</t>
  </si>
  <si>
    <t>Ղուկասյան Սևադա Մերուժան</t>
  </si>
  <si>
    <t>Պողոսյան Վահե Դավիթ</t>
  </si>
  <si>
    <t>Խաչատրյան Աննա Բենիկ</t>
  </si>
  <si>
    <t>Հարությունյան Նորայր Հարություն</t>
  </si>
  <si>
    <t>Հովհաննիսյան Արմեն Սամվել</t>
  </si>
  <si>
    <t>Կարապետյան Հեղինե Վաղուշ</t>
  </si>
  <si>
    <t>Հովհաննիսյան Արման Սուրիկ</t>
  </si>
  <si>
    <t>Մարգարյան Արսեն Արտավազդ</t>
  </si>
  <si>
    <t>Սարգսյան Արմեն Միշիկի</t>
  </si>
  <si>
    <t>Հովհաննիսյան Ռոման Կառլեն</t>
  </si>
  <si>
    <t>Վարդանյան Արթուր Գեղամ</t>
  </si>
  <si>
    <t>Հակոբյան Արմեն Ռուբիկ</t>
  </si>
  <si>
    <t>Բաբաջանյան Սևադա Մառլեն</t>
  </si>
  <si>
    <t>Հակոբյան Գեղամ Էդիկ</t>
  </si>
  <si>
    <t>Հովհաննիսյան Գևորգ Հրանտ</t>
  </si>
  <si>
    <t>Մարտիրոսյան Արմեն Արթուր</t>
  </si>
  <si>
    <t>Խաչատրյան Ալեքսան Արմեն</t>
  </si>
  <si>
    <t>Մարգարյան Ավետիք Օնիկ</t>
  </si>
  <si>
    <t>Սահրադյան Դավիթ Ռոբերտ</t>
  </si>
  <si>
    <t>Խաչատրյան Հարություն Սեյրան</t>
  </si>
  <si>
    <t>Գրիգորյան Զորիկ Արտավազդ</t>
  </si>
  <si>
    <t>Բադալյան Գոռ Արթուր</t>
  </si>
  <si>
    <t>Վահրամյան Արտուր Տոլիկ</t>
  </si>
  <si>
    <t>Վարդանյան Սայադ Կամո</t>
  </si>
  <si>
    <t>Ղազարյան Տիգրան Վրեժ</t>
  </si>
  <si>
    <t>Ծերեթյան Գրիգոր Սուրեն</t>
  </si>
  <si>
    <t>Պետրոսյան Անդրանիկ Լևոն</t>
  </si>
  <si>
    <t>Զաքարյան Բաբկեն Պետրոս</t>
  </si>
  <si>
    <t>Ավագյան Մեսրոպ Զորիկ</t>
  </si>
  <si>
    <t>Սարգսյան Վարդազար Արշակի</t>
  </si>
  <si>
    <t>Պողոսյան Գագիկ Անդրանիկ</t>
  </si>
  <si>
    <t>Անտոնյան Սամվել Աշոտ</t>
  </si>
  <si>
    <t>Սարգսյան Հարություն Ռադիկ</t>
  </si>
  <si>
    <t>Հարությունյան Աննա Արմեն</t>
  </si>
  <si>
    <t>Ստեփանյան Արտուր Վալերիկ</t>
  </si>
  <si>
    <t>Աբգարյան Շավարշ Արմենակ</t>
  </si>
  <si>
    <t>Մնացականյան Արման Սամվել</t>
  </si>
  <si>
    <t>Ստեփանյան Ալեն Կիմիկ</t>
  </si>
  <si>
    <t>Սեդրակյան Վրեժ Ղահրաման</t>
  </si>
  <si>
    <t>Միրզոյան Արկադի Արսեն</t>
  </si>
  <si>
    <t>Ղազարյան Արա Սերյոժա</t>
  </si>
  <si>
    <t>Մինասյան Սևադա Վարդգես</t>
  </si>
  <si>
    <t>Հայրապետյան Նադեժդա Դարչո</t>
  </si>
  <si>
    <t>Հովհաննիսյան Հարություն Ռաֆիկ</t>
  </si>
  <si>
    <t>Հայրապետյան Լեո Ալբերտ</t>
  </si>
  <si>
    <t>Առաքելյան Հարություն Ռոբերտ</t>
  </si>
  <si>
    <t>Պողոսյան Հայկ Վարուժան</t>
  </si>
  <si>
    <t>Գևորգյան Փափագ Վասիլ</t>
  </si>
  <si>
    <t>Գրիգորյան Մհեր Սերժիկ</t>
  </si>
  <si>
    <t>Հարությունյան Արտյոմ Համլետ</t>
  </si>
  <si>
    <t>Մարգարյան Անդրանիկ Հովհաննես</t>
  </si>
  <si>
    <t>Խաչյան Հայկ Հովիկ</t>
  </si>
  <si>
    <t>Սահակյան Արման Լեվիկ</t>
  </si>
  <si>
    <t>Մելքոնյան Հունան Ռազմիկ</t>
  </si>
  <si>
    <t>Գասպարյան Արփինե Մարտիկ</t>
  </si>
  <si>
    <t>Ստեփանյան Արարատ Ժորայի</t>
  </si>
  <si>
    <t>Մինասյան Տիգրան Վարդան</t>
  </si>
  <si>
    <t>Վարդանյան Տիգրան Սերժիկ</t>
  </si>
  <si>
    <t>Թումանյան Հովհաննես Աշոտ</t>
  </si>
  <si>
    <t>Դավթյան Խաչիկ Անդրանիկ</t>
  </si>
  <si>
    <t>Մաիլյան Հրաչյա Ալբերտի</t>
  </si>
  <si>
    <t>Օրդուխանյան Արայիկ Ռոբերտ</t>
  </si>
  <si>
    <t>Բաբայան Արշակ Արտաշեսի</t>
  </si>
  <si>
    <t>Մանուկյան Կարեն Արտավազդ</t>
  </si>
  <si>
    <t>Մաթոսյան Արթուր Սումբատ</t>
  </si>
  <si>
    <t>Մանուկյան Նարեկ Համլետ</t>
  </si>
  <si>
    <t>Խաչատրյան Հարություն Արտաշես</t>
  </si>
  <si>
    <t>Հարությունյան Համլետ Գառնիկ</t>
  </si>
  <si>
    <t>Չարչօղլյան Մերուժան Վազգեն</t>
  </si>
  <si>
    <t>Հովհաննիսյան Գառնիկ Գուրգեն</t>
  </si>
  <si>
    <t>Հարությունյան Աննա Վահագն</t>
  </si>
  <si>
    <t>Մովսիսյան Աղասի Ռաֆիկ</t>
  </si>
  <si>
    <t>Թևանյան Արմեն Սամվել</t>
  </si>
  <si>
    <t>Ալոյան Ռաֆայել Վաղինակ</t>
  </si>
  <si>
    <t>Չթեյան Վահե Գրիգոր</t>
  </si>
  <si>
    <t>Ավետիսյան Արամ Խաչատուր</t>
  </si>
  <si>
    <t>Գալստյան Արկադի Հայկազ</t>
  </si>
  <si>
    <t>Ալոյան Գոռ Վաղինակ</t>
  </si>
  <si>
    <t>Սորսորյան Դավիթ Ռուդիկ</t>
  </si>
  <si>
    <t>Մարտիրոսյան Զորայր Արամայիս</t>
  </si>
  <si>
    <t>Գրիգորյան Արտակ Ազատ</t>
  </si>
  <si>
    <t>Թորոսյան Մերի Վաղարշակ</t>
  </si>
  <si>
    <t>Չարչօղլյան Արմեն Արտուշ</t>
  </si>
  <si>
    <t>Վարդանյան Արմենուհի Սաշա</t>
  </si>
  <si>
    <t>Մայիլյան Արմեն Ալբերտ</t>
  </si>
  <si>
    <t>Գալստյան Արտաշես Սամվել</t>
  </si>
  <si>
    <t>Գասպարյան Արթուր Սամվել</t>
  </si>
  <si>
    <t>Չարչօղլյան Սերյոժա Օնիկ</t>
  </si>
  <si>
    <t>Մկրտչյան Արտակ Վալիկ</t>
  </si>
  <si>
    <t>Մկրտչյան Լևոն Արթուր</t>
  </si>
  <si>
    <t>Խաչատրյան Արման Ռուդիկ</t>
  </si>
  <si>
    <t>Հարությունյան Հովհաննես Միշիկ</t>
  </si>
  <si>
    <t>Ղազարյան Արտյոմ Հովհաննես</t>
  </si>
  <si>
    <t>Անանյան Սմբատ Սաշա</t>
  </si>
  <si>
    <t>Մելքումյան Աշխեն Լեմաքս</t>
  </si>
  <si>
    <t>Էլլարյան Էդգար Ռադիկ</t>
  </si>
  <si>
    <t>Բազինյան Դավիթ Հրաչիկ</t>
  </si>
  <si>
    <t>Պետրոսյան Վահե Աշոտ</t>
  </si>
  <si>
    <t>Աղավելյան Արթուր Աշոտ</t>
  </si>
  <si>
    <t>Պոստոլոկյան Մխիթար Հովհաննես</t>
  </si>
  <si>
    <t>Արզումանյան Սասուն Ռուբիկ</t>
  </si>
  <si>
    <t>Ղուլյան Գագիկ Սամվել</t>
  </si>
  <si>
    <t>Իսկանդարյան Դանիել Անդրանիկ</t>
  </si>
  <si>
    <t>Զաքինյան Գարիկ Սամվել</t>
  </si>
  <si>
    <t>Զարգարյան Արմեն Արկադիա</t>
  </si>
  <si>
    <t>Ավթանդիլյան Աշոտ Իշխան</t>
  </si>
  <si>
    <t>Պետրոսյան Հովհաննես Հրաչիկ</t>
  </si>
  <si>
    <t>Հովակիմյան Սերոբ Խալաթ</t>
  </si>
  <si>
    <t>Աղաջանյան Սարգիս Կոլյա</t>
  </si>
  <si>
    <t>Հովակիմյան Անահիտ Սլավիկ</t>
  </si>
  <si>
    <t>Թումանյան Մերի Ժորա</t>
  </si>
  <si>
    <t>Ամիրաղյան Արսեն Սարիբեկ</t>
  </si>
  <si>
    <t>Մամյան Գևորգ Դարչիկ</t>
  </si>
  <si>
    <t>Հարությունյան Գագիկ Գառնիկ</t>
  </si>
  <si>
    <t>Գուլքանյան Գարիկ Աշոտ</t>
  </si>
  <si>
    <t>Գիշյան Արսեն Հրանտ</t>
  </si>
  <si>
    <t>Աբովյան Արմեն Արարատ</t>
  </si>
  <si>
    <t>Խաչիկյան Սուրեն Գրիշա</t>
  </si>
  <si>
    <t>Գուլքանյան Ինգա Պավլեն</t>
  </si>
  <si>
    <t>Մանթաշյան Հայկ Աշոտ</t>
  </si>
  <si>
    <t>Հախվերդյան Արտակ Գագիկ</t>
  </si>
  <si>
    <t>Սահակյան Վահե Վարդգես</t>
  </si>
  <si>
    <t>Գրիգորյան Արմեն Հրայր</t>
  </si>
  <si>
    <t>Օհանյան Աննա Ժորա</t>
  </si>
  <si>
    <t>Հարությունյան Մհեր Աշոտ</t>
  </si>
  <si>
    <t>Հովհաննիսյան Արարատ Անատոլ</t>
  </si>
  <si>
    <t>Մելիքյան Վահե Ժորա</t>
  </si>
  <si>
    <t>Միրզախանյան Վոլոդյա Սուրեն</t>
  </si>
  <si>
    <t>Աթաբեկյան Գևորգ Միքայել</t>
  </si>
  <si>
    <t>Սիմոնյան Բակուր Գառնիկի</t>
  </si>
  <si>
    <t>Պողոսյան Զարմայր Մանվելի</t>
  </si>
  <si>
    <t>Շառյան Արսեն Գագիկ</t>
  </si>
  <si>
    <t>Ջուլհակյան Վահրամ Հենրիկ</t>
  </si>
  <si>
    <t>Ալիխանյան Հենզել Հենրիկ</t>
  </si>
  <si>
    <t>Խաչինյան Մարուսյա Սերյոժա</t>
  </si>
  <si>
    <t>Վարդանյան Հարություն Դարչո</t>
  </si>
  <si>
    <t>Մովսիսյան Արկադյա Մովսեսի</t>
  </si>
  <si>
    <t>Մկրտումյան Գևորգ Աշոտի</t>
  </si>
  <si>
    <t>Եղիկյան Կարեն Ջամբուլատի</t>
  </si>
  <si>
    <t>Բախչագուլյան Արթուր Աբրահամի</t>
  </si>
  <si>
    <t>Համբարյան Սարգիս Գեորգի</t>
  </si>
  <si>
    <t>Մովսիսյան Սևակ Սարգիս</t>
  </si>
  <si>
    <t>Սիմոնյան Գևորգ Սամվել</t>
  </si>
  <si>
    <t>Թովմասյան Արարատ Սերյոժա</t>
  </si>
  <si>
    <t>Ավդալյան Վահրամ Մեսրոբ</t>
  </si>
  <si>
    <t>Իսախանյան Հովհաննես Վազգեն</t>
  </si>
  <si>
    <t>Սարգսյան Հասմիկ Հարություն</t>
  </si>
  <si>
    <t>Անտոնյան Հովհաննես Հենզել</t>
  </si>
  <si>
    <t>Դանիելյան Զավեն Սասունիկ</t>
  </si>
  <si>
    <t>Հովհաննիսյան Հովհաննես Օհան</t>
  </si>
  <si>
    <t>Պողոսյան Արթուր Անդրանիկ</t>
  </si>
  <si>
    <t>Հակոբյան Արթուր Ռաֆիկ</t>
  </si>
  <si>
    <t>Մարտիրոսյան Թերմինե Աշոտ</t>
  </si>
  <si>
    <t>Ավդալյան Արտյոմ Մեսրոբ</t>
  </si>
  <si>
    <t>Ռեհանյան Վարդան Վազգեն</t>
  </si>
  <si>
    <t>Ասատրյան Զավեն Ռաֆիկ</t>
  </si>
  <si>
    <t>Սեդրակյան Աշոտ Սմբատ</t>
  </si>
  <si>
    <t>Սեդրակյան Արթուր Սմբատ</t>
  </si>
  <si>
    <t>Հովհաննիսյան Լիլիթ Ռաֆիկ</t>
  </si>
  <si>
    <t>Աշուղյան Գեղամ Սամվել</t>
  </si>
  <si>
    <t>Ջանիբեկյան Աշոտ Գառնիկ</t>
  </si>
  <si>
    <t>Հարությունյան Հայկազ Անուշավան</t>
  </si>
  <si>
    <t>Սարգսյան Համլետ Սամվել</t>
  </si>
  <si>
    <t>Ասատրյան Վարազդատ Գեղամի</t>
  </si>
  <si>
    <t>Մարտիրոսյան Արամ Աշոտի</t>
  </si>
  <si>
    <t>Ասատրյան Գոռ Կայծո</t>
  </si>
  <si>
    <t>Մուրադխանյան Արմեն Ռոբերտ</t>
  </si>
  <si>
    <t>Վարդանյան Անուշ Աշոտ</t>
  </si>
  <si>
    <t>Ֆարմանյան Գայանե Սվիրիդոն</t>
  </si>
  <si>
    <t>Հովհաննիսյան Վահե Հովհաննես</t>
  </si>
  <si>
    <t>Հովհաննիսյան Վաչագան Վարդան</t>
  </si>
  <si>
    <t>Սաքունց Մարո Պապիկ</t>
  </si>
  <si>
    <t>Համբարձումյան Մանուկ Ազատ</t>
  </si>
  <si>
    <t>Գրիգորյան Տիգրան Մանվել</t>
  </si>
  <si>
    <t>Սիմոնյան Ժորա Մհեր</t>
  </si>
  <si>
    <t>Սահակյան Հրայր Երեմ</t>
  </si>
  <si>
    <t>Ասլանյան Էլյա Ալբերտ</t>
  </si>
  <si>
    <t>Շամբարյան Մանուշակ Հովիկ</t>
  </si>
  <si>
    <t>Սարգսյան Սուրեն Վաչագան</t>
  </si>
  <si>
    <t>Մարտիրոսյան Նարեկ Արայիկ</t>
  </si>
  <si>
    <t>Հովհաննիսյան Անահիտ Հովհաննես</t>
  </si>
  <si>
    <t>Սիմոնյան Արսեն Անդրանիկ</t>
  </si>
  <si>
    <t>Պռազյան Ռազմիկ Լևոն</t>
  </si>
  <si>
    <t>Մուրադյան Խորեն Պարգև</t>
  </si>
  <si>
    <t>Նահապետյան Սամվել Համլետ</t>
  </si>
  <si>
    <t>Բադալյան Սուրեն Մխիթար</t>
  </si>
  <si>
    <t>Հովհաննիսյան Գուրգեն Գևորգ</t>
  </si>
  <si>
    <t>Վարդանյան Հայկ Սամվելի</t>
  </si>
  <si>
    <t>Իխտիարյան Վահե Գեվորգ</t>
  </si>
  <si>
    <t>Ավագիմյան Էդուարդ Վագիֆի</t>
  </si>
  <si>
    <t>Սիմոնյան Սասուն Ռուբեն</t>
  </si>
  <si>
    <t>Վարդազարյան Վարդան Լևոն</t>
  </si>
  <si>
    <t>Գևորգյան Այգեվարդ Սնեյվազ</t>
  </si>
  <si>
    <t>Սարգսյան Նորայր Միսաք</t>
  </si>
  <si>
    <t>Մանուկյան Վահագն Սահակի</t>
  </si>
  <si>
    <t>Հակոբյան Ռուբեն Հրայրի</t>
  </si>
  <si>
    <t>Պռազյան Նունե Լևոնի</t>
  </si>
  <si>
    <t>Ստեփանյան Ռիտա Սամվելի</t>
  </si>
  <si>
    <t>Դավթյան Վահագն Գրիշայի</t>
  </si>
  <si>
    <t>Մանուկյան Տիգրան Ռոբերտի</t>
  </si>
  <si>
    <t>Ստեփանյան Նարեկ Հովհաննեսի</t>
  </si>
  <si>
    <t>Ալեքսանյան Արթուր Հենրիկի</t>
  </si>
  <si>
    <t>Գևորգյան Գևորգ Վարուժանի</t>
  </si>
  <si>
    <t>Սարգսյան Աշոտ Էդիկ</t>
  </si>
  <si>
    <t>Պողոսյան Սմբատ Հրանտի</t>
  </si>
  <si>
    <t>Մաթևոսյան Սևադա Համազասպի</t>
  </si>
  <si>
    <t>Վարդանյան Լևոն Վարդանի</t>
  </si>
  <si>
    <t>Պարոնիկյան Անուշավան Զոհրաբ</t>
  </si>
  <si>
    <t>Խաչատրյան Արսեն Անդրանիկ</t>
  </si>
  <si>
    <t>Կարեյան Վահագն Հարություն</t>
  </si>
  <si>
    <t>Քոչարյան Գարեգին Արշավիր</t>
  </si>
  <si>
    <t>Խանդանյան Վաղինակ Վիլեն</t>
  </si>
  <si>
    <t>Մարեգասպարյան Հովհաննես Գուրգեն</t>
  </si>
  <si>
    <t>Կարապետյան Կարեն Բաբկեն</t>
  </si>
  <si>
    <t>Եղոյան Մարտիկ Գագիկ</t>
  </si>
  <si>
    <t>Բազիկյան Դավիթ Արտավազդ</t>
  </si>
  <si>
    <t>Գրիգորյան Արևհատ Վոլոդյա</t>
  </si>
  <si>
    <t>Շահումյան Ռոմիկ Խորեն</t>
  </si>
  <si>
    <t>Սարգսյան Արման Սամվել</t>
  </si>
  <si>
    <t>Կոստանյան Ռաֆիկ Հրանտ</t>
  </si>
  <si>
    <t>Զաքարյան Մարգարիտ Վրեժ</t>
  </si>
  <si>
    <t>Մարգարյան Արտյոմ Բենիկ</t>
  </si>
  <si>
    <t>Ղարիբյան Գարուշ Սամվել</t>
  </si>
  <si>
    <t>Նավասարդյան Դավիթ Լյովա</t>
  </si>
  <si>
    <t>Թորոսյան Բարիս Մարատ</t>
  </si>
  <si>
    <t>Աբրահամյան Ավետիք Հայկազ</t>
  </si>
  <si>
    <t>Հոխանյան Արտակ Աշոտ</t>
  </si>
  <si>
    <t>Արզոյան Արթուր Արմեն</t>
  </si>
  <si>
    <t>Մելիքյան Կարեն Ռոմիկ</t>
  </si>
  <si>
    <t>Հարությունյան Սասուն Գևորգ</t>
  </si>
  <si>
    <t>Հովհաննիսյան Վահե Էդվարդ</t>
  </si>
  <si>
    <t>Դրմոյան Եղիշե Կամիսար</t>
  </si>
  <si>
    <t>Պողոսյան Արշալույս Ալբերտ</t>
  </si>
  <si>
    <t>Թորոսյան Գենյա Թորոս</t>
  </si>
  <si>
    <t>Ճաղարյան Արտակ Սամվել</t>
  </si>
  <si>
    <t>Ծատուրյան Արամ Հակոբ</t>
  </si>
  <si>
    <t>Կիրակոսյան Կամո Ժորա</t>
  </si>
  <si>
    <t>Լազարյան Աշոտ Գերասիմ</t>
  </si>
  <si>
    <t>Ղարիբյան Հովնան Թոռնիկ</t>
  </si>
  <si>
    <t>Բարսեղյան Գևորգ Կամո</t>
  </si>
  <si>
    <t>Բալագոզյան Արմեն Լևիկ</t>
  </si>
  <si>
    <t>Սմբատյան Ատոմ Ավետիք</t>
  </si>
  <si>
    <t>Եղոյան Ժիրայր Հակոբ</t>
  </si>
  <si>
    <t>Ստեփանյան Տիրայր Կարեն</t>
  </si>
  <si>
    <t>Հակոբյան Վլադիմիր Վիկտոր</t>
  </si>
  <si>
    <t>Կոլոտյան Արթուր Պետրե</t>
  </si>
  <si>
    <t>Կզլյան Արմեն Միսակ</t>
  </si>
  <si>
    <t>Պապոյան Վոլոդյա Սեյրանի</t>
  </si>
  <si>
    <t>Բաբայան Ասատուր Հարությունի</t>
  </si>
  <si>
    <t>Պողոսյան Նարեկ Հրանտի</t>
  </si>
  <si>
    <t>Բաղդասարյան Լիանա Լեոնիդ</t>
  </si>
  <si>
    <t>Օհանյան Կարեն Աշոտ</t>
  </si>
  <si>
    <t>Գասպարյան Պարգև Մերուժան</t>
  </si>
  <si>
    <t>Պետրոսյան Արմեն Ալբերտ</t>
  </si>
  <si>
    <t>Ղամբարյան Գևորգ Ավետիք</t>
  </si>
  <si>
    <t>Ղամբարյան Սուսաննա Սերյոժա</t>
  </si>
  <si>
    <t>Սահակյան Արթուր Լևոն</t>
  </si>
  <si>
    <t>Գրիգորյան Արմեն Ժորա</t>
  </si>
  <si>
    <t>Հովհաննիսյան Արման Կարեն</t>
  </si>
  <si>
    <t>Ստեփանյան Բաբկեն Անդրանիկ</t>
  </si>
  <si>
    <t>Այվազյան Ալինա Աշոտ</t>
  </si>
  <si>
    <t>Ղահրամանյան Էդուարդ Պատվական</t>
  </si>
  <si>
    <t>Թադևոսյան Գուրգեն  Սամվել</t>
  </si>
  <si>
    <t>Ռուբենյան Սարգիս Արսեն</t>
  </si>
  <si>
    <t>Կարապետյան Մհեր Դավիթ</t>
  </si>
  <si>
    <t>Վարդանյան Վարդան Վարազդատի</t>
  </si>
  <si>
    <t>Հովհաննիսյան Գագիկ Նորիկ</t>
  </si>
  <si>
    <t>Հովհաննիսյան Գոռ Գարեգին</t>
  </si>
  <si>
    <t>Էլիզբարյան Փայլակ Վարդանի</t>
  </si>
  <si>
    <t>Ներսիսյան Հասմիկ Սաշայի</t>
  </si>
  <si>
    <t>Հարությունյան Բեգլար Սարգսի</t>
  </si>
  <si>
    <t>Հովսեփյան Առնակ Կարենի</t>
  </si>
  <si>
    <t>Հովհաննիսյան Արամ Լևոն</t>
  </si>
  <si>
    <t>Մկրտչյան Արսեն</t>
  </si>
  <si>
    <t>Մարդանյան Կարեն</t>
  </si>
  <si>
    <t>Պետրոսյան Մհեր</t>
  </si>
  <si>
    <t>Դանիբեկյան Աննա</t>
  </si>
  <si>
    <t>Մարաբյան Սերգեյ</t>
  </si>
  <si>
    <t>Մարգարյան Վաչե</t>
  </si>
  <si>
    <t>Մնոյան Սուրեն</t>
  </si>
  <si>
    <t>Նարինյան Գևորգ</t>
  </si>
  <si>
    <t>Մարգարյան Մանուկ</t>
  </si>
  <si>
    <t>Մարգարյան Արթուր</t>
  </si>
  <si>
    <t>Խաչատրյան Գոհարիկ</t>
  </si>
  <si>
    <t>Վարդանյան Գրիգորի</t>
  </si>
  <si>
    <t>Գզոգյան Սուսաննա</t>
  </si>
  <si>
    <t>Արզումանյան Աննա</t>
  </si>
  <si>
    <t>Մարգարյան Գեղամ</t>
  </si>
  <si>
    <t>Հովհաննիսյան Լենդրուշ</t>
  </si>
  <si>
    <t>Իսկանդարյան Սիմա</t>
  </si>
  <si>
    <t>Օհանյան Արման</t>
  </si>
  <si>
    <t xml:space="preserve"> դրամ</t>
  </si>
  <si>
    <t>4 աշխատող երեխայի խնամք</t>
  </si>
  <si>
    <t>Գաբրիելյան Նարեկ</t>
  </si>
  <si>
    <t>Ղազարյան Խաչիկ</t>
  </si>
  <si>
    <t>Սարոյան Արման</t>
  </si>
  <si>
    <t>Շահվերդյան Մանվել</t>
  </si>
  <si>
    <t>Առաքելյան Ելենա</t>
  </si>
  <si>
    <t>Չուխոյան Ալեքսան</t>
  </si>
  <si>
    <t>Դանիելյան Մարիաննա</t>
  </si>
  <si>
    <t>Հարությունյան Գոհար</t>
  </si>
  <si>
    <t>Խալաֆյան Սոնա</t>
  </si>
  <si>
    <t>Առաքելյան Արմեն</t>
  </si>
  <si>
    <t>Արտազյան Արթուր</t>
  </si>
  <si>
    <t>Հարությունյան Մանյա</t>
  </si>
  <si>
    <t>Ավետիսյան Ժենյա</t>
  </si>
  <si>
    <t>Վարդանյան Ալմաստ</t>
  </si>
  <si>
    <t>Չերքեզյան Աննա</t>
  </si>
  <si>
    <t>Գասպարյան Լիլյանա</t>
  </si>
  <si>
    <t>Աֆաջանյան Քրիստինե</t>
  </si>
  <si>
    <t>Մելիքբեկյան Դավիթ</t>
  </si>
  <si>
    <t xml:space="preserve">  Վարդերեսյան Սիրանուշ </t>
  </si>
  <si>
    <t>Ասիկյան Մագդա</t>
  </si>
  <si>
    <t>Մարտիրոսյան Ռոզա</t>
  </si>
  <si>
    <t>Ներքին աուդիտի վարչության պետ</t>
  </si>
  <si>
    <t>Ավետիսյան Հերմինե</t>
  </si>
  <si>
    <t>Մուրադյան Նելա</t>
  </si>
  <si>
    <t>Աբգարյան Զառա</t>
  </si>
  <si>
    <t>Թովմասյան Դավիթ</t>
  </si>
  <si>
    <t>Ղազինյան Լիլիթ</t>
  </si>
  <si>
    <t>Խաչատրյան Արման</t>
  </si>
  <si>
    <t>Կարապետյան Ռեգինա</t>
  </si>
  <si>
    <t>Կարապետյան Գրիգոր</t>
  </si>
  <si>
    <t>Ստեփանյան Էդուարդ</t>
  </si>
  <si>
    <t>Սահակյան Լիլիթ</t>
  </si>
  <si>
    <t>Պետրոսյան Խորեն</t>
  </si>
  <si>
    <t>Վարդանյան Շողեր</t>
  </si>
  <si>
    <t>Հակոբյան Լիանա</t>
  </si>
  <si>
    <t xml:space="preserve">Թորոսյան Գոռ </t>
  </si>
  <si>
    <t xml:space="preserve">Գրիգորյան Տաթևիկ </t>
  </si>
  <si>
    <t>Մարդանյան Սամվել</t>
  </si>
  <si>
    <t>Կուրեխյան Արման</t>
  </si>
  <si>
    <t xml:space="preserve">Մելքոնյան Ռաֆիկ </t>
  </si>
  <si>
    <t xml:space="preserve">Զաքինյան Զոյա </t>
  </si>
  <si>
    <t>Ծատուրյան Վարդուհի</t>
  </si>
  <si>
    <t>Նազարյան Արամ</t>
  </si>
  <si>
    <t>Մարանջյան Ադրինե</t>
  </si>
  <si>
    <t>Գրիգորյան Լուսինե</t>
  </si>
  <si>
    <t>Դաշյան Գեորգի</t>
  </si>
  <si>
    <t>Փանոսյան Մարիետա</t>
  </si>
  <si>
    <t>Վարդանյան Գոռ</t>
  </si>
  <si>
    <t>Հարությունյան Լիլիա</t>
  </si>
  <si>
    <t>Սամվելյան Անահիտ</t>
  </si>
  <si>
    <t>Համբարյան Գոհար</t>
  </si>
  <si>
    <t>Մարտիրոսյան Վարսենիկ</t>
  </si>
  <si>
    <t>Դանիելյան Մանուշ</t>
  </si>
  <si>
    <t>Մարգարյան Անահիտ</t>
  </si>
  <si>
    <t>Ափոյան Իլյա</t>
  </si>
  <si>
    <t>Ասլանյան Ալա</t>
  </si>
  <si>
    <t>Ղազարյան Արմինե</t>
  </si>
  <si>
    <t>Ղազարյան Էլմիրա</t>
  </si>
  <si>
    <t>Հարությունյան Հարություն</t>
  </si>
  <si>
    <t>Սարգսյան Վաչագան</t>
  </si>
  <si>
    <t>Ղազարյան Ռոբերտ Սուրենի</t>
  </si>
  <si>
    <t>Ղազարյան Աննա Վիտալիի</t>
  </si>
  <si>
    <t>Ալեքսանյան Հրաչյա Ռոմիկի</t>
  </si>
  <si>
    <t>Խաչիկյան Գայանե Արտեմի</t>
  </si>
  <si>
    <t>Մկոյան Ժորա Հովհաննեսի</t>
  </si>
  <si>
    <t>Վարդանյան Սոֆյա Գևորգի</t>
  </si>
  <si>
    <t>Ղարիբյան Լիլիթ Աշոտի</t>
  </si>
  <si>
    <t>Գյոգչյան Սոնա Վաչագանի</t>
  </si>
  <si>
    <t>Ավագիմյան Գոռ Արթուրի</t>
  </si>
  <si>
    <t>Գրիգորյան Սերգեյ Արթուրի</t>
  </si>
  <si>
    <t>Գրիգորյան Գառնիկ Վարդանի</t>
  </si>
  <si>
    <t>Քոչարյան Սամվել Հրանտի</t>
  </si>
  <si>
    <t>Կարապետյան Հովհաննես Մնացականի</t>
  </si>
  <si>
    <t>Մարգարյան Իշխան Արսենի</t>
  </si>
  <si>
    <t>Կարապետյան Աննա Ռուբենի</t>
  </si>
  <si>
    <t>Սարգսյան Կարինե Արամայիսի</t>
  </si>
  <si>
    <t>Մամյան Դիանա Արամ</t>
  </si>
  <si>
    <t>Ալբերտ Անի Ակոբի</t>
  </si>
  <si>
    <t>Դավիթյան Կարեն Ռուբենի</t>
  </si>
  <si>
    <t>Արշակյան Աշոտ Արշակի</t>
  </si>
  <si>
    <t>Պետրոսյան Տիգրան Մագիտոնի</t>
  </si>
  <si>
    <t>Ավետիսյան Ալեքսան Կարապետի</t>
  </si>
  <si>
    <t>Հարությունյան Ժորա Կառլենի</t>
  </si>
  <si>
    <t>Աղինյան Հրանտ Ռոբերտի</t>
  </si>
  <si>
    <t>Հակոբյան Նունե Սարգսի</t>
  </si>
  <si>
    <t>Մնացականյան Սուսաննա Արմենի</t>
  </si>
  <si>
    <t>Քոչարյան Ալիկ Վարդանի</t>
  </si>
  <si>
    <t>Գալստյան Գրիշա Խաչատուրի</t>
  </si>
  <si>
    <t>Ֆահրադյան Վահագն Արամի</t>
  </si>
  <si>
    <t>Սարգսյան Էրիկ Սլավիկի</t>
  </si>
  <si>
    <t>Մանասյան Աստղիկ Վազգենի</t>
  </si>
  <si>
    <t>Մամբրեյան Արսեն Ռուբենի</t>
  </si>
  <si>
    <t>Սահակյան Դիաննա Հակոբի</t>
  </si>
  <si>
    <t>Օհանյան Էռնա Արմենի</t>
  </si>
  <si>
    <t>Աճեմյան Մհեր Հարությունի</t>
  </si>
  <si>
    <t>Աշուրյան Սոս Հովհաննես</t>
  </si>
  <si>
    <t>Ռուստամյան Վահագն Գագիկի</t>
  </si>
  <si>
    <t>Գևորգյան Դավիթ Եփրեմի</t>
  </si>
  <si>
    <t>Ադիլխանյան Գագիկ Արտաշեսի</t>
  </si>
  <si>
    <t>Ասլանյան Սարգիս Յուրիի</t>
  </si>
  <si>
    <t>Ասատրյան Իլոնա Հենրիկի</t>
  </si>
  <si>
    <t>Ղավալբաբունց Հակոբ Կիմի</t>
  </si>
  <si>
    <t>Հարությունյան Թաթուլ Դավթի</t>
  </si>
  <si>
    <t>Արզումանյան Նաիրա Արկադյայի</t>
  </si>
  <si>
    <t>Մամյան Լադիկ Ռաֆիկի</t>
  </si>
  <si>
    <t>Մելիքբեկյան Վոլոդյա Իսրայելի</t>
  </si>
  <si>
    <t xml:space="preserve">Հակոբյան Դավիթ Հակոբի </t>
  </si>
  <si>
    <t>Խաչատուրյան Բորիս Սողոմոնի</t>
  </si>
  <si>
    <t>Ղազարյան Հասմիկ Սամվելի</t>
  </si>
  <si>
    <t>Մումչյան Արամ Լյուդվիկի</t>
  </si>
  <si>
    <t>Արմենակյան Սարգիս</t>
  </si>
  <si>
    <t>Բաղմանյան Իվան</t>
  </si>
  <si>
    <t>Բերակչյան Սաթենիկ</t>
  </si>
  <si>
    <t>Սարգսյան Հռիփսիմե</t>
  </si>
  <si>
    <t xml:space="preserve">Սաֆարյան Արմինե </t>
  </si>
  <si>
    <t>Սարիբեկյան Հասմիկ</t>
  </si>
  <si>
    <t>Սիրեկանյան Հռիփսիմե</t>
  </si>
  <si>
    <t>Գասպարյան Զարուհի</t>
  </si>
  <si>
    <t>Ջանազյան Հասմիկ</t>
  </si>
  <si>
    <t>Ճաղարյան Անահիտ</t>
  </si>
  <si>
    <t xml:space="preserve">Դարբինյան Էմմա </t>
  </si>
  <si>
    <t xml:space="preserve">Հովհաննիսյան Լիանա  </t>
  </si>
  <si>
    <t>Արզաքանյան Էլլադա</t>
  </si>
  <si>
    <t>Գևորգյան Սուրեն</t>
  </si>
  <si>
    <t>Խալաթյան Ամալյա</t>
  </si>
  <si>
    <t>Դավթյան Լուսինե</t>
  </si>
  <si>
    <t>Պետրոսյան Ինեսա</t>
  </si>
  <si>
    <t>Գրիգորյան Հայկուհի</t>
  </si>
  <si>
    <t>Կարապետյան Նվարդ</t>
  </si>
  <si>
    <t>Իշխանյան Ժաննա</t>
  </si>
  <si>
    <t>Դաշտոյան Վարդգես</t>
  </si>
  <si>
    <t>Պետրոսյան Մարիա</t>
  </si>
  <si>
    <t>Կարապետյան Գագիկ</t>
  </si>
  <si>
    <t>Մուրադյան Ալիսա</t>
  </si>
  <si>
    <t>Պապոյան Տիգրան</t>
  </si>
  <si>
    <t>Փոլադյան Լուսինե</t>
  </si>
  <si>
    <t>Քոչարյան Լիլիթ</t>
  </si>
  <si>
    <t>3 աշխատող երեխայի խնամք</t>
  </si>
  <si>
    <t>Հայրապետյան Նազելի</t>
  </si>
  <si>
    <t>Աբրահամյան Նարինե</t>
  </si>
  <si>
    <t>Աբրահամյան Ժենյա</t>
  </si>
  <si>
    <t>Մարկոսյան Լուսինե</t>
  </si>
  <si>
    <t>Ստեփանյան Նարեկ</t>
  </si>
  <si>
    <t>Ավագյան Գոհար</t>
  </si>
  <si>
    <t>Վարդանյան Անահիտ</t>
  </si>
  <si>
    <t xml:space="preserve">Սարգսյան Աննա </t>
  </si>
  <si>
    <t>Պողոսյան Գարիկ</t>
  </si>
  <si>
    <t>Գրիգորյան Գոռ</t>
  </si>
  <si>
    <t>Մարտիրոսյան Արիգա</t>
  </si>
  <si>
    <t>Միրիբյան Ժորա</t>
  </si>
  <si>
    <t>Հայթյան Իրա</t>
  </si>
  <si>
    <t>Հովսեփյան Սիրանույշ</t>
  </si>
  <si>
    <t>Հովհաննիսյան Ծաղիկ</t>
  </si>
  <si>
    <t>Ալչանգյան Ժաննա</t>
  </si>
  <si>
    <t>Արսենյան Նելի</t>
  </si>
  <si>
    <t>Ավետիսյան Կարինե</t>
  </si>
  <si>
    <t>Գևորգյան Աղասի</t>
  </si>
  <si>
    <t>Հովհաննիսյան Նարա</t>
  </si>
  <si>
    <t>Պողոսյան Գնել</t>
  </si>
  <si>
    <t>Հարությունյան Արկադի</t>
  </si>
  <si>
    <t>Ղուկասյան Երանուհի</t>
  </si>
  <si>
    <t>Ավետիսյան Հենրիկ</t>
  </si>
  <si>
    <t>Սարգսյան Վարդուհի</t>
  </si>
  <si>
    <t>Բաղդասարյան Հայկ</t>
  </si>
  <si>
    <t>Քոթանջյան Լիլիթ</t>
  </si>
  <si>
    <t>Նազարյան Լիլիթ</t>
  </si>
  <si>
    <t>Դավթյան Անուշիկ</t>
  </si>
  <si>
    <t>Պետրոսյան Գրիշա</t>
  </si>
  <si>
    <t>Հովակիմյան Սիլվա</t>
  </si>
  <si>
    <t>Ստեփանյան Սուսաննա</t>
  </si>
  <si>
    <t>Արզումանյան Արմինե</t>
  </si>
  <si>
    <t>Մելիքյան Արմաիդա</t>
  </si>
  <si>
    <t>Մացակյան Արմինե</t>
  </si>
  <si>
    <t>Չոբանյան Նարինե</t>
  </si>
  <si>
    <t>Թունյան Անուշ</t>
  </si>
  <si>
    <t>Հակոբյան Հասմիկ</t>
  </si>
  <si>
    <t>Ասլամազյան Գոհար</t>
  </si>
  <si>
    <t>Մարտիրոսյան Մարիամ</t>
  </si>
  <si>
    <t>Դարչինյան Մելանյա</t>
  </si>
  <si>
    <t>Կասեմյան Աննա</t>
  </si>
  <si>
    <t>Գաբոյան Արեգնազան</t>
  </si>
  <si>
    <t>Ալավերդյան Աղվան</t>
  </si>
  <si>
    <t>Գագիկյան Զարուհի</t>
  </si>
  <si>
    <t>Մաթեւոսյան Սիրուշ</t>
  </si>
  <si>
    <t>Ալեքսանյան Լուսինե</t>
  </si>
  <si>
    <t>Վարդանյան Օնիկ</t>
  </si>
  <si>
    <t>Ժամհարյան Արման</t>
  </si>
  <si>
    <t>Սանթրոսյան Տիգրան</t>
  </si>
  <si>
    <t>Բարսեղյան Կարինե</t>
  </si>
  <si>
    <t>Սերոբյան Աննա</t>
  </si>
  <si>
    <t>Գալստյան Հռիփսիմե</t>
  </si>
  <si>
    <t>Հովհաննիսյան Գայանե</t>
  </si>
  <si>
    <t>Եգորյան Գայանե</t>
  </si>
  <si>
    <t>Սանոսյան Սահակ</t>
  </si>
  <si>
    <t>Համբարձումյան Անահիտ</t>
  </si>
  <si>
    <t>Խաչատրյան Նունե</t>
  </si>
  <si>
    <t>Ավագյան Անահիտ</t>
  </si>
  <si>
    <t>Հակոբյան Հռիփսիմե</t>
  </si>
  <si>
    <t>Կաբակյան Գյուլանա</t>
  </si>
  <si>
    <t>Մկրտչյան Ռիտա</t>
  </si>
  <si>
    <t>Հարությունյան Ալվարդ</t>
  </si>
  <si>
    <t>Խորիկյան Հերմինե</t>
  </si>
  <si>
    <t>Մխեյան Թամարա</t>
  </si>
  <si>
    <t>Թորոյան Մարգարիտ</t>
  </si>
  <si>
    <t>Անտոնյան Աղավնի</t>
  </si>
  <si>
    <t>Սիմոնյան Սուսաննա</t>
  </si>
  <si>
    <t>Դոդոզյան Հայկուհի</t>
  </si>
  <si>
    <t>Դավթյան Արա</t>
  </si>
  <si>
    <t>Բեկթաշյան Աղասի</t>
  </si>
  <si>
    <t>Կարապետյան Ռուբեն</t>
  </si>
  <si>
    <t>Շոխոյան Հարություն</t>
  </si>
  <si>
    <t>Հյուսն</t>
  </si>
  <si>
    <t>Սիմոնյան Մովսես</t>
  </si>
  <si>
    <t>Վերելակավար</t>
  </si>
  <si>
    <t>Ավագյան Էլոս</t>
  </si>
  <si>
    <t>Սարգսյան Դավիթ</t>
  </si>
  <si>
    <t>Հարությունյան  Գառնիկ</t>
  </si>
  <si>
    <t>Զեյթնաղյան Ռուբեն</t>
  </si>
  <si>
    <t>Գրիգորյան Սուսաննա</t>
  </si>
  <si>
    <t xml:space="preserve">Սամվելյան Արմեն </t>
  </si>
  <si>
    <t>Քյոսեյան Անահիտ</t>
  </si>
  <si>
    <t>Յոլչյան Ռուզաննա</t>
  </si>
  <si>
    <t>Գաբրիելյան Գայանե</t>
  </si>
  <si>
    <t>Ադիգուլյան Հասմիկ</t>
  </si>
  <si>
    <t>Բրոյան Ռոզա</t>
  </si>
  <si>
    <t>Գալստյան Լամարա</t>
  </si>
  <si>
    <t>Կիրակոսյան Սուսան</t>
  </si>
  <si>
    <t>Գարանյան Ռուզաննա</t>
  </si>
  <si>
    <t>Ստեփանյան   Օֆիկ</t>
  </si>
  <si>
    <t>Մարտիրոսյան  Սաթիկ</t>
  </si>
  <si>
    <t>Բաղիշջանյան Կարեն</t>
  </si>
  <si>
    <t>Հայրապետյան Թամար</t>
  </si>
  <si>
    <t>Դեմրչյան Մարիա</t>
  </si>
  <si>
    <t>Քոթանջյան Հայկազ</t>
  </si>
  <si>
    <t>Հակոբյան Լուսինե</t>
  </si>
  <si>
    <t>Բաղդասարյան Գրիգորի</t>
  </si>
  <si>
    <t>Մարդոյան Արմեն</t>
  </si>
  <si>
    <t>Կիրակոսյան Արտուշ</t>
  </si>
  <si>
    <t>Աղաջանյան Մանվել</t>
  </si>
  <si>
    <t>Սիմոնյան Աշոտ</t>
  </si>
  <si>
    <t>Աբովյան Վլադիմիր</t>
  </si>
  <si>
    <t>Անախասյան Տաթևիկ</t>
  </si>
  <si>
    <t>Մանուկյան Համեստուհի</t>
  </si>
  <si>
    <t>Մալաքյան Աիդա</t>
  </si>
  <si>
    <t>Սարկիսովա Տաիսա</t>
  </si>
  <si>
    <t>Սարգսյան Աշխեն</t>
  </si>
  <si>
    <t>Սաֆարյան Ռազմիկա</t>
  </si>
  <si>
    <t>Մխոյան Ալետա</t>
  </si>
  <si>
    <t>Համբարյան  Մելանյա</t>
  </si>
  <si>
    <t>Թովմասյան Ալվարդ</t>
  </si>
  <si>
    <t xml:space="preserve">Հովհաննիսյան Գոհար </t>
  </si>
  <si>
    <t>Մկրտչյան  Մայրանուշ</t>
  </si>
  <si>
    <t>Խաչինյան Արտաշես</t>
  </si>
  <si>
    <t>Խաչիկյան Սաշիկ</t>
  </si>
  <si>
    <t>Զարգարյան Վալտեր</t>
  </si>
  <si>
    <t>Ղազարյան Սուդարիկ</t>
  </si>
  <si>
    <t>Մխիթարյան Ալվինա</t>
  </si>
  <si>
    <t>Նասիբյան Անուշիկ</t>
  </si>
  <si>
    <t>Զաքինյան Վարդանուշ</t>
  </si>
  <si>
    <t>Գասպարյան Զինա</t>
  </si>
  <si>
    <t>Մատինյան Անահիտ</t>
  </si>
  <si>
    <t>Խաչիկյան Գրետա</t>
  </si>
  <si>
    <t>Անանյան Լիանա</t>
  </si>
  <si>
    <t>Ղազարյան Հասմիկ</t>
  </si>
  <si>
    <t>Չիբուխչյան Նվեր</t>
  </si>
  <si>
    <t>Եղոյան Արուսյակ</t>
  </si>
  <si>
    <t>Թարխանյան Գևորգ</t>
  </si>
  <si>
    <t xml:space="preserve">Վարորդ </t>
  </si>
  <si>
    <t>Շիրինյան Մհեր</t>
  </si>
  <si>
    <t>Հարությունյան Արման Արշակի</t>
  </si>
  <si>
    <t>Հովհաննիսյան Մանուկ Սարգիս</t>
  </si>
  <si>
    <t>2019թ.</t>
  </si>
  <si>
    <t>Մխիթարյան Նաիրա</t>
  </si>
  <si>
    <t>Վարդանյան Ալֆրեդ</t>
  </si>
  <si>
    <t>Շահբազյան Գոռ</t>
  </si>
  <si>
    <t>Միսակյան Վահե</t>
  </si>
  <si>
    <t>Նիկողոսյան Արսեն</t>
  </si>
  <si>
    <t>Մաթևոսյան Աննա</t>
  </si>
  <si>
    <t xml:space="preserve"> 2020 ԹՎԱԿԱՆ</t>
  </si>
  <si>
    <t xml:space="preserve"> 2021 ԹՎԱԿԱՆ</t>
  </si>
  <si>
    <t>Ընդամենը ամսական աշխատավարձ 2020</t>
  </si>
  <si>
    <t>ԸՆԴԱՄԵՆԸ  ԱՇԽԱՏԱՎԱՐՁ 2020</t>
  </si>
  <si>
    <t>Ընդամենը ամսական աշխատավարձ 2021</t>
  </si>
  <si>
    <t>ԸՆԴԱՄԵՆԸ  ԱՇԽԱՏԱՎԱՐՁ 2021</t>
  </si>
  <si>
    <t xml:space="preserve">  2020 ԹՎԱԿԱՆ</t>
  </si>
  <si>
    <t>2020 թվականի գիշերավարձի հաշվարկ</t>
  </si>
  <si>
    <t>ԱՇԽԱՏԱՎԱՐՁ 2021/դրամ/</t>
  </si>
  <si>
    <t>ԸՆԴԱՄԵՆԸ 2020</t>
  </si>
  <si>
    <t>ԸՆԴԱՄԵՆԸ 2019</t>
  </si>
  <si>
    <t>ԱՇԽԱՏԱՎԱՐՁ 2020/դրամ/</t>
  </si>
  <si>
    <t>Ընդամենը 2021 ԹՎԱԿԱՆ աշխատավարձ</t>
  </si>
  <si>
    <t>ԸՆԴԱՄԵՆԸ 2021</t>
  </si>
  <si>
    <t xml:space="preserve">  2021 ԹՎԱԿԱՆ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</si>
  <si>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2020 ԹՎԱԿԱՆ</t>
    </r>
    <r>
      <rPr>
        <b/>
        <sz val="10"/>
        <rFont val="GHEA Grapalat"/>
        <family val="3"/>
      </rPr>
      <t xml:space="preserve"> աշխատավարձ</t>
    </r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</si>
  <si>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2021 ԹՎԱԿԱՆ</t>
    </r>
    <r>
      <rPr>
        <b/>
        <sz val="10"/>
        <rFont val="GHEA Grapalat"/>
        <family val="3"/>
      </rPr>
      <t xml:space="preserve"> աշխատավարձ</t>
    </r>
  </si>
  <si>
    <t xml:space="preserve"> ԱՇԽԱՏԱՎԱՐՁ 2020</t>
  </si>
  <si>
    <t xml:space="preserve"> ԱՇԽԱՏԱՎԱՐՁ 2021</t>
  </si>
  <si>
    <t>Ընդամենը տարեկան  աշխատավարձ 2020</t>
  </si>
  <si>
    <t>Ընդամենը տարեկան  աշխատավարձ 2021</t>
  </si>
  <si>
    <t>ԸՆԴԱՄԵՆԸ 2021 ԹՎԱԿԱՆ ՏԱՐԵԿԱՆ</t>
  </si>
  <si>
    <t>2021 ԹՎԱԿԱՆ</t>
  </si>
  <si>
    <t>2021 թ դատավորների վերջնահաշվարկ</t>
  </si>
  <si>
    <t xml:space="preserve">Գաբրիելյան Գրիգոր </t>
  </si>
  <si>
    <t xml:space="preserve">Խաչիբաբյան Ամալյա </t>
  </si>
  <si>
    <t xml:space="preserve">Եդիգարյան Լիանա </t>
  </si>
  <si>
    <t xml:space="preserve">Համբարձումյան Մարիամ </t>
  </si>
  <si>
    <t xml:space="preserve">Բուռնուչյան Կարեն </t>
  </si>
  <si>
    <t xml:space="preserve">Շիրվանյան Շողեր </t>
  </si>
  <si>
    <t xml:space="preserve">Աղայան Աննա </t>
  </si>
  <si>
    <t>Գալստյան Էմմա</t>
  </si>
  <si>
    <t xml:space="preserve">Հակոբյան Կարինե </t>
  </si>
  <si>
    <t xml:space="preserve">Բադիրյան Ժաննա </t>
  </si>
  <si>
    <t xml:space="preserve">Մինասյան Անի </t>
  </si>
  <si>
    <t xml:space="preserve">Աղաջանյան Ռոբերտ </t>
  </si>
  <si>
    <t xml:space="preserve">Օսիպյան Կարինե </t>
  </si>
  <si>
    <t xml:space="preserve">Խաչատրյան Նաիրա </t>
  </si>
  <si>
    <t xml:space="preserve">Բակլաչյան Աստղիկ </t>
  </si>
  <si>
    <t xml:space="preserve">Նազարյան Ջուլիետա </t>
  </si>
  <si>
    <t xml:space="preserve">Մարտիրոսյան Աշոտ </t>
  </si>
  <si>
    <t xml:space="preserve">Սիմոնյան Մոնիկա </t>
  </si>
  <si>
    <t xml:space="preserve">Ավագյան Հայկանուշ </t>
  </si>
  <si>
    <t xml:space="preserve">Արսենյան Սվետլանա </t>
  </si>
  <si>
    <t xml:space="preserve">Հովսեփյան Անժելա </t>
  </si>
  <si>
    <t xml:space="preserve">Մկրտչյան Մելինե </t>
  </si>
  <si>
    <t xml:space="preserve">Մկրտչյան Վարդուհի </t>
  </si>
  <si>
    <t xml:space="preserve">Միրումյան Հերմինե </t>
  </si>
  <si>
    <t xml:space="preserve">Մինասյան Աննա </t>
  </si>
  <si>
    <t xml:space="preserve">Մկրտչյան Սոնա </t>
  </si>
  <si>
    <t xml:space="preserve">Մկրտչյան Աիդա </t>
  </si>
  <si>
    <t xml:space="preserve">Գևորգյան Սուսան </t>
  </si>
  <si>
    <t xml:space="preserve">Գրիգորյան Արմինե </t>
  </si>
  <si>
    <t xml:space="preserve">Թադևոսյան Եվա </t>
  </si>
  <si>
    <t xml:space="preserve">Աբրահամյան Արմինե </t>
  </si>
  <si>
    <t xml:space="preserve">Սայադյան Անի </t>
  </si>
  <si>
    <t xml:space="preserve">Դավթյան Մարինե </t>
  </si>
  <si>
    <t xml:space="preserve">Նագդալյան Հայկուհի </t>
  </si>
  <si>
    <t xml:space="preserve">Հակոբյան Հերմինե </t>
  </si>
  <si>
    <t xml:space="preserve">Սահակյան Կարինե </t>
  </si>
  <si>
    <t xml:space="preserve">Հովհաննիսյան Գարիկ </t>
  </si>
  <si>
    <t xml:space="preserve">Բենիամինյան Օլեգ </t>
  </si>
  <si>
    <t xml:space="preserve">Պողոսյան Համլետ </t>
  </si>
  <si>
    <t xml:space="preserve">Գրիգորյան Գոհար </t>
  </si>
  <si>
    <t>Հովհաննիսյան Հովիկ</t>
  </si>
  <si>
    <t xml:space="preserve">Աբգարյան Իննա </t>
  </si>
  <si>
    <t xml:space="preserve">Ղոնյան Երվանդ </t>
  </si>
  <si>
    <t xml:space="preserve">Առաքելյան Հերմինե </t>
  </si>
  <si>
    <t xml:space="preserve">Մնացականյան Անի </t>
  </si>
  <si>
    <t xml:space="preserve">Գրիգորյան Անահիտ </t>
  </si>
  <si>
    <t xml:space="preserve">Պողոսյան Ծաղիկ </t>
  </si>
  <si>
    <t xml:space="preserve">Ավագյան Սեդա </t>
  </si>
  <si>
    <t xml:space="preserve">Օհանջանյան Հերմինե </t>
  </si>
  <si>
    <t xml:space="preserve">Կարապետյան Սուսաննա </t>
  </si>
  <si>
    <t xml:space="preserve">Լալայան Արեգա </t>
  </si>
  <si>
    <t xml:space="preserve">Սարգսյան Լիլիա </t>
  </si>
  <si>
    <t xml:space="preserve">Արմաղանյան Օֆիկ </t>
  </si>
  <si>
    <t xml:space="preserve">Մկրտչյան Կարինե </t>
  </si>
  <si>
    <t xml:space="preserve">Հարությունյան Արուս </t>
  </si>
  <si>
    <t xml:space="preserve">Զաքարյան Արմինե </t>
  </si>
  <si>
    <t xml:space="preserve">Աղաբեկյան Մերի </t>
  </si>
  <si>
    <t>Ընդհանուր բաժնի պետ</t>
  </si>
  <si>
    <t>Պետրոսյան    Ամրահի</t>
  </si>
  <si>
    <t>Վարդանյան Արա</t>
  </si>
  <si>
    <t xml:space="preserve">Գալստյան Սևակ </t>
  </si>
  <si>
    <t xml:space="preserve">Իսակուլյան Մարիս </t>
  </si>
  <si>
    <t xml:space="preserve">Մնացականյան Ջոն </t>
  </si>
  <si>
    <t xml:space="preserve">Ստեփանյան Աշոտ </t>
  </si>
  <si>
    <t xml:space="preserve">Աղաջանյան Կարինե </t>
  </si>
  <si>
    <t xml:space="preserve">Եսայան Աննա </t>
  </si>
  <si>
    <t xml:space="preserve">Սարիբեկյան Գրետա </t>
  </si>
  <si>
    <t xml:space="preserve">Ալավերդյան Անահիդ </t>
  </si>
  <si>
    <t xml:space="preserve">Համբարձումյան Կարինե </t>
  </si>
  <si>
    <t xml:space="preserve">Վարդանյան Մելանյա </t>
  </si>
  <si>
    <t xml:space="preserve">Կարապետյան Անուշ </t>
  </si>
  <si>
    <t xml:space="preserve">Արշակյան Աիդա </t>
  </si>
  <si>
    <t xml:space="preserve">Սիմոնյան Արմինե </t>
  </si>
  <si>
    <t xml:space="preserve">Մուրադյան Անահիտ </t>
  </si>
  <si>
    <t xml:space="preserve">Գևորգյան Հանիբալ </t>
  </si>
  <si>
    <t>Հովհաննիսյան Արմեն</t>
  </si>
  <si>
    <t>Աթոյան Ռուբինա</t>
  </si>
  <si>
    <t>Խաչատրյան Բեատրիսա</t>
  </si>
  <si>
    <t>Ղուկասյան Ադրինե</t>
  </si>
  <si>
    <t xml:space="preserve">Սպասարկող` տեխնիկական աշխատանքների              </t>
  </si>
  <si>
    <t xml:space="preserve">Օպերատոր` համակարգչի               </t>
  </si>
  <si>
    <t xml:space="preserve">Մասնագետ` կապի               </t>
  </si>
  <si>
    <t>251 ûñ ï³ñí³ ³ßË.ûñ»ñÁ * 8 Å³Ù=2008 Å³Ù - 6 ժամ նախատոն.=2002 Å³Ù (ï³ñí³ ³ßË.Å³Ù»ñÇ ù³Ý³ÏÁ)</t>
  </si>
  <si>
    <t>2002 Å³Ù / 12 ³Ùëí³ = 166.8 Å³Ù (³Ùëí³ ³ßË.Å³Ù»ñÇ ù³Ý³ÏÁ)</t>
  </si>
  <si>
    <t>250 ûñ ï³ñí³ ³ßË.ûñ»ñÁ * 8 Å³Ù=2000 Å³Ù - 6 ժամ նախատոն.=1994 Å³Ù (ï³ñí³ ³ßË.Å³Ù»ñÇ ù³Ý³ÏÁ)</t>
  </si>
  <si>
    <t>1994 Å³Ù / 12 ³Ùëí³ = 166.1 Å³Ù (³Ùëí³ ³ßË.Å³Ù»ñÇ ù³Ý³ÏÁ)</t>
  </si>
  <si>
    <t xml:space="preserve">Ընդամենը  2020 ԹՎԱԿԱՆ հերթապահության համար տրվող  վճար </t>
  </si>
  <si>
    <t xml:space="preserve">Ընդամենը  2021 ԹՎԱԿԱՆ հերթապահության համար տրվող  վճար </t>
  </si>
  <si>
    <t>Ձև N 29</t>
  </si>
  <si>
    <t>2020թ.</t>
  </si>
  <si>
    <t>2021թ.</t>
  </si>
  <si>
    <t>Մխիթարյան Անի</t>
  </si>
  <si>
    <t>Դիլբարյան Օգսաննա</t>
  </si>
  <si>
    <t>Սուքիասյան Կարեն</t>
  </si>
  <si>
    <t xml:space="preserve">Մուրադյան Կարեն </t>
  </si>
  <si>
    <t xml:space="preserve">Խրիմյան Ազնիվ </t>
  </si>
  <si>
    <t xml:space="preserve">Հարությունյան Հրայր </t>
  </si>
  <si>
    <t xml:space="preserve">Ավանեսյան Ավետլանա </t>
  </si>
  <si>
    <t xml:space="preserve">Հակոբյան Մարետա </t>
  </si>
  <si>
    <t xml:space="preserve">Գզիրյան Սամվել </t>
  </si>
  <si>
    <t xml:space="preserve">Սիմոնյան Սվետլանա </t>
  </si>
  <si>
    <t xml:space="preserve">Հովակիմովա Զոյա </t>
  </si>
  <si>
    <t xml:space="preserve">Հայիրյան Իննա </t>
  </si>
  <si>
    <t xml:space="preserve">Վարտանյան Մէրի </t>
  </si>
  <si>
    <t>Դոլմաջյան Արուսյակ</t>
  </si>
  <si>
    <t>Աբրահամյան Կարեն</t>
  </si>
  <si>
    <t>Այդինյան Մանուշ</t>
  </si>
  <si>
    <t>Դարչինյան Սեդա</t>
  </si>
  <si>
    <t xml:space="preserve">Օհանյան Ալբերտ </t>
  </si>
  <si>
    <t xml:space="preserve">Աղամիրյան Արսեն </t>
  </si>
  <si>
    <t xml:space="preserve">Ադամյան Հովհաննես </t>
  </si>
  <si>
    <t xml:space="preserve">Մարգարյան Արամ </t>
  </si>
  <si>
    <t xml:space="preserve">Առաքելյան Յուրիկ </t>
  </si>
  <si>
    <t xml:space="preserve">Սարհատյան Տիգրան </t>
  </si>
  <si>
    <t xml:space="preserve">Սահակյան Իդա </t>
  </si>
  <si>
    <t xml:space="preserve">Մխիթարյան Լևուշ </t>
  </si>
  <si>
    <t xml:space="preserve">Անտոնյան Աննա </t>
  </si>
  <si>
    <t xml:space="preserve">Մովսիսյան Անի </t>
  </si>
  <si>
    <t xml:space="preserve">Գաբրիելյան Աննա </t>
  </si>
  <si>
    <t xml:space="preserve">Կարապետյան Կարինե </t>
  </si>
  <si>
    <t xml:space="preserve">Ստեփանյան Սոֆիկ </t>
  </si>
  <si>
    <t xml:space="preserve">Կարապետյան Լյուդմիլա </t>
  </si>
  <si>
    <t xml:space="preserve">Սարգսյան Գայանե </t>
  </si>
  <si>
    <t xml:space="preserve">Եղիազարյան Հրանուշ </t>
  </si>
  <si>
    <t xml:space="preserve">Հովհաննիսյան Սիլվա </t>
  </si>
  <si>
    <t xml:space="preserve">Կարապետյան Էդնա </t>
  </si>
  <si>
    <t xml:space="preserve">Անդրյան Սվետլանա </t>
  </si>
  <si>
    <t xml:space="preserve">Աթանեսյան Մելիք </t>
  </si>
  <si>
    <t xml:space="preserve">Մկրտչյան Վարդան </t>
  </si>
  <si>
    <t xml:space="preserve">Մելքոմյան Արթուր </t>
  </si>
  <si>
    <t xml:space="preserve">Սավադյան Մերի </t>
  </si>
  <si>
    <t xml:space="preserve">Ջավադյան Քրիստինե </t>
  </si>
  <si>
    <t xml:space="preserve">Հակոբյան ժանետա </t>
  </si>
  <si>
    <t xml:space="preserve">Սահակյան Գոռ </t>
  </si>
  <si>
    <t xml:space="preserve">Գևորգյան Վահրամ </t>
  </si>
  <si>
    <t xml:space="preserve">Ստեփանյան Ժենյա </t>
  </si>
  <si>
    <t xml:space="preserve">Խաչատրյան Սվետիկ </t>
  </si>
  <si>
    <t xml:space="preserve">Յաղմուրյան Լենա </t>
  </si>
  <si>
    <t xml:space="preserve">Արզումանյան Լարիսա </t>
  </si>
  <si>
    <t xml:space="preserve">Ջավադյան Ասյա </t>
  </si>
  <si>
    <t xml:space="preserve">Գրիգորյան Վերա </t>
  </si>
  <si>
    <t xml:space="preserve">Գևորգյան Լուսինե </t>
  </si>
  <si>
    <t xml:space="preserve">Գասպարյան Ալվարդ </t>
  </si>
  <si>
    <t xml:space="preserve">Փարսադանյան Արամ </t>
  </si>
  <si>
    <t xml:space="preserve">Ավետիսյան Արթուր </t>
  </si>
  <si>
    <t>Գրիգորյան Արայիկ</t>
  </si>
  <si>
    <t>Տոնոյան Տիգրան</t>
  </si>
  <si>
    <t>Մակարյան Լիլիթ</t>
  </si>
  <si>
    <t>Հովհաննիսյան Արթուր</t>
  </si>
  <si>
    <t>Ղուկասյան Վարդուհի</t>
  </si>
  <si>
    <t>Պոդոսյան Լիլիթ</t>
  </si>
  <si>
    <t>Պողոսյան Վահե</t>
  </si>
  <si>
    <t>Խաչատրյան Գոհար</t>
  </si>
  <si>
    <t>Ավագյան Լիլիթ</t>
  </si>
  <si>
    <t>Հարությունյան Քրիստինե</t>
  </si>
  <si>
    <t>Մեջլումյան Ամալյա</t>
  </si>
  <si>
    <t>Մկոյան Տիգրան</t>
  </si>
  <si>
    <t>Սիմոնյան Մարիամ</t>
  </si>
  <si>
    <t>Միրզոյան Վիոլետա</t>
  </si>
  <si>
    <t>Մարտիրոսյան Սոֆյա</t>
  </si>
  <si>
    <t>Մնացականյան Արմինե</t>
  </si>
  <si>
    <t>16 աշխատող երեխայի խնամք</t>
  </si>
  <si>
    <t>Աշխատակազմի ղեկավարի տեղակալ</t>
  </si>
  <si>
    <t>ԲԴԽ ԱՆԴԱՄ</t>
  </si>
  <si>
    <t xml:space="preserve">ԲԴԽ անդամ, դատավոր </t>
  </si>
  <si>
    <t>Հովհաննիսյան Հայկ</t>
  </si>
  <si>
    <t>Մելիքջանյան Լիպարիտ</t>
  </si>
  <si>
    <t>Բարձրաստիճան պաշտոնատար անձ հանդիսացող քաղաքական, հայեցողական, քաղաքացիական պաշտոններ</t>
  </si>
  <si>
    <t>Այդ թվում՝</t>
  </si>
  <si>
    <t>ԲԴԽ նախագահի օգնական</t>
  </si>
  <si>
    <t xml:space="preserve"> ստաժ</t>
  </si>
  <si>
    <t>ստաժ</t>
  </si>
  <si>
    <t>Համբարձումյան Թերեզա Սասունի</t>
  </si>
  <si>
    <t>Վարդանյան Սարգիս Արմենի</t>
  </si>
  <si>
    <t>Աբրահամյան Արա Ալեքսանի</t>
  </si>
  <si>
    <t>Գաբրիելյան Հայկ Գրիգորի</t>
  </si>
  <si>
    <t>Ղազարյան Նաիրա Մաքսիմի</t>
  </si>
  <si>
    <t>Մարկոսյան Լև</t>
  </si>
  <si>
    <t>2020 ԹՎԱԿԱՆ</t>
  </si>
  <si>
    <t>Դրոշմանիշային վճար՝ 280*1000*12 =3,360,000 ՀՀ դրամ</t>
  </si>
  <si>
    <t xml:space="preserve">  11 աշխատող դրոշմանիշային վճար վճարող</t>
  </si>
  <si>
    <t xml:space="preserve">  19 աշխատող դրոշմանիշային վճար վճարող</t>
  </si>
  <si>
    <t xml:space="preserve">  1 աշխատող դրոշմանիշային վճար վճարող</t>
  </si>
  <si>
    <t xml:space="preserve">  20 աշխատող դրոշմանիշային վճար վճարող</t>
  </si>
  <si>
    <t xml:space="preserve">  14 աշխատող դրոշմանիշային վճար վճարող</t>
  </si>
  <si>
    <t>16 աշխատող դրոշմանիշային վճար վճարող</t>
  </si>
  <si>
    <t xml:space="preserve">  17 աշխատող դրոշմանիշային վճար վճարող</t>
  </si>
  <si>
    <t xml:space="preserve">  13 աշխատող դրոշմանիշային վճար վճարող</t>
  </si>
  <si>
    <t xml:space="preserve">  18 աշխատող դրոշմանիշային վճար վճարող</t>
  </si>
  <si>
    <t xml:space="preserve">  12 աշխատող դրոշմանիշային վճար վճարող</t>
  </si>
  <si>
    <t xml:space="preserve">  9 աշխատող դրոշմանիշային վճար վճարող</t>
  </si>
  <si>
    <t xml:space="preserve">  4 աշխատող դրոշմանիշային վճար վճարող</t>
  </si>
  <si>
    <t xml:space="preserve">  16 աշխատող դրոշմանիշային վճար վճարող</t>
  </si>
  <si>
    <t>Սնանկության դատարան</t>
  </si>
  <si>
    <t>Երևան քաղաքի ընդհանուր իրավասության դատարան</t>
  </si>
  <si>
    <t>Տեխնիկական անձնակազմ ըստ հաստատված հաստիքացուցակի</t>
  </si>
  <si>
    <t>հնոցապան ըստ հաստատված հաստիքացուցակի</t>
  </si>
  <si>
    <t>Տեխնիկական անձնակազմ ըստ բյուջետային հայտի</t>
  </si>
  <si>
    <t>հնոցապան ըստ բյուջետային հայտի</t>
  </si>
  <si>
    <t xml:space="preserve">  8 աշխատող դրոշմանիշային վճար վճարող</t>
  </si>
  <si>
    <t xml:space="preserve"> աշխատող երեխայի խնամք</t>
  </si>
  <si>
    <t xml:space="preserve">  Դատական դեպարտամենտի կենտրոնական մարմին</t>
  </si>
  <si>
    <t xml:space="preserve">  ԲԱՐՁՐԱԳՈՒՅՆ ԴԱՏԱԿԱՆ ԽՈՐՀՈՒՐԴ </t>
  </si>
  <si>
    <t>ԲԴԽ և ՀՀ դատարաններ</t>
  </si>
  <si>
    <t>ԲԴԽ և ՀՀ դատարաններ 2020</t>
  </si>
  <si>
    <t>ԲԴԽ և ՀՀ դատարաններ 2021</t>
  </si>
  <si>
    <t xml:space="preserve">  61 աշխատող դրոշմանիշային վճար վճարող</t>
  </si>
  <si>
    <t xml:space="preserve">Երևան քաղաքի ընդհանուր իրավասության դատարանի Էրեբունի նստավայր </t>
  </si>
  <si>
    <t>Միքայելյան Ստեփան</t>
  </si>
  <si>
    <t>Ոսկանյան Արմիդա</t>
  </si>
  <si>
    <t>Մկրտչյան Արամ</t>
  </si>
  <si>
    <t>Գևորգյան Մեխակ</t>
  </si>
  <si>
    <t>Հովհանինիսյան Արման</t>
  </si>
  <si>
    <t>Արագ արձագանքման և վերլուծական բաժնի պետի տեղակալ</t>
  </si>
  <si>
    <t>Դատարաններում ծառայություն իրականացնող բաժնի պետի տեղակալ</t>
  </si>
  <si>
    <t>Դատարաններում ծառայություն իրականացնող բաժանմունքի պետ</t>
  </si>
  <si>
    <t>Ծառայության պետ-դատական դեպարտամենտի ղեկավարի տեղակալ</t>
  </si>
  <si>
    <t>Ֆինանսաբյուջետային և հաշվապահական հաշվառման բաժնի պետ-գլխավոր հաշվապահ</t>
  </si>
  <si>
    <t>Անձնակազմի կառավարման բաժնի գլխավոր մասնագետ</t>
  </si>
  <si>
    <t>Ֆինանսաբյուջետային և հաշվապահական հաշվառման բաժնի գլխավոր մասնագետ</t>
  </si>
  <si>
    <t>Արագ արձագանքման և վերլուծական բաժնի պետ</t>
  </si>
  <si>
    <t>Արագ արձագանքման և վերլուծական բաժնի գլխավոր մասնագետ</t>
  </si>
  <si>
    <t>Դատարաններում ծառայություն իրականացնող բաժնի պետ</t>
  </si>
  <si>
    <t>Արագ արձագանքման և վերլուծական բաժնի առաջատար մասնագետ</t>
  </si>
  <si>
    <t>Անձնակազմի կառավարման բաժնի  առաջատար  մասնագետ</t>
  </si>
  <si>
    <t>Ֆինանսաբյուջետային և հաշվապահական հաշվառման բաժնի առաջատար  մասնագետ</t>
  </si>
  <si>
    <t xml:space="preserve">ԴԱՏԱԿԱՆ ԿԱՐԳԱԴՐԻՉՆԵՐԻ ԾԱՌԱՅՈՒԹՅՈՒՆ </t>
  </si>
  <si>
    <t>ԴԱՏԱԿԱՆ ԿԱՐԳԱԴՐԻՉՆԵՐԻ ԾԱՌԱՅՈՒԹՅՈՒՆ</t>
  </si>
  <si>
    <t xml:space="preserve">Գրասենյակի գլխավոր մասնագետ            </t>
  </si>
  <si>
    <t xml:space="preserve">Գրասենյակի առաջատար մասնագետ            </t>
  </si>
  <si>
    <t xml:space="preserve">Գրասենյակի առաջին կարգի մասնագետ            </t>
  </si>
  <si>
    <t xml:space="preserve">Իրավական փորձաքննությունների ծառայության առաջին կարգի մասնագետ            </t>
  </si>
  <si>
    <t xml:space="preserve">Իրավական փորձաքննությունների ծառայության առաջատար մասնագետ            </t>
  </si>
  <si>
    <t xml:space="preserve">Իրավական փորձաքննությունների ծառայության գլխավոր մասնագետ            </t>
  </si>
  <si>
    <t xml:space="preserve">Իրավական փորձաքննությունների ծառայության պետ          </t>
  </si>
  <si>
    <t>Դատարանի նստավայրի պատասխանատու</t>
  </si>
  <si>
    <t>Դատական դեպարտամենտի ղեկավարի առաջին տեղակալ</t>
  </si>
  <si>
    <t>Իրավական ակտերի մշակման և փորձաքննության վարչության պետ</t>
  </si>
  <si>
    <t>Դատավորների ընդհանուր ժողովի և դատարանների աշխատակազմերի գործունեության ապահովման վարչության պետ</t>
  </si>
  <si>
    <t>Արձանագրային վարչության պետ</t>
  </si>
  <si>
    <t>Անձնակազմի կառավարման վարչության գլխավոր մասնագետ</t>
  </si>
  <si>
    <t>Անձնակազմի կառավարման վարչության առաջատար մասնագետ</t>
  </si>
  <si>
    <t>Անձնակազմի կառավարման վարչության առաջին կարգի մասնագետ</t>
  </si>
  <si>
    <t>Արխիվային փաստաթղթերի պահպանման բաժնի առաջատար մասնագետ</t>
  </si>
  <si>
    <t>Արխիվային փաստաթղթերի պահպանման բաժնի առաջին կարգի մասնագետ</t>
  </si>
  <si>
    <t>Համակարգչային ծառայության գլխավոր մասնագետ</t>
  </si>
  <si>
    <t>Համակարգչային ծառայության առաջատար մասնագետ</t>
  </si>
  <si>
    <t>Ընդհանուր բաժնի առաջատար մասնագետ</t>
  </si>
  <si>
    <t>Ընդհանուր բաժնի առաջին կարգի մասնագետ</t>
  </si>
  <si>
    <t>Առաջին բաժնի առաջատար մասնագետ</t>
  </si>
  <si>
    <t>Առաջին բաժնի առաջին կարգի մասնագետ</t>
  </si>
  <si>
    <t>Մամուլի և հասարակայնության հետ կապերի ծառայության գլխավոր մասնագետ</t>
  </si>
  <si>
    <t>Մամուլի և հասարակայնության հետ կապերի ծառայության առաջատար մասնագետ</t>
  </si>
  <si>
    <t>Արձանագրային վարչության գլխավոր մասնագետ</t>
  </si>
  <si>
    <t>Արձանագրային վարչության առաջատար մասնագետ</t>
  </si>
  <si>
    <t>Արձանագրային վարչության առաջին կարգի մասնագետ</t>
  </si>
  <si>
    <t>Արտաքին կապերի և արարողակարգի վարչության պետ</t>
  </si>
  <si>
    <t>Արտաքին կապերի և արարողակարգի վարչության գլխավոր մասնագետ</t>
  </si>
  <si>
    <t>Արտաքին կապերի և արարողակարգի վարչության գլխավոր մասնագետ-թարգմանիչ</t>
  </si>
  <si>
    <t>Արտաքին կապերի և արարողակարգի վարչության առաջատար մասնագետ</t>
  </si>
  <si>
    <t>ԲԴԽ նախագահի խորհրդական</t>
  </si>
  <si>
    <t>ԲԴԽ  անդամի օգնական</t>
  </si>
  <si>
    <t>Վերահսկողության վարչության պետ</t>
  </si>
  <si>
    <t>Վերահսկողության վարչության գլխավոր մասնագետ</t>
  </si>
  <si>
    <t>Վերահսկողության վարչության առաջատար մասնագետ</t>
  </si>
  <si>
    <t>Վերահսկողության վարչության առաջին կարգի մասնագետ</t>
  </si>
  <si>
    <t>Մամուլի և հասարակայնության հետ կապերի ծառայության պետ</t>
  </si>
  <si>
    <t>Ֆինանսաբյուջետային և հաշվապահական հաշվառման բաժնի  առաջին կարգի մասնագետ</t>
  </si>
  <si>
    <t>Անձնակազմի կառավարման բաժնի  առաջին կարգի մասնագետ</t>
  </si>
  <si>
    <t>Ընդհանուր բաժնի առաջատար ասնագետ</t>
  </si>
  <si>
    <t xml:space="preserve"> 2022 ԹՎԱԿԱՆ</t>
  </si>
  <si>
    <t>ԸՆԴԱՄԵՆԸ  ԱՇԽԱՏԱՎԱՐՁ 2022</t>
  </si>
  <si>
    <t>Ընդամենը ամսական աշխատավարձ 2022</t>
  </si>
  <si>
    <t>Սերոբյան Դավիթ</t>
  </si>
  <si>
    <t>Տաշչյան Մարինա</t>
  </si>
  <si>
    <t>Ազրոյան Ռուզաննա</t>
  </si>
  <si>
    <t>Ղուկեյան Դիանա</t>
  </si>
  <si>
    <t>Հարությունյան Գոռ</t>
  </si>
  <si>
    <t>Մեխակյան Հրաչյա</t>
  </si>
  <si>
    <t>Գասպարյան Գնել</t>
  </si>
  <si>
    <t>Ուլիխանյան Սյուզաննա</t>
  </si>
  <si>
    <t>Ներսիսյան Լիանա</t>
  </si>
  <si>
    <t>Երևան քաղաքի առաջին ատյանի ընդհանուր իրավասության դատարան</t>
  </si>
  <si>
    <t>Արագածոտնի մարզի առաջին ատյանի ընդհանուր իրավասության դատարան</t>
  </si>
  <si>
    <t>Արարատ և Վայոց Ձորի մարզերի առաջին ատյանի ընդհանուր իրավասության դատարան</t>
  </si>
  <si>
    <t>Արմավիրի մարզի  առաջին ատյանի ընդհանուր իրավասության դատարան</t>
  </si>
  <si>
    <t>Գեղարքունիքի մարզի  առաջին ատյանի ընդհանուր իրավասության դատարան</t>
  </si>
  <si>
    <t>Լոռու մարզի  առաջին ատյանի ընդհանուր իրավասության դատարան</t>
  </si>
  <si>
    <t>Կոտայքի մարզի  առաջին ատյանի ընդհանուր իրավասության դատարան</t>
  </si>
  <si>
    <t>Շիրակի մարզի  առաջին ատյանի ընդհանուր իրավասության դատարան</t>
  </si>
  <si>
    <t>Սյունիքի մարզի  առաջին ատյանի ընդհանուր իրավասության դատարան</t>
  </si>
  <si>
    <t>Տավուշի մարզի առաջին ատյանի ընդհանուր իրավասության դատարան</t>
  </si>
  <si>
    <t>Բարձրաստիճան պաշտոնատար անձ հանդիսացող ինքնավար, հայեցողական, վարչական պաշտոններ</t>
  </si>
  <si>
    <t>ԸՆԴԱՄԵՆԸ 2022 ԹՎԱԿԱՆ ՏԱՐԵԿԱՆ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</si>
  <si>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</si>
  <si>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</si>
  <si>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</si>
  <si>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Կոտայքի մարզի առաջին ատյանի ընդհանուր իրավասության դատարան</t>
  </si>
  <si>
    <t>Շիրակի մարզի առաջին ատյանի ընդհանուր իրավասության դատարան</t>
  </si>
  <si>
    <t>Սյունիքի մարզի առաջին ատյանի ընդհանուր իրավասության դատարան</t>
  </si>
  <si>
    <t>Դատական կարգադրիչների ծառայություն</t>
  </si>
  <si>
    <t>Վճռաբեկ դատարան</t>
  </si>
  <si>
    <t>ԲԴԽ և ՀՀ դատարաններ 2022</t>
  </si>
  <si>
    <t>2022 ԹՎԱԿԱՆ</t>
  </si>
  <si>
    <t>2022 թ դատավորների վերջնահաշվարկ</t>
  </si>
  <si>
    <t xml:space="preserve">  2022 ԹՎԱԿԱՆ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</si>
  <si>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2022 ԹՎԱԿԱՆ</t>
    </r>
    <r>
      <rPr>
        <b/>
        <sz val="10"/>
        <rFont val="GHEA Grapalat"/>
        <family val="3"/>
      </rPr>
      <t xml:space="preserve"> աշխատավարձ</t>
    </r>
  </si>
  <si>
    <t>ԱՇԽԱՏԱՎԱՐՁ 2022/դրամ/</t>
  </si>
  <si>
    <t>Ընդամենը 2022 ԹՎԱԿԱՆ աշխատավարձ</t>
  </si>
  <si>
    <t>2021 թվականի գիշերավարձի հաշվարկ</t>
  </si>
  <si>
    <t>2022թվականի գիշերավարձի հաշվարկ</t>
  </si>
  <si>
    <t>2020 թվական</t>
  </si>
  <si>
    <t>Սիրադեղյան Տաթևիկ</t>
  </si>
  <si>
    <t>Ավագիմյան Շուշանիկ</t>
  </si>
  <si>
    <t>Այվազյան Ռաֆայել</t>
  </si>
  <si>
    <t>Դատական դեպարտամենտի ղեկավարի տեղակալ ֆինանսատնտեսական հարցերով</t>
  </si>
  <si>
    <t>Մախմուդյան Ռուստամ /ժամկետային/</t>
  </si>
  <si>
    <t>Դատական պրակտիկայի վերլուծության և մշտադիտարկման վարչության պետ</t>
  </si>
  <si>
    <t>Դատական պրակտիկայի վերլուծության և մշտադիտարկման վարչության Դատական պրակտիկայի վերլուծության բաժնի պետ</t>
  </si>
  <si>
    <t>Դատական պրակտիկայի վերլուծության և մշտադիտարկման վարչության Դատական պրակտիկայի վերլուծության բաժնի գլխավոր մասնագետ</t>
  </si>
  <si>
    <t>Դատական պրակտիկայի վերլուծության և մշտադիտարկման վարչության Դատական պրակտիկայի վերլուծության բաժնի առաջատար մասնագետ</t>
  </si>
  <si>
    <t>Վարդանյան Պետրոս</t>
  </si>
  <si>
    <t>Դատական պրակտիկայի վերլուծության և մշտադիտարկման վարչության Դատական պրակտիկայի վերլուծության բաժնի առաջին կարգի մասնագետ</t>
  </si>
  <si>
    <t>Դատական պրակտիկայի վերլուծության և մշտադիտարկման վարչության Մշտադիտարկման և դատական վիճակագրության բաժնի պետ</t>
  </si>
  <si>
    <t>Կիրակոսյան Մակար</t>
  </si>
  <si>
    <t>Դատական պրակտիկայի վերլուծության և մշտադիտարկման վարչության Մշտադիտարկման և դատական վիճակագրության բաժնի գլխավոր մասնագետ</t>
  </si>
  <si>
    <t>Մխիթարյան Անուշ</t>
  </si>
  <si>
    <t>Դատական պրակտիկայի վերլուծության և մշտադիտարկման վարչության Մշտադիտարկման և դատական վիճակագրության բաժնի առաջատար մասնագետ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</si>
  <si>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պետ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</si>
  <si>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</t>
  </si>
  <si>
    <t xml:space="preserve">Բաղինյան Մարիաննա 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</si>
  <si>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</t>
  </si>
  <si>
    <t>Իրավական ակտերի մշակման և փորձաքննության վարչության Իրավական ակտերի մշակման և փորձաքննության բաժնի պետ</t>
  </si>
  <si>
    <t>Իրավական ակտերի մշակման և փորձաքննության վարչության Իրավական ակտերի մշակման և փորձաքննության բաժնի գլխավոր մասնագետ</t>
  </si>
  <si>
    <t>Իրավական ակտերի մշակման և փորձաքննության վարչության Իրավական ակտերի մշակման և փորձաքննության բաժնի առաջատար մասնագետ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</si>
  <si>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</si>
  <si>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</t>
  </si>
  <si>
    <t xml:space="preserve">  Պետրոսյան Սոնա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</si>
  <si>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</t>
  </si>
  <si>
    <t xml:space="preserve">Վարդանյան Վիրաբ 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</si>
  <si>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</si>
  <si>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</si>
  <si>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</t>
  </si>
  <si>
    <t>Դատավորներին և թեկնածուներին առնչվող հարցերի վարչության պետ</t>
  </si>
  <si>
    <t>Դատավորներին և թեկնածուներին առնչվող հարցերի վարչության Դատավորների թեկնածուներին և առաջխաղացմանը վերաբերող հարցերի բաժնի պետ</t>
  </si>
  <si>
    <t>Թելոյան Մարինա /ժամկետային/</t>
  </si>
  <si>
    <t>Դատավորներին և թեկնածուներին առնչվող հարցերի վարչության Դատավորների թեկնածուներին և առաջխաղացմանը վերաբերող հարցերի բաժնի գլխավոր մասնագետ</t>
  </si>
  <si>
    <t xml:space="preserve"> Խանզադյան Կարինե</t>
  </si>
  <si>
    <t>Դատավորներին և թեկնածուներին առնչվող հարցերի վարչության Դատավորների թեկնածուներին և առաջխաղացմանը վերաբերող հարցերի բաժնի առաջատար մասնագետ</t>
  </si>
  <si>
    <t>Առաքելյան Նելլի /ժամկետային/</t>
  </si>
  <si>
    <t>Դատավորներին և թեկնածուներին առնչվող հարցերի վարչության Դատավորների նկատմամբ վարույթներին առնչվող հարցերի բաժնի պետ</t>
  </si>
  <si>
    <t>Դատավորներին և թեկնածուներին առնչվող հարցերի վարչության Դատավորների նկատմամբ վարույթներին առնչվող հարցերի բաժնի գլխավոր մասնագետ</t>
  </si>
  <si>
    <t>Դատավորներին և թեկնածուներին առնչվող հարցերի վարչության Դատավորների նկատմամբ վարույթներին առնչվող հարցերի բաժնի առաջատար մասնագետ</t>
  </si>
  <si>
    <t>Դարբինյան Սուրեն</t>
  </si>
  <si>
    <t xml:space="preserve"> Ամյան Մարգարիտ /ֆիզ. արձակուրդ/</t>
  </si>
  <si>
    <t>Գյոզալյան Արման</t>
  </si>
  <si>
    <t>Ֆինանսաբյուջետայի վարչության պետ</t>
  </si>
  <si>
    <t>Ֆինանսաբյուջետայի վարչության գլխավոր մասնագետ</t>
  </si>
  <si>
    <t>Շահբազյան Լիանա /ժամկետային/</t>
  </si>
  <si>
    <t>Ֆինանսաբյուջետայի վարչության առաջատար մասնագետ</t>
  </si>
  <si>
    <t>Հաշվապահական հաշվառման վարչության պետ, գլխավոր հաշվապահ</t>
  </si>
  <si>
    <t>Հաշվապահական հաշվառման վարչության գլխավոր մասնագետ</t>
  </si>
  <si>
    <t>Հաշվապահական հաշվառման վարչության առաջատար մասնագետ</t>
  </si>
  <si>
    <t>Հաշվապահական հաշվառման վարչության առաջին կարգի մասնագետ</t>
  </si>
  <si>
    <t xml:space="preserve">Աբովյան Սմբատ </t>
  </si>
  <si>
    <t>Ներքին աուդիտի վարչության աուդիտոր - գլխավոր մասնագետ</t>
  </si>
  <si>
    <t>Ներքին աուդիտի վարչության աուդիտոր - առաջատար մասնագետ</t>
  </si>
  <si>
    <t>Անձնակազմի կառավարման վարչության բարեվարքության հարցերով մասնագետ</t>
  </si>
  <si>
    <t>Նիկոլյան Հելենա /ժամկետային/</t>
  </si>
  <si>
    <t>Եղիազարյան Արթուր</t>
  </si>
  <si>
    <t>Նյութատեխնիկական ապահովման և գնումների համակարգման վարչության պետ</t>
  </si>
  <si>
    <t>Նյութատեխնիկական ապահովման և գնումների համակարգման վարչության Նյութատեխնիկական ապահովման բաժնի պետ</t>
  </si>
  <si>
    <t>Նյութատեխնիկական ապահովման և գնումների համակարգման վարչության Նյութատեխնիկական ապահովման բաժնի գլխավոր մասնագետ</t>
  </si>
  <si>
    <t>Նյութատեխնիկական ապահովման և գնումների համակարգման վարչության Նյութատեխնիկական ապահովման բաժնի առաջատար մասնագետ</t>
  </si>
  <si>
    <t>Նյութատեխնիկական ապահովման և գնումների համակարգման վարչության Գնումների համակարգման բաժնի պետ</t>
  </si>
  <si>
    <t>Նյութատեխնիկական ապահովման և գնումների համակարգման վարչության Գնումների համակարգման բաժնի գլխավոր մասնագետ</t>
  </si>
  <si>
    <t>Նյութատեխնիկական ապահովման և գնումների համակարգման վարչության Գնումների համակարգման բաժնի առաջատար մասնագետ</t>
  </si>
  <si>
    <t xml:space="preserve">/Գասպարյան Սեդա, ժամկետային/  Պիշնայա Օլգա /ֆիզ արձակուրդ/ </t>
  </si>
  <si>
    <t>Սարգսյան Աննա</t>
  </si>
  <si>
    <t xml:space="preserve">Համակարգչային ծառայության պետ </t>
  </si>
  <si>
    <t>Հարությունյան Արման /ժամկետային/</t>
  </si>
  <si>
    <t>Հայրապետյան Արմինե</t>
  </si>
  <si>
    <t>Արխիվային փաստաթղթերի պահպանման բաժնի արխիվի պետ</t>
  </si>
  <si>
    <t>Կիրակոսյան Լիլիթ</t>
  </si>
  <si>
    <t>Բալասյան Անահիտ</t>
  </si>
  <si>
    <t>Խաչատրյան Արփինե</t>
  </si>
  <si>
    <t>Սահակյան Սուրեն</t>
  </si>
  <si>
    <t>Արշակյան Անահիտ</t>
  </si>
  <si>
    <t>Մարտիրոսյան Արմինե</t>
  </si>
  <si>
    <t>Ֆրանգուլյան Ալինա</t>
  </si>
  <si>
    <t>Ավետիսյան Արամայիս</t>
  </si>
  <si>
    <t>Թորոսյան Նարինե</t>
  </si>
  <si>
    <t>Բարսեղյան Սիրվարդ</t>
  </si>
  <si>
    <t>Եղիազարյան Մարիամ</t>
  </si>
  <si>
    <t>Հարոյան Գոհար</t>
  </si>
  <si>
    <t xml:space="preserve">Ալիփյան Լուիզա </t>
  </si>
  <si>
    <t>Մուրադյան Սիրվարդ</t>
  </si>
  <si>
    <t>Ներսիսյան Աննա</t>
  </si>
  <si>
    <t xml:space="preserve"> ԱՇԽԱՏԱՎԱՐՁ 2022</t>
  </si>
  <si>
    <t>Ընդամենը տարեկան  աշխատավարձ 2022</t>
  </si>
  <si>
    <t>Պատուրյան Սյուզաննա</t>
  </si>
  <si>
    <t>Խաչատրյան Էլեն</t>
  </si>
  <si>
    <t>Կիրակոսյան Անի</t>
  </si>
  <si>
    <t>Սադոյան Լիլիթ</t>
  </si>
  <si>
    <t>Պետրոսյան Ինեսսա</t>
  </si>
  <si>
    <t xml:space="preserve">Արզումանյան Կիմա  </t>
  </si>
  <si>
    <t xml:space="preserve">Պողոսյան Աննա  </t>
  </si>
  <si>
    <t>Սուքիասյան Վարազդատ</t>
  </si>
  <si>
    <t>Մուրադյան Հերմինե</t>
  </si>
  <si>
    <t>Գալստյան Քրիստինե</t>
  </si>
  <si>
    <t>Հովսեփյան Մարիամ</t>
  </si>
  <si>
    <t>Թադևոսյան Հրաչուհի</t>
  </si>
  <si>
    <t>Անտոնյան Գայանե</t>
  </si>
  <si>
    <t>Խաչատրյան Գևորգ</t>
  </si>
  <si>
    <t>Քեռյան Վահագն</t>
  </si>
  <si>
    <t>Գևորգյան Քաղցրիկ</t>
  </si>
  <si>
    <t>Միքայելյան Հռիփսիմե</t>
  </si>
  <si>
    <t>Բադալյան Անժելա</t>
  </si>
  <si>
    <t>Կարապետյան Մանե</t>
  </si>
  <si>
    <t>Դրմեյան Լիլի</t>
  </si>
  <si>
    <t>Բաղդասարյան Լուսինե</t>
  </si>
  <si>
    <t>Վարդանյան Լիլիթ</t>
  </si>
  <si>
    <t>Սերոբյան Լիլիթ</t>
  </si>
  <si>
    <t>Մուրադյան Աշխեն</t>
  </si>
  <si>
    <t>Քյուրքչյան Ալլա</t>
  </si>
  <si>
    <t>Ավագյան Նարինե</t>
  </si>
  <si>
    <t>Պողոսյա Մարինա</t>
  </si>
  <si>
    <t>Այվազյան Կարեն</t>
  </si>
  <si>
    <t>Սամսոնյան Մերի</t>
  </si>
  <si>
    <t>Խաչատրյան Արուսյակ</t>
  </si>
  <si>
    <t>Նիկոլյան Արմինե</t>
  </si>
  <si>
    <t>Ասատրյան Նատաշա</t>
  </si>
  <si>
    <t>Հայրապետյան Լուսիկ</t>
  </si>
  <si>
    <t>Բզնունի Արփինե</t>
  </si>
  <si>
    <t>Խաչատրյան Ջուլիետտա</t>
  </si>
  <si>
    <t>Մարտոյան Նարինե</t>
  </si>
  <si>
    <t>Հարությունյան Մերի</t>
  </si>
  <si>
    <t>Թորոսյան Մերի</t>
  </si>
  <si>
    <t>Աբաջյան Մանան</t>
  </si>
  <si>
    <t>Դանիելյան Դիանա</t>
  </si>
  <si>
    <t>Ավետիսյան Անահիտ</t>
  </si>
  <si>
    <t>Դավոյան Ռուզաննա</t>
  </si>
  <si>
    <t>Մահտեսյան Մանուշակ</t>
  </si>
  <si>
    <t>Հարությունյան Հայկուհի</t>
  </si>
  <si>
    <t>Կարախանյան Հասմիկ</t>
  </si>
  <si>
    <t>Հախնազարյան Գոհար</t>
  </si>
  <si>
    <t xml:space="preserve"> Մկրտչյան Էդուարդ</t>
  </si>
  <si>
    <t>Հարությունյան Արսեն</t>
  </si>
  <si>
    <t>Ասատրյան Արամայիս</t>
  </si>
  <si>
    <t>Գրիգորյան Հարություն</t>
  </si>
  <si>
    <t>Առաքելյան Վերժինե</t>
  </si>
  <si>
    <t>Դիլբարյան Դավիթ</t>
  </si>
  <si>
    <t>Նազարյան Ժենյա</t>
  </si>
  <si>
    <t>Առաքելյան Տիգրան</t>
  </si>
  <si>
    <t>Ղումաշյան Կարինե</t>
  </si>
  <si>
    <t>Մելիքբեկյան Քնարիկ</t>
  </si>
  <si>
    <t>Ղարիբյան Լուսինե</t>
  </si>
  <si>
    <t>Քամալյան Անի</t>
  </si>
  <si>
    <t>Աբգարյան Տիրան</t>
  </si>
  <si>
    <t xml:space="preserve">Կիրակոսյան Տաթևիկ </t>
  </si>
  <si>
    <t xml:space="preserve">Աղաբեկյան Անժելիկա </t>
  </si>
  <si>
    <t>Խաչատրյան Արմինե</t>
  </si>
  <si>
    <t>Կոստանյան Մարիամ</t>
  </si>
  <si>
    <t>Գևորգյան Անուշիկ</t>
  </si>
  <si>
    <t>Դավոյան Լենա</t>
  </si>
  <si>
    <t>Սեդրակյան Մարիամ Ժ/Պ</t>
  </si>
  <si>
    <t>Էլամիրյան Մարինե</t>
  </si>
  <si>
    <t>Գևորգյան Տիգրան Ժ/Պ</t>
  </si>
  <si>
    <t>Աբովյան Անահիտ</t>
  </si>
  <si>
    <t>Մարտիրոսյան Նաիրա</t>
  </si>
  <si>
    <t>Վիրաբյան Տաթևիկ</t>
  </si>
  <si>
    <t xml:space="preserve">Մխիթարյան Ռիմա </t>
  </si>
  <si>
    <t>Սանդոյան Նարինե</t>
  </si>
  <si>
    <t>Բեժանյան Աննա</t>
  </si>
  <si>
    <t>Հարությունյան Տաթևիկ</t>
  </si>
  <si>
    <t>Մնացականյան Նարինե</t>
  </si>
  <si>
    <t>Թադևոսյան Անի</t>
  </si>
  <si>
    <t>Ոսկանյան Արուսյակ</t>
  </si>
  <si>
    <t xml:space="preserve">Սարդարյան Մելինե </t>
  </si>
  <si>
    <t>Մխոյան Լիանա</t>
  </si>
  <si>
    <t>Էլոյան Վարդուհի</t>
  </si>
  <si>
    <t>Հովհաննիսյան Ռոզա</t>
  </si>
  <si>
    <t>Շահնազարյան Անի</t>
  </si>
  <si>
    <t>Մեսրոպյան Ռիտա</t>
  </si>
  <si>
    <t>Աթաբեկյան Աննա</t>
  </si>
  <si>
    <t>Մարտիրոսյան Լիանա</t>
  </si>
  <si>
    <t>Շահմուրադյան Արմինե</t>
  </si>
  <si>
    <t>Ղասաբյան Նարինե</t>
  </si>
  <si>
    <t>Ստեփանյան Վիկտորիա</t>
  </si>
  <si>
    <t>Գասպարյան Սյուզաննա</t>
  </si>
  <si>
    <t>Մկրտչյան Սուսաննա</t>
  </si>
  <si>
    <t>Մելքոնյան Աիդա</t>
  </si>
  <si>
    <t>Ստեփանյան Արինե</t>
  </si>
  <si>
    <t>Փանոսյան Էվելինա</t>
  </si>
  <si>
    <t>Աղանյան Դիաննա</t>
  </si>
  <si>
    <t>Բարեղամյան Ռուզաննա</t>
  </si>
  <si>
    <t>Հարությունյան Ժենյա</t>
  </si>
  <si>
    <t>Եղիազարյան Նունե</t>
  </si>
  <si>
    <t xml:space="preserve">Սուվարյան Զարուհի </t>
  </si>
  <si>
    <t>Սարգսյան Արմեն</t>
  </si>
  <si>
    <t>Սարգսյան Արմինե</t>
  </si>
  <si>
    <t>Սարգսյան Սևադա</t>
  </si>
  <si>
    <t>Իրիցյան Անի</t>
  </si>
  <si>
    <t>Մելքոնյան Անի</t>
  </si>
  <si>
    <t>Վարդանյան Հրածին</t>
  </si>
  <si>
    <t>Էլիզբարյան Ջեմմա</t>
  </si>
  <si>
    <t>Մանուչարյան Տաթևիկ</t>
  </si>
  <si>
    <t>Գևորգյան Հասմիկ</t>
  </si>
  <si>
    <t>Յուզբաշյան Սեդա</t>
  </si>
  <si>
    <t>Դուրյան Շողիկ</t>
  </si>
  <si>
    <t>Ալեքսանյան Արծրուն</t>
  </si>
  <si>
    <t>Դավթյան Տիգրան</t>
  </si>
  <si>
    <t>Շահբանդարյան Հակոբ</t>
  </si>
  <si>
    <t>Բուդուլյան Աղավնի</t>
  </si>
  <si>
    <t>Հարությունյան Ռոզա</t>
  </si>
  <si>
    <t>Կոխլիկյան Քնարիկ</t>
  </si>
  <si>
    <t>Հակոբյան Ֆլորա</t>
  </si>
  <si>
    <t>Միքայելյան Էմմա</t>
  </si>
  <si>
    <t>Գալստյան Անի</t>
  </si>
  <si>
    <t>Սարգսյան Գոհար</t>
  </si>
  <si>
    <t>Միքայելյան Շուշանիկ</t>
  </si>
  <si>
    <t xml:space="preserve">Բաբայան Մերի </t>
  </si>
  <si>
    <t>Շաղոյան    Մարինե</t>
  </si>
  <si>
    <t>Կարապետյան Արմինե</t>
  </si>
  <si>
    <t>Եսաֆյան Անի</t>
  </si>
  <si>
    <t>Հակոբյան  Անահիտ</t>
  </si>
  <si>
    <t>Պոտրոսյան Սուսամբար</t>
  </si>
  <si>
    <t>Պետրոսյան Քրիստինե</t>
  </si>
  <si>
    <t>Մանուկյան Մոնիկա</t>
  </si>
  <si>
    <t xml:space="preserve">Հովհաննիսյան Գոռ </t>
  </si>
  <si>
    <t>Սարգսյան   Քրիստինե</t>
  </si>
  <si>
    <t>Նաջարյան Լուսինե</t>
  </si>
  <si>
    <t>Դադոյան Լիանա</t>
  </si>
  <si>
    <t>Ջառահյան Գոհար</t>
  </si>
  <si>
    <t>Մաթևոսյան Սոֆիկ</t>
  </si>
  <si>
    <t>Սոսյան Օֆեյյա</t>
  </si>
  <si>
    <t>Բաղրամյան Լիանա</t>
  </si>
  <si>
    <t>Ասուլյան Անահիտ</t>
  </si>
  <si>
    <t>Փիլոյան Անուշ</t>
  </si>
  <si>
    <t>Հովհաննիսյան Երվանդ</t>
  </si>
  <si>
    <t>Քարամյան Լիլյա</t>
  </si>
  <si>
    <t>Բաբայան Սամվել</t>
  </si>
  <si>
    <t>Կարապետյան Արտավազդ</t>
  </si>
  <si>
    <t>Ղազարյան Նառա</t>
  </si>
  <si>
    <t>Համբարձումյան Լիլիթ</t>
  </si>
  <si>
    <t>Մալխասյան Վերգինե</t>
  </si>
  <si>
    <t>Ավետյան Օֆելյա</t>
  </si>
  <si>
    <t>Համբարձումյան Օֆելյա</t>
  </si>
  <si>
    <t>Պողոսյան Տիգրան</t>
  </si>
  <si>
    <t>Սիմոնյան  Անահիտ</t>
  </si>
  <si>
    <t>Վարոսյան Արմեն</t>
  </si>
  <si>
    <t>Հակոբյան Լիլիթ</t>
  </si>
  <si>
    <t>Ալեքսանյան Նունե</t>
  </si>
  <si>
    <t xml:space="preserve">Սարյան Լուսինե  </t>
  </si>
  <si>
    <t xml:space="preserve">Մարտիրոսյան Վահե  </t>
  </si>
  <si>
    <t xml:space="preserve">Գրիգորյան Սոֆի </t>
  </si>
  <si>
    <t xml:space="preserve">Բարսեղյան Աստղիկ  </t>
  </si>
  <si>
    <t xml:space="preserve">Հայրապետյան Նաիրա   </t>
  </si>
  <si>
    <t xml:space="preserve">Ֆահրադյան Արուսյակ </t>
  </si>
  <si>
    <t>Դալլաքյան Թեհմինե</t>
  </si>
  <si>
    <t>Հարությունյան Մանե</t>
  </si>
  <si>
    <t>Սարիբեկյան Վազգեն</t>
  </si>
  <si>
    <t>Մովսեսյան Էթերի</t>
  </si>
  <si>
    <t>Բրուդյան Լիլիթ</t>
  </si>
  <si>
    <t>Նահապետյան Թովմաս</t>
  </si>
  <si>
    <t>Աղաջանյան Իրինա</t>
  </si>
  <si>
    <t xml:space="preserve">Աճեմյան Մերի </t>
  </si>
  <si>
    <t>Մալխասյան Սպարտակ</t>
  </si>
  <si>
    <t>Իկիլիկյան Անի</t>
  </si>
  <si>
    <t>Հայրապետյան Արմեն</t>
  </si>
  <si>
    <t>Պետրոսյան Լիլիթ</t>
  </si>
  <si>
    <t>Հովհաննիսյան Արման</t>
  </si>
  <si>
    <t>Առաքելյան Նարինե</t>
  </si>
  <si>
    <t>Աճեմյան Հասմիկ</t>
  </si>
  <si>
    <t>Եսայան Սոնա</t>
  </si>
  <si>
    <t>Նազարեթյան Հասմիկ</t>
  </si>
  <si>
    <t>30 %-ով աշխատավարձի բարձրացում</t>
  </si>
  <si>
    <t xml:space="preserve">30 %-ը </t>
  </si>
  <si>
    <t xml:space="preserve">50 %-ը </t>
  </si>
  <si>
    <t>50 %-ով աշխատավարձի բարձրացում</t>
  </si>
  <si>
    <t xml:space="preserve">100 %-ը </t>
  </si>
  <si>
    <t>100 %-ով աշխատավարձի բարձրացում</t>
  </si>
  <si>
    <t xml:space="preserve">60 %-ը </t>
  </si>
  <si>
    <t>60 %-ով աշխատավարձի բարձրացում</t>
  </si>
  <si>
    <t xml:space="preserve"> %-ը </t>
  </si>
  <si>
    <t xml:space="preserve"> %-ով աշխատավարձի բարձրացում</t>
  </si>
  <si>
    <t xml:space="preserve">ԲԴԽ և Դատական դեպարտամենտի կենտրոնական մարմին </t>
  </si>
  <si>
    <t xml:space="preserve">Ընդամենը  2022 ԹՎԱԿԱՆ հերթապահության համար տրվող  վճար </t>
  </si>
  <si>
    <t>2022 թ.                       /4112/</t>
  </si>
  <si>
    <t>2021թ.                        /4112/</t>
  </si>
  <si>
    <t>2022 թ.                       /4113/</t>
  </si>
  <si>
    <t>2021    թ.                    /4113/</t>
  </si>
  <si>
    <t>2021թ. /հիմնական և լրացուցիչ աշխատավարձի տարեկան  ֆոնդ/</t>
  </si>
  <si>
    <t>2022 թ./հիմնական և լրացուցիչ աշխատավարձի տարեկան  ֆոնդ/</t>
  </si>
  <si>
    <t>2021թ.                        /4112/-ի ավելացմամբ աշխատավարձի ֆոնդի կանխատեսվող ավելացում</t>
  </si>
  <si>
    <t>2022թ.                        /4112/-ի ավելացմամբ աշխատավարձի ֆոնդի կանխատեսվող ավելացում</t>
  </si>
  <si>
    <t>Ինքնավար, վարչական, հայեցողական պաշտոններ</t>
  </si>
  <si>
    <t>ԸՆԴԱՄԵՆԸ 2022</t>
  </si>
  <si>
    <t>ԱՇԽԱՏԱՎԱՐՁ 2023/դրամ/</t>
  </si>
  <si>
    <t xml:space="preserve">  2023 ԹՎԱԿԱՆ</t>
  </si>
  <si>
    <t xml:space="preserve">  2021ԹՎԱԿԱՆ</t>
  </si>
  <si>
    <t xml:space="preserve"> 2023 ԹՎԱԿԱՆ</t>
  </si>
  <si>
    <t>Ընդամենը ամսական աշխատավարձ 2023</t>
  </si>
  <si>
    <t>ԸՆԴԱՄԵՆԸ  ԱՇԽԱՏԱՎԱՐՁ 2023</t>
  </si>
  <si>
    <t xml:space="preserve"> 2022ԹՎԱԿԱՆ</t>
  </si>
  <si>
    <t>ԸՆԴԱՄԵՆԸ 2020ԹՎԱԿԱՆ ՏԱՐԵԿԱՆ</t>
  </si>
  <si>
    <t>ԸՆԴԱՄԵՆԸ 2023 ԹՎԱԿԱՆ ՏԱՐԵԿԱՆ</t>
  </si>
  <si>
    <t>2023 թ./հիմնական և լրացուցիչ աշխատավարձի տարեկան  ֆոնդ/</t>
  </si>
  <si>
    <t>2023 թ.                       /4113/</t>
  </si>
  <si>
    <t>2023 թ.                       /4112/</t>
  </si>
  <si>
    <t>2023թ.                        /4112/-ի ավելացմամբ աշխատավարձի ֆոնդի կանխատեսվող ավելացում</t>
  </si>
  <si>
    <t>2021 թվական</t>
  </si>
  <si>
    <t>2022թվական</t>
  </si>
  <si>
    <t>2023 թվական</t>
  </si>
  <si>
    <t>2022թ.</t>
  </si>
  <si>
    <t>2023թ.</t>
  </si>
  <si>
    <t>ԲԴԽ և ՀՀ դատարաններ 2023</t>
  </si>
  <si>
    <t>2023 ԹՎԱԿԱՆ</t>
  </si>
  <si>
    <t>2023 թ դատավորների վերջնահաշվարկ</t>
  </si>
  <si>
    <t>ԲԴԽ նախագահ</t>
  </si>
  <si>
    <t>Մխեյան Դանիել</t>
  </si>
  <si>
    <t>Մելիքսեթյան Արմինե</t>
  </si>
  <si>
    <t>Ստեփանյան Մարիաննա</t>
  </si>
  <si>
    <t>Ստեփանյան Գառնիկ</t>
  </si>
  <si>
    <t>Դունամալյան Ազատ</t>
  </si>
  <si>
    <t>Աթանեսյան Անի</t>
  </si>
  <si>
    <t>Երևան քաղաքի առաջին ատյանի ընդհանուր իրավասության դատարան. Դավթյան Աիդա Վերջնահաշվարկ՝ 8.383.829 դրամ</t>
  </si>
  <si>
    <t>Արմավիրի մարզի առաջին ատյանի ընդհանուր իրավասության դատարան. Սիմոնյան Մանվել. Վերջնահաշվարկ՝ 3.935.072 դրամ.</t>
  </si>
  <si>
    <t>Կոտայքի մարզի առաջին ատյանի ընդհանուր իրավասության դատարան. Ստեփանյան Վարդան. Վերջնահաշվարկ՝ 10.528.000 դրամ.</t>
  </si>
  <si>
    <t>Շիրակի մարզի առաջին ատյանի ընդհանուր իրավասության դատարան. Մանուկյան Աշոտ. Վերջնահաշվարկ՝ 4.377.431 դրամ.</t>
  </si>
  <si>
    <t>27.224.332</t>
  </si>
  <si>
    <r>
      <t xml:space="preserve">* Համաձայն ՀՀ Դատական օրենսգրքի 56-րդ հոդվածի 1-ին մասի դատավորը պաշտոնավարում է մինչև 65 տարին լրանալը, իսկ ՀՀ Աշխատանքային օրենսգրքի 170-րդ հոդվածի 10-րդ մասի, ամենամյա արձակուրդը չօգտագործելու համար վճարվում է դրամական հատուցում տրամադրման ենթակա ամենամյա արձակուրդի չօգտագործված օրերի քանակով, հաշվի առնելով վերոգրյալը 2021 թվականի ընթացքում թվով 4 դատավորների վերջնահաշվարկի համար տնտեսագիտական դասակարգման Աշխատողների աշխատավարձեր և հավելավճարներ/4111/ հոդվածով լրացուցիչ նախատեսվել է </t>
    </r>
    <r>
      <rPr>
        <b/>
        <sz val="11"/>
        <color rgb="FFFF0000"/>
        <rFont val="GHEA Grapalat"/>
        <family val="3"/>
      </rPr>
      <t>27224332</t>
    </r>
    <r>
      <rPr>
        <b/>
        <sz val="11"/>
        <rFont val="GHEA Grapalat"/>
        <family val="3"/>
      </rPr>
      <t xml:space="preserve"> ՀՀ դրամ: Ստորև ներկայացվում է հաշվարկը`
</t>
    </r>
  </si>
  <si>
    <t>Մասումյան Գագիկ</t>
  </si>
  <si>
    <t>Հովհաննիսյան Սեյրան</t>
  </si>
  <si>
    <t>Սարգսյան Ալվարդ</t>
  </si>
  <si>
    <t>Հակոբյան Վարդիթեր</t>
  </si>
  <si>
    <t>Սանոսյան Արայիկ</t>
  </si>
  <si>
    <t>Եսայան Հարություն</t>
  </si>
  <si>
    <t>Սարգսյան Համլետ</t>
  </si>
  <si>
    <t>Գասպարյան Արման</t>
  </si>
  <si>
    <t>Իսրայելյան Լենա</t>
  </si>
  <si>
    <t>Կարապետյան Էնեզա</t>
  </si>
  <si>
    <t>Հաջիյան Տիգրան</t>
  </si>
  <si>
    <t>Մկոյան Էլմիրա</t>
  </si>
  <si>
    <t>Կարապետյան Հրաչ</t>
  </si>
  <si>
    <t>Նովենց Վալերի</t>
  </si>
  <si>
    <t>Նավասարդյան Արթուր</t>
  </si>
  <si>
    <t>Հովսեփյան Աիդա</t>
  </si>
  <si>
    <t>Մխիթարյան Էդգար</t>
  </si>
  <si>
    <t>Մարտիրոսյան Կարինե</t>
  </si>
  <si>
    <t>Սիմոնյան Ռիմա</t>
  </si>
  <si>
    <t>Հովհաննիսյան Հովհաննես</t>
  </si>
  <si>
    <t>Դոլմաջյան Հայկուհի</t>
  </si>
  <si>
    <t>Կասպարովա Սյուզաննա</t>
  </si>
  <si>
    <t>Օքմինյան Ռուբինա</t>
  </si>
  <si>
    <t>Սարդարյան Հայրապետ</t>
  </si>
  <si>
    <t>Մկրտչյան Մարգարիտ</t>
  </si>
  <si>
    <t>Խաչատրյան Դավիթ</t>
  </si>
  <si>
    <t>Ավագյան Արա</t>
  </si>
  <si>
    <t>Մելիքյան Սամվել</t>
  </si>
  <si>
    <t>Հանեյան Սերոբ</t>
  </si>
  <si>
    <t>Միրզոյան Աննա</t>
  </si>
  <si>
    <t>Պողոսյան Արա</t>
  </si>
  <si>
    <t>Ավագյան Դավիթ</t>
  </si>
  <si>
    <t>Գաբրիելյան Սյուզաննա</t>
  </si>
  <si>
    <t>Մահորյան Մարինե</t>
  </si>
  <si>
    <t>Եդիգարյան Տաթևիկ</t>
  </si>
  <si>
    <t>Հարությունյան Անդրանիկ</t>
  </si>
  <si>
    <t>Նավասարդյան Սամվել</t>
  </si>
  <si>
    <t xml:space="preserve">Լևոնյան Յուրիկ </t>
  </si>
  <si>
    <t>Նաջարյան Ենգիբար</t>
  </si>
  <si>
    <t>Արմենակյան Կորյուն</t>
  </si>
  <si>
    <t>Քյոսեյան Տիգրան</t>
  </si>
  <si>
    <t>Կիրակոսյան Հովհաննես</t>
  </si>
  <si>
    <t>Գալստյան Խաչատուր</t>
  </si>
  <si>
    <t>Գրիգորյան Ռոբերտ</t>
  </si>
  <si>
    <t>Ավագյան Անի</t>
  </si>
  <si>
    <t>Կնյազյան Զավեն</t>
  </si>
  <si>
    <t>Ալեքսանյան Հովիկ</t>
  </si>
  <si>
    <t>Սիմոնյան Վահե</t>
  </si>
  <si>
    <t>Գրիգորյան Արթուր</t>
  </si>
  <si>
    <t>Օղլուկյան Ռոբերտ</t>
  </si>
  <si>
    <t>Գարանյան Աննա</t>
  </si>
  <si>
    <t>Ավետիսյան Գրիգոր</t>
  </si>
  <si>
    <t>Պողոսյան Սվետլանա</t>
  </si>
  <si>
    <t xml:space="preserve"> Հարությունյան Աշոտ</t>
  </si>
  <si>
    <t>Հակոբյան Մանվել</t>
  </si>
  <si>
    <t>Համբարձումյան Սեդա</t>
  </si>
  <si>
    <t>Նիկոլայան Էմիլյա</t>
  </si>
  <si>
    <t>Գևորգյան Վաչագան</t>
  </si>
  <si>
    <t>Վանեցյան Սոս</t>
  </si>
  <si>
    <t>Կարապետյան Սմբատ</t>
  </si>
  <si>
    <t>Չիչոյան Բորիկ</t>
  </si>
  <si>
    <t>Շահբազյան Էմմա</t>
  </si>
  <si>
    <t>Կոստանյան Տիգրան</t>
  </si>
  <si>
    <t>Ավոյան Սուսաննա</t>
  </si>
  <si>
    <t>Զիրոյան Լյուդվիգ</t>
  </si>
  <si>
    <t xml:space="preserve"> Սարգսյան Լյովա</t>
  </si>
  <si>
    <t>Զարաբեկյան Ջուլիետտա</t>
  </si>
  <si>
    <t>Սահակյան Արտակ</t>
  </si>
  <si>
    <t>Անտոնյան Արտակ</t>
  </si>
  <si>
    <t>Թումանյան Արմիդա</t>
  </si>
  <si>
    <t>Խաչատրյան Տաթևիկ</t>
  </si>
  <si>
    <t>Մաթոսյան Անուշ</t>
  </si>
  <si>
    <t>Միրզոյան Սաթենիկ</t>
  </si>
  <si>
    <t>Գաբոյան Հասմիկ</t>
  </si>
  <si>
    <t>Պետրոսյան Ռուբիկ</t>
  </si>
  <si>
    <t>Նազարյան Ռոբերտ</t>
  </si>
  <si>
    <t>Մաթոսյան Վաչագան</t>
  </si>
  <si>
    <t>Գևորգյան Կամո</t>
  </si>
  <si>
    <t>Անտոնյան Վարդան</t>
  </si>
  <si>
    <t>Կարապետյան Գևորգ</t>
  </si>
  <si>
    <t>Կարախանյան Արթուր</t>
  </si>
  <si>
    <t>Սարգսյան Լևոնշ</t>
  </si>
  <si>
    <t>Չարչօղլյան Արման</t>
  </si>
  <si>
    <t>Պետրոսյան Գայանե</t>
  </si>
  <si>
    <t>Բաբուրյան Մարատ</t>
  </si>
  <si>
    <t>Հարությունյան Արամ</t>
  </si>
  <si>
    <t>Սարգսյան Արտաշես</t>
  </si>
  <si>
    <t>Զաքարյան Եղիշե</t>
  </si>
  <si>
    <t>Արզումանյան Լևիկ</t>
  </si>
  <si>
    <t>Մեհրաբյան Պարգև</t>
  </si>
  <si>
    <t>Նազարյան Աշխեն</t>
  </si>
  <si>
    <t>Անտոնյան Սմբատ</t>
  </si>
  <si>
    <t>Խաչիկյան Անուշ</t>
  </si>
  <si>
    <t>Կաուկչյան Սվետլանա</t>
  </si>
  <si>
    <t>Բադիկյան Մելինե</t>
  </si>
  <si>
    <t>Բաղդասարյան Լիլիթ</t>
  </si>
  <si>
    <t>Մխիթարյան Երեմ</t>
  </si>
  <si>
    <t>Վարչդանյան Վարդան</t>
  </si>
  <si>
    <t>Ժամկոչյան Գառնիկ</t>
  </si>
  <si>
    <t>Կոստանդյան Աստղիկ</t>
  </si>
  <si>
    <t>Արիստակեսյան Կարինե</t>
  </si>
  <si>
    <t>Բաբայան Ռուզան</t>
  </si>
  <si>
    <t>Գալստյան Նունեշ</t>
  </si>
  <si>
    <t>Սարգսյան Սուսաննա</t>
  </si>
  <si>
    <t>Քալանթարյան Գրիգոր</t>
  </si>
  <si>
    <t>Վարդանյան Առնոլդ</t>
  </si>
  <si>
    <t>Հարությունյան Լիանա</t>
  </si>
  <si>
    <t>Սուջյան Տաթևիկ</t>
  </si>
  <si>
    <t>Մելիքյան Մելիք</t>
  </si>
  <si>
    <t>Թումեյան Արամ</t>
  </si>
  <si>
    <t>Հարությունյան Արտաշես</t>
  </si>
  <si>
    <t>Սերգոյան Անուշ</t>
  </si>
  <si>
    <t>Աբգարյան Անդրանիկ</t>
  </si>
  <si>
    <t>Միրզոյան Կարինե</t>
  </si>
  <si>
    <t xml:space="preserve"> 5 աշխատող երեխայի խնամք</t>
  </si>
  <si>
    <t>Գրիգորյան Գոհար</t>
  </si>
  <si>
    <t>Ասատրյան Անի</t>
  </si>
  <si>
    <t>Նազարյան Ռուբինա</t>
  </si>
  <si>
    <t>Հովսեփյան Գայանե</t>
  </si>
  <si>
    <t>Ավագյան Տաթևիկ</t>
  </si>
  <si>
    <t>Նահապետյան Շահանե</t>
  </si>
  <si>
    <t>Հակոբյան Անիկ</t>
  </si>
  <si>
    <t>Իգիթյան Լևոն</t>
  </si>
  <si>
    <t>Հայրապետյան Սոնա</t>
  </si>
  <si>
    <t>Ներսիսյան Իննա</t>
  </si>
  <si>
    <t>Մաթոսյան Գևորգ</t>
  </si>
  <si>
    <t>Այվազյան Աննա</t>
  </si>
  <si>
    <t>Ստեփանյան Հովհաննես</t>
  </si>
  <si>
    <t>Մարգարյան Աննա</t>
  </si>
  <si>
    <t>Ղարիբյան Հայկուհի</t>
  </si>
  <si>
    <t>Մուրադյան Տաթևիկ</t>
  </si>
  <si>
    <t>Բաստանջյան Վիկտորիա</t>
  </si>
  <si>
    <t>Գևորգյան Նինա</t>
  </si>
  <si>
    <t>Հարությունյան Աննա</t>
  </si>
  <si>
    <t>Թադևոսյան Նաիրա</t>
  </si>
  <si>
    <t>Ոսկանյան Սիգրան</t>
  </si>
  <si>
    <t xml:space="preserve">Այվազյան Նարե </t>
  </si>
  <si>
    <t xml:space="preserve">Բալոյան Անահիտ </t>
  </si>
  <si>
    <t xml:space="preserve">Աթանեսյան Լենա </t>
  </si>
  <si>
    <t>Ղազարյան Վարսենիկ</t>
  </si>
  <si>
    <t>Կարեյան Լաուրա</t>
  </si>
  <si>
    <t>Մովսեսյան Սվետլանա</t>
  </si>
  <si>
    <t xml:space="preserve">Մկրտչյան Անի </t>
  </si>
  <si>
    <t xml:space="preserve">Մկրտչյան Լիանա </t>
  </si>
  <si>
    <t>Մահորյան Նազելի</t>
  </si>
  <si>
    <t xml:space="preserve">Աբգարյան Մարիամ </t>
  </si>
  <si>
    <t>Կոստանդյան Նելլի</t>
  </si>
  <si>
    <t xml:space="preserve">Մութաֆյան Մարիամ </t>
  </si>
  <si>
    <t xml:space="preserve">Թադևոսյան Աղավնի </t>
  </si>
  <si>
    <t xml:space="preserve">Առաքելյան Տաթևիկ </t>
  </si>
  <si>
    <t>Վարդապետյան Մելինե</t>
  </si>
  <si>
    <t>Մանուկյան Սահականուշ</t>
  </si>
  <si>
    <t xml:space="preserve">Տեր-Հակոբյան Մարիամ </t>
  </si>
  <si>
    <t>Ասատրյան Կարինե</t>
  </si>
  <si>
    <t>Առաքելյան Փառանձեմ</t>
  </si>
  <si>
    <t>Մելիքբեկյան Քրիստինե</t>
  </si>
  <si>
    <t>Սաղաթելյան Գայանե</t>
  </si>
  <si>
    <t>Պետրոսյան Վիկտորյա</t>
  </si>
  <si>
    <t>Ասատրյան Ժաննա</t>
  </si>
  <si>
    <t>Մարտիրոսյան Անի</t>
  </si>
  <si>
    <t>Սարգսյան Վարսինե</t>
  </si>
  <si>
    <t>Կռմաջյան Վարդան</t>
  </si>
  <si>
    <t>Ավետիսյան Արթուր</t>
  </si>
  <si>
    <t>Աբրահամյան Մարգարիտա</t>
  </si>
  <si>
    <t>Կարապետյան Անի</t>
  </si>
  <si>
    <t>Մնացականյան Գեղեցիկ</t>
  </si>
  <si>
    <t>Օրբելյան Հասմիկ</t>
  </si>
  <si>
    <t>Հարությունյան Հասմիկ</t>
  </si>
  <si>
    <t>Մկրտչյան Սոնա</t>
  </si>
  <si>
    <t>Հովհաննիսյան Սյուզաննա</t>
  </si>
  <si>
    <t>Ասատուրյան Սոնյա</t>
  </si>
  <si>
    <t>Մարտիրոսյան Լուսինե</t>
  </si>
  <si>
    <t>Տիգրանյան Ռիմա</t>
  </si>
  <si>
    <t>Նալբանդյան Մարիա</t>
  </si>
  <si>
    <t>Գրիգորյան Նարինե</t>
  </si>
  <si>
    <t>17 աշխատող երեխայի խնամք</t>
  </si>
  <si>
    <t>Ղուկասյան Սարգիս</t>
  </si>
  <si>
    <t>Մայիլյան Արթուր</t>
  </si>
  <si>
    <t>Պետրոսյան Սոսե</t>
  </si>
  <si>
    <t>Թորոսյան Լուիզա</t>
  </si>
  <si>
    <t>Մակարյան Հասմիկ</t>
  </si>
  <si>
    <t>Սարգսյան Լուսինե</t>
  </si>
  <si>
    <t>Կարապետյան Լուսինե</t>
  </si>
  <si>
    <t>Ղազարյան Ֆիլիպ</t>
  </si>
  <si>
    <t>Նանյան Քնարիկ</t>
  </si>
  <si>
    <t>Աղայան Նինա ժ/պ</t>
  </si>
  <si>
    <t>Մխիթարյան Աննա</t>
  </si>
  <si>
    <t>Ալոյան Մանանա</t>
  </si>
  <si>
    <t>Պողոսյան Էմմա</t>
  </si>
  <si>
    <t>Խաչատրյան Անահիտ</t>
  </si>
  <si>
    <t>Թաթոյան Ռիմա</t>
  </si>
  <si>
    <t>Բաղդասարյան Գոհար</t>
  </si>
  <si>
    <t>Հովհաննիսյան Սուսաննա</t>
  </si>
  <si>
    <t>Դանիելյան Հայկ</t>
  </si>
  <si>
    <t>Քոչարյան Նարինե</t>
  </si>
  <si>
    <t>Պետրոսյան Էլիզա</t>
  </si>
  <si>
    <t>Մարուքյան Արմինե</t>
  </si>
  <si>
    <t>Մարգարյան Գայանե</t>
  </si>
  <si>
    <t>Բադեյան Ռոման</t>
  </si>
  <si>
    <t>Նավասարդյան Կարինե</t>
  </si>
  <si>
    <t>Լազյան Վլադիմիր</t>
  </si>
  <si>
    <t>Խաչատրյան Լամարա</t>
  </si>
  <si>
    <t>Գևորգյան Լիդա</t>
  </si>
  <si>
    <t>Խալաֆյան Ալվարդ</t>
  </si>
  <si>
    <t>Պետրոսյան Նելլի</t>
  </si>
  <si>
    <t>Մելիքյան Դիանա</t>
  </si>
  <si>
    <t>Գասպարյան Գոռ</t>
  </si>
  <si>
    <t>Բաղդասարյան Անուշ</t>
  </si>
  <si>
    <t>Խաչատրյան Լաուրա</t>
  </si>
  <si>
    <t>Անտոնյան Նաիրա</t>
  </si>
  <si>
    <t>Ալիխանյան Արմինե</t>
  </si>
  <si>
    <t>Հարությունյան Նունե</t>
  </si>
  <si>
    <t>Բաղյան Հովհաննես</t>
  </si>
  <si>
    <t>Լևոնյան Մարգարիտ</t>
  </si>
  <si>
    <t>Ավագյան Լաուրա</t>
  </si>
  <si>
    <t>Մկրտչյան Երանուհի</t>
  </si>
  <si>
    <t>Մուսաելյան Վարդանուշ</t>
  </si>
  <si>
    <t>Մկրտչյան Գոհար</t>
  </si>
  <si>
    <t>Ալամյան Հայլանուշ</t>
  </si>
  <si>
    <t>Հարությունյան Նաիրա</t>
  </si>
  <si>
    <t>Գրիգորյան Միքայել</t>
  </si>
  <si>
    <t>Լազարյան Անուշ</t>
  </si>
  <si>
    <t>Ենգիբարյան Ալբերտ</t>
  </si>
  <si>
    <t>Սրապյան Ջուլիետա</t>
  </si>
  <si>
    <t>Ռևազյան Քրիստինե</t>
  </si>
  <si>
    <t>Ռևազյան Արմինե</t>
  </si>
  <si>
    <t>Նալբանդյան Էմիլիա</t>
  </si>
  <si>
    <t>Թադևոսյան Լուսինե</t>
  </si>
  <si>
    <t>աշխատող երեխայի խնամք</t>
  </si>
  <si>
    <t>Ավետիսյան Մերի</t>
  </si>
  <si>
    <t>Սարոյան Լաերտ</t>
  </si>
  <si>
    <t>Ռուբենյան Արսեն</t>
  </si>
  <si>
    <t>Ղազարյան Քաջիկ</t>
  </si>
  <si>
    <t>Վարդանյան Սամվել</t>
  </si>
  <si>
    <t>Թաթոսյան Արմեն</t>
  </si>
  <si>
    <t>Շախյան Հրայր</t>
  </si>
  <si>
    <t>Լալայան Լուսինե</t>
  </si>
  <si>
    <t>Շմավոնյան Արմինե</t>
  </si>
  <si>
    <t>Վարդանյան Մարիամ</t>
  </si>
  <si>
    <t>Հարությունյան Աիդա</t>
  </si>
  <si>
    <t>Վիրաբյան Քրիստինե</t>
  </si>
  <si>
    <t>Խաչատրյան Սոֆիկ</t>
  </si>
  <si>
    <t>Օհանյան Սուրեն</t>
  </si>
  <si>
    <t>Գուլքանյան Աշոտ</t>
  </si>
  <si>
    <t>Բեքմեզյան Գրիգոր</t>
  </si>
  <si>
    <t>Գրիգորյան Հայկանուշ</t>
  </si>
  <si>
    <t xml:space="preserve">Ամիրջանյան Ռուզաննա /ֆիզ.արձակուրդ/
Բաղդասարյան Նաիրա /ժամկետային/ </t>
  </si>
  <si>
    <t>Իսկանդարյան Նատալյա /ֆիզ.արձակուրդ/</t>
  </si>
  <si>
    <t xml:space="preserve">Դիլբարյան Աննա </t>
  </si>
  <si>
    <t>Ղազարյան Լիանա</t>
  </si>
  <si>
    <t>Առաքելյան Սուսաննա /ժամկետային/ Շիլաջյան Աննա /ֆիզ արձակուրդ/</t>
  </si>
  <si>
    <t>Միլիտոնյան Արթուր</t>
  </si>
  <si>
    <t>Դադիվանյան Գայանե</t>
  </si>
  <si>
    <t>Բալասանյան Սիրանուշ</t>
  </si>
  <si>
    <t>Թորգոմյան Մարիաննա /ֆիզ. արձակուրդ/</t>
  </si>
  <si>
    <t>Սարգսյան Հայկ</t>
  </si>
  <si>
    <t xml:space="preserve">Հայրապետյան Մարիամ  </t>
  </si>
  <si>
    <t>Փաշինյան Մանյա</t>
  </si>
  <si>
    <t>Թևանյան Սոնա</t>
  </si>
  <si>
    <t>Ասատրյան Օֆելյա</t>
  </si>
  <si>
    <t>Հարությունյան Ռուզաննա</t>
  </si>
  <si>
    <t>Գևորգյան Արտակ</t>
  </si>
  <si>
    <t>Քոչարյան Վիգեն</t>
  </si>
  <si>
    <t>Ղուլյան Դավիթ</t>
  </si>
  <si>
    <t>Ասիկյան Ռշտունի</t>
  </si>
  <si>
    <t>Ասոյան Ռիմա</t>
  </si>
  <si>
    <t>Խաչատրյան Սոնա /ֆիզ.արձակուրդ/
Հարությունյան Գուրգեն /ժամկետային/</t>
  </si>
  <si>
    <t>Նալբանդյան Լիլի</t>
  </si>
  <si>
    <t>Մանուկյան Թամարա</t>
  </si>
  <si>
    <t>Ունուսյան Արմենուհի</t>
  </si>
  <si>
    <t>Ավետիսյան Արմեն</t>
  </si>
  <si>
    <t>Բերբերյան Հակոբ</t>
  </si>
  <si>
    <t>Բաբայան Մանուշակ</t>
  </si>
  <si>
    <t>Թորոսյան Ռոբերտ</t>
  </si>
  <si>
    <t>Նիկողոսյան Գալուստ</t>
  </si>
  <si>
    <t>Անանիկյան Նունե</t>
  </si>
  <si>
    <t>Մկրտիչևա Լիլյա</t>
  </si>
  <si>
    <t>Բոջուկյան Անուշ</t>
  </si>
  <si>
    <t>Հակոբյան Սուրեն</t>
  </si>
  <si>
    <t>Բաղդագյուլյան Արմեն Ալբերտի</t>
  </si>
  <si>
    <t>Ավագ կարգադրիչ</t>
  </si>
  <si>
    <t>Կարգադրիչ</t>
  </si>
  <si>
    <t>Բերբերյան Մարտին Հակոբի</t>
  </si>
  <si>
    <t>Կարապետյան Արթուր Արայիկի</t>
  </si>
  <si>
    <t>Սարիբեկյան Վլադիմիր Գրիգորի</t>
  </si>
  <si>
    <t>Քալաշյան Բորիս Վյաչեսլավի</t>
  </si>
  <si>
    <t>Հարությունյան Երանոս Սերգեյի</t>
  </si>
  <si>
    <t>Բաժնի պետ</t>
  </si>
  <si>
    <t>Մանուկյան Արագած Պավել</t>
  </si>
  <si>
    <t>Կարապետյան Արփինե Վարդանի</t>
  </si>
  <si>
    <t>Կարապետյան Կարեն Նազոյի</t>
  </si>
  <si>
    <t>Բաժնի պետի տեղակալ</t>
  </si>
  <si>
    <t>Ղազարյան Ալեքսան Վովայի</t>
  </si>
  <si>
    <t>Շահինյան Հասմիկ Բաբկենի</t>
  </si>
  <si>
    <t>Ավետիսյան Սարգիս Հովհաննեսի</t>
  </si>
  <si>
    <t>Մուրադյան Արսինե Պետրոսի</t>
  </si>
  <si>
    <t>Փիլոսյան Արթուր Հենրիկի</t>
  </si>
  <si>
    <t>Սարգսյան Վահրամ Մանվելի</t>
  </si>
  <si>
    <t>Ստեփանյան Նորայր Վարուժանի</t>
  </si>
  <si>
    <t>Վապուրջյան Արթուր Հարությունի</t>
  </si>
  <si>
    <t>Եսայան Հայկ Գեղամի</t>
  </si>
  <si>
    <t>Մուրադյան Անժելիկա Հունանի</t>
  </si>
  <si>
    <t>Չոլակյան Անի Հովհաննեսի</t>
  </si>
  <si>
    <t>Դավթյան Լևոն Ռուբենի</t>
  </si>
  <si>
    <t>Խալաթյան Գրիգոր Վարդանի</t>
  </si>
  <si>
    <t>Վարժապետյան Վարսիկ Համբարձումի</t>
  </si>
  <si>
    <t>Խաչատրյան Արման Սերոբի</t>
  </si>
  <si>
    <t>Հայրապետյան Արսեն Վլադիկի</t>
  </si>
  <si>
    <t>Դանիելյան Արտյուշ Վանիչկայի</t>
  </si>
  <si>
    <t>Սարգսյան Զարզանդ Լյովայի</t>
  </si>
  <si>
    <t>Հովհաննիսյան Սուրեն Առաքելի</t>
  </si>
  <si>
    <t>Երվանդյան Դավիթ Ռոբերտի</t>
  </si>
  <si>
    <t>Քարամյան Արթուր Սուրենի</t>
  </si>
  <si>
    <t>Ադլխանյան Արթուր Մխիթարի</t>
  </si>
  <si>
    <t>Բադալյան Նարեկ Վախթանգի</t>
  </si>
  <si>
    <t>Ստեփանյան Նարե Նորայրի</t>
  </si>
  <si>
    <t>Համբարյան Աշոտ Հովսեփի</t>
  </si>
  <si>
    <t>Ասոյան Արտյոմ Գևորգի</t>
  </si>
  <si>
    <t>Սահակյան Արարատ Վարդանի</t>
  </si>
  <si>
    <t>Նիկոլայան Վահե Արթուրի</t>
  </si>
  <si>
    <t>Մելոյան Ալեքսան Անդրանիկի</t>
  </si>
  <si>
    <t>Համբարձումյան Արման Յուրիկի</t>
  </si>
  <si>
    <t>Նարիմանյան Սամվել Սուրենի</t>
  </si>
  <si>
    <t>Ալեքսանյան Դավիթ Սասունի</t>
  </si>
  <si>
    <t>Սահակյան Սվետա Էդիկի</t>
  </si>
  <si>
    <t>Խաչատրյան Արթուր Հայկի</t>
  </si>
  <si>
    <t>Առաքելյան Լլիլիթ Գարուշի</t>
  </si>
  <si>
    <t>Պողոսյան Նելի Արշալույսի</t>
  </si>
  <si>
    <t>Սահակյան Արթուր Արմենակի</t>
  </si>
  <si>
    <t>Հակոբյան Դրաստամատ Աշոտի</t>
  </si>
  <si>
    <t>Բաղդագյուլյան Բորիս Էդիսոնի</t>
  </si>
  <si>
    <t>Գրիգորյան Ռուբիկ Արամի</t>
  </si>
  <si>
    <t>Սամվելյան Էդուարդ Դավթի</t>
  </si>
  <si>
    <t>Հովհաննիսյան Արման Հմայակի</t>
  </si>
  <si>
    <t>Համբարձումյան Վլադիմիր Կամոյի</t>
  </si>
  <si>
    <t>Հովհաննիսյան Անուշավան Սամվելի</t>
  </si>
  <si>
    <t>Թովմասյան Ալեքսանդրա Ալեքսանդրի</t>
  </si>
  <si>
    <t>Խաչատրյան Անդրանիկ Խաչատուրի</t>
  </si>
  <si>
    <t>Գրիգորյան Արմեն Ցոլակի</t>
  </si>
  <si>
    <t>Անանյան Մհեր Մեխակ</t>
  </si>
  <si>
    <t>Մելքոնյան Արմեն Հրանտի</t>
  </si>
  <si>
    <t>Ղարիբյան Սենիկ Ղարիբի</t>
  </si>
  <si>
    <t>Սարգսյան Տարոն Արմենի</t>
  </si>
  <si>
    <t>Պապոյան Արսեն Գագիկի</t>
  </si>
  <si>
    <t>Զաքարյան Գևորգ Աշոտի</t>
  </si>
  <si>
    <t>Տեր-Ավագյան Արսեն Արամի</t>
  </si>
  <si>
    <t>Մեղրյան Ֆրիդոն Պետրոսի</t>
  </si>
  <si>
    <t>Սահակյան Գուրգեն Լևոնի</t>
  </si>
  <si>
    <t>ՆԵրսիսյան Կարեն Արգամի</t>
  </si>
  <si>
    <t>Վարդանյան Մարիամ Արտակի</t>
  </si>
  <si>
    <t>Անտոնյան Գոհար Խաչիկի</t>
  </si>
  <si>
    <t>Գալստյան Վարդուհի Սամվելի</t>
  </si>
  <si>
    <t>Ղարիբյան Արթուր Հենրիկի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</si>
  <si>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2023 ԹՎԱԿԱՆ</t>
    </r>
    <r>
      <rPr>
        <b/>
        <sz val="10"/>
        <rFont val="GHEA Grapalat"/>
        <family val="3"/>
      </rPr>
      <t xml:space="preserve"> աշխատավարձ</t>
    </r>
  </si>
  <si>
    <t>Ընդամենը 2020ԹՎԱԿԱՆ աշխատավարձ</t>
  </si>
  <si>
    <t>Ընդամենը 2023 ԹՎԱԿԱՆ աշխատավարձ</t>
  </si>
  <si>
    <t xml:space="preserve"> ԱՇԽԱՏԱՎԱՐՁ 2023</t>
  </si>
  <si>
    <t>Ընդամենը տարեկան  աշխատավարձ 2023</t>
  </si>
  <si>
    <t xml:space="preserve">Ընդամենը  2023 ԹՎԱԿԱՆ հերթապահության համար տրվող  վճար </t>
  </si>
  <si>
    <t>48 Ýëï³í³Ûñ*16 Å³Ù (2 Ù³ñ¹ * 8 Å³Ù)=768Å³Ù 1 ûñí³ ÁÝÃ.</t>
  </si>
  <si>
    <t>366 ûñ * 768 Å³Ù =281088 Å³Ù ï³ñí³ ÁÝÃ.</t>
  </si>
  <si>
    <t>793,6 * 0.3 =238,1 ¹ñ³Ù ·Çß»ñ.1 Å³Ùí³ Éñ³í×³ñÁ  (Ñ³í»É³í×³ñÁ)</t>
  </si>
  <si>
    <t>281088 Å³Ù (ï³ñí³ ÁÝÃ.) * 238,1 = 66927052</t>
  </si>
  <si>
    <t>365 ûñ * 768 Å³Ù =280320 Å³Ù ï³ñí³ ÁÝÃ.</t>
  </si>
  <si>
    <t>249 ûñ ï³ñí³ ³ßË.ûñ»ñÁ * 8 Å³Ù=1992 Å³Ù - 5 ժամ նախատոն.=1987 Å³Ù (ï³ñí³ ³ßË.Å³Ù»ñÇ ù³Ý³ÏÁ)</t>
  </si>
  <si>
    <t>1987 Å³Ù / 12 ³Ùëí³ = 165,5 Å³Ù (³Ùëí³ ³ßË.Å³Ù»ñÇ ù³Ý³ÏÁ)</t>
  </si>
  <si>
    <t>2023թվականի գիշերավարձի հաշվարկ</t>
  </si>
  <si>
    <t>Վճռաբեկ</t>
  </si>
  <si>
    <t>Վեր. Քաղ</t>
  </si>
  <si>
    <t>Վեր. քր</t>
  </si>
  <si>
    <t>Վեր. Վարչ</t>
  </si>
  <si>
    <t>Երևան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</si>
  <si>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</si>
  <si>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</si>
  <si>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</si>
  <si>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</si>
  <si>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</si>
  <si>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</si>
  <si>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</si>
  <si>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</si>
  <si>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Տավուշ</t>
  </si>
  <si>
    <t>Վարչական</t>
  </si>
  <si>
    <t>Սնանկ</t>
  </si>
  <si>
    <t xml:space="preserve"> Երևան քաղաքի ընդհանուր իրավասության դատարան</t>
  </si>
  <si>
    <t>2020թ. պարգևատրման ֆոնդ/4113/</t>
  </si>
  <si>
    <t>2021թ. պարգևատրման ֆոնդ/4113/</t>
  </si>
  <si>
    <t>2023թ. պարգևատրման ֆոնդ/4113/</t>
  </si>
  <si>
    <t>2022թ. պարգևատրման ֆոնդ/4113/</t>
  </si>
  <si>
    <t>2020թ. պարգևատրման ֆոնդ/4112/</t>
  </si>
  <si>
    <t>2023թ. պարգևատրման ֆոնդ/4112/</t>
  </si>
  <si>
    <t>2022թ. պարգևատրման ֆոնդ/4112/</t>
  </si>
  <si>
    <t>2021թ. պարգևատրման ֆոնդ/4112/</t>
  </si>
  <si>
    <t>az</t>
  </si>
  <si>
    <t>Կոչման հավելա վճար</t>
  </si>
  <si>
    <t>94009867 ³Ùë³Ï³Ý ³ßË³ï³í³ñÓÇ ýáÝ¹</t>
  </si>
  <si>
    <t xml:space="preserve">94009867/ 710= 132408 *12 =1588896 ¹ñ³Ù (1 անձի տարեկան միջ.աշխ.) </t>
  </si>
  <si>
    <t>1588896 / 2002 = 793,7 ¹ñ³Ù ( 1 Å³Ùí³  ³ñÅ»ùÁ)</t>
  </si>
  <si>
    <t>103733170 ³Ùë³Ï³Ý ³ßË³ï³í³ñÓÇ ýáÝ¹</t>
  </si>
  <si>
    <t xml:space="preserve">103733170/ 710= 146103 *12 =1753236 ¹ñ³Ù (1 անձի տարեկան միջ.աշխ.) </t>
  </si>
  <si>
    <t>753236 / 1994 = 879,3 ¹ñ³Ù ( 1 Å³Ùí³  ³ñÅ»ùÁ)</t>
  </si>
  <si>
    <t>879,3 * 0.3 = 263,8 ¹ñ³Ù ·Çß»ñ.1 Å³Ùí³ Éñ³í×³ñÁ  (Ñ³í»É³í×³ñÁ)</t>
  </si>
  <si>
    <t>280320 Å³Ù (ï³ñí³ ÁÝÃ.) * 263,8 =73948416</t>
  </si>
  <si>
    <t>106293470 ³Ùë³Ï³Ý ³ßË³ï³í³ñÓÇ ýáÝ¹</t>
  </si>
  <si>
    <t xml:space="preserve">106293470/ 710=149709 *12 =1796508 ¹ñ³Ù (1 անձի տարեկան միջ.աշխ.) </t>
  </si>
  <si>
    <t>1796508 / 1994 = 901 ¹ñ³Ù ( 1 Å³Ùí³  ³ñÅ»ùÁ)</t>
  </si>
  <si>
    <t>901 * 0.3 = 270,3 ¹ñ³Ù ·Çß»ñ.1 Å³Ùí³ Éñ³í×³ñÁ  (Ñ³í»É³í×³ñÁ)</t>
  </si>
  <si>
    <t>280320 Å³Ù (ï³ñí³ ÁÝÃ.) * 270,3 = 75770496</t>
  </si>
  <si>
    <t>109319666 ³Ùë³Ï³Ý ³ßË³ï³í³ñÓÇ ýáÝ¹</t>
  </si>
  <si>
    <t xml:space="preserve">109319666/ 710= 153971 *12 =1847652 ¹ñ³Ù (1 անձի տարեկան միջ.աշխ.) </t>
  </si>
  <si>
    <t>1847652 / 1987 = 930 ¹ñ³Ù ( 1 Å³Ùí³  ³ñÅ»ùÁ)</t>
  </si>
  <si>
    <t>930 * 0.3 = 279 ¹ñ³Ù ·Çß»ñ.1 Å³Ùí³ Éñ³í×³ñÁ  (Ñ³í»É³í×³ñÁ)</t>
  </si>
  <si>
    <t>280320 Å³Ù (ï³ñí³ ÁÝÃ.) * 279 = 78209280</t>
  </si>
  <si>
    <t xml:space="preserve">70 %-ը </t>
  </si>
  <si>
    <t>70 %-ով աշխատավարձի բարձրացում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</si>
</sst>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0.0"/>
    <numFmt numFmtId="166" formatCode="#,##0.0"/>
    <numFmt numFmtId="167" formatCode="#,##0&quot;р.&quot;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8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b/>
      <i/>
      <sz val="10"/>
      <name val="Times Armenian"/>
      <family val="1"/>
    </font>
    <font>
      <b/>
      <u/>
      <sz val="10"/>
      <name val="Arial Armenian"/>
      <family val="2"/>
    </font>
    <font>
      <b/>
      <sz val="10"/>
      <name val="Times Armenian"/>
      <family val="1"/>
    </font>
    <font>
      <sz val="11"/>
      <name val="GHEA Grapalat"/>
      <family val="3"/>
    </font>
    <font>
      <b/>
      <sz val="8"/>
      <name val="GHEA Grapalat"/>
      <family val="3"/>
    </font>
    <font>
      <u/>
      <sz val="10"/>
      <name val="GHEA Grapalat"/>
      <family val="3"/>
    </font>
    <font>
      <u/>
      <sz val="8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3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b/>
      <sz val="12"/>
      <color rgb="FFFF0000"/>
      <name val="GHEA Grapalat"/>
      <family val="3"/>
    </font>
    <font>
      <sz val="12"/>
      <name val="GHEA Grapalat"/>
      <family val="3"/>
    </font>
    <font>
      <sz val="12"/>
      <color rgb="FFFF0000"/>
      <name val="GHEA Grapalat"/>
      <family val="3"/>
    </font>
    <font>
      <sz val="10"/>
      <color indexed="8"/>
      <name val="MS Sans Serif"/>
      <family val="2"/>
      <charset val="204"/>
    </font>
    <font>
      <b/>
      <sz val="9"/>
      <color theme="1"/>
      <name val="GHEA Grapalat"/>
      <family val="3"/>
    </font>
    <font>
      <b/>
      <sz val="16"/>
      <color rgb="FFFF0000"/>
      <name val="GHEA Grapalat"/>
      <family val="3"/>
    </font>
    <font>
      <b/>
      <sz val="18"/>
      <color rgb="FFFF0000"/>
      <name val="GHEA Grapalat"/>
      <family val="3"/>
    </font>
    <font>
      <b/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9"/>
      <color theme="1"/>
      <name val="GHEA Grapalat"/>
      <family val="3"/>
    </font>
    <font>
      <sz val="20"/>
      <color theme="1"/>
      <name val="GHEA Grapalat"/>
      <family val="3"/>
    </font>
    <font>
      <b/>
      <sz val="15"/>
      <color theme="1"/>
      <name val="GHEA Grapalat"/>
      <family val="3"/>
    </font>
    <font>
      <b/>
      <sz val="11"/>
      <name val="GHEA Grapalat"/>
      <family val="3"/>
    </font>
    <font>
      <sz val="11"/>
      <color indexed="8"/>
      <name val="Calibri"/>
      <family val="2"/>
    </font>
    <font>
      <b/>
      <i/>
      <sz val="12"/>
      <name val="Times Armenian"/>
      <family val="1"/>
    </font>
    <font>
      <b/>
      <sz val="10"/>
      <color rgb="FFFF0000"/>
      <name val="Times Armenian"/>
      <family val="1"/>
    </font>
    <font>
      <b/>
      <sz val="14"/>
      <color rgb="FFFF0000"/>
      <name val="Arial Armenian"/>
      <family val="2"/>
    </font>
    <font>
      <b/>
      <sz val="10"/>
      <color rgb="FFFF0000"/>
      <name val="Arial Armenian"/>
      <family val="2"/>
    </font>
    <font>
      <b/>
      <sz val="12"/>
      <color rgb="FFFF0000"/>
      <name val="Arial Armenian"/>
      <family val="2"/>
    </font>
    <font>
      <b/>
      <sz val="18"/>
      <name val="GHEA Grapalat"/>
      <family val="3"/>
    </font>
    <font>
      <b/>
      <sz val="10"/>
      <color rgb="FFFF0000"/>
      <name val="GHEA Grapalat"/>
      <family val="3"/>
    </font>
    <font>
      <b/>
      <i/>
      <sz val="16"/>
      <color rgb="FF000000"/>
      <name val="GHEA Grapalat"/>
      <family val="3"/>
    </font>
    <font>
      <b/>
      <sz val="12"/>
      <name val="Arial Armenian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b/>
      <i/>
      <sz val="10"/>
      <name val="GHEA Grapalat"/>
      <family val="3"/>
    </font>
    <font>
      <sz val="10"/>
      <color rgb="FFFF0000"/>
      <name val="GHEA Grapalat"/>
      <family val="3"/>
    </font>
    <font>
      <b/>
      <sz val="14"/>
      <name val="GHEA Grapalat"/>
      <family val="3"/>
    </font>
    <font>
      <b/>
      <i/>
      <sz val="12"/>
      <color rgb="FFFF0000"/>
      <name val="GHEA Grapalat"/>
      <family val="3"/>
    </font>
    <font>
      <b/>
      <sz val="12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i/>
      <sz val="22"/>
      <name val="GHEA Grapalat"/>
      <family val="3"/>
    </font>
    <font>
      <b/>
      <sz val="16"/>
      <name val="Arial Armenian"/>
      <family val="2"/>
    </font>
    <font>
      <b/>
      <sz val="16"/>
      <name val="GHEA Grapalat"/>
      <family val="3"/>
    </font>
    <font>
      <b/>
      <sz val="15"/>
      <color rgb="FFFF0000"/>
      <name val="GHEA Grapalat"/>
      <family val="3"/>
    </font>
    <font>
      <sz val="15"/>
      <color rgb="FFFF0000"/>
      <name val="GHEA Grapalat"/>
      <family val="3"/>
    </font>
    <font>
      <b/>
      <u/>
      <sz val="11"/>
      <color theme="1"/>
      <name val="Calibri"/>
      <family val="2"/>
      <scheme val="minor"/>
    </font>
    <font>
      <b/>
      <u/>
      <sz val="12"/>
      <name val="Times Armenian"/>
      <family val="1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  <font>
      <b/>
      <i/>
      <sz val="8"/>
      <color rgb="FFFF0000"/>
      <name val="GHEA Grapalat"/>
      <family val="3"/>
    </font>
    <font>
      <sz val="8"/>
      <color rgb="FFFF0000"/>
      <name val="GHEA Grapalat"/>
      <family val="3"/>
    </font>
    <font>
      <sz val="8"/>
      <color theme="1"/>
      <name val="GHEA Grapalat"/>
      <family val="3"/>
    </font>
    <font>
      <sz val="10"/>
      <name val="Arial"/>
      <family val="2"/>
    </font>
    <font>
      <sz val="11"/>
      <color rgb="FFFF0000"/>
      <name val="Calibri"/>
      <family val="2"/>
      <charset val="204"/>
      <scheme val="minor"/>
    </font>
    <font>
      <b/>
      <sz val="9"/>
      <color rgb="FFFF000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GHEA Grapalat"/>
      <family val="3"/>
    </font>
    <font>
      <b/>
      <u/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7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32" fillId="0" borderId="0"/>
    <xf numFmtId="0" fontId="32" fillId="0" borderId="0"/>
    <xf numFmtId="0" fontId="6" fillId="0" borderId="0"/>
    <xf numFmtId="0" fontId="42" fillId="0" borderId="0"/>
    <xf numFmtId="0" fontId="6" fillId="0" borderId="0"/>
    <xf numFmtId="0" fontId="52" fillId="0" borderId="0"/>
    <xf numFmtId="0" fontId="53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3" fillId="0" borderId="0"/>
    <xf numFmtId="164" fontId="6" fillId="0" borderId="0" applyFont="0" applyFill="0" applyBorder="0" applyAlignment="0" applyProtection="0"/>
    <xf numFmtId="0" fontId="72" fillId="0" borderId="0"/>
    <xf numFmtId="0" fontId="72" fillId="0" borderId="0"/>
    <xf numFmtId="0" fontId="6" fillId="0" borderId="0"/>
    <xf numFmtId="0" fontId="72" fillId="0" borderId="0"/>
  </cellStyleXfs>
  <cellXfs count="1805">
    <xf numFmtId="0" fontId="0" fillId="0" borderId="0" xfId="0"/>
    <xf numFmtId="0" fontId="7" fillId="2" borderId="0" xfId="6" applyFont="1" applyFill="1" applyAlignment="1">
      <alignment horizontal="left"/>
    </xf>
    <xf numFmtId="0" fontId="7" fillId="2" borderId="0" xfId="4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0" fillId="0" borderId="1" xfId="0" applyBorder="1"/>
    <xf numFmtId="0" fontId="14" fillId="2" borderId="0" xfId="0" applyFont="1" applyFill="1" applyAlignment="1">
      <alignment horizontal="right"/>
    </xf>
    <xf numFmtId="0" fontId="5" fillId="2" borderId="0" xfId="3" applyFont="1" applyFill="1" applyBorder="1" applyAlignment="1">
      <alignment horizontal="right"/>
    </xf>
    <xf numFmtId="0" fontId="22" fillId="0" borderId="0" xfId="0" applyFont="1" applyAlignment="1">
      <alignment vertical="center"/>
    </xf>
    <xf numFmtId="4" fontId="26" fillId="0" borderId="0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0" fontId="36" fillId="3" borderId="51" xfId="0" applyFont="1" applyFill="1" applyBorder="1" applyAlignment="1">
      <alignment horizontal="center" vertical="center"/>
    </xf>
    <xf numFmtId="0" fontId="36" fillId="3" borderId="53" xfId="0" applyFont="1" applyFill="1" applyBorder="1" applyAlignment="1">
      <alignment horizontal="center" vertical="center"/>
    </xf>
    <xf numFmtId="0" fontId="22" fillId="3" borderId="24" xfId="0" applyFont="1" applyFill="1" applyBorder="1" applyAlignment="1">
      <alignment horizontal="center" vertical="center"/>
    </xf>
    <xf numFmtId="1" fontId="28" fillId="5" borderId="14" xfId="4" applyNumberFormat="1" applyFont="1" applyFill="1" applyBorder="1" applyAlignment="1">
      <alignment vertical="center" wrapText="1"/>
    </xf>
    <xf numFmtId="0" fontId="30" fillId="3" borderId="57" xfId="0" applyFont="1" applyFill="1" applyBorder="1" applyAlignment="1">
      <alignment horizontal="center" vertical="center"/>
    </xf>
    <xf numFmtId="0" fontId="28" fillId="3" borderId="58" xfId="4" applyFont="1" applyFill="1" applyBorder="1" applyAlignment="1">
      <alignment horizontal="center" vertical="center" wrapText="1"/>
    </xf>
    <xf numFmtId="1" fontId="28" fillId="5" borderId="60" xfId="8" applyNumberFormat="1" applyFont="1" applyFill="1" applyBorder="1" applyAlignment="1">
      <alignment horizontal="center" vertical="center" wrapText="1"/>
    </xf>
    <xf numFmtId="1" fontId="28" fillId="5" borderId="15" xfId="8" applyNumberFormat="1" applyFont="1" applyFill="1" applyBorder="1" applyAlignment="1">
      <alignment horizontal="center" vertical="center" wrapText="1"/>
    </xf>
    <xf numFmtId="1" fontId="28" fillId="5" borderId="16" xfId="8" applyNumberFormat="1" applyFont="1" applyFill="1" applyBorder="1" applyAlignment="1">
      <alignment horizontal="center" vertical="center" wrapText="1"/>
    </xf>
    <xf numFmtId="1" fontId="28" fillId="5" borderId="17" xfId="4" applyNumberFormat="1" applyFont="1" applyFill="1" applyBorder="1" applyAlignment="1">
      <alignment horizontal="center" vertical="center" wrapText="1"/>
    </xf>
    <xf numFmtId="1" fontId="28" fillId="5" borderId="45" xfId="8" applyNumberFormat="1" applyFont="1" applyFill="1" applyBorder="1" applyAlignment="1">
      <alignment horizontal="center" vertical="center" wrapText="1"/>
    </xf>
    <xf numFmtId="4" fontId="28" fillId="5" borderId="17" xfId="8" applyNumberFormat="1" applyFont="1" applyFill="1" applyBorder="1" applyAlignment="1">
      <alignment horizontal="center" vertical="center" wrapText="1"/>
    </xf>
    <xf numFmtId="1" fontId="28" fillId="5" borderId="14" xfId="4" applyNumberFormat="1" applyFont="1" applyFill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28" fillId="2" borderId="34" xfId="8" applyFont="1" applyFill="1" applyBorder="1" applyAlignment="1">
      <alignment horizontal="center" vertical="center"/>
    </xf>
    <xf numFmtId="2" fontId="28" fillId="3" borderId="1" xfId="15" applyNumberFormat="1" applyFont="1" applyFill="1" applyBorder="1" applyAlignment="1">
      <alignment horizontal="center" vertical="center"/>
    </xf>
    <xf numFmtId="4" fontId="30" fillId="2" borderId="1" xfId="8" applyNumberFormat="1" applyFont="1" applyFill="1" applyBorder="1" applyAlignment="1">
      <alignment horizontal="right" vertical="center"/>
    </xf>
    <xf numFmtId="0" fontId="30" fillId="2" borderId="1" xfId="8" applyFont="1" applyFill="1" applyBorder="1" applyAlignment="1">
      <alignment horizontal="right" vertical="center"/>
    </xf>
    <xf numFmtId="4" fontId="30" fillId="3" borderId="1" xfId="8" applyNumberFormat="1" applyFont="1" applyFill="1" applyBorder="1" applyAlignment="1">
      <alignment horizontal="right" vertical="center"/>
    </xf>
    <xf numFmtId="4" fontId="30" fillId="3" borderId="36" xfId="8" applyNumberFormat="1" applyFont="1" applyFill="1" applyBorder="1" applyAlignment="1">
      <alignment horizontal="right" vertical="center"/>
    </xf>
    <xf numFmtId="4" fontId="30" fillId="2" borderId="1" xfId="8" applyNumberFormat="1" applyFont="1" applyFill="1" applyBorder="1" applyAlignment="1">
      <alignment horizontal="center" vertical="center"/>
    </xf>
    <xf numFmtId="4" fontId="30" fillId="3" borderId="52" xfId="0" applyNumberFormat="1" applyFont="1" applyFill="1" applyBorder="1" applyAlignment="1">
      <alignment horizontal="right" vertical="center"/>
    </xf>
    <xf numFmtId="0" fontId="41" fillId="6" borderId="18" xfId="0" applyFont="1" applyFill="1" applyBorder="1" applyAlignment="1">
      <alignment horizontal="center" vertical="center"/>
    </xf>
    <xf numFmtId="0" fontId="28" fillId="3" borderId="34" xfId="8" applyFont="1" applyFill="1" applyBorder="1" applyAlignment="1">
      <alignment horizontal="center" vertical="center"/>
    </xf>
    <xf numFmtId="2" fontId="28" fillId="0" borderId="1" xfId="15" applyNumberFormat="1" applyFont="1" applyFill="1" applyBorder="1" applyAlignment="1">
      <alignment horizontal="center" vertical="center"/>
    </xf>
    <xf numFmtId="0" fontId="15" fillId="0" borderId="0" xfId="5" applyFont="1" applyFill="1"/>
    <xf numFmtId="0" fontId="43" fillId="0" borderId="0" xfId="5" applyFont="1" applyFill="1" applyBorder="1" applyAlignment="1">
      <alignment horizontal="left"/>
    </xf>
    <xf numFmtId="0" fontId="44" fillId="0" borderId="0" xfId="5" applyFont="1" applyFill="1"/>
    <xf numFmtId="0" fontId="44" fillId="0" borderId="0" xfId="5" applyFont="1" applyFill="1" applyAlignment="1">
      <alignment horizontal="center" vertical="center"/>
    </xf>
    <xf numFmtId="0" fontId="15" fillId="0" borderId="0" xfId="0" applyFont="1" applyFill="1"/>
    <xf numFmtId="0" fontId="7" fillId="0" borderId="0" xfId="0" applyFont="1" applyFill="1"/>
    <xf numFmtId="0" fontId="7" fillId="2" borderId="0" xfId="0" applyFont="1" applyFill="1"/>
    <xf numFmtId="0" fontId="45" fillId="0" borderId="0" xfId="0" applyFont="1" applyFill="1" applyBorder="1" applyAlignment="1">
      <alignment vertical="center"/>
    </xf>
    <xf numFmtId="0" fontId="46" fillId="0" borderId="0" xfId="0" applyFont="1" applyFill="1" applyBorder="1" applyAlignment="1">
      <alignment horizontal="center" vertical="center"/>
    </xf>
    <xf numFmtId="0" fontId="46" fillId="0" borderId="0" xfId="0" applyFont="1" applyFill="1"/>
    <xf numFmtId="0" fontId="47" fillId="0" borderId="0" xfId="0" applyFont="1" applyFill="1" applyBorder="1" applyAlignment="1">
      <alignment vertical="center"/>
    </xf>
    <xf numFmtId="0" fontId="15" fillId="0" borderId="0" xfId="5" applyFont="1" applyFill="1" applyBorder="1" applyAlignment="1">
      <alignment horizontal="left" vertical="top"/>
    </xf>
    <xf numFmtId="0" fontId="15" fillId="2" borderId="0" xfId="5" applyFont="1" applyFill="1" applyBorder="1" applyAlignment="1">
      <alignment horizontal="left" vertical="top"/>
    </xf>
    <xf numFmtId="0" fontId="44" fillId="0" borderId="0" xfId="5" applyFont="1" applyFill="1" applyBorder="1" applyAlignment="1">
      <alignment horizontal="left" vertical="top" wrapText="1"/>
    </xf>
    <xf numFmtId="0" fontId="44" fillId="0" borderId="0" xfId="5" applyFont="1" applyFill="1" applyAlignment="1">
      <alignment horizontal="left" vertical="top"/>
    </xf>
    <xf numFmtId="0" fontId="15" fillId="0" borderId="0" xfId="5" applyFont="1" applyFill="1" applyAlignment="1">
      <alignment horizontal="left" vertical="top"/>
    </xf>
    <xf numFmtId="0" fontId="15" fillId="2" borderId="0" xfId="5" applyFont="1" applyFill="1" applyAlignment="1"/>
    <xf numFmtId="0" fontId="44" fillId="0" borderId="0" xfId="5" applyFont="1" applyFill="1" applyAlignment="1"/>
    <xf numFmtId="0" fontId="44" fillId="0" borderId="0" xfId="5" applyFont="1" applyFill="1" applyBorder="1" applyAlignment="1">
      <alignment horizontal="center" vertical="center" wrapText="1"/>
    </xf>
    <xf numFmtId="0" fontId="44" fillId="0" borderId="0" xfId="5" applyFont="1" applyFill="1" applyBorder="1" applyAlignment="1">
      <alignment horizontal="right" vertical="center"/>
    </xf>
    <xf numFmtId="0" fontId="15" fillId="2" borderId="0" xfId="5" applyFont="1" applyFill="1"/>
    <xf numFmtId="1" fontId="44" fillId="0" borderId="0" xfId="5" applyNumberFormat="1" applyFont="1" applyFill="1"/>
    <xf numFmtId="0" fontId="15" fillId="2" borderId="0" xfId="5" applyFont="1" applyFill="1" applyAlignment="1">
      <alignment horizontal="center" vertical="center" wrapText="1"/>
    </xf>
    <xf numFmtId="0" fontId="15" fillId="0" borderId="0" xfId="5" applyFont="1" applyFill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20" fillId="4" borderId="60" xfId="0" applyFont="1" applyFill="1" applyBorder="1" applyAlignment="1">
      <alignment horizontal="left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45" xfId="0" applyFont="1" applyFill="1" applyBorder="1" applyAlignment="1">
      <alignment horizontal="center" vertical="center" wrapText="1"/>
    </xf>
    <xf numFmtId="0" fontId="20" fillId="5" borderId="50" xfId="0" applyFont="1" applyFill="1" applyBorder="1" applyAlignment="1">
      <alignment horizontal="center" vertical="center" wrapText="1"/>
    </xf>
    <xf numFmtId="0" fontId="20" fillId="5" borderId="63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17" fillId="3" borderId="29" xfId="17" applyFont="1" applyFill="1" applyBorder="1" applyAlignment="1">
      <alignment horizontal="center" vertical="center"/>
    </xf>
    <xf numFmtId="0" fontId="17" fillId="3" borderId="22" xfId="17" applyFont="1" applyFill="1" applyBorder="1" applyAlignment="1">
      <alignment horizontal="center" vertical="center" wrapText="1"/>
    </xf>
    <xf numFmtId="0" fontId="17" fillId="3" borderId="64" xfId="17" applyFont="1" applyFill="1" applyBorder="1" applyAlignment="1">
      <alignment horizontal="center" vertical="center"/>
    </xf>
    <xf numFmtId="0" fontId="17" fillId="3" borderId="29" xfId="17" applyFont="1" applyFill="1" applyBorder="1" applyAlignment="1">
      <alignment horizontal="center" vertical="center" wrapText="1"/>
    </xf>
    <xf numFmtId="0" fontId="17" fillId="3" borderId="22" xfId="17" applyFont="1" applyFill="1" applyBorder="1" applyAlignment="1">
      <alignment horizontal="center" vertical="center"/>
    </xf>
    <xf numFmtId="0" fontId="17" fillId="3" borderId="23" xfId="17" applyFont="1" applyFill="1" applyBorder="1" applyAlignment="1">
      <alignment horizontal="center" vertical="center" wrapText="1"/>
    </xf>
    <xf numFmtId="0" fontId="17" fillId="3" borderId="21" xfId="17" applyFont="1" applyFill="1" applyBorder="1" applyAlignment="1">
      <alignment horizontal="center" vertical="center" wrapText="1"/>
    </xf>
    <xf numFmtId="0" fontId="17" fillId="0" borderId="0" xfId="17" applyFont="1" applyFill="1" applyAlignment="1">
      <alignment vertical="center"/>
    </xf>
    <xf numFmtId="0" fontId="17" fillId="0" borderId="0" xfId="17" applyFont="1" applyAlignment="1">
      <alignment vertical="center"/>
    </xf>
    <xf numFmtId="0" fontId="0" fillId="0" borderId="10" xfId="0" applyBorder="1"/>
    <xf numFmtId="0" fontId="9" fillId="4" borderId="10" xfId="0" applyFont="1" applyFill="1" applyBorder="1" applyAlignment="1">
      <alignment horizontal="left"/>
    </xf>
    <xf numFmtId="0" fontId="9" fillId="0" borderId="31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4" fontId="9" fillId="3" borderId="10" xfId="0" applyNumberFormat="1" applyFont="1" applyFill="1" applyBorder="1" applyAlignment="1">
      <alignment horizontal="center"/>
    </xf>
    <xf numFmtId="4" fontId="9" fillId="3" borderId="32" xfId="0" applyNumberFormat="1" applyFont="1" applyFill="1" applyBorder="1" applyAlignment="1">
      <alignment horizontal="center"/>
    </xf>
    <xf numFmtId="0" fontId="0" fillId="0" borderId="65" xfId="0" applyBorder="1"/>
    <xf numFmtId="4" fontId="0" fillId="0" borderId="10" xfId="0" applyNumberFormat="1" applyBorder="1"/>
    <xf numFmtId="4" fontId="0" fillId="3" borderId="10" xfId="0" applyNumberFormat="1" applyFill="1" applyBorder="1"/>
    <xf numFmtId="0" fontId="9" fillId="4" borderId="1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4" fontId="9" fillId="3" borderId="36" xfId="0" applyNumberFormat="1" applyFont="1" applyFill="1" applyBorder="1" applyAlignment="1">
      <alignment horizontal="center"/>
    </xf>
    <xf numFmtId="0" fontId="0" fillId="0" borderId="4" xfId="0" applyBorder="1"/>
    <xf numFmtId="4" fontId="0" fillId="0" borderId="1" xfId="0" applyNumberFormat="1" applyBorder="1"/>
    <xf numFmtId="4" fontId="0" fillId="3" borderId="1" xfId="0" applyNumberFormat="1" applyFill="1" applyBorder="1"/>
    <xf numFmtId="0" fontId="0" fillId="0" borderId="8" xfId="0" applyBorder="1"/>
    <xf numFmtId="0" fontId="9" fillId="4" borderId="8" xfId="0" applyFont="1" applyFill="1" applyBorder="1" applyAlignment="1">
      <alignment horizontal="left"/>
    </xf>
    <xf numFmtId="0" fontId="9" fillId="0" borderId="4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4" fontId="9" fillId="3" borderId="8" xfId="0" applyNumberFormat="1" applyFont="1" applyFill="1" applyBorder="1" applyAlignment="1">
      <alignment horizontal="center"/>
    </xf>
    <xf numFmtId="4" fontId="9" fillId="3" borderId="56" xfId="0" applyNumberFormat="1" applyFont="1" applyFill="1" applyBorder="1" applyAlignment="1">
      <alignment horizontal="center"/>
    </xf>
    <xf numFmtId="0" fontId="0" fillId="0" borderId="11" xfId="0" applyBorder="1"/>
    <xf numFmtId="4" fontId="0" fillId="0" borderId="8" xfId="0" applyNumberFormat="1" applyBorder="1"/>
    <xf numFmtId="4" fontId="0" fillId="3" borderId="8" xfId="0" applyNumberFormat="1" applyFill="1" applyBorder="1"/>
    <xf numFmtId="0" fontId="4" fillId="6" borderId="24" xfId="0" applyFont="1" applyFill="1" applyBorder="1" applyAlignment="1">
      <alignment horizontal="center" vertical="center"/>
    </xf>
    <xf numFmtId="0" fontId="4" fillId="6" borderId="18" xfId="0" applyFont="1" applyFill="1" applyBorder="1"/>
    <xf numFmtId="4" fontId="20" fillId="6" borderId="21" xfId="0" applyNumberFormat="1" applyFont="1" applyFill="1" applyBorder="1" applyAlignment="1">
      <alignment horizontal="center"/>
    </xf>
    <xf numFmtId="0" fontId="20" fillId="6" borderId="22" xfId="0" applyFont="1" applyFill="1" applyBorder="1" applyAlignment="1">
      <alignment horizontal="center"/>
    </xf>
    <xf numFmtId="4" fontId="20" fillId="6" borderId="22" xfId="0" applyNumberFormat="1" applyFont="1" applyFill="1" applyBorder="1" applyAlignment="1">
      <alignment horizontal="center"/>
    </xf>
    <xf numFmtId="4" fontId="20" fillId="6" borderId="23" xfId="0" applyNumberFormat="1" applyFont="1" applyFill="1" applyBorder="1" applyAlignment="1">
      <alignment horizontal="center"/>
    </xf>
    <xf numFmtId="0" fontId="4" fillId="0" borderId="0" xfId="0" applyFont="1"/>
    <xf numFmtId="0" fontId="36" fillId="5" borderId="12" xfId="0" applyFont="1" applyFill="1" applyBorder="1" applyAlignment="1">
      <alignment horizontal="center" vertical="center" wrapText="1"/>
    </xf>
    <xf numFmtId="0" fontId="36" fillId="5" borderId="13" xfId="0" applyFont="1" applyFill="1" applyBorder="1" applyAlignment="1">
      <alignment horizontal="center" vertical="center" wrapText="1"/>
    </xf>
    <xf numFmtId="0" fontId="36" fillId="5" borderId="18" xfId="0" applyFont="1" applyFill="1" applyBorder="1" applyAlignment="1">
      <alignment horizontal="center" vertical="center" wrapText="1"/>
    </xf>
    <xf numFmtId="0" fontId="36" fillId="3" borderId="71" xfId="0" applyFont="1" applyFill="1" applyBorder="1" applyAlignment="1">
      <alignment horizontal="center" vertical="center" wrapText="1"/>
    </xf>
    <xf numFmtId="0" fontId="36" fillId="3" borderId="72" xfId="0" applyFont="1" applyFill="1" applyBorder="1" applyAlignment="1">
      <alignment horizontal="center" vertical="center" wrapText="1"/>
    </xf>
    <xf numFmtId="0" fontId="36" fillId="3" borderId="73" xfId="0" applyFont="1" applyFill="1" applyBorder="1" applyAlignment="1">
      <alignment horizontal="center" vertical="center" wrapText="1"/>
    </xf>
    <xf numFmtId="0" fontId="36" fillId="5" borderId="19" xfId="0" applyFont="1" applyFill="1" applyBorder="1" applyAlignment="1">
      <alignment horizontal="center" vertical="center" wrapText="1"/>
    </xf>
    <xf numFmtId="0" fontId="36" fillId="3" borderId="74" xfId="0" applyFont="1" applyFill="1" applyBorder="1" applyAlignment="1">
      <alignment horizontal="center" vertical="center" wrapText="1"/>
    </xf>
    <xf numFmtId="0" fontId="36" fillId="3" borderId="75" xfId="0" applyFont="1" applyFill="1" applyBorder="1" applyAlignment="1">
      <alignment horizontal="center" vertical="center" wrapText="1"/>
    </xf>
    <xf numFmtId="0" fontId="36" fillId="5" borderId="25" xfId="0" applyFont="1" applyFill="1" applyBorder="1" applyAlignment="1">
      <alignment horizontal="center" vertical="center" wrapText="1"/>
    </xf>
    <xf numFmtId="0" fontId="36" fillId="3" borderId="76" xfId="0" applyFont="1" applyFill="1" applyBorder="1" applyAlignment="1">
      <alignment horizontal="center" vertical="center" wrapText="1"/>
    </xf>
    <xf numFmtId="49" fontId="26" fillId="3" borderId="18" xfId="0" applyNumberFormat="1" applyFont="1" applyFill="1" applyBorder="1" applyAlignment="1">
      <alignment horizontal="center" vertical="center"/>
    </xf>
    <xf numFmtId="0" fontId="26" fillId="3" borderId="67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4" fontId="26" fillId="5" borderId="66" xfId="0" applyNumberFormat="1" applyFont="1" applyFill="1" applyBorder="1" applyAlignment="1">
      <alignment horizontal="center" vertical="center" wrapText="1"/>
    </xf>
    <xf numFmtId="4" fontId="26" fillId="3" borderId="77" xfId="0" applyNumberFormat="1" applyFont="1" applyFill="1" applyBorder="1" applyAlignment="1">
      <alignment horizontal="center" vertical="center" wrapText="1"/>
    </xf>
    <xf numFmtId="4" fontId="26" fillId="3" borderId="78" xfId="0" applyNumberFormat="1" applyFont="1" applyFill="1" applyBorder="1" applyAlignment="1">
      <alignment horizontal="center" vertical="center" wrapText="1"/>
    </xf>
    <xf numFmtId="4" fontId="26" fillId="5" borderId="0" xfId="0" applyNumberFormat="1" applyFont="1" applyFill="1" applyBorder="1" applyAlignment="1">
      <alignment horizontal="center" vertical="center" wrapText="1"/>
    </xf>
    <xf numFmtId="4" fontId="26" fillId="5" borderId="77" xfId="0" applyNumberFormat="1" applyFont="1" applyFill="1" applyBorder="1" applyAlignment="1">
      <alignment horizontal="center" vertical="center" wrapText="1"/>
    </xf>
    <xf numFmtId="4" fontId="26" fillId="3" borderId="79" xfId="0" applyNumberFormat="1" applyFont="1" applyFill="1" applyBorder="1" applyAlignment="1">
      <alignment horizontal="center" vertical="center" wrapText="1"/>
    </xf>
    <xf numFmtId="49" fontId="26" fillId="3" borderId="49" xfId="0" applyNumberFormat="1" applyFont="1" applyFill="1" applyBorder="1" applyAlignment="1">
      <alignment horizontal="center" vertical="center"/>
    </xf>
    <xf numFmtId="0" fontId="26" fillId="3" borderId="80" xfId="0" applyFont="1" applyFill="1" applyBorder="1" applyAlignment="1">
      <alignment horizontal="center" vertical="center" wrapText="1"/>
    </xf>
    <xf numFmtId="4" fontId="26" fillId="5" borderId="81" xfId="0" applyNumberFormat="1" applyFont="1" applyFill="1" applyBorder="1" applyAlignment="1">
      <alignment horizontal="center" vertical="center" wrapText="1"/>
    </xf>
    <xf numFmtId="4" fontId="26" fillId="3" borderId="82" xfId="0" applyNumberFormat="1" applyFont="1" applyFill="1" applyBorder="1" applyAlignment="1">
      <alignment horizontal="center" vertical="center" wrapText="1"/>
    </xf>
    <xf numFmtId="4" fontId="26" fillId="3" borderId="83" xfId="0" applyNumberFormat="1" applyFont="1" applyFill="1" applyBorder="1" applyAlignment="1">
      <alignment horizontal="center" vertical="center" wrapText="1"/>
    </xf>
    <xf numFmtId="4" fontId="26" fillId="5" borderId="84" xfId="0" applyNumberFormat="1" applyFont="1" applyFill="1" applyBorder="1" applyAlignment="1">
      <alignment horizontal="center" vertical="center" wrapText="1"/>
    </xf>
    <xf numFmtId="4" fontId="26" fillId="5" borderId="82" xfId="0" applyNumberFormat="1" applyFont="1" applyFill="1" applyBorder="1" applyAlignment="1">
      <alignment horizontal="center" vertical="center" wrapText="1"/>
    </xf>
    <xf numFmtId="4" fontId="26" fillId="3" borderId="85" xfId="0" applyNumberFormat="1" applyFont="1" applyFill="1" applyBorder="1" applyAlignment="1">
      <alignment horizontal="center" vertical="center" wrapText="1"/>
    </xf>
    <xf numFmtId="49" fontId="26" fillId="3" borderId="35" xfId="0" applyNumberFormat="1" applyFont="1" applyFill="1" applyBorder="1" applyAlignment="1">
      <alignment horizontal="center" vertical="center"/>
    </xf>
    <xf numFmtId="0" fontId="26" fillId="3" borderId="86" xfId="0" applyFont="1" applyFill="1" applyBorder="1" applyAlignment="1">
      <alignment horizontal="center" vertical="center" wrapText="1"/>
    </xf>
    <xf numFmtId="4" fontId="26" fillId="5" borderId="87" xfId="0" applyNumberFormat="1" applyFont="1" applyFill="1" applyBorder="1" applyAlignment="1">
      <alignment horizontal="center" vertical="center" wrapText="1"/>
    </xf>
    <xf numFmtId="4" fontId="26" fillId="3" borderId="88" xfId="0" applyNumberFormat="1" applyFont="1" applyFill="1" applyBorder="1" applyAlignment="1">
      <alignment horizontal="center" vertical="center" wrapText="1"/>
    </xf>
    <xf numFmtId="4" fontId="26" fillId="3" borderId="89" xfId="0" applyNumberFormat="1" applyFont="1" applyFill="1" applyBorder="1" applyAlignment="1">
      <alignment horizontal="center" vertical="center" wrapText="1"/>
    </xf>
    <xf numFmtId="4" fontId="26" fillId="5" borderId="90" xfId="0" applyNumberFormat="1" applyFont="1" applyFill="1" applyBorder="1" applyAlignment="1">
      <alignment horizontal="center" vertical="center" wrapText="1"/>
    </xf>
    <xf numFmtId="4" fontId="26" fillId="5" borderId="88" xfId="0" applyNumberFormat="1" applyFont="1" applyFill="1" applyBorder="1" applyAlignment="1">
      <alignment horizontal="center" vertical="center" wrapText="1"/>
    </xf>
    <xf numFmtId="4" fontId="26" fillId="3" borderId="91" xfId="0" applyNumberFormat="1" applyFont="1" applyFill="1" applyBorder="1" applyAlignment="1">
      <alignment horizontal="center" vertical="center" wrapText="1"/>
    </xf>
    <xf numFmtId="49" fontId="26" fillId="3" borderId="41" xfId="0" applyNumberFormat="1" applyFont="1" applyFill="1" applyBorder="1" applyAlignment="1">
      <alignment horizontal="center" vertical="center"/>
    </xf>
    <xf numFmtId="0" fontId="26" fillId="3" borderId="92" xfId="0" applyFont="1" applyFill="1" applyBorder="1" applyAlignment="1">
      <alignment horizontal="center" vertical="center" wrapText="1"/>
    </xf>
    <xf numFmtId="4" fontId="26" fillId="5" borderId="93" xfId="0" applyNumberFormat="1" applyFont="1" applyFill="1" applyBorder="1" applyAlignment="1">
      <alignment horizontal="center" vertical="center" wrapText="1"/>
    </xf>
    <xf numFmtId="4" fontId="26" fillId="3" borderId="94" xfId="0" applyNumberFormat="1" applyFont="1" applyFill="1" applyBorder="1" applyAlignment="1">
      <alignment horizontal="center" vertical="center" wrapText="1"/>
    </xf>
    <xf numFmtId="4" fontId="26" fillId="3" borderId="95" xfId="0" applyNumberFormat="1" applyFont="1" applyFill="1" applyBorder="1" applyAlignment="1">
      <alignment horizontal="center" vertical="center" wrapText="1"/>
    </xf>
    <xf numFmtId="4" fontId="26" fillId="5" borderId="96" xfId="0" applyNumberFormat="1" applyFont="1" applyFill="1" applyBorder="1" applyAlignment="1">
      <alignment horizontal="center" vertical="center" wrapText="1"/>
    </xf>
    <xf numFmtId="4" fontId="26" fillId="5" borderId="94" xfId="0" applyNumberFormat="1" applyFont="1" applyFill="1" applyBorder="1" applyAlignment="1">
      <alignment horizontal="center" vertical="center" wrapText="1"/>
    </xf>
    <xf numFmtId="4" fontId="26" fillId="3" borderId="97" xfId="0" applyNumberFormat="1" applyFont="1" applyFill="1" applyBorder="1" applyAlignment="1">
      <alignment horizontal="center" vertical="center" wrapText="1"/>
    </xf>
    <xf numFmtId="49" fontId="26" fillId="3" borderId="33" xfId="0" applyNumberFormat="1" applyFont="1" applyFill="1" applyBorder="1" applyAlignment="1">
      <alignment horizontal="center" vertical="center"/>
    </xf>
    <xf numFmtId="0" fontId="26" fillId="3" borderId="98" xfId="0" applyFont="1" applyFill="1" applyBorder="1" applyAlignment="1">
      <alignment horizontal="center" vertical="center" wrapText="1"/>
    </xf>
    <xf numFmtId="4" fontId="26" fillId="5" borderId="99" xfId="0" applyNumberFormat="1" applyFont="1" applyFill="1" applyBorder="1" applyAlignment="1">
      <alignment horizontal="center" vertical="center" wrapText="1"/>
    </xf>
    <xf numFmtId="4" fontId="26" fillId="3" borderId="100" xfId="0" applyNumberFormat="1" applyFont="1" applyFill="1" applyBorder="1" applyAlignment="1">
      <alignment horizontal="center" vertical="center" wrapText="1"/>
    </xf>
    <xf numFmtId="4" fontId="26" fillId="3" borderId="101" xfId="0" applyNumberFormat="1" applyFont="1" applyFill="1" applyBorder="1" applyAlignment="1">
      <alignment horizontal="center" vertical="center" wrapText="1"/>
    </xf>
    <xf numFmtId="4" fontId="26" fillId="5" borderId="102" xfId="0" applyNumberFormat="1" applyFont="1" applyFill="1" applyBorder="1" applyAlignment="1">
      <alignment horizontal="center" vertical="center" wrapText="1"/>
    </xf>
    <xf numFmtId="4" fontId="26" fillId="5" borderId="100" xfId="0" applyNumberFormat="1" applyFont="1" applyFill="1" applyBorder="1" applyAlignment="1">
      <alignment horizontal="center" vertical="center" wrapText="1"/>
    </xf>
    <xf numFmtId="4" fontId="26" fillId="3" borderId="103" xfId="0" applyNumberFormat="1" applyFont="1" applyFill="1" applyBorder="1" applyAlignment="1">
      <alignment horizontal="center" vertical="center" wrapText="1"/>
    </xf>
    <xf numFmtId="49" fontId="26" fillId="3" borderId="104" xfId="0" applyNumberFormat="1" applyFont="1" applyFill="1" applyBorder="1" applyAlignment="1">
      <alignment horizontal="center" vertical="center"/>
    </xf>
    <xf numFmtId="0" fontId="26" fillId="3" borderId="105" xfId="0" applyFont="1" applyFill="1" applyBorder="1" applyAlignment="1">
      <alignment horizontal="center" vertical="center" wrapText="1"/>
    </xf>
    <xf numFmtId="4" fontId="26" fillId="5" borderId="106" xfId="0" applyNumberFormat="1" applyFont="1" applyFill="1" applyBorder="1" applyAlignment="1">
      <alignment horizontal="center" vertical="center" wrapText="1"/>
    </xf>
    <xf numFmtId="4" fontId="26" fillId="3" borderId="107" xfId="0" applyNumberFormat="1" applyFont="1" applyFill="1" applyBorder="1" applyAlignment="1">
      <alignment horizontal="center" vertical="center" wrapText="1"/>
    </xf>
    <xf numFmtId="4" fontId="26" fillId="3" borderId="108" xfId="0" applyNumberFormat="1" applyFont="1" applyFill="1" applyBorder="1" applyAlignment="1">
      <alignment horizontal="center" vertical="center" wrapText="1"/>
    </xf>
    <xf numFmtId="4" fontId="26" fillId="5" borderId="109" xfId="0" applyNumberFormat="1" applyFont="1" applyFill="1" applyBorder="1" applyAlignment="1">
      <alignment horizontal="center" vertical="center" wrapText="1"/>
    </xf>
    <xf numFmtId="4" fontId="26" fillId="5" borderId="107" xfId="0" applyNumberFormat="1" applyFont="1" applyFill="1" applyBorder="1" applyAlignment="1">
      <alignment horizontal="center" vertical="center" wrapText="1"/>
    </xf>
    <xf numFmtId="4" fontId="26" fillId="3" borderId="110" xfId="0" applyNumberFormat="1" applyFont="1" applyFill="1" applyBorder="1" applyAlignment="1">
      <alignment horizontal="center" vertical="center" wrapText="1"/>
    </xf>
    <xf numFmtId="2" fontId="51" fillId="7" borderId="48" xfId="15" applyNumberFormat="1" applyFont="1" applyFill="1" applyBorder="1" applyAlignment="1">
      <alignment horizontal="center" vertical="center"/>
    </xf>
    <xf numFmtId="2" fontId="51" fillId="7" borderId="69" xfId="15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vertical="center"/>
    </xf>
    <xf numFmtId="4" fontId="37" fillId="0" borderId="0" xfId="0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vertical="center"/>
    </xf>
    <xf numFmtId="4" fontId="37" fillId="0" borderId="0" xfId="0" applyNumberFormat="1" applyFont="1" applyFill="1" applyBorder="1" applyAlignment="1">
      <alignment vertical="center"/>
    </xf>
    <xf numFmtId="0" fontId="33" fillId="3" borderId="1" xfId="0" applyFont="1" applyFill="1" applyBorder="1" applyAlignment="1">
      <alignment horizontal="center" vertical="center" wrapText="1"/>
    </xf>
    <xf numFmtId="0" fontId="36" fillId="3" borderId="112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40" fillId="6" borderId="25" xfId="0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0" fontId="9" fillId="2" borderId="1" xfId="9" applyFont="1" applyFill="1" applyBorder="1" applyAlignment="1">
      <alignment horizontal="left"/>
    </xf>
    <xf numFmtId="0" fontId="17" fillId="2" borderId="0" xfId="0" applyFont="1" applyFill="1" applyAlignment="1">
      <alignment horizontal="righ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9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2" xfId="9" applyFont="1" applyFill="1" applyBorder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33" fillId="3" borderId="63" xfId="0" applyFont="1" applyFill="1" applyBorder="1" applyAlignment="1">
      <alignment horizontal="center" vertical="center" wrapText="1"/>
    </xf>
    <xf numFmtId="0" fontId="33" fillId="3" borderId="38" xfId="0" applyFont="1" applyFill="1" applyBorder="1" applyAlignment="1">
      <alignment horizontal="center" vertical="center" wrapText="1"/>
    </xf>
    <xf numFmtId="0" fontId="36" fillId="3" borderId="42" xfId="0" applyFont="1" applyFill="1" applyBorder="1" applyAlignment="1">
      <alignment horizontal="center" vertical="center" wrapText="1"/>
    </xf>
    <xf numFmtId="3" fontId="26" fillId="3" borderId="22" xfId="0" applyNumberFormat="1" applyFont="1" applyFill="1" applyBorder="1" applyAlignment="1">
      <alignment horizontal="center" vertical="center"/>
    </xf>
    <xf numFmtId="4" fontId="23" fillId="3" borderId="63" xfId="0" applyNumberFormat="1" applyFont="1" applyFill="1" applyBorder="1" applyAlignment="1">
      <alignment horizontal="right" vertical="center" wrapText="1"/>
    </xf>
    <xf numFmtId="4" fontId="23" fillId="3" borderId="1" xfId="0" applyNumberFormat="1" applyFont="1" applyFill="1" applyBorder="1" applyAlignment="1">
      <alignment horizontal="right" vertical="center" wrapText="1"/>
    </xf>
    <xf numFmtId="4" fontId="23" fillId="3" borderId="38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3" fillId="3" borderId="10" xfId="0" applyNumberFormat="1" applyFont="1" applyFill="1" applyBorder="1" applyAlignment="1">
      <alignment horizontal="right" vertical="center" wrapText="1"/>
    </xf>
    <xf numFmtId="1" fontId="17" fillId="3" borderId="29" xfId="0" applyNumberFormat="1" applyFont="1" applyFill="1" applyBorder="1" applyAlignment="1">
      <alignment horizontal="center" vertical="center" wrapText="1"/>
    </xf>
    <xf numFmtId="1" fontId="17" fillId="3" borderId="22" xfId="0" applyNumberFormat="1" applyFont="1" applyFill="1" applyBorder="1" applyAlignment="1">
      <alignment horizontal="center" vertical="center" wrapText="1"/>
    </xf>
    <xf numFmtId="0" fontId="33" fillId="3" borderId="3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68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vertical="center"/>
    </xf>
    <xf numFmtId="0" fontId="34" fillId="0" borderId="0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4" fontId="41" fillId="6" borderId="18" xfId="0" applyNumberFormat="1" applyFont="1" applyFill="1" applyBorder="1" applyAlignment="1">
      <alignment horizontal="center" vertical="center"/>
    </xf>
    <xf numFmtId="1" fontId="17" fillId="2" borderId="58" xfId="4" applyNumberFormat="1" applyFont="1" applyFill="1" applyBorder="1" applyAlignment="1">
      <alignment horizontal="center" vertical="center" wrapText="1"/>
    </xf>
    <xf numFmtId="1" fontId="17" fillId="2" borderId="59" xfId="4" applyNumberFormat="1" applyFont="1" applyFill="1" applyBorder="1" applyAlignment="1">
      <alignment horizontal="center" vertical="center" wrapText="1"/>
    </xf>
    <xf numFmtId="4" fontId="30" fillId="2" borderId="1" xfId="8" applyNumberFormat="1" applyFont="1" applyFill="1" applyBorder="1" applyAlignment="1" applyProtection="1">
      <alignment horizontal="center" vertical="center"/>
      <protection locked="0"/>
    </xf>
    <xf numFmtId="0" fontId="30" fillId="2" borderId="2" xfId="0" applyFont="1" applyFill="1" applyBorder="1" applyAlignment="1" applyProtection="1">
      <alignment horizontal="left" vertical="center" wrapText="1"/>
      <protection locked="0"/>
    </xf>
    <xf numFmtId="4" fontId="30" fillId="2" borderId="10" xfId="8" applyNumberFormat="1" applyFont="1" applyFill="1" applyBorder="1" applyAlignment="1" applyProtection="1">
      <alignment horizontal="center" vertical="center"/>
      <protection locked="0"/>
    </xf>
    <xf numFmtId="1" fontId="55" fillId="2" borderId="50" xfId="0" applyNumberFormat="1" applyFont="1" applyFill="1" applyBorder="1" applyAlignment="1">
      <alignment horizontal="center" vertical="center" wrapText="1"/>
    </xf>
    <xf numFmtId="4" fontId="30" fillId="2" borderId="10" xfId="8" applyNumberFormat="1" applyFont="1" applyFill="1" applyBorder="1" applyAlignment="1">
      <alignment horizontal="center" vertical="center"/>
    </xf>
    <xf numFmtId="0" fontId="15" fillId="2" borderId="0" xfId="5" applyFont="1" applyFill="1" applyAlignment="1">
      <alignment horizontal="left" vertical="top"/>
    </xf>
    <xf numFmtId="0" fontId="15" fillId="2" borderId="0" xfId="5" applyFont="1" applyFill="1" applyAlignment="1">
      <alignment vertical="center"/>
    </xf>
    <xf numFmtId="165" fontId="9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9" fillId="4" borderId="1" xfId="0" applyFont="1" applyFill="1" applyBorder="1" applyAlignment="1">
      <alignment horizontal="center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9" fillId="4" borderId="0" xfId="0" applyFont="1" applyFill="1" applyAlignment="1">
      <alignment horizontal="centerContinuous"/>
    </xf>
    <xf numFmtId="0" fontId="9" fillId="0" borderId="0" xfId="0" applyFont="1"/>
    <xf numFmtId="0" fontId="9" fillId="4" borderId="7" xfId="0" applyFont="1" applyFill="1" applyBorder="1" applyAlignment="1">
      <alignment horizontal="centerContinuous" wrapText="1"/>
    </xf>
    <xf numFmtId="0" fontId="20" fillId="0" borderId="0" xfId="0" applyFont="1" applyFill="1" applyBorder="1" applyAlignment="1">
      <alignment wrapText="1"/>
    </xf>
    <xf numFmtId="0" fontId="18" fillId="4" borderId="0" xfId="0" applyFont="1" applyFill="1" applyBorder="1" applyAlignment="1">
      <alignment horizontal="centerContinuous" wrapText="1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 wrapText="1"/>
    </xf>
    <xf numFmtId="0" fontId="9" fillId="0" borderId="0" xfId="0" applyFont="1" applyBorder="1"/>
    <xf numFmtId="0" fontId="20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Continuous"/>
    </xf>
    <xf numFmtId="0" fontId="9" fillId="0" borderId="0" xfId="0" applyFont="1" applyAlignment="1">
      <alignment horizontal="centerContinuous"/>
    </xf>
    <xf numFmtId="0" fontId="20" fillId="4" borderId="0" xfId="0" applyFont="1" applyFill="1" applyBorder="1" applyAlignment="1">
      <alignment horizontal="centerContinuous" wrapText="1"/>
    </xf>
    <xf numFmtId="0" fontId="9" fillId="4" borderId="0" xfId="0" applyFont="1" applyFill="1" applyBorder="1" applyAlignment="1">
      <alignment horizontal="centerContinuous" wrapText="1"/>
    </xf>
    <xf numFmtId="0" fontId="10" fillId="4" borderId="9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Continuous"/>
    </xf>
    <xf numFmtId="0" fontId="10" fillId="4" borderId="3" xfId="0" applyFont="1" applyFill="1" applyBorder="1" applyAlignment="1">
      <alignment horizontal="centerContinuous"/>
    </xf>
    <xf numFmtId="0" fontId="10" fillId="4" borderId="4" xfId="0" applyFont="1" applyFill="1" applyBorder="1" applyAlignment="1">
      <alignment horizontal="centerContinuous"/>
    </xf>
    <xf numFmtId="0" fontId="10" fillId="4" borderId="30" xfId="0" applyFont="1" applyFill="1" applyBorder="1" applyAlignment="1">
      <alignment horizontal="centerContinuous" vertical="center"/>
    </xf>
    <xf numFmtId="0" fontId="10" fillId="4" borderId="65" xfId="0" applyFont="1" applyFill="1" applyBorder="1" applyAlignment="1">
      <alignment horizontal="centerContinuous" vertical="center"/>
    </xf>
    <xf numFmtId="0" fontId="10" fillId="4" borderId="10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9" fillId="4" borderId="9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165" fontId="9" fillId="0" borderId="1" xfId="0" applyNumberFormat="1" applyFont="1" applyFill="1" applyBorder="1" applyAlignment="1">
      <alignment horizontal="center"/>
    </xf>
    <xf numFmtId="165" fontId="9" fillId="0" borderId="1" xfId="0" applyNumberFormat="1" applyFont="1" applyBorder="1"/>
    <xf numFmtId="0" fontId="9" fillId="4" borderId="59" xfId="0" applyFont="1" applyFill="1" applyBorder="1" applyAlignment="1">
      <alignment horizontal="left"/>
    </xf>
    <xf numFmtId="0" fontId="9" fillId="4" borderId="115" xfId="0" applyFont="1" applyFill="1" applyBorder="1" applyAlignment="1">
      <alignment horizontal="center" wrapText="1"/>
    </xf>
    <xf numFmtId="0" fontId="9" fillId="4" borderId="30" xfId="0" applyFont="1" applyFill="1" applyBorder="1" applyAlignment="1">
      <alignment horizontal="left"/>
    </xf>
    <xf numFmtId="0" fontId="9" fillId="4" borderId="65" xfId="0" applyFont="1" applyFill="1" applyBorder="1" applyAlignment="1">
      <alignment horizontal="center" wrapText="1"/>
    </xf>
    <xf numFmtId="0" fontId="9" fillId="4" borderId="10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Continuous" wrapText="1"/>
    </xf>
    <xf numFmtId="0" fontId="9" fillId="0" borderId="4" xfId="0" applyFont="1" applyFill="1" applyBorder="1" applyAlignment="1">
      <alignment horizontal="centerContinuous" wrapText="1"/>
    </xf>
    <xf numFmtId="0" fontId="9" fillId="0" borderId="0" xfId="0" applyFont="1" applyFill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9" fillId="4" borderId="1" xfId="0" applyNumberFormat="1" applyFont="1" applyFill="1" applyBorder="1" applyAlignment="1">
      <alignment horizontal="center"/>
    </xf>
    <xf numFmtId="4" fontId="9" fillId="4" borderId="1" xfId="0" applyNumberFormat="1" applyFont="1" applyFill="1" applyBorder="1" applyAlignment="1">
      <alignment horizontal="center" wrapText="1"/>
    </xf>
    <xf numFmtId="165" fontId="9" fillId="0" borderId="1" xfId="0" applyNumberFormat="1" applyFont="1" applyFill="1" applyBorder="1"/>
    <xf numFmtId="4" fontId="15" fillId="2" borderId="0" xfId="5" applyNumberFormat="1" applyFont="1" applyFill="1" applyAlignment="1">
      <alignment horizontal="center" vertical="center" wrapText="1"/>
    </xf>
    <xf numFmtId="0" fontId="71" fillId="2" borderId="0" xfId="0" applyFont="1" applyFill="1" applyBorder="1"/>
    <xf numFmtId="1" fontId="11" fillId="2" borderId="0" xfId="6" applyNumberFormat="1" applyFont="1" applyFill="1" applyBorder="1" applyAlignment="1" applyProtection="1">
      <alignment horizontal="center" vertical="center"/>
    </xf>
    <xf numFmtId="1" fontId="22" fillId="2" borderId="8" xfId="0" applyNumberFormat="1" applyFont="1" applyFill="1" applyBorder="1" applyAlignment="1">
      <alignment horizontal="center" vertical="center" wrapText="1"/>
    </xf>
    <xf numFmtId="3" fontId="25" fillId="2" borderId="17" xfId="0" applyNumberFormat="1" applyFont="1" applyFill="1" applyBorder="1"/>
    <xf numFmtId="4" fontId="26" fillId="2" borderId="23" xfId="0" applyNumberFormat="1" applyFont="1" applyFill="1" applyBorder="1" applyAlignment="1">
      <alignment vertical="center"/>
    </xf>
    <xf numFmtId="0" fontId="22" fillId="2" borderId="0" xfId="0" applyFont="1" applyFill="1"/>
    <xf numFmtId="0" fontId="43" fillId="2" borderId="0" xfId="5" applyFont="1" applyFill="1" applyBorder="1" applyAlignment="1">
      <alignment horizontal="left"/>
    </xf>
    <xf numFmtId="165" fontId="65" fillId="2" borderId="0" xfId="0" applyNumberFormat="1" applyFont="1" applyFill="1"/>
    <xf numFmtId="0" fontId="17" fillId="2" borderId="22" xfId="17" applyFont="1" applyFill="1" applyBorder="1" applyAlignment="1">
      <alignment horizontal="center" vertical="center" wrapText="1"/>
    </xf>
    <xf numFmtId="0" fontId="0" fillId="2" borderId="0" xfId="0" applyFill="1" applyBorder="1"/>
    <xf numFmtId="4" fontId="30" fillId="2" borderId="32" xfId="0" applyNumberFormat="1" applyFont="1" applyFill="1" applyBorder="1" applyAlignment="1">
      <alignment horizontal="center" vertical="center"/>
    </xf>
    <xf numFmtId="1" fontId="30" fillId="2" borderId="31" xfId="0" applyNumberFormat="1" applyFont="1" applyFill="1" applyBorder="1" applyAlignment="1">
      <alignment horizontal="center" vertical="center"/>
    </xf>
    <xf numFmtId="2" fontId="30" fillId="2" borderId="10" xfId="0" applyNumberFormat="1" applyFont="1" applyFill="1" applyBorder="1" applyAlignment="1">
      <alignment horizontal="center" vertical="center"/>
    </xf>
    <xf numFmtId="4" fontId="30" fillId="2" borderId="10" xfId="0" applyNumberFormat="1" applyFont="1" applyFill="1" applyBorder="1" applyAlignment="1">
      <alignment horizontal="center" vertical="center"/>
    </xf>
    <xf numFmtId="4" fontId="25" fillId="2" borderId="26" xfId="0" applyNumberFormat="1" applyFont="1" applyFill="1" applyBorder="1" applyAlignment="1">
      <alignment horizontal="center" vertical="center"/>
    </xf>
    <xf numFmtId="166" fontId="28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166" fontId="0" fillId="2" borderId="0" xfId="0" applyNumberFormat="1" applyFill="1" applyBorder="1"/>
    <xf numFmtId="166" fontId="0" fillId="2" borderId="0" xfId="0" applyNumberFormat="1" applyFill="1" applyBorder="1" applyAlignment="1">
      <alignment horizontal="center"/>
    </xf>
    <xf numFmtId="165" fontId="0" fillId="2" borderId="0" xfId="0" applyNumberFormat="1" applyFill="1" applyBorder="1"/>
    <xf numFmtId="0" fontId="0" fillId="2" borderId="0" xfId="0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165" fontId="20" fillId="2" borderId="0" xfId="0" applyNumberFormat="1" applyFont="1" applyFill="1" applyBorder="1" applyAlignment="1">
      <alignment horizontal="center" vertical="center" wrapText="1"/>
    </xf>
    <xf numFmtId="3" fontId="24" fillId="2" borderId="0" xfId="0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/>
    </xf>
    <xf numFmtId="3" fontId="25" fillId="2" borderId="0" xfId="0" applyNumberFormat="1" applyFont="1" applyFill="1" applyBorder="1" applyAlignment="1">
      <alignment vertical="center"/>
    </xf>
    <xf numFmtId="0" fontId="22" fillId="2" borderId="0" xfId="0" applyFont="1" applyFill="1" applyBorder="1" applyAlignment="1">
      <alignment vertical="center"/>
    </xf>
    <xf numFmtId="4" fontId="26" fillId="2" borderId="0" xfId="0" applyNumberFormat="1" applyFont="1" applyFill="1" applyBorder="1" applyAlignment="1">
      <alignment vertical="center"/>
    </xf>
    <xf numFmtId="4" fontId="26" fillId="2" borderId="0" xfId="0" applyNumberFormat="1" applyFont="1" applyFill="1" applyBorder="1" applyAlignment="1">
      <alignment horizontal="center" vertical="center"/>
    </xf>
    <xf numFmtId="166" fontId="9" fillId="2" borderId="1" xfId="7" applyNumberFormat="1" applyFont="1" applyFill="1" applyBorder="1" applyAlignment="1">
      <alignment horizontal="center" vertical="center"/>
    </xf>
    <xf numFmtId="166" fontId="28" fillId="2" borderId="2" xfId="0" applyNumberFormat="1" applyFont="1" applyFill="1" applyBorder="1" applyAlignment="1">
      <alignment horizontal="center" vertical="center"/>
    </xf>
    <xf numFmtId="1" fontId="17" fillId="2" borderId="23" xfId="4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3" fontId="24" fillId="2" borderId="8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3" fontId="25" fillId="2" borderId="16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0" fontId="33" fillId="2" borderId="18" xfId="0" applyFont="1" applyFill="1" applyBorder="1" applyAlignment="1">
      <alignment horizontal="center" vertical="center" wrapText="1"/>
    </xf>
    <xf numFmtId="4" fontId="26" fillId="2" borderId="21" xfId="0" applyNumberFormat="1" applyFont="1" applyFill="1" applyBorder="1" applyAlignment="1">
      <alignment vertical="center"/>
    </xf>
    <xf numFmtId="4" fontId="26" fillId="2" borderId="22" xfId="0" applyNumberFormat="1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vertical="center" wrapText="1"/>
    </xf>
    <xf numFmtId="0" fontId="27" fillId="2" borderId="0" xfId="0" applyFont="1" applyFill="1" applyAlignment="1">
      <alignment vertical="center"/>
    </xf>
    <xf numFmtId="0" fontId="30" fillId="2" borderId="57" xfId="0" applyFont="1" applyFill="1" applyBorder="1" applyAlignment="1">
      <alignment horizontal="center" vertical="center"/>
    </xf>
    <xf numFmtId="0" fontId="28" fillId="2" borderId="58" xfId="4" applyFont="1" applyFill="1" applyBorder="1" applyAlignment="1">
      <alignment horizontal="center" vertical="center" wrapText="1"/>
    </xf>
    <xf numFmtId="0" fontId="12" fillId="2" borderId="59" xfId="4" applyFont="1" applyFill="1" applyBorder="1" applyAlignment="1">
      <alignment horizontal="center" vertical="center" wrapText="1"/>
    </xf>
    <xf numFmtId="0" fontId="30" fillId="2" borderId="34" xfId="0" applyFont="1" applyFill="1" applyBorder="1" applyAlignment="1" applyProtection="1">
      <alignment horizontal="center" vertical="center" wrapText="1"/>
      <protection locked="0"/>
    </xf>
    <xf numFmtId="0" fontId="30" fillId="2" borderId="1" xfId="0" applyFont="1" applyFill="1" applyBorder="1" applyAlignment="1" applyProtection="1">
      <alignment vertical="center" wrapText="1"/>
      <protection locked="0"/>
    </xf>
    <xf numFmtId="0" fontId="30" fillId="2" borderId="0" xfId="0" applyFont="1" applyFill="1" applyAlignment="1">
      <alignment vertical="center"/>
    </xf>
    <xf numFmtId="1" fontId="30" fillId="2" borderId="34" xfId="0" applyNumberFormat="1" applyFont="1" applyFill="1" applyBorder="1" applyAlignment="1">
      <alignment horizontal="center" vertical="center"/>
    </xf>
    <xf numFmtId="2" fontId="30" fillId="2" borderId="1" xfId="0" applyNumberFormat="1" applyFont="1" applyFill="1" applyBorder="1" applyAlignment="1">
      <alignment horizontal="center" vertical="center"/>
    </xf>
    <xf numFmtId="4" fontId="30" fillId="2" borderId="1" xfId="0" applyNumberFormat="1" applyFont="1" applyFill="1" applyBorder="1" applyAlignment="1">
      <alignment horizontal="center" vertical="center"/>
    </xf>
    <xf numFmtId="1" fontId="30" fillId="2" borderId="40" xfId="0" applyNumberFormat="1" applyFont="1" applyFill="1" applyBorder="1" applyAlignment="1">
      <alignment horizontal="center" vertical="center"/>
    </xf>
    <xf numFmtId="2" fontId="30" fillId="2" borderId="8" xfId="0" applyNumberFormat="1" applyFont="1" applyFill="1" applyBorder="1" applyAlignment="1">
      <alignment horizontal="center" vertical="center"/>
    </xf>
    <xf numFmtId="4" fontId="30" fillId="2" borderId="8" xfId="0" applyNumberFormat="1" applyFont="1" applyFill="1" applyBorder="1" applyAlignment="1">
      <alignment horizontal="center" vertical="center"/>
    </xf>
    <xf numFmtId="1" fontId="30" fillId="2" borderId="11" xfId="0" applyNumberFormat="1" applyFont="1" applyFill="1" applyBorder="1" applyAlignment="1">
      <alignment horizontal="center" vertical="center"/>
    </xf>
    <xf numFmtId="4" fontId="30" fillId="2" borderId="0" xfId="8" applyNumberFormat="1" applyFont="1" applyFill="1" applyBorder="1" applyAlignment="1">
      <alignment horizontal="right" vertical="center"/>
    </xf>
    <xf numFmtId="1" fontId="28" fillId="2" borderId="29" xfId="8" applyNumberFormat="1" applyFont="1" applyFill="1" applyBorder="1" applyAlignment="1">
      <alignment horizontal="center" vertical="center" wrapText="1"/>
    </xf>
    <xf numFmtId="0" fontId="30" fillId="2" borderId="34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38" fillId="2" borderId="0" xfId="0" applyFont="1" applyFill="1" applyBorder="1" applyAlignment="1">
      <alignment vertical="center" wrapText="1"/>
    </xf>
    <xf numFmtId="4" fontId="30" fillId="2" borderId="0" xfId="8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56" fillId="2" borderId="0" xfId="0" applyFont="1" applyFill="1" applyAlignment="1">
      <alignment horizontal="left" vertical="center"/>
    </xf>
    <xf numFmtId="0" fontId="56" fillId="2" borderId="0" xfId="0" applyFont="1" applyFill="1" applyAlignment="1">
      <alignment horizontal="center" vertical="center"/>
    </xf>
    <xf numFmtId="0" fontId="64" fillId="2" borderId="0" xfId="0" applyFont="1" applyFill="1" applyAlignment="1">
      <alignment horizontal="center" vertical="center"/>
    </xf>
    <xf numFmtId="1" fontId="54" fillId="2" borderId="57" xfId="4" applyNumberFormat="1" applyFont="1" applyFill="1" applyBorder="1" applyAlignment="1">
      <alignment horizontal="center" vertical="center" wrapText="1"/>
    </xf>
    <xf numFmtId="1" fontId="54" fillId="2" borderId="58" xfId="4" applyNumberFormat="1" applyFont="1" applyFill="1" applyBorder="1" applyAlignment="1">
      <alignment horizontal="center" vertical="center" wrapText="1"/>
    </xf>
    <xf numFmtId="0" fontId="57" fillId="2" borderId="5" xfId="2" applyNumberFormat="1" applyFont="1" applyFill="1" applyBorder="1" applyAlignment="1">
      <alignment horizontal="center" vertical="center" wrapText="1"/>
    </xf>
    <xf numFmtId="0" fontId="57" fillId="2" borderId="14" xfId="2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1" fontId="41" fillId="2" borderId="29" xfId="0" applyNumberFormat="1" applyFont="1" applyFill="1" applyBorder="1" applyAlignment="1">
      <alignment horizontal="center" vertical="center" wrapText="1"/>
    </xf>
    <xf numFmtId="1" fontId="41" fillId="2" borderId="23" xfId="0" applyNumberFormat="1" applyFont="1" applyFill="1" applyBorder="1" applyAlignment="1">
      <alignment horizontal="center" vertical="center" wrapText="1"/>
    </xf>
    <xf numFmtId="1" fontId="41" fillId="2" borderId="22" xfId="0" applyNumberFormat="1" applyFont="1" applyFill="1" applyBorder="1" applyAlignment="1">
      <alignment horizontal="center" vertical="center" wrapText="1"/>
    </xf>
    <xf numFmtId="1" fontId="41" fillId="2" borderId="64" xfId="0" applyNumberFormat="1" applyFont="1" applyFill="1" applyBorder="1" applyAlignment="1">
      <alignment horizontal="center" vertical="center" wrapText="1"/>
    </xf>
    <xf numFmtId="1" fontId="41" fillId="2" borderId="18" xfId="0" applyNumberFormat="1" applyFont="1" applyFill="1" applyBorder="1" applyAlignment="1">
      <alignment horizontal="center" vertical="center" wrapText="1"/>
    </xf>
    <xf numFmtId="1" fontId="16" fillId="2" borderId="0" xfId="0" applyNumberFormat="1" applyFont="1" applyFill="1" applyAlignment="1">
      <alignment horizontal="center" vertical="center"/>
    </xf>
    <xf numFmtId="0" fontId="28" fillId="2" borderId="31" xfId="5" applyFont="1" applyFill="1" applyBorder="1" applyAlignment="1">
      <alignment horizontal="center" vertical="center"/>
    </xf>
    <xf numFmtId="0" fontId="28" fillId="2" borderId="32" xfId="5" applyFont="1" applyFill="1" applyBorder="1" applyAlignment="1">
      <alignment horizontal="center" vertical="center"/>
    </xf>
    <xf numFmtId="1" fontId="28" fillId="2" borderId="31" xfId="0" applyNumberFormat="1" applyFont="1" applyFill="1" applyBorder="1" applyAlignment="1">
      <alignment horizontal="center" vertical="center"/>
    </xf>
    <xf numFmtId="1" fontId="28" fillId="2" borderId="10" xfId="0" applyNumberFormat="1" applyFont="1" applyFill="1" applyBorder="1" applyAlignment="1">
      <alignment horizontal="center" vertical="center"/>
    </xf>
    <xf numFmtId="166" fontId="28" fillId="2" borderId="10" xfId="0" applyNumberFormat="1" applyFont="1" applyFill="1" applyBorder="1" applyAlignment="1">
      <alignment horizontal="center" vertical="center"/>
    </xf>
    <xf numFmtId="166" fontId="28" fillId="2" borderId="30" xfId="0" applyNumberFormat="1" applyFont="1" applyFill="1" applyBorder="1" applyAlignment="1">
      <alignment horizontal="center" vertical="center"/>
    </xf>
    <xf numFmtId="166" fontId="28" fillId="2" borderId="65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34" xfId="0" applyFont="1" applyFill="1" applyBorder="1" applyAlignment="1">
      <alignment horizontal="center" vertical="center"/>
    </xf>
    <xf numFmtId="0" fontId="28" fillId="2" borderId="36" xfId="5" applyFont="1" applyFill="1" applyBorder="1" applyAlignment="1">
      <alignment horizontal="center" vertical="center"/>
    </xf>
    <xf numFmtId="1" fontId="28" fillId="2" borderId="34" xfId="0" applyNumberFormat="1" applyFont="1" applyFill="1" applyBorder="1" applyAlignment="1">
      <alignment horizontal="center" vertical="center"/>
    </xf>
    <xf numFmtId="1" fontId="28" fillId="2" borderId="1" xfId="0" applyNumberFormat="1" applyFont="1" applyFill="1" applyBorder="1" applyAlignment="1">
      <alignment horizontal="center" vertical="center"/>
    </xf>
    <xf numFmtId="0" fontId="20" fillId="2" borderId="40" xfId="0" applyFont="1" applyFill="1" applyBorder="1" applyAlignment="1">
      <alignment horizontal="center" vertical="center"/>
    </xf>
    <xf numFmtId="0" fontId="28" fillId="2" borderId="56" xfId="5" applyFont="1" applyFill="1" applyBorder="1" applyAlignment="1">
      <alignment horizontal="center" vertical="center"/>
    </xf>
    <xf numFmtId="166" fontId="28" fillId="2" borderId="104" xfId="5" applyNumberFormat="1" applyFont="1" applyFill="1" applyBorder="1" applyAlignment="1">
      <alignment horizontal="center" vertical="center"/>
    </xf>
    <xf numFmtId="166" fontId="28" fillId="2" borderId="119" xfId="5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 wrapText="1"/>
    </xf>
    <xf numFmtId="3" fontId="41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6" fontId="0" fillId="2" borderId="0" xfId="0" applyNumberFormat="1" applyFill="1"/>
    <xf numFmtId="166" fontId="0" fillId="2" borderId="0" xfId="0" applyNumberFormat="1" applyFill="1" applyAlignment="1">
      <alignment horizontal="center"/>
    </xf>
    <xf numFmtId="165" fontId="0" fillId="2" borderId="0" xfId="0" applyNumberFormat="1" applyFill="1"/>
    <xf numFmtId="0" fontId="0" fillId="2" borderId="0" xfId="0" applyFill="1" applyAlignment="1">
      <alignment horizontal="center" vertical="center"/>
    </xf>
    <xf numFmtId="0" fontId="15" fillId="2" borderId="0" xfId="5" applyFont="1" applyFill="1" applyAlignment="1">
      <alignment horizontal="center"/>
    </xf>
    <xf numFmtId="166" fontId="15" fillId="2" borderId="0" xfId="5" applyNumberFormat="1" applyFont="1" applyFill="1"/>
    <xf numFmtId="166" fontId="15" fillId="2" borderId="0" xfId="5" applyNumberFormat="1" applyFont="1" applyFill="1" applyAlignment="1">
      <alignment horizontal="center"/>
    </xf>
    <xf numFmtId="0" fontId="15" fillId="2" borderId="0" xfId="5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166" fontId="65" fillId="2" borderId="0" xfId="0" applyNumberFormat="1" applyFont="1" applyFill="1" applyAlignment="1">
      <alignment horizontal="center"/>
    </xf>
    <xf numFmtId="166" fontId="7" fillId="2" borderId="0" xfId="0" applyNumberFormat="1" applyFont="1" applyFill="1"/>
    <xf numFmtId="166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165" fontId="15" fillId="2" borderId="0" xfId="5" applyNumberFormat="1" applyFont="1" applyFill="1"/>
    <xf numFmtId="166" fontId="15" fillId="2" borderId="0" xfId="5" applyNumberFormat="1" applyFont="1" applyFill="1" applyAlignment="1">
      <alignment horizontal="center" vertical="top"/>
    </xf>
    <xf numFmtId="165" fontId="7" fillId="2" borderId="0" xfId="0" applyNumberFormat="1" applyFont="1" applyFill="1"/>
    <xf numFmtId="165" fontId="15" fillId="2" borderId="0" xfId="5" applyNumberFormat="1" applyFont="1" applyFill="1" applyAlignment="1">
      <alignment horizontal="left" vertical="top"/>
    </xf>
    <xf numFmtId="166" fontId="15" fillId="2" borderId="1" xfId="5" applyNumberFormat="1" applyFont="1" applyFill="1" applyBorder="1" applyAlignment="1">
      <alignment horizontal="center" vertical="center"/>
    </xf>
    <xf numFmtId="166" fontId="15" fillId="2" borderId="0" xfId="5" applyNumberFormat="1" applyFont="1" applyFill="1" applyAlignment="1">
      <alignment vertical="center"/>
    </xf>
    <xf numFmtId="166" fontId="15" fillId="2" borderId="0" xfId="5" applyNumberFormat="1" applyFont="1" applyFill="1" applyAlignment="1">
      <alignment horizontal="center" vertical="center"/>
    </xf>
    <xf numFmtId="165" fontId="15" fillId="2" borderId="0" xfId="5" applyNumberFormat="1" applyFont="1" applyFill="1" applyAlignment="1">
      <alignment vertical="center"/>
    </xf>
    <xf numFmtId="1" fontId="17" fillId="2" borderId="16" xfId="0" applyNumberFormat="1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center" vertical="center" wrapText="1"/>
    </xf>
    <xf numFmtId="1" fontId="17" fillId="2" borderId="29" xfId="0" applyNumberFormat="1" applyFont="1" applyFill="1" applyBorder="1" applyAlignment="1">
      <alignment horizontal="center" vertical="center" wrapText="1"/>
    </xf>
    <xf numFmtId="1" fontId="17" fillId="2" borderId="22" xfId="0" applyNumberFormat="1" applyFont="1" applyFill="1" applyBorder="1" applyAlignment="1">
      <alignment horizontal="center" vertical="center" wrapText="1"/>
    </xf>
    <xf numFmtId="0" fontId="26" fillId="2" borderId="49" xfId="0" applyFont="1" applyFill="1" applyBorder="1" applyAlignment="1">
      <alignment horizontal="center" vertical="center" wrapText="1"/>
    </xf>
    <xf numFmtId="4" fontId="22" fillId="2" borderId="44" xfId="0" applyNumberFormat="1" applyFont="1" applyFill="1" applyBorder="1" applyAlignment="1">
      <alignment horizontal="right" vertical="center" wrapText="1"/>
    </xf>
    <xf numFmtId="3" fontId="25" fillId="2" borderId="0" xfId="0" applyNumberFormat="1" applyFont="1" applyFill="1" applyBorder="1" applyAlignment="1">
      <alignment horizontal="center" vertical="center"/>
    </xf>
    <xf numFmtId="0" fontId="36" fillId="2" borderId="112" xfId="0" applyFont="1" applyFill="1" applyBorder="1" applyAlignment="1">
      <alignment horizontal="center" vertical="center" wrapText="1"/>
    </xf>
    <xf numFmtId="4" fontId="22" fillId="2" borderId="0" xfId="0" applyNumberFormat="1" applyFont="1" applyFill="1" applyBorder="1" applyAlignment="1">
      <alignment horizontal="right" vertical="center" wrapText="1"/>
    </xf>
    <xf numFmtId="0" fontId="36" fillId="2" borderId="53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 wrapText="1"/>
    </xf>
    <xf numFmtId="4" fontId="22" fillId="2" borderId="14" xfId="0" applyNumberFormat="1" applyFont="1" applyFill="1" applyBorder="1" applyAlignment="1">
      <alignment horizontal="right" vertical="center" wrapText="1"/>
    </xf>
    <xf numFmtId="0" fontId="22" fillId="2" borderId="19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23" fillId="2" borderId="18" xfId="0" applyFont="1" applyFill="1" applyBorder="1" applyAlignment="1">
      <alignment horizontal="center" vertical="center" wrapText="1"/>
    </xf>
    <xf numFmtId="3" fontId="26" fillId="2" borderId="21" xfId="0" applyNumberFormat="1" applyFont="1" applyFill="1" applyBorder="1" applyAlignment="1">
      <alignment horizontal="center" vertical="center"/>
    </xf>
    <xf numFmtId="4" fontId="26" fillId="2" borderId="64" xfId="0" applyNumberFormat="1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4" fontId="37" fillId="2" borderId="0" xfId="0" applyNumberFormat="1" applyFont="1" applyFill="1" applyBorder="1" applyAlignment="1">
      <alignment horizontal="center" vertical="center"/>
    </xf>
    <xf numFmtId="0" fontId="15" fillId="2" borderId="0" xfId="5" applyFont="1" applyFill="1" applyBorder="1" applyAlignment="1">
      <alignment horizontal="center" vertical="center" wrapText="1"/>
    </xf>
    <xf numFmtId="0" fontId="17" fillId="2" borderId="0" xfId="17" applyFont="1" applyFill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31" xfId="0" applyFill="1" applyBorder="1" applyAlignment="1">
      <alignment horizontal="center" vertical="center"/>
    </xf>
    <xf numFmtId="1" fontId="0" fillId="2" borderId="10" xfId="0" applyNumberFormat="1" applyFill="1" applyBorder="1" applyAlignment="1">
      <alignment horizontal="center" vertical="center"/>
    </xf>
    <xf numFmtId="166" fontId="0" fillId="2" borderId="10" xfId="0" applyNumberFormat="1" applyFill="1" applyBorder="1"/>
    <xf numFmtId="166" fontId="0" fillId="2" borderId="10" xfId="0" applyNumberFormat="1" applyFill="1" applyBorder="1" applyAlignment="1">
      <alignment horizontal="center"/>
    </xf>
    <xf numFmtId="165" fontId="0" fillId="2" borderId="10" xfId="0" applyNumberFormat="1" applyFill="1" applyBorder="1"/>
    <xf numFmtId="1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/>
    </xf>
    <xf numFmtId="4" fontId="0" fillId="2" borderId="10" xfId="0" applyNumberFormat="1" applyFill="1" applyBorder="1"/>
    <xf numFmtId="166" fontId="0" fillId="2" borderId="1" xfId="0" applyNumberFormat="1" applyFill="1" applyBorder="1" applyAlignment="1">
      <alignment horizontal="center"/>
    </xf>
    <xf numFmtId="1" fontId="9" fillId="2" borderId="1" xfId="0" quotePrefix="1" applyNumberFormat="1" applyFont="1" applyFill="1" applyBorder="1" applyAlignment="1">
      <alignment horizontal="center"/>
    </xf>
    <xf numFmtId="0" fontId="22" fillId="2" borderId="9" xfId="0" applyFont="1" applyFill="1" applyBorder="1" applyAlignment="1">
      <alignment horizontal="center" vertical="center" wrapText="1"/>
    </xf>
    <xf numFmtId="3" fontId="25" fillId="2" borderId="15" xfId="0" applyNumberFormat="1" applyFont="1" applyFill="1" applyBorder="1" applyAlignment="1">
      <alignment vertical="center"/>
    </xf>
    <xf numFmtId="4" fontId="26" fillId="2" borderId="2" xfId="0" applyNumberFormat="1" applyFont="1" applyFill="1" applyBorder="1" applyAlignment="1">
      <alignment vertical="center"/>
    </xf>
    <xf numFmtId="4" fontId="26" fillId="2" borderId="1" xfId="0" applyNumberFormat="1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vertical="center"/>
    </xf>
    <xf numFmtId="4" fontId="35" fillId="2" borderId="116" xfId="0" applyNumberFormat="1" applyFont="1" applyFill="1" applyBorder="1" applyAlignment="1">
      <alignment vertical="center"/>
    </xf>
    <xf numFmtId="4" fontId="22" fillId="2" borderId="48" xfId="0" applyNumberFormat="1" applyFont="1" applyFill="1" applyBorder="1" applyAlignment="1">
      <alignment horizontal="right" vertical="center" wrapText="1"/>
    </xf>
    <xf numFmtId="4" fontId="22" fillId="2" borderId="52" xfId="0" applyNumberFormat="1" applyFont="1" applyFill="1" applyBorder="1" applyAlignment="1">
      <alignment horizontal="right" vertical="center" wrapText="1"/>
    </xf>
    <xf numFmtId="4" fontId="22" fillId="2" borderId="36" xfId="0" applyNumberFormat="1" applyFont="1" applyFill="1" applyBorder="1" applyAlignment="1">
      <alignment horizontal="right" vertical="center" wrapText="1"/>
    </xf>
    <xf numFmtId="0" fontId="26" fillId="2" borderId="35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/>
    </xf>
    <xf numFmtId="0" fontId="26" fillId="2" borderId="35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0" fontId="26" fillId="2" borderId="66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6" fillId="2" borderId="67" xfId="0" applyFont="1" applyFill="1" applyBorder="1" applyAlignment="1">
      <alignment horizontal="center" vertical="center" wrapText="1"/>
    </xf>
    <xf numFmtId="4" fontId="22" fillId="2" borderId="67" xfId="0" applyNumberFormat="1" applyFont="1" applyFill="1" applyBorder="1" applyAlignment="1">
      <alignment horizontal="right" vertical="center" wrapText="1"/>
    </xf>
    <xf numFmtId="4" fontId="22" fillId="2" borderId="114" xfId="0" applyNumberFormat="1" applyFont="1" applyFill="1" applyBorder="1" applyAlignment="1">
      <alignment horizontal="right" vertical="center" wrapText="1"/>
    </xf>
    <xf numFmtId="0" fontId="22" fillId="2" borderId="24" xfId="0" applyFont="1" applyFill="1" applyBorder="1" applyAlignment="1">
      <alignment horizontal="center" vertical="center"/>
    </xf>
    <xf numFmtId="4" fontId="26" fillId="2" borderId="26" xfId="0" applyNumberFormat="1" applyFont="1" applyFill="1" applyBorder="1" applyAlignment="1">
      <alignment horizontal="center" vertical="center"/>
    </xf>
    <xf numFmtId="4" fontId="26" fillId="2" borderId="23" xfId="0" applyNumberFormat="1" applyFont="1" applyFill="1" applyBorder="1" applyAlignment="1">
      <alignment horizontal="center" vertical="center"/>
    </xf>
    <xf numFmtId="1" fontId="26" fillId="2" borderId="18" xfId="0" applyNumberFormat="1" applyFont="1" applyFill="1" applyBorder="1" applyAlignment="1">
      <alignment horizontal="center" vertical="center"/>
    </xf>
    <xf numFmtId="0" fontId="39" fillId="2" borderId="24" xfId="0" applyFont="1" applyFill="1" applyBorder="1" applyAlignment="1">
      <alignment vertical="center"/>
    </xf>
    <xf numFmtId="0" fontId="39" fillId="2" borderId="25" xfId="0" applyFont="1" applyFill="1" applyBorder="1" applyAlignment="1">
      <alignment vertical="center"/>
    </xf>
    <xf numFmtId="1" fontId="28" fillId="2" borderId="21" xfId="8" applyNumberFormat="1" applyFont="1" applyFill="1" applyBorder="1" applyAlignment="1">
      <alignment horizontal="center" vertical="center" wrapText="1"/>
    </xf>
    <xf numFmtId="1" fontId="28" fillId="2" borderId="22" xfId="8" applyNumberFormat="1" applyFont="1" applyFill="1" applyBorder="1" applyAlignment="1">
      <alignment horizontal="center" vertical="center" wrapText="1"/>
    </xf>
    <xf numFmtId="1" fontId="28" fillId="2" borderId="64" xfId="8" applyNumberFormat="1" applyFont="1" applyFill="1" applyBorder="1" applyAlignment="1">
      <alignment horizontal="center" vertical="center" wrapText="1"/>
    </xf>
    <xf numFmtId="0" fontId="30" fillId="2" borderId="34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2" fontId="28" fillId="2" borderId="10" xfId="15" applyNumberFormat="1" applyFont="1" applyFill="1" applyBorder="1" applyAlignment="1">
      <alignment horizontal="center" vertical="center"/>
    </xf>
    <xf numFmtId="4" fontId="30" fillId="2" borderId="1" xfId="8" applyNumberFormat="1" applyFont="1" applyFill="1" applyBorder="1" applyAlignment="1" applyProtection="1">
      <alignment horizontal="right" vertical="center"/>
      <protection locked="0"/>
    </xf>
    <xf numFmtId="0" fontId="10" fillId="2" borderId="2" xfId="0" applyFont="1" applyFill="1" applyBorder="1" applyAlignment="1">
      <alignment vertical="center" wrapText="1"/>
    </xf>
    <xf numFmtId="4" fontId="25" fillId="2" borderId="18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4" fontId="30" fillId="2" borderId="0" xfId="8" applyNumberFormat="1" applyFont="1" applyFill="1" applyAlignment="1">
      <alignment horizontal="center" vertical="center"/>
    </xf>
    <xf numFmtId="0" fontId="30" fillId="2" borderId="31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2" fontId="28" fillId="2" borderId="1" xfId="15" applyNumberFormat="1" applyFont="1" applyFill="1" applyBorder="1" applyAlignment="1">
      <alignment horizontal="center" vertical="center"/>
    </xf>
    <xf numFmtId="4" fontId="30" fillId="2" borderId="10" xfId="8" applyNumberFormat="1" applyFont="1" applyFill="1" applyBorder="1" applyAlignment="1" applyProtection="1">
      <alignment horizontal="right" vertical="center"/>
      <protection locked="0"/>
    </xf>
    <xf numFmtId="0" fontId="41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165" fontId="28" fillId="2" borderId="1" xfId="0" applyNumberFormat="1" applyFont="1" applyFill="1" applyBorder="1" applyAlignment="1">
      <alignment horizont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/>
    <xf numFmtId="0" fontId="23" fillId="2" borderId="18" xfId="0" applyFont="1" applyFill="1" applyBorder="1" applyAlignment="1">
      <alignment horizontal="center" vertical="center"/>
    </xf>
    <xf numFmtId="0" fontId="26" fillId="2" borderId="0" xfId="0" applyFont="1" applyFill="1"/>
    <xf numFmtId="0" fontId="27" fillId="2" borderId="0" xfId="0" applyFont="1" applyFill="1"/>
    <xf numFmtId="0" fontId="11" fillId="2" borderId="27" xfId="0" applyFont="1" applyFill="1" applyBorder="1" applyAlignment="1">
      <alignment horizontal="center" vertical="center"/>
    </xf>
    <xf numFmtId="0" fontId="17" fillId="2" borderId="28" xfId="4" applyFont="1" applyFill="1" applyBorder="1" applyAlignment="1">
      <alignment horizontal="center" vertical="center" wrapText="1"/>
    </xf>
    <xf numFmtId="0" fontId="17" fillId="2" borderId="115" xfId="4" applyFont="1" applyFill="1" applyBorder="1" applyAlignment="1">
      <alignment horizontal="center" vertical="center" wrapText="1"/>
    </xf>
    <xf numFmtId="0" fontId="17" fillId="2" borderId="29" xfId="4" applyFont="1" applyFill="1" applyBorder="1" applyAlignment="1" applyProtection="1">
      <alignment horizontal="center" vertical="center" wrapText="1"/>
    </xf>
    <xf numFmtId="1" fontId="17" fillId="2" borderId="22" xfId="4" applyNumberFormat="1" applyFont="1" applyFill="1" applyBorder="1" applyAlignment="1">
      <alignment horizontal="center" vertical="center" wrapText="1"/>
    </xf>
    <xf numFmtId="2" fontId="17" fillId="2" borderId="22" xfId="4" applyNumberFormat="1" applyFont="1" applyFill="1" applyBorder="1" applyAlignment="1">
      <alignment horizontal="center" vertical="center" wrapText="1"/>
    </xf>
    <xf numFmtId="1" fontId="17" fillId="2" borderId="16" xfId="4" applyNumberFormat="1" applyFont="1" applyFill="1" applyBorder="1" applyAlignment="1">
      <alignment horizontal="center" vertical="center" wrapText="1"/>
    </xf>
    <xf numFmtId="0" fontId="17" fillId="2" borderId="22" xfId="4" applyFont="1" applyFill="1" applyBorder="1" applyAlignment="1">
      <alignment horizontal="center" vertical="center" wrapText="1"/>
    </xf>
    <xf numFmtId="0" fontId="17" fillId="2" borderId="60" xfId="4" applyFont="1" applyFill="1" applyBorder="1" applyAlignment="1" applyProtection="1">
      <alignment horizontal="center" vertical="center" wrapText="1"/>
    </xf>
    <xf numFmtId="0" fontId="17" fillId="2" borderId="45" xfId="4" applyFont="1" applyFill="1" applyBorder="1" applyAlignment="1" applyProtection="1">
      <alignment horizontal="center" vertical="center" wrapText="1"/>
    </xf>
    <xf numFmtId="2" fontId="17" fillId="2" borderId="16" xfId="4" applyNumberFormat="1" applyFont="1" applyFill="1" applyBorder="1" applyAlignment="1">
      <alignment horizontal="center" vertical="center" wrapText="1"/>
    </xf>
    <xf numFmtId="0" fontId="17" fillId="2" borderId="16" xfId="4" applyFont="1" applyFill="1" applyBorder="1" applyAlignment="1">
      <alignment horizontal="center" vertical="center" wrapText="1"/>
    </xf>
    <xf numFmtId="1" fontId="17" fillId="2" borderId="17" xfId="4" applyNumberFormat="1" applyFont="1" applyFill="1" applyBorder="1" applyAlignment="1">
      <alignment horizontal="center" vertical="center" wrapText="1"/>
    </xf>
    <xf numFmtId="0" fontId="11" fillId="2" borderId="10" xfId="4" applyFont="1" applyFill="1" applyBorder="1" applyAlignment="1" applyProtection="1">
      <alignment horizontal="center" vertical="center"/>
      <protection locked="0"/>
    </xf>
    <xf numFmtId="0" fontId="11" fillId="2" borderId="30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1" fontId="11" fillId="2" borderId="63" xfId="6" applyNumberFormat="1" applyFont="1" applyFill="1" applyBorder="1" applyAlignment="1" applyProtection="1">
      <alignment horizontal="center" vertical="center"/>
    </xf>
    <xf numFmtId="4" fontId="11" fillId="2" borderId="49" xfId="8" applyNumberFormat="1" applyFont="1" applyFill="1" applyBorder="1" applyAlignment="1" applyProtection="1">
      <alignment horizontal="center" vertical="center"/>
    </xf>
    <xf numFmtId="4" fontId="11" fillId="2" borderId="63" xfId="8" applyNumberFormat="1" applyFont="1" applyFill="1" applyBorder="1" applyAlignment="1" applyProtection="1">
      <alignment horizontal="right" vertical="center"/>
    </xf>
    <xf numFmtId="4" fontId="11" fillId="2" borderId="1" xfId="8" applyNumberFormat="1" applyFont="1" applyFill="1" applyBorder="1" applyAlignment="1" applyProtection="1">
      <alignment horizontal="center" vertical="center"/>
    </xf>
    <xf numFmtId="0" fontId="27" fillId="2" borderId="0" xfId="0" applyFont="1" applyFill="1" applyProtection="1"/>
    <xf numFmtId="0" fontId="11" fillId="2" borderId="1" xfId="4" applyFont="1" applyFill="1" applyBorder="1" applyAlignment="1" applyProtection="1">
      <alignment horizontal="center" vertical="center"/>
      <protection locked="0"/>
    </xf>
    <xf numFmtId="1" fontId="11" fillId="2" borderId="1" xfId="6" applyNumberFormat="1" applyFont="1" applyFill="1" applyBorder="1" applyAlignment="1" applyProtection="1">
      <alignment horizontal="center" vertical="center"/>
    </xf>
    <xf numFmtId="4" fontId="11" fillId="2" borderId="1" xfId="8" applyNumberFormat="1" applyFont="1" applyFill="1" applyBorder="1" applyAlignment="1" applyProtection="1">
      <alignment horizontal="center" vertical="center"/>
      <protection locked="0"/>
    </xf>
    <xf numFmtId="4" fontId="11" fillId="2" borderId="51" xfId="8" applyNumberFormat="1" applyFont="1" applyFill="1" applyBorder="1" applyAlignment="1" applyProtection="1">
      <alignment horizontal="center" vertical="center"/>
    </xf>
    <xf numFmtId="4" fontId="11" fillId="2" borderId="65" xfId="8" applyNumberFormat="1" applyFont="1" applyFill="1" applyBorder="1" applyAlignment="1" applyProtection="1">
      <alignment horizontal="center" vertical="center"/>
      <protection locked="0"/>
    </xf>
    <xf numFmtId="4" fontId="11" fillId="2" borderId="10" xfId="8" applyNumberFormat="1" applyFont="1" applyFill="1" applyBorder="1" applyAlignment="1" applyProtection="1">
      <alignment horizontal="right" vertical="center"/>
    </xf>
    <xf numFmtId="3" fontId="11" fillId="2" borderId="34" xfId="8" applyNumberFormat="1" applyFont="1" applyFill="1" applyBorder="1" applyAlignment="1" applyProtection="1">
      <alignment horizontal="center" vertical="center"/>
    </xf>
    <xf numFmtId="4" fontId="11" fillId="2" borderId="35" xfId="8" applyNumberFormat="1" applyFont="1" applyFill="1" applyBorder="1" applyAlignment="1" applyProtection="1">
      <alignment horizontal="center" vertical="center"/>
    </xf>
    <xf numFmtId="4" fontId="27" fillId="2" borderId="0" xfId="0" applyNumberFormat="1" applyFont="1" applyFill="1"/>
    <xf numFmtId="0" fontId="71" fillId="2" borderId="0" xfId="0" applyFont="1" applyFill="1" applyAlignment="1">
      <alignment horizontal="center" vertical="center"/>
    </xf>
    <xf numFmtId="0" fontId="71" fillId="2" borderId="0" xfId="0" applyFont="1" applyFill="1"/>
    <xf numFmtId="1" fontId="11" fillId="2" borderId="8" xfId="6" applyNumberFormat="1" applyFont="1" applyFill="1" applyBorder="1" applyAlignment="1" applyProtection="1">
      <alignment horizontal="center" vertical="center"/>
    </xf>
    <xf numFmtId="0" fontId="7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 applyProtection="1">
      <alignment horizontal="left" vertical="top"/>
      <protection locked="0"/>
    </xf>
    <xf numFmtId="49" fontId="71" fillId="2" borderId="1" xfId="0" applyNumberFormat="1" applyFont="1" applyFill="1" applyBorder="1" applyAlignment="1" applyProtection="1">
      <alignment vertical="center" wrapText="1"/>
      <protection locked="0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4" fontId="11" fillId="2" borderId="10" xfId="8" applyNumberFormat="1" applyFont="1" applyFill="1" applyBorder="1" applyAlignment="1" applyProtection="1">
      <alignment horizontal="center" vertical="center"/>
      <protection locked="0"/>
    </xf>
    <xf numFmtId="4" fontId="28" fillId="2" borderId="23" xfId="8" applyNumberFormat="1" applyFont="1" applyFill="1" applyBorder="1" applyAlignment="1">
      <alignment horizontal="center" vertical="center" wrapText="1"/>
    </xf>
    <xf numFmtId="4" fontId="30" fillId="2" borderId="58" xfId="8" applyNumberFormat="1" applyFont="1" applyFill="1" applyBorder="1" applyAlignment="1">
      <alignment horizontal="center" vertical="center"/>
    </xf>
    <xf numFmtId="4" fontId="30" fillId="2" borderId="65" xfId="8" applyNumberFormat="1" applyFont="1" applyFill="1" applyBorder="1" applyAlignment="1">
      <alignment horizontal="center" vertical="center"/>
    </xf>
    <xf numFmtId="0" fontId="7" fillId="2" borderId="29" xfId="3" applyFont="1" applyFill="1" applyBorder="1" applyAlignment="1">
      <alignment horizontal="center" vertical="center"/>
    </xf>
    <xf numFmtId="0" fontId="7" fillId="2" borderId="22" xfId="4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61" fillId="2" borderId="29" xfId="3" applyFont="1" applyFill="1" applyBorder="1" applyAlignment="1">
      <alignment horizontal="center" vertical="center"/>
    </xf>
    <xf numFmtId="0" fontId="61" fillId="2" borderId="22" xfId="4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64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7" fillId="2" borderId="64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/>
    </xf>
    <xf numFmtId="0" fontId="12" fillId="2" borderId="63" xfId="0" applyFont="1" applyFill="1" applyBorder="1" applyAlignment="1"/>
    <xf numFmtId="0" fontId="11" fillId="2" borderId="61" xfId="0" applyFont="1" applyFill="1" applyBorder="1" applyAlignment="1">
      <alignment horizontal="center"/>
    </xf>
    <xf numFmtId="0" fontId="22" fillId="2" borderId="50" xfId="0" applyFont="1" applyFill="1" applyBorder="1"/>
    <xf numFmtId="166" fontId="22" fillId="2" borderId="63" xfId="0" applyNumberFormat="1" applyFont="1" applyFill="1" applyBorder="1"/>
    <xf numFmtId="4" fontId="20" fillId="2" borderId="63" xfId="9" applyNumberFormat="1" applyFont="1" applyFill="1" applyBorder="1" applyAlignment="1">
      <alignment horizontal="right" vertical="center" wrapText="1"/>
    </xf>
    <xf numFmtId="4" fontId="20" fillId="2" borderId="48" xfId="9" applyNumberFormat="1" applyFont="1" applyFill="1" applyBorder="1" applyAlignment="1">
      <alignment horizontal="right" vertical="center" wrapText="1"/>
    </xf>
    <xf numFmtId="0" fontId="0" fillId="2" borderId="34" xfId="0" applyFill="1" applyBorder="1"/>
    <xf numFmtId="0" fontId="12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34" xfId="0" applyFont="1" applyFill="1" applyBorder="1"/>
    <xf numFmtId="166" fontId="22" fillId="2" borderId="1" xfId="0" applyNumberFormat="1" applyFont="1" applyFill="1" applyBorder="1"/>
    <xf numFmtId="4" fontId="20" fillId="2" borderId="1" xfId="9" applyNumberFormat="1" applyFont="1" applyFill="1" applyBorder="1" applyAlignment="1">
      <alignment horizontal="right" vertical="center" wrapText="1"/>
    </xf>
    <xf numFmtId="4" fontId="20" fillId="2" borderId="36" xfId="9" applyNumberFormat="1" applyFont="1" applyFill="1" applyBorder="1" applyAlignment="1">
      <alignment horizontal="right" vertical="center" wrapText="1"/>
    </xf>
    <xf numFmtId="4" fontId="9" fillId="2" borderId="1" xfId="10" applyNumberFormat="1" applyFont="1" applyFill="1" applyBorder="1" applyAlignment="1">
      <alignment horizontal="right"/>
    </xf>
    <xf numFmtId="165" fontId="13" fillId="2" borderId="1" xfId="11" applyNumberFormat="1" applyFont="1" applyFill="1" applyBorder="1" applyAlignment="1">
      <alignment horizontal="center" vertical="center" wrapText="1"/>
    </xf>
    <xf numFmtId="165" fontId="54" fillId="2" borderId="2" xfId="11" applyNumberFormat="1" applyFont="1" applyFill="1" applyBorder="1" applyAlignment="1">
      <alignment horizontal="left" vertical="center" wrapText="1"/>
    </xf>
    <xf numFmtId="165" fontId="8" fillId="2" borderId="40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right" vertical="center" wrapText="1"/>
    </xf>
    <xf numFmtId="166" fontId="8" fillId="2" borderId="8" xfId="11" applyNumberFormat="1" applyFont="1" applyFill="1" applyBorder="1" applyAlignment="1">
      <alignment horizontal="right" vertical="center" wrapText="1"/>
    </xf>
    <xf numFmtId="166" fontId="13" fillId="2" borderId="56" xfId="9" applyNumberFormat="1" applyFont="1" applyFill="1" applyBorder="1" applyAlignment="1">
      <alignment vertical="center" wrapText="1"/>
    </xf>
    <xf numFmtId="4" fontId="9" fillId="2" borderId="63" xfId="0" applyNumberFormat="1" applyFont="1" applyFill="1" applyBorder="1" applyAlignment="1">
      <alignment horizontal="right" vertical="center" wrapText="1"/>
    </xf>
    <xf numFmtId="4" fontId="9" fillId="2" borderId="63" xfId="11" applyNumberFormat="1" applyFont="1" applyFill="1" applyBorder="1" applyAlignment="1">
      <alignment horizontal="right" vertical="center" wrapText="1"/>
    </xf>
    <xf numFmtId="166" fontId="9" fillId="2" borderId="1" xfId="0" applyNumberFormat="1" applyFont="1" applyFill="1" applyBorder="1" applyAlignment="1">
      <alignment horizontal="right" vertical="center" wrapText="1"/>
    </xf>
    <xf numFmtId="0" fontId="9" fillId="2" borderId="0" xfId="7" applyFont="1" applyFill="1" applyAlignment="1">
      <alignment horizontal="center"/>
    </xf>
    <xf numFmtId="0" fontId="16" fillId="2" borderId="0" xfId="7" applyFont="1" applyFill="1"/>
    <xf numFmtId="0" fontId="9" fillId="2" borderId="0" xfId="7" applyFont="1" applyFill="1"/>
    <xf numFmtId="0" fontId="9" fillId="2" borderId="0" xfId="7" applyNumberFormat="1" applyFont="1" applyFill="1"/>
    <xf numFmtId="0" fontId="9" fillId="2" borderId="7" xfId="7" applyFont="1" applyFill="1" applyBorder="1" applyAlignment="1">
      <alignment horizontal="centerContinuous" wrapText="1"/>
    </xf>
    <xf numFmtId="0" fontId="9" fillId="2" borderId="0" xfId="7" applyFont="1" applyFill="1" applyBorder="1" applyAlignment="1">
      <alignment horizontal="centerContinuous" wrapText="1"/>
    </xf>
    <xf numFmtId="0" fontId="9" fillId="2" borderId="0" xfId="7" applyNumberFormat="1" applyFont="1" applyFill="1" applyBorder="1" applyAlignment="1">
      <alignment horizontal="centerContinuous" wrapText="1"/>
    </xf>
    <xf numFmtId="0" fontId="19" fillId="2" borderId="0" xfId="7" applyFont="1" applyFill="1" applyBorder="1" applyAlignment="1">
      <alignment horizontal="centerContinuous" wrapText="1"/>
    </xf>
    <xf numFmtId="0" fontId="9" fillId="2" borderId="0" xfId="7" applyFont="1" applyFill="1" applyAlignment="1">
      <alignment horizontal="centerContinuous"/>
    </xf>
    <xf numFmtId="0" fontId="9" fillId="2" borderId="0" xfId="7" applyFont="1" applyFill="1" applyBorder="1"/>
    <xf numFmtId="0" fontId="19" fillId="2" borderId="0" xfId="7" applyNumberFormat="1" applyFont="1" applyFill="1" applyBorder="1" applyAlignment="1">
      <alignment horizontal="centerContinuous" wrapText="1"/>
    </xf>
    <xf numFmtId="0" fontId="20" fillId="2" borderId="29" xfId="7" applyFont="1" applyFill="1" applyBorder="1" applyAlignment="1">
      <alignment horizontal="center" vertical="center"/>
    </xf>
    <xf numFmtId="0" fontId="12" fillId="2" borderId="64" xfId="7" applyFont="1" applyFill="1" applyBorder="1" applyAlignment="1">
      <alignment horizontal="centerContinuous" vertical="center" wrapText="1"/>
    </xf>
    <xf numFmtId="0" fontId="21" fillId="2" borderId="0" xfId="7" applyFont="1" applyFill="1" applyAlignment="1">
      <alignment vertical="center"/>
    </xf>
    <xf numFmtId="0" fontId="20" fillId="2" borderId="60" xfId="7" applyFont="1" applyFill="1" applyBorder="1" applyAlignment="1">
      <alignment horizontal="center" vertical="center"/>
    </xf>
    <xf numFmtId="0" fontId="9" fillId="2" borderId="16" xfId="7" applyFont="1" applyFill="1" applyBorder="1" applyAlignment="1">
      <alignment vertical="center"/>
    </xf>
    <xf numFmtId="0" fontId="11" fillId="2" borderId="16" xfId="7" applyFont="1" applyFill="1" applyBorder="1" applyAlignment="1">
      <alignment horizontal="center" vertical="center" wrapText="1"/>
    </xf>
    <xf numFmtId="0" fontId="11" fillId="2" borderId="16" xfId="7" applyNumberFormat="1" applyFont="1" applyFill="1" applyBorder="1" applyAlignment="1">
      <alignment horizontal="center" vertical="center" wrapText="1"/>
    </xf>
    <xf numFmtId="0" fontId="17" fillId="2" borderId="29" xfId="7" applyFont="1" applyFill="1" applyBorder="1" applyAlignment="1">
      <alignment horizontal="center" vertical="center" wrapText="1"/>
    </xf>
    <xf numFmtId="0" fontId="17" fillId="2" borderId="22" xfId="7" applyFont="1" applyFill="1" applyBorder="1" applyAlignment="1">
      <alignment horizontal="center" vertical="center" wrapText="1"/>
    </xf>
    <xf numFmtId="0" fontId="17" fillId="2" borderId="22" xfId="7" applyNumberFormat="1" applyFont="1" applyFill="1" applyBorder="1" applyAlignment="1">
      <alignment horizontal="center" vertical="center" wrapText="1"/>
    </xf>
    <xf numFmtId="0" fontId="11" fillId="2" borderId="0" xfId="7" applyFont="1" applyFill="1" applyAlignment="1">
      <alignment vertical="center"/>
    </xf>
    <xf numFmtId="0" fontId="20" fillId="2" borderId="10" xfId="7" applyFont="1" applyFill="1" applyBorder="1" applyAlignment="1">
      <alignment horizontal="center" vertical="center"/>
    </xf>
    <xf numFmtId="0" fontId="12" fillId="2" borderId="10" xfId="7" applyFont="1" applyFill="1" applyBorder="1" applyAlignment="1">
      <alignment vertical="center" wrapText="1"/>
    </xf>
    <xf numFmtId="166" fontId="9" fillId="2" borderId="10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vertical="center" wrapText="1"/>
    </xf>
    <xf numFmtId="0" fontId="9" fillId="2" borderId="1" xfId="7" applyFont="1" applyFill="1" applyBorder="1" applyAlignment="1">
      <alignment horizontal="center" vertical="center"/>
    </xf>
    <xf numFmtId="166" fontId="21" fillId="2" borderId="1" xfId="7" applyNumberFormat="1" applyFont="1" applyFill="1" applyBorder="1" applyAlignment="1">
      <alignment horizontal="center" vertical="center"/>
    </xf>
    <xf numFmtId="0" fontId="20" fillId="2" borderId="1" xfId="7" applyNumberFormat="1" applyFont="1" applyFill="1" applyBorder="1" applyAlignment="1">
      <alignment horizontal="center" vertical="center"/>
    </xf>
    <xf numFmtId="4" fontId="20" fillId="2" borderId="1" xfId="7" applyNumberFormat="1" applyFont="1" applyFill="1" applyBorder="1" applyAlignment="1">
      <alignment horizontal="center" vertical="center"/>
    </xf>
    <xf numFmtId="1" fontId="9" fillId="2" borderId="1" xfId="7" applyNumberFormat="1" applyFont="1" applyFill="1" applyBorder="1" applyAlignment="1">
      <alignment horizontal="center" vertical="center"/>
    </xf>
    <xf numFmtId="1" fontId="20" fillId="2" borderId="1" xfId="7" applyNumberFormat="1" applyFont="1" applyFill="1" applyBorder="1" applyAlignment="1">
      <alignment horizontal="center" vertical="center"/>
    </xf>
    <xf numFmtId="165" fontId="20" fillId="2" borderId="1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vertical="center" wrapText="1"/>
    </xf>
    <xf numFmtId="3" fontId="9" fillId="2" borderId="1" xfId="7" applyNumberFormat="1" applyFont="1" applyFill="1" applyBorder="1" applyAlignment="1">
      <alignment horizontal="center" vertical="center"/>
    </xf>
    <xf numFmtId="0" fontId="20" fillId="2" borderId="0" xfId="7" applyFont="1" applyFill="1" applyAlignment="1">
      <alignment horizontal="center"/>
    </xf>
    <xf numFmtId="0" fontId="21" fillId="2" borderId="0" xfId="7" applyFont="1" applyFill="1"/>
    <xf numFmtId="0" fontId="21" fillId="2" borderId="0" xfId="7" applyNumberFormat="1" applyFont="1" applyFill="1"/>
    <xf numFmtId="166" fontId="0" fillId="2" borderId="1" xfId="0" applyNumberFormat="1" applyFill="1" applyBorder="1"/>
    <xf numFmtId="4" fontId="0" fillId="2" borderId="1" xfId="0" applyNumberFormat="1" applyFill="1" applyBorder="1"/>
    <xf numFmtId="0" fontId="4" fillId="2" borderId="0" xfId="0" applyFont="1" applyFill="1"/>
    <xf numFmtId="166" fontId="73" fillId="2" borderId="10" xfId="0" applyNumberFormat="1" applyFont="1" applyFill="1" applyBorder="1" applyAlignment="1">
      <alignment horizontal="center"/>
    </xf>
    <xf numFmtId="166" fontId="59" fillId="2" borderId="10" xfId="0" applyNumberFormat="1" applyFont="1" applyFill="1" applyBorder="1"/>
    <xf numFmtId="165" fontId="0" fillId="2" borderId="1" xfId="0" applyNumberFormat="1" applyFill="1" applyBorder="1"/>
    <xf numFmtId="4" fontId="28" fillId="2" borderId="29" xfId="8" applyNumberFormat="1" applyFont="1" applyFill="1" applyBorder="1" applyAlignment="1">
      <alignment horizontal="center" vertical="center"/>
    </xf>
    <xf numFmtId="1" fontId="30" fillId="2" borderId="65" xfId="0" applyNumberFormat="1" applyFont="1" applyFill="1" applyBorder="1" applyAlignment="1">
      <alignment horizontal="center" vertical="center"/>
    </xf>
    <xf numFmtId="1" fontId="30" fillId="2" borderId="4" xfId="0" applyNumberFormat="1" applyFont="1" applyFill="1" applyBorder="1" applyAlignment="1">
      <alignment horizontal="center" vertical="center"/>
    </xf>
    <xf numFmtId="1" fontId="30" fillId="2" borderId="50" xfId="0" applyNumberFormat="1" applyFont="1" applyFill="1" applyBorder="1" applyAlignment="1">
      <alignment horizontal="center" vertical="center"/>
    </xf>
    <xf numFmtId="2" fontId="30" fillId="2" borderId="63" xfId="0" applyNumberFormat="1" applyFont="1" applyFill="1" applyBorder="1" applyAlignment="1">
      <alignment horizontal="center" vertical="center"/>
    </xf>
    <xf numFmtId="4" fontId="30" fillId="2" borderId="63" xfId="0" applyNumberFormat="1" applyFont="1" applyFill="1" applyBorder="1" applyAlignment="1">
      <alignment horizontal="center" vertical="center"/>
    </xf>
    <xf numFmtId="4" fontId="30" fillId="2" borderId="63" xfId="8" applyNumberFormat="1" applyFont="1" applyFill="1" applyBorder="1" applyAlignment="1" applyProtection="1">
      <alignment horizontal="center" vertical="center"/>
      <protection locked="0"/>
    </xf>
    <xf numFmtId="1" fontId="30" fillId="2" borderId="37" xfId="0" applyNumberFormat="1" applyFont="1" applyFill="1" applyBorder="1" applyAlignment="1">
      <alignment horizontal="center" vertical="center"/>
    </xf>
    <xf numFmtId="2" fontId="30" fillId="2" borderId="38" xfId="0" applyNumberFormat="1" applyFont="1" applyFill="1" applyBorder="1" applyAlignment="1">
      <alignment horizontal="center" vertical="center"/>
    </xf>
    <xf numFmtId="4" fontId="30" fillId="2" borderId="8" xfId="8" applyNumberFormat="1" applyFont="1" applyFill="1" applyBorder="1" applyAlignment="1" applyProtection="1">
      <alignment horizontal="center" vertical="center"/>
      <protection locked="0"/>
    </xf>
    <xf numFmtId="4" fontId="30" fillId="2" borderId="58" xfId="8" applyNumberFormat="1" applyFont="1" applyFill="1" applyBorder="1" applyAlignment="1" applyProtection="1">
      <alignment horizontal="center" vertical="center"/>
      <protection locked="0"/>
    </xf>
    <xf numFmtId="4" fontId="30" fillId="2" borderId="58" xfId="0" applyNumberFormat="1" applyFont="1" applyFill="1" applyBorder="1" applyAlignment="1">
      <alignment horizontal="center" vertical="center"/>
    </xf>
    <xf numFmtId="4" fontId="30" fillId="2" borderId="114" xfId="0" applyNumberFormat="1" applyFont="1" applyFill="1" applyBorder="1" applyAlignment="1">
      <alignment horizontal="center" vertical="center"/>
    </xf>
    <xf numFmtId="4" fontId="25" fillId="2" borderId="29" xfId="0" applyNumberFormat="1" applyFont="1" applyFill="1" applyBorder="1" applyAlignment="1">
      <alignment horizontal="center" vertical="center"/>
    </xf>
    <xf numFmtId="0" fontId="30" fillId="2" borderId="40" xfId="0" applyFont="1" applyFill="1" applyBorder="1" applyAlignment="1" applyProtection="1">
      <alignment horizontal="center" vertical="center" wrapText="1"/>
      <protection locked="0"/>
    </xf>
    <xf numFmtId="4" fontId="30" fillId="2" borderId="8" xfId="8" applyNumberFormat="1" applyFont="1" applyFill="1" applyBorder="1" applyAlignment="1">
      <alignment horizontal="center" vertical="center"/>
    </xf>
    <xf numFmtId="4" fontId="28" fillId="2" borderId="64" xfId="8" applyNumberFormat="1" applyFont="1" applyFill="1" applyBorder="1" applyAlignment="1">
      <alignment horizontal="center" vertical="center" wrapText="1"/>
    </xf>
    <xf numFmtId="1" fontId="30" fillId="2" borderId="8" xfId="0" applyNumberFormat="1" applyFont="1" applyFill="1" applyBorder="1" applyAlignment="1">
      <alignment horizontal="center" vertical="center"/>
    </xf>
    <xf numFmtId="4" fontId="30" fillId="2" borderId="63" xfId="8" applyNumberFormat="1" applyFont="1" applyFill="1" applyBorder="1" applyAlignment="1">
      <alignment horizontal="center" vertical="center"/>
    </xf>
    <xf numFmtId="4" fontId="30" fillId="2" borderId="63" xfId="8" applyNumberFormat="1" applyFont="1" applyFill="1" applyBorder="1" applyAlignment="1" applyProtection="1">
      <alignment horizontal="right" vertical="center"/>
      <protection locked="0"/>
    </xf>
    <xf numFmtId="1" fontId="30" fillId="2" borderId="27" xfId="0" applyNumberFormat="1" applyFont="1" applyFill="1" applyBorder="1" applyAlignment="1">
      <alignment horizontal="center" vertical="center"/>
    </xf>
    <xf numFmtId="4" fontId="30" fillId="2" borderId="28" xfId="8" applyNumberFormat="1" applyFont="1" applyFill="1" applyBorder="1" applyAlignment="1">
      <alignment horizontal="center" vertical="center"/>
    </xf>
    <xf numFmtId="4" fontId="30" fillId="2" borderId="38" xfId="8" applyNumberFormat="1" applyFont="1" applyFill="1" applyBorder="1" applyAlignment="1">
      <alignment horizontal="center" vertical="center"/>
    </xf>
    <xf numFmtId="4" fontId="30" fillId="2" borderId="30" xfId="8" applyNumberFormat="1" applyFont="1" applyFill="1" applyBorder="1" applyAlignment="1">
      <alignment horizontal="center" vertical="center"/>
    </xf>
    <xf numFmtId="4" fontId="30" fillId="2" borderId="59" xfId="8" applyNumberFormat="1" applyFont="1" applyFill="1" applyBorder="1" applyAlignment="1">
      <alignment horizontal="center" vertical="center"/>
    </xf>
    <xf numFmtId="1" fontId="11" fillId="2" borderId="10" xfId="6" applyNumberFormat="1" applyFont="1" applyFill="1" applyBorder="1" applyAlignment="1" applyProtection="1">
      <alignment horizontal="center" vertical="center"/>
    </xf>
    <xf numFmtId="4" fontId="11" fillId="2" borderId="10" xfId="8" applyNumberFormat="1" applyFont="1" applyFill="1" applyBorder="1" applyAlignment="1" applyProtection="1">
      <alignment horizontal="center" vertical="center"/>
    </xf>
    <xf numFmtId="0" fontId="17" fillId="2" borderId="64" xfId="4" applyFont="1" applyFill="1" applyBorder="1" applyAlignment="1" applyProtection="1">
      <alignment horizontal="center" vertical="center" wrapText="1"/>
    </xf>
    <xf numFmtId="1" fontId="11" fillId="2" borderId="38" xfId="6" applyNumberFormat="1" applyFont="1" applyFill="1" applyBorder="1" applyAlignment="1" applyProtection="1">
      <alignment horizontal="center" vertical="center"/>
    </xf>
    <xf numFmtId="1" fontId="11" fillId="2" borderId="50" xfId="6" applyNumberFormat="1" applyFont="1" applyFill="1" applyBorder="1" applyAlignment="1" applyProtection="1">
      <alignment horizontal="center" vertical="center"/>
    </xf>
    <xf numFmtId="1" fontId="11" fillId="2" borderId="34" xfId="6" applyNumberFormat="1" applyFont="1" applyFill="1" applyBorder="1" applyAlignment="1" applyProtection="1">
      <alignment horizontal="center" vertical="center"/>
    </xf>
    <xf numFmtId="1" fontId="11" fillId="2" borderId="40" xfId="6" applyNumberFormat="1" applyFont="1" applyFill="1" applyBorder="1" applyAlignment="1" applyProtection="1">
      <alignment horizontal="center" vertical="center"/>
    </xf>
    <xf numFmtId="4" fontId="17" fillId="2" borderId="27" xfId="4" applyNumberFormat="1" applyFont="1" applyFill="1" applyBorder="1" applyAlignment="1">
      <alignment horizontal="center" vertical="center"/>
    </xf>
    <xf numFmtId="4" fontId="17" fillId="2" borderId="28" xfId="4" applyNumberFormat="1" applyFont="1" applyFill="1" applyBorder="1" applyAlignment="1">
      <alignment horizontal="center" vertical="center"/>
    </xf>
    <xf numFmtId="4" fontId="17" fillId="2" borderId="69" xfId="4" applyNumberFormat="1" applyFont="1" applyFill="1" applyBorder="1" applyAlignment="1">
      <alignment horizontal="center" vertical="center"/>
    </xf>
    <xf numFmtId="4" fontId="17" fillId="2" borderId="47" xfId="4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 applyProtection="1">
      <alignment horizontal="left" vertical="center" wrapText="1"/>
      <protection locked="0"/>
    </xf>
    <xf numFmtId="4" fontId="17" fillId="2" borderId="3" xfId="4" applyNumberFormat="1" applyFont="1" applyFill="1" applyBorder="1" applyAlignment="1">
      <alignment horizontal="center" vertical="center"/>
    </xf>
    <xf numFmtId="0" fontId="71" fillId="2" borderId="2" xfId="0" applyFont="1" applyFill="1" applyBorder="1" applyAlignment="1" applyProtection="1">
      <alignment horizontal="center" vertical="center"/>
    </xf>
    <xf numFmtId="4" fontId="17" fillId="2" borderId="64" xfId="4" applyNumberFormat="1" applyFont="1" applyFill="1" applyBorder="1" applyAlignment="1">
      <alignment horizontal="center" vertical="center"/>
    </xf>
    <xf numFmtId="1" fontId="11" fillId="2" borderId="58" xfId="6" applyNumberFormat="1" applyFont="1" applyFill="1" applyBorder="1" applyAlignment="1" applyProtection="1">
      <alignment horizontal="center" vertical="center"/>
    </xf>
    <xf numFmtId="49" fontId="71" fillId="2" borderId="3" xfId="0" applyNumberFormat="1" applyFont="1" applyFill="1" applyBorder="1" applyAlignment="1" applyProtection="1">
      <alignment vertical="center" wrapText="1"/>
      <protection locked="0"/>
    </xf>
    <xf numFmtId="4" fontId="17" fillId="2" borderId="37" xfId="4" applyNumberFormat="1" applyFont="1" applyFill="1" applyBorder="1" applyAlignment="1">
      <alignment horizontal="center" vertical="center"/>
    </xf>
    <xf numFmtId="4" fontId="17" fillId="2" borderId="38" xfId="4" applyNumberFormat="1" applyFont="1" applyFill="1" applyBorder="1" applyAlignment="1">
      <alignment horizontal="center" vertical="center"/>
    </xf>
    <xf numFmtId="4" fontId="17" fillId="2" borderId="68" xfId="4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165" fontId="28" fillId="2" borderId="10" xfId="0" applyNumberFormat="1" applyFont="1" applyFill="1" applyBorder="1" applyAlignment="1">
      <alignment horizontal="center"/>
    </xf>
    <xf numFmtId="165" fontId="28" fillId="2" borderId="63" xfId="0" applyNumberFormat="1" applyFont="1" applyFill="1" applyBorder="1" applyAlignment="1">
      <alignment horizontal="center"/>
    </xf>
    <xf numFmtId="2" fontId="28" fillId="2" borderId="38" xfId="15" applyNumberFormat="1" applyFont="1" applyFill="1" applyBorder="1" applyAlignment="1">
      <alignment horizontal="center" vertical="center"/>
    </xf>
    <xf numFmtId="2" fontId="28" fillId="2" borderId="8" xfId="15" applyNumberFormat="1" applyFont="1" applyFill="1" applyBorder="1" applyAlignment="1">
      <alignment horizontal="center" vertical="center"/>
    </xf>
    <xf numFmtId="2" fontId="28" fillId="2" borderId="58" xfId="15" applyNumberFormat="1" applyFont="1" applyFill="1" applyBorder="1" applyAlignment="1">
      <alignment horizontal="center" vertical="center"/>
    </xf>
    <xf numFmtId="4" fontId="25" fillId="2" borderId="27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/>
    </xf>
    <xf numFmtId="0" fontId="41" fillId="2" borderId="10" xfId="0" applyFont="1" applyFill="1" applyBorder="1" applyAlignment="1">
      <alignment horizontal="center"/>
    </xf>
    <xf numFmtId="0" fontId="17" fillId="2" borderId="27" xfId="17" applyFont="1" applyFill="1" applyBorder="1" applyAlignment="1">
      <alignment horizontal="center" vertical="center" wrapText="1"/>
    </xf>
    <xf numFmtId="0" fontId="17" fillId="2" borderId="28" xfId="17" applyFont="1" applyFill="1" applyBorder="1" applyAlignment="1">
      <alignment horizontal="center" vertical="center"/>
    </xf>
    <xf numFmtId="166" fontId="17" fillId="2" borderId="28" xfId="17" applyNumberFormat="1" applyFont="1" applyFill="1" applyBorder="1" applyAlignment="1">
      <alignment horizontal="center" vertical="center"/>
    </xf>
    <xf numFmtId="166" fontId="17" fillId="2" borderId="28" xfId="17" applyNumberFormat="1" applyFont="1" applyFill="1" applyBorder="1" applyAlignment="1">
      <alignment horizontal="center" vertical="center" wrapText="1"/>
    </xf>
    <xf numFmtId="166" fontId="17" fillId="2" borderId="69" xfId="17" applyNumberFormat="1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 wrapText="1"/>
    </xf>
    <xf numFmtId="166" fontId="20" fillId="2" borderId="22" xfId="0" applyNumberFormat="1" applyFont="1" applyFill="1" applyBorder="1" applyAlignment="1">
      <alignment horizontal="center" vertical="center" wrapText="1"/>
    </xf>
    <xf numFmtId="166" fontId="20" fillId="2" borderId="23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/>
    </xf>
    <xf numFmtId="1" fontId="9" fillId="2" borderId="8" xfId="0" applyNumberFormat="1" applyFont="1" applyFill="1" applyBorder="1" applyAlignment="1">
      <alignment horizontal="center"/>
    </xf>
    <xf numFmtId="165" fontId="9" fillId="2" borderId="8" xfId="0" applyNumberFormat="1" applyFont="1" applyFill="1" applyBorder="1" applyAlignment="1">
      <alignment horizontal="center"/>
    </xf>
    <xf numFmtId="166" fontId="0" fillId="2" borderId="8" xfId="0" applyNumberFormat="1" applyFill="1" applyBorder="1" applyAlignment="1">
      <alignment horizontal="center"/>
    </xf>
    <xf numFmtId="4" fontId="0" fillId="2" borderId="8" xfId="0" applyNumberFormat="1" applyFill="1" applyBorder="1"/>
    <xf numFmtId="0" fontId="4" fillId="2" borderId="29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166" fontId="4" fillId="2" borderId="22" xfId="0" applyNumberFormat="1" applyFont="1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166" fontId="0" fillId="2" borderId="58" xfId="0" applyNumberFormat="1" applyFill="1" applyBorder="1"/>
    <xf numFmtId="166" fontId="0" fillId="2" borderId="58" xfId="0" applyNumberFormat="1" applyFill="1" applyBorder="1" applyAlignment="1">
      <alignment horizontal="center"/>
    </xf>
    <xf numFmtId="165" fontId="0" fillId="2" borderId="58" xfId="0" applyNumberFormat="1" applyFill="1" applyBorder="1"/>
    <xf numFmtId="4" fontId="0" fillId="2" borderId="58" xfId="0" applyNumberFormat="1" applyFill="1" applyBorder="1"/>
    <xf numFmtId="0" fontId="0" fillId="2" borderId="50" xfId="0" applyFill="1" applyBorder="1" applyAlignment="1">
      <alignment horizontal="center" vertical="center"/>
    </xf>
    <xf numFmtId="1" fontId="9" fillId="2" borderId="63" xfId="0" applyNumberFormat="1" applyFont="1" applyFill="1" applyBorder="1" applyAlignment="1">
      <alignment horizontal="center" vertical="center"/>
    </xf>
    <xf numFmtId="1" fontId="9" fillId="2" borderId="63" xfId="0" applyNumberFormat="1" applyFont="1" applyFill="1" applyBorder="1" applyAlignment="1">
      <alignment horizontal="center"/>
    </xf>
    <xf numFmtId="166" fontId="0" fillId="2" borderId="63" xfId="0" applyNumberFormat="1" applyFill="1" applyBorder="1" applyAlignment="1">
      <alignment horizontal="center"/>
    </xf>
    <xf numFmtId="4" fontId="0" fillId="2" borderId="63" xfId="0" applyNumberFormat="1" applyFill="1" applyBorder="1"/>
    <xf numFmtId="166" fontId="0" fillId="2" borderId="48" xfId="0" applyNumberFormat="1" applyFill="1" applyBorder="1" applyAlignment="1">
      <alignment horizontal="center"/>
    </xf>
    <xf numFmtId="1" fontId="9" fillId="2" borderId="38" xfId="0" applyNumberFormat="1" applyFont="1" applyFill="1" applyBorder="1" applyAlignment="1">
      <alignment horizontal="center" vertical="center"/>
    </xf>
    <xf numFmtId="1" fontId="9" fillId="2" borderId="38" xfId="0" applyNumberFormat="1" applyFont="1" applyFill="1" applyBorder="1" applyAlignment="1">
      <alignment horizontal="center"/>
    </xf>
    <xf numFmtId="165" fontId="9" fillId="2" borderId="38" xfId="0" applyNumberFormat="1" applyFont="1" applyFill="1" applyBorder="1" applyAlignment="1">
      <alignment horizontal="center"/>
    </xf>
    <xf numFmtId="2" fontId="9" fillId="2" borderId="38" xfId="0" applyNumberFormat="1" applyFont="1" applyFill="1" applyBorder="1" applyAlignment="1">
      <alignment horizontal="center"/>
    </xf>
    <xf numFmtId="166" fontId="0" fillId="2" borderId="38" xfId="0" applyNumberFormat="1" applyFill="1" applyBorder="1" applyAlignment="1">
      <alignment horizontal="center"/>
    </xf>
    <xf numFmtId="4" fontId="0" fillId="2" borderId="38" xfId="0" applyNumberFormat="1" applyFill="1" applyBorder="1"/>
    <xf numFmtId="166" fontId="0" fillId="2" borderId="39" xfId="0" applyNumberFormat="1" applyFill="1" applyBorder="1" applyAlignment="1">
      <alignment horizontal="center"/>
    </xf>
    <xf numFmtId="0" fontId="0" fillId="2" borderId="62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2" borderId="115" xfId="0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0" fontId="17" fillId="2" borderId="16" xfId="17" applyFont="1" applyFill="1" applyBorder="1" applyAlignment="1">
      <alignment horizontal="center" vertical="center"/>
    </xf>
    <xf numFmtId="0" fontId="17" fillId="2" borderId="16" xfId="17" applyFont="1" applyFill="1" applyBorder="1" applyAlignment="1">
      <alignment horizontal="center" vertical="center" wrapText="1"/>
    </xf>
    <xf numFmtId="166" fontId="17" fillId="2" borderId="16" xfId="17" applyNumberFormat="1" applyFont="1" applyFill="1" applyBorder="1" applyAlignment="1">
      <alignment horizontal="center" vertical="center"/>
    </xf>
    <xf numFmtId="166" fontId="17" fillId="2" borderId="16" xfId="17" applyNumberFormat="1" applyFont="1" applyFill="1" applyBorder="1" applyAlignment="1">
      <alignment horizontal="center" vertical="center" wrapText="1"/>
    </xf>
    <xf numFmtId="166" fontId="17" fillId="2" borderId="17" xfId="17" applyNumberFormat="1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center" vertical="center" wrapText="1"/>
    </xf>
    <xf numFmtId="0" fontId="17" fillId="2" borderId="57" xfId="17" applyFont="1" applyFill="1" applyBorder="1" applyAlignment="1">
      <alignment horizontal="center" vertical="center" wrapText="1"/>
    </xf>
    <xf numFmtId="0" fontId="17" fillId="2" borderId="58" xfId="17" applyFont="1" applyFill="1" applyBorder="1" applyAlignment="1">
      <alignment horizontal="center" vertical="center"/>
    </xf>
    <xf numFmtId="0" fontId="17" fillId="2" borderId="58" xfId="17" applyFont="1" applyFill="1" applyBorder="1" applyAlignment="1">
      <alignment horizontal="center" vertical="center" wrapText="1"/>
    </xf>
    <xf numFmtId="166" fontId="17" fillId="2" borderId="58" xfId="17" applyNumberFormat="1" applyFont="1" applyFill="1" applyBorder="1" applyAlignment="1">
      <alignment horizontal="center" vertical="center"/>
    </xf>
    <xf numFmtId="166" fontId="17" fillId="2" borderId="58" xfId="17" applyNumberFormat="1" applyFont="1" applyFill="1" applyBorder="1" applyAlignment="1">
      <alignment horizontal="center" vertical="center" wrapText="1"/>
    </xf>
    <xf numFmtId="166" fontId="17" fillId="2" borderId="114" xfId="17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166" fontId="0" fillId="2" borderId="56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165" fontId="17" fillId="2" borderId="16" xfId="17" applyNumberFormat="1" applyFont="1" applyFill="1" applyBorder="1" applyAlignment="1">
      <alignment horizontal="center" vertical="center"/>
    </xf>
    <xf numFmtId="166" fontId="0" fillId="2" borderId="63" xfId="0" applyNumberFormat="1" applyFill="1" applyBorder="1"/>
    <xf numFmtId="165" fontId="0" fillId="2" borderId="63" xfId="0" applyNumberFormat="1" applyFill="1" applyBorder="1"/>
    <xf numFmtId="166" fontId="0" fillId="2" borderId="38" xfId="0" applyNumberFormat="1" applyFill="1" applyBorder="1"/>
    <xf numFmtId="165" fontId="0" fillId="2" borderId="38" xfId="0" applyNumberFormat="1" applyFill="1" applyBorder="1"/>
    <xf numFmtId="1" fontId="20" fillId="2" borderId="22" xfId="8" applyNumberFormat="1" applyFont="1" applyFill="1" applyBorder="1" applyAlignment="1">
      <alignment horizontal="center" vertical="center" wrapText="1"/>
    </xf>
    <xf numFmtId="165" fontId="20" fillId="2" borderId="22" xfId="0" applyNumberFormat="1" applyFont="1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/>
    </xf>
    <xf numFmtId="0" fontId="74" fillId="2" borderId="65" xfId="0" applyFont="1" applyFill="1" applyBorder="1" applyAlignment="1">
      <alignment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8" fillId="2" borderId="23" xfId="17" applyFont="1" applyFill="1" applyBorder="1" applyAlignment="1">
      <alignment horizontal="center" vertical="center" wrapText="1"/>
    </xf>
    <xf numFmtId="1" fontId="0" fillId="2" borderId="58" xfId="0" applyNumberFormat="1" applyFill="1" applyBorder="1" applyAlignment="1">
      <alignment horizontal="center" vertical="center"/>
    </xf>
    <xf numFmtId="166" fontId="59" fillId="2" borderId="58" xfId="0" applyNumberFormat="1" applyFont="1" applyFill="1" applyBorder="1"/>
    <xf numFmtId="0" fontId="10" fillId="2" borderId="1" xfId="0" applyFont="1" applyFill="1" applyBorder="1"/>
    <xf numFmtId="0" fontId="41" fillId="2" borderId="1" xfId="0" applyFont="1" applyFill="1" applyBorder="1" applyAlignment="1">
      <alignment horizontal="center" vertical="center" wrapText="1"/>
    </xf>
    <xf numFmtId="0" fontId="23" fillId="2" borderId="67" xfId="0" applyFont="1" applyFill="1" applyBorder="1" applyAlignment="1">
      <alignment horizontal="center" wrapText="1"/>
    </xf>
    <xf numFmtId="0" fontId="23" fillId="2" borderId="1" xfId="0" applyFont="1" applyFill="1" applyBorder="1" applyAlignment="1">
      <alignment horizontal="center" wrapText="1"/>
    </xf>
    <xf numFmtId="165" fontId="10" fillId="2" borderId="1" xfId="0" applyNumberFormat="1" applyFont="1" applyFill="1" applyBorder="1" applyAlignment="1">
      <alignment horizontal="left" vertical="center"/>
    </xf>
    <xf numFmtId="0" fontId="10" fillId="2" borderId="3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38" fillId="2" borderId="1" xfId="0" applyFont="1" applyFill="1" applyBorder="1" applyAlignment="1">
      <alignment vertical="center" wrapText="1"/>
    </xf>
    <xf numFmtId="1" fontId="10" fillId="2" borderId="1" xfId="4" applyNumberFormat="1" applyFont="1" applyFill="1" applyBorder="1" applyAlignment="1" applyProtection="1">
      <alignment horizontal="left" vertical="center" wrapText="1"/>
      <protection locked="0"/>
    </xf>
    <xf numFmtId="0" fontId="10" fillId="2" borderId="10" xfId="4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/>
    <xf numFmtId="0" fontId="10" fillId="2" borderId="10" xfId="0" applyFont="1" applyFill="1" applyBorder="1" applyAlignment="1"/>
    <xf numFmtId="0" fontId="30" fillId="2" borderId="31" xfId="0" applyFont="1" applyFill="1" applyBorder="1" applyAlignment="1" applyProtection="1">
      <alignment horizontal="center" vertical="center" wrapText="1"/>
      <protection locked="0"/>
    </xf>
    <xf numFmtId="0" fontId="17" fillId="2" borderId="0" xfId="7" applyFont="1" applyFill="1" applyBorder="1" applyAlignment="1">
      <alignment wrapText="1"/>
    </xf>
    <xf numFmtId="0" fontId="11" fillId="2" borderId="0" xfId="7" applyFont="1" applyFill="1" applyBorder="1" applyAlignment="1">
      <alignment horizontal="center" wrapText="1"/>
    </xf>
    <xf numFmtId="0" fontId="11" fillId="2" borderId="0" xfId="7" applyFont="1" applyFill="1" applyAlignment="1">
      <alignment horizontal="center"/>
    </xf>
    <xf numFmtId="0" fontId="17" fillId="2" borderId="58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vertical="center"/>
    </xf>
    <xf numFmtId="0" fontId="17" fillId="2" borderId="0" xfId="4" applyFont="1" applyFill="1" applyBorder="1" applyAlignment="1">
      <alignment horizontal="left" vertical="center" wrapText="1"/>
    </xf>
    <xf numFmtId="0" fontId="11" fillId="2" borderId="57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" fontId="17" fillId="2" borderId="1" xfId="4" applyNumberFormat="1" applyFont="1" applyFill="1" applyBorder="1" applyAlignment="1">
      <alignment horizontal="center" vertical="center" wrapText="1"/>
    </xf>
    <xf numFmtId="4" fontId="11" fillId="2" borderId="33" xfId="8" applyNumberFormat="1" applyFont="1" applyFill="1" applyBorder="1" applyAlignment="1" applyProtection="1">
      <alignment horizontal="center" vertical="center"/>
    </xf>
    <xf numFmtId="4" fontId="70" fillId="2" borderId="65" xfId="8" applyNumberFormat="1" applyFont="1" applyFill="1" applyBorder="1" applyAlignment="1" applyProtection="1">
      <alignment horizontal="center" vertical="center"/>
      <protection locked="0"/>
    </xf>
    <xf numFmtId="0" fontId="17" fillId="2" borderId="1" xfId="4" applyFont="1" applyFill="1" applyBorder="1" applyAlignment="1" applyProtection="1">
      <alignment horizontal="center" vertical="center" wrapText="1"/>
    </xf>
    <xf numFmtId="2" fontId="17" fillId="2" borderId="1" xfId="4" applyNumberFormat="1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 wrapText="1"/>
    </xf>
    <xf numFmtId="0" fontId="20" fillId="2" borderId="60" xfId="0" applyFont="1" applyFill="1" applyBorder="1" applyAlignment="1">
      <alignment horizontal="center" vertical="center" wrapText="1"/>
    </xf>
    <xf numFmtId="0" fontId="17" fillId="2" borderId="13" xfId="17" applyFont="1" applyFill="1" applyBorder="1" applyAlignment="1">
      <alignment horizontal="center" vertical="center" wrapText="1"/>
    </xf>
    <xf numFmtId="0" fontId="17" fillId="2" borderId="1" xfId="17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3" fontId="9" fillId="2" borderId="10" xfId="7" applyNumberFormat="1" applyFont="1" applyFill="1" applyBorder="1" applyAlignment="1">
      <alignment horizontal="center" vertical="center"/>
    </xf>
    <xf numFmtId="3" fontId="22" fillId="2" borderId="0" xfId="0" applyNumberFormat="1" applyFont="1" applyFill="1" applyAlignment="1">
      <alignment vertical="center"/>
    </xf>
    <xf numFmtId="0" fontId="30" fillId="2" borderId="1" xfId="0" applyFont="1" applyFill="1" applyBorder="1" applyAlignment="1" applyProtection="1">
      <alignment horizontal="center" vertical="center" wrapText="1"/>
      <protection locked="0"/>
    </xf>
    <xf numFmtId="1" fontId="30" fillId="2" borderId="1" xfId="0" applyNumberFormat="1" applyFont="1" applyFill="1" applyBorder="1" applyAlignment="1">
      <alignment horizontal="center" vertical="center"/>
    </xf>
    <xf numFmtId="4" fontId="17" fillId="2" borderId="0" xfId="4" applyNumberFormat="1" applyFont="1" applyFill="1" applyBorder="1" applyAlignment="1">
      <alignment horizontal="center" vertical="center"/>
    </xf>
    <xf numFmtId="0" fontId="75" fillId="0" borderId="1" xfId="0" applyFont="1" applyBorder="1" applyAlignment="1">
      <alignment wrapText="1"/>
    </xf>
    <xf numFmtId="0" fontId="75" fillId="5" borderId="1" xfId="0" applyFont="1" applyFill="1" applyBorder="1" applyAlignment="1">
      <alignment wrapText="1"/>
    </xf>
    <xf numFmtId="0" fontId="75" fillId="0" borderId="1" xfId="0" applyFont="1" applyBorder="1" applyAlignment="1">
      <alignment horizontal="center" wrapText="1"/>
    </xf>
    <xf numFmtId="0" fontId="75" fillId="5" borderId="1" xfId="0" applyFont="1" applyFill="1" applyBorder="1" applyAlignment="1">
      <alignment horizontal="center" wrapText="1"/>
    </xf>
    <xf numFmtId="0" fontId="75" fillId="0" borderId="1" xfId="0" applyFont="1" applyBorder="1" applyAlignment="1">
      <alignment horizontal="center" vertical="center" wrapText="1"/>
    </xf>
    <xf numFmtId="0" fontId="75" fillId="0" borderId="1" xfId="0" applyFont="1" applyFill="1" applyBorder="1" applyAlignment="1">
      <alignment horizontal="center" wrapText="1"/>
    </xf>
    <xf numFmtId="0" fontId="75" fillId="0" borderId="1" xfId="0" applyFont="1" applyBorder="1" applyAlignment="1">
      <alignment horizontal="center"/>
    </xf>
    <xf numFmtId="0" fontId="75" fillId="5" borderId="1" xfId="0" applyFont="1" applyFill="1" applyBorder="1" applyAlignment="1">
      <alignment horizontal="center"/>
    </xf>
    <xf numFmtId="0" fontId="76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wrapText="1"/>
    </xf>
    <xf numFmtId="0" fontId="77" fillId="0" borderId="0" xfId="0" applyFont="1"/>
    <xf numFmtId="0" fontId="76" fillId="0" borderId="1" xfId="0" applyFont="1" applyBorder="1" applyAlignment="1">
      <alignment horizontal="center"/>
    </xf>
    <xf numFmtId="0" fontId="75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0" fillId="2" borderId="0" xfId="0" applyFont="1" applyFill="1" applyBorder="1" applyAlignment="1">
      <alignment horizontal="center" vertical="center"/>
    </xf>
    <xf numFmtId="4" fontId="25" fillId="2" borderId="0" xfId="0" applyNumberFormat="1" applyFont="1" applyFill="1" applyBorder="1" applyAlignment="1">
      <alignment horizontal="center" vertical="center"/>
    </xf>
    <xf numFmtId="2" fontId="30" fillId="2" borderId="0" xfId="0" applyNumberFormat="1" applyFont="1" applyFill="1" applyAlignment="1">
      <alignment vertical="center"/>
    </xf>
    <xf numFmtId="2" fontId="22" fillId="2" borderId="0" xfId="0" applyNumberFormat="1" applyFont="1" applyFill="1" applyAlignment="1">
      <alignment vertical="center"/>
    </xf>
    <xf numFmtId="1" fontId="17" fillId="2" borderId="13" xfId="4" applyNumberFormat="1" applyFont="1" applyFill="1" applyBorder="1" applyAlignment="1">
      <alignment horizontal="center" vertical="center" wrapText="1"/>
    </xf>
    <xf numFmtId="0" fontId="28" fillId="2" borderId="1" xfId="28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/>
    <xf numFmtId="165" fontId="13" fillId="2" borderId="8" xfId="11" applyNumberFormat="1" applyFont="1" applyFill="1" applyBorder="1" applyAlignment="1">
      <alignment horizontal="center" vertical="center" wrapText="1"/>
    </xf>
    <xf numFmtId="165" fontId="54" fillId="2" borderId="9" xfId="11" applyNumberFormat="1" applyFont="1" applyFill="1" applyBorder="1" applyAlignment="1">
      <alignment horizontal="left" vertical="center" wrapText="1"/>
    </xf>
    <xf numFmtId="166" fontId="9" fillId="2" borderId="10" xfId="0" applyNumberFormat="1" applyFont="1" applyFill="1" applyBorder="1" applyAlignment="1">
      <alignment horizontal="right" vertical="center" wrapText="1"/>
    </xf>
    <xf numFmtId="4" fontId="9" fillId="2" borderId="10" xfId="0" applyNumberFormat="1" applyFont="1" applyFill="1" applyBorder="1" applyAlignment="1">
      <alignment horizontal="right" vertical="center" wrapText="1"/>
    </xf>
    <xf numFmtId="4" fontId="9" fillId="2" borderId="10" xfId="11" applyNumberFormat="1" applyFont="1" applyFill="1" applyBorder="1" applyAlignment="1">
      <alignment horizontal="right" vertical="center" wrapText="1"/>
    </xf>
    <xf numFmtId="4" fontId="9" fillId="2" borderId="32" xfId="0" applyNumberFormat="1" applyFont="1" applyFill="1" applyBorder="1" applyAlignment="1">
      <alignment horizontal="right" vertical="center" wrapText="1"/>
    </xf>
    <xf numFmtId="0" fontId="9" fillId="2" borderId="30" xfId="0" applyFont="1" applyFill="1" applyBorder="1" applyAlignment="1">
      <alignment horizontal="left" vertical="center"/>
    </xf>
    <xf numFmtId="0" fontId="33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vertical="center"/>
    </xf>
    <xf numFmtId="0" fontId="27" fillId="2" borderId="25" xfId="0" applyFont="1" applyFill="1" applyBorder="1" applyAlignment="1">
      <alignment vertical="center"/>
    </xf>
    <xf numFmtId="0" fontId="27" fillId="2" borderId="26" xfId="0" applyFont="1" applyFill="1" applyBorder="1" applyAlignment="1">
      <alignment vertical="center"/>
    </xf>
    <xf numFmtId="0" fontId="23" fillId="2" borderId="26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wrapText="1"/>
    </xf>
    <xf numFmtId="0" fontId="67" fillId="2" borderId="25" xfId="0" applyFont="1" applyFill="1" applyBorder="1" applyAlignment="1">
      <alignment horizontal="center" vertical="center"/>
    </xf>
    <xf numFmtId="4" fontId="17" fillId="2" borderId="7" xfId="4" applyNumberFormat="1" applyFont="1" applyFill="1" applyBorder="1" applyAlignment="1">
      <alignment horizontal="center" vertical="center"/>
    </xf>
    <xf numFmtId="0" fontId="17" fillId="2" borderId="25" xfId="4" applyFont="1" applyFill="1" applyBorder="1" applyAlignment="1">
      <alignment horizontal="center" vertical="center" wrapText="1"/>
    </xf>
    <xf numFmtId="0" fontId="29" fillId="2" borderId="13" xfId="4" applyFont="1" applyFill="1" applyBorder="1" applyAlignment="1">
      <alignment horizontal="center" vertical="center"/>
    </xf>
    <xf numFmtId="0" fontId="62" fillId="2" borderId="22" xfId="0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wrapText="1"/>
    </xf>
    <xf numFmtId="0" fontId="10" fillId="2" borderId="25" xfId="7" applyFont="1" applyFill="1" applyBorder="1" applyAlignment="1">
      <alignment horizontal="center" vertical="center"/>
    </xf>
    <xf numFmtId="4" fontId="22" fillId="2" borderId="43" xfId="0" applyNumberFormat="1" applyFont="1" applyFill="1" applyBorder="1" applyAlignment="1">
      <alignment horizontal="right" vertical="center" wrapText="1"/>
    </xf>
    <xf numFmtId="4" fontId="23" fillId="2" borderId="19" xfId="0" applyNumberFormat="1" applyFont="1" applyFill="1" applyBorder="1" applyAlignment="1">
      <alignment horizontal="center" vertical="center"/>
    </xf>
    <xf numFmtId="1" fontId="0" fillId="2" borderId="38" xfId="0" applyNumberFormat="1" applyFill="1" applyBorder="1" applyAlignment="1">
      <alignment horizontal="center" vertical="center"/>
    </xf>
    <xf numFmtId="4" fontId="17" fillId="2" borderId="2" xfId="4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3" fontId="11" fillId="2" borderId="34" xfId="28" applyNumberFormat="1" applyFont="1" applyFill="1" applyBorder="1" applyAlignment="1" applyProtection="1">
      <alignment horizontal="center" vertical="center"/>
    </xf>
    <xf numFmtId="4" fontId="11" fillId="2" borderId="1" xfId="28" applyNumberFormat="1" applyFont="1" applyFill="1" applyBorder="1" applyAlignment="1" applyProtection="1">
      <alignment horizontal="center" vertical="center"/>
      <protection locked="0"/>
    </xf>
    <xf numFmtId="4" fontId="11" fillId="2" borderId="1" xfId="28" applyNumberFormat="1" applyFont="1" applyFill="1" applyBorder="1" applyAlignment="1" applyProtection="1">
      <alignment horizontal="center" vertical="center"/>
    </xf>
    <xf numFmtId="4" fontId="11" fillId="2" borderId="1" xfId="28" applyNumberFormat="1" applyFont="1" applyFill="1" applyBorder="1" applyAlignment="1" applyProtection="1">
      <alignment horizontal="right" vertical="center"/>
    </xf>
    <xf numFmtId="3" fontId="11" fillId="2" borderId="4" xfId="28" applyNumberFormat="1" applyFont="1" applyFill="1" applyBorder="1" applyAlignment="1" applyProtection="1">
      <alignment horizontal="center" vertical="center"/>
    </xf>
    <xf numFmtId="3" fontId="11" fillId="2" borderId="40" xfId="28" applyNumberFormat="1" applyFont="1" applyFill="1" applyBorder="1" applyAlignment="1" applyProtection="1">
      <alignment horizontal="center" vertical="center"/>
    </xf>
    <xf numFmtId="4" fontId="11" fillId="2" borderId="8" xfId="28" applyNumberFormat="1" applyFont="1" applyFill="1" applyBorder="1" applyAlignment="1" applyProtection="1">
      <alignment horizontal="center" vertical="center"/>
      <protection locked="0"/>
    </xf>
    <xf numFmtId="4" fontId="11" fillId="2" borderId="8" xfId="28" applyNumberFormat="1" applyFont="1" applyFill="1" applyBorder="1" applyAlignment="1" applyProtection="1">
      <alignment horizontal="center" vertical="center"/>
    </xf>
    <xf numFmtId="4" fontId="11" fillId="2" borderId="8" xfId="28" applyNumberFormat="1" applyFont="1" applyFill="1" applyBorder="1" applyAlignment="1" applyProtection="1">
      <alignment horizontal="right" vertical="center"/>
    </xf>
    <xf numFmtId="3" fontId="11" fillId="2" borderId="111" xfId="28" applyNumberFormat="1" applyFont="1" applyFill="1" applyBorder="1" applyAlignment="1" applyProtection="1">
      <alignment horizontal="center" vertical="center"/>
    </xf>
    <xf numFmtId="4" fontId="11" fillId="2" borderId="38" xfId="28" applyNumberFormat="1" applyFont="1" applyFill="1" applyBorder="1" applyAlignment="1" applyProtection="1">
      <alignment horizontal="center" vertical="center"/>
      <protection locked="0"/>
    </xf>
    <xf numFmtId="4" fontId="11" fillId="2" borderId="38" xfId="28" applyNumberFormat="1" applyFont="1" applyFill="1" applyBorder="1" applyAlignment="1" applyProtection="1">
      <alignment horizontal="center" vertical="center"/>
    </xf>
    <xf numFmtId="4" fontId="11" fillId="2" borderId="38" xfId="28" applyNumberFormat="1" applyFont="1" applyFill="1" applyBorder="1" applyAlignment="1" applyProtection="1">
      <alignment horizontal="right" vertical="center"/>
    </xf>
    <xf numFmtId="3" fontId="11" fillId="2" borderId="11" xfId="28" applyNumberFormat="1" applyFont="1" applyFill="1" applyBorder="1" applyAlignment="1" applyProtection="1">
      <alignment horizontal="center" vertical="center"/>
    </xf>
    <xf numFmtId="0" fontId="23" fillId="2" borderId="0" xfId="0" applyFont="1" applyFill="1"/>
    <xf numFmtId="0" fontId="23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0" fillId="2" borderId="2" xfId="0" applyFont="1" applyFill="1" applyBorder="1" applyAlignment="1" applyProtection="1">
      <alignment vertical="center" wrapText="1"/>
      <protection locked="0"/>
    </xf>
    <xf numFmtId="2" fontId="30" fillId="2" borderId="10" xfId="0" applyNumberFormat="1" applyFont="1" applyFill="1" applyBorder="1" applyAlignment="1">
      <alignment horizontal="center"/>
    </xf>
    <xf numFmtId="2" fontId="30" fillId="2" borderId="1" xfId="0" applyNumberFormat="1" applyFont="1" applyFill="1" applyBorder="1" applyAlignment="1">
      <alignment horizontal="center"/>
    </xf>
    <xf numFmtId="2" fontId="30" fillId="2" borderId="8" xfId="0" applyNumberFormat="1" applyFont="1" applyFill="1" applyBorder="1" applyAlignment="1">
      <alignment horizontal="center"/>
    </xf>
    <xf numFmtId="2" fontId="30" fillId="2" borderId="63" xfId="0" applyNumberFormat="1" applyFont="1" applyFill="1" applyBorder="1" applyAlignment="1">
      <alignment horizontal="center"/>
    </xf>
    <xf numFmtId="2" fontId="30" fillId="2" borderId="38" xfId="0" applyNumberFormat="1" applyFont="1" applyFill="1" applyBorder="1" applyAlignment="1">
      <alignment horizontal="center"/>
    </xf>
    <xf numFmtId="0" fontId="10" fillId="2" borderId="10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167" fontId="10" fillId="2" borderId="1" xfId="0" applyNumberFormat="1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3" fontId="0" fillId="2" borderId="0" xfId="0" applyNumberForma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28" fillId="2" borderId="0" xfId="7" applyFont="1" applyFill="1" applyBorder="1" applyAlignment="1">
      <alignment horizontal="centerContinuous" wrapText="1"/>
    </xf>
    <xf numFmtId="0" fontId="23" fillId="2" borderId="0" xfId="0" applyFont="1" applyFill="1" applyAlignment="1">
      <alignment horizontal="center"/>
    </xf>
    <xf numFmtId="0" fontId="9" fillId="3" borderId="2" xfId="0" applyFont="1" applyFill="1" applyBorder="1" applyAlignment="1">
      <alignment horizontal="left" vertical="center"/>
    </xf>
    <xf numFmtId="1" fontId="55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/>
    <xf numFmtId="165" fontId="13" fillId="3" borderId="1" xfId="11" applyNumberFormat="1" applyFont="1" applyFill="1" applyBorder="1" applyAlignment="1">
      <alignment horizontal="center" vertical="center" wrapText="1"/>
    </xf>
    <xf numFmtId="165" fontId="54" fillId="3" borderId="1" xfId="11" applyNumberFormat="1" applyFont="1" applyFill="1" applyBorder="1" applyAlignment="1">
      <alignment horizontal="left" vertical="center" wrapText="1"/>
    </xf>
    <xf numFmtId="1" fontId="55" fillId="3" borderId="50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/>
    </xf>
    <xf numFmtId="0" fontId="9" fillId="3" borderId="2" xfId="9" applyFont="1" applyFill="1" applyBorder="1" applyAlignment="1">
      <alignment horizontal="left" vertical="center"/>
    </xf>
    <xf numFmtId="166" fontId="9" fillId="3" borderId="1" xfId="0" applyNumberFormat="1" applyFont="1" applyFill="1" applyBorder="1" applyAlignment="1">
      <alignment horizontal="right" vertical="center" wrapText="1"/>
    </xf>
    <xf numFmtId="4" fontId="9" fillId="3" borderId="63" xfId="0" applyNumberFormat="1" applyFont="1" applyFill="1" applyBorder="1" applyAlignment="1">
      <alignment horizontal="right" vertical="center" wrapText="1"/>
    </xf>
    <xf numFmtId="4" fontId="9" fillId="3" borderId="63" xfId="11" applyNumberFormat="1" applyFont="1" applyFill="1" applyBorder="1" applyAlignment="1">
      <alignment horizontal="right" vertical="center" wrapText="1"/>
    </xf>
    <xf numFmtId="4" fontId="9" fillId="3" borderId="48" xfId="0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horizontal="right"/>
    </xf>
    <xf numFmtId="0" fontId="7" fillId="3" borderId="0" xfId="4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9" fillId="3" borderId="68" xfId="9" applyFont="1" applyFill="1" applyBorder="1" applyAlignment="1">
      <alignment horizontal="left" vertical="center"/>
    </xf>
    <xf numFmtId="166" fontId="9" fillId="3" borderId="38" xfId="0" applyNumberFormat="1" applyFont="1" applyFill="1" applyBorder="1" applyAlignment="1">
      <alignment horizontal="right" vertical="center" wrapText="1"/>
    </xf>
    <xf numFmtId="0" fontId="30" fillId="2" borderId="9" xfId="0" applyFont="1" applyFill="1" applyBorder="1" applyAlignment="1" applyProtection="1">
      <alignment horizontal="left" vertical="center" wrapText="1"/>
      <protection locked="0"/>
    </xf>
    <xf numFmtId="4" fontId="17" fillId="2" borderId="1" xfId="4" applyNumberFormat="1" applyFont="1" applyFill="1" applyBorder="1" applyAlignment="1">
      <alignment horizontal="center" vertical="center"/>
    </xf>
    <xf numFmtId="4" fontId="17" fillId="2" borderId="29" xfId="4" applyNumberFormat="1" applyFont="1" applyFill="1" applyBorder="1" applyAlignment="1">
      <alignment horizontal="center" vertical="center"/>
    </xf>
    <xf numFmtId="4" fontId="17" fillId="2" borderId="22" xfId="4" applyNumberFormat="1" applyFont="1" applyFill="1" applyBorder="1" applyAlignment="1">
      <alignment horizontal="center" vertical="center"/>
    </xf>
    <xf numFmtId="4" fontId="17" fillId="2" borderId="23" xfId="4" applyNumberFormat="1" applyFont="1" applyFill="1" applyBorder="1" applyAlignment="1">
      <alignment horizontal="center" vertical="center"/>
    </xf>
    <xf numFmtId="4" fontId="11" fillId="2" borderId="43" xfId="28" applyNumberFormat="1" applyFont="1" applyFill="1" applyBorder="1" applyAlignment="1" applyProtection="1">
      <alignment horizontal="right" vertical="center"/>
    </xf>
    <xf numFmtId="4" fontId="11" fillId="2" borderId="16" xfId="28" applyNumberFormat="1" applyFont="1" applyFill="1" applyBorder="1" applyAlignment="1" applyProtection="1">
      <alignment horizontal="right" vertical="center"/>
    </xf>
    <xf numFmtId="1" fontId="28" fillId="2" borderId="60" xfId="28" applyNumberFormat="1" applyFont="1" applyFill="1" applyBorder="1" applyAlignment="1">
      <alignment horizontal="center" vertical="center" wrapText="1"/>
    </xf>
    <xf numFmtId="1" fontId="28" fillId="2" borderId="16" xfId="28" applyNumberFormat="1" applyFont="1" applyFill="1" applyBorder="1" applyAlignment="1">
      <alignment horizontal="center" vertical="center" wrapText="1"/>
    </xf>
    <xf numFmtId="1" fontId="28" fillId="2" borderId="21" xfId="28" applyNumberFormat="1" applyFont="1" applyFill="1" applyBorder="1" applyAlignment="1">
      <alignment horizontal="center" vertical="center" wrapText="1"/>
    </xf>
    <xf numFmtId="1" fontId="28" fillId="2" borderId="22" xfId="28" applyNumberFormat="1" applyFont="1" applyFill="1" applyBorder="1" applyAlignment="1">
      <alignment horizontal="center" vertical="center" wrapText="1"/>
    </xf>
    <xf numFmtId="1" fontId="28" fillId="2" borderId="64" xfId="28" applyNumberFormat="1" applyFont="1" applyFill="1" applyBorder="1" applyAlignment="1">
      <alignment horizontal="center" vertical="center" wrapText="1"/>
    </xf>
    <xf numFmtId="1" fontId="28" fillId="2" borderId="23" xfId="28" applyNumberFormat="1" applyFont="1" applyFill="1" applyBorder="1" applyAlignment="1">
      <alignment horizontal="center" vertical="center" wrapText="1"/>
    </xf>
    <xf numFmtId="1" fontId="28" fillId="2" borderId="29" xfId="28" applyNumberFormat="1" applyFont="1" applyFill="1" applyBorder="1" applyAlignment="1">
      <alignment horizontal="center" vertical="center" wrapText="1"/>
    </xf>
    <xf numFmtId="0" fontId="28" fillId="2" borderId="34" xfId="28" applyFont="1" applyFill="1" applyBorder="1" applyAlignment="1">
      <alignment horizontal="center" vertical="center"/>
    </xf>
    <xf numFmtId="4" fontId="30" fillId="2" borderId="1" xfId="28" applyNumberFormat="1" applyFont="1" applyFill="1" applyBorder="1" applyAlignment="1" applyProtection="1">
      <alignment horizontal="center" vertical="center"/>
      <protection locked="0"/>
    </xf>
    <xf numFmtId="4" fontId="30" fillId="2" borderId="1" xfId="28" applyNumberFormat="1" applyFont="1" applyFill="1" applyBorder="1" applyAlignment="1">
      <alignment horizontal="right" vertical="center"/>
    </xf>
    <xf numFmtId="4" fontId="30" fillId="2" borderId="36" xfId="28" applyNumberFormat="1" applyFont="1" applyFill="1" applyBorder="1" applyAlignment="1">
      <alignment horizontal="right" vertical="center"/>
    </xf>
    <xf numFmtId="0" fontId="28" fillId="2" borderId="65" xfId="28" applyFont="1" applyFill="1" applyBorder="1" applyAlignment="1">
      <alignment horizontal="center" vertical="center"/>
    </xf>
    <xf numFmtId="0" fontId="28" fillId="2" borderId="10" xfId="28" applyFont="1" applyFill="1" applyBorder="1" applyAlignment="1">
      <alignment horizontal="center" vertical="center"/>
    </xf>
    <xf numFmtId="4" fontId="30" fillId="2" borderId="10" xfId="28" applyNumberFormat="1" applyFont="1" applyFill="1" applyBorder="1" applyAlignment="1" applyProtection="1">
      <alignment horizontal="center" vertical="center"/>
      <protection locked="0"/>
    </xf>
    <xf numFmtId="4" fontId="30" fillId="2" borderId="10" xfId="28" applyNumberFormat="1" applyFont="1" applyFill="1" applyBorder="1" applyAlignment="1">
      <alignment horizontal="right" vertical="center"/>
    </xf>
    <xf numFmtId="4" fontId="30" fillId="2" borderId="32" xfId="28" applyNumberFormat="1" applyFont="1" applyFill="1" applyBorder="1" applyAlignment="1">
      <alignment horizontal="right" vertical="center"/>
    </xf>
    <xf numFmtId="0" fontId="28" fillId="2" borderId="31" xfId="28" applyFont="1" applyFill="1" applyBorder="1" applyAlignment="1">
      <alignment horizontal="center" vertical="center"/>
    </xf>
    <xf numFmtId="0" fontId="28" fillId="2" borderId="40" xfId="28" applyFont="1" applyFill="1" applyBorder="1" applyAlignment="1">
      <alignment horizontal="center" vertical="center"/>
    </xf>
    <xf numFmtId="0" fontId="28" fillId="2" borderId="8" xfId="28" applyFont="1" applyFill="1" applyBorder="1" applyAlignment="1">
      <alignment horizontal="center" vertical="center"/>
    </xf>
    <xf numFmtId="4" fontId="30" fillId="2" borderId="8" xfId="28" applyNumberFormat="1" applyFont="1" applyFill="1" applyBorder="1" applyAlignment="1" applyProtection="1">
      <alignment horizontal="center" vertical="center"/>
      <protection locked="0"/>
    </xf>
    <xf numFmtId="4" fontId="30" fillId="2" borderId="8" xfId="28" applyNumberFormat="1" applyFont="1" applyFill="1" applyBorder="1" applyAlignment="1">
      <alignment horizontal="right" vertical="center"/>
    </xf>
    <xf numFmtId="0" fontId="28" fillId="2" borderId="8" xfId="28" applyFont="1" applyFill="1" applyBorder="1" applyAlignment="1">
      <alignment horizontal="center" vertical="center" wrapText="1"/>
    </xf>
    <xf numFmtId="4" fontId="28" fillId="2" borderId="8" xfId="28" applyNumberFormat="1" applyFont="1" applyFill="1" applyBorder="1" applyAlignment="1" applyProtection="1">
      <alignment horizontal="right" vertical="center"/>
      <protection locked="0"/>
    </xf>
    <xf numFmtId="4" fontId="30" fillId="2" borderId="56" xfId="28" applyNumberFormat="1" applyFont="1" applyFill="1" applyBorder="1" applyAlignment="1">
      <alignment horizontal="right" vertical="center"/>
    </xf>
    <xf numFmtId="0" fontId="28" fillId="2" borderId="115" xfId="28" applyFont="1" applyFill="1" applyBorder="1" applyAlignment="1">
      <alignment horizontal="center" vertical="center"/>
    </xf>
    <xf numFmtId="0" fontId="28" fillId="2" borderId="58" xfId="28" applyFont="1" applyFill="1" applyBorder="1" applyAlignment="1">
      <alignment horizontal="center" vertical="center"/>
    </xf>
    <xf numFmtId="4" fontId="30" fillId="2" borderId="58" xfId="28" applyNumberFormat="1" applyFont="1" applyFill="1" applyBorder="1" applyAlignment="1" applyProtection="1">
      <alignment horizontal="center" vertical="center"/>
      <protection locked="0"/>
    </xf>
    <xf numFmtId="4" fontId="30" fillId="2" borderId="58" xfId="28" applyNumberFormat="1" applyFont="1" applyFill="1" applyBorder="1" applyAlignment="1">
      <alignment horizontal="right" vertical="center"/>
    </xf>
    <xf numFmtId="4" fontId="30" fillId="2" borderId="114" xfId="28" applyNumberFormat="1" applyFont="1" applyFill="1" applyBorder="1" applyAlignment="1">
      <alignment horizontal="right" vertical="center"/>
    </xf>
    <xf numFmtId="0" fontId="28" fillId="2" borderId="27" xfId="28" applyFont="1" applyFill="1" applyBorder="1" applyAlignment="1">
      <alignment horizontal="center" vertical="center"/>
    </xf>
    <xf numFmtId="0" fontId="28" fillId="2" borderId="28" xfId="28" applyFont="1" applyFill="1" applyBorder="1" applyAlignment="1">
      <alignment horizontal="center" vertical="center"/>
    </xf>
    <xf numFmtId="4" fontId="30" fillId="2" borderId="28" xfId="28" applyNumberFormat="1" applyFont="1" applyFill="1" applyBorder="1" applyAlignment="1" applyProtection="1">
      <alignment horizontal="center" vertical="center"/>
      <protection locked="0"/>
    </xf>
    <xf numFmtId="4" fontId="30" fillId="2" borderId="38" xfId="28" applyNumberFormat="1" applyFont="1" applyFill="1" applyBorder="1" applyAlignment="1">
      <alignment horizontal="right" vertical="center"/>
    </xf>
    <xf numFmtId="0" fontId="28" fillId="2" borderId="38" xfId="28" applyFont="1" applyFill="1" applyBorder="1" applyAlignment="1">
      <alignment horizontal="center" vertical="center" wrapText="1"/>
    </xf>
    <xf numFmtId="0" fontId="28" fillId="2" borderId="50" xfId="28" applyFont="1" applyFill="1" applyBorder="1" applyAlignment="1">
      <alignment horizontal="center" vertical="center"/>
    </xf>
    <xf numFmtId="0" fontId="28" fillId="2" borderId="63" xfId="28" applyFont="1" applyFill="1" applyBorder="1" applyAlignment="1">
      <alignment horizontal="center" vertical="center"/>
    </xf>
    <xf numFmtId="4" fontId="30" fillId="2" borderId="63" xfId="28" applyNumberFormat="1" applyFont="1" applyFill="1" applyBorder="1" applyAlignment="1" applyProtection="1">
      <alignment horizontal="center" vertical="center"/>
      <protection locked="0"/>
    </xf>
    <xf numFmtId="3" fontId="30" fillId="2" borderId="63" xfId="28" applyNumberFormat="1" applyFont="1" applyFill="1" applyBorder="1" applyAlignment="1" applyProtection="1">
      <alignment horizontal="center" vertical="center"/>
      <protection locked="0"/>
    </xf>
    <xf numFmtId="0" fontId="28" fillId="2" borderId="63" xfId="28" applyFont="1" applyFill="1" applyBorder="1" applyAlignment="1" applyProtection="1">
      <alignment horizontal="center" vertical="center" wrapText="1"/>
      <protection locked="0"/>
    </xf>
    <xf numFmtId="4" fontId="30" fillId="2" borderId="63" xfId="28" applyNumberFormat="1" applyFont="1" applyFill="1" applyBorder="1" applyAlignment="1">
      <alignment horizontal="right" vertical="center"/>
    </xf>
    <xf numFmtId="0" fontId="28" fillId="2" borderId="10" xfId="28" applyFont="1" applyFill="1" applyBorder="1" applyAlignment="1" applyProtection="1">
      <alignment horizontal="center" vertical="center" wrapText="1"/>
      <protection locked="0"/>
    </xf>
    <xf numFmtId="0" fontId="28" fillId="2" borderId="1" xfId="28" applyFont="1" applyFill="1" applyBorder="1" applyAlignment="1">
      <alignment horizontal="center" vertical="center"/>
    </xf>
    <xf numFmtId="3" fontId="30" fillId="2" borderId="1" xfId="28" applyNumberFormat="1" applyFont="1" applyFill="1" applyBorder="1" applyAlignment="1" applyProtection="1">
      <alignment horizontal="center" vertical="center"/>
      <protection locked="0"/>
    </xf>
    <xf numFmtId="4" fontId="30" fillId="2" borderId="1" xfId="28" applyNumberFormat="1" applyFont="1" applyFill="1" applyBorder="1" applyAlignment="1">
      <alignment horizontal="center" vertical="center"/>
    </xf>
    <xf numFmtId="4" fontId="30" fillId="2" borderId="8" xfId="28" applyNumberFormat="1" applyFont="1" applyFill="1" applyBorder="1" applyAlignment="1">
      <alignment horizontal="center" vertical="center"/>
    </xf>
    <xf numFmtId="4" fontId="28" fillId="2" borderId="8" xfId="28" applyNumberFormat="1" applyFont="1" applyFill="1" applyBorder="1" applyAlignment="1" applyProtection="1">
      <alignment horizontal="center" vertical="center"/>
      <protection locked="0"/>
    </xf>
    <xf numFmtId="0" fontId="28" fillId="2" borderId="57" xfId="28" applyFont="1" applyFill="1" applyBorder="1" applyAlignment="1">
      <alignment horizontal="center" vertical="center"/>
    </xf>
    <xf numFmtId="4" fontId="30" fillId="2" borderId="0" xfId="28" applyNumberFormat="1" applyFont="1" applyFill="1" applyAlignment="1" applyProtection="1">
      <alignment horizontal="center" vertical="center"/>
      <protection locked="0"/>
    </xf>
    <xf numFmtId="0" fontId="28" fillId="2" borderId="58" xfId="28" applyFont="1" applyFill="1" applyBorder="1" applyAlignment="1">
      <alignment horizontal="center" vertical="center" wrapText="1"/>
    </xf>
    <xf numFmtId="4" fontId="28" fillId="2" borderId="58" xfId="28" applyNumberFormat="1" applyFont="1" applyFill="1" applyBorder="1" applyAlignment="1" applyProtection="1">
      <alignment horizontal="center" vertical="center"/>
      <protection locked="0"/>
    </xf>
    <xf numFmtId="4" fontId="30" fillId="2" borderId="10" xfId="28" applyNumberFormat="1" applyFont="1" applyFill="1" applyBorder="1" applyAlignment="1">
      <alignment horizontal="center" vertical="center"/>
    </xf>
    <xf numFmtId="4" fontId="30" fillId="2" borderId="0" xfId="28" applyNumberFormat="1" applyFont="1" applyFill="1" applyAlignment="1">
      <alignment horizontal="center" vertical="center"/>
    </xf>
    <xf numFmtId="0" fontId="28" fillId="2" borderId="4" xfId="28" applyFont="1" applyFill="1" applyBorder="1" applyAlignment="1">
      <alignment horizontal="center" vertical="center"/>
    </xf>
    <xf numFmtId="0" fontId="28" fillId="2" borderId="8" xfId="28" applyFont="1" applyFill="1" applyBorder="1" applyAlignment="1" applyProtection="1">
      <alignment horizontal="center" vertical="center" wrapText="1"/>
      <protection locked="0"/>
    </xf>
    <xf numFmtId="0" fontId="30" fillId="2" borderId="10" xfId="28" applyFont="1" applyFill="1" applyBorder="1" applyAlignment="1" applyProtection="1">
      <alignment horizontal="right" vertical="center"/>
      <protection locked="0"/>
    </xf>
    <xf numFmtId="4" fontId="30" fillId="2" borderId="10" xfId="28" applyNumberFormat="1" applyFont="1" applyFill="1" applyBorder="1" applyAlignment="1" applyProtection="1">
      <alignment horizontal="right" vertical="center"/>
      <protection locked="0"/>
    </xf>
    <xf numFmtId="0" fontId="30" fillId="2" borderId="1" xfId="28" applyFont="1" applyFill="1" applyBorder="1" applyAlignment="1" applyProtection="1">
      <alignment horizontal="right" vertical="center"/>
      <protection locked="0"/>
    </xf>
    <xf numFmtId="0" fontId="28" fillId="2" borderId="1" xfId="28" applyFont="1" applyFill="1" applyBorder="1" applyAlignment="1">
      <alignment horizontal="center" vertical="center" wrapText="1"/>
    </xf>
    <xf numFmtId="4" fontId="28" fillId="2" borderId="10" xfId="28" applyNumberFormat="1" applyFont="1" applyFill="1" applyBorder="1" applyAlignment="1" applyProtection="1">
      <alignment horizontal="center" vertical="center"/>
      <protection locked="0"/>
    </xf>
    <xf numFmtId="1" fontId="28" fillId="2" borderId="15" xfId="28" applyNumberFormat="1" applyFont="1" applyFill="1" applyBorder="1" applyAlignment="1">
      <alignment horizontal="center" vertical="center" wrapText="1"/>
    </xf>
    <xf numFmtId="0" fontId="28" fillId="2" borderId="37" xfId="28" applyFont="1" applyFill="1" applyBorder="1" applyAlignment="1">
      <alignment horizontal="center" vertical="center"/>
    </xf>
    <xf numFmtId="0" fontId="28" fillId="2" borderId="38" xfId="28" applyFont="1" applyFill="1" applyBorder="1" applyAlignment="1">
      <alignment horizontal="center" vertical="center"/>
    </xf>
    <xf numFmtId="4" fontId="30" fillId="2" borderId="38" xfId="28" applyNumberFormat="1" applyFont="1" applyFill="1" applyBorder="1" applyAlignment="1" applyProtection="1">
      <alignment horizontal="center" vertical="center"/>
      <protection locked="0"/>
    </xf>
    <xf numFmtId="4" fontId="16" fillId="2" borderId="38" xfId="28" applyNumberFormat="1" applyFont="1" applyFill="1" applyBorder="1" applyAlignment="1">
      <alignment horizontal="center" vertical="center"/>
    </xf>
    <xf numFmtId="4" fontId="28" fillId="2" borderId="38" xfId="28" applyNumberFormat="1" applyFont="1" applyFill="1" applyBorder="1" applyAlignment="1" applyProtection="1">
      <alignment horizontal="center" vertical="center"/>
      <protection locked="0"/>
    </xf>
    <xf numFmtId="4" fontId="30" fillId="2" borderId="39" xfId="28" applyNumberFormat="1" applyFont="1" applyFill="1" applyBorder="1" applyAlignment="1">
      <alignment horizontal="right" vertical="center"/>
    </xf>
    <xf numFmtId="4" fontId="16" fillId="2" borderId="8" xfId="28" applyNumberFormat="1" applyFont="1" applyFill="1" applyBorder="1" applyAlignment="1">
      <alignment horizontal="center" vertical="center"/>
    </xf>
    <xf numFmtId="4" fontId="11" fillId="2" borderId="63" xfId="28" applyNumberFormat="1" applyFont="1" applyFill="1" applyBorder="1" applyAlignment="1" applyProtection="1">
      <alignment horizontal="center" vertical="center"/>
      <protection locked="0"/>
    </xf>
    <xf numFmtId="4" fontId="11" fillId="2" borderId="30" xfId="28" applyNumberFormat="1" applyFont="1" applyFill="1" applyBorder="1" applyAlignment="1" applyProtection="1">
      <alignment horizontal="center" vertical="center"/>
    </xf>
    <xf numFmtId="4" fontId="11" fillId="2" borderId="49" xfId="28" applyNumberFormat="1" applyFont="1" applyFill="1" applyBorder="1" applyAlignment="1" applyProtection="1">
      <alignment horizontal="center" vertical="center"/>
    </xf>
    <xf numFmtId="4" fontId="11" fillId="2" borderId="63" xfId="28" applyNumberFormat="1" applyFont="1" applyFill="1" applyBorder="1" applyAlignment="1" applyProtection="1">
      <alignment horizontal="right" vertical="center"/>
    </xf>
    <xf numFmtId="4" fontId="11" fillId="2" borderId="13" xfId="28" applyNumberFormat="1" applyFont="1" applyFill="1" applyBorder="1" applyAlignment="1" applyProtection="1">
      <alignment horizontal="right" vertical="center"/>
    </xf>
    <xf numFmtId="3" fontId="11" fillId="2" borderId="50" xfId="28" applyNumberFormat="1" applyFont="1" applyFill="1" applyBorder="1" applyAlignment="1" applyProtection="1">
      <alignment horizontal="center" vertical="center"/>
    </xf>
    <xf numFmtId="4" fontId="11" fillId="2" borderId="63" xfId="28" applyNumberFormat="1" applyFont="1" applyFill="1" applyBorder="1" applyAlignment="1" applyProtection="1">
      <alignment horizontal="center" vertical="center"/>
    </xf>
    <xf numFmtId="4" fontId="11" fillId="2" borderId="51" xfId="28" applyNumberFormat="1" applyFont="1" applyFill="1" applyBorder="1" applyAlignment="1" applyProtection="1">
      <alignment horizontal="center" vertical="center"/>
    </xf>
    <xf numFmtId="4" fontId="11" fillId="2" borderId="65" xfId="28" applyNumberFormat="1" applyFont="1" applyFill="1" applyBorder="1" applyAlignment="1" applyProtection="1">
      <alignment horizontal="center" vertical="center"/>
      <protection locked="0"/>
    </xf>
    <xf numFmtId="4" fontId="11" fillId="2" borderId="10" xfId="28" applyNumberFormat="1" applyFont="1" applyFill="1" applyBorder="1" applyAlignment="1" applyProtection="1">
      <alignment horizontal="right" vertical="center"/>
    </xf>
    <xf numFmtId="4" fontId="11" fillId="2" borderId="35" xfId="28" applyNumberFormat="1" applyFont="1" applyFill="1" applyBorder="1" applyAlignment="1" applyProtection="1">
      <alignment horizontal="center" vertical="center"/>
    </xf>
    <xf numFmtId="4" fontId="11" fillId="2" borderId="59" xfId="28" applyNumberFormat="1" applyFont="1" applyFill="1" applyBorder="1" applyAlignment="1" applyProtection="1">
      <alignment horizontal="center" vertical="center"/>
    </xf>
    <xf numFmtId="4" fontId="11" fillId="2" borderId="118" xfId="28" applyNumberFormat="1" applyFont="1" applyFill="1" applyBorder="1" applyAlignment="1" applyProtection="1">
      <alignment horizontal="center" vertical="center"/>
    </xf>
    <xf numFmtId="4" fontId="11" fillId="2" borderId="104" xfId="28" applyNumberFormat="1" applyFont="1" applyFill="1" applyBorder="1" applyAlignment="1" applyProtection="1">
      <alignment horizontal="center" vertical="center"/>
    </xf>
    <xf numFmtId="4" fontId="11" fillId="2" borderId="115" xfId="28" applyNumberFormat="1" applyFont="1" applyFill="1" applyBorder="1" applyAlignment="1" applyProtection="1">
      <alignment horizontal="center" vertical="center"/>
      <protection locked="0"/>
    </xf>
    <xf numFmtId="4" fontId="11" fillId="2" borderId="58" xfId="28" applyNumberFormat="1" applyFont="1" applyFill="1" applyBorder="1" applyAlignment="1" applyProtection="1">
      <alignment horizontal="right" vertical="center"/>
    </xf>
    <xf numFmtId="3" fontId="11" fillId="2" borderId="37" xfId="28" applyNumberFormat="1" applyFont="1" applyFill="1" applyBorder="1" applyAlignment="1" applyProtection="1">
      <alignment horizontal="center" vertical="center"/>
    </xf>
    <xf numFmtId="4" fontId="11" fillId="2" borderId="22" xfId="28" applyNumberFormat="1" applyFont="1" applyFill="1" applyBorder="1" applyAlignment="1" applyProtection="1">
      <alignment horizontal="right" vertical="center"/>
    </xf>
    <xf numFmtId="3" fontId="11" fillId="2" borderId="62" xfId="28" applyNumberFormat="1" applyFont="1" applyFill="1" applyBorder="1" applyAlignment="1" applyProtection="1">
      <alignment horizontal="center" vertical="center"/>
    </xf>
    <xf numFmtId="4" fontId="11" fillId="2" borderId="10" xfId="28" applyNumberFormat="1" applyFont="1" applyFill="1" applyBorder="1" applyAlignment="1" applyProtection="1">
      <alignment horizontal="center" vertical="center"/>
      <protection locked="0"/>
    </xf>
    <xf numFmtId="4" fontId="11" fillId="2" borderId="10" xfId="28" applyNumberFormat="1" applyFont="1" applyFill="1" applyBorder="1" applyAlignment="1" applyProtection="1">
      <alignment horizontal="center" vertical="center"/>
    </xf>
    <xf numFmtId="4" fontId="11" fillId="2" borderId="117" xfId="28" applyNumberFormat="1" applyFont="1" applyFill="1" applyBorder="1" applyAlignment="1" applyProtection="1">
      <alignment horizontal="right" vertical="center"/>
    </xf>
    <xf numFmtId="3" fontId="11" fillId="2" borderId="65" xfId="28" applyNumberFormat="1" applyFont="1" applyFill="1" applyBorder="1" applyAlignment="1" applyProtection="1">
      <alignment horizontal="center" vertical="center"/>
    </xf>
    <xf numFmtId="4" fontId="11" fillId="2" borderId="0" xfId="28" applyNumberFormat="1" applyFont="1" applyFill="1" applyBorder="1" applyAlignment="1" applyProtection="1">
      <alignment horizontal="center" vertical="center"/>
      <protection locked="0"/>
    </xf>
    <xf numFmtId="4" fontId="11" fillId="2" borderId="0" xfId="28" applyNumberFormat="1" applyFont="1" applyFill="1" applyBorder="1" applyAlignment="1" applyProtection="1">
      <alignment horizontal="center" vertical="center"/>
    </xf>
    <xf numFmtId="4" fontId="70" fillId="2" borderId="63" xfId="28" applyNumberFormat="1" applyFont="1" applyFill="1" applyBorder="1" applyAlignment="1" applyProtection="1">
      <alignment horizontal="center" vertical="center"/>
      <protection locked="0"/>
    </xf>
    <xf numFmtId="4" fontId="11" fillId="2" borderId="3" xfId="28" applyNumberFormat="1" applyFont="1" applyFill="1" applyBorder="1" applyAlignment="1" applyProtection="1">
      <alignment horizontal="right" vertical="center"/>
    </xf>
    <xf numFmtId="4" fontId="70" fillId="2" borderId="1" xfId="28" applyNumberFormat="1" applyFont="1" applyFill="1" applyBorder="1" applyAlignment="1" applyProtection="1">
      <alignment horizontal="center" vertical="center"/>
      <protection locked="0"/>
    </xf>
    <xf numFmtId="4" fontId="11" fillId="2" borderId="58" xfId="28" applyNumberFormat="1" applyFont="1" applyFill="1" applyBorder="1" applyAlignment="1" applyProtection="1">
      <alignment horizontal="center" vertical="center"/>
      <protection locked="0"/>
    </xf>
    <xf numFmtId="4" fontId="11" fillId="2" borderId="58" xfId="28" applyNumberFormat="1" applyFont="1" applyFill="1" applyBorder="1" applyAlignment="1" applyProtection="1">
      <alignment horizontal="center" vertical="center"/>
    </xf>
    <xf numFmtId="4" fontId="11" fillId="2" borderId="116" xfId="28" applyNumberFormat="1" applyFont="1" applyFill="1" applyBorder="1" applyAlignment="1" applyProtection="1">
      <alignment horizontal="right" vertical="center"/>
    </xf>
    <xf numFmtId="1" fontId="25" fillId="2" borderId="0" xfId="0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36" fillId="2" borderId="51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/>
    </xf>
    <xf numFmtId="0" fontId="15" fillId="2" borderId="0" xfId="5" applyFont="1" applyFill="1" applyAlignment="1">
      <alignment horizontal="center" vertical="center" wrapText="1"/>
    </xf>
    <xf numFmtId="4" fontId="30" fillId="2" borderId="65" xfId="28" applyNumberFormat="1" applyFont="1" applyFill="1" applyBorder="1" applyAlignment="1" applyProtection="1">
      <alignment horizontal="center" vertical="center"/>
      <protection locked="0"/>
    </xf>
    <xf numFmtId="4" fontId="11" fillId="5" borderId="1" xfId="8" applyNumberFormat="1" applyFont="1" applyFill="1" applyBorder="1" applyAlignment="1" applyProtection="1">
      <alignment horizontal="center" vertical="center"/>
      <protection locked="0"/>
    </xf>
    <xf numFmtId="2" fontId="28" fillId="5" borderId="10" xfId="15" applyNumberFormat="1" applyFont="1" applyFill="1" applyBorder="1" applyAlignment="1">
      <alignment horizontal="center" vertical="center"/>
    </xf>
    <xf numFmtId="0" fontId="28" fillId="5" borderId="10" xfId="28" applyFont="1" applyFill="1" applyBorder="1" applyAlignment="1">
      <alignment horizontal="center" vertical="center"/>
    </xf>
    <xf numFmtId="0" fontId="28" fillId="5" borderId="1" xfId="28" applyFont="1" applyFill="1" applyBorder="1" applyAlignment="1">
      <alignment horizontal="center" vertical="center"/>
    </xf>
    <xf numFmtId="2" fontId="28" fillId="5" borderId="1" xfId="15" applyNumberFormat="1" applyFont="1" applyFill="1" applyBorder="1" applyAlignment="1">
      <alignment horizontal="center" vertical="center"/>
    </xf>
    <xf numFmtId="4" fontId="28" fillId="2" borderId="1" xfId="8" applyNumberFormat="1" applyFont="1" applyFill="1" applyBorder="1" applyAlignment="1">
      <alignment horizontal="center" vertical="center" wrapText="1"/>
    </xf>
    <xf numFmtId="4" fontId="30" fillId="2" borderId="2" xfId="8" applyNumberFormat="1" applyFont="1" applyFill="1" applyBorder="1" applyAlignment="1" applyProtection="1">
      <alignment horizontal="center" vertical="center"/>
      <protection locked="0"/>
    </xf>
    <xf numFmtId="4" fontId="28" fillId="2" borderId="24" xfId="8" applyNumberFormat="1" applyFont="1" applyFill="1" applyBorder="1" applyAlignment="1">
      <alignment horizontal="center" vertical="center"/>
    </xf>
    <xf numFmtId="1" fontId="30" fillId="2" borderId="62" xfId="0" applyNumberFormat="1" applyFont="1" applyFill="1" applyBorder="1" applyAlignment="1">
      <alignment horizontal="center" vertical="center"/>
    </xf>
    <xf numFmtId="1" fontId="30" fillId="2" borderId="111" xfId="0" applyNumberFormat="1" applyFont="1" applyFill="1" applyBorder="1" applyAlignment="1">
      <alignment horizontal="center" vertical="center"/>
    </xf>
    <xf numFmtId="4" fontId="28" fillId="2" borderId="21" xfId="8" applyNumberFormat="1" applyFont="1" applyFill="1" applyBorder="1" applyAlignment="1">
      <alignment horizontal="center" vertical="center"/>
    </xf>
    <xf numFmtId="4" fontId="28" fillId="2" borderId="1" xfId="8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 applyProtection="1">
      <alignment horizontal="left" vertical="center" wrapText="1"/>
      <protection locked="0"/>
    </xf>
    <xf numFmtId="0" fontId="22" fillId="2" borderId="0" xfId="0" applyFont="1" applyFill="1" applyBorder="1" applyAlignment="1">
      <alignment horizontal="center" vertical="center" wrapText="1"/>
    </xf>
    <xf numFmtId="0" fontId="23" fillId="2" borderId="26" xfId="0" applyFont="1" applyFill="1" applyBorder="1" applyAlignment="1">
      <alignment horizontal="center" vertical="center"/>
    </xf>
    <xf numFmtId="0" fontId="67" fillId="2" borderId="25" xfId="0" applyFont="1" applyFill="1" applyBorder="1" applyAlignment="1">
      <alignment horizontal="left" vertical="center"/>
    </xf>
    <xf numFmtId="0" fontId="68" fillId="2" borderId="13" xfId="4" applyFont="1" applyFill="1" applyBorder="1" applyAlignment="1" applyProtection="1">
      <alignment horizontal="center" vertical="center"/>
    </xf>
    <xf numFmtId="0" fontId="68" fillId="2" borderId="25" xfId="4" applyFont="1" applyFill="1" applyBorder="1" applyAlignment="1" applyProtection="1">
      <alignment horizontal="center" vertical="center"/>
    </xf>
    <xf numFmtId="0" fontId="67" fillId="2" borderId="25" xfId="0" applyFont="1" applyFill="1" applyBorder="1" applyAlignment="1">
      <alignment horizontal="left"/>
    </xf>
    <xf numFmtId="0" fontId="67" fillId="2" borderId="25" xfId="0" applyFont="1" applyFill="1" applyBorder="1" applyAlignment="1">
      <alignment horizontal="center" vertical="center"/>
    </xf>
    <xf numFmtId="4" fontId="17" fillId="2" borderId="21" xfId="4" applyNumberFormat="1" applyFont="1" applyFill="1" applyBorder="1" applyAlignment="1">
      <alignment horizontal="center" vertical="center"/>
    </xf>
    <xf numFmtId="0" fontId="29" fillId="2" borderId="13" xfId="4" applyFont="1" applyFill="1" applyBorder="1" applyAlignment="1">
      <alignment horizontal="center" vertical="center"/>
    </xf>
    <xf numFmtId="4" fontId="17" fillId="2" borderId="46" xfId="4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left"/>
      <protection locked="0"/>
    </xf>
    <xf numFmtId="1" fontId="17" fillId="9" borderId="58" xfId="4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/>
    </xf>
    <xf numFmtId="3" fontId="78" fillId="2" borderId="0" xfId="0" applyNumberFormat="1" applyFont="1" applyFill="1"/>
    <xf numFmtId="165" fontId="7" fillId="2" borderId="0" xfId="0" applyNumberFormat="1" applyFont="1" applyFill="1" applyBorder="1"/>
    <xf numFmtId="166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center" vertical="center"/>
    </xf>
    <xf numFmtId="0" fontId="15" fillId="2" borderId="0" xfId="5" applyFont="1" applyFill="1" applyBorder="1"/>
    <xf numFmtId="165" fontId="15" fillId="2" borderId="0" xfId="5" applyNumberFormat="1" applyFont="1" applyFill="1" applyBorder="1" applyAlignment="1">
      <alignment horizontal="left" vertical="top"/>
    </xf>
    <xf numFmtId="166" fontId="15" fillId="2" borderId="0" xfId="5" applyNumberFormat="1" applyFont="1" applyFill="1" applyBorder="1" applyAlignment="1">
      <alignment horizontal="center" vertical="top"/>
    </xf>
    <xf numFmtId="0" fontId="15" fillId="2" borderId="0" xfId="5" applyFont="1" applyFill="1" applyBorder="1" applyAlignment="1">
      <alignment horizontal="center" vertical="center"/>
    </xf>
    <xf numFmtId="165" fontId="15" fillId="2" borderId="0" xfId="5" applyNumberFormat="1" applyFont="1" applyFill="1" applyBorder="1"/>
    <xf numFmtId="166" fontId="15" fillId="2" borderId="0" xfId="5" applyNumberFormat="1" applyFont="1" applyFill="1" applyBorder="1" applyAlignment="1">
      <alignment horizontal="center"/>
    </xf>
    <xf numFmtId="166" fontId="15" fillId="2" borderId="0" xfId="5" applyNumberFormat="1" applyFont="1" applyFill="1" applyBorder="1" applyAlignment="1">
      <alignment horizontal="center" vertical="center"/>
    </xf>
    <xf numFmtId="0" fontId="15" fillId="2" borderId="0" xfId="5" applyFont="1" applyFill="1" applyBorder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28" fillId="2" borderId="0" xfId="0" applyNumberFormat="1" applyFont="1" applyFill="1" applyBorder="1" applyAlignment="1">
      <alignment horizontal="center" vertical="center"/>
    </xf>
    <xf numFmtId="4" fontId="56" fillId="2" borderId="0" xfId="0" applyNumberFormat="1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/>
    </xf>
    <xf numFmtId="3" fontId="28" fillId="2" borderId="1" xfId="0" applyNumberFormat="1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vertical="center"/>
    </xf>
    <xf numFmtId="166" fontId="59" fillId="2" borderId="0" xfId="0" applyNumberFormat="1" applyFont="1" applyFill="1" applyAlignment="1">
      <alignment horizontal="center"/>
    </xf>
    <xf numFmtId="0" fontId="59" fillId="2" borderId="0" xfId="0" applyFont="1" applyFill="1" applyBorder="1"/>
    <xf numFmtId="0" fontId="59" fillId="2" borderId="0" xfId="0" applyFont="1" applyFill="1" applyBorder="1" applyAlignment="1">
      <alignment horizontal="center" vertical="center"/>
    </xf>
    <xf numFmtId="165" fontId="79" fillId="2" borderId="0" xfId="0" applyNumberFormat="1" applyFont="1" applyFill="1" applyBorder="1"/>
    <xf numFmtId="166" fontId="79" fillId="2" borderId="0" xfId="0" applyNumberFormat="1" applyFont="1" applyFill="1" applyBorder="1" applyAlignment="1">
      <alignment horizontal="center"/>
    </xf>
    <xf numFmtId="4" fontId="30" fillId="0" borderId="1" xfId="28" applyNumberFormat="1" applyFont="1" applyFill="1" applyBorder="1" applyAlignment="1" applyProtection="1">
      <alignment horizontal="center" vertical="center"/>
      <protection locked="0"/>
    </xf>
    <xf numFmtId="4" fontId="31" fillId="0" borderId="1" xfId="28" applyNumberFormat="1" applyFont="1" applyFill="1" applyBorder="1" applyAlignment="1" applyProtection="1">
      <alignment horizontal="center" vertical="center"/>
      <protection locked="0"/>
    </xf>
    <xf numFmtId="4" fontId="30" fillId="0" borderId="1" xfId="28" applyNumberFormat="1" applyFont="1" applyFill="1" applyBorder="1" applyAlignment="1" applyProtection="1">
      <alignment horizontal="right" vertical="center"/>
      <protection locked="0"/>
    </xf>
    <xf numFmtId="0" fontId="22" fillId="5" borderId="0" xfId="0" applyFont="1" applyFill="1" applyAlignment="1">
      <alignment vertical="center"/>
    </xf>
    <xf numFmtId="0" fontId="26" fillId="2" borderId="19" xfId="0" applyFont="1" applyFill="1" applyBorder="1" applyAlignment="1">
      <alignment horizontal="center" vertical="center" wrapText="1"/>
    </xf>
    <xf numFmtId="0" fontId="26" fillId="2" borderId="42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6" fillId="2" borderId="51" xfId="0" applyFont="1" applyFill="1" applyBorder="1" applyAlignment="1">
      <alignment horizontal="center" vertical="center"/>
    </xf>
    <xf numFmtId="165" fontId="28" fillId="2" borderId="1" xfId="28" applyNumberFormat="1" applyFont="1" applyFill="1" applyBorder="1" applyAlignment="1" applyProtection="1">
      <alignment horizontal="center" vertical="center" wrapText="1"/>
      <protection locked="0"/>
    </xf>
    <xf numFmtId="1" fontId="28" fillId="5" borderId="64" xfId="28" applyNumberFormat="1" applyFont="1" applyFill="1" applyBorder="1" applyAlignment="1">
      <alignment horizontal="center" vertical="center" wrapText="1"/>
    </xf>
    <xf numFmtId="0" fontId="28" fillId="5" borderId="58" xfId="28" applyFont="1" applyFill="1" applyBorder="1" applyAlignment="1">
      <alignment horizontal="center" vertical="center"/>
    </xf>
    <xf numFmtId="4" fontId="25" fillId="5" borderId="29" xfId="0" applyNumberFormat="1" applyFont="1" applyFill="1" applyBorder="1" applyAlignment="1">
      <alignment horizontal="center" vertical="center"/>
    </xf>
    <xf numFmtId="1" fontId="28" fillId="5" borderId="22" xfId="28" applyNumberFormat="1" applyFont="1" applyFill="1" applyBorder="1" applyAlignment="1">
      <alignment horizontal="center" vertical="center" wrapText="1"/>
    </xf>
    <xf numFmtId="0" fontId="39" fillId="5" borderId="25" xfId="0" applyFont="1" applyFill="1" applyBorder="1" applyAlignment="1">
      <alignment vertical="center"/>
    </xf>
    <xf numFmtId="1" fontId="28" fillId="5" borderId="21" xfId="28" applyNumberFormat="1" applyFont="1" applyFill="1" applyBorder="1" applyAlignment="1">
      <alignment horizontal="center" vertical="center" wrapText="1"/>
    </xf>
    <xf numFmtId="4" fontId="25" fillId="5" borderId="26" xfId="0" applyNumberFormat="1" applyFont="1" applyFill="1" applyBorder="1" applyAlignment="1">
      <alignment horizontal="center" vertical="center"/>
    </xf>
    <xf numFmtId="4" fontId="25" fillId="5" borderId="27" xfId="0" applyNumberFormat="1" applyFont="1" applyFill="1" applyBorder="1" applyAlignment="1">
      <alignment horizontal="center" vertical="center"/>
    </xf>
    <xf numFmtId="1" fontId="28" fillId="5" borderId="1" xfId="28" applyNumberFormat="1" applyFont="1" applyFill="1" applyBorder="1" applyAlignment="1">
      <alignment horizontal="center" vertical="center" wrapText="1"/>
    </xf>
    <xf numFmtId="2" fontId="28" fillId="5" borderId="58" xfId="15" applyNumberFormat="1" applyFont="1" applyFill="1" applyBorder="1" applyAlignment="1">
      <alignment horizontal="center" vertical="center"/>
    </xf>
    <xf numFmtId="0" fontId="28" fillId="5" borderId="28" xfId="28" applyFont="1" applyFill="1" applyBorder="1" applyAlignment="1">
      <alignment horizontal="center" vertical="center"/>
    </xf>
    <xf numFmtId="2" fontId="28" fillId="5" borderId="28" xfId="15" applyNumberFormat="1" applyFont="1" applyFill="1" applyBorder="1" applyAlignment="1">
      <alignment horizontal="center" vertical="center"/>
    </xf>
    <xf numFmtId="1" fontId="28" fillId="5" borderId="16" xfId="28" applyNumberFormat="1" applyFont="1" applyFill="1" applyBorder="1" applyAlignment="1">
      <alignment horizontal="center" vertical="center" wrapText="1"/>
    </xf>
    <xf numFmtId="0" fontId="28" fillId="5" borderId="8" xfId="28" applyFont="1" applyFill="1" applyBorder="1" applyAlignment="1">
      <alignment horizontal="center" vertical="center"/>
    </xf>
    <xf numFmtId="2" fontId="28" fillId="5" borderId="8" xfId="15" applyNumberFormat="1" applyFont="1" applyFill="1" applyBorder="1" applyAlignment="1">
      <alignment horizontal="center" vertical="center"/>
    </xf>
    <xf numFmtId="2" fontId="9" fillId="5" borderId="63" xfId="15" applyNumberFormat="1" applyFont="1" applyFill="1" applyBorder="1" applyAlignment="1">
      <alignment horizontal="center" vertical="center"/>
    </xf>
    <xf numFmtId="0" fontId="0" fillId="5" borderId="0" xfId="0" applyFill="1"/>
    <xf numFmtId="0" fontId="15" fillId="5" borderId="0" xfId="5" applyFont="1" applyFill="1"/>
    <xf numFmtId="0" fontId="7" fillId="5" borderId="0" xfId="0" applyFont="1" applyFill="1"/>
    <xf numFmtId="0" fontId="15" fillId="5" borderId="0" xfId="5" applyFont="1" applyFill="1" applyAlignment="1">
      <alignment horizontal="left" vertical="top"/>
    </xf>
    <xf numFmtId="0" fontId="15" fillId="5" borderId="0" xfId="5" applyFont="1" applyFill="1" applyAlignment="1">
      <alignment vertical="center"/>
    </xf>
    <xf numFmtId="1" fontId="34" fillId="5" borderId="0" xfId="0" applyNumberFormat="1" applyFont="1" applyFill="1" applyBorder="1" applyAlignment="1">
      <alignment horizontal="center" vertical="center" wrapText="1"/>
    </xf>
    <xf numFmtId="1" fontId="17" fillId="5" borderId="0" xfId="0" applyNumberFormat="1" applyFont="1" applyFill="1" applyBorder="1" applyAlignment="1">
      <alignment horizontal="center" vertical="center" wrapText="1"/>
    </xf>
    <xf numFmtId="0" fontId="34" fillId="5" borderId="0" xfId="0" applyFont="1" applyFill="1" applyBorder="1" applyAlignment="1">
      <alignment horizontal="center" vertical="center" wrapText="1"/>
    </xf>
    <xf numFmtId="4" fontId="23" fillId="5" borderId="0" xfId="0" applyNumberFormat="1" applyFont="1" applyFill="1" applyBorder="1" applyAlignment="1">
      <alignment horizontal="right" vertical="center" wrapText="1"/>
    </xf>
    <xf numFmtId="4" fontId="22" fillId="5" borderId="0" xfId="0" applyNumberFormat="1" applyFont="1" applyFill="1" applyBorder="1" applyAlignment="1">
      <alignment horizontal="right" vertical="center" wrapText="1"/>
    </xf>
    <xf numFmtId="4" fontId="23" fillId="5" borderId="0" xfId="0" applyNumberFormat="1" applyFont="1" applyFill="1" applyBorder="1" applyAlignment="1">
      <alignment horizontal="center" vertical="center" wrapText="1"/>
    </xf>
    <xf numFmtId="4" fontId="37" fillId="5" borderId="0" xfId="0" applyNumberFormat="1" applyFont="1" applyFill="1" applyBorder="1" applyAlignment="1">
      <alignment horizontal="center" vertical="center"/>
    </xf>
    <xf numFmtId="4" fontId="26" fillId="5" borderId="0" xfId="0" applyNumberFormat="1" applyFont="1" applyFill="1" applyBorder="1" applyAlignment="1">
      <alignment horizontal="center" vertical="center"/>
    </xf>
    <xf numFmtId="0" fontId="15" fillId="5" borderId="0" xfId="5" applyFont="1" applyFill="1" applyAlignment="1">
      <alignment horizontal="center" vertical="center" wrapText="1"/>
    </xf>
    <xf numFmtId="0" fontId="17" fillId="5" borderId="58" xfId="17" applyFont="1" applyFill="1" applyBorder="1" applyAlignment="1">
      <alignment horizontal="center" vertical="center" wrapText="1"/>
    </xf>
    <xf numFmtId="165" fontId="9" fillId="5" borderId="8" xfId="0" applyNumberFormat="1" applyFont="1" applyFill="1" applyBorder="1" applyAlignment="1">
      <alignment horizontal="center"/>
    </xf>
    <xf numFmtId="2" fontId="9" fillId="5" borderId="8" xfId="0" applyNumberFormat="1" applyFont="1" applyFill="1" applyBorder="1" applyAlignment="1">
      <alignment horizontal="center"/>
    </xf>
    <xf numFmtId="0" fontId="4" fillId="5" borderId="22" xfId="0" applyFont="1" applyFill="1" applyBorder="1" applyAlignment="1">
      <alignment horizontal="center" vertical="center"/>
    </xf>
    <xf numFmtId="0" fontId="0" fillId="5" borderId="0" xfId="0" applyFill="1" applyBorder="1"/>
    <xf numFmtId="0" fontId="22" fillId="5" borderId="0" xfId="0" applyFont="1" applyFill="1" applyBorder="1" applyAlignment="1">
      <alignment horizontal="center" vertical="center" wrapText="1"/>
    </xf>
    <xf numFmtId="3" fontId="24" fillId="5" borderId="0" xfId="0" applyNumberFormat="1" applyFont="1" applyFill="1" applyBorder="1" applyAlignment="1">
      <alignment horizontal="center" vertical="center" wrapText="1"/>
    </xf>
    <xf numFmtId="1" fontId="25" fillId="5" borderId="0" xfId="0" applyNumberFormat="1" applyFont="1" applyFill="1" applyBorder="1" applyAlignment="1">
      <alignment horizontal="center" vertical="center"/>
    </xf>
    <xf numFmtId="3" fontId="25" fillId="5" borderId="0" xfId="0" applyNumberFormat="1" applyFont="1" applyFill="1" applyBorder="1" applyAlignment="1">
      <alignment vertical="center"/>
    </xf>
    <xf numFmtId="4" fontId="26" fillId="5" borderId="0" xfId="0" applyNumberFormat="1" applyFont="1" applyFill="1" applyBorder="1" applyAlignment="1">
      <alignment vertical="center"/>
    </xf>
    <xf numFmtId="0" fontId="15" fillId="5" borderId="0" xfId="5" applyFont="1" applyFill="1" applyAlignment="1">
      <alignment horizontal="center" vertical="center"/>
    </xf>
    <xf numFmtId="0" fontId="17" fillId="5" borderId="28" xfId="17" applyFont="1" applyFill="1" applyBorder="1" applyAlignment="1">
      <alignment horizontal="center" vertical="center" wrapText="1"/>
    </xf>
    <xf numFmtId="165" fontId="9" fillId="5" borderId="38" xfId="0" applyNumberFormat="1" applyFont="1" applyFill="1" applyBorder="1" applyAlignment="1">
      <alignment horizontal="center"/>
    </xf>
    <xf numFmtId="2" fontId="9" fillId="5" borderId="38" xfId="0" applyNumberFormat="1" applyFont="1" applyFill="1" applyBorder="1" applyAlignment="1">
      <alignment horizontal="center"/>
    </xf>
    <xf numFmtId="0" fontId="59" fillId="5" borderId="0" xfId="0" applyFont="1" applyFill="1" applyBorder="1"/>
    <xf numFmtId="0" fontId="59" fillId="5" borderId="0" xfId="0" applyFont="1" applyFill="1"/>
    <xf numFmtId="0" fontId="15" fillId="5" borderId="0" xfId="5" applyFont="1" applyFill="1" applyBorder="1"/>
    <xf numFmtId="0" fontId="7" fillId="5" borderId="0" xfId="0" applyFont="1" applyFill="1" applyBorder="1"/>
    <xf numFmtId="0" fontId="15" fillId="5" borderId="0" xfId="5" applyFont="1" applyFill="1" applyBorder="1" applyAlignment="1">
      <alignment horizontal="left" vertical="top"/>
    </xf>
    <xf numFmtId="166" fontId="15" fillId="5" borderId="0" xfId="5" applyNumberFormat="1" applyFont="1" applyFill="1" applyBorder="1" applyAlignment="1">
      <alignment horizontal="center"/>
    </xf>
    <xf numFmtId="0" fontId="15" fillId="5" borderId="0" xfId="5" applyFont="1" applyFill="1" applyBorder="1" applyAlignment="1">
      <alignment vertical="center"/>
    </xf>
    <xf numFmtId="166" fontId="15" fillId="5" borderId="0" xfId="5" applyNumberFormat="1" applyFont="1" applyFill="1" applyBorder="1" applyAlignment="1">
      <alignment horizontal="center" vertical="center"/>
    </xf>
    <xf numFmtId="1" fontId="62" fillId="5" borderId="0" xfId="0" applyNumberFormat="1" applyFont="1" applyFill="1" applyBorder="1" applyAlignment="1">
      <alignment horizontal="center" vertical="center" wrapText="1"/>
    </xf>
    <xf numFmtId="4" fontId="41" fillId="5" borderId="0" xfId="0" applyNumberFormat="1" applyFont="1" applyFill="1" applyBorder="1" applyAlignment="1">
      <alignment horizontal="right" vertical="center" wrapText="1"/>
    </xf>
    <xf numFmtId="4" fontId="41" fillId="5" borderId="0" xfId="0" applyNumberFormat="1" applyFont="1" applyFill="1" applyBorder="1" applyAlignment="1">
      <alignment horizontal="center" vertical="center" wrapText="1"/>
    </xf>
    <xf numFmtId="4" fontId="56" fillId="5" borderId="0" xfId="0" applyNumberFormat="1" applyFont="1" applyFill="1" applyBorder="1" applyAlignment="1">
      <alignment horizontal="center" vertical="center"/>
    </xf>
    <xf numFmtId="1" fontId="20" fillId="5" borderId="1" xfId="28" applyNumberFormat="1" applyFont="1" applyFill="1" applyBorder="1" applyAlignment="1">
      <alignment horizontal="center" vertical="center" wrapText="1"/>
    </xf>
    <xf numFmtId="1" fontId="20" fillId="5" borderId="64" xfId="28" applyNumberFormat="1" applyFont="1" applyFill="1" applyBorder="1" applyAlignment="1">
      <alignment horizontal="center" vertical="center" wrapText="1"/>
    </xf>
    <xf numFmtId="4" fontId="11" fillId="5" borderId="1" xfId="28" applyNumberFormat="1" applyFont="1" applyFill="1" applyBorder="1" applyAlignment="1" applyProtection="1">
      <alignment horizontal="center" vertical="center"/>
      <protection locked="0"/>
    </xf>
    <xf numFmtId="4" fontId="11" fillId="5" borderId="8" xfId="28" applyNumberFormat="1" applyFont="1" applyFill="1" applyBorder="1" applyAlignment="1" applyProtection="1">
      <alignment horizontal="center" vertical="center"/>
      <protection locked="0"/>
    </xf>
    <xf numFmtId="4" fontId="11" fillId="5" borderId="63" xfId="28" applyNumberFormat="1" applyFont="1" applyFill="1" applyBorder="1" applyAlignment="1" applyProtection="1">
      <alignment horizontal="center" vertical="center"/>
      <protection locked="0"/>
    </xf>
    <xf numFmtId="4" fontId="11" fillId="5" borderId="38" xfId="28" applyNumberFormat="1" applyFont="1" applyFill="1" applyBorder="1" applyAlignment="1" applyProtection="1">
      <alignment horizontal="center" vertical="center"/>
      <protection locked="0"/>
    </xf>
    <xf numFmtId="2" fontId="17" fillId="5" borderId="16" xfId="4" applyNumberFormat="1" applyFont="1" applyFill="1" applyBorder="1" applyAlignment="1">
      <alignment horizontal="center" vertical="center" wrapText="1"/>
    </xf>
    <xf numFmtId="1" fontId="17" fillId="5" borderId="16" xfId="4" applyNumberFormat="1" applyFont="1" applyFill="1" applyBorder="1" applyAlignment="1">
      <alignment horizontal="center" vertical="center" wrapText="1"/>
    </xf>
    <xf numFmtId="4" fontId="30" fillId="2" borderId="68" xfId="28" applyNumberFormat="1" applyFont="1" applyFill="1" applyBorder="1" applyAlignment="1">
      <alignment horizontal="right" vertical="center"/>
    </xf>
    <xf numFmtId="4" fontId="16" fillId="2" borderId="1" xfId="28" applyNumberFormat="1" applyFont="1" applyFill="1" applyBorder="1" applyAlignment="1">
      <alignment horizontal="center" vertical="center"/>
    </xf>
    <xf numFmtId="1" fontId="17" fillId="5" borderId="1" xfId="4" applyNumberFormat="1" applyFont="1" applyFill="1" applyBorder="1" applyAlignment="1">
      <alignment horizontal="center" vertical="center" wrapText="1"/>
    </xf>
    <xf numFmtId="3" fontId="11" fillId="2" borderId="115" xfId="28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3" fontId="41" fillId="10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0" fontId="0" fillId="2" borderId="50" xfId="0" applyFill="1" applyBorder="1" applyAlignment="1">
      <alignment vertical="center" wrapText="1"/>
    </xf>
    <xf numFmtId="0" fontId="0" fillId="2" borderId="63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38" fillId="2" borderId="34" xfId="0" applyFont="1" applyFill="1" applyBorder="1" applyAlignment="1">
      <alignment vertical="center" wrapText="1"/>
    </xf>
    <xf numFmtId="3" fontId="16" fillId="2" borderId="36" xfId="0" applyNumberFormat="1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vertical="center" wrapText="1"/>
    </xf>
    <xf numFmtId="3" fontId="58" fillId="2" borderId="38" xfId="0" applyNumberFormat="1" applyFont="1" applyFill="1" applyBorder="1" applyAlignment="1">
      <alignment horizontal="center" vertical="center" wrapText="1"/>
    </xf>
    <xf numFmtId="3" fontId="58" fillId="2" borderId="39" xfId="0" applyNumberFormat="1" applyFont="1" applyFill="1" applyBorder="1" applyAlignment="1">
      <alignment horizontal="center" vertical="center" wrapText="1"/>
    </xf>
    <xf numFmtId="166" fontId="41" fillId="5" borderId="1" xfId="0" applyNumberFormat="1" applyFont="1" applyFill="1" applyBorder="1" applyAlignment="1">
      <alignment horizontal="center" vertical="center"/>
    </xf>
    <xf numFmtId="0" fontId="75" fillId="2" borderId="50" xfId="0" applyFont="1" applyFill="1" applyBorder="1" applyAlignment="1">
      <alignment vertical="center" wrapText="1"/>
    </xf>
    <xf numFmtId="0" fontId="75" fillId="2" borderId="63" xfId="0" applyFont="1" applyFill="1" applyBorder="1" applyAlignment="1">
      <alignment horizontal="center" vertical="center" wrapText="1"/>
    </xf>
    <xf numFmtId="0" fontId="76" fillId="2" borderId="63" xfId="0" applyFont="1" applyFill="1" applyBorder="1" applyAlignment="1">
      <alignment horizontal="center" vertical="center" wrapText="1"/>
    </xf>
    <xf numFmtId="0" fontId="75" fillId="10" borderId="63" xfId="0" applyFont="1" applyFill="1" applyBorder="1" applyAlignment="1">
      <alignment horizontal="center" vertical="center" wrapText="1"/>
    </xf>
    <xf numFmtId="0" fontId="75" fillId="10" borderId="48" xfId="0" applyFont="1" applyFill="1" applyBorder="1" applyAlignment="1">
      <alignment horizontal="center" vertical="center" wrapText="1"/>
    </xf>
    <xf numFmtId="0" fontId="33" fillId="2" borderId="34" xfId="0" applyFont="1" applyFill="1" applyBorder="1" applyAlignment="1">
      <alignment vertical="center" wrapText="1"/>
    </xf>
    <xf numFmtId="0" fontId="4" fillId="2" borderId="38" xfId="0" applyFont="1" applyFill="1" applyBorder="1" applyAlignment="1">
      <alignment vertical="center" wrapText="1"/>
    </xf>
    <xf numFmtId="3" fontId="58" fillId="10" borderId="38" xfId="0" applyNumberFormat="1" applyFont="1" applyFill="1" applyBorder="1" applyAlignment="1">
      <alignment horizontal="center" vertical="center" wrapText="1"/>
    </xf>
    <xf numFmtId="3" fontId="58" fillId="10" borderId="39" xfId="0" applyNumberFormat="1" applyFont="1" applyFill="1" applyBorder="1" applyAlignment="1">
      <alignment horizontal="center" vertical="center" wrapText="1"/>
    </xf>
    <xf numFmtId="1" fontId="22" fillId="11" borderId="8" xfId="0" applyNumberFormat="1" applyFont="1" applyFill="1" applyBorder="1" applyAlignment="1">
      <alignment horizontal="center" vertical="center" wrapText="1"/>
    </xf>
    <xf numFmtId="3" fontId="25" fillId="11" borderId="17" xfId="0" applyNumberFormat="1" applyFont="1" applyFill="1" applyBorder="1"/>
    <xf numFmtId="4" fontId="26" fillId="11" borderId="23" xfId="0" applyNumberFormat="1" applyFont="1" applyFill="1" applyBorder="1" applyAlignment="1">
      <alignment vertical="center"/>
    </xf>
    <xf numFmtId="0" fontId="22" fillId="11" borderId="0" xfId="0" applyFont="1" applyFill="1"/>
    <xf numFmtId="0" fontId="17" fillId="11" borderId="29" xfId="4" applyFont="1" applyFill="1" applyBorder="1" applyAlignment="1" applyProtection="1">
      <alignment horizontal="center" vertical="center" wrapText="1"/>
    </xf>
    <xf numFmtId="3" fontId="70" fillId="11" borderId="4" xfId="28" applyNumberFormat="1" applyFont="1" applyFill="1" applyBorder="1" applyAlignment="1" applyProtection="1">
      <alignment horizontal="center" vertical="center"/>
    </xf>
    <xf numFmtId="3" fontId="11" fillId="11" borderId="34" xfId="28" applyNumberFormat="1" applyFont="1" applyFill="1" applyBorder="1" applyAlignment="1" applyProtection="1">
      <alignment horizontal="center" vertical="center"/>
    </xf>
    <xf numFmtId="3" fontId="11" fillId="11" borderId="4" xfId="28" applyNumberFormat="1" applyFont="1" applyFill="1" applyBorder="1" applyAlignment="1" applyProtection="1">
      <alignment horizontal="center" vertical="center"/>
    </xf>
    <xf numFmtId="3" fontId="11" fillId="11" borderId="40" xfId="28" applyNumberFormat="1" applyFont="1" applyFill="1" applyBorder="1" applyAlignment="1" applyProtection="1">
      <alignment horizontal="center" vertical="center"/>
    </xf>
    <xf numFmtId="3" fontId="11" fillId="11" borderId="11" xfId="28" applyNumberFormat="1" applyFont="1" applyFill="1" applyBorder="1" applyAlignment="1" applyProtection="1">
      <alignment horizontal="center" vertical="center"/>
    </xf>
    <xf numFmtId="4" fontId="17" fillId="11" borderId="29" xfId="4" applyNumberFormat="1" applyFont="1" applyFill="1" applyBorder="1" applyAlignment="1">
      <alignment horizontal="center" vertical="center"/>
    </xf>
    <xf numFmtId="0" fontId="71" fillId="11" borderId="0" xfId="0" applyFont="1" applyFill="1"/>
    <xf numFmtId="3" fontId="11" fillId="11" borderId="50" xfId="28" applyNumberFormat="1" applyFont="1" applyFill="1" applyBorder="1" applyAlignment="1" applyProtection="1">
      <alignment horizontal="center" vertical="center"/>
    </xf>
    <xf numFmtId="3" fontId="30" fillId="11" borderId="40" xfId="28" applyNumberFormat="1" applyFont="1" applyFill="1" applyBorder="1" applyAlignment="1" applyProtection="1">
      <alignment horizontal="center" vertical="center"/>
    </xf>
    <xf numFmtId="3" fontId="11" fillId="11" borderId="37" xfId="28" applyNumberFormat="1" applyFont="1" applyFill="1" applyBorder="1" applyAlignment="1" applyProtection="1">
      <alignment horizontal="center" vertical="center"/>
    </xf>
    <xf numFmtId="4" fontId="17" fillId="11" borderId="7" xfId="4" applyNumberFormat="1" applyFont="1" applyFill="1" applyBorder="1" applyAlignment="1">
      <alignment horizontal="center" vertical="center"/>
    </xf>
    <xf numFmtId="3" fontId="11" fillId="11" borderId="31" xfId="28" applyNumberFormat="1" applyFont="1" applyFill="1" applyBorder="1" applyAlignment="1" applyProtection="1">
      <alignment horizontal="center" vertical="center"/>
    </xf>
    <xf numFmtId="3" fontId="70" fillId="11" borderId="34" xfId="28" applyNumberFormat="1" applyFont="1" applyFill="1" applyBorder="1" applyAlignment="1" applyProtection="1">
      <alignment horizontal="center" vertical="center"/>
    </xf>
    <xf numFmtId="4" fontId="17" fillId="11" borderId="27" xfId="4" applyNumberFormat="1" applyFont="1" applyFill="1" applyBorder="1" applyAlignment="1">
      <alignment horizontal="center" vertical="center"/>
    </xf>
    <xf numFmtId="3" fontId="11" fillId="11" borderId="0" xfId="28" applyNumberFormat="1" applyFont="1" applyFill="1" applyBorder="1" applyAlignment="1" applyProtection="1">
      <alignment horizontal="center" vertical="center"/>
    </xf>
    <xf numFmtId="3" fontId="70" fillId="11" borderId="40" xfId="28" applyNumberFormat="1" applyFont="1" applyFill="1" applyBorder="1" applyAlignment="1" applyProtection="1">
      <alignment horizontal="center" vertical="center"/>
    </xf>
    <xf numFmtId="3" fontId="70" fillId="11" borderId="50" xfId="28" applyNumberFormat="1" applyFont="1" applyFill="1" applyBorder="1" applyAlignment="1" applyProtection="1">
      <alignment horizontal="center" vertical="center"/>
    </xf>
    <xf numFmtId="3" fontId="30" fillId="11" borderId="34" xfId="28" applyNumberFormat="1" applyFont="1" applyFill="1" applyBorder="1" applyAlignment="1" applyProtection="1">
      <alignment horizontal="center" vertical="center"/>
    </xf>
    <xf numFmtId="3" fontId="31" fillId="11" borderId="50" xfId="28" applyNumberFormat="1" applyFont="1" applyFill="1" applyBorder="1" applyAlignment="1" applyProtection="1">
      <alignment horizontal="center" vertical="center"/>
    </xf>
    <xf numFmtId="3" fontId="31" fillId="11" borderId="34" xfId="28" applyNumberFormat="1" applyFont="1" applyFill="1" applyBorder="1" applyAlignment="1" applyProtection="1">
      <alignment horizontal="center" vertical="center"/>
    </xf>
    <xf numFmtId="3" fontId="30" fillId="11" borderId="50" xfId="28" applyNumberFormat="1" applyFont="1" applyFill="1" applyBorder="1" applyAlignment="1" applyProtection="1">
      <alignment horizontal="center" vertical="center"/>
    </xf>
    <xf numFmtId="4" fontId="17" fillId="11" borderId="1" xfId="4" applyNumberFormat="1" applyFont="1" applyFill="1" applyBorder="1" applyAlignment="1">
      <alignment horizontal="center" vertical="center"/>
    </xf>
    <xf numFmtId="3" fontId="30" fillId="11" borderId="4" xfId="28" applyNumberFormat="1" applyFont="1" applyFill="1" applyBorder="1" applyAlignment="1" applyProtection="1">
      <alignment horizontal="center" vertical="center"/>
    </xf>
    <xf numFmtId="3" fontId="30" fillId="11" borderId="62" xfId="28" applyNumberFormat="1" applyFont="1" applyFill="1" applyBorder="1" applyAlignment="1" applyProtection="1">
      <alignment horizontal="center" vertical="center"/>
    </xf>
    <xf numFmtId="3" fontId="30" fillId="11" borderId="11" xfId="28" applyNumberFormat="1" applyFont="1" applyFill="1" applyBorder="1" applyAlignment="1" applyProtection="1">
      <alignment horizontal="center" vertical="center"/>
    </xf>
    <xf numFmtId="4" fontId="17" fillId="11" borderId="37" xfId="4" applyNumberFormat="1" applyFont="1" applyFill="1" applyBorder="1" applyAlignment="1">
      <alignment horizontal="center" vertical="center"/>
    </xf>
    <xf numFmtId="4" fontId="17" fillId="11" borderId="0" xfId="4" applyNumberFormat="1" applyFont="1" applyFill="1" applyBorder="1" applyAlignment="1">
      <alignment horizontal="center" vertical="center"/>
    </xf>
    <xf numFmtId="0" fontId="23" fillId="11" borderId="0" xfId="0" applyFont="1" applyFill="1"/>
    <xf numFmtId="0" fontId="17" fillId="11" borderId="60" xfId="4" applyFont="1" applyFill="1" applyBorder="1" applyAlignment="1" applyProtection="1">
      <alignment horizontal="center" vertical="center" wrapText="1"/>
    </xf>
    <xf numFmtId="3" fontId="11" fillId="11" borderId="43" xfId="28" applyNumberFormat="1" applyFont="1" applyFill="1" applyBorder="1" applyAlignment="1" applyProtection="1">
      <alignment horizontal="center" vertical="center"/>
    </xf>
    <xf numFmtId="3" fontId="11" fillId="11" borderId="13" xfId="28" applyNumberFormat="1" applyFont="1" applyFill="1" applyBorder="1" applyAlignment="1" applyProtection="1">
      <alignment horizontal="center" vertical="center"/>
    </xf>
    <xf numFmtId="4" fontId="17" fillId="11" borderId="21" xfId="4" applyNumberFormat="1" applyFont="1" applyFill="1" applyBorder="1" applyAlignment="1">
      <alignment horizontal="center" vertical="center"/>
    </xf>
    <xf numFmtId="3" fontId="11" fillId="11" borderId="62" xfId="28" applyNumberFormat="1" applyFont="1" applyFill="1" applyBorder="1" applyAlignment="1" applyProtection="1">
      <alignment horizontal="center" vertical="center"/>
    </xf>
    <xf numFmtId="0" fontId="17" fillId="11" borderId="1" xfId="4" applyFont="1" applyFill="1" applyBorder="1" applyAlignment="1" applyProtection="1">
      <alignment horizontal="center" vertical="center" wrapText="1"/>
    </xf>
    <xf numFmtId="3" fontId="11" fillId="11" borderId="65" xfId="28" applyNumberFormat="1" applyFont="1" applyFill="1" applyBorder="1" applyAlignment="1" applyProtection="1">
      <alignment horizontal="center" vertical="center"/>
    </xf>
    <xf numFmtId="3" fontId="11" fillId="11" borderId="111" xfId="28" applyNumberFormat="1" applyFont="1" applyFill="1" applyBorder="1" applyAlignment="1" applyProtection="1">
      <alignment horizontal="center" vertical="center"/>
    </xf>
    <xf numFmtId="4" fontId="17" fillId="11" borderId="47" xfId="4" applyNumberFormat="1" applyFont="1" applyFill="1" applyBorder="1" applyAlignment="1">
      <alignment horizontal="center" vertical="center"/>
    </xf>
    <xf numFmtId="1" fontId="10" fillId="11" borderId="1" xfId="4" applyNumberFormat="1" applyFont="1" applyFill="1" applyBorder="1" applyAlignment="1" applyProtection="1">
      <alignment horizontal="left" vertical="center" wrapText="1"/>
      <protection locked="0"/>
    </xf>
    <xf numFmtId="0" fontId="10" fillId="11" borderId="8" xfId="0" applyFont="1" applyFill="1" applyBorder="1" applyAlignment="1" applyProtection="1">
      <alignment horizontal="left" vertical="center"/>
      <protection locked="0"/>
    </xf>
    <xf numFmtId="0" fontId="10" fillId="11" borderId="1" xfId="0" applyFont="1" applyFill="1" applyBorder="1" applyAlignment="1" applyProtection="1">
      <alignment horizontal="left" vertical="center" wrapText="1"/>
      <protection locked="0"/>
    </xf>
    <xf numFmtId="0" fontId="10" fillId="11" borderId="1" xfId="0" applyFont="1" applyFill="1" applyBorder="1" applyAlignment="1" applyProtection="1">
      <alignment horizontal="left"/>
      <protection locked="0"/>
    </xf>
    <xf numFmtId="39" fontId="10" fillId="11" borderId="1" xfId="0" applyNumberFormat="1" applyFont="1" applyFill="1" applyBorder="1" applyAlignment="1" applyProtection="1">
      <alignment horizontal="left"/>
      <protection locked="0"/>
    </xf>
    <xf numFmtId="0" fontId="10" fillId="11" borderId="1" xfId="4" applyFont="1" applyFill="1" applyBorder="1" applyAlignment="1" applyProtection="1">
      <alignment horizontal="left" vertical="center" wrapText="1"/>
      <protection locked="0"/>
    </xf>
    <xf numFmtId="0" fontId="10" fillId="11" borderId="1" xfId="0" applyFont="1" applyFill="1" applyBorder="1" applyAlignment="1" applyProtection="1">
      <alignment horizontal="left" vertical="center"/>
      <protection locked="0"/>
    </xf>
    <xf numFmtId="0" fontId="10" fillId="11" borderId="8" xfId="0" applyFont="1" applyFill="1" applyBorder="1" applyAlignment="1" applyProtection="1">
      <alignment horizontal="left" vertical="top"/>
      <protection locked="0"/>
    </xf>
    <xf numFmtId="0" fontId="10" fillId="11" borderId="1" xfId="0" applyFont="1" applyFill="1" applyBorder="1" applyAlignment="1">
      <alignment vertical="center"/>
    </xf>
    <xf numFmtId="0" fontId="10" fillId="11" borderId="10" xfId="4" applyFont="1" applyFill="1" applyBorder="1" applyAlignment="1" applyProtection="1">
      <alignment horizontal="left" vertical="center" wrapText="1"/>
      <protection locked="0"/>
    </xf>
    <xf numFmtId="0" fontId="10" fillId="12" borderId="1" xfId="0" applyFont="1" applyFill="1" applyBorder="1" applyAlignment="1" applyProtection="1">
      <alignment horizontal="left"/>
      <protection locked="0"/>
    </xf>
    <xf numFmtId="4" fontId="11" fillId="7" borderId="63" xfId="28" applyNumberFormat="1" applyFont="1" applyFill="1" applyBorder="1" applyAlignment="1" applyProtection="1">
      <alignment horizontal="center" vertical="center"/>
    </xf>
    <xf numFmtId="0" fontId="10" fillId="12" borderId="10" xfId="4" applyFont="1" applyFill="1" applyBorder="1" applyAlignment="1" applyProtection="1">
      <alignment horizontal="left" vertical="center" wrapText="1"/>
      <protection locked="0"/>
    </xf>
    <xf numFmtId="1" fontId="10" fillId="12" borderId="1" xfId="4" applyNumberFormat="1" applyFont="1" applyFill="1" applyBorder="1" applyAlignment="1" applyProtection="1">
      <alignment horizontal="left" vertical="center" wrapText="1"/>
      <protection locked="0"/>
    </xf>
    <xf numFmtId="0" fontId="10" fillId="13" borderId="1" xfId="0" applyFont="1" applyFill="1" applyBorder="1" applyAlignment="1" applyProtection="1">
      <alignment vertical="center" wrapText="1"/>
      <protection locked="0"/>
    </xf>
    <xf numFmtId="49" fontId="38" fillId="13" borderId="1" xfId="0" applyNumberFormat="1" applyFont="1" applyFill="1" applyBorder="1" applyAlignment="1">
      <alignment horizontal="left"/>
    </xf>
    <xf numFmtId="0" fontId="10" fillId="13" borderId="1" xfId="0" applyFont="1" applyFill="1" applyBorder="1" applyAlignment="1" applyProtection="1">
      <alignment vertical="center"/>
      <protection locked="0"/>
    </xf>
    <xf numFmtId="0" fontId="10" fillId="13" borderId="0" xfId="0" applyFont="1" applyFill="1" applyAlignment="1" applyProtection="1">
      <alignment vertical="center"/>
      <protection locked="0"/>
    </xf>
    <xf numFmtId="0" fontId="10" fillId="13" borderId="1" xfId="0" applyFont="1" applyFill="1" applyBorder="1"/>
    <xf numFmtId="0" fontId="10" fillId="13" borderId="8" xfId="0" applyFont="1" applyFill="1" applyBorder="1" applyAlignment="1">
      <alignment horizontal="left" wrapText="1"/>
    </xf>
    <xf numFmtId="1" fontId="10" fillId="13" borderId="1" xfId="0" applyNumberFormat="1" applyFont="1" applyFill="1" applyBorder="1"/>
    <xf numFmtId="0" fontId="10" fillId="13" borderId="10" xfId="0" applyFont="1" applyFill="1" applyBorder="1" applyAlignment="1">
      <alignment horizontal="left" vertical="top" wrapText="1"/>
    </xf>
    <xf numFmtId="0" fontId="10" fillId="13" borderId="1" xfId="0" applyFont="1" applyFill="1" applyBorder="1" applyAlignment="1">
      <alignment horizontal="left" vertical="center" wrapText="1"/>
    </xf>
    <xf numFmtId="0" fontId="10" fillId="13" borderId="8" xfId="0" applyFont="1" applyFill="1" applyBorder="1" applyAlignment="1">
      <alignment horizontal="left"/>
    </xf>
    <xf numFmtId="1" fontId="10" fillId="13" borderId="1" xfId="0" applyNumberFormat="1" applyFont="1" applyFill="1" applyBorder="1" applyAlignment="1">
      <alignment horizontal="left" vertical="top" wrapText="1"/>
    </xf>
    <xf numFmtId="0" fontId="10" fillId="13" borderId="1" xfId="0" applyFont="1" applyFill="1" applyBorder="1" applyAlignment="1">
      <alignment horizontal="left" vertical="top" wrapText="1"/>
    </xf>
    <xf numFmtId="0" fontId="10" fillId="13" borderId="1" xfId="0" applyFont="1" applyFill="1" applyBorder="1" applyAlignment="1">
      <alignment vertical="center"/>
    </xf>
    <xf numFmtId="167" fontId="10" fillId="13" borderId="1" xfId="0" applyNumberFormat="1" applyFont="1" applyFill="1" applyBorder="1" applyAlignment="1">
      <alignment horizontal="left" vertical="top" wrapText="1"/>
    </xf>
    <xf numFmtId="49" fontId="10" fillId="13" borderId="34" xfId="0" applyNumberFormat="1" applyFont="1" applyFill="1" applyBorder="1" applyAlignment="1" applyProtection="1">
      <alignment horizontal="left" vertical="center" wrapText="1"/>
    </xf>
    <xf numFmtId="4" fontId="11" fillId="11" borderId="1" xfId="28" applyNumberFormat="1" applyFont="1" applyFill="1" applyBorder="1" applyAlignment="1" applyProtection="1">
      <alignment horizontal="center" vertical="center"/>
    </xf>
    <xf numFmtId="4" fontId="11" fillId="11" borderId="8" xfId="28" applyNumberFormat="1" applyFont="1" applyFill="1" applyBorder="1" applyAlignment="1" applyProtection="1">
      <alignment horizontal="center" vertical="center"/>
    </xf>
    <xf numFmtId="4" fontId="11" fillId="11" borderId="63" xfId="28" applyNumberFormat="1" applyFont="1" applyFill="1" applyBorder="1" applyAlignment="1" applyProtection="1">
      <alignment horizontal="center" vertical="center"/>
    </xf>
    <xf numFmtId="0" fontId="10" fillId="11" borderId="2" xfId="34" applyFont="1" applyFill="1" applyBorder="1" applyAlignment="1" applyProtection="1">
      <alignment horizontal="left" vertical="center" wrapText="1"/>
      <protection locked="0"/>
    </xf>
    <xf numFmtId="49" fontId="27" fillId="11" borderId="1" xfId="0" applyNumberFormat="1" applyFont="1" applyFill="1" applyBorder="1" applyAlignment="1">
      <alignment horizontal="left"/>
    </xf>
    <xf numFmtId="0" fontId="10" fillId="11" borderId="8" xfId="0" applyFont="1" applyFill="1" applyBorder="1" applyAlignment="1" applyProtection="1">
      <alignment horizontal="left" vertical="center" wrapText="1"/>
      <protection locked="0"/>
    </xf>
    <xf numFmtId="0" fontId="10" fillId="11" borderId="10" xfId="0" applyFont="1" applyFill="1" applyBorder="1" applyAlignment="1" applyProtection="1">
      <alignment horizontal="left" vertical="center" wrapText="1"/>
      <protection locked="0"/>
    </xf>
    <xf numFmtId="0" fontId="20" fillId="11" borderId="1" xfId="28" applyFont="1" applyFill="1" applyBorder="1" applyAlignment="1" applyProtection="1">
      <alignment horizontal="center" vertical="center" wrapText="1"/>
      <protection locked="0"/>
    </xf>
    <xf numFmtId="0" fontId="20" fillId="11" borderId="10" xfId="28" applyFont="1" applyFill="1" applyBorder="1" applyAlignment="1" applyProtection="1">
      <alignment horizontal="center" vertical="center" wrapText="1"/>
      <protection locked="0"/>
    </xf>
    <xf numFmtId="2" fontId="28" fillId="11" borderId="10" xfId="15" applyNumberFormat="1" applyFont="1" applyFill="1" applyBorder="1" applyAlignment="1">
      <alignment horizontal="center" vertical="center"/>
    </xf>
    <xf numFmtId="0" fontId="28" fillId="11" borderId="10" xfId="28" applyFont="1" applyFill="1" applyBorder="1" applyAlignment="1">
      <alignment horizontal="center" vertical="center"/>
    </xf>
    <xf numFmtId="0" fontId="41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/>
    <xf numFmtId="165" fontId="10" fillId="11" borderId="1" xfId="0" applyNumberFormat="1" applyFont="1" applyFill="1" applyBorder="1" applyAlignment="1">
      <alignment horizontal="left" vertical="center"/>
    </xf>
    <xf numFmtId="0" fontId="28" fillId="11" borderId="31" xfId="28" applyFont="1" applyFill="1" applyBorder="1" applyAlignment="1">
      <alignment horizontal="center" vertical="center"/>
    </xf>
    <xf numFmtId="0" fontId="41" fillId="11" borderId="30" xfId="0" applyFont="1" applyFill="1" applyBorder="1" applyAlignment="1" applyProtection="1">
      <alignment horizontal="center" vertical="center" wrapText="1"/>
      <protection locked="0"/>
    </xf>
    <xf numFmtId="0" fontId="38" fillId="11" borderId="1" xfId="0" applyFont="1" applyFill="1" applyBorder="1" applyAlignment="1">
      <alignment vertical="center" wrapText="1"/>
    </xf>
    <xf numFmtId="0" fontId="41" fillId="11" borderId="2" xfId="0" applyFont="1" applyFill="1" applyBorder="1" applyAlignment="1" applyProtection="1">
      <alignment horizontal="center" vertical="center" wrapText="1"/>
      <protection locked="0"/>
    </xf>
    <xf numFmtId="0" fontId="10" fillId="11" borderId="2" xfId="0" applyFont="1" applyFill="1" applyBorder="1" applyAlignment="1" applyProtection="1">
      <alignment horizontal="left" vertical="center" wrapText="1"/>
      <protection locked="0"/>
    </xf>
    <xf numFmtId="4" fontId="30" fillId="11" borderId="10" xfId="28" applyNumberFormat="1" applyFont="1" applyFill="1" applyBorder="1" applyAlignment="1" applyProtection="1">
      <alignment horizontal="center" vertical="center"/>
      <protection locked="0"/>
    </xf>
    <xf numFmtId="0" fontId="10" fillId="11" borderId="1" xfId="0" applyFont="1" applyFill="1" applyBorder="1" applyAlignment="1">
      <alignment wrapText="1"/>
    </xf>
    <xf numFmtId="0" fontId="38" fillId="11" borderId="1" xfId="0" applyFont="1" applyFill="1" applyBorder="1" applyAlignment="1">
      <alignment wrapText="1"/>
    </xf>
    <xf numFmtId="0" fontId="10" fillId="11" borderId="1" xfId="36" applyFont="1" applyFill="1" applyBorder="1"/>
    <xf numFmtId="0" fontId="38" fillId="11" borderId="1" xfId="0" applyFont="1" applyFill="1" applyBorder="1" applyAlignment="1" applyProtection="1">
      <alignment horizontal="left" vertical="center"/>
      <protection locked="0"/>
    </xf>
    <xf numFmtId="0" fontId="10" fillId="11" borderId="0" xfId="30" applyFont="1" applyFill="1"/>
    <xf numFmtId="0" fontId="38" fillId="11" borderId="1" xfId="0" applyFont="1" applyFill="1" applyBorder="1" applyAlignment="1" applyProtection="1">
      <alignment horizontal="left" vertical="center" wrapText="1"/>
      <protection locked="0"/>
    </xf>
    <xf numFmtId="4" fontId="30" fillId="11" borderId="1" xfId="28" applyNumberFormat="1" applyFont="1" applyFill="1" applyBorder="1" applyAlignment="1" applyProtection="1">
      <alignment horizontal="center" vertical="center"/>
      <protection locked="0"/>
    </xf>
    <xf numFmtId="4" fontId="30" fillId="11" borderId="1" xfId="28" applyNumberFormat="1" applyFont="1" applyFill="1" applyBorder="1" applyAlignment="1">
      <alignment horizontal="center" vertical="center"/>
    </xf>
    <xf numFmtId="0" fontId="28" fillId="11" borderId="34" xfId="28" applyFont="1" applyFill="1" applyBorder="1" applyAlignment="1">
      <alignment horizontal="center" vertical="center"/>
    </xf>
    <xf numFmtId="2" fontId="28" fillId="11" borderId="1" xfId="15" applyNumberFormat="1" applyFont="1" applyFill="1" applyBorder="1" applyAlignment="1">
      <alignment horizontal="center" vertical="center"/>
    </xf>
    <xf numFmtId="4" fontId="30" fillId="11" borderId="10" xfId="28" applyNumberFormat="1" applyFont="1" applyFill="1" applyBorder="1" applyAlignment="1" applyProtection="1">
      <alignment horizontal="right" vertical="center"/>
      <protection locked="0"/>
    </xf>
    <xf numFmtId="0" fontId="30" fillId="11" borderId="1" xfId="28" applyFont="1" applyFill="1" applyBorder="1" applyAlignment="1" applyProtection="1">
      <alignment horizontal="right" vertical="center"/>
      <protection locked="0"/>
    </xf>
    <xf numFmtId="0" fontId="28" fillId="11" borderId="1" xfId="28" applyFont="1" applyFill="1" applyBorder="1" applyAlignment="1">
      <alignment horizontal="center" vertical="center"/>
    </xf>
    <xf numFmtId="0" fontId="28" fillId="11" borderId="50" xfId="28" applyFont="1" applyFill="1" applyBorder="1" applyAlignment="1">
      <alignment horizontal="center" vertical="center"/>
    </xf>
    <xf numFmtId="0" fontId="28" fillId="11" borderId="63" xfId="28" applyFont="1" applyFill="1" applyBorder="1" applyAlignment="1">
      <alignment horizontal="center" vertical="center"/>
    </xf>
    <xf numFmtId="2" fontId="28" fillId="11" borderId="63" xfId="15" applyNumberFormat="1" applyFont="1" applyFill="1" applyBorder="1" applyAlignment="1">
      <alignment horizontal="center" vertical="center"/>
    </xf>
    <xf numFmtId="0" fontId="10" fillId="11" borderId="2" xfId="0" applyFont="1" applyFill="1" applyBorder="1" applyAlignment="1">
      <alignment vertical="center" wrapText="1"/>
    </xf>
    <xf numFmtId="4" fontId="28" fillId="11" borderId="58" xfId="28" applyNumberFormat="1" applyFont="1" applyFill="1" applyBorder="1" applyAlignment="1" applyProtection="1">
      <alignment horizontal="center" vertical="center"/>
      <protection locked="0"/>
    </xf>
    <xf numFmtId="1" fontId="10" fillId="11" borderId="1" xfId="0" applyNumberFormat="1" applyFont="1" applyFill="1" applyBorder="1"/>
    <xf numFmtId="0" fontId="10" fillId="11" borderId="1" xfId="0" applyFont="1" applyFill="1" applyBorder="1" applyAlignment="1">
      <alignment horizontal="left"/>
    </xf>
    <xf numFmtId="0" fontId="10" fillId="11" borderId="1" xfId="0" applyFont="1" applyFill="1" applyBorder="1" applyAlignment="1">
      <alignment horizontal="left" vertical="center" wrapText="1"/>
    </xf>
    <xf numFmtId="0" fontId="10" fillId="11" borderId="1" xfId="0" applyFont="1" applyFill="1" applyBorder="1" applyAlignment="1">
      <alignment horizontal="left" wrapText="1"/>
    </xf>
    <xf numFmtId="0" fontId="28" fillId="11" borderId="10" xfId="28" applyFont="1" applyFill="1" applyBorder="1" applyAlignment="1" applyProtection="1">
      <alignment horizontal="center" vertical="center"/>
      <protection locked="0"/>
    </xf>
    <xf numFmtId="0" fontId="28" fillId="11" borderId="1" xfId="28" applyFont="1" applyFill="1" applyBorder="1" applyAlignment="1" applyProtection="1">
      <alignment horizontal="center" vertical="center"/>
      <protection locked="0"/>
    </xf>
    <xf numFmtId="0" fontId="38" fillId="11" borderId="1" xfId="0" applyFont="1" applyFill="1" applyBorder="1" applyAlignment="1">
      <alignment horizontal="left" vertical="top" wrapText="1"/>
    </xf>
    <xf numFmtId="165" fontId="10" fillId="11" borderId="2" xfId="0" applyNumberFormat="1" applyFont="1" applyFill="1" applyBorder="1" applyAlignment="1">
      <alignment horizontal="left"/>
    </xf>
    <xf numFmtId="0" fontId="38" fillId="11" borderId="8" xfId="0" applyFont="1" applyFill="1" applyBorder="1" applyAlignment="1">
      <alignment horizontal="left" vertical="top" wrapText="1"/>
    </xf>
    <xf numFmtId="0" fontId="16" fillId="11" borderId="1" xfId="0" applyFont="1" applyFill="1" applyBorder="1" applyAlignment="1">
      <alignment horizontal="center" vertical="center"/>
    </xf>
    <xf numFmtId="1" fontId="38" fillId="11" borderId="1" xfId="0" applyNumberFormat="1" applyFont="1" applyFill="1" applyBorder="1" applyAlignment="1">
      <alignment horizontal="left" vertical="top" wrapText="1"/>
    </xf>
    <xf numFmtId="0" fontId="38" fillId="11" borderId="8" xfId="0" applyFont="1" applyFill="1" applyBorder="1" applyAlignment="1">
      <alignment horizontal="left"/>
    </xf>
    <xf numFmtId="0" fontId="38" fillId="11" borderId="1" xfId="0" applyFont="1" applyFill="1" applyBorder="1" applyAlignment="1">
      <alignment horizontal="left" vertical="center" wrapText="1"/>
    </xf>
    <xf numFmtId="0" fontId="9" fillId="11" borderId="1" xfId="0" applyFont="1" applyFill="1" applyBorder="1" applyAlignment="1" applyProtection="1">
      <alignment horizontal="left" vertical="center" wrapText="1"/>
      <protection locked="0"/>
    </xf>
    <xf numFmtId="0" fontId="10" fillId="13" borderId="8" xfId="0" applyFont="1" applyFill="1" applyBorder="1" applyAlignment="1">
      <alignment horizontal="left" vertical="center" wrapText="1"/>
    </xf>
    <xf numFmtId="0" fontId="11" fillId="11" borderId="1" xfId="0" applyFont="1" applyFill="1" applyBorder="1" applyAlignment="1">
      <alignment horizontal="left" vertical="center" wrapText="1"/>
    </xf>
    <xf numFmtId="0" fontId="11" fillId="11" borderId="2" xfId="0" applyFont="1" applyFill="1" applyBorder="1" applyAlignment="1">
      <alignment vertical="center" wrapText="1"/>
    </xf>
    <xf numFmtId="2" fontId="29" fillId="11" borderId="1" xfId="15" applyNumberFormat="1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vertical="center" wrapText="1"/>
    </xf>
    <xf numFmtId="0" fontId="11" fillId="11" borderId="0" xfId="0" applyFont="1" applyFill="1" applyAlignment="1">
      <alignment horizontal="left" vertical="center"/>
    </xf>
    <xf numFmtId="0" fontId="11" fillId="11" borderId="1" xfId="0" applyFont="1" applyFill="1" applyBorder="1" applyAlignment="1">
      <alignment horizontal="left" vertical="center"/>
    </xf>
    <xf numFmtId="0" fontId="11" fillId="11" borderId="8" xfId="0" applyFont="1" applyFill="1" applyBorder="1" applyAlignment="1">
      <alignment horizontal="left" vertical="center" wrapText="1"/>
    </xf>
    <xf numFmtId="0" fontId="9" fillId="11" borderId="1" xfId="0" applyFont="1" applyFill="1" applyBorder="1" applyAlignment="1">
      <alignment vertical="center"/>
    </xf>
    <xf numFmtId="0" fontId="11" fillId="11" borderId="30" xfId="0" applyFont="1" applyFill="1" applyBorder="1" applyAlignment="1" applyProtection="1">
      <alignment horizontal="left" vertical="center" wrapText="1"/>
      <protection locked="0"/>
    </xf>
    <xf numFmtId="0" fontId="11" fillId="11" borderId="10" xfId="0" applyFont="1" applyFill="1" applyBorder="1" applyAlignment="1" applyProtection="1">
      <alignment horizontal="left" vertical="center" wrapText="1"/>
      <protection locked="0"/>
    </xf>
    <xf numFmtId="3" fontId="70" fillId="11" borderId="65" xfId="8" applyNumberFormat="1" applyFont="1" applyFill="1" applyBorder="1" applyAlignment="1" applyProtection="1">
      <alignment horizontal="center" vertical="center"/>
    </xf>
    <xf numFmtId="1" fontId="11" fillId="11" borderId="1" xfId="6" applyNumberFormat="1" applyFont="1" applyFill="1" applyBorder="1" applyAlignment="1" applyProtection="1">
      <alignment horizontal="center" vertical="center"/>
    </xf>
    <xf numFmtId="4" fontId="11" fillId="11" borderId="10" xfId="8" applyNumberFormat="1" applyFont="1" applyFill="1" applyBorder="1" applyAlignment="1" applyProtection="1">
      <alignment horizontal="center" vertical="center"/>
      <protection locked="0"/>
    </xf>
    <xf numFmtId="4" fontId="11" fillId="11" borderId="30" xfId="8" applyNumberFormat="1" applyFont="1" applyFill="1" applyBorder="1" applyAlignment="1" applyProtection="1">
      <alignment horizontal="center" vertical="center"/>
    </xf>
    <xf numFmtId="4" fontId="11" fillId="11" borderId="51" xfId="8" applyNumberFormat="1" applyFont="1" applyFill="1" applyBorder="1" applyAlignment="1" applyProtection="1">
      <alignment horizontal="center" vertical="center"/>
    </xf>
    <xf numFmtId="0" fontId="11" fillId="11" borderId="1" xfId="0" applyFont="1" applyFill="1" applyBorder="1" applyAlignment="1" applyProtection="1">
      <alignment horizontal="left" vertical="center" wrapText="1"/>
      <protection locked="0"/>
    </xf>
    <xf numFmtId="4" fontId="11" fillId="11" borderId="1" xfId="8" applyNumberFormat="1" applyFont="1" applyFill="1" applyBorder="1" applyAlignment="1" applyProtection="1">
      <alignment horizontal="center" vertical="center"/>
      <protection locked="0"/>
    </xf>
    <xf numFmtId="3" fontId="11" fillId="11" borderId="4" xfId="8" applyNumberFormat="1" applyFont="1" applyFill="1" applyBorder="1" applyAlignment="1" applyProtection="1">
      <alignment horizontal="center" vertical="center"/>
    </xf>
    <xf numFmtId="4" fontId="11" fillId="11" borderId="35" xfId="8" applyNumberFormat="1" applyFont="1" applyFill="1" applyBorder="1" applyAlignment="1" applyProtection="1">
      <alignment horizontal="center" vertical="center"/>
    </xf>
    <xf numFmtId="4" fontId="11" fillId="11" borderId="65" xfId="8" applyNumberFormat="1" applyFont="1" applyFill="1" applyBorder="1" applyAlignment="1" applyProtection="1">
      <alignment horizontal="center" vertical="center"/>
      <protection locked="0"/>
    </xf>
    <xf numFmtId="0" fontId="9" fillId="11" borderId="1" xfId="0" applyFont="1" applyFill="1" applyBorder="1" applyAlignment="1">
      <alignment vertical="center" wrapText="1"/>
    </xf>
    <xf numFmtId="0" fontId="11" fillId="0" borderId="10" xfId="4" applyFont="1" applyFill="1" applyBorder="1" applyAlignment="1" applyProtection="1">
      <alignment horizontal="center" vertical="center"/>
      <protection locked="0"/>
    </xf>
    <xf numFmtId="1" fontId="11" fillId="0" borderId="1" xfId="6" applyNumberFormat="1" applyFont="1" applyFill="1" applyBorder="1" applyAlignment="1" applyProtection="1">
      <alignment horizontal="center" vertical="center"/>
    </xf>
    <xf numFmtId="4" fontId="11" fillId="0" borderId="1" xfId="8" applyNumberFormat="1" applyFont="1" applyFill="1" applyBorder="1" applyAlignment="1" applyProtection="1">
      <alignment horizontal="center" vertical="center"/>
      <protection locked="0"/>
    </xf>
    <xf numFmtId="4" fontId="11" fillId="0" borderId="51" xfId="8" applyNumberFormat="1" applyFont="1" applyFill="1" applyBorder="1" applyAlignment="1" applyProtection="1">
      <alignment horizontal="center" vertical="center"/>
    </xf>
    <xf numFmtId="4" fontId="11" fillId="0" borderId="35" xfId="8" applyNumberFormat="1" applyFont="1" applyFill="1" applyBorder="1" applyAlignment="1" applyProtection="1">
      <alignment horizontal="center" vertical="center"/>
    </xf>
    <xf numFmtId="4" fontId="11" fillId="0" borderId="65" xfId="8" applyNumberFormat="1" applyFont="1" applyFill="1" applyBorder="1" applyAlignment="1" applyProtection="1">
      <alignment horizontal="center" vertical="center"/>
      <protection locked="0"/>
    </xf>
    <xf numFmtId="4" fontId="11" fillId="0" borderId="10" xfId="8" applyNumberFormat="1" applyFont="1" applyFill="1" applyBorder="1" applyAlignment="1" applyProtection="1">
      <alignment horizontal="right" vertical="center"/>
    </xf>
    <xf numFmtId="3" fontId="11" fillId="0" borderId="34" xfId="8" applyNumberFormat="1" applyFont="1" applyFill="1" applyBorder="1" applyAlignment="1" applyProtection="1">
      <alignment horizontal="center" vertical="center"/>
    </xf>
    <xf numFmtId="4" fontId="11" fillId="0" borderId="10" xfId="8" applyNumberFormat="1" applyFont="1" applyFill="1" applyBorder="1" applyAlignment="1" applyProtection="1">
      <alignment horizontal="center" vertical="center"/>
      <protection locked="0"/>
    </xf>
    <xf numFmtId="4" fontId="11" fillId="0" borderId="1" xfId="8" applyNumberFormat="1" applyFont="1" applyFill="1" applyBorder="1" applyAlignment="1" applyProtection="1">
      <alignment horizontal="center" vertical="center"/>
    </xf>
    <xf numFmtId="4" fontId="11" fillId="0" borderId="63" xfId="8" applyNumberFormat="1" applyFont="1" applyFill="1" applyBorder="1" applyAlignment="1" applyProtection="1">
      <alignment horizontal="right" vertical="center"/>
    </xf>
    <xf numFmtId="0" fontId="27" fillId="0" borderId="0" xfId="0" applyFont="1" applyFill="1" applyProtection="1"/>
    <xf numFmtId="49" fontId="10" fillId="11" borderId="2" xfId="0" applyNumberFormat="1" applyFont="1" applyFill="1" applyBorder="1" applyAlignment="1" applyProtection="1">
      <alignment horizontal="left" vertical="center" wrapText="1"/>
    </xf>
    <xf numFmtId="0" fontId="0" fillId="11" borderId="1" xfId="0" applyFill="1" applyBorder="1" applyAlignment="1">
      <alignment horizontal="center" vertical="center"/>
    </xf>
    <xf numFmtId="3" fontId="20" fillId="11" borderId="1" xfId="28" applyNumberFormat="1" applyFont="1" applyFill="1" applyBorder="1" applyAlignment="1" applyProtection="1">
      <alignment horizontal="center" vertical="center"/>
      <protection locked="0"/>
    </xf>
    <xf numFmtId="0" fontId="22" fillId="11" borderId="1" xfId="0" applyFont="1" applyFill="1" applyBorder="1" applyAlignment="1">
      <alignment horizontal="center" vertical="center"/>
    </xf>
    <xf numFmtId="2" fontId="9" fillId="11" borderId="1" xfId="15" applyNumberFormat="1" applyFont="1" applyFill="1" applyBorder="1" applyAlignment="1">
      <alignment horizontal="center" vertical="center"/>
    </xf>
    <xf numFmtId="0" fontId="0" fillId="11" borderId="31" xfId="0" applyFill="1" applyBorder="1" applyAlignment="1">
      <alignment horizontal="center" vertical="center"/>
    </xf>
    <xf numFmtId="165" fontId="9" fillId="11" borderId="1" xfId="0" applyNumberFormat="1" applyFont="1" applyFill="1" applyBorder="1" applyAlignment="1">
      <alignment horizontal="center"/>
    </xf>
    <xf numFmtId="0" fontId="0" fillId="11" borderId="57" xfId="0" applyFill="1" applyBorder="1" applyAlignment="1">
      <alignment horizontal="center" vertical="center"/>
    </xf>
    <xf numFmtId="2" fontId="9" fillId="11" borderId="8" xfId="15" applyNumberFormat="1" applyFont="1" applyFill="1" applyBorder="1" applyAlignment="1">
      <alignment horizontal="center" vertical="center"/>
    </xf>
    <xf numFmtId="166" fontId="0" fillId="0" borderId="10" xfId="0" applyNumberFormat="1" applyFill="1" applyBorder="1"/>
    <xf numFmtId="166" fontId="0" fillId="0" borderId="10" xfId="0" applyNumberFormat="1" applyFill="1" applyBorder="1" applyAlignment="1">
      <alignment horizontal="center"/>
    </xf>
    <xf numFmtId="49" fontId="10" fillId="11" borderId="4" xfId="0" applyNumberFormat="1" applyFont="1" applyFill="1" applyBorder="1" applyAlignment="1" applyProtection="1">
      <alignment horizontal="left" vertical="center" wrapText="1"/>
    </xf>
    <xf numFmtId="49" fontId="10" fillId="11" borderId="11" xfId="0" applyNumberFormat="1" applyFont="1" applyFill="1" applyBorder="1" applyAlignment="1" applyProtection="1">
      <alignment horizontal="left" vertical="center" wrapText="1"/>
    </xf>
    <xf numFmtId="0" fontId="17" fillId="2" borderId="60" xfId="17" applyFont="1" applyFill="1" applyBorder="1" applyAlignment="1">
      <alignment horizontal="center" vertical="center"/>
    </xf>
    <xf numFmtId="4" fontId="30" fillId="11" borderId="1" xfId="0" applyNumberFormat="1" applyFont="1" applyFill="1" applyBorder="1" applyAlignment="1">
      <alignment horizontal="center" vertical="center"/>
    </xf>
    <xf numFmtId="4" fontId="30" fillId="11" borderId="10" xfId="8" applyNumberFormat="1" applyFont="1" applyFill="1" applyBorder="1" applyAlignment="1">
      <alignment horizontal="center" vertical="center"/>
    </xf>
    <xf numFmtId="4" fontId="30" fillId="11" borderId="58" xfId="8" applyNumberFormat="1" applyFont="1" applyFill="1" applyBorder="1" applyAlignment="1" applyProtection="1">
      <alignment horizontal="center" vertical="center"/>
      <protection locked="0"/>
    </xf>
    <xf numFmtId="0" fontId="39" fillId="2" borderId="24" xfId="0" applyFont="1" applyFill="1" applyBorder="1" applyAlignment="1">
      <alignment horizontal="left" vertical="center"/>
    </xf>
    <xf numFmtId="0" fontId="39" fillId="2" borderId="25" xfId="0" applyFont="1" applyFill="1" applyBorder="1" applyAlignment="1">
      <alignment horizontal="left" vertical="center"/>
    </xf>
    <xf numFmtId="0" fontId="39" fillId="2" borderId="26" xfId="0" applyFont="1" applyFill="1" applyBorder="1" applyAlignment="1">
      <alignment horizontal="left" vertical="center"/>
    </xf>
    <xf numFmtId="0" fontId="28" fillId="2" borderId="24" xfId="4" applyFont="1" applyFill="1" applyBorder="1" applyAlignment="1">
      <alignment horizontal="center" vertical="center"/>
    </xf>
    <xf numFmtId="0" fontId="28" fillId="2" borderId="25" xfId="4" applyFont="1" applyFill="1" applyBorder="1" applyAlignment="1">
      <alignment horizontal="center" vertical="center"/>
    </xf>
    <xf numFmtId="0" fontId="28" fillId="2" borderId="26" xfId="4" applyFont="1" applyFill="1" applyBorder="1" applyAlignment="1">
      <alignment horizontal="center" vertical="center"/>
    </xf>
    <xf numFmtId="0" fontId="28" fillId="2" borderId="13" xfId="4" applyFont="1" applyFill="1" applyBorder="1" applyAlignment="1">
      <alignment horizontal="center" vertical="center"/>
    </xf>
    <xf numFmtId="4" fontId="17" fillId="2" borderId="24" xfId="4" applyNumberFormat="1" applyFont="1" applyFill="1" applyBorder="1" applyAlignment="1">
      <alignment horizontal="center" vertical="center"/>
    </xf>
    <xf numFmtId="4" fontId="17" fillId="2" borderId="25" xfId="4" applyNumberFormat="1" applyFont="1" applyFill="1" applyBorder="1" applyAlignment="1">
      <alignment horizontal="center" vertical="center"/>
    </xf>
    <xf numFmtId="4" fontId="17" fillId="2" borderId="26" xfId="4" applyNumberFormat="1" applyFont="1" applyFill="1" applyBorder="1" applyAlignment="1">
      <alignment horizontal="center" vertical="center"/>
    </xf>
    <xf numFmtId="4" fontId="30" fillId="11" borderId="36" xfId="28" applyNumberFormat="1" applyFont="1" applyFill="1" applyBorder="1" applyAlignment="1">
      <alignment horizontal="right" vertical="center"/>
    </xf>
    <xf numFmtId="4" fontId="30" fillId="11" borderId="32" xfId="28" applyNumberFormat="1" applyFont="1" applyFill="1" applyBorder="1" applyAlignment="1">
      <alignment horizontal="right" vertical="center"/>
    </xf>
    <xf numFmtId="4" fontId="11" fillId="11" borderId="45" xfId="28" applyNumberFormat="1" applyFont="1" applyFill="1" applyBorder="1" applyAlignment="1" applyProtection="1">
      <alignment horizontal="right" vertical="center"/>
    </xf>
    <xf numFmtId="4" fontId="11" fillId="11" borderId="1" xfId="28" applyNumberFormat="1" applyFont="1" applyFill="1" applyBorder="1" applyAlignment="1" applyProtection="1">
      <alignment horizontal="right" vertical="center"/>
    </xf>
    <xf numFmtId="4" fontId="11" fillId="11" borderId="17" xfId="28" applyNumberFormat="1" applyFont="1" applyFill="1" applyBorder="1" applyAlignment="1" applyProtection="1">
      <alignment horizontal="right" vertical="center"/>
    </xf>
    <xf numFmtId="3" fontId="11" fillId="2" borderId="65" xfId="8" applyNumberFormat="1" applyFont="1" applyFill="1" applyBorder="1" applyAlignment="1" applyProtection="1">
      <alignment horizontal="center" vertical="center"/>
    </xf>
    <xf numFmtId="3" fontId="11" fillId="2" borderId="4" xfId="8" applyNumberFormat="1" applyFont="1" applyFill="1" applyBorder="1" applyAlignment="1" applyProtection="1">
      <alignment horizontal="center" vertical="center"/>
    </xf>
    <xf numFmtId="3" fontId="11" fillId="0" borderId="4" xfId="8" applyNumberFormat="1" applyFont="1" applyFill="1" applyBorder="1" applyAlignment="1" applyProtection="1">
      <alignment horizontal="center" vertical="center"/>
    </xf>
    <xf numFmtId="4" fontId="11" fillId="11" borderId="1" xfId="8" applyNumberFormat="1" applyFont="1" applyFill="1" applyBorder="1" applyAlignment="1" applyProtection="1">
      <alignment horizontal="right" vertical="center"/>
    </xf>
    <xf numFmtId="4" fontId="30" fillId="11" borderId="32" xfId="0" applyNumberFormat="1" applyFont="1" applyFill="1" applyBorder="1" applyAlignment="1">
      <alignment horizontal="center" vertical="center"/>
    </xf>
    <xf numFmtId="165" fontId="15" fillId="11" borderId="0" xfId="5" applyNumberFormat="1" applyFont="1" applyFill="1"/>
    <xf numFmtId="0" fontId="9" fillId="2" borderId="1" xfId="0" applyFont="1" applyFill="1" applyBorder="1" applyAlignment="1">
      <alignment vertical="center"/>
    </xf>
    <xf numFmtId="4" fontId="11" fillId="2" borderId="30" xfId="8" applyNumberFormat="1" applyFont="1" applyFill="1" applyBorder="1" applyAlignment="1" applyProtection="1">
      <alignment horizontal="center" vertical="center"/>
    </xf>
    <xf numFmtId="4" fontId="11" fillId="2" borderId="1" xfId="8" applyNumberFormat="1" applyFont="1" applyFill="1" applyBorder="1" applyAlignment="1" applyProtection="1">
      <alignment horizontal="right" vertical="center"/>
    </xf>
    <xf numFmtId="0" fontId="11" fillId="14" borderId="10" xfId="4" applyFont="1" applyFill="1" applyBorder="1" applyAlignment="1" applyProtection="1">
      <alignment horizontal="center" vertical="center"/>
      <protection locked="0"/>
    </xf>
    <xf numFmtId="0" fontId="10" fillId="14" borderId="2" xfId="34" applyFont="1" applyFill="1" applyBorder="1" applyAlignment="1" applyProtection="1">
      <alignment horizontal="left" vertical="center" wrapText="1"/>
      <protection locked="0"/>
    </xf>
    <xf numFmtId="0" fontId="10" fillId="14" borderId="2" xfId="0" applyFont="1" applyFill="1" applyBorder="1" applyAlignment="1" applyProtection="1">
      <alignment horizontal="left" vertical="center" wrapText="1"/>
      <protection locked="0"/>
    </xf>
    <xf numFmtId="0" fontId="11" fillId="14" borderId="1" xfId="0" applyFont="1" applyFill="1" applyBorder="1" applyAlignment="1" applyProtection="1">
      <alignment horizontal="left" vertical="center" wrapText="1"/>
      <protection locked="0"/>
    </xf>
    <xf numFmtId="3" fontId="11" fillId="14" borderId="4" xfId="8" applyNumberFormat="1" applyFont="1" applyFill="1" applyBorder="1" applyAlignment="1" applyProtection="1">
      <alignment horizontal="center" vertical="center"/>
    </xf>
    <xf numFmtId="1" fontId="11" fillId="14" borderId="1" xfId="6" applyNumberFormat="1" applyFont="1" applyFill="1" applyBorder="1" applyAlignment="1" applyProtection="1">
      <alignment horizontal="center" vertical="center"/>
    </xf>
    <xf numFmtId="4" fontId="11" fillId="14" borderId="1" xfId="8" applyNumberFormat="1" applyFont="1" applyFill="1" applyBorder="1" applyAlignment="1" applyProtection="1">
      <alignment horizontal="center" vertical="center"/>
      <protection locked="0"/>
    </xf>
    <xf numFmtId="4" fontId="11" fillId="14" borderId="30" xfId="8" applyNumberFormat="1" applyFont="1" applyFill="1" applyBorder="1" applyAlignment="1" applyProtection="1">
      <alignment horizontal="center" vertical="center"/>
    </xf>
    <xf numFmtId="4" fontId="11" fillId="14" borderId="51" xfId="8" applyNumberFormat="1" applyFont="1" applyFill="1" applyBorder="1" applyAlignment="1" applyProtection="1">
      <alignment horizontal="center" vertical="center"/>
    </xf>
    <xf numFmtId="4" fontId="11" fillId="14" borderId="35" xfId="8" applyNumberFormat="1" applyFont="1" applyFill="1" applyBorder="1" applyAlignment="1" applyProtection="1">
      <alignment horizontal="center" vertical="center"/>
    </xf>
    <xf numFmtId="4" fontId="11" fillId="14" borderId="65" xfId="8" applyNumberFormat="1" applyFont="1" applyFill="1" applyBorder="1" applyAlignment="1" applyProtection="1">
      <alignment horizontal="center" vertical="center"/>
      <protection locked="0"/>
    </xf>
    <xf numFmtId="4" fontId="11" fillId="14" borderId="10" xfId="8" applyNumberFormat="1" applyFont="1" applyFill="1" applyBorder="1" applyAlignment="1" applyProtection="1">
      <alignment horizontal="right" vertical="center"/>
    </xf>
    <xf numFmtId="4" fontId="11" fillId="14" borderId="1" xfId="8" applyNumberFormat="1" applyFont="1" applyFill="1" applyBorder="1" applyAlignment="1" applyProtection="1">
      <alignment horizontal="right" vertical="center"/>
    </xf>
    <xf numFmtId="4" fontId="11" fillId="14" borderId="10" xfId="8" applyNumberFormat="1" applyFont="1" applyFill="1" applyBorder="1" applyAlignment="1" applyProtection="1">
      <alignment horizontal="center" vertical="center"/>
      <protection locked="0"/>
    </xf>
    <xf numFmtId="4" fontId="11" fillId="14" borderId="1" xfId="8" applyNumberFormat="1" applyFont="1" applyFill="1" applyBorder="1" applyAlignment="1" applyProtection="1">
      <alignment horizontal="center" vertical="center"/>
    </xf>
    <xf numFmtId="4" fontId="11" fillId="14" borderId="63" xfId="8" applyNumberFormat="1" applyFont="1" applyFill="1" applyBorder="1" applyAlignment="1" applyProtection="1">
      <alignment horizontal="right" vertical="center"/>
    </xf>
    <xf numFmtId="3" fontId="11" fillId="14" borderId="34" xfId="8" applyNumberFormat="1" applyFont="1" applyFill="1" applyBorder="1" applyAlignment="1" applyProtection="1">
      <alignment horizontal="center" vertical="center"/>
    </xf>
    <xf numFmtId="0" fontId="27" fillId="14" borderId="0" xfId="0" applyFont="1" applyFill="1" applyProtection="1"/>
    <xf numFmtId="0" fontId="9" fillId="14" borderId="1" xfId="0" applyFont="1" applyFill="1" applyBorder="1" applyAlignment="1">
      <alignment vertical="center"/>
    </xf>
    <xf numFmtId="4" fontId="17" fillId="2" borderId="20" xfId="4" applyNumberFormat="1" applyFont="1" applyFill="1" applyBorder="1" applyAlignment="1">
      <alignment horizontal="center" vertical="center"/>
    </xf>
    <xf numFmtId="4" fontId="17" fillId="2" borderId="9" xfId="4" applyNumberFormat="1" applyFont="1" applyFill="1" applyBorder="1" applyAlignment="1">
      <alignment horizontal="center" vertical="center"/>
    </xf>
    <xf numFmtId="0" fontId="67" fillId="2" borderId="7" xfId="0" applyFont="1" applyFill="1" applyBorder="1" applyAlignment="1">
      <alignment horizontal="center" vertical="center"/>
    </xf>
    <xf numFmtId="1" fontId="41" fillId="2" borderId="25" xfId="0" applyNumberFormat="1" applyFont="1" applyFill="1" applyBorder="1" applyAlignment="1">
      <alignment horizontal="center" vertical="center" wrapText="1"/>
    </xf>
    <xf numFmtId="0" fontId="28" fillId="2" borderId="65" xfId="5" applyFont="1" applyFill="1" applyBorder="1" applyAlignment="1">
      <alignment horizontal="center" vertical="center"/>
    </xf>
    <xf numFmtId="1" fontId="28" fillId="2" borderId="4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1" fontId="41" fillId="2" borderId="45" xfId="0" applyNumberFormat="1" applyFont="1" applyFill="1" applyBorder="1" applyAlignment="1">
      <alignment horizontal="center" vertical="center" wrapText="1"/>
    </xf>
    <xf numFmtId="166" fontId="28" fillId="2" borderId="63" xfId="0" applyNumberFormat="1" applyFont="1" applyFill="1" applyBorder="1" applyAlignment="1">
      <alignment horizontal="center" vertical="center"/>
    </xf>
    <xf numFmtId="1" fontId="28" fillId="2" borderId="40" xfId="0" applyNumberFormat="1" applyFont="1" applyFill="1" applyBorder="1" applyAlignment="1">
      <alignment horizontal="center" vertical="center"/>
    </xf>
    <xf numFmtId="1" fontId="28" fillId="2" borderId="8" xfId="0" applyNumberFormat="1" applyFont="1" applyFill="1" applyBorder="1" applyAlignment="1">
      <alignment horizontal="center" vertical="center"/>
    </xf>
    <xf numFmtId="166" fontId="28" fillId="2" borderId="8" xfId="0" applyNumberFormat="1" applyFont="1" applyFill="1" applyBorder="1" applyAlignment="1">
      <alignment horizontal="center" vertical="center"/>
    </xf>
    <xf numFmtId="166" fontId="28" fillId="2" borderId="9" xfId="0" applyNumberFormat="1" applyFont="1" applyFill="1" applyBorder="1" applyAlignment="1">
      <alignment horizontal="center" vertical="center"/>
    </xf>
    <xf numFmtId="166" fontId="28" fillId="2" borderId="116" xfId="0" applyNumberFormat="1" applyFont="1" applyFill="1" applyBorder="1" applyAlignment="1">
      <alignment horizontal="center" vertical="center"/>
    </xf>
    <xf numFmtId="0" fontId="28" fillId="2" borderId="40" xfId="0" applyFont="1" applyFill="1" applyBorder="1" applyAlignment="1">
      <alignment horizontal="center" vertical="center"/>
    </xf>
    <xf numFmtId="166" fontId="28" fillId="2" borderId="38" xfId="0" applyNumberFormat="1" applyFont="1" applyFill="1" applyBorder="1" applyAlignment="1">
      <alignment horizontal="center" vertical="center"/>
    </xf>
    <xf numFmtId="1" fontId="28" fillId="2" borderId="18" xfId="0" applyNumberFormat="1" applyFont="1" applyFill="1" applyBorder="1" applyAlignment="1">
      <alignment horizontal="center" vertical="center" wrapText="1"/>
    </xf>
    <xf numFmtId="1" fontId="28" fillId="2" borderId="62" xfId="0" applyNumberFormat="1" applyFont="1" applyFill="1" applyBorder="1" applyAlignment="1">
      <alignment horizontal="center" vertical="center"/>
    </xf>
    <xf numFmtId="3" fontId="28" fillId="2" borderId="62" xfId="0" applyNumberFormat="1" applyFont="1" applyFill="1" applyBorder="1" applyAlignment="1">
      <alignment horizontal="center" vertical="center"/>
    </xf>
    <xf numFmtId="3" fontId="28" fillId="2" borderId="63" xfId="0" applyNumberFormat="1" applyFont="1" applyFill="1" applyBorder="1" applyAlignment="1">
      <alignment horizontal="center" vertical="center"/>
    </xf>
    <xf numFmtId="166" fontId="28" fillId="2" borderId="49" xfId="0" applyNumberFormat="1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/>
    </xf>
    <xf numFmtId="166" fontId="28" fillId="2" borderId="61" xfId="0" applyNumberFormat="1" applyFont="1" applyFill="1" applyBorder="1" applyAlignment="1">
      <alignment horizontal="center" vertical="center"/>
    </xf>
    <xf numFmtId="1" fontId="28" fillId="2" borderId="21" xfId="0" applyNumberFormat="1" applyFont="1" applyFill="1" applyBorder="1" applyAlignment="1">
      <alignment horizontal="center" vertical="center"/>
    </xf>
    <xf numFmtId="3" fontId="28" fillId="2" borderId="38" xfId="0" applyNumberFormat="1" applyFont="1" applyFill="1" applyBorder="1" applyAlignment="1">
      <alignment horizontal="center" vertical="center"/>
    </xf>
    <xf numFmtId="166" fontId="28" fillId="2" borderId="39" xfId="0" applyNumberFormat="1" applyFont="1" applyFill="1" applyBorder="1" applyAlignment="1">
      <alignment horizontal="center" vertical="center"/>
    </xf>
    <xf numFmtId="166" fontId="28" fillId="2" borderId="68" xfId="0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39" fillId="2" borderId="25" xfId="0" applyFont="1" applyFill="1" applyBorder="1" applyAlignment="1">
      <alignment horizontal="left" vertical="center"/>
    </xf>
    <xf numFmtId="0" fontId="68" fillId="2" borderId="25" xfId="4" applyFont="1" applyFill="1" applyBorder="1" applyAlignment="1" applyProtection="1">
      <alignment horizontal="center" vertical="center"/>
    </xf>
    <xf numFmtId="0" fontId="26" fillId="2" borderId="25" xfId="0" applyFont="1" applyFill="1" applyBorder="1" applyAlignment="1">
      <alignment horizontal="left"/>
    </xf>
    <xf numFmtId="0" fontId="11" fillId="5" borderId="1" xfId="4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horizontal="left" vertical="center" wrapText="1"/>
      <protection locked="0"/>
    </xf>
    <xf numFmtId="0" fontId="11" fillId="5" borderId="30" xfId="0" applyFont="1" applyFill="1" applyBorder="1" applyAlignment="1" applyProtection="1">
      <alignment horizontal="left" vertical="center" wrapText="1"/>
      <protection locked="0"/>
    </xf>
    <xf numFmtId="0" fontId="11" fillId="5" borderId="2" xfId="0" applyFont="1" applyFill="1" applyBorder="1" applyAlignment="1" applyProtection="1">
      <alignment horizontal="left" vertical="center" wrapText="1"/>
      <protection locked="0"/>
    </xf>
    <xf numFmtId="3" fontId="11" fillId="5" borderId="37" xfId="28" applyNumberFormat="1" applyFont="1" applyFill="1" applyBorder="1" applyAlignment="1" applyProtection="1">
      <alignment horizontal="center" vertical="center"/>
    </xf>
    <xf numFmtId="1" fontId="11" fillId="5" borderId="38" xfId="6" applyNumberFormat="1" applyFont="1" applyFill="1" applyBorder="1" applyAlignment="1" applyProtection="1">
      <alignment horizontal="center" vertical="center"/>
    </xf>
    <xf numFmtId="4" fontId="11" fillId="5" borderId="38" xfId="28" applyNumberFormat="1" applyFont="1" applyFill="1" applyBorder="1" applyAlignment="1" applyProtection="1">
      <alignment horizontal="center" vertical="center"/>
    </xf>
    <xf numFmtId="4" fontId="11" fillId="5" borderId="38" xfId="28" applyNumberFormat="1" applyFont="1" applyFill="1" applyBorder="1" applyAlignment="1" applyProtection="1">
      <alignment horizontal="right" vertical="center"/>
    </xf>
    <xf numFmtId="4" fontId="11" fillId="5" borderId="45" xfId="28" applyNumberFormat="1" applyFont="1" applyFill="1" applyBorder="1" applyAlignment="1" applyProtection="1">
      <alignment horizontal="right" vertical="center"/>
    </xf>
    <xf numFmtId="4" fontId="11" fillId="5" borderId="1" xfId="28" applyNumberFormat="1" applyFont="1" applyFill="1" applyBorder="1" applyAlignment="1" applyProtection="1">
      <alignment horizontal="right" vertical="center"/>
    </xf>
    <xf numFmtId="3" fontId="11" fillId="5" borderId="13" xfId="28" applyNumberFormat="1" applyFont="1" applyFill="1" applyBorder="1" applyAlignment="1" applyProtection="1">
      <alignment horizontal="center" vertical="center"/>
    </xf>
    <xf numFmtId="1" fontId="11" fillId="5" borderId="40" xfId="6" applyNumberFormat="1" applyFont="1" applyFill="1" applyBorder="1" applyAlignment="1" applyProtection="1">
      <alignment horizontal="center" vertical="center"/>
    </xf>
    <xf numFmtId="4" fontId="11" fillId="5" borderId="8" xfId="28" applyNumberFormat="1" applyFont="1" applyFill="1" applyBorder="1" applyAlignment="1" applyProtection="1">
      <alignment horizontal="center" vertical="center"/>
    </xf>
    <xf numFmtId="4" fontId="11" fillId="5" borderId="8" xfId="28" applyNumberFormat="1" applyFont="1" applyFill="1" applyBorder="1" applyAlignment="1" applyProtection="1">
      <alignment horizontal="right" vertical="center"/>
    </xf>
    <xf numFmtId="4" fontId="11" fillId="5" borderId="43" xfId="28" applyNumberFormat="1" applyFont="1" applyFill="1" applyBorder="1" applyAlignment="1" applyProtection="1">
      <alignment horizontal="right" vertical="center"/>
    </xf>
    <xf numFmtId="3" fontId="11" fillId="5" borderId="62" xfId="28" applyNumberFormat="1" applyFont="1" applyFill="1" applyBorder="1" applyAlignment="1" applyProtection="1">
      <alignment horizontal="center" vertical="center"/>
    </xf>
    <xf numFmtId="1" fontId="11" fillId="5" borderId="1" xfId="6" applyNumberFormat="1" applyFont="1" applyFill="1" applyBorder="1" applyAlignment="1" applyProtection="1">
      <alignment horizontal="center" vertical="center"/>
    </xf>
    <xf numFmtId="4" fontId="11" fillId="5" borderId="1" xfId="28" applyNumberFormat="1" applyFont="1" applyFill="1" applyBorder="1" applyAlignment="1" applyProtection="1">
      <alignment horizontal="center" vertical="center"/>
    </xf>
    <xf numFmtId="4" fontId="11" fillId="5" borderId="63" xfId="28" applyNumberFormat="1" applyFont="1" applyFill="1" applyBorder="1" applyAlignment="1" applyProtection="1">
      <alignment horizontal="right" vertical="center"/>
    </xf>
    <xf numFmtId="4" fontId="11" fillId="5" borderId="13" xfId="28" applyNumberFormat="1" applyFont="1" applyFill="1" applyBorder="1" applyAlignment="1" applyProtection="1">
      <alignment horizontal="right" vertical="center"/>
    </xf>
    <xf numFmtId="3" fontId="11" fillId="5" borderId="40" xfId="28" applyNumberFormat="1" applyFont="1" applyFill="1" applyBorder="1" applyAlignment="1" applyProtection="1">
      <alignment horizontal="center" vertical="center"/>
    </xf>
    <xf numFmtId="1" fontId="11" fillId="5" borderId="8" xfId="6" applyNumberFormat="1" applyFont="1" applyFill="1" applyBorder="1" applyAlignment="1" applyProtection="1">
      <alignment horizontal="center" vertical="center"/>
    </xf>
    <xf numFmtId="4" fontId="11" fillId="5" borderId="17" xfId="28" applyNumberFormat="1" applyFont="1" applyFill="1" applyBorder="1" applyAlignment="1" applyProtection="1">
      <alignment horizontal="right" vertical="center"/>
    </xf>
    <xf numFmtId="0" fontId="27" fillId="5" borderId="0" xfId="0" applyFont="1" applyFill="1" applyProtection="1"/>
    <xf numFmtId="0" fontId="22" fillId="2" borderId="0" xfId="0" applyFont="1" applyFill="1" applyBorder="1" applyAlignment="1">
      <alignment horizontal="center" vertical="center" wrapText="1"/>
    </xf>
    <xf numFmtId="0" fontId="30" fillId="5" borderId="34" xfId="0" applyFont="1" applyFill="1" applyBorder="1" applyAlignment="1" applyProtection="1">
      <alignment horizontal="center" vertical="center"/>
      <protection locked="0"/>
    </xf>
    <xf numFmtId="0" fontId="28" fillId="5" borderId="31" xfId="28" applyFont="1" applyFill="1" applyBorder="1" applyAlignment="1">
      <alignment horizontal="center" vertical="center"/>
    </xf>
    <xf numFmtId="0" fontId="20" fillId="5" borderId="1" xfId="28" applyFont="1" applyFill="1" applyBorder="1" applyAlignment="1" applyProtection="1">
      <alignment horizontal="center" vertical="center" wrapText="1"/>
      <protection locked="0"/>
    </xf>
    <xf numFmtId="4" fontId="30" fillId="5" borderId="10" xfId="28" applyNumberFormat="1" applyFont="1" applyFill="1" applyBorder="1" applyAlignment="1" applyProtection="1">
      <alignment horizontal="center" vertical="center"/>
      <protection locked="0"/>
    </xf>
    <xf numFmtId="4" fontId="30" fillId="5" borderId="1" xfId="28" applyNumberFormat="1" applyFont="1" applyFill="1" applyBorder="1" applyAlignment="1" applyProtection="1">
      <alignment horizontal="center" vertical="center"/>
      <protection locked="0"/>
    </xf>
    <xf numFmtId="0" fontId="28" fillId="5" borderId="1" xfId="28" applyFont="1" applyFill="1" applyBorder="1" applyAlignment="1" applyProtection="1">
      <alignment horizontal="center" vertical="center" wrapText="1"/>
      <protection locked="0"/>
    </xf>
    <xf numFmtId="4" fontId="30" fillId="5" borderId="10" xfId="28" applyNumberFormat="1" applyFont="1" applyFill="1" applyBorder="1" applyAlignment="1">
      <alignment horizontal="right" vertical="center"/>
    </xf>
    <xf numFmtId="4" fontId="30" fillId="5" borderId="36" xfId="28" applyNumberFormat="1" applyFont="1" applyFill="1" applyBorder="1" applyAlignment="1">
      <alignment horizontal="right" vertical="center"/>
    </xf>
    <xf numFmtId="4" fontId="30" fillId="5" borderId="32" xfId="28" applyNumberFormat="1" applyFont="1" applyFill="1" applyBorder="1" applyAlignment="1">
      <alignment horizontal="right" vertical="center"/>
    </xf>
    <xf numFmtId="0" fontId="28" fillId="5" borderId="10" xfId="28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/>
    <xf numFmtId="0" fontId="20" fillId="5" borderId="4" xfId="28" applyFont="1" applyFill="1" applyBorder="1" applyAlignment="1" applyProtection="1">
      <alignment horizontal="center" vertical="center" wrapText="1"/>
      <protection locked="0"/>
    </xf>
    <xf numFmtId="0" fontId="28" fillId="5" borderId="49" xfId="28" applyFont="1" applyFill="1" applyBorder="1" applyAlignment="1">
      <alignment horizontal="center" vertical="center"/>
    </xf>
    <xf numFmtId="0" fontId="28" fillId="5" borderId="41" xfId="28" applyFont="1" applyFill="1" applyBorder="1" applyAlignment="1">
      <alignment horizontal="center" vertical="center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1" fillId="5" borderId="10" xfId="4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>
      <alignment vertical="center"/>
    </xf>
    <xf numFmtId="0" fontId="11" fillId="5" borderId="1" xfId="0" applyFont="1" applyFill="1" applyBorder="1" applyAlignment="1" applyProtection="1">
      <alignment horizontal="left" vertical="center" wrapText="1"/>
      <protection locked="0"/>
    </xf>
    <xf numFmtId="3" fontId="11" fillId="5" borderId="4" xfId="8" applyNumberFormat="1" applyFont="1" applyFill="1" applyBorder="1" applyAlignment="1" applyProtection="1">
      <alignment horizontal="center" vertical="center"/>
    </xf>
    <xf numFmtId="4" fontId="11" fillId="5" borderId="30" xfId="8" applyNumberFormat="1" applyFont="1" applyFill="1" applyBorder="1" applyAlignment="1" applyProtection="1">
      <alignment horizontal="center" vertical="center"/>
    </xf>
    <xf numFmtId="4" fontId="11" fillId="5" borderId="51" xfId="8" applyNumberFormat="1" applyFont="1" applyFill="1" applyBorder="1" applyAlignment="1" applyProtection="1">
      <alignment horizontal="center" vertical="center"/>
    </xf>
    <xf numFmtId="4" fontId="11" fillId="5" borderId="35" xfId="8" applyNumberFormat="1" applyFont="1" applyFill="1" applyBorder="1" applyAlignment="1" applyProtection="1">
      <alignment horizontal="center" vertical="center"/>
    </xf>
    <xf numFmtId="4" fontId="11" fillId="5" borderId="65" xfId="8" applyNumberFormat="1" applyFont="1" applyFill="1" applyBorder="1" applyAlignment="1" applyProtection="1">
      <alignment horizontal="center" vertical="center"/>
      <protection locked="0"/>
    </xf>
    <xf numFmtId="4" fontId="11" fillId="5" borderId="10" xfId="8" applyNumberFormat="1" applyFont="1" applyFill="1" applyBorder="1" applyAlignment="1" applyProtection="1">
      <alignment horizontal="right" vertical="center"/>
    </xf>
    <xf numFmtId="4" fontId="11" fillId="5" borderId="1" xfId="8" applyNumberFormat="1" applyFont="1" applyFill="1" applyBorder="1" applyAlignment="1" applyProtection="1">
      <alignment horizontal="right" vertical="center"/>
    </xf>
    <xf numFmtId="4" fontId="11" fillId="5" borderId="10" xfId="8" applyNumberFormat="1" applyFont="1" applyFill="1" applyBorder="1" applyAlignment="1" applyProtection="1">
      <alignment horizontal="center" vertical="center"/>
      <protection locked="0"/>
    </xf>
    <xf numFmtId="4" fontId="11" fillId="5" borderId="1" xfId="8" applyNumberFormat="1" applyFont="1" applyFill="1" applyBorder="1" applyAlignment="1" applyProtection="1">
      <alignment horizontal="center" vertical="center"/>
    </xf>
    <xf numFmtId="4" fontId="11" fillId="5" borderId="63" xfId="8" applyNumberFormat="1" applyFont="1" applyFill="1" applyBorder="1" applyAlignment="1" applyProtection="1">
      <alignment horizontal="right" vertical="center"/>
    </xf>
    <xf numFmtId="3" fontId="11" fillId="5" borderId="34" xfId="8" applyNumberFormat="1" applyFont="1" applyFill="1" applyBorder="1" applyAlignment="1" applyProtection="1">
      <alignment horizontal="center" vertical="center"/>
    </xf>
    <xf numFmtId="4" fontId="11" fillId="11" borderId="65" xfId="8" applyNumberFormat="1" applyFont="1" applyFill="1" applyBorder="1" applyAlignment="1" applyProtection="1">
      <alignment horizontal="right" vertical="center"/>
    </xf>
    <xf numFmtId="4" fontId="11" fillId="2" borderId="4" xfId="8" applyNumberFormat="1" applyFont="1" applyFill="1" applyBorder="1" applyAlignment="1" applyProtection="1">
      <alignment horizontal="right" vertical="center"/>
    </xf>
    <xf numFmtId="4" fontId="11" fillId="5" borderId="4" xfId="8" applyNumberFormat="1" applyFont="1" applyFill="1" applyBorder="1" applyAlignment="1" applyProtection="1">
      <alignment horizontal="right" vertical="center"/>
    </xf>
    <xf numFmtId="4" fontId="11" fillId="2" borderId="8" xfId="8" applyNumberFormat="1" applyFont="1" applyFill="1" applyBorder="1" applyAlignment="1" applyProtection="1">
      <alignment horizontal="right" vertical="center"/>
    </xf>
    <xf numFmtId="4" fontId="17" fillId="2" borderId="18" xfId="4" applyNumberFormat="1" applyFont="1" applyFill="1" applyBorder="1" applyAlignment="1">
      <alignment horizontal="center" vertical="center"/>
    </xf>
    <xf numFmtId="4" fontId="11" fillId="5" borderId="8" xfId="8" applyNumberFormat="1" applyFont="1" applyFill="1" applyBorder="1" applyAlignment="1" applyProtection="1">
      <alignment horizontal="right" vertical="center"/>
    </xf>
    <xf numFmtId="4" fontId="11" fillId="11" borderId="8" xfId="8" applyNumberFormat="1" applyFont="1" applyFill="1" applyBorder="1" applyAlignment="1" applyProtection="1">
      <alignment horizontal="right" vertical="center"/>
    </xf>
    <xf numFmtId="0" fontId="10" fillId="5" borderId="2" xfId="0" applyFont="1" applyFill="1" applyBorder="1"/>
    <xf numFmtId="0" fontId="11" fillId="11" borderId="10" xfId="4" applyFont="1" applyFill="1" applyBorder="1" applyAlignment="1" applyProtection="1">
      <alignment horizontal="center" vertical="center"/>
      <protection locked="0"/>
    </xf>
    <xf numFmtId="4" fontId="11" fillId="11" borderId="10" xfId="8" applyNumberFormat="1" applyFont="1" applyFill="1" applyBorder="1" applyAlignment="1" applyProtection="1">
      <alignment horizontal="right" vertical="center"/>
    </xf>
    <xf numFmtId="4" fontId="11" fillId="11" borderId="4" xfId="8" applyNumberFormat="1" applyFont="1" applyFill="1" applyBorder="1" applyAlignment="1" applyProtection="1">
      <alignment horizontal="right" vertical="center"/>
    </xf>
    <xf numFmtId="4" fontId="11" fillId="11" borderId="1" xfId="8" applyNumberFormat="1" applyFont="1" applyFill="1" applyBorder="1" applyAlignment="1" applyProtection="1">
      <alignment horizontal="center" vertical="center"/>
    </xf>
    <xf numFmtId="4" fontId="11" fillId="11" borderId="63" xfId="8" applyNumberFormat="1" applyFont="1" applyFill="1" applyBorder="1" applyAlignment="1" applyProtection="1">
      <alignment horizontal="right" vertical="center"/>
    </xf>
    <xf numFmtId="3" fontId="11" fillId="11" borderId="34" xfId="8" applyNumberFormat="1" applyFont="1" applyFill="1" applyBorder="1" applyAlignment="1" applyProtection="1">
      <alignment horizontal="center" vertical="center"/>
    </xf>
    <xf numFmtId="0" fontId="27" fillId="11" borderId="0" xfId="0" applyFont="1" applyFill="1" applyProtection="1"/>
    <xf numFmtId="2" fontId="9" fillId="15" borderId="1" xfId="0" applyNumberFormat="1" applyFont="1" applyFill="1" applyBorder="1" applyAlignment="1">
      <alignment horizontal="center"/>
    </xf>
    <xf numFmtId="166" fontId="0" fillId="2" borderId="61" xfId="0" applyNumberFormat="1" applyFill="1" applyBorder="1" applyAlignment="1">
      <alignment horizontal="center"/>
    </xf>
    <xf numFmtId="0" fontId="4" fillId="2" borderId="24" xfId="0" applyFont="1" applyFill="1" applyBorder="1" applyAlignment="1">
      <alignment horizontal="center" vertical="center"/>
    </xf>
    <xf numFmtId="1" fontId="9" fillId="16" borderId="63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15" fillId="16" borderId="0" xfId="5" applyNumberFormat="1" applyFont="1" applyFill="1" applyBorder="1" applyAlignment="1">
      <alignment horizontal="left" vertical="top"/>
    </xf>
    <xf numFmtId="165" fontId="15" fillId="16" borderId="0" xfId="5" applyNumberFormat="1" applyFont="1" applyFill="1" applyBorder="1"/>
    <xf numFmtId="0" fontId="28" fillId="2" borderId="60" xfId="2" applyFont="1" applyFill="1" applyBorder="1" applyAlignment="1">
      <alignment horizontal="center" vertical="center"/>
    </xf>
    <xf numFmtId="0" fontId="28" fillId="2" borderId="57" xfId="2" applyFont="1" applyFill="1" applyBorder="1" applyAlignment="1">
      <alignment horizontal="center" vertical="center"/>
    </xf>
    <xf numFmtId="0" fontId="60" fillId="2" borderId="17" xfId="2" applyNumberFormat="1" applyFont="1" applyFill="1" applyBorder="1" applyAlignment="1">
      <alignment horizontal="center" vertical="center" wrapText="1"/>
    </xf>
    <xf numFmtId="0" fontId="60" fillId="2" borderId="114" xfId="2" applyNumberFormat="1" applyFont="1" applyFill="1" applyBorder="1" applyAlignment="1">
      <alignment horizontal="center" vertical="center" wrapText="1"/>
    </xf>
    <xf numFmtId="0" fontId="63" fillId="2" borderId="24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63" fillId="2" borderId="26" xfId="0" applyFont="1" applyFill="1" applyBorder="1" applyAlignment="1">
      <alignment horizontal="center" vertical="center"/>
    </xf>
    <xf numFmtId="1" fontId="17" fillId="2" borderId="24" xfId="3" applyNumberFormat="1" applyFont="1" applyFill="1" applyBorder="1" applyAlignment="1">
      <alignment horizontal="center" vertical="center" wrapText="1"/>
    </xf>
    <xf numFmtId="1" fontId="17" fillId="2" borderId="25" xfId="3" applyNumberFormat="1" applyFont="1" applyFill="1" applyBorder="1" applyAlignment="1">
      <alignment horizontal="center" vertical="center" wrapText="1"/>
    </xf>
    <xf numFmtId="1" fontId="17" fillId="2" borderId="26" xfId="3" applyNumberFormat="1" applyFont="1" applyFill="1" applyBorder="1" applyAlignment="1">
      <alignment horizontal="center" vertical="center" wrapText="1"/>
    </xf>
    <xf numFmtId="1" fontId="20" fillId="2" borderId="24" xfId="4" applyNumberFormat="1" applyFont="1" applyFill="1" applyBorder="1" applyAlignment="1">
      <alignment horizontal="center" vertical="center" wrapText="1"/>
    </xf>
    <xf numFmtId="1" fontId="20" fillId="2" borderId="25" xfId="4" applyNumberFormat="1" applyFont="1" applyFill="1" applyBorder="1" applyAlignment="1">
      <alignment horizontal="center" vertical="center" wrapText="1"/>
    </xf>
    <xf numFmtId="1" fontId="20" fillId="2" borderId="13" xfId="4" applyNumberFormat="1" applyFont="1" applyFill="1" applyBorder="1" applyAlignment="1">
      <alignment horizontal="center" vertical="center" wrapText="1"/>
    </xf>
    <xf numFmtId="1" fontId="20" fillId="2" borderId="26" xfId="4" applyNumberFormat="1" applyFont="1" applyFill="1" applyBorder="1" applyAlignment="1">
      <alignment horizontal="center" vertical="center" wrapText="1"/>
    </xf>
    <xf numFmtId="4" fontId="23" fillId="2" borderId="61" xfId="0" applyNumberFormat="1" applyFont="1" applyFill="1" applyBorder="1" applyAlignment="1">
      <alignment horizontal="right" vertical="center" wrapText="1"/>
    </xf>
    <xf numFmtId="4" fontId="23" fillId="2" borderId="43" xfId="0" applyNumberFormat="1" applyFont="1" applyFill="1" applyBorder="1" applyAlignment="1">
      <alignment horizontal="right" vertical="center" wrapText="1"/>
    </xf>
    <xf numFmtId="4" fontId="23" fillId="2" borderId="44" xfId="0" applyNumberFormat="1" applyFont="1" applyFill="1" applyBorder="1" applyAlignment="1">
      <alignment horizontal="right" vertical="center" wrapText="1"/>
    </xf>
    <xf numFmtId="4" fontId="23" fillId="2" borderId="45" xfId="0" applyNumberFormat="1" applyFont="1" applyFill="1" applyBorder="1" applyAlignment="1">
      <alignment horizontal="right" vertical="center" wrapText="1"/>
    </xf>
    <xf numFmtId="4" fontId="23" fillId="2" borderId="13" xfId="0" applyNumberFormat="1" applyFont="1" applyFill="1" applyBorder="1" applyAlignment="1">
      <alignment horizontal="right" vertical="center" wrapText="1"/>
    </xf>
    <xf numFmtId="4" fontId="23" fillId="2" borderId="14" xfId="0" applyNumberFormat="1" applyFont="1" applyFill="1" applyBorder="1" applyAlignment="1">
      <alignment horizontal="right" vertical="center" wrapText="1"/>
    </xf>
    <xf numFmtId="4" fontId="23" fillId="2" borderId="64" xfId="0" applyNumberFormat="1" applyFont="1" applyFill="1" applyBorder="1" applyAlignment="1">
      <alignment horizontal="center" vertical="center" wrapText="1"/>
    </xf>
    <xf numFmtId="4" fontId="23" fillId="2" borderId="25" xfId="0" applyNumberFormat="1" applyFont="1" applyFill="1" applyBorder="1" applyAlignment="1">
      <alignment horizontal="center" vertical="center" wrapText="1"/>
    </xf>
    <xf numFmtId="4" fontId="23" fillId="2" borderId="26" xfId="0" applyNumberFormat="1" applyFont="1" applyFill="1" applyBorder="1" applyAlignment="1">
      <alignment horizontal="center" vertical="center" wrapText="1"/>
    </xf>
    <xf numFmtId="4" fontId="23" fillId="2" borderId="24" xfId="0" applyNumberFormat="1" applyFont="1" applyFill="1" applyBorder="1" applyAlignment="1">
      <alignment horizontal="center" vertical="center" wrapText="1"/>
    </xf>
    <xf numFmtId="4" fontId="37" fillId="2" borderId="24" xfId="0" applyNumberFormat="1" applyFont="1" applyFill="1" applyBorder="1" applyAlignment="1">
      <alignment horizontal="center" vertical="center"/>
    </xf>
    <xf numFmtId="4" fontId="37" fillId="2" borderId="25" xfId="0" applyNumberFormat="1" applyFont="1" applyFill="1" applyBorder="1" applyAlignment="1">
      <alignment horizontal="center" vertical="center"/>
    </xf>
    <xf numFmtId="4" fontId="37" fillId="2" borderId="26" xfId="0" applyNumberFormat="1" applyFont="1" applyFill="1" applyBorder="1" applyAlignment="1">
      <alignment horizontal="center" vertical="center"/>
    </xf>
    <xf numFmtId="1" fontId="62" fillId="2" borderId="1" xfId="0" applyNumberFormat="1" applyFont="1" applyFill="1" applyBorder="1" applyAlignment="1">
      <alignment horizontal="center" vertical="center" wrapText="1"/>
    </xf>
    <xf numFmtId="1" fontId="34" fillId="2" borderId="12" xfId="0" applyNumberFormat="1" applyFont="1" applyFill="1" applyBorder="1" applyAlignment="1">
      <alignment horizontal="center" vertical="center" wrapText="1"/>
    </xf>
    <xf numFmtId="1" fontId="34" fillId="2" borderId="13" xfId="0" applyNumberFormat="1" applyFont="1" applyFill="1" applyBorder="1" applyAlignment="1">
      <alignment horizontal="center" vertical="center" wrapText="1"/>
    </xf>
    <xf numFmtId="1" fontId="34" fillId="2" borderId="14" xfId="0" applyNumberFormat="1" applyFont="1" applyFill="1" applyBorder="1" applyAlignment="1">
      <alignment horizontal="center" vertical="center" wrapText="1"/>
    </xf>
    <xf numFmtId="1" fontId="17" fillId="2" borderId="64" xfId="0" applyNumberFormat="1" applyFont="1" applyFill="1" applyBorder="1" applyAlignment="1">
      <alignment horizontal="center" vertical="center" wrapText="1"/>
    </xf>
    <xf numFmtId="1" fontId="17" fillId="2" borderId="25" xfId="0" applyNumberFormat="1" applyFont="1" applyFill="1" applyBorder="1" applyAlignment="1">
      <alignment horizontal="center" vertical="center" wrapText="1"/>
    </xf>
    <xf numFmtId="1" fontId="17" fillId="2" borderId="26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right" vertical="center" wrapText="1"/>
    </xf>
    <xf numFmtId="4" fontId="23" fillId="2" borderId="42" xfId="0" applyNumberFormat="1" applyFont="1" applyFill="1" applyBorder="1" applyAlignment="1">
      <alignment horizontal="right" vertical="center" wrapText="1"/>
    </xf>
    <xf numFmtId="1" fontId="25" fillId="2" borderId="0" xfId="0" applyNumberFormat="1" applyFont="1" applyFill="1" applyBorder="1" applyAlignment="1">
      <alignment horizontal="center" vertical="center"/>
    </xf>
    <xf numFmtId="0" fontId="29" fillId="2" borderId="60" xfId="4" applyFont="1" applyFill="1" applyBorder="1" applyAlignment="1">
      <alignment horizontal="center" vertical="center"/>
    </xf>
    <xf numFmtId="0" fontId="29" fillId="2" borderId="16" xfId="4" applyFont="1" applyFill="1" applyBorder="1" applyAlignment="1">
      <alignment horizontal="center" vertical="center"/>
    </xf>
    <xf numFmtId="0" fontId="29" fillId="2" borderId="17" xfId="4" applyFont="1" applyFill="1" applyBorder="1" applyAlignment="1">
      <alignment horizontal="center" vertical="center"/>
    </xf>
    <xf numFmtId="4" fontId="41" fillId="2" borderId="1" xfId="0" applyNumberFormat="1" applyFont="1" applyFill="1" applyBorder="1" applyAlignment="1">
      <alignment horizontal="center" vertical="center" wrapText="1"/>
    </xf>
    <xf numFmtId="4" fontId="56" fillId="2" borderId="1" xfId="0" applyNumberFormat="1" applyFont="1" applyFill="1" applyBorder="1" applyAlignment="1">
      <alignment horizontal="center" vertical="center"/>
    </xf>
    <xf numFmtId="0" fontId="15" fillId="2" borderId="24" xfId="5" applyFont="1" applyFill="1" applyBorder="1" applyAlignment="1">
      <alignment horizontal="center" vertical="center"/>
    </xf>
    <xf numFmtId="0" fontId="15" fillId="2" borderId="25" xfId="5" applyFont="1" applyFill="1" applyBorder="1" applyAlignment="1">
      <alignment horizontal="center" vertical="center"/>
    </xf>
    <xf numFmtId="0" fontId="15" fillId="2" borderId="26" xfId="5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28" fillId="2" borderId="29" xfId="17" applyFont="1" applyFill="1" applyBorder="1" applyAlignment="1">
      <alignment horizontal="center" vertical="center" wrapText="1"/>
    </xf>
    <xf numFmtId="0" fontId="28" fillId="2" borderId="22" xfId="17" applyFont="1" applyFill="1" applyBorder="1" applyAlignment="1">
      <alignment horizontal="center" vertical="center" wrapText="1"/>
    </xf>
    <xf numFmtId="0" fontId="29" fillId="2" borderId="15" xfId="4" applyFont="1" applyFill="1" applyBorder="1" applyAlignment="1">
      <alignment horizontal="center" vertical="center"/>
    </xf>
    <xf numFmtId="1" fontId="17" fillId="2" borderId="24" xfId="0" applyNumberFormat="1" applyFont="1" applyFill="1" applyBorder="1" applyAlignment="1">
      <alignment horizontal="center" vertical="center" wrapText="1"/>
    </xf>
    <xf numFmtId="1" fontId="17" fillId="2" borderId="21" xfId="0" applyNumberFormat="1" applyFont="1" applyFill="1" applyBorder="1" applyAlignment="1">
      <alignment horizontal="center" vertical="center" wrapText="1"/>
    </xf>
    <xf numFmtId="0" fontId="36" fillId="2" borderId="42" xfId="0" applyFont="1" applyFill="1" applyBorder="1" applyAlignment="1">
      <alignment horizontal="center" vertical="center" wrapText="1"/>
    </xf>
    <xf numFmtId="0" fontId="36" fillId="2" borderId="44" xfId="0" applyFont="1" applyFill="1" applyBorder="1" applyAlignment="1">
      <alignment horizontal="center" vertical="center" wrapText="1"/>
    </xf>
    <xf numFmtId="0" fontId="36" fillId="2" borderId="51" xfId="0" applyFont="1" applyFill="1" applyBorder="1" applyAlignment="1">
      <alignment horizontal="center" vertical="center"/>
    </xf>
    <xf numFmtId="0" fontId="36" fillId="2" borderId="52" xfId="0" applyFont="1" applyFill="1" applyBorder="1" applyAlignment="1">
      <alignment horizontal="center" vertical="center"/>
    </xf>
    <xf numFmtId="0" fontId="26" fillId="2" borderId="24" xfId="0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4" fontId="37" fillId="2" borderId="37" xfId="0" applyNumberFormat="1" applyFont="1" applyFill="1" applyBorder="1" applyAlignment="1">
      <alignment horizontal="center" vertical="center"/>
    </xf>
    <xf numFmtId="0" fontId="37" fillId="2" borderId="39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 vertical="center" wrapText="1"/>
    </xf>
    <xf numFmtId="0" fontId="36" fillId="2" borderId="118" xfId="0" applyFont="1" applyFill="1" applyBorder="1" applyAlignment="1">
      <alignment horizontal="center" vertical="center"/>
    </xf>
    <xf numFmtId="0" fontId="36" fillId="2" borderId="119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horizontal="center" vertical="center"/>
    </xf>
    <xf numFmtId="0" fontId="27" fillId="2" borderId="25" xfId="0" applyFont="1" applyFill="1" applyBorder="1" applyAlignment="1">
      <alignment horizontal="center" vertical="center"/>
    </xf>
    <xf numFmtId="0" fontId="40" fillId="2" borderId="24" xfId="0" applyFont="1" applyFill="1" applyBorder="1" applyAlignment="1">
      <alignment horizontal="center" vertical="center"/>
    </xf>
    <xf numFmtId="0" fontId="40" fillId="2" borderId="25" xfId="0" applyFont="1" applyFill="1" applyBorder="1" applyAlignment="1">
      <alignment horizontal="center" vertical="center"/>
    </xf>
    <xf numFmtId="0" fontId="27" fillId="2" borderId="26" xfId="0" applyFont="1" applyFill="1" applyBorder="1" applyAlignment="1">
      <alignment horizontal="center" vertical="center"/>
    </xf>
    <xf numFmtId="0" fontId="39" fillId="2" borderId="24" xfId="0" applyFont="1" applyFill="1" applyBorder="1" applyAlignment="1">
      <alignment horizontal="left" vertical="center"/>
    </xf>
    <xf numFmtId="0" fontId="39" fillId="2" borderId="25" xfId="0" applyFont="1" applyFill="1" applyBorder="1" applyAlignment="1">
      <alignment horizontal="left" vertical="center"/>
    </xf>
    <xf numFmtId="0" fontId="39" fillId="2" borderId="26" xfId="0" applyFont="1" applyFill="1" applyBorder="1" applyAlignment="1">
      <alignment horizontal="left" vertical="center"/>
    </xf>
    <xf numFmtId="0" fontId="28" fillId="2" borderId="24" xfId="4" applyFont="1" applyFill="1" applyBorder="1" applyAlignment="1">
      <alignment horizontal="center" vertical="center"/>
    </xf>
    <xf numFmtId="0" fontId="28" fillId="2" borderId="25" xfId="4" applyFont="1" applyFill="1" applyBorder="1" applyAlignment="1">
      <alignment horizontal="center" vertical="center"/>
    </xf>
    <xf numFmtId="0" fontId="28" fillId="2" borderId="26" xfId="4" applyFont="1" applyFill="1" applyBorder="1" applyAlignment="1">
      <alignment horizontal="center" vertical="center"/>
    </xf>
    <xf numFmtId="0" fontId="28" fillId="2" borderId="12" xfId="4" applyFont="1" applyFill="1" applyBorder="1" applyAlignment="1">
      <alignment horizontal="center" vertical="center"/>
    </xf>
    <xf numFmtId="0" fontId="28" fillId="2" borderId="13" xfId="4" applyFont="1" applyFill="1" applyBorder="1" applyAlignment="1">
      <alignment horizontal="center" vertical="center"/>
    </xf>
    <xf numFmtId="0" fontId="28" fillId="2" borderId="14" xfId="4" applyFont="1" applyFill="1" applyBorder="1" applyAlignment="1">
      <alignment horizontal="center" vertical="center"/>
    </xf>
    <xf numFmtId="0" fontId="26" fillId="2" borderId="51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center" vertical="center"/>
    </xf>
    <xf numFmtId="0" fontId="26" fillId="2" borderId="53" xfId="0" applyFont="1" applyFill="1" applyBorder="1" applyAlignment="1">
      <alignment horizontal="left" vertical="center" wrapText="1"/>
    </xf>
    <xf numFmtId="0" fontId="26" fillId="2" borderId="54" xfId="0" applyFont="1" applyFill="1" applyBorder="1" applyAlignment="1">
      <alignment horizontal="left" vertical="center" wrapText="1"/>
    </xf>
    <xf numFmtId="0" fontId="26" fillId="2" borderId="55" xfId="0" applyFont="1" applyFill="1" applyBorder="1" applyAlignment="1">
      <alignment horizontal="left" vertical="center" wrapText="1"/>
    </xf>
    <xf numFmtId="0" fontId="26" fillId="2" borderId="24" xfId="0" applyFont="1" applyFill="1" applyBorder="1" applyAlignment="1">
      <alignment horizontal="center" vertical="center"/>
    </xf>
    <xf numFmtId="0" fontId="26" fillId="2" borderId="25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 wrapText="1"/>
    </xf>
    <xf numFmtId="1" fontId="25" fillId="2" borderId="45" xfId="0" applyNumberFormat="1" applyFont="1" applyFill="1" applyBorder="1" applyAlignment="1">
      <alignment horizontal="center" vertical="center"/>
    </xf>
    <xf numFmtId="1" fontId="25" fillId="2" borderId="13" xfId="0" applyNumberFormat="1" applyFont="1" applyFill="1" applyBorder="1" applyAlignment="1">
      <alignment horizontal="center" vertical="center"/>
    </xf>
    <xf numFmtId="1" fontId="25" fillId="2" borderId="15" xfId="0" applyNumberFormat="1" applyFont="1" applyFill="1" applyBorder="1" applyAlignment="1">
      <alignment horizontal="center" vertical="center"/>
    </xf>
    <xf numFmtId="1" fontId="25" fillId="2" borderId="46" xfId="0" applyNumberFormat="1" applyFont="1" applyFill="1" applyBorder="1" applyAlignment="1">
      <alignment horizontal="center" vertical="center"/>
    </xf>
    <xf numFmtId="1" fontId="25" fillId="2" borderId="7" xfId="0" applyNumberFormat="1" applyFont="1" applyFill="1" applyBorder="1" applyAlignment="1">
      <alignment horizontal="center" vertical="center"/>
    </xf>
    <xf numFmtId="1" fontId="25" fillId="2" borderId="47" xfId="0" applyNumberFormat="1" applyFont="1" applyFill="1" applyBorder="1" applyAlignment="1">
      <alignment horizontal="center" vertical="center"/>
    </xf>
    <xf numFmtId="1" fontId="34" fillId="2" borderId="24" xfId="0" applyNumberFormat="1" applyFont="1" applyFill="1" applyBorder="1" applyAlignment="1">
      <alignment horizontal="center" vertical="center" wrapText="1"/>
    </xf>
    <xf numFmtId="0" fontId="34" fillId="2" borderId="25" xfId="0" applyFont="1" applyFill="1" applyBorder="1" applyAlignment="1">
      <alignment horizontal="center" vertical="center" wrapText="1"/>
    </xf>
    <xf numFmtId="0" fontId="34" fillId="2" borderId="26" xfId="0" applyFont="1" applyFill="1" applyBorder="1" applyAlignment="1">
      <alignment horizontal="center" vertical="center" wrapText="1"/>
    </xf>
    <xf numFmtId="0" fontId="26" fillId="2" borderId="42" xfId="0" applyFont="1" applyFill="1" applyBorder="1" applyAlignment="1">
      <alignment horizontal="center" vertical="center" wrapText="1"/>
    </xf>
    <xf numFmtId="0" fontId="26" fillId="2" borderId="43" xfId="0" applyFont="1" applyFill="1" applyBorder="1" applyAlignment="1">
      <alignment horizontal="center" vertical="center" wrapText="1"/>
    </xf>
    <xf numFmtId="0" fontId="26" fillId="2" borderId="44" xfId="0" applyFont="1" applyFill="1" applyBorder="1" applyAlignment="1">
      <alignment horizontal="center" vertical="center" wrapText="1"/>
    </xf>
    <xf numFmtId="1" fontId="25" fillId="2" borderId="12" xfId="0" applyNumberFormat="1" applyFont="1" applyFill="1" applyBorder="1" applyAlignment="1">
      <alignment horizontal="center" vertical="center"/>
    </xf>
    <xf numFmtId="1" fontId="25" fillId="2" borderId="14" xfId="0" applyNumberFormat="1" applyFont="1" applyFill="1" applyBorder="1" applyAlignment="1">
      <alignment horizontal="center" vertical="center"/>
    </xf>
    <xf numFmtId="1" fontId="25" fillId="2" borderId="19" xfId="0" applyNumberFormat="1" applyFont="1" applyFill="1" applyBorder="1" applyAlignment="1">
      <alignment horizontal="center" vertical="center"/>
    </xf>
    <xf numFmtId="1" fontId="25" fillId="2" borderId="20" xfId="0" applyNumberFormat="1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 wrapText="1"/>
    </xf>
    <xf numFmtId="0" fontId="26" fillId="2" borderId="51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52" xfId="0" applyFont="1" applyFill="1" applyBorder="1" applyAlignment="1">
      <alignment horizontal="center" vertical="center" wrapText="1"/>
    </xf>
    <xf numFmtId="1" fontId="26" fillId="2" borderId="24" xfId="0" applyNumberFormat="1" applyFont="1" applyFill="1" applyBorder="1" applyAlignment="1">
      <alignment horizontal="center" vertical="center"/>
    </xf>
    <xf numFmtId="1" fontId="26" fillId="2" borderId="25" xfId="0" applyNumberFormat="1" applyFont="1" applyFill="1" applyBorder="1" applyAlignment="1">
      <alignment horizontal="center" vertical="center"/>
    </xf>
    <xf numFmtId="1" fontId="26" fillId="2" borderId="26" xfId="0" applyNumberFormat="1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67" fillId="2" borderId="24" xfId="0" applyFont="1" applyFill="1" applyBorder="1" applyAlignment="1">
      <alignment horizontal="left" vertical="center"/>
    </xf>
    <xf numFmtId="0" fontId="67" fillId="2" borderId="25" xfId="0" applyFont="1" applyFill="1" applyBorder="1" applyAlignment="1">
      <alignment horizontal="left" vertical="center"/>
    </xf>
    <xf numFmtId="0" fontId="67" fillId="2" borderId="26" xfId="0" applyFont="1" applyFill="1" applyBorder="1" applyAlignment="1">
      <alignment horizontal="left" vertical="center"/>
    </xf>
    <xf numFmtId="0" fontId="17" fillId="2" borderId="24" xfId="4" applyFont="1" applyFill="1" applyBorder="1" applyAlignment="1">
      <alignment horizontal="center" vertical="center"/>
    </xf>
    <xf numFmtId="0" fontId="17" fillId="2" borderId="25" xfId="4" applyFont="1" applyFill="1" applyBorder="1" applyAlignment="1">
      <alignment horizontal="center" vertical="center"/>
    </xf>
    <xf numFmtId="0" fontId="17" fillId="2" borderId="26" xfId="4" applyFont="1" applyFill="1" applyBorder="1" applyAlignment="1">
      <alignment horizontal="center" vertical="center"/>
    </xf>
    <xf numFmtId="0" fontId="68" fillId="2" borderId="24" xfId="4" applyFont="1" applyFill="1" applyBorder="1" applyAlignment="1" applyProtection="1">
      <alignment horizontal="center" vertical="center"/>
    </xf>
    <xf numFmtId="0" fontId="68" fillId="2" borderId="25" xfId="4" applyFont="1" applyFill="1" applyBorder="1" applyAlignment="1" applyProtection="1">
      <alignment horizontal="center" vertical="center"/>
    </xf>
    <xf numFmtId="0" fontId="68" fillId="2" borderId="26" xfId="4" applyFont="1" applyFill="1" applyBorder="1" applyAlignment="1" applyProtection="1">
      <alignment horizontal="center" vertical="center"/>
    </xf>
    <xf numFmtId="4" fontId="17" fillId="2" borderId="24" xfId="4" applyNumberFormat="1" applyFont="1" applyFill="1" applyBorder="1" applyAlignment="1">
      <alignment horizontal="center" vertical="center"/>
    </xf>
    <xf numFmtId="4" fontId="17" fillId="2" borderId="25" xfId="4" applyNumberFormat="1" applyFont="1" applyFill="1" applyBorder="1" applyAlignment="1">
      <alignment horizontal="center" vertical="center"/>
    </xf>
    <xf numFmtId="4" fontId="17" fillId="2" borderId="26" xfId="4" applyNumberFormat="1" applyFont="1" applyFill="1" applyBorder="1" applyAlignment="1">
      <alignment horizontal="center" vertical="center"/>
    </xf>
    <xf numFmtId="0" fontId="67" fillId="2" borderId="24" xfId="0" applyFont="1" applyFill="1" applyBorder="1" applyAlignment="1">
      <alignment horizontal="center" vertical="center"/>
    </xf>
    <xf numFmtId="0" fontId="67" fillId="2" borderId="25" xfId="0" applyFont="1" applyFill="1" applyBorder="1" applyAlignment="1">
      <alignment horizontal="center" vertical="center"/>
    </xf>
    <xf numFmtId="0" fontId="67" fillId="2" borderId="26" xfId="0" applyFont="1" applyFill="1" applyBorder="1" applyAlignment="1">
      <alignment horizontal="center" vertical="center"/>
    </xf>
    <xf numFmtId="0" fontId="41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left" wrapText="1"/>
    </xf>
    <xf numFmtId="4" fontId="17" fillId="2" borderId="21" xfId="4" applyNumberFormat="1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67" fillId="2" borderId="24" xfId="0" applyFont="1" applyFill="1" applyBorder="1" applyAlignment="1">
      <alignment horizontal="left"/>
    </xf>
    <xf numFmtId="0" fontId="67" fillId="2" borderId="25" xfId="0" applyFont="1" applyFill="1" applyBorder="1" applyAlignment="1">
      <alignment horizontal="left"/>
    </xf>
    <xf numFmtId="0" fontId="67" fillId="2" borderId="26" xfId="0" applyFont="1" applyFill="1" applyBorder="1" applyAlignment="1">
      <alignment horizontal="left"/>
    </xf>
    <xf numFmtId="0" fontId="26" fillId="2" borderId="24" xfId="0" applyFont="1" applyFill="1" applyBorder="1" applyAlignment="1">
      <alignment horizontal="left"/>
    </xf>
    <xf numFmtId="0" fontId="26" fillId="2" borderId="25" xfId="0" applyFont="1" applyFill="1" applyBorder="1" applyAlignment="1">
      <alignment horizontal="left"/>
    </xf>
    <xf numFmtId="0" fontId="26" fillId="2" borderId="26" xfId="0" applyFont="1" applyFill="1" applyBorder="1" applyAlignment="1">
      <alignment horizontal="left"/>
    </xf>
    <xf numFmtId="0" fontId="17" fillId="2" borderId="24" xfId="4" applyFont="1" applyFill="1" applyBorder="1" applyAlignment="1">
      <alignment horizontal="center" vertical="center" wrapText="1"/>
    </xf>
    <xf numFmtId="0" fontId="17" fillId="2" borderId="25" xfId="4" applyFont="1" applyFill="1" applyBorder="1" applyAlignment="1">
      <alignment horizontal="center" vertical="center" wrapText="1"/>
    </xf>
    <xf numFmtId="0" fontId="17" fillId="2" borderId="26" xfId="4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horizontal="left" vertical="center"/>
    </xf>
    <xf numFmtId="0" fontId="27" fillId="2" borderId="25" xfId="0" applyFont="1" applyFill="1" applyBorder="1" applyAlignment="1">
      <alignment horizontal="left" vertical="center"/>
    </xf>
    <xf numFmtId="0" fontId="27" fillId="2" borderId="26" xfId="0" applyFont="1" applyFill="1" applyBorder="1" applyAlignment="1">
      <alignment horizontal="left" vertical="center"/>
    </xf>
    <xf numFmtId="0" fontId="29" fillId="2" borderId="29" xfId="4" applyFont="1" applyFill="1" applyBorder="1" applyAlignment="1">
      <alignment horizontal="center" vertical="center"/>
    </xf>
    <xf numFmtId="0" fontId="29" fillId="2" borderId="22" xfId="4" applyFont="1" applyFill="1" applyBorder="1" applyAlignment="1">
      <alignment horizontal="center" vertical="center"/>
    </xf>
    <xf numFmtId="1" fontId="25" fillId="2" borderId="5" xfId="0" applyNumberFormat="1" applyFont="1" applyFill="1" applyBorder="1" applyAlignment="1">
      <alignment horizontal="center" vertical="center"/>
    </xf>
    <xf numFmtId="1" fontId="25" fillId="2" borderId="6" xfId="0" applyNumberFormat="1" applyFont="1" applyFill="1" applyBorder="1" applyAlignment="1">
      <alignment horizontal="center" vertical="center"/>
    </xf>
    <xf numFmtId="4" fontId="30" fillId="2" borderId="64" xfId="8" applyNumberFormat="1" applyFont="1" applyFill="1" applyBorder="1" applyAlignment="1">
      <alignment horizontal="left" vertical="center"/>
    </xf>
    <xf numFmtId="4" fontId="30" fillId="2" borderId="25" xfId="8" applyNumberFormat="1" applyFont="1" applyFill="1" applyBorder="1" applyAlignment="1">
      <alignment horizontal="left" vertical="center"/>
    </xf>
    <xf numFmtId="4" fontId="30" fillId="2" borderId="24" xfId="8" applyNumberFormat="1" applyFont="1" applyFill="1" applyBorder="1" applyAlignment="1">
      <alignment horizontal="left" vertical="center"/>
    </xf>
    <xf numFmtId="4" fontId="30" fillId="2" borderId="26" xfId="8" applyNumberFormat="1" applyFont="1" applyFill="1" applyBorder="1" applyAlignment="1">
      <alignment horizontal="left" vertical="center"/>
    </xf>
    <xf numFmtId="0" fontId="23" fillId="2" borderId="0" xfId="0" applyFont="1" applyFill="1" applyAlignment="1">
      <alignment horizontal="left" vertical="center"/>
    </xf>
    <xf numFmtId="0" fontId="40" fillId="2" borderId="26" xfId="0" applyFont="1" applyFill="1" applyBorder="1" applyAlignment="1">
      <alignment horizontal="center" vertical="center"/>
    </xf>
    <xf numFmtId="0" fontId="40" fillId="2" borderId="19" xfId="0" applyFont="1" applyFill="1" applyBorder="1" applyAlignment="1">
      <alignment horizontal="center" vertical="center"/>
    </xf>
    <xf numFmtId="0" fontId="40" fillId="2" borderId="7" xfId="0" applyFont="1" applyFill="1" applyBorder="1" applyAlignment="1">
      <alignment horizontal="center" vertical="center"/>
    </xf>
    <xf numFmtId="0" fontId="40" fillId="2" borderId="20" xfId="0" applyFont="1" applyFill="1" applyBorder="1" applyAlignment="1">
      <alignment horizontal="center" vertical="center"/>
    </xf>
    <xf numFmtId="4" fontId="30" fillId="2" borderId="21" xfId="8" applyNumberFormat="1" applyFont="1" applyFill="1" applyBorder="1" applyAlignment="1">
      <alignment horizontal="left" vertical="center"/>
    </xf>
    <xf numFmtId="0" fontId="27" fillId="2" borderId="21" xfId="0" applyFont="1" applyFill="1" applyBorder="1" applyAlignment="1">
      <alignment horizontal="left" vertical="center"/>
    </xf>
    <xf numFmtId="0" fontId="28" fillId="5" borderId="24" xfId="4" applyFont="1" applyFill="1" applyBorder="1" applyAlignment="1">
      <alignment horizontal="center" vertical="center"/>
    </xf>
    <xf numFmtId="0" fontId="28" fillId="5" borderId="25" xfId="4" applyFont="1" applyFill="1" applyBorder="1" applyAlignment="1">
      <alignment horizontal="center" vertical="center"/>
    </xf>
    <xf numFmtId="0" fontId="28" fillId="5" borderId="12" xfId="4" applyFont="1" applyFill="1" applyBorder="1" applyAlignment="1">
      <alignment horizontal="center" vertical="center"/>
    </xf>
    <xf numFmtId="0" fontId="28" fillId="5" borderId="13" xfId="4" applyFont="1" applyFill="1" applyBorder="1" applyAlignment="1">
      <alignment horizontal="center" vertical="center"/>
    </xf>
    <xf numFmtId="0" fontId="28" fillId="5" borderId="14" xfId="4" applyFont="1" applyFill="1" applyBorder="1" applyAlignment="1">
      <alignment horizontal="center" vertical="center"/>
    </xf>
    <xf numFmtId="1" fontId="28" fillId="5" borderId="61" xfId="8" applyNumberFormat="1" applyFont="1" applyFill="1" applyBorder="1" applyAlignment="1">
      <alignment horizontal="center" vertical="center" wrapText="1"/>
    </xf>
    <xf numFmtId="1" fontId="28" fillId="5" borderId="62" xfId="8" applyNumberFormat="1" applyFont="1" applyFill="1" applyBorder="1" applyAlignment="1">
      <alignment horizontal="center" vertical="center" wrapText="1"/>
    </xf>
    <xf numFmtId="0" fontId="12" fillId="3" borderId="30" xfId="4" applyFont="1" applyFill="1" applyBorder="1" applyAlignment="1">
      <alignment horizontal="center" vertical="center" wrapText="1"/>
    </xf>
    <xf numFmtId="0" fontId="12" fillId="3" borderId="113" xfId="4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/>
    </xf>
    <xf numFmtId="0" fontId="9" fillId="4" borderId="52" xfId="0" applyFont="1" applyFill="1" applyBorder="1" applyAlignment="1">
      <alignment horizontal="center"/>
    </xf>
    <xf numFmtId="0" fontId="9" fillId="4" borderId="68" xfId="0" applyFont="1" applyFill="1" applyBorder="1" applyAlignment="1">
      <alignment horizontal="center"/>
    </xf>
    <xf numFmtId="0" fontId="9" fillId="4" borderId="55" xfId="0" applyFont="1" applyFill="1" applyBorder="1" applyAlignment="1">
      <alignment horizontal="center"/>
    </xf>
    <xf numFmtId="0" fontId="28" fillId="5" borderId="26" xfId="4" applyFont="1" applyFill="1" applyBorder="1" applyAlignment="1">
      <alignment horizontal="center" vertical="center"/>
    </xf>
    <xf numFmtId="4" fontId="23" fillId="3" borderId="34" xfId="0" applyNumberFormat="1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4" fontId="23" fillId="3" borderId="36" xfId="0" applyNumberFormat="1" applyFont="1" applyFill="1" applyBorder="1" applyAlignment="1">
      <alignment horizontal="center" vertical="center" wrapText="1"/>
    </xf>
    <xf numFmtId="4" fontId="23" fillId="3" borderId="37" xfId="0" applyNumberFormat="1" applyFont="1" applyFill="1" applyBorder="1" applyAlignment="1">
      <alignment horizontal="center" vertical="center" wrapText="1"/>
    </xf>
    <xf numFmtId="4" fontId="23" fillId="3" borderId="38" xfId="0" applyNumberFormat="1" applyFont="1" applyFill="1" applyBorder="1" applyAlignment="1">
      <alignment horizontal="center" vertical="center" wrapText="1"/>
    </xf>
    <xf numFmtId="4" fontId="23" fillId="3" borderId="39" xfId="0" applyNumberFormat="1" applyFont="1" applyFill="1" applyBorder="1" applyAlignment="1">
      <alignment horizontal="center" vertical="center" wrapText="1"/>
    </xf>
    <xf numFmtId="4" fontId="26" fillId="3" borderId="46" xfId="0" applyNumberFormat="1" applyFont="1" applyFill="1" applyBorder="1" applyAlignment="1">
      <alignment horizontal="center" vertical="center"/>
    </xf>
    <xf numFmtId="4" fontId="26" fillId="3" borderId="7" xfId="0" applyNumberFormat="1" applyFont="1" applyFill="1" applyBorder="1" applyAlignment="1">
      <alignment horizontal="center" vertical="center"/>
    </xf>
    <xf numFmtId="4" fontId="26" fillId="3" borderId="20" xfId="0" applyNumberFormat="1" applyFont="1" applyFill="1" applyBorder="1" applyAlignment="1">
      <alignment horizontal="center" vertical="center"/>
    </xf>
    <xf numFmtId="4" fontId="23" fillId="3" borderId="2" xfId="0" applyNumberFormat="1" applyFont="1" applyFill="1" applyBorder="1" applyAlignment="1">
      <alignment horizontal="right" vertical="center" wrapText="1"/>
    </xf>
    <xf numFmtId="4" fontId="23" fillId="3" borderId="52" xfId="0" applyNumberFormat="1" applyFont="1" applyFill="1" applyBorder="1" applyAlignment="1">
      <alignment horizontal="right" vertical="center" wrapText="1"/>
    </xf>
    <xf numFmtId="0" fontId="28" fillId="5" borderId="24" xfId="17" applyFont="1" applyFill="1" applyBorder="1" applyAlignment="1">
      <alignment horizontal="center" vertical="center" wrapText="1"/>
    </xf>
    <xf numFmtId="0" fontId="28" fillId="5" borderId="25" xfId="17" applyFont="1" applyFill="1" applyBorder="1" applyAlignment="1">
      <alignment horizontal="center" vertical="center" wrapText="1"/>
    </xf>
    <xf numFmtId="0" fontId="28" fillId="5" borderId="26" xfId="17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27" fillId="3" borderId="24" xfId="0" applyFont="1" applyFill="1" applyBorder="1" applyAlignment="1">
      <alignment horizontal="center" vertical="center"/>
    </xf>
    <xf numFmtId="0" fontId="27" fillId="3" borderId="25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48" fillId="6" borderId="24" xfId="5" applyFont="1" applyFill="1" applyBorder="1" applyAlignment="1">
      <alignment horizontal="left" vertical="center" wrapText="1"/>
    </xf>
    <xf numFmtId="0" fontId="48" fillId="6" borderId="25" xfId="5" applyFont="1" applyFill="1" applyBorder="1" applyAlignment="1">
      <alignment horizontal="left" vertical="center" wrapText="1"/>
    </xf>
    <xf numFmtId="0" fontId="48" fillId="6" borderId="26" xfId="5" applyFont="1" applyFill="1" applyBorder="1" applyAlignment="1">
      <alignment horizontal="left" vertical="center" wrapText="1"/>
    </xf>
    <xf numFmtId="4" fontId="23" fillId="3" borderId="68" xfId="0" applyNumberFormat="1" applyFont="1" applyFill="1" applyBorder="1" applyAlignment="1">
      <alignment horizontal="right" vertical="center" wrapText="1"/>
    </xf>
    <xf numFmtId="4" fontId="23" fillId="3" borderId="55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6" fillId="3" borderId="23" xfId="0" applyNumberFormat="1" applyFont="1" applyFill="1" applyBorder="1" applyAlignment="1">
      <alignment horizontal="right" vertical="center"/>
    </xf>
    <xf numFmtId="1" fontId="34" fillId="0" borderId="12" xfId="0" applyNumberFormat="1" applyFont="1" applyFill="1" applyBorder="1" applyAlignment="1">
      <alignment horizontal="center" vertical="center" wrapText="1"/>
    </xf>
    <xf numFmtId="1" fontId="34" fillId="0" borderId="13" xfId="0" applyNumberFormat="1" applyFont="1" applyFill="1" applyBorder="1" applyAlignment="1">
      <alignment horizontal="center" vertical="center" wrapText="1"/>
    </xf>
    <xf numFmtId="1" fontId="34" fillId="0" borderId="14" xfId="0" applyNumberFormat="1" applyFont="1" applyFill="1" applyBorder="1" applyAlignment="1">
      <alignment horizontal="center" vertical="center" wrapText="1"/>
    </xf>
    <xf numFmtId="1" fontId="17" fillId="3" borderId="64" xfId="0" applyNumberFormat="1" applyFont="1" applyFill="1" applyBorder="1" applyAlignment="1">
      <alignment horizontal="center" vertical="center" wrapText="1"/>
    </xf>
    <xf numFmtId="1" fontId="17" fillId="3" borderId="26" xfId="0" applyNumberFormat="1" applyFont="1" applyFill="1" applyBorder="1" applyAlignment="1">
      <alignment horizontal="center" vertical="center" wrapText="1"/>
    </xf>
    <xf numFmtId="1" fontId="17" fillId="3" borderId="45" xfId="0" applyNumberFormat="1" applyFont="1" applyFill="1" applyBorder="1" applyAlignment="1">
      <alignment horizontal="center" vertical="center" wrapText="1"/>
    </xf>
    <xf numFmtId="1" fontId="17" fillId="3" borderId="13" xfId="0" applyNumberFormat="1" applyFont="1" applyFill="1" applyBorder="1" applyAlignment="1">
      <alignment horizontal="center" vertical="center" wrapText="1"/>
    </xf>
    <xf numFmtId="1" fontId="17" fillId="3" borderId="14" xfId="0" applyNumberFormat="1" applyFont="1" applyFill="1" applyBorder="1" applyAlignment="1">
      <alignment horizontal="center" vertical="center" wrapText="1"/>
    </xf>
    <xf numFmtId="4" fontId="23" fillId="3" borderId="50" xfId="0" applyNumberFormat="1" applyFont="1" applyFill="1" applyBorder="1" applyAlignment="1">
      <alignment horizontal="center" vertical="center" wrapText="1"/>
    </xf>
    <xf numFmtId="4" fontId="23" fillId="3" borderId="63" xfId="0" applyNumberFormat="1" applyFont="1" applyFill="1" applyBorder="1" applyAlignment="1">
      <alignment horizontal="center" vertical="center" wrapText="1"/>
    </xf>
    <xf numFmtId="4" fontId="23" fillId="3" borderId="48" xfId="0" applyNumberFormat="1" applyFont="1" applyFill="1" applyBorder="1" applyAlignment="1">
      <alignment horizontal="center" vertical="center" wrapText="1"/>
    </xf>
    <xf numFmtId="4" fontId="23" fillId="3" borderId="30" xfId="0" applyNumberFormat="1" applyFont="1" applyFill="1" applyBorder="1" applyAlignment="1">
      <alignment horizontal="right" vertical="center" wrapText="1"/>
    </xf>
    <xf numFmtId="4" fontId="23" fillId="3" borderId="113" xfId="0" applyNumberFormat="1" applyFont="1" applyFill="1" applyBorder="1" applyAlignment="1">
      <alignment horizontal="right" vertical="center" wrapText="1"/>
    </xf>
    <xf numFmtId="4" fontId="23" fillId="3" borderId="61" xfId="0" applyNumberFormat="1" applyFont="1" applyFill="1" applyBorder="1" applyAlignment="1">
      <alignment horizontal="right" vertical="center" wrapText="1"/>
    </xf>
    <xf numFmtId="4" fontId="23" fillId="3" borderId="44" xfId="0" applyNumberFormat="1" applyFont="1" applyFill="1" applyBorder="1" applyAlignment="1">
      <alignment horizontal="right" vertical="center" wrapText="1"/>
    </xf>
    <xf numFmtId="0" fontId="15" fillId="2" borderId="0" xfId="5" applyFont="1" applyFill="1" applyAlignment="1">
      <alignment horizontal="center" vertical="center" wrapText="1"/>
    </xf>
    <xf numFmtId="0" fontId="40" fillId="6" borderId="24" xfId="0" applyFont="1" applyFill="1" applyBorder="1" applyAlignment="1">
      <alignment horizontal="center" vertical="center"/>
    </xf>
    <xf numFmtId="0" fontId="40" fillId="6" borderId="25" xfId="0" applyFont="1" applyFill="1" applyBorder="1" applyAlignment="1">
      <alignment horizontal="center" vertical="center"/>
    </xf>
    <xf numFmtId="0" fontId="20" fillId="3" borderId="104" xfId="0" applyFont="1" applyFill="1" applyBorder="1" applyAlignment="1">
      <alignment horizontal="left" vertical="center" wrapText="1"/>
    </xf>
    <xf numFmtId="0" fontId="20" fillId="3" borderId="33" xfId="0" applyFont="1" applyFill="1" applyBorder="1" applyAlignment="1">
      <alignment horizontal="left" vertical="center" wrapText="1"/>
    </xf>
    <xf numFmtId="165" fontId="20" fillId="3" borderId="40" xfId="0" applyNumberFormat="1" applyFont="1" applyFill="1" applyBorder="1" applyAlignment="1">
      <alignment horizontal="left" vertical="center" wrapText="1"/>
    </xf>
    <xf numFmtId="165" fontId="20" fillId="3" borderId="31" xfId="0" applyNumberFormat="1" applyFont="1" applyFill="1" applyBorder="1" applyAlignment="1">
      <alignment horizontal="left" vertical="center" wrapText="1"/>
    </xf>
    <xf numFmtId="165" fontId="20" fillId="2" borderId="8" xfId="0" applyNumberFormat="1" applyFont="1" applyFill="1" applyBorder="1" applyAlignment="1">
      <alignment horizontal="left" vertical="center" wrapText="1"/>
    </xf>
    <xf numFmtId="165" fontId="20" fillId="2" borderId="10" xfId="0" applyNumberFormat="1" applyFont="1" applyFill="1" applyBorder="1" applyAlignment="1">
      <alignment horizontal="left" vertical="center" wrapText="1"/>
    </xf>
    <xf numFmtId="0" fontId="20" fillId="2" borderId="40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/>
    </xf>
    <xf numFmtId="0" fontId="20" fillId="3" borderId="31" xfId="0" applyFont="1" applyFill="1" applyBorder="1" applyAlignment="1">
      <alignment horizontal="center" vertical="center"/>
    </xf>
    <xf numFmtId="165" fontId="20" fillId="3" borderId="16" xfId="0" applyNumberFormat="1" applyFont="1" applyFill="1" applyBorder="1" applyAlignment="1">
      <alignment horizontal="left" vertical="center" wrapText="1"/>
    </xf>
    <xf numFmtId="165" fontId="20" fillId="3" borderId="28" xfId="0" applyNumberFormat="1" applyFont="1" applyFill="1" applyBorder="1" applyAlignment="1">
      <alignment horizontal="left" vertical="center" wrapText="1"/>
    </xf>
    <xf numFmtId="165" fontId="20" fillId="2" borderId="40" xfId="0" applyNumberFormat="1" applyFont="1" applyFill="1" applyBorder="1" applyAlignment="1">
      <alignment horizontal="left" vertical="center" wrapText="1"/>
    </xf>
    <xf numFmtId="165" fontId="20" fillId="2" borderId="31" xfId="0" applyNumberFormat="1" applyFont="1" applyFill="1" applyBorder="1" applyAlignment="1">
      <alignment horizontal="left" vertical="center" wrapText="1"/>
    </xf>
    <xf numFmtId="0" fontId="20" fillId="3" borderId="34" xfId="0" applyFont="1" applyFill="1" applyBorder="1" applyAlignment="1">
      <alignment horizontal="center" vertical="center"/>
    </xf>
    <xf numFmtId="165" fontId="20" fillId="3" borderId="1" xfId="0" applyNumberFormat="1" applyFont="1" applyFill="1" applyBorder="1" applyAlignment="1">
      <alignment horizontal="left" vertical="center" wrapText="1"/>
    </xf>
    <xf numFmtId="0" fontId="62" fillId="2" borderId="64" xfId="0" applyFont="1" applyFill="1" applyBorder="1" applyAlignment="1">
      <alignment horizontal="center" vertical="center"/>
    </xf>
    <xf numFmtId="0" fontId="62" fillId="2" borderId="25" xfId="0" applyFont="1" applyFill="1" applyBorder="1" applyAlignment="1">
      <alignment horizontal="center" vertical="center"/>
    </xf>
    <xf numFmtId="0" fontId="62" fillId="2" borderId="21" xfId="0" applyFont="1" applyFill="1" applyBorder="1" applyAlignment="1">
      <alignment horizontal="center" vertical="center"/>
    </xf>
    <xf numFmtId="0" fontId="62" fillId="2" borderId="22" xfId="0" applyFont="1" applyFill="1" applyBorder="1" applyAlignment="1">
      <alignment horizontal="center" vertical="center"/>
    </xf>
    <xf numFmtId="165" fontId="20" fillId="3" borderId="38" xfId="0" applyNumberFormat="1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center" vertical="center"/>
    </xf>
    <xf numFmtId="165" fontId="20" fillId="3" borderId="8" xfId="0" applyNumberFormat="1" applyFont="1" applyFill="1" applyBorder="1" applyAlignment="1">
      <alignment horizontal="left" vertical="center" wrapText="1"/>
    </xf>
    <xf numFmtId="165" fontId="20" fillId="3" borderId="10" xfId="0" applyNumberFormat="1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left" vertical="center" wrapText="1"/>
    </xf>
    <xf numFmtId="0" fontId="20" fillId="2" borderId="104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20" fillId="3" borderId="34" xfId="0" applyFont="1" applyFill="1" applyBorder="1" applyAlignment="1">
      <alignment horizontal="left" vertical="center" wrapText="1"/>
    </xf>
    <xf numFmtId="165" fontId="20" fillId="3" borderId="34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0" fillId="2" borderId="64" xfId="7" applyFont="1" applyFill="1" applyBorder="1" applyAlignment="1">
      <alignment horizontal="center" vertical="center"/>
    </xf>
    <xf numFmtId="0" fontId="10" fillId="2" borderId="25" xfId="7" applyFont="1" applyFill="1" applyBorder="1" applyAlignment="1">
      <alignment horizontal="center" vertical="center"/>
    </xf>
    <xf numFmtId="0" fontId="10" fillId="2" borderId="21" xfId="7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wrapText="1"/>
    </xf>
    <xf numFmtId="0" fontId="20" fillId="4" borderId="0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66" fillId="4" borderId="7" xfId="0" applyFont="1" applyFill="1" applyBorder="1" applyAlignment="1">
      <alignment horizontal="left" wrapText="1"/>
    </xf>
    <xf numFmtId="0" fontId="28" fillId="3" borderId="51" xfId="18" applyFont="1" applyFill="1" applyBorder="1" applyAlignment="1">
      <alignment horizontal="left" vertical="top" wrapText="1"/>
    </xf>
    <xf numFmtId="0" fontId="28" fillId="3" borderId="3" xfId="18" applyFont="1" applyFill="1" applyBorder="1" applyAlignment="1">
      <alignment horizontal="left" vertical="top" wrapText="1"/>
    </xf>
    <xf numFmtId="39" fontId="28" fillId="3" borderId="51" xfId="1" applyNumberFormat="1" applyFont="1" applyFill="1" applyBorder="1" applyAlignment="1">
      <alignment horizontal="center" vertical="center"/>
    </xf>
    <xf numFmtId="39" fontId="28" fillId="3" borderId="52" xfId="1" applyNumberFormat="1" applyFont="1" applyFill="1" applyBorder="1" applyAlignment="1">
      <alignment horizontal="center" vertical="center"/>
    </xf>
    <xf numFmtId="4" fontId="36" fillId="3" borderId="4" xfId="0" applyNumberFormat="1" applyFont="1" applyFill="1" applyBorder="1" applyAlignment="1">
      <alignment horizontal="center" vertical="center" wrapText="1"/>
    </xf>
    <xf numFmtId="4" fontId="36" fillId="3" borderId="1" xfId="0" applyNumberFormat="1" applyFont="1" applyFill="1" applyBorder="1" applyAlignment="1">
      <alignment horizontal="center" vertical="center" wrapText="1"/>
    </xf>
    <xf numFmtId="4" fontId="26" fillId="3" borderId="10" xfId="0" applyNumberFormat="1" applyFont="1" applyFill="1" applyBorder="1" applyAlignment="1">
      <alignment horizontal="center" vertical="center" wrapText="1"/>
    </xf>
    <xf numFmtId="4" fontId="26" fillId="3" borderId="32" xfId="0" applyNumberFormat="1" applyFont="1" applyFill="1" applyBorder="1" applyAlignment="1">
      <alignment horizontal="center" vertical="center" wrapText="1"/>
    </xf>
    <xf numFmtId="0" fontId="28" fillId="3" borderId="53" xfId="18" applyFont="1" applyFill="1" applyBorder="1" applyAlignment="1">
      <alignment horizontal="left" vertical="top" wrapText="1"/>
    </xf>
    <xf numFmtId="0" fontId="28" fillId="3" borderId="54" xfId="18" applyFont="1" applyFill="1" applyBorder="1" applyAlignment="1">
      <alignment horizontal="left" vertical="top" wrapText="1"/>
    </xf>
    <xf numFmtId="39" fontId="28" fillId="3" borderId="53" xfId="1" applyNumberFormat="1" applyFont="1" applyFill="1" applyBorder="1" applyAlignment="1">
      <alignment horizontal="center" vertical="center"/>
    </xf>
    <xf numFmtId="39" fontId="28" fillId="3" borderId="55" xfId="1" applyNumberFormat="1" applyFont="1" applyFill="1" applyBorder="1" applyAlignment="1">
      <alignment horizontal="center" vertical="center"/>
    </xf>
    <xf numFmtId="4" fontId="36" fillId="3" borderId="111" xfId="0" applyNumberFormat="1" applyFont="1" applyFill="1" applyBorder="1" applyAlignment="1">
      <alignment horizontal="center" vertical="center" wrapText="1"/>
    </xf>
    <xf numFmtId="4" fontId="36" fillId="3" borderId="38" xfId="0" applyNumberFormat="1" applyFont="1" applyFill="1" applyBorder="1" applyAlignment="1">
      <alignment horizontal="center" vertical="center" wrapText="1"/>
    </xf>
    <xf numFmtId="4" fontId="26" fillId="3" borderId="28" xfId="0" applyNumberFormat="1" applyFont="1" applyFill="1" applyBorder="1" applyAlignment="1">
      <alignment horizontal="center" vertical="center" wrapText="1"/>
    </xf>
    <xf numFmtId="4" fontId="26" fillId="3" borderId="69" xfId="0" applyNumberFormat="1" applyFont="1" applyFill="1" applyBorder="1" applyAlignment="1">
      <alignment horizontal="center" vertical="center" wrapText="1"/>
    </xf>
    <xf numFmtId="165" fontId="28" fillId="3" borderId="51" xfId="0" applyNumberFormat="1" applyFont="1" applyFill="1" applyBorder="1" applyAlignment="1">
      <alignment horizontal="left"/>
    </xf>
    <xf numFmtId="165" fontId="28" fillId="3" borderId="3" xfId="0" applyNumberFormat="1" applyFont="1" applyFill="1" applyBorder="1" applyAlignment="1">
      <alignment horizontal="left"/>
    </xf>
    <xf numFmtId="165" fontId="28" fillId="3" borderId="51" xfId="19" applyNumberFormat="1" applyFont="1" applyFill="1" applyBorder="1" applyAlignment="1">
      <alignment horizontal="left"/>
    </xf>
    <xf numFmtId="165" fontId="28" fillId="3" borderId="3" xfId="19" applyNumberFormat="1" applyFont="1" applyFill="1" applyBorder="1" applyAlignment="1">
      <alignment horizontal="left"/>
    </xf>
    <xf numFmtId="0" fontId="28" fillId="3" borderId="51" xfId="19" applyFont="1" applyFill="1" applyBorder="1" applyAlignment="1">
      <alignment horizontal="left" wrapText="1"/>
    </xf>
    <xf numFmtId="0" fontId="28" fillId="3" borderId="3" xfId="19" applyFont="1" applyFill="1" applyBorder="1" applyAlignment="1">
      <alignment horizontal="left" wrapText="1"/>
    </xf>
    <xf numFmtId="165" fontId="28" fillId="3" borderId="51" xfId="0" applyNumberFormat="1" applyFont="1" applyFill="1" applyBorder="1" applyAlignment="1">
      <alignment horizontal="left" wrapText="1"/>
    </xf>
    <xf numFmtId="165" fontId="28" fillId="3" borderId="3" xfId="0" applyNumberFormat="1" applyFont="1" applyFill="1" applyBorder="1" applyAlignment="1">
      <alignment horizontal="left" wrapText="1"/>
    </xf>
    <xf numFmtId="0" fontId="50" fillId="5" borderId="24" xfId="0" applyFont="1" applyFill="1" applyBorder="1" applyAlignment="1">
      <alignment horizontal="center" vertical="center" wrapText="1"/>
    </xf>
    <xf numFmtId="0" fontId="50" fillId="5" borderId="25" xfId="0" applyFont="1" applyFill="1" applyBorder="1" applyAlignment="1">
      <alignment horizontal="center" vertical="center" wrapText="1"/>
    </xf>
    <xf numFmtId="0" fontId="50" fillId="5" borderId="13" xfId="0" applyFont="1" applyFill="1" applyBorder="1" applyAlignment="1">
      <alignment horizontal="center" vertical="center" wrapText="1"/>
    </xf>
    <xf numFmtId="0" fontId="50" fillId="5" borderId="14" xfId="0" applyFont="1" applyFill="1" applyBorder="1" applyAlignment="1">
      <alignment horizontal="center" vertical="center" wrapText="1"/>
    </xf>
    <xf numFmtId="49" fontId="36" fillId="3" borderId="12" xfId="0" applyNumberFormat="1" applyFont="1" applyFill="1" applyBorder="1" applyAlignment="1">
      <alignment horizontal="center" vertical="center" wrapText="1"/>
    </xf>
    <xf numFmtId="49" fontId="36" fillId="3" borderId="13" xfId="0" applyNumberFormat="1" applyFont="1" applyFill="1" applyBorder="1" applyAlignment="1">
      <alignment horizontal="center" vertical="center" wrapText="1"/>
    </xf>
    <xf numFmtId="49" fontId="36" fillId="3" borderId="14" xfId="0" applyNumberFormat="1" applyFont="1" applyFill="1" applyBorder="1" applyAlignment="1">
      <alignment horizontal="center" vertical="center" wrapText="1"/>
    </xf>
    <xf numFmtId="49" fontId="36" fillId="3" borderId="66" xfId="0" applyNumberFormat="1" applyFont="1" applyFill="1" applyBorder="1" applyAlignment="1">
      <alignment horizontal="center" vertical="center" wrapText="1"/>
    </xf>
    <xf numFmtId="49" fontId="36" fillId="3" borderId="0" xfId="0" applyNumberFormat="1" applyFont="1" applyFill="1" applyBorder="1" applyAlignment="1">
      <alignment horizontal="center" vertical="center" wrapText="1"/>
    </xf>
    <xf numFmtId="49" fontId="36" fillId="3" borderId="67" xfId="0" applyNumberFormat="1" applyFont="1" applyFill="1" applyBorder="1" applyAlignment="1">
      <alignment horizontal="center" vertical="center" wrapText="1"/>
    </xf>
    <xf numFmtId="49" fontId="36" fillId="3" borderId="19" xfId="0" applyNumberFormat="1" applyFont="1" applyFill="1" applyBorder="1" applyAlignment="1">
      <alignment horizontal="center" vertical="center" wrapText="1"/>
    </xf>
    <xf numFmtId="49" fontId="36" fillId="3" borderId="7" xfId="0" applyNumberFormat="1" applyFont="1" applyFill="1" applyBorder="1" applyAlignment="1">
      <alignment horizontal="center" vertical="center" wrapText="1"/>
    </xf>
    <xf numFmtId="49" fontId="36" fillId="3" borderId="20" xfId="0" applyNumberFormat="1" applyFont="1" applyFill="1" applyBorder="1" applyAlignment="1">
      <alignment horizontal="center" vertical="center" wrapText="1"/>
    </xf>
    <xf numFmtId="0" fontId="36" fillId="3" borderId="12" xfId="0" applyFont="1" applyFill="1" applyBorder="1" applyAlignment="1">
      <alignment horizontal="center" vertical="center" wrapText="1"/>
    </xf>
    <xf numFmtId="0" fontId="36" fillId="3" borderId="13" xfId="0" applyFont="1" applyFill="1" applyBorder="1" applyAlignment="1">
      <alignment horizontal="center" vertical="center" wrapText="1"/>
    </xf>
    <xf numFmtId="0" fontId="36" fillId="3" borderId="66" xfId="0" applyFont="1" applyFill="1" applyBorder="1" applyAlignment="1">
      <alignment horizontal="center" vertical="center" wrapText="1"/>
    </xf>
    <xf numFmtId="0" fontId="36" fillId="3" borderId="0" xfId="0" applyFont="1" applyFill="1" applyBorder="1" applyAlignment="1">
      <alignment horizontal="center" vertical="center" wrapText="1"/>
    </xf>
    <xf numFmtId="0" fontId="36" fillId="3" borderId="19" xfId="0" applyFont="1" applyFill="1" applyBorder="1" applyAlignment="1">
      <alignment horizontal="center" vertical="center" wrapText="1"/>
    </xf>
    <xf numFmtId="0" fontId="36" fillId="3" borderId="7" xfId="0" applyFont="1" applyFill="1" applyBorder="1" applyAlignment="1">
      <alignment horizontal="center" vertical="center" wrapText="1"/>
    </xf>
    <xf numFmtId="0" fontId="36" fillId="3" borderId="63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36" fillId="3" borderId="38" xfId="0" applyFont="1" applyFill="1" applyBorder="1" applyAlignment="1">
      <alignment horizontal="center" vertical="center" wrapText="1"/>
    </xf>
    <xf numFmtId="0" fontId="36" fillId="3" borderId="48" xfId="0" applyFont="1" applyFill="1" applyBorder="1" applyAlignment="1">
      <alignment horizontal="center" vertical="center" wrapText="1"/>
    </xf>
    <xf numFmtId="0" fontId="36" fillId="3" borderId="36" xfId="0" applyFont="1" applyFill="1" applyBorder="1" applyAlignment="1">
      <alignment horizontal="center" vertical="center" wrapText="1"/>
    </xf>
    <xf numFmtId="0" fontId="36" fillId="3" borderId="39" xfId="0" applyFont="1" applyFill="1" applyBorder="1" applyAlignment="1">
      <alignment horizontal="center" vertical="center" wrapText="1"/>
    </xf>
    <xf numFmtId="165" fontId="28" fillId="3" borderId="42" xfId="0" applyNumberFormat="1" applyFont="1" applyFill="1" applyBorder="1" applyAlignment="1">
      <alignment horizontal="left" wrapText="1"/>
    </xf>
    <xf numFmtId="165" fontId="28" fillId="3" borderId="43" xfId="0" applyNumberFormat="1" applyFont="1" applyFill="1" applyBorder="1" applyAlignment="1">
      <alignment horizontal="left" wrapText="1"/>
    </xf>
    <xf numFmtId="39" fontId="28" fillId="3" borderId="42" xfId="1" applyNumberFormat="1" applyFont="1" applyFill="1" applyBorder="1" applyAlignment="1">
      <alignment horizontal="center" vertical="center"/>
    </xf>
    <xf numFmtId="39" fontId="28" fillId="3" borderId="44" xfId="1" applyNumberFormat="1" applyFont="1" applyFill="1" applyBorder="1" applyAlignment="1">
      <alignment horizontal="center" vertical="center"/>
    </xf>
    <xf numFmtId="4" fontId="36" fillId="3" borderId="62" xfId="0" applyNumberFormat="1" applyFont="1" applyFill="1" applyBorder="1" applyAlignment="1">
      <alignment horizontal="center" vertical="center" wrapText="1"/>
    </xf>
    <xf numFmtId="4" fontId="36" fillId="3" borderId="63" xfId="0" applyNumberFormat="1" applyFont="1" applyFill="1" applyBorder="1" applyAlignment="1">
      <alignment horizontal="center" vertical="center" wrapText="1"/>
    </xf>
    <xf numFmtId="4" fontId="26" fillId="3" borderId="63" xfId="0" applyNumberFormat="1" applyFont="1" applyFill="1" applyBorder="1" applyAlignment="1">
      <alignment horizontal="center" vertical="center" wrapText="1"/>
    </xf>
    <xf numFmtId="4" fontId="26" fillId="3" borderId="48" xfId="0" applyNumberFormat="1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49" fontId="26" fillId="5" borderId="50" xfId="0" applyNumberFormat="1" applyFont="1" applyFill="1" applyBorder="1" applyAlignment="1">
      <alignment horizontal="center" vertical="center"/>
    </xf>
    <xf numFmtId="49" fontId="26" fillId="5" borderId="63" xfId="0" applyNumberFormat="1" applyFont="1" applyFill="1" applyBorder="1" applyAlignment="1">
      <alignment horizontal="center" vertical="center"/>
    </xf>
    <xf numFmtId="0" fontId="0" fillId="5" borderId="63" xfId="0" applyFill="1" applyBorder="1" applyAlignment="1">
      <alignment horizontal="center"/>
    </xf>
    <xf numFmtId="49" fontId="26" fillId="5" borderId="37" xfId="0" applyNumberFormat="1" applyFont="1" applyFill="1" applyBorder="1" applyAlignment="1">
      <alignment horizontal="center" vertical="center"/>
    </xf>
    <xf numFmtId="49" fontId="26" fillId="5" borderId="38" xfId="0" applyNumberFormat="1" applyFont="1" applyFill="1" applyBorder="1" applyAlignment="1">
      <alignment horizontal="center" vertical="center"/>
    </xf>
    <xf numFmtId="0" fontId="0" fillId="5" borderId="38" xfId="0" applyFill="1" applyBorder="1" applyAlignment="1">
      <alignment horizontal="center"/>
    </xf>
    <xf numFmtId="0" fontId="50" fillId="5" borderId="25" xfId="0" applyFont="1" applyFill="1" applyBorder="1" applyAlignment="1">
      <alignment horizontal="center" vertical="center"/>
    </xf>
    <xf numFmtId="0" fontId="50" fillId="5" borderId="26" xfId="0" applyFont="1" applyFill="1" applyBorder="1" applyAlignment="1">
      <alignment horizontal="center" vertical="center"/>
    </xf>
    <xf numFmtId="49" fontId="36" fillId="3" borderId="5" xfId="0" applyNumberFormat="1" applyFont="1" applyFill="1" applyBorder="1" applyAlignment="1">
      <alignment horizontal="center" vertical="center" wrapText="1"/>
    </xf>
    <xf numFmtId="49" fontId="36" fillId="3" borderId="70" xfId="0" applyNumberFormat="1" applyFont="1" applyFill="1" applyBorder="1" applyAlignment="1">
      <alignment horizontal="center" vertical="center" wrapText="1"/>
    </xf>
    <xf numFmtId="0" fontId="36" fillId="3" borderId="5" xfId="0" applyFont="1" applyFill="1" applyBorder="1" applyAlignment="1">
      <alignment horizontal="center" vertical="center" wrapText="1"/>
    </xf>
    <xf numFmtId="0" fontId="36" fillId="3" borderId="70" xfId="0" applyFont="1" applyFill="1" applyBorder="1" applyAlignment="1">
      <alignment horizontal="center" vertical="center" wrapText="1"/>
    </xf>
    <xf numFmtId="0" fontId="36" fillId="3" borderId="6" xfId="0" applyFont="1" applyFill="1" applyBorder="1" applyAlignment="1">
      <alignment horizontal="center" vertical="center" wrapText="1"/>
    </xf>
    <xf numFmtId="0" fontId="36" fillId="3" borderId="14" xfId="0" applyFont="1" applyFill="1" applyBorder="1" applyAlignment="1">
      <alignment horizontal="center" vertical="center" wrapText="1"/>
    </xf>
    <xf numFmtId="49" fontId="26" fillId="3" borderId="34" xfId="0" applyNumberFormat="1" applyFont="1" applyFill="1" applyBorder="1" applyAlignment="1">
      <alignment horizontal="left" vertical="center" wrapText="1"/>
    </xf>
    <xf numFmtId="49" fontId="26" fillId="3" borderId="1" xfId="0" applyNumberFormat="1" applyFont="1" applyFill="1" applyBorder="1" applyAlignment="1">
      <alignment horizontal="left" vertical="center" wrapText="1"/>
    </xf>
    <xf numFmtId="49" fontId="26" fillId="3" borderId="2" xfId="0" applyNumberFormat="1" applyFont="1" applyFill="1" applyBorder="1" applyAlignment="1">
      <alignment horizontal="left" vertical="center" wrapText="1"/>
    </xf>
    <xf numFmtId="0" fontId="26" fillId="3" borderId="34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49" fontId="26" fillId="3" borderId="37" xfId="0" applyNumberFormat="1" applyFont="1" applyFill="1" applyBorder="1" applyAlignment="1">
      <alignment horizontal="left" vertical="center" wrapText="1"/>
    </xf>
    <xf numFmtId="49" fontId="26" fillId="3" borderId="38" xfId="0" applyNumberFormat="1" applyFont="1" applyFill="1" applyBorder="1" applyAlignment="1">
      <alignment horizontal="left" vertical="center" wrapText="1"/>
    </xf>
    <xf numFmtId="49" fontId="26" fillId="3" borderId="68" xfId="0" applyNumberFormat="1" applyFont="1" applyFill="1" applyBorder="1" applyAlignment="1">
      <alignment horizontal="left" vertical="center" wrapText="1"/>
    </xf>
    <xf numFmtId="0" fontId="26" fillId="3" borderId="37" xfId="0" applyFont="1" applyFill="1" applyBorder="1" applyAlignment="1">
      <alignment horizontal="center" vertical="center" wrapText="1"/>
    </xf>
    <xf numFmtId="0" fontId="26" fillId="3" borderId="68" xfId="0" applyFont="1" applyFill="1" applyBorder="1" applyAlignment="1">
      <alignment horizontal="center" vertical="center" wrapText="1"/>
    </xf>
    <xf numFmtId="49" fontId="26" fillId="3" borderId="31" xfId="0" applyNumberFormat="1" applyFont="1" applyFill="1" applyBorder="1" applyAlignment="1">
      <alignment horizontal="left" vertical="center" wrapText="1"/>
    </xf>
    <xf numFmtId="49" fontId="26" fillId="3" borderId="10" xfId="0" applyNumberFormat="1" applyFont="1" applyFill="1" applyBorder="1" applyAlignment="1">
      <alignment horizontal="left" vertical="center" wrapText="1"/>
    </xf>
    <xf numFmtId="49" fontId="26" fillId="3" borderId="30" xfId="0" applyNumberFormat="1" applyFont="1" applyFill="1" applyBorder="1" applyAlignment="1">
      <alignment horizontal="left" vertical="center" wrapText="1"/>
    </xf>
    <xf numFmtId="0" fontId="26" fillId="3" borderId="50" xfId="0" applyFont="1" applyFill="1" applyBorder="1" applyAlignment="1">
      <alignment horizontal="center" vertical="center" wrapText="1"/>
    </xf>
    <xf numFmtId="0" fontId="26" fillId="3" borderId="61" xfId="0" applyFont="1" applyFill="1" applyBorder="1" applyAlignment="1">
      <alignment horizontal="center" vertical="center" wrapText="1"/>
    </xf>
  </cellXfs>
  <cellStyles count="37">
    <cellStyle name="Normal 2" xfId="21"/>
    <cellStyle name="Normal 2 2" xfId="22"/>
    <cellStyle name="Normal 2 2 2" xfId="23"/>
    <cellStyle name="Normal 2 4" xfId="24"/>
    <cellStyle name="Normal 3" xfId="34"/>
    <cellStyle name="Normal 4" xfId="33"/>
    <cellStyle name="Normal 4 2 2" xfId="16"/>
    <cellStyle name="Normal_Book2" xfId="18"/>
    <cellStyle name="Style 1" xfId="19"/>
    <cellStyle name="Обычный" xfId="0" builtinId="0"/>
    <cellStyle name="Обычный 10" xfId="25"/>
    <cellStyle name="Обычный 11 2" xfId="17"/>
    <cellStyle name="Обычный 13" xfId="7"/>
    <cellStyle name="Обычный 13 2" xfId="35"/>
    <cellStyle name="Обычный 2" xfId="3"/>
    <cellStyle name="Обычный 2 2" xfId="26"/>
    <cellStyle name="Обычный 2 2 2" xfId="6"/>
    <cellStyle name="Обычный 2 2 2 2 2 2" xfId="20"/>
    <cellStyle name="Обычный 2 2 2 3" xfId="8"/>
    <cellStyle name="Обычный 2 2 2 3 2" xfId="28"/>
    <cellStyle name="Обычный 2 2 2 4" xfId="10"/>
    <cellStyle name="Обычный 2 2 3" xfId="27"/>
    <cellStyle name="Обычный 2 2 3 2" xfId="4"/>
    <cellStyle name="Обычный 2 3 2" xfId="29"/>
    <cellStyle name="Обычный 3" xfId="30"/>
    <cellStyle name="Обычный 4" xfId="2"/>
    <cellStyle name="Обычный 4 2" xfId="12"/>
    <cellStyle name="Обычный 4 2 2" xfId="11"/>
    <cellStyle name="Обычный 4 2 3" xfId="9"/>
    <cellStyle name="Обычный 4 3" xfId="31"/>
    <cellStyle name="Обычный 9 2" xfId="5"/>
    <cellStyle name="Обычный_9.Mal.Hayt(2)" xfId="36"/>
    <cellStyle name="Обычный_9.Mal.Hayt(2) 2" xfId="15"/>
    <cellStyle name="Стиль 1" xfId="13"/>
    <cellStyle name="Стиль 1 2" xfId="14"/>
    <cellStyle name="Финансовый" xfId="1" builtinId="3"/>
    <cellStyle name="Финансовый 2 3" xfId="32"/>
  </cellStyles>
  <dxfs count="559"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CI35"/>
  <sheetViews>
    <sheetView tabSelected="1" view="pageBreakPreview" topLeftCell="BN1" zoomScale="60" workbookViewId="0">
      <selection activeCell="BK16" sqref="BK16"/>
    </sheetView>
  </sheetViews>
  <sheetFormatPr defaultColWidth="9.140625" defaultRowHeight="16.5"/>
  <cols>
    <col min="1" max="1" width="3.42578125" style="342" customWidth="1"/>
    <col min="2" max="2" width="5.7109375" style="342" customWidth="1"/>
    <col min="3" max="3" width="71" style="342" customWidth="1"/>
    <col min="4" max="4" width="11.5703125" style="342" bestFit="1" customWidth="1"/>
    <col min="5" max="5" width="9" style="342" bestFit="1" customWidth="1"/>
    <col min="6" max="6" width="10" style="342" customWidth="1"/>
    <col min="7" max="7" width="16.42578125" style="342" bestFit="1" customWidth="1"/>
    <col min="8" max="8" width="11" style="342" bestFit="1" customWidth="1"/>
    <col min="9" max="9" width="9.5703125" style="342" bestFit="1" customWidth="1"/>
    <col min="10" max="10" width="24.28515625" style="342" customWidth="1"/>
    <col min="11" max="15" width="20.5703125" style="342" customWidth="1"/>
    <col min="16" max="17" width="25.85546875" style="342" customWidth="1"/>
    <col min="18" max="18" width="20.5703125" style="342" customWidth="1"/>
    <col min="19" max="19" width="6" style="342" customWidth="1"/>
    <col min="20" max="20" width="56.7109375" style="342" customWidth="1"/>
    <col min="21" max="25" width="17.7109375" style="342" hidden="1" customWidth="1"/>
    <col min="26" max="31" width="13.85546875" style="342" customWidth="1"/>
    <col min="32" max="32" width="22.5703125" style="342" customWidth="1"/>
    <col min="33" max="41" width="20.5703125" style="342" customWidth="1"/>
    <col min="42" max="42" width="6" style="342" customWidth="1"/>
    <col min="43" max="43" width="56.7109375" style="342" customWidth="1"/>
    <col min="44" max="48" width="17.7109375" style="342" hidden="1" customWidth="1"/>
    <col min="49" max="49" width="16.28515625" style="342" customWidth="1"/>
    <col min="50" max="54" width="17.7109375" style="342" customWidth="1"/>
    <col min="55" max="62" width="20.5703125" style="342" customWidth="1"/>
    <col min="63" max="63" width="23" style="342" customWidth="1"/>
    <col min="64" max="64" width="20.5703125" style="342" customWidth="1"/>
    <col min="65" max="65" width="6" style="342" customWidth="1"/>
    <col min="66" max="66" width="56.7109375" style="342" customWidth="1"/>
    <col min="67" max="70" width="17.7109375" style="342" hidden="1" customWidth="1"/>
    <col min="71" max="71" width="21" style="342" hidden="1" customWidth="1"/>
    <col min="72" max="72" width="16.28515625" style="342" customWidth="1"/>
    <col min="73" max="74" width="17.7109375" style="342" customWidth="1"/>
    <col min="75" max="75" width="16.42578125" style="342" customWidth="1"/>
    <col min="76" max="76" width="11" style="342" customWidth="1"/>
    <col min="77" max="77" width="9.5703125" style="342" customWidth="1"/>
    <col min="78" max="78" width="22.7109375" style="342" customWidth="1"/>
    <col min="79" max="80" width="19.7109375" style="342" customWidth="1"/>
    <col min="81" max="81" width="19.85546875" style="342" customWidth="1"/>
    <col min="82" max="82" width="20.5703125" style="342" customWidth="1"/>
    <col min="83" max="83" width="18.140625" style="342" customWidth="1"/>
    <col min="84" max="84" width="20.5703125" style="342" customWidth="1"/>
    <col min="85" max="85" width="17.85546875" style="342" customWidth="1"/>
    <col min="86" max="86" width="20.5703125" style="342" customWidth="1"/>
    <col min="87" max="87" width="20.42578125" style="342" customWidth="1"/>
    <col min="88" max="16384" width="9.140625" style="342"/>
  </cols>
  <sheetData>
    <row r="1" spans="2:87" ht="32.25" customHeight="1">
      <c r="C1" s="343" t="s">
        <v>584</v>
      </c>
      <c r="R1" s="344"/>
      <c r="T1" s="343" t="s">
        <v>584</v>
      </c>
      <c r="AO1" s="344"/>
      <c r="AQ1" s="343" t="s">
        <v>584</v>
      </c>
      <c r="BL1" s="344"/>
      <c r="BN1" s="343" t="s">
        <v>584</v>
      </c>
      <c r="CI1" s="344"/>
    </row>
    <row r="2" spans="2:87" ht="27.75" customHeight="1" thickBot="1"/>
    <row r="3" spans="2:87" s="345" customFormat="1" ht="33.75" customHeight="1" thickBot="1">
      <c r="B3" s="1454" t="s">
        <v>0</v>
      </c>
      <c r="C3" s="1456" t="s">
        <v>2092</v>
      </c>
      <c r="D3" s="1458" t="s">
        <v>2066</v>
      </c>
      <c r="E3" s="1459"/>
      <c r="F3" s="1459"/>
      <c r="G3" s="1459"/>
      <c r="H3" s="1459"/>
      <c r="I3" s="1459"/>
      <c r="J3" s="1459"/>
      <c r="K3" s="1459"/>
      <c r="L3" s="1459"/>
      <c r="M3" s="1459"/>
      <c r="N3" s="1459"/>
      <c r="O3" s="1459"/>
      <c r="P3" s="1459"/>
      <c r="Q3" s="1459"/>
      <c r="R3" s="1460"/>
      <c r="S3" s="1454" t="s">
        <v>0</v>
      </c>
      <c r="T3" s="1456" t="s">
        <v>2093</v>
      </c>
      <c r="U3" s="1458" t="s">
        <v>1886</v>
      </c>
      <c r="V3" s="1459"/>
      <c r="W3" s="1459"/>
      <c r="X3" s="1459"/>
      <c r="Y3" s="1459"/>
      <c r="Z3" s="1459"/>
      <c r="AA3" s="1459"/>
      <c r="AB3" s="1459"/>
      <c r="AC3" s="1459"/>
      <c r="AD3" s="1459"/>
      <c r="AE3" s="1459"/>
      <c r="AF3" s="1459"/>
      <c r="AG3" s="1459"/>
      <c r="AH3" s="1459"/>
      <c r="AI3" s="1459"/>
      <c r="AJ3" s="1459"/>
      <c r="AK3" s="1459"/>
      <c r="AL3" s="1459"/>
      <c r="AM3" s="1459"/>
      <c r="AN3" s="1459"/>
      <c r="AO3" s="1460"/>
      <c r="AP3" s="1454" t="s">
        <v>0</v>
      </c>
      <c r="AQ3" s="1456" t="s">
        <v>2190</v>
      </c>
      <c r="AR3" s="1458" t="s">
        <v>2191</v>
      </c>
      <c r="AS3" s="1459"/>
      <c r="AT3" s="1459"/>
      <c r="AU3" s="1459"/>
      <c r="AV3" s="1459"/>
      <c r="AW3" s="1459"/>
      <c r="AX3" s="1459"/>
      <c r="AY3" s="1459"/>
      <c r="AZ3" s="1459"/>
      <c r="BA3" s="1459"/>
      <c r="BB3" s="1459"/>
      <c r="BC3" s="1459"/>
      <c r="BD3" s="1459"/>
      <c r="BE3" s="1459"/>
      <c r="BF3" s="1459"/>
      <c r="BG3" s="1459"/>
      <c r="BH3" s="1459"/>
      <c r="BI3" s="1459"/>
      <c r="BJ3" s="1459"/>
      <c r="BK3" s="1459"/>
      <c r="BL3" s="1460"/>
      <c r="BM3" s="1454" t="s">
        <v>0</v>
      </c>
      <c r="BN3" s="1456" t="s">
        <v>2504</v>
      </c>
      <c r="BO3" s="1458" t="s">
        <v>2505</v>
      </c>
      <c r="BP3" s="1459"/>
      <c r="BQ3" s="1459"/>
      <c r="BR3" s="1459"/>
      <c r="BS3" s="1459"/>
      <c r="BT3" s="1459"/>
      <c r="BU3" s="1459"/>
      <c r="BV3" s="1459"/>
      <c r="BW3" s="1459"/>
      <c r="BX3" s="1459"/>
      <c r="BY3" s="1459"/>
      <c r="BZ3" s="1459"/>
      <c r="CA3" s="1459"/>
      <c r="CB3" s="1459"/>
      <c r="CC3" s="1459"/>
      <c r="CD3" s="1459"/>
      <c r="CE3" s="1459"/>
      <c r="CF3" s="1459"/>
      <c r="CG3" s="1459"/>
      <c r="CH3" s="1459"/>
      <c r="CI3" s="1460"/>
    </row>
    <row r="4" spans="2:87" ht="31.5" customHeight="1" thickBot="1">
      <c r="B4" s="1455"/>
      <c r="C4" s="1457"/>
      <c r="D4" s="1461" t="s">
        <v>1</v>
      </c>
      <c r="E4" s="1462"/>
      <c r="F4" s="1462"/>
      <c r="G4" s="1462"/>
      <c r="H4" s="1463"/>
      <c r="I4" s="1464" t="s">
        <v>788</v>
      </c>
      <c r="J4" s="1465"/>
      <c r="K4" s="1465"/>
      <c r="L4" s="1465"/>
      <c r="M4" s="1465"/>
      <c r="N4" s="1465"/>
      <c r="O4" s="1465"/>
      <c r="P4" s="1465"/>
      <c r="Q4" s="1465"/>
      <c r="R4" s="1467"/>
      <c r="S4" s="1455"/>
      <c r="T4" s="1457"/>
      <c r="U4" s="1461" t="s">
        <v>1</v>
      </c>
      <c r="V4" s="1462"/>
      <c r="W4" s="1462"/>
      <c r="X4" s="1463"/>
      <c r="Y4" s="1464" t="s">
        <v>788</v>
      </c>
      <c r="Z4" s="1465"/>
      <c r="AA4" s="1465"/>
      <c r="AB4" s="1465"/>
      <c r="AC4" s="1465"/>
      <c r="AD4" s="1465"/>
      <c r="AE4" s="1465"/>
      <c r="AF4" s="1465"/>
      <c r="AG4" s="1465"/>
      <c r="AH4" s="1465"/>
      <c r="AI4" s="1465"/>
      <c r="AJ4" s="1465"/>
      <c r="AK4" s="1465"/>
      <c r="AL4" s="1465"/>
      <c r="AM4" s="1466"/>
      <c r="AN4" s="1466"/>
      <c r="AO4" s="1467"/>
      <c r="AP4" s="1455"/>
      <c r="AQ4" s="1457"/>
      <c r="AR4" s="1461" t="s">
        <v>1</v>
      </c>
      <c r="AS4" s="1462"/>
      <c r="AT4" s="1462"/>
      <c r="AU4" s="1463"/>
      <c r="AV4" s="1464" t="s">
        <v>788</v>
      </c>
      <c r="AW4" s="1465"/>
      <c r="AX4" s="1465"/>
      <c r="AY4" s="1465"/>
      <c r="AZ4" s="1465"/>
      <c r="BA4" s="1465"/>
      <c r="BB4" s="1465"/>
      <c r="BC4" s="1465"/>
      <c r="BD4" s="1465"/>
      <c r="BE4" s="1465"/>
      <c r="BF4" s="1465"/>
      <c r="BG4" s="1465"/>
      <c r="BH4" s="1465"/>
      <c r="BI4" s="1465"/>
      <c r="BJ4" s="1466"/>
      <c r="BK4" s="1466"/>
      <c r="BL4" s="1467"/>
      <c r="BM4" s="1455"/>
      <c r="BN4" s="1457"/>
      <c r="BO4" s="1461" t="s">
        <v>1</v>
      </c>
      <c r="BP4" s="1462"/>
      <c r="BQ4" s="1462"/>
      <c r="BR4" s="1463"/>
      <c r="BS4" s="1464" t="s">
        <v>788</v>
      </c>
      <c r="BT4" s="1465"/>
      <c r="BU4" s="1465"/>
      <c r="BV4" s="1465"/>
      <c r="BW4" s="1465"/>
      <c r="BX4" s="1465"/>
      <c r="BY4" s="1465"/>
      <c r="BZ4" s="1465"/>
      <c r="CA4" s="1465"/>
      <c r="CB4" s="1465"/>
      <c r="CC4" s="1465"/>
      <c r="CD4" s="1465"/>
      <c r="CE4" s="1465"/>
      <c r="CF4" s="1465"/>
      <c r="CG4" s="1466"/>
      <c r="CH4" s="1466"/>
      <c r="CI4" s="1467"/>
    </row>
    <row r="5" spans="2:87" s="350" customFormat="1" ht="89.25" customHeight="1" thickBot="1">
      <c r="B5" s="1455"/>
      <c r="C5" s="1457"/>
      <c r="D5" s="346" t="s">
        <v>2</v>
      </c>
      <c r="E5" s="224" t="s">
        <v>3</v>
      </c>
      <c r="F5" s="1001" t="s">
        <v>2484</v>
      </c>
      <c r="G5" s="224" t="s">
        <v>4</v>
      </c>
      <c r="H5" s="224" t="s">
        <v>585</v>
      </c>
      <c r="I5" s="224" t="s">
        <v>786</v>
      </c>
      <c r="J5" s="347" t="s">
        <v>2</v>
      </c>
      <c r="K5" s="224" t="s">
        <v>3</v>
      </c>
      <c r="L5" s="1001" t="s">
        <v>2484</v>
      </c>
      <c r="M5" s="224" t="s">
        <v>4</v>
      </c>
      <c r="N5" s="224" t="s">
        <v>585</v>
      </c>
      <c r="O5" s="224" t="s">
        <v>5</v>
      </c>
      <c r="P5" s="225" t="s">
        <v>6</v>
      </c>
      <c r="Q5" s="348" t="s">
        <v>2908</v>
      </c>
      <c r="R5" s="348" t="s">
        <v>2904</v>
      </c>
      <c r="S5" s="1455"/>
      <c r="T5" s="1457"/>
      <c r="U5" s="346" t="s">
        <v>2</v>
      </c>
      <c r="V5" s="224" t="s">
        <v>3</v>
      </c>
      <c r="W5" s="224" t="s">
        <v>4</v>
      </c>
      <c r="X5" s="224" t="s">
        <v>585</v>
      </c>
      <c r="Y5" s="224" t="s">
        <v>786</v>
      </c>
      <c r="Z5" s="346" t="s">
        <v>2</v>
      </c>
      <c r="AA5" s="224" t="s">
        <v>3</v>
      </c>
      <c r="AB5" s="1001" t="s">
        <v>2484</v>
      </c>
      <c r="AC5" s="224" t="s">
        <v>4</v>
      </c>
      <c r="AD5" s="224" t="s">
        <v>585</v>
      </c>
      <c r="AE5" s="224" t="s">
        <v>786</v>
      </c>
      <c r="AF5" s="347" t="s">
        <v>2</v>
      </c>
      <c r="AG5" s="224" t="s">
        <v>3</v>
      </c>
      <c r="AH5" s="1001" t="s">
        <v>2484</v>
      </c>
      <c r="AI5" s="224" t="s">
        <v>4</v>
      </c>
      <c r="AJ5" s="224" t="s">
        <v>585</v>
      </c>
      <c r="AK5" s="224" t="s">
        <v>5</v>
      </c>
      <c r="AL5" s="225" t="s">
        <v>6</v>
      </c>
      <c r="AM5" s="311" t="s">
        <v>1887</v>
      </c>
      <c r="AN5" s="348" t="s">
        <v>2911</v>
      </c>
      <c r="AO5" s="349" t="s">
        <v>2905</v>
      </c>
      <c r="AP5" s="1455"/>
      <c r="AQ5" s="1457"/>
      <c r="AR5" s="346" t="s">
        <v>2</v>
      </c>
      <c r="AS5" s="224" t="s">
        <v>3</v>
      </c>
      <c r="AT5" s="224" t="s">
        <v>4</v>
      </c>
      <c r="AU5" s="224" t="s">
        <v>585</v>
      </c>
      <c r="AV5" s="224" t="s">
        <v>786</v>
      </c>
      <c r="AW5" s="346" t="s">
        <v>2</v>
      </c>
      <c r="AX5" s="224" t="s">
        <v>3</v>
      </c>
      <c r="AY5" s="1001" t="s">
        <v>2484</v>
      </c>
      <c r="AZ5" s="224" t="s">
        <v>4</v>
      </c>
      <c r="BA5" s="224" t="s">
        <v>585</v>
      </c>
      <c r="BB5" s="224" t="s">
        <v>786</v>
      </c>
      <c r="BC5" s="347" t="s">
        <v>2</v>
      </c>
      <c r="BD5" s="224" t="s">
        <v>3</v>
      </c>
      <c r="BE5" s="1001" t="s">
        <v>2484</v>
      </c>
      <c r="BF5" s="224" t="s">
        <v>4</v>
      </c>
      <c r="BG5" s="224" t="s">
        <v>585</v>
      </c>
      <c r="BH5" s="224" t="s">
        <v>5</v>
      </c>
      <c r="BI5" s="225" t="s">
        <v>6</v>
      </c>
      <c r="BJ5" s="311" t="s">
        <v>2192</v>
      </c>
      <c r="BK5" s="348" t="s">
        <v>2910</v>
      </c>
      <c r="BL5" s="349" t="s">
        <v>2907</v>
      </c>
      <c r="BM5" s="1455"/>
      <c r="BN5" s="1457"/>
      <c r="BO5" s="346" t="s">
        <v>2</v>
      </c>
      <c r="BP5" s="224" t="s">
        <v>3</v>
      </c>
      <c r="BQ5" s="224" t="s">
        <v>4</v>
      </c>
      <c r="BR5" s="224" t="s">
        <v>585</v>
      </c>
      <c r="BS5" s="224" t="s">
        <v>786</v>
      </c>
      <c r="BT5" s="346" t="s">
        <v>2</v>
      </c>
      <c r="BU5" s="224" t="s">
        <v>3</v>
      </c>
      <c r="BV5" s="1001" t="s">
        <v>2484</v>
      </c>
      <c r="BW5" s="224" t="s">
        <v>4</v>
      </c>
      <c r="BX5" s="224" t="s">
        <v>585</v>
      </c>
      <c r="BY5" s="224" t="s">
        <v>786</v>
      </c>
      <c r="BZ5" s="347" t="s">
        <v>2</v>
      </c>
      <c r="CA5" s="224" t="s">
        <v>3</v>
      </c>
      <c r="CB5" s="1001" t="s">
        <v>2484</v>
      </c>
      <c r="CC5" s="224" t="s">
        <v>4</v>
      </c>
      <c r="CD5" s="224" t="s">
        <v>585</v>
      </c>
      <c r="CE5" s="224" t="s">
        <v>5</v>
      </c>
      <c r="CF5" s="225" t="s">
        <v>6</v>
      </c>
      <c r="CG5" s="311" t="s">
        <v>2506</v>
      </c>
      <c r="CH5" s="348" t="s">
        <v>2909</v>
      </c>
      <c r="CI5" s="349" t="s">
        <v>2906</v>
      </c>
    </row>
    <row r="6" spans="2:87" s="356" customFormat="1" ht="17.25" thickBot="1">
      <c r="B6" s="351">
        <v>1</v>
      </c>
      <c r="C6" s="352">
        <v>2</v>
      </c>
      <c r="D6" s="351">
        <v>3</v>
      </c>
      <c r="E6" s="353">
        <v>4</v>
      </c>
      <c r="F6" s="353"/>
      <c r="G6" s="353">
        <v>5</v>
      </c>
      <c r="H6" s="353">
        <v>6</v>
      </c>
      <c r="I6" s="353"/>
      <c r="J6" s="353">
        <v>7</v>
      </c>
      <c r="K6" s="353">
        <v>8</v>
      </c>
      <c r="L6" s="353"/>
      <c r="M6" s="353">
        <v>9</v>
      </c>
      <c r="N6" s="353">
        <v>10</v>
      </c>
      <c r="O6" s="353">
        <v>11</v>
      </c>
      <c r="P6" s="354">
        <v>12</v>
      </c>
      <c r="Q6" s="1349"/>
      <c r="R6" s="355">
        <v>13</v>
      </c>
      <c r="S6" s="351">
        <v>1</v>
      </c>
      <c r="T6" s="352">
        <v>2</v>
      </c>
      <c r="U6" s="351">
        <v>3</v>
      </c>
      <c r="V6" s="353">
        <v>4</v>
      </c>
      <c r="W6" s="353">
        <v>5</v>
      </c>
      <c r="X6" s="353">
        <v>6</v>
      </c>
      <c r="Y6" s="353"/>
      <c r="Z6" s="351">
        <v>3</v>
      </c>
      <c r="AA6" s="353">
        <v>4</v>
      </c>
      <c r="AB6" s="353"/>
      <c r="AC6" s="353">
        <v>5</v>
      </c>
      <c r="AD6" s="353">
        <v>6</v>
      </c>
      <c r="AE6" s="353"/>
      <c r="AF6" s="353">
        <v>7</v>
      </c>
      <c r="AG6" s="353">
        <v>8</v>
      </c>
      <c r="AH6" s="353"/>
      <c r="AI6" s="353">
        <v>9</v>
      </c>
      <c r="AJ6" s="353">
        <v>10</v>
      </c>
      <c r="AK6" s="353">
        <v>11</v>
      </c>
      <c r="AL6" s="354">
        <v>12</v>
      </c>
      <c r="AM6" s="353">
        <v>13</v>
      </c>
      <c r="AN6" s="354"/>
      <c r="AO6" s="1353">
        <v>14</v>
      </c>
      <c r="AP6" s="351">
        <v>1</v>
      </c>
      <c r="AQ6" s="352">
        <v>2</v>
      </c>
      <c r="AR6" s="351">
        <v>3</v>
      </c>
      <c r="AS6" s="353">
        <v>4</v>
      </c>
      <c r="AT6" s="353">
        <v>5</v>
      </c>
      <c r="AU6" s="353">
        <v>6</v>
      </c>
      <c r="AV6" s="353"/>
      <c r="AW6" s="351">
        <v>3</v>
      </c>
      <c r="AX6" s="353">
        <v>4</v>
      </c>
      <c r="AY6" s="353"/>
      <c r="AZ6" s="353">
        <v>5</v>
      </c>
      <c r="BA6" s="353">
        <v>6</v>
      </c>
      <c r="BB6" s="353"/>
      <c r="BC6" s="353">
        <v>7</v>
      </c>
      <c r="BD6" s="353">
        <v>8</v>
      </c>
      <c r="BE6" s="353"/>
      <c r="BF6" s="353">
        <v>9</v>
      </c>
      <c r="BG6" s="353">
        <v>10</v>
      </c>
      <c r="BH6" s="353">
        <v>11</v>
      </c>
      <c r="BI6" s="354">
        <v>12</v>
      </c>
      <c r="BJ6" s="353">
        <v>13</v>
      </c>
      <c r="BK6" s="354"/>
      <c r="BL6" s="354">
        <v>14</v>
      </c>
      <c r="BM6" s="351">
        <v>1</v>
      </c>
      <c r="BN6" s="352">
        <v>2</v>
      </c>
      <c r="BO6" s="351">
        <v>3</v>
      </c>
      <c r="BP6" s="353">
        <v>4</v>
      </c>
      <c r="BQ6" s="353">
        <v>5</v>
      </c>
      <c r="BR6" s="353">
        <v>6</v>
      </c>
      <c r="BS6" s="353"/>
      <c r="BT6" s="351">
        <v>3</v>
      </c>
      <c r="BU6" s="353">
        <v>4</v>
      </c>
      <c r="BV6" s="353"/>
      <c r="BW6" s="353">
        <v>5</v>
      </c>
      <c r="BX6" s="353">
        <v>6</v>
      </c>
      <c r="BY6" s="353"/>
      <c r="BZ6" s="353">
        <v>7</v>
      </c>
      <c r="CA6" s="353">
        <v>8</v>
      </c>
      <c r="CB6" s="353"/>
      <c r="CC6" s="353">
        <v>9</v>
      </c>
      <c r="CD6" s="353">
        <v>10</v>
      </c>
      <c r="CE6" s="353">
        <v>11</v>
      </c>
      <c r="CF6" s="354">
        <v>12</v>
      </c>
      <c r="CG6" s="353">
        <v>13</v>
      </c>
      <c r="CH6" s="354"/>
      <c r="CI6" s="352">
        <v>14</v>
      </c>
    </row>
    <row r="7" spans="2:87" s="364" customFormat="1" ht="18" thickBot="1">
      <c r="B7" s="357"/>
      <c r="C7" s="358" t="s">
        <v>47</v>
      </c>
      <c r="D7" s="359">
        <f t="shared" ref="D7:J7" si="0">SUM(D8:D9)</f>
        <v>2516</v>
      </c>
      <c r="E7" s="360">
        <f t="shared" si="0"/>
        <v>244</v>
      </c>
      <c r="F7" s="360">
        <f t="shared" si="0"/>
        <v>281</v>
      </c>
      <c r="G7" s="360">
        <f t="shared" si="0"/>
        <v>797</v>
      </c>
      <c r="H7" s="360">
        <f t="shared" si="0"/>
        <v>484</v>
      </c>
      <c r="I7" s="360">
        <f t="shared" si="0"/>
        <v>710</v>
      </c>
      <c r="J7" s="1354">
        <f t="shared" si="0"/>
        <v>7494399851.6701937</v>
      </c>
      <c r="K7" s="361">
        <f t="shared" ref="K7:P7" si="1">SUM(K8:K9)</f>
        <v>2753762201.9700003</v>
      </c>
      <c r="L7" s="361">
        <f t="shared" si="1"/>
        <v>1008407653.5000001</v>
      </c>
      <c r="M7" s="361">
        <f>SUM(M8:M9)</f>
        <v>1761442340.6399996</v>
      </c>
      <c r="N7" s="361">
        <f>SUM(N8:N9)</f>
        <v>538600848</v>
      </c>
      <c r="O7" s="361">
        <f t="shared" si="1"/>
        <v>210106531.3601926</v>
      </c>
      <c r="P7" s="362">
        <f t="shared" si="1"/>
        <v>1222080276.2000027</v>
      </c>
      <c r="Q7" s="1354">
        <f>SUM(Q8:Q9)</f>
        <v>1883293500</v>
      </c>
      <c r="R7" s="1354">
        <f>SUM(R8:R9)</f>
        <v>396045400</v>
      </c>
      <c r="S7" s="357"/>
      <c r="T7" s="358" t="s">
        <v>47</v>
      </c>
      <c r="U7" s="359" t="e">
        <f>SUM(U8:U9)</f>
        <v>#REF!</v>
      </c>
      <c r="V7" s="360" t="e">
        <f>SUM(V8:V9)</f>
        <v>#REF!</v>
      </c>
      <c r="W7" s="360" t="e">
        <f>SUM(W8:W9)</f>
        <v>#REF!</v>
      </c>
      <c r="X7" s="360" t="e">
        <f>SUM(X8:X9)</f>
        <v>#REF!</v>
      </c>
      <c r="Y7" s="360" t="e">
        <f>SUM(Y8:Y9)</f>
        <v>#REF!</v>
      </c>
      <c r="Z7" s="359">
        <f t="shared" ref="Z7:AE7" si="2">SUM(Z8:Z9)</f>
        <v>2743</v>
      </c>
      <c r="AA7" s="360">
        <f t="shared" si="2"/>
        <v>256</v>
      </c>
      <c r="AB7" s="360">
        <f t="shared" ref="AB7" si="3">SUM(AB8:AB9)</f>
        <v>476</v>
      </c>
      <c r="AC7" s="360">
        <f t="shared" si="2"/>
        <v>817</v>
      </c>
      <c r="AD7" s="360">
        <f t="shared" si="2"/>
        <v>484</v>
      </c>
      <c r="AE7" s="360">
        <f t="shared" si="2"/>
        <v>710</v>
      </c>
      <c r="AF7" s="295">
        <f>SUM(AF8:AF9)</f>
        <v>10340740654.126291</v>
      </c>
      <c r="AG7" s="361">
        <f>SUM(AG8:AG9)</f>
        <v>4172407130.9700003</v>
      </c>
      <c r="AH7" s="295">
        <f t="shared" ref="AH7" si="4">SUM(AH8:AH9)</f>
        <v>1659979249.500001</v>
      </c>
      <c r="AI7" s="361">
        <f t="shared" ref="AI7:AO7" si="5">SUM(AI8:AI9)</f>
        <v>1824300403.3100007</v>
      </c>
      <c r="AJ7" s="361">
        <f>SUM(AJ8:AJ9)</f>
        <v>540996408.45000005</v>
      </c>
      <c r="AK7" s="361">
        <f t="shared" si="5"/>
        <v>276221085.75113356</v>
      </c>
      <c r="AL7" s="362">
        <f t="shared" si="5"/>
        <v>1348492219.282001</v>
      </c>
      <c r="AM7" s="295">
        <f>SUM(AM8:AM9)</f>
        <v>27224332</v>
      </c>
      <c r="AN7" s="295">
        <f>SUM(AN8:AN9)</f>
        <v>2619420705.9405866</v>
      </c>
      <c r="AO7" s="295">
        <f t="shared" si="5"/>
        <v>327298243.23835385</v>
      </c>
      <c r="AP7" s="1350"/>
      <c r="AQ7" s="358" t="s">
        <v>47</v>
      </c>
      <c r="AR7" s="359" t="e">
        <f>SUM(AR8:AR9)</f>
        <v>#REF!</v>
      </c>
      <c r="AS7" s="360" t="e">
        <f>SUM(AS8:AS9)</f>
        <v>#REF!</v>
      </c>
      <c r="AT7" s="360" t="e">
        <f>SUM(AT8:AT9)</f>
        <v>#REF!</v>
      </c>
      <c r="AU7" s="360" t="e">
        <f>SUM(AU8:AU9)</f>
        <v>#REF!</v>
      </c>
      <c r="AV7" s="360" t="e">
        <f>SUM(AV8:AV9)</f>
        <v>#REF!</v>
      </c>
      <c r="AW7" s="359">
        <f t="shared" ref="AW7:BB7" si="6">SUM(AW8:AW9)</f>
        <v>2743</v>
      </c>
      <c r="AX7" s="360">
        <f t="shared" si="6"/>
        <v>256</v>
      </c>
      <c r="AY7" s="360">
        <f t="shared" ref="AY7" si="7">SUM(AY8:AY9)</f>
        <v>476</v>
      </c>
      <c r="AZ7" s="360">
        <f t="shared" si="6"/>
        <v>817</v>
      </c>
      <c r="BA7" s="360">
        <f t="shared" si="6"/>
        <v>484</v>
      </c>
      <c r="BB7" s="360">
        <f t="shared" si="6"/>
        <v>710</v>
      </c>
      <c r="BC7" s="295">
        <f>SUM(BC8:BC9)</f>
        <v>10718747619.157587</v>
      </c>
      <c r="BD7" s="361">
        <f>SUM(BD8:BD9)</f>
        <v>4474499937.5699987</v>
      </c>
      <c r="BE7" s="361">
        <f t="shared" ref="BE7" si="8">SUM(BE8:BE9)</f>
        <v>1661011033.500001</v>
      </c>
      <c r="BF7" s="361">
        <f t="shared" ref="BF7" si="9">SUM(BF8:BF9)</f>
        <v>1859833381.4399998</v>
      </c>
      <c r="BG7" s="361">
        <f>SUM(BG8:BG9)</f>
        <v>540996408.45000005</v>
      </c>
      <c r="BH7" s="361">
        <f t="shared" ref="BH7:BL7" si="10">SUM(BH8:BH9)</f>
        <v>290214195.47637367</v>
      </c>
      <c r="BI7" s="362">
        <f t="shared" si="10"/>
        <v>1381776109.427995</v>
      </c>
      <c r="BJ7" s="295">
        <f t="shared" si="10"/>
        <v>0</v>
      </c>
      <c r="BK7" s="1354">
        <f>SUM(BK8:BK9)</f>
        <v>2728093620.5605636</v>
      </c>
      <c r="BL7" s="1354">
        <f t="shared" si="10"/>
        <v>334405699.19874668</v>
      </c>
      <c r="BM7" s="357"/>
      <c r="BN7" s="358" t="s">
        <v>47</v>
      </c>
      <c r="BO7" s="359">
        <f>SUM(BO8:BO9)</f>
        <v>10718749630.157587</v>
      </c>
      <c r="BP7" s="360">
        <f>SUM(BP8:BP9)</f>
        <v>817</v>
      </c>
      <c r="BQ7" s="360">
        <f>SUM(BQ8:BQ9)</f>
        <v>484</v>
      </c>
      <c r="BR7" s="360">
        <f>SUM(BR8:BR9)</f>
        <v>710</v>
      </c>
      <c r="BS7" s="363">
        <f>SUM(BS8:BS9)</f>
        <v>10718747619.157587</v>
      </c>
      <c r="BT7" s="359">
        <f t="shared" ref="BT7:BY7" si="11">SUM(BT8:BT9)</f>
        <v>2743</v>
      </c>
      <c r="BU7" s="360">
        <f t="shared" si="11"/>
        <v>256</v>
      </c>
      <c r="BV7" s="360">
        <f t="shared" ref="BV7" si="12">SUM(BV8:BV9)</f>
        <v>476</v>
      </c>
      <c r="BW7" s="360">
        <f t="shared" si="11"/>
        <v>817</v>
      </c>
      <c r="BX7" s="360">
        <f t="shared" si="11"/>
        <v>484</v>
      </c>
      <c r="BY7" s="360">
        <f t="shared" si="11"/>
        <v>710</v>
      </c>
      <c r="BZ7" s="1354">
        <f>SUM(BZ8:BZ9)</f>
        <v>11142218407.561125</v>
      </c>
      <c r="CA7" s="361">
        <f>SUM(CA8:CA9)</f>
        <v>4790904901.25</v>
      </c>
      <c r="CB7" s="295">
        <f t="shared" ref="CB7" si="13">SUM(CB8:CB9)</f>
        <v>1662042817.500001</v>
      </c>
      <c r="CC7" s="361">
        <f t="shared" ref="CC7" si="14">SUM(CC8:CC9)</f>
        <v>1889799832.1100006</v>
      </c>
      <c r="CD7" s="361">
        <f>SUM(CD8:CD9)</f>
        <v>540996408.45000005</v>
      </c>
      <c r="CE7" s="361">
        <f t="shared" ref="CE7:CI7" si="15">SUM(CE8:CE9)</f>
        <v>306775961.68364418</v>
      </c>
      <c r="CF7" s="362">
        <f t="shared" si="15"/>
        <v>1421116657.6359954</v>
      </c>
      <c r="CG7" s="295">
        <f t="shared" si="15"/>
        <v>0</v>
      </c>
      <c r="CH7" s="1354">
        <f>SUM(CH8:CH9)</f>
        <v>2841845419.819396</v>
      </c>
      <c r="CI7" s="1354">
        <f t="shared" si="15"/>
        <v>341645553.76949596</v>
      </c>
    </row>
    <row r="8" spans="2:87" s="364" customFormat="1" ht="18" thickBot="1">
      <c r="B8" s="365"/>
      <c r="C8" s="366" t="s">
        <v>7</v>
      </c>
      <c r="D8" s="367">
        <f t="shared" ref="D8:M8" si="16">SUM(D11:D27)</f>
        <v>1803</v>
      </c>
      <c r="E8" s="367">
        <f t="shared" si="16"/>
        <v>244</v>
      </c>
      <c r="F8" s="367">
        <f t="shared" si="16"/>
        <v>281</v>
      </c>
      <c r="G8" s="367">
        <f t="shared" si="16"/>
        <v>797</v>
      </c>
      <c r="H8" s="367">
        <f t="shared" si="16"/>
        <v>481</v>
      </c>
      <c r="I8" s="367">
        <f t="shared" si="16"/>
        <v>0</v>
      </c>
      <c r="J8" s="1354">
        <f t="shared" si="16"/>
        <v>6201860371.470191</v>
      </c>
      <c r="K8" s="295">
        <f t="shared" si="16"/>
        <v>2753762201.9700003</v>
      </c>
      <c r="L8" s="295">
        <f t="shared" si="16"/>
        <v>1008407653.5000001</v>
      </c>
      <c r="M8" s="295">
        <f t="shared" si="16"/>
        <v>1761442340.6399996</v>
      </c>
      <c r="N8" s="295">
        <f t="shared" ref="N8:R8" si="17">SUM(N11:N27)</f>
        <v>535068696</v>
      </c>
      <c r="O8" s="295">
        <f t="shared" si="17"/>
        <v>143179479.3601926</v>
      </c>
      <c r="P8" s="295">
        <f t="shared" si="17"/>
        <v>0</v>
      </c>
      <c r="Q8" s="1354">
        <f t="shared" si="17"/>
        <v>1621950300</v>
      </c>
      <c r="R8" s="1354">
        <f t="shared" si="17"/>
        <v>269215700</v>
      </c>
      <c r="S8" s="367"/>
      <c r="T8" s="367" t="str">
        <f>+C8</f>
        <v>Դատարաններ</v>
      </c>
      <c r="U8" s="367" t="e">
        <f>SUM(U11:U27)-#REF!</f>
        <v>#REF!</v>
      </c>
      <c r="V8" s="367" t="e">
        <f>SUM(V11:V27)-#REF!</f>
        <v>#REF!</v>
      </c>
      <c r="W8" s="367" t="e">
        <f>SUM(W11:W27)-#REF!</f>
        <v>#REF!</v>
      </c>
      <c r="X8" s="367" t="e">
        <f>SUM(X11:X27)-#REF!</f>
        <v>#REF!</v>
      </c>
      <c r="Y8" s="367" t="e">
        <f>SUM(Y11:Y27)-#REF!</f>
        <v>#REF!</v>
      </c>
      <c r="Z8" s="367">
        <f>SUM(Z11:Z27)</f>
        <v>2030</v>
      </c>
      <c r="AA8" s="367">
        <f t="shared" ref="AA8:AO8" si="18">SUM(AA11:AA27)</f>
        <v>256</v>
      </c>
      <c r="AB8" s="367">
        <f t="shared" si="18"/>
        <v>476</v>
      </c>
      <c r="AC8" s="367">
        <f t="shared" si="18"/>
        <v>817</v>
      </c>
      <c r="AD8" s="367">
        <f t="shared" si="18"/>
        <v>481</v>
      </c>
      <c r="AE8" s="367">
        <f t="shared" si="18"/>
        <v>0</v>
      </c>
      <c r="AF8" s="295">
        <f t="shared" si="18"/>
        <v>8843469227.4801903</v>
      </c>
      <c r="AG8" s="295">
        <f>SUM(AG11:AG27)</f>
        <v>4172407130.9700003</v>
      </c>
      <c r="AH8" s="295">
        <f t="shared" si="18"/>
        <v>1659979249.500001</v>
      </c>
      <c r="AI8" s="295">
        <f t="shared" si="18"/>
        <v>1824300403.3100007</v>
      </c>
      <c r="AJ8" s="295">
        <f t="shared" si="18"/>
        <v>537464256.45000005</v>
      </c>
      <c r="AK8" s="295">
        <f t="shared" si="18"/>
        <v>202272669.75113353</v>
      </c>
      <c r="AL8" s="295">
        <f t="shared" si="18"/>
        <v>0</v>
      </c>
      <c r="AM8" s="295">
        <f>SUM(AM11:AM27)</f>
        <v>27224332</v>
      </c>
      <c r="AN8" s="295">
        <f t="shared" ref="AN8" si="19">SUM(AN11:AN27)</f>
        <v>2333872933.2841864</v>
      </c>
      <c r="AO8" s="295">
        <f t="shared" si="18"/>
        <v>185054179.71015373</v>
      </c>
      <c r="AP8" s="1351"/>
      <c r="AQ8" s="367" t="str">
        <f>+C8</f>
        <v>Դատարաններ</v>
      </c>
      <c r="AR8" s="367" t="e">
        <f>SUM(AR11:AR27)-#REF!</f>
        <v>#REF!</v>
      </c>
      <c r="AS8" s="367" t="e">
        <f>SUM(AS11:AS27)-#REF!</f>
        <v>#REF!</v>
      </c>
      <c r="AT8" s="367" t="e">
        <f>SUM(AT11:AT27)-#REF!</f>
        <v>#REF!</v>
      </c>
      <c r="AU8" s="367" t="e">
        <f>SUM(AU11:AU27)-#REF!</f>
        <v>#REF!</v>
      </c>
      <c r="AV8" s="367" t="e">
        <f>SUM(AV11:AV27)-#REF!</f>
        <v>#REF!</v>
      </c>
      <c r="AW8" s="367">
        <f>SUM(AW11:AW27)</f>
        <v>2030</v>
      </c>
      <c r="AX8" s="367">
        <f t="shared" ref="AX8:BL8" si="20">SUM(AX11:AX27)</f>
        <v>256</v>
      </c>
      <c r="AY8" s="367">
        <f t="shared" si="20"/>
        <v>476</v>
      </c>
      <c r="AZ8" s="367">
        <f t="shared" si="20"/>
        <v>817</v>
      </c>
      <c r="BA8" s="367">
        <f t="shared" si="20"/>
        <v>481</v>
      </c>
      <c r="BB8" s="367">
        <f t="shared" si="20"/>
        <v>0</v>
      </c>
      <c r="BC8" s="295">
        <f t="shared" si="20"/>
        <v>9184614923.8581924</v>
      </c>
      <c r="BD8" s="295">
        <f t="shared" si="20"/>
        <v>4474499937.5699987</v>
      </c>
      <c r="BE8" s="295">
        <f t="shared" si="20"/>
        <v>1661011033.500001</v>
      </c>
      <c r="BF8" s="295">
        <f t="shared" si="20"/>
        <v>1859833381.4399998</v>
      </c>
      <c r="BG8" s="295">
        <f t="shared" si="20"/>
        <v>537464256.45000005</v>
      </c>
      <c r="BH8" s="295">
        <f t="shared" si="20"/>
        <v>214443699.47637367</v>
      </c>
      <c r="BI8" s="295">
        <f t="shared" si="20"/>
        <v>0</v>
      </c>
      <c r="BJ8" s="295">
        <f t="shared" si="20"/>
        <v>0</v>
      </c>
      <c r="BK8" s="1354">
        <f t="shared" ref="BK8" si="21">SUM(BK11:BK27)</f>
        <v>2435524653.8749647</v>
      </c>
      <c r="BL8" s="1354">
        <f t="shared" si="20"/>
        <v>188651038.65594718</v>
      </c>
      <c r="BM8" s="365"/>
      <c r="BN8" s="366" t="s">
        <v>7</v>
      </c>
      <c r="BO8" s="367">
        <f t="shared" ref="BO8:BT8" si="22">SUM(BO11:BO27)</f>
        <v>9184616221.8581924</v>
      </c>
      <c r="BP8" s="368">
        <f t="shared" si="22"/>
        <v>817</v>
      </c>
      <c r="BQ8" s="368">
        <f t="shared" si="22"/>
        <v>481</v>
      </c>
      <c r="BR8" s="368">
        <f t="shared" si="22"/>
        <v>0</v>
      </c>
      <c r="BS8" s="363">
        <f t="shared" si="22"/>
        <v>9184614923.8581924</v>
      </c>
      <c r="BT8" s="367">
        <f t="shared" si="22"/>
        <v>2030</v>
      </c>
      <c r="BU8" s="367">
        <f t="shared" ref="BU8:CI8" si="23">SUM(BU11:BU27)</f>
        <v>256</v>
      </c>
      <c r="BV8" s="367">
        <f t="shared" si="23"/>
        <v>476</v>
      </c>
      <c r="BW8" s="367">
        <f t="shared" si="23"/>
        <v>817</v>
      </c>
      <c r="BX8" s="367">
        <f t="shared" si="23"/>
        <v>481</v>
      </c>
      <c r="BY8" s="367">
        <f t="shared" si="23"/>
        <v>0</v>
      </c>
      <c r="BZ8" s="1354">
        <f t="shared" si="23"/>
        <v>9564217413.4433289</v>
      </c>
      <c r="CA8" s="295">
        <f t="shared" si="23"/>
        <v>4790904901.25</v>
      </c>
      <c r="CB8" s="295">
        <f t="shared" si="23"/>
        <v>1662042817.500001</v>
      </c>
      <c r="CC8" s="295">
        <f t="shared" si="23"/>
        <v>1889799832.1100006</v>
      </c>
      <c r="CD8" s="295">
        <f t="shared" si="23"/>
        <v>537464256.45000005</v>
      </c>
      <c r="CE8" s="295">
        <f t="shared" si="23"/>
        <v>228566681.68364421</v>
      </c>
      <c r="CF8" s="295">
        <f t="shared" si="23"/>
        <v>0</v>
      </c>
      <c r="CG8" s="295">
        <f t="shared" si="23"/>
        <v>0</v>
      </c>
      <c r="CH8" s="1354">
        <f t="shared" ref="CH8" si="24">SUM(CH11:CH27)</f>
        <v>2540920586.6921968</v>
      </c>
      <c r="CI8" s="1354">
        <f t="shared" si="23"/>
        <v>191712960.00589645</v>
      </c>
    </row>
    <row r="9" spans="2:87" s="364" customFormat="1" ht="17.25">
      <c r="B9" s="365"/>
      <c r="C9" s="366" t="s">
        <v>8</v>
      </c>
      <c r="D9" s="367">
        <f>+E9+G9+H9+I9</f>
        <v>713</v>
      </c>
      <c r="E9" s="368">
        <f>E28</f>
        <v>0</v>
      </c>
      <c r="F9" s="368">
        <f>F28</f>
        <v>0</v>
      </c>
      <c r="G9" s="368">
        <f t="shared" ref="G9:R9" si="25">G28</f>
        <v>0</v>
      </c>
      <c r="H9" s="368">
        <f t="shared" si="25"/>
        <v>3</v>
      </c>
      <c r="I9" s="368">
        <f t="shared" si="25"/>
        <v>710</v>
      </c>
      <c r="J9" s="1354">
        <f>J28</f>
        <v>1292539480.2000027</v>
      </c>
      <c r="K9" s="295">
        <f t="shared" si="25"/>
        <v>0</v>
      </c>
      <c r="L9" s="368">
        <f>L28</f>
        <v>0</v>
      </c>
      <c r="M9" s="295">
        <f t="shared" si="25"/>
        <v>0</v>
      </c>
      <c r="N9" s="295">
        <f t="shared" si="25"/>
        <v>3532152</v>
      </c>
      <c r="O9" s="295">
        <f t="shared" si="25"/>
        <v>66927052</v>
      </c>
      <c r="P9" s="295">
        <f t="shared" si="25"/>
        <v>1222080276.2000027</v>
      </c>
      <c r="Q9" s="1354">
        <f t="shared" si="25"/>
        <v>261343200</v>
      </c>
      <c r="R9" s="1354">
        <f t="shared" si="25"/>
        <v>126829700</v>
      </c>
      <c r="S9" s="365"/>
      <c r="T9" s="366" t="s">
        <v>8</v>
      </c>
      <c r="U9" s="367">
        <f>+V9+W9+X9+Y9</f>
        <v>713</v>
      </c>
      <c r="V9" s="368">
        <f>V28</f>
        <v>0</v>
      </c>
      <c r="W9" s="368">
        <f t="shared" ref="W9:AO9" si="26">W28</f>
        <v>0</v>
      </c>
      <c r="X9" s="368">
        <f t="shared" si="26"/>
        <v>3</v>
      </c>
      <c r="Y9" s="368">
        <f t="shared" si="26"/>
        <v>710</v>
      </c>
      <c r="Z9" s="367">
        <f>+AA9+AC9+AD9+AE9</f>
        <v>713</v>
      </c>
      <c r="AA9" s="368">
        <f>AA28</f>
        <v>0</v>
      </c>
      <c r="AB9" s="368">
        <f>AB28</f>
        <v>0</v>
      </c>
      <c r="AC9" s="368">
        <f t="shared" ref="AC9:AE9" si="27">AC28</f>
        <v>0</v>
      </c>
      <c r="AD9" s="368">
        <f t="shared" si="27"/>
        <v>3</v>
      </c>
      <c r="AE9" s="368">
        <f t="shared" si="27"/>
        <v>710</v>
      </c>
      <c r="AF9" s="295">
        <f t="shared" si="26"/>
        <v>1497271426.646101</v>
      </c>
      <c r="AG9" s="295">
        <f t="shared" si="26"/>
        <v>0</v>
      </c>
      <c r="AH9" s="368">
        <f>AH28</f>
        <v>0</v>
      </c>
      <c r="AI9" s="295">
        <f t="shared" si="26"/>
        <v>0</v>
      </c>
      <c r="AJ9" s="295">
        <f t="shared" si="26"/>
        <v>3532152</v>
      </c>
      <c r="AK9" s="295">
        <f t="shared" si="26"/>
        <v>73948416</v>
      </c>
      <c r="AL9" s="310">
        <f t="shared" si="26"/>
        <v>1348492219.282001</v>
      </c>
      <c r="AM9" s="295">
        <f t="shared" ref="AM9:AN9" si="28">AM28</f>
        <v>0</v>
      </c>
      <c r="AN9" s="295">
        <f t="shared" si="28"/>
        <v>285547772.6564002</v>
      </c>
      <c r="AO9" s="295">
        <f t="shared" si="26"/>
        <v>142244063.52820012</v>
      </c>
      <c r="AP9" s="1352"/>
      <c r="AQ9" s="366" t="s">
        <v>8</v>
      </c>
      <c r="AR9" s="367">
        <f>+AS9+AT9+AU9+AV9</f>
        <v>1497272139.646101</v>
      </c>
      <c r="AS9" s="368">
        <f>AS28</f>
        <v>0</v>
      </c>
      <c r="AT9" s="368">
        <f t="shared" ref="AT9:AV9" si="29">AT28</f>
        <v>3</v>
      </c>
      <c r="AU9" s="368">
        <f t="shared" si="29"/>
        <v>710</v>
      </c>
      <c r="AV9" s="368">
        <f t="shared" si="29"/>
        <v>1497271426.646101</v>
      </c>
      <c r="AW9" s="367">
        <f>+AX9+AZ9+BA9+BB9</f>
        <v>713</v>
      </c>
      <c r="AX9" s="368">
        <f>AX28</f>
        <v>0</v>
      </c>
      <c r="AY9" s="368">
        <f>AY28</f>
        <v>0</v>
      </c>
      <c r="AZ9" s="368">
        <f t="shared" ref="AZ9:BL9" si="30">AZ28</f>
        <v>0</v>
      </c>
      <c r="BA9" s="368">
        <f t="shared" si="30"/>
        <v>3</v>
      </c>
      <c r="BB9" s="368">
        <f t="shared" si="30"/>
        <v>710</v>
      </c>
      <c r="BC9" s="295">
        <f t="shared" si="30"/>
        <v>1534132695.2993946</v>
      </c>
      <c r="BD9" s="295">
        <f t="shared" si="30"/>
        <v>0</v>
      </c>
      <c r="BE9" s="368">
        <f>BE28</f>
        <v>0</v>
      </c>
      <c r="BF9" s="295">
        <f t="shared" si="30"/>
        <v>0</v>
      </c>
      <c r="BG9" s="295">
        <f t="shared" si="30"/>
        <v>3532152</v>
      </c>
      <c r="BH9" s="295">
        <f t="shared" si="30"/>
        <v>75770496</v>
      </c>
      <c r="BI9" s="310">
        <f t="shared" si="30"/>
        <v>1381776109.427995</v>
      </c>
      <c r="BJ9" s="295">
        <f t="shared" si="30"/>
        <v>0</v>
      </c>
      <c r="BK9" s="1354">
        <f t="shared" si="30"/>
        <v>292568966.68559897</v>
      </c>
      <c r="BL9" s="1354">
        <f t="shared" si="30"/>
        <v>145754660.5427995</v>
      </c>
      <c r="BM9" s="365"/>
      <c r="BN9" s="366" t="s">
        <v>8</v>
      </c>
      <c r="BO9" s="367">
        <f>+BP9+BQ9+BR9+BS9</f>
        <v>1534133408.2993946</v>
      </c>
      <c r="BP9" s="368">
        <f>BP28</f>
        <v>0</v>
      </c>
      <c r="BQ9" s="368">
        <f t="shared" ref="BQ9:BS9" si="31">BQ28</f>
        <v>3</v>
      </c>
      <c r="BR9" s="368">
        <f t="shared" si="31"/>
        <v>710</v>
      </c>
      <c r="BS9" s="363">
        <f t="shared" si="31"/>
        <v>1534132695.2993946</v>
      </c>
      <c r="BT9" s="367">
        <f>+BU9+BW9+BX9+BY9</f>
        <v>713</v>
      </c>
      <c r="BU9" s="368">
        <f>BU28</f>
        <v>0</v>
      </c>
      <c r="BV9" s="368">
        <f>BV28</f>
        <v>0</v>
      </c>
      <c r="BW9" s="368">
        <f t="shared" ref="BW9:CI9" si="32">BW28</f>
        <v>0</v>
      </c>
      <c r="BX9" s="368">
        <f t="shared" si="32"/>
        <v>3</v>
      </c>
      <c r="BY9" s="368">
        <f t="shared" si="32"/>
        <v>710</v>
      </c>
      <c r="BZ9" s="1354">
        <f t="shared" si="32"/>
        <v>1578000994.1177952</v>
      </c>
      <c r="CA9" s="295">
        <f t="shared" si="32"/>
        <v>0</v>
      </c>
      <c r="CB9" s="295">
        <f>CB28</f>
        <v>0</v>
      </c>
      <c r="CC9" s="295">
        <f t="shared" si="32"/>
        <v>0</v>
      </c>
      <c r="CD9" s="295">
        <f t="shared" si="32"/>
        <v>3532152</v>
      </c>
      <c r="CE9" s="295">
        <f t="shared" si="32"/>
        <v>78209280</v>
      </c>
      <c r="CF9" s="310">
        <f t="shared" si="32"/>
        <v>1421116657.6359954</v>
      </c>
      <c r="CG9" s="295">
        <f t="shared" si="32"/>
        <v>0</v>
      </c>
      <c r="CH9" s="1354">
        <f t="shared" si="32"/>
        <v>300924833.12719905</v>
      </c>
      <c r="CI9" s="1354">
        <f t="shared" si="32"/>
        <v>149932593.76359954</v>
      </c>
    </row>
    <row r="10" spans="2:87" ht="21.75" customHeight="1" thickBot="1">
      <c r="B10" s="369"/>
      <c r="C10" s="370"/>
      <c r="D10" s="1355"/>
      <c r="E10" s="1356"/>
      <c r="F10" s="1356"/>
      <c r="G10" s="1356"/>
      <c r="H10" s="1356"/>
      <c r="I10" s="1356"/>
      <c r="J10" s="1357"/>
      <c r="K10" s="1357"/>
      <c r="L10" s="1357"/>
      <c r="M10" s="1357"/>
      <c r="N10" s="1357"/>
      <c r="O10" s="1357"/>
      <c r="P10" s="1358"/>
      <c r="Q10" s="1359"/>
      <c r="R10" s="371"/>
      <c r="S10" s="1360"/>
      <c r="T10" s="370"/>
      <c r="U10" s="1355"/>
      <c r="V10" s="1356"/>
      <c r="W10" s="1356"/>
      <c r="X10" s="1356"/>
      <c r="Y10" s="1356"/>
      <c r="Z10" s="1355"/>
      <c r="AA10" s="1356"/>
      <c r="AB10" s="1356"/>
      <c r="AC10" s="1356"/>
      <c r="AD10" s="1356"/>
      <c r="AE10" s="1356"/>
      <c r="AF10" s="1357"/>
      <c r="AG10" s="1357"/>
      <c r="AH10" s="1357"/>
      <c r="AI10" s="1357"/>
      <c r="AJ10" s="1357"/>
      <c r="AK10" s="1357"/>
      <c r="AL10" s="1358"/>
      <c r="AM10" s="1361"/>
      <c r="AN10" s="1359"/>
      <c r="AO10" s="372"/>
      <c r="AP10" s="1360"/>
      <c r="AQ10" s="370"/>
      <c r="AR10" s="1355"/>
      <c r="AS10" s="1356"/>
      <c r="AT10" s="1356"/>
      <c r="AU10" s="1356"/>
      <c r="AV10" s="1356"/>
      <c r="AW10" s="1355"/>
      <c r="AX10" s="1356"/>
      <c r="AY10" s="1356"/>
      <c r="AZ10" s="1356"/>
      <c r="BA10" s="1356"/>
      <c r="BB10" s="1356"/>
      <c r="BC10" s="1357"/>
      <c r="BD10" s="1357"/>
      <c r="BE10" s="1357"/>
      <c r="BF10" s="1357"/>
      <c r="BG10" s="1357"/>
      <c r="BH10" s="1357"/>
      <c r="BI10" s="1358"/>
      <c r="BJ10" s="1361"/>
      <c r="BK10" s="1359"/>
      <c r="BL10" s="372"/>
      <c r="BM10" s="1360"/>
      <c r="BN10" s="370"/>
      <c r="BO10" s="1355"/>
      <c r="BP10" s="1356"/>
      <c r="BQ10" s="1356"/>
      <c r="BR10" s="1356"/>
      <c r="BS10" s="1356"/>
      <c r="BT10" s="1355"/>
      <c r="BU10" s="1356"/>
      <c r="BV10" s="1356"/>
      <c r="BW10" s="1356"/>
      <c r="BX10" s="1356"/>
      <c r="BY10" s="1356"/>
      <c r="BZ10" s="1357"/>
      <c r="CA10" s="1357"/>
      <c r="CB10" s="1357"/>
      <c r="CC10" s="1357"/>
      <c r="CD10" s="1357"/>
      <c r="CE10" s="1357"/>
      <c r="CF10" s="1358"/>
      <c r="CG10" s="1361"/>
      <c r="CH10" s="1359"/>
      <c r="CI10" s="372"/>
    </row>
    <row r="11" spans="2:87" ht="51" customHeight="1" thickBot="1">
      <c r="B11" s="373">
        <v>1</v>
      </c>
      <c r="C11" s="374" t="s">
        <v>2474</v>
      </c>
      <c r="D11" s="1362">
        <f>SUM(E11:I11)</f>
        <v>155</v>
      </c>
      <c r="E11" s="1363">
        <v>0</v>
      </c>
      <c r="F11" s="1364">
        <f>+'Ինքնավար, հայեցող., վարչ. պաշտ.'!D30</f>
        <v>19</v>
      </c>
      <c r="G11" s="1363">
        <f>ԾԱՌԱՅՈՂ!E128</f>
        <v>105</v>
      </c>
      <c r="H11" s="1363">
        <f>ՏԵԽՆԻԿԱԿԱՆ!D44</f>
        <v>31</v>
      </c>
      <c r="I11" s="1363">
        <v>0</v>
      </c>
      <c r="J11" s="1354">
        <f>SUM(K11:P11)</f>
        <v>500272203.02999979</v>
      </c>
      <c r="K11" s="1364"/>
      <c r="L11" s="1364">
        <f>+'Ինքնավար, հայեցող., վարչ. պաշտ.'!N30</f>
        <v>100977260.8</v>
      </c>
      <c r="M11" s="1365">
        <f>ԾԱՌԱՅՈՂ!N128</f>
        <v>363591726.22999978</v>
      </c>
      <c r="N11" s="1365">
        <f>+ՏԵԽՆԻԿԱԿԱՆ!K44</f>
        <v>35703216</v>
      </c>
      <c r="O11" s="1354"/>
      <c r="P11" s="1366"/>
      <c r="Q11" s="1354">
        <f>115262.6*1000</f>
        <v>115262600</v>
      </c>
      <c r="R11" s="1354">
        <f>37102.7*1000</f>
        <v>37102700</v>
      </c>
      <c r="S11" s="1367">
        <v>1</v>
      </c>
      <c r="T11" s="374" t="s">
        <v>2474</v>
      </c>
      <c r="U11" s="1362">
        <f t="shared" ref="U11:U27" si="33">SUM(V11:Y11)</f>
        <v>136</v>
      </c>
      <c r="V11" s="1363">
        <f t="shared" ref="V11:V28" si="34">+E11</f>
        <v>0</v>
      </c>
      <c r="W11" s="1363">
        <f t="shared" ref="W11:W28" si="35">+G11</f>
        <v>105</v>
      </c>
      <c r="X11" s="1363">
        <f t="shared" ref="X11:X28" si="36">+H11</f>
        <v>31</v>
      </c>
      <c r="Y11" s="1363">
        <f t="shared" ref="Y11:Y28" si="37">+I11</f>
        <v>0</v>
      </c>
      <c r="Z11" s="1362">
        <f>SUM(AA11:AE11)</f>
        <v>155</v>
      </c>
      <c r="AA11" s="1363">
        <v>0</v>
      </c>
      <c r="AB11" s="1364">
        <f>+'Ինքնավար, հայեցող., վարչ. պաշտ.'!O30</f>
        <v>19</v>
      </c>
      <c r="AC11" s="1363">
        <f>ԾԱՌԱՅՈՂ!O128</f>
        <v>105</v>
      </c>
      <c r="AD11" s="1363">
        <f>ՏԵԽՆԻԿԱԿԱՆ!L44</f>
        <v>31</v>
      </c>
      <c r="AE11" s="1363">
        <v>0</v>
      </c>
      <c r="AF11" s="295">
        <f t="shared" ref="AF11:AF28" si="38">SUM(AG11:AM11)+(AN11+AO11)/6</f>
        <v>536040097.81349975</v>
      </c>
      <c r="AG11" s="1364"/>
      <c r="AH11" s="1364">
        <f>+'Ինքնավար, հայեցող., վարչ. պաշտ.'!AA30</f>
        <v>102009044.8</v>
      </c>
      <c r="AI11" s="1365">
        <f>+ԾԱՌԱՅՈՂ!Z128</f>
        <v>372802118.06999975</v>
      </c>
      <c r="AJ11" s="1365">
        <f>+ՏԵԽՆԻԿԱԿԱՆ!S44</f>
        <v>35703216</v>
      </c>
      <c r="AK11" s="1354"/>
      <c r="AL11" s="1368"/>
      <c r="AM11" s="361"/>
      <c r="AN11" s="1354">
        <f t="shared" ref="AN11:AN28" si="39">+(AG11+AH11+AI11+AJ11+AK11+AL11)*0.3-AO11</f>
        <v>115874101.85399994</v>
      </c>
      <c r="AO11" s="1354">
        <f>AI11*0.1</f>
        <v>37280211.806999974</v>
      </c>
      <c r="AP11" s="1367">
        <v>1</v>
      </c>
      <c r="AQ11" s="374" t="s">
        <v>2474</v>
      </c>
      <c r="AR11" s="1362">
        <f t="shared" ref="AR11:AR27" si="40">SUM(AS11:AV11)</f>
        <v>536040233.81349975</v>
      </c>
      <c r="AS11" s="1363">
        <f t="shared" ref="AS11:AS28" si="41">+AC11</f>
        <v>105</v>
      </c>
      <c r="AT11" s="1363">
        <f t="shared" ref="AT11:AT28" si="42">+AD11</f>
        <v>31</v>
      </c>
      <c r="AU11" s="1363">
        <f t="shared" ref="AU11:AU28" si="43">+AE11</f>
        <v>0</v>
      </c>
      <c r="AV11" s="1363">
        <f t="shared" ref="AV11:AV28" si="44">+AF11</f>
        <v>536040097.81349975</v>
      </c>
      <c r="AW11" s="1362">
        <f>SUM(AX11:BB11)</f>
        <v>155</v>
      </c>
      <c r="AX11" s="1363">
        <v>0</v>
      </c>
      <c r="AY11" s="1364">
        <f>+'Ինքնավար, հայեցող., վարչ. պաշտ.'!AB30</f>
        <v>19</v>
      </c>
      <c r="AZ11" s="1363">
        <f>ԾԱՌԱՅՈՂ!AA128</f>
        <v>105</v>
      </c>
      <c r="BA11" s="1363">
        <f>ՏԵԽՆԻԿԱԿԱՆ!T44</f>
        <v>31</v>
      </c>
      <c r="BB11" s="1363">
        <v>0</v>
      </c>
      <c r="BC11" s="295">
        <f>SUM(BD11:BJ11)+(BK11+BL11)/6</f>
        <v>547046774.63100004</v>
      </c>
      <c r="BD11" s="1364"/>
      <c r="BE11" s="1364">
        <f>+'Ինքնավար, հայեցող., վարչ. պաշտ.'!AN30</f>
        <v>103040828.80000001</v>
      </c>
      <c r="BF11" s="1365">
        <f>+ԾԱՌԱՅՈՂ!AL128</f>
        <v>382252883.42000002</v>
      </c>
      <c r="BG11" s="1365">
        <f>+ՏԵԽՆԻԿԱԿԱՆ!AA44</f>
        <v>35703216</v>
      </c>
      <c r="BH11" s="1354"/>
      <c r="BI11" s="1368"/>
      <c r="BJ11" s="361"/>
      <c r="BK11" s="1354">
        <f>+(BD11+BE11+BF11+BG11+BH11+BI11)*0.3-BL11</f>
        <v>118073790.12399998</v>
      </c>
      <c r="BL11" s="1354">
        <f>BF11*0.1</f>
        <v>38225288.342</v>
      </c>
      <c r="BM11" s="1367">
        <v>1</v>
      </c>
      <c r="BN11" s="374" t="s">
        <v>2474</v>
      </c>
      <c r="BO11" s="1362">
        <f t="shared" ref="BO11:BO27" si="45">SUM(BP11:BS11)</f>
        <v>547046910.63100004</v>
      </c>
      <c r="BP11" s="1363">
        <f>+AZ11</f>
        <v>105</v>
      </c>
      <c r="BQ11" s="1363">
        <f>+BA11</f>
        <v>31</v>
      </c>
      <c r="BR11" s="1363">
        <f>+BB11</f>
        <v>0</v>
      </c>
      <c r="BS11" s="1365">
        <f>+BC11</f>
        <v>547046774.63100004</v>
      </c>
      <c r="BT11" s="1362">
        <f>SUM(BU11:BY11)</f>
        <v>155</v>
      </c>
      <c r="BU11" s="1363">
        <v>0</v>
      </c>
      <c r="BV11" s="1364">
        <f>+'Ինքնավար, հայեցող., վարչ. պաշտ.'!AO30</f>
        <v>19</v>
      </c>
      <c r="BW11" s="1363">
        <f>ԾԱՌԱՅՈՂ!AM128</f>
        <v>105</v>
      </c>
      <c r="BX11" s="1363">
        <f>ՏԵԽՆԻԿԱԿԱՆ!AB44</f>
        <v>31</v>
      </c>
      <c r="BY11" s="1363">
        <v>0</v>
      </c>
      <c r="BZ11" s="295">
        <f>SUM(CA11:CG11)+(CH11+CI11)/6</f>
        <v>555989570.76600015</v>
      </c>
      <c r="CA11" s="1364"/>
      <c r="CB11" s="1364">
        <f>+'Ինքնավար, հայեցող., վարչ. պաշտ.'!BA30</f>
        <v>104072612.80000001</v>
      </c>
      <c r="CC11" s="1365">
        <f>+ԾԱՌԱՅՈՂ!AX128</f>
        <v>389738048.12000012</v>
      </c>
      <c r="CD11" s="1365">
        <f>+ՏԵԽՆԻԿԱԿԱՆ!AI44</f>
        <v>35703216</v>
      </c>
      <c r="CE11" s="1354"/>
      <c r="CF11" s="1368"/>
      <c r="CG11" s="361"/>
      <c r="CH11" s="1354">
        <f>+(CA11+CB11+CC11+CD11+CE11+CF11)*0.3-CI11</f>
        <v>119880358.26400003</v>
      </c>
      <c r="CI11" s="1354">
        <f>CC11*0.1</f>
        <v>38973804.812000014</v>
      </c>
    </row>
    <row r="12" spans="2:87" ht="51" customHeight="1" thickBot="1">
      <c r="B12" s="373">
        <v>2</v>
      </c>
      <c r="C12" s="374" t="s">
        <v>2189</v>
      </c>
      <c r="D12" s="1362">
        <f t="shared" ref="D12:D28" si="46">SUM(E12:I12)</f>
        <v>110</v>
      </c>
      <c r="E12" s="1363">
        <f>ԴԱՏԱՎՈՐ!D26</f>
        <v>17</v>
      </c>
      <c r="F12" s="1364">
        <f>+'Ինքնավար, հայեցող., վարչ. պաշտ.'!D69</f>
        <v>34</v>
      </c>
      <c r="G12" s="1363">
        <f>ԾԱՌԱՅՈՂ!E163</f>
        <v>28</v>
      </c>
      <c r="H12" s="1363">
        <f>ՏԵԽՆԻԿԱԿԱՆ!D82</f>
        <v>31</v>
      </c>
      <c r="I12" s="1363">
        <v>0</v>
      </c>
      <c r="J12" s="295">
        <f>SUM(K12:P12)</f>
        <v>504150625.81000006</v>
      </c>
      <c r="K12" s="1024">
        <f>ԴԱՏԱՎՈՐ!N26</f>
        <v>266012000.80000001</v>
      </c>
      <c r="L12" s="1364">
        <f>+'Ինքնավար, հայեցող., վարչ. պաշտ.'!N69</f>
        <v>121458173.20000003</v>
      </c>
      <c r="M12" s="1024">
        <f>ԾԱՌԱՅՈՂ!N163</f>
        <v>82054967.810000002</v>
      </c>
      <c r="N12" s="1024">
        <f>ՏԵԽՆԻԿԱԿԱՆ!K82</f>
        <v>34625484</v>
      </c>
      <c r="O12" s="295"/>
      <c r="P12" s="1366"/>
      <c r="Q12" s="1354">
        <f>134147.2*1000</f>
        <v>134147200.00000001</v>
      </c>
      <c r="R12" s="1354">
        <f>21177.1*1000</f>
        <v>21177100</v>
      </c>
      <c r="S12" s="1367">
        <v>2</v>
      </c>
      <c r="T12" s="374" t="s">
        <v>2189</v>
      </c>
      <c r="U12" s="1362">
        <f t="shared" si="33"/>
        <v>76</v>
      </c>
      <c r="V12" s="1363">
        <f t="shared" si="34"/>
        <v>17</v>
      </c>
      <c r="W12" s="1363">
        <f t="shared" si="35"/>
        <v>28</v>
      </c>
      <c r="X12" s="1363">
        <f t="shared" si="36"/>
        <v>31</v>
      </c>
      <c r="Y12" s="1363">
        <f t="shared" si="37"/>
        <v>0</v>
      </c>
      <c r="Z12" s="1362">
        <f t="shared" ref="Z12:Z28" si="47">SUM(AA12:AE12)</f>
        <v>110</v>
      </c>
      <c r="AA12" s="1363">
        <f>ԴԱՏԱՎՈՐ!O26</f>
        <v>17</v>
      </c>
      <c r="AB12" s="1364">
        <f>+'Ինքնավար, հայեցող., վարչ. պաշտ.'!O69</f>
        <v>34</v>
      </c>
      <c r="AC12" s="1363">
        <f>ԾԱՌԱՅՈՂ!O163</f>
        <v>28</v>
      </c>
      <c r="AD12" s="1363">
        <f>ՏԵԽՆԻԿԱԿԱՆ!L82</f>
        <v>31</v>
      </c>
      <c r="AE12" s="1363">
        <v>0</v>
      </c>
      <c r="AF12" s="295">
        <f t="shared" si="38"/>
        <v>626676657.92550004</v>
      </c>
      <c r="AG12" s="1024">
        <f>+ԴԱՏԱՎՈՐ!AA26</f>
        <v>356976647.30000001</v>
      </c>
      <c r="AH12" s="1364">
        <f>+'Ինքնավար, հայեցող., վարչ. պաշտ.'!AA69</f>
        <v>121458173.20000003</v>
      </c>
      <c r="AI12" s="1024">
        <f>+ԾԱՌԱՅՈՂ!Z163</f>
        <v>83774607.810000002</v>
      </c>
      <c r="AJ12" s="1024">
        <f>+ՏԵԽՆԻԿԱԿԱՆ!S82</f>
        <v>34625484</v>
      </c>
      <c r="AK12" s="295"/>
      <c r="AL12" s="310"/>
      <c r="AM12" s="361"/>
      <c r="AN12" s="1354">
        <f t="shared" si="39"/>
        <v>170673012.91200003</v>
      </c>
      <c r="AO12" s="1354">
        <f>AI12*0.1</f>
        <v>8377460.7810000004</v>
      </c>
      <c r="AP12" s="1367">
        <v>2</v>
      </c>
      <c r="AQ12" s="374" t="s">
        <v>2189</v>
      </c>
      <c r="AR12" s="1362">
        <f t="shared" si="40"/>
        <v>626676716.92550004</v>
      </c>
      <c r="AS12" s="1363">
        <f t="shared" si="41"/>
        <v>28</v>
      </c>
      <c r="AT12" s="1363">
        <f t="shared" si="42"/>
        <v>31</v>
      </c>
      <c r="AU12" s="1363">
        <f t="shared" si="43"/>
        <v>0</v>
      </c>
      <c r="AV12" s="1363">
        <f t="shared" si="44"/>
        <v>626676657.92550004</v>
      </c>
      <c r="AW12" s="1362">
        <f t="shared" ref="AW12:AW28" si="48">SUM(AX12:BB12)</f>
        <v>110</v>
      </c>
      <c r="AX12" s="1363">
        <f>ԴԱՏԱՎՈՐ!AB26</f>
        <v>17</v>
      </c>
      <c r="AY12" s="1364">
        <f>+'Ինքնավար, հայեցող., վարչ. պաշտ.'!AB69</f>
        <v>34</v>
      </c>
      <c r="AZ12" s="1363">
        <f>ԾԱՌԱՅՈՂ!AA163</f>
        <v>28</v>
      </c>
      <c r="BA12" s="1363">
        <f>ՏԵԽՆԻԿԱԿԱՆ!T82</f>
        <v>31</v>
      </c>
      <c r="BB12" s="1363">
        <v>0</v>
      </c>
      <c r="BC12" s="295">
        <f t="shared" ref="BC12:BC28" si="49">SUM(BD12:BJ12)+(BK12+BL12)/6</f>
        <v>649060051.04850006</v>
      </c>
      <c r="BD12" s="1024">
        <f>+ԴԱՏԱՎՈՐ!AN26</f>
        <v>376196203.75999999</v>
      </c>
      <c r="BE12" s="1364">
        <f>+'Ինքնավար, հայեցող., վարչ. պաշտ.'!AN69</f>
        <v>121458173.20000003</v>
      </c>
      <c r="BF12" s="1024">
        <f>+ԾԱՌԱՅՈՂ!AL163</f>
        <v>85872568.60999997</v>
      </c>
      <c r="BG12" s="1024">
        <f>+ՏԵԽՆԻԿԱԿԱՆ!AA82</f>
        <v>34625484</v>
      </c>
      <c r="BH12" s="295"/>
      <c r="BI12" s="310"/>
      <c r="BJ12" s="295"/>
      <c r="BK12" s="1354">
        <f t="shared" ref="BK12:BK28" si="50">+(BD12+BE12+BF12+BG12+BH12+BI12)*0.3-BL12</f>
        <v>176858472.01000002</v>
      </c>
      <c r="BL12" s="1354">
        <f t="shared" ref="BL12:BL15" si="51">BF12*0.1</f>
        <v>8587256.8609999977</v>
      </c>
      <c r="BM12" s="1367">
        <v>2</v>
      </c>
      <c r="BN12" s="374" t="s">
        <v>2189</v>
      </c>
      <c r="BO12" s="1362">
        <f t="shared" si="45"/>
        <v>649060110.04850006</v>
      </c>
      <c r="BP12" s="1363">
        <f t="shared" ref="BP12:BP28" si="52">+AZ12</f>
        <v>28</v>
      </c>
      <c r="BQ12" s="1363">
        <f t="shared" ref="BQ12:BQ28" si="53">+BA12</f>
        <v>31</v>
      </c>
      <c r="BR12" s="1363">
        <f t="shared" ref="BR12:BR28" si="54">+BB12</f>
        <v>0</v>
      </c>
      <c r="BS12" s="1365">
        <f t="shared" ref="BS12:BS28" si="55">+BC12</f>
        <v>649060051.04850006</v>
      </c>
      <c r="BT12" s="1362">
        <f t="shared" ref="BT12:BT28" si="56">SUM(BU12:BY12)</f>
        <v>110</v>
      </c>
      <c r="BU12" s="1363">
        <f>+ԴԱՏԱՎՈՐ!AO26</f>
        <v>17</v>
      </c>
      <c r="BV12" s="1364">
        <f>+'Ինքնավար, հայեցող., վարչ. պաշտ.'!AO69</f>
        <v>34</v>
      </c>
      <c r="BW12" s="1363">
        <f>ԾԱՌԱՅՈՂ!AM163</f>
        <v>28</v>
      </c>
      <c r="BX12" s="1363">
        <f>ՏԵԽՆԻԿԱԿԱՆ!AB82</f>
        <v>31</v>
      </c>
      <c r="BY12" s="1363">
        <v>0</v>
      </c>
      <c r="BZ12" s="295">
        <f t="shared" ref="BZ12:BZ28" si="57">SUM(CA12:CG12)+(CH12+CI12)/6</f>
        <v>671392886.75550008</v>
      </c>
      <c r="CA12" s="1024">
        <f>+ԴԱՏԱՎՈՐ!BA26</f>
        <v>395496583.30000001</v>
      </c>
      <c r="CB12" s="1364">
        <f>+'Ինքնավար, հայեցող., վարչ. պաշտ.'!BA69</f>
        <v>121458173.20000003</v>
      </c>
      <c r="CC12" s="1024">
        <f>+ԾԱՌԱՅՈՂ!AX163</f>
        <v>87841556.409999982</v>
      </c>
      <c r="CD12" s="1024">
        <f>+ՏԵԽՆԻԿԱԿԱՆ!AI82</f>
        <v>34625484</v>
      </c>
      <c r="CE12" s="295"/>
      <c r="CF12" s="310"/>
      <c r="CG12" s="295"/>
      <c r="CH12" s="1354">
        <f t="shared" ref="CH12:CH28" si="58">+(CA12+CB12+CC12+CD12+CE12+CF12)*0.3-CI12</f>
        <v>183042383.43200001</v>
      </c>
      <c r="CI12" s="1354">
        <f t="shared" ref="CI12:CI15" si="59">CC12*0.1</f>
        <v>8784155.6409999989</v>
      </c>
    </row>
    <row r="13" spans="2:87" ht="51" customHeight="1" thickBot="1">
      <c r="B13" s="373">
        <v>3</v>
      </c>
      <c r="C13" s="374" t="s">
        <v>65</v>
      </c>
      <c r="D13" s="1362">
        <f t="shared" si="46"/>
        <v>82</v>
      </c>
      <c r="E13" s="1363">
        <f>ԴԱՏԱՎՈՐ!D54</f>
        <v>16</v>
      </c>
      <c r="F13" s="1364">
        <f>+'Ինքնավար, հայեցող., վարչ. պաշտ.'!D96</f>
        <v>16</v>
      </c>
      <c r="G13" s="1363">
        <f>ԾԱՌԱՅՈՂ!E214</f>
        <v>36</v>
      </c>
      <c r="H13" s="1363">
        <f>ՏԵԽՆԻԿԱԿԱՆ!D103</f>
        <v>14</v>
      </c>
      <c r="I13" s="1363">
        <v>0</v>
      </c>
      <c r="J13" s="295">
        <f t="shared" ref="J13:J27" si="60">SUM(K13:P13)</f>
        <v>350712550.17999995</v>
      </c>
      <c r="K13" s="1024">
        <f>ԴԱՏԱՎՈՐ!N54</f>
        <v>206172189.59999996</v>
      </c>
      <c r="L13" s="1364">
        <f>+'Ինքնավար, հայեցող., վարչ. պաշտ.'!N96</f>
        <v>55054274.600000016</v>
      </c>
      <c r="M13" s="1024">
        <f>ԾԱՌԱՅՈՂ!N214</f>
        <v>74015097.979999989</v>
      </c>
      <c r="N13" s="1024">
        <f>ՏԵԽՆԻԿԱԿԱՆ!K103</f>
        <v>15470988</v>
      </c>
      <c r="O13" s="295"/>
      <c r="P13" s="1366"/>
      <c r="Q13" s="1354">
        <f>92803.1*1000</f>
        <v>92803100</v>
      </c>
      <c r="R13" s="1354">
        <f>12419.9*1000</f>
        <v>12419900</v>
      </c>
      <c r="S13" s="1367">
        <v>3</v>
      </c>
      <c r="T13" s="374" t="s">
        <v>65</v>
      </c>
      <c r="U13" s="1362">
        <f t="shared" si="33"/>
        <v>66</v>
      </c>
      <c r="V13" s="1363">
        <f t="shared" si="34"/>
        <v>16</v>
      </c>
      <c r="W13" s="1363">
        <f t="shared" si="35"/>
        <v>36</v>
      </c>
      <c r="X13" s="1363">
        <f t="shared" si="36"/>
        <v>14</v>
      </c>
      <c r="Y13" s="1363">
        <f t="shared" si="37"/>
        <v>0</v>
      </c>
      <c r="Z13" s="1362">
        <f t="shared" si="47"/>
        <v>102</v>
      </c>
      <c r="AA13" s="1363">
        <f>ԴԱՏԱՎՈՐ!O54</f>
        <v>22</v>
      </c>
      <c r="AB13" s="1364">
        <f>+'Ինքնավար, հայեցող., վարչ. պաշտ.'!O96</f>
        <v>22</v>
      </c>
      <c r="AC13" s="1363">
        <f>ԾԱՌԱՅՈՂ!O214</f>
        <v>44</v>
      </c>
      <c r="AD13" s="1363">
        <f>ՏԵԽՆԻԿԱԿԱՆ!L103</f>
        <v>14</v>
      </c>
      <c r="AE13" s="1363">
        <v>0</v>
      </c>
      <c r="AF13" s="295">
        <f t="shared" si="38"/>
        <v>585388625.98650014</v>
      </c>
      <c r="AG13" s="1024">
        <f>+ԴԱՏԱՎՈՐ!AA54</f>
        <v>379824406.00000012</v>
      </c>
      <c r="AH13" s="1364">
        <f>+'Ինքնավար, հայեցող., վարչ. պաշտ.'!AA96</f>
        <v>75070884.200000003</v>
      </c>
      <c r="AI13" s="1024">
        <f>+ԾԱՌԱՅՈՂ!Z214</f>
        <v>87146698.929999948</v>
      </c>
      <c r="AJ13" s="1024">
        <f>+ՏԵԽՆԻԿԱԿԱՆ!S103</f>
        <v>15470988</v>
      </c>
      <c r="AK13" s="295"/>
      <c r="AL13" s="310"/>
      <c r="AM13" s="295"/>
      <c r="AN13" s="1354">
        <f t="shared" si="39"/>
        <v>158539223.24600002</v>
      </c>
      <c r="AO13" s="1354">
        <f>AI13*0.1</f>
        <v>8714669.8929999955</v>
      </c>
      <c r="AP13" s="1367">
        <v>3</v>
      </c>
      <c r="AQ13" s="374" t="s">
        <v>65</v>
      </c>
      <c r="AR13" s="1362">
        <f t="shared" si="40"/>
        <v>585388683.98650014</v>
      </c>
      <c r="AS13" s="1363">
        <f t="shared" si="41"/>
        <v>44</v>
      </c>
      <c r="AT13" s="1363">
        <f t="shared" si="42"/>
        <v>14</v>
      </c>
      <c r="AU13" s="1363">
        <f t="shared" si="43"/>
        <v>0</v>
      </c>
      <c r="AV13" s="1363">
        <f t="shared" si="44"/>
        <v>585388625.98650014</v>
      </c>
      <c r="AW13" s="1362">
        <f t="shared" si="48"/>
        <v>102</v>
      </c>
      <c r="AX13" s="1363">
        <f>ԴԱՏԱՎՈՐ!AB54</f>
        <v>22</v>
      </c>
      <c r="AY13" s="1364">
        <f>+'Ինքնավար, հայեցող., վարչ. պաշտ.'!AB96</f>
        <v>22</v>
      </c>
      <c r="AZ13" s="1363">
        <f>ԾԱՌԱՅՈՂ!AA214</f>
        <v>44</v>
      </c>
      <c r="BA13" s="1363">
        <f>ՏԵԽՆԻԿԱԿԱՆ!T103</f>
        <v>14</v>
      </c>
      <c r="BB13" s="1363">
        <v>0</v>
      </c>
      <c r="BC13" s="295">
        <f t="shared" si="49"/>
        <v>614861793.8924998</v>
      </c>
      <c r="BD13" s="1024">
        <f>+ԴԱՏԱՎՈՐ!AN54</f>
        <v>405985289.31999981</v>
      </c>
      <c r="BE13" s="1364">
        <f>+'Ինքնավար, հայեցող., վարչ. պաշտ.'!AN96</f>
        <v>75070884.200000003</v>
      </c>
      <c r="BF13" s="1024">
        <f>+ԾԱՌԱՅՈՂ!AL214</f>
        <v>89055499.329999954</v>
      </c>
      <c r="BG13" s="1024">
        <f>+ՏԵԽՆԻԿԱԿԱՆ!AA103</f>
        <v>15470988</v>
      </c>
      <c r="BH13" s="295"/>
      <c r="BI13" s="310"/>
      <c r="BJ13" s="295"/>
      <c r="BK13" s="1354">
        <f t="shared" si="50"/>
        <v>166769248.32199994</v>
      </c>
      <c r="BL13" s="1354">
        <f t="shared" si="51"/>
        <v>8905549.9329999965</v>
      </c>
      <c r="BM13" s="1367">
        <v>3</v>
      </c>
      <c r="BN13" s="374" t="s">
        <v>65</v>
      </c>
      <c r="BO13" s="1362">
        <f t="shared" si="45"/>
        <v>614861851.8924998</v>
      </c>
      <c r="BP13" s="1363">
        <f t="shared" si="52"/>
        <v>44</v>
      </c>
      <c r="BQ13" s="1363">
        <f t="shared" si="53"/>
        <v>14</v>
      </c>
      <c r="BR13" s="1363">
        <f t="shared" si="54"/>
        <v>0</v>
      </c>
      <c r="BS13" s="1365">
        <f t="shared" si="55"/>
        <v>614861793.8924998</v>
      </c>
      <c r="BT13" s="1362">
        <f t="shared" si="56"/>
        <v>102</v>
      </c>
      <c r="BU13" s="1363">
        <f>+ԴԱՏԱՎՈՐ!AO54</f>
        <v>22</v>
      </c>
      <c r="BV13" s="1364">
        <f>+'Ինքնավար, հայեցող., վարչ. պաշտ.'!AO96</f>
        <v>22</v>
      </c>
      <c r="BW13" s="1363">
        <f>ԾԱՌԱՅՈՂ!AM214</f>
        <v>44</v>
      </c>
      <c r="BX13" s="1363">
        <f>ՏԵԽՆԻԿԱԿԱՆ!AB103</f>
        <v>14</v>
      </c>
      <c r="BY13" s="1363">
        <v>0</v>
      </c>
      <c r="BZ13" s="295">
        <f t="shared" si="57"/>
        <v>644305582.90349996</v>
      </c>
      <c r="CA13" s="1024">
        <f>+ԴԱՏԱՎՈՐ!BA54</f>
        <v>432880853.08000004</v>
      </c>
      <c r="CB13" s="1364">
        <f>+'Ինքնավար, հայեցող., վարչ. պաշտ.'!BA96</f>
        <v>75070884.200000003</v>
      </c>
      <c r="CC13" s="1024">
        <f>+ԾԱՌԱՅՈՂ!AX214</f>
        <v>90201639.389999956</v>
      </c>
      <c r="CD13" s="1024">
        <f>+ՏԵԽՆԻԿԱԿԱՆ!AI103</f>
        <v>15470988</v>
      </c>
      <c r="CE13" s="295"/>
      <c r="CF13" s="310"/>
      <c r="CG13" s="295"/>
      <c r="CH13" s="1354">
        <f t="shared" si="58"/>
        <v>175067145.46200001</v>
      </c>
      <c r="CI13" s="1354">
        <f t="shared" si="59"/>
        <v>9020163.9389999956</v>
      </c>
    </row>
    <row r="14" spans="2:87" ht="51" customHeight="1" thickBot="1">
      <c r="B14" s="373">
        <v>4</v>
      </c>
      <c r="C14" s="374" t="s">
        <v>67</v>
      </c>
      <c r="D14" s="1362">
        <f t="shared" si="46"/>
        <v>97</v>
      </c>
      <c r="E14" s="1363">
        <f>ԴԱՏԱՎՈՐ!D78</f>
        <v>18</v>
      </c>
      <c r="F14" s="1364">
        <f>+'Ինքնավար, հայեցող., վարչ. պաշտ.'!D119</f>
        <v>18</v>
      </c>
      <c r="G14" s="1363">
        <f>ԾԱՌԱՅՈՂ!E260</f>
        <v>39</v>
      </c>
      <c r="H14" s="1363">
        <f>ՏԵԽՆԻԿԱԿԱՆ!D132</f>
        <v>22</v>
      </c>
      <c r="I14" s="1363">
        <v>0</v>
      </c>
      <c r="J14" s="295">
        <f t="shared" si="60"/>
        <v>386486229.60000002</v>
      </c>
      <c r="K14" s="1024">
        <f>ԴԱՏԱՎՈՐ!N78</f>
        <v>222089803</v>
      </c>
      <c r="L14" s="1364">
        <f>+'Ինքնավար, հայեցող., վարչ. պաշտ.'!N119</f>
        <v>62061807.600000024</v>
      </c>
      <c r="M14" s="1024">
        <f>ԾԱՌԱՅՈՂ!N260</f>
        <v>78297335.000000015</v>
      </c>
      <c r="N14" s="1024">
        <f>ՏԵԽՆԻԿԱԿԱՆ!K132</f>
        <v>24037284</v>
      </c>
      <c r="O14" s="295"/>
      <c r="P14" s="1366"/>
      <c r="Q14" s="1354">
        <f>103998.5*1000</f>
        <v>103998500</v>
      </c>
      <c r="R14" s="1354">
        <f>13657.4*1000</f>
        <v>13657400</v>
      </c>
      <c r="S14" s="1367">
        <v>4</v>
      </c>
      <c r="T14" s="374" t="s">
        <v>67</v>
      </c>
      <c r="U14" s="1362">
        <f t="shared" si="33"/>
        <v>79</v>
      </c>
      <c r="V14" s="1363">
        <f t="shared" si="34"/>
        <v>18</v>
      </c>
      <c r="W14" s="1363">
        <f t="shared" si="35"/>
        <v>39</v>
      </c>
      <c r="X14" s="1363">
        <f t="shared" si="36"/>
        <v>22</v>
      </c>
      <c r="Y14" s="1363">
        <f t="shared" si="37"/>
        <v>0</v>
      </c>
      <c r="Z14" s="1362">
        <f t="shared" si="47"/>
        <v>97</v>
      </c>
      <c r="AA14" s="1363">
        <f>ԴԱՏԱՎՈՐ!O78</f>
        <v>18</v>
      </c>
      <c r="AB14" s="1364">
        <f>+'Ինքնավար, հայեցող., վարչ. պաշտ.'!O119</f>
        <v>18</v>
      </c>
      <c r="AC14" s="1363">
        <f>ԾԱՌԱՅՈՂ!O260</f>
        <v>39</v>
      </c>
      <c r="AD14" s="1363">
        <f>ՏԵԽՆԻԿԱԿԱՆ!L132</f>
        <v>22</v>
      </c>
      <c r="AE14" s="1363">
        <v>0</v>
      </c>
      <c r="AF14" s="295">
        <f t="shared" si="38"/>
        <v>512865383.51999998</v>
      </c>
      <c r="AG14" s="1024">
        <f>+ԴԱՏԱՎՈՐ!AA78</f>
        <v>322301361.19999999</v>
      </c>
      <c r="AH14" s="1364">
        <f>+'Ինքնավար, հայեցող., վարչ. պաշտ.'!AA119</f>
        <v>62061807.600000024</v>
      </c>
      <c r="AI14" s="1024">
        <f>+ԾԱՌԱՅՈՂ!Z260</f>
        <v>80042769.599999994</v>
      </c>
      <c r="AJ14" s="1024">
        <f>+ՏԵԽՆԻԿԱԿԱՆ!S132</f>
        <v>24037284</v>
      </c>
      <c r="AK14" s="295"/>
      <c r="AL14" s="310"/>
      <c r="AM14" s="295"/>
      <c r="AN14" s="1354">
        <f t="shared" si="39"/>
        <v>138528689.75999999</v>
      </c>
      <c r="AO14" s="1354">
        <f>AI14*0.1</f>
        <v>8004276.96</v>
      </c>
      <c r="AP14" s="1367">
        <v>4</v>
      </c>
      <c r="AQ14" s="374" t="s">
        <v>67</v>
      </c>
      <c r="AR14" s="1362">
        <f t="shared" si="40"/>
        <v>512865444.51999998</v>
      </c>
      <c r="AS14" s="1363">
        <f t="shared" si="41"/>
        <v>39</v>
      </c>
      <c r="AT14" s="1363">
        <f t="shared" si="42"/>
        <v>22</v>
      </c>
      <c r="AU14" s="1363">
        <f t="shared" si="43"/>
        <v>0</v>
      </c>
      <c r="AV14" s="1363">
        <f t="shared" si="44"/>
        <v>512865383.51999998</v>
      </c>
      <c r="AW14" s="1362">
        <f t="shared" si="48"/>
        <v>97</v>
      </c>
      <c r="AX14" s="1363">
        <f>ԴԱՏԱՎՈՐ!AB78</f>
        <v>18</v>
      </c>
      <c r="AY14" s="1364">
        <f>+'Ինքնավար, հայեցող., վարչ. պաշտ.'!AB119</f>
        <v>18</v>
      </c>
      <c r="AZ14" s="1363">
        <f>ԾԱՌԱՅՈՂ!AA260</f>
        <v>39</v>
      </c>
      <c r="BA14" s="1363">
        <f>ՏԵԽՆԻԿԱԿԱՆ!T132</f>
        <v>22</v>
      </c>
      <c r="BB14" s="1363">
        <v>0</v>
      </c>
      <c r="BC14" s="295">
        <f t="shared" si="49"/>
        <v>538768836.73199987</v>
      </c>
      <c r="BD14" s="1024">
        <f>+ԴԱՏԱՎՈՐ!AN78</f>
        <v>345483828.03999996</v>
      </c>
      <c r="BE14" s="1364">
        <f>+'Ինքնավար, հայեցող., վարչ. պաշտ.'!AN119</f>
        <v>62061807.600000024</v>
      </c>
      <c r="BF14" s="1024">
        <f>+ԾԱՌԱՅՈՂ!AL260</f>
        <v>81530258.199999958</v>
      </c>
      <c r="BG14" s="1024">
        <f>+ՏԵԽՆԻԿԱԿԱՆ!AA132</f>
        <v>24037284</v>
      </c>
      <c r="BH14" s="295"/>
      <c r="BI14" s="310"/>
      <c r="BJ14" s="295"/>
      <c r="BK14" s="1354">
        <f t="shared" si="50"/>
        <v>145780927.53199998</v>
      </c>
      <c r="BL14" s="1354">
        <f t="shared" si="51"/>
        <v>8153025.8199999966</v>
      </c>
      <c r="BM14" s="1367">
        <v>4</v>
      </c>
      <c r="BN14" s="374" t="s">
        <v>67</v>
      </c>
      <c r="BO14" s="1362">
        <f t="shared" si="45"/>
        <v>538768897.73199987</v>
      </c>
      <c r="BP14" s="1363">
        <f t="shared" si="52"/>
        <v>39</v>
      </c>
      <c r="BQ14" s="1363">
        <f t="shared" si="53"/>
        <v>22</v>
      </c>
      <c r="BR14" s="1363">
        <f t="shared" si="54"/>
        <v>0</v>
      </c>
      <c r="BS14" s="1365">
        <f t="shared" si="55"/>
        <v>538768836.73199987</v>
      </c>
      <c r="BT14" s="1362">
        <f t="shared" si="56"/>
        <v>97</v>
      </c>
      <c r="BU14" s="1363">
        <f>+ԴԱՏԱՎՈՐ!AO78</f>
        <v>18</v>
      </c>
      <c r="BV14" s="1364">
        <f>+'Ինքնավար, հայեցող., վարչ. պաշտ.'!AO119</f>
        <v>18</v>
      </c>
      <c r="BW14" s="1363">
        <f>ԾԱՌԱՅՈՂ!AM260</f>
        <v>39</v>
      </c>
      <c r="BX14" s="1363">
        <f>ՏԵԽՆԻԿԱԿԱՆ!AB132</f>
        <v>22</v>
      </c>
      <c r="BY14" s="1363">
        <v>0</v>
      </c>
      <c r="BZ14" s="295">
        <f t="shared" si="57"/>
        <v>564866570.93999994</v>
      </c>
      <c r="CA14" s="1024">
        <f>+ԴԱՏԱՎՈՐ!BA78</f>
        <v>369255439.79999995</v>
      </c>
      <c r="CB14" s="1364">
        <f>+'Ինքնավար, հայեցող., վարչ. պաշտ.'!BA119</f>
        <v>62061807.600000024</v>
      </c>
      <c r="CC14" s="1024">
        <f>+ԾԱՌԱՅՈՂ!AX260</f>
        <v>82613631.399999961</v>
      </c>
      <c r="CD14" s="1024">
        <f>+ՏԵԽՆԻԿԱԿԱՆ!AI132</f>
        <v>24037284</v>
      </c>
      <c r="CE14" s="295"/>
      <c r="CF14" s="310"/>
      <c r="CG14" s="295"/>
      <c r="CH14" s="1354">
        <f t="shared" si="58"/>
        <v>153129085.69999999</v>
      </c>
      <c r="CI14" s="1354">
        <f t="shared" si="59"/>
        <v>8261363.1399999969</v>
      </c>
    </row>
    <row r="15" spans="2:87" ht="51" customHeight="1" thickBot="1">
      <c r="B15" s="373">
        <v>5</v>
      </c>
      <c r="C15" s="374" t="s">
        <v>69</v>
      </c>
      <c r="D15" s="1362">
        <f t="shared" si="46"/>
        <v>52</v>
      </c>
      <c r="E15" s="1363">
        <f>ԴԱՏԱՎՈՐ!D94</f>
        <v>10</v>
      </c>
      <c r="F15" s="1364">
        <f>+'Ինքնավար, հայեցող., վարչ. պաշտ.'!D134</f>
        <v>10</v>
      </c>
      <c r="G15" s="1363">
        <f>ԾԱՌԱՅՈՂ!E291</f>
        <v>24</v>
      </c>
      <c r="H15" s="1363">
        <f>ՏԵԽՆԻԿԱԿԱՆ!D147</f>
        <v>8</v>
      </c>
      <c r="I15" s="1363">
        <v>0</v>
      </c>
      <c r="J15" s="295">
        <f t="shared" si="60"/>
        <v>229147442.05000001</v>
      </c>
      <c r="K15" s="1024">
        <f>ԴԱՏԱՎՈՐ!N94</f>
        <v>129773958.59999999</v>
      </c>
      <c r="L15" s="1364">
        <f>+'Ինքնավար, հայեցող., վարչ. պաշտ.'!N134</f>
        <v>34478782</v>
      </c>
      <c r="M15" s="1024">
        <f>ԾԱՌԱՅՈՂ!N291</f>
        <v>55929141.45000001</v>
      </c>
      <c r="N15" s="1024">
        <f>ՏԵԽՆԻԿԱԿԱՆ!K147</f>
        <v>8965560</v>
      </c>
      <c r="O15" s="295"/>
      <c r="P15" s="1366"/>
      <c r="Q15" s="1354">
        <f>60074.5*1000</f>
        <v>60074500</v>
      </c>
      <c r="R15" s="1354">
        <f>8771.9*1000</f>
        <v>8771900</v>
      </c>
      <c r="S15" s="1367">
        <v>5</v>
      </c>
      <c r="T15" s="374" t="s">
        <v>69</v>
      </c>
      <c r="U15" s="1362">
        <f t="shared" si="33"/>
        <v>42</v>
      </c>
      <c r="V15" s="1363">
        <f t="shared" si="34"/>
        <v>10</v>
      </c>
      <c r="W15" s="1363">
        <f t="shared" si="35"/>
        <v>24</v>
      </c>
      <c r="X15" s="1363">
        <f t="shared" si="36"/>
        <v>8</v>
      </c>
      <c r="Y15" s="1363">
        <f t="shared" si="37"/>
        <v>0</v>
      </c>
      <c r="Z15" s="1362">
        <f t="shared" si="47"/>
        <v>52</v>
      </c>
      <c r="AA15" s="1363">
        <f>ԴԱՏԱՎՈՐ!O94</f>
        <v>10</v>
      </c>
      <c r="AB15" s="1364">
        <f>+'Ինքնավար, հայեցող., վարչ. պաշտ.'!O134</f>
        <v>10</v>
      </c>
      <c r="AC15" s="1363">
        <f>ԾԱՌԱՅՈՂ!O291</f>
        <v>24</v>
      </c>
      <c r="AD15" s="1363">
        <f>ՏԵԽՆԻԿԱԿԱՆ!L147</f>
        <v>8</v>
      </c>
      <c r="AE15" s="1363">
        <v>0</v>
      </c>
      <c r="AF15" s="295">
        <f t="shared" si="38"/>
        <v>301032388.58699995</v>
      </c>
      <c r="AG15" s="1024">
        <f>+ԴԱՏԱՎՈՐ!AA94</f>
        <v>186675576.09999996</v>
      </c>
      <c r="AH15" s="1364">
        <f>+'Ինքնավար, հայեցող., վարչ. պաշտ.'!AA134</f>
        <v>34478782</v>
      </c>
      <c r="AI15" s="1024">
        <f>+ԾԱՌԱՅՈՂ!Z291</f>
        <v>56577594.839999996</v>
      </c>
      <c r="AJ15" s="1024">
        <f>+ՏԵԽՆԻԿԱԿԱՆ!S147</f>
        <v>8965560</v>
      </c>
      <c r="AK15" s="295"/>
      <c r="AL15" s="310"/>
      <c r="AM15" s="295"/>
      <c r="AN15" s="1354">
        <f t="shared" si="39"/>
        <v>80351494.397999987</v>
      </c>
      <c r="AO15" s="1354">
        <f>AI15*0.1</f>
        <v>5657759.4840000002</v>
      </c>
      <c r="AP15" s="1367">
        <v>5</v>
      </c>
      <c r="AQ15" s="374" t="s">
        <v>69</v>
      </c>
      <c r="AR15" s="1362">
        <f t="shared" si="40"/>
        <v>301032420.58699995</v>
      </c>
      <c r="AS15" s="1363">
        <f t="shared" si="41"/>
        <v>24</v>
      </c>
      <c r="AT15" s="1363">
        <f t="shared" si="42"/>
        <v>8</v>
      </c>
      <c r="AU15" s="1363">
        <f t="shared" si="43"/>
        <v>0</v>
      </c>
      <c r="AV15" s="1363">
        <f t="shared" si="44"/>
        <v>301032388.58699995</v>
      </c>
      <c r="AW15" s="1362">
        <f t="shared" si="48"/>
        <v>52</v>
      </c>
      <c r="AX15" s="1363">
        <f>ԴԱՏԱՎՈՐ!AB94</f>
        <v>10</v>
      </c>
      <c r="AY15" s="1364">
        <f>+'Ինքնավար, հայեցող., վարչ. պաշտ.'!AB134</f>
        <v>10</v>
      </c>
      <c r="AZ15" s="1363">
        <f>ԾԱՌԱՅՈՂ!AA291</f>
        <v>24</v>
      </c>
      <c r="BA15" s="1363">
        <f>ՏԵԽՆԻԿԱԿԱՆ!T147</f>
        <v>8</v>
      </c>
      <c r="BB15" s="1363">
        <v>0</v>
      </c>
      <c r="BC15" s="295">
        <f t="shared" si="49"/>
        <v>311401307.10150003</v>
      </c>
      <c r="BD15" s="1024">
        <f>+ԴԱՏԱՎՈՐ!AN94</f>
        <v>195501753.20000002</v>
      </c>
      <c r="BE15" s="1364">
        <f>+'Ինքնավար, հայեցող., վարչ. պաշտ.'!AN134</f>
        <v>34478782</v>
      </c>
      <c r="BF15" s="1024">
        <f>+ԾԱՌԱՅՈՂ!AL291</f>
        <v>57626578.229999997</v>
      </c>
      <c r="BG15" s="1024">
        <f>+ՏԵԽՆԻԿԱԿԱՆ!AA147</f>
        <v>8965560</v>
      </c>
      <c r="BH15" s="295"/>
      <c r="BI15" s="310"/>
      <c r="BJ15" s="295"/>
      <c r="BK15" s="1354">
        <f t="shared" si="50"/>
        <v>83209144.206</v>
      </c>
      <c r="BL15" s="1354">
        <f t="shared" si="51"/>
        <v>5762657.8229999999</v>
      </c>
      <c r="BM15" s="1367">
        <v>5</v>
      </c>
      <c r="BN15" s="374" t="s">
        <v>69</v>
      </c>
      <c r="BO15" s="1362">
        <f t="shared" si="45"/>
        <v>311401339.10150003</v>
      </c>
      <c r="BP15" s="1363">
        <f t="shared" si="52"/>
        <v>24</v>
      </c>
      <c r="BQ15" s="1363">
        <f t="shared" si="53"/>
        <v>8</v>
      </c>
      <c r="BR15" s="1363">
        <f t="shared" si="54"/>
        <v>0</v>
      </c>
      <c r="BS15" s="1365">
        <f t="shared" si="55"/>
        <v>311401307.10150003</v>
      </c>
      <c r="BT15" s="1362">
        <f t="shared" si="56"/>
        <v>52</v>
      </c>
      <c r="BU15" s="1363">
        <f>+ԴԱՏԱՎՈՐ!AO94</f>
        <v>10</v>
      </c>
      <c r="BV15" s="1364">
        <f>+'Ինքնավար, հայեցող., վարչ. պաշտ.'!AO134</f>
        <v>10</v>
      </c>
      <c r="BW15" s="1363">
        <f>ԾԱՌԱՅՈՂ!AM291</f>
        <v>24</v>
      </c>
      <c r="BX15" s="1363">
        <f>ՏԵԽՆԻԿԱԿԱՆ!AB147</f>
        <v>8</v>
      </c>
      <c r="BY15" s="1363">
        <v>0</v>
      </c>
      <c r="BZ15" s="295">
        <f t="shared" si="57"/>
        <v>331008064.31700003</v>
      </c>
      <c r="CA15" s="1024">
        <f>+ԴԱՏԱՎՈՐ!BA94</f>
        <v>213648213.22</v>
      </c>
      <c r="CB15" s="1364">
        <f>+'Ինքնավար, հայեցող., վարչ. պաշտ.'!BA134</f>
        <v>34478782</v>
      </c>
      <c r="CC15" s="1024">
        <f>+ԾԱՌԱՅՈՂ!AX291</f>
        <v>58153220.32</v>
      </c>
      <c r="CD15" s="1024">
        <f>+ՏԵԽՆԻԿԱԿԱՆ!AI147</f>
        <v>8965560</v>
      </c>
      <c r="CE15" s="295"/>
      <c r="CF15" s="310"/>
      <c r="CG15" s="295"/>
      <c r="CH15" s="1354">
        <f t="shared" si="58"/>
        <v>88758410.629999995</v>
      </c>
      <c r="CI15" s="1354">
        <f t="shared" si="59"/>
        <v>5815322.0320000006</v>
      </c>
    </row>
    <row r="16" spans="2:87" ht="51" customHeight="1" thickBot="1">
      <c r="B16" s="373">
        <v>6</v>
      </c>
      <c r="C16" s="374" t="s">
        <v>2082</v>
      </c>
      <c r="D16" s="1362">
        <f t="shared" si="46"/>
        <v>417</v>
      </c>
      <c r="E16" s="1363">
        <f>ԴԱՏԱՎՈՐ!D168</f>
        <v>62</v>
      </c>
      <c r="F16" s="1364">
        <f>+'Ինքնավար, հայեցող., վարչ. պաշտ.'!D270</f>
        <v>63</v>
      </c>
      <c r="G16" s="1363">
        <f>ԾԱՌԱՅՈՂ!E503</f>
        <v>193</v>
      </c>
      <c r="H16" s="1363">
        <f>ՏԵԽՆԻԿԱԿԱՆ!D253</f>
        <v>99</v>
      </c>
      <c r="I16" s="1363">
        <v>0</v>
      </c>
      <c r="J16" s="295">
        <f t="shared" si="60"/>
        <v>1422744863.1145067</v>
      </c>
      <c r="K16" s="1024">
        <f>ԴԱՏԱՎՈՐ!N168</f>
        <v>659571606.06999993</v>
      </c>
      <c r="L16" s="1364">
        <f>+'Ինքնավար, հայեցող., վարչ. պաշտ.'!N270</f>
        <v>217269635.69999978</v>
      </c>
      <c r="M16" s="1024">
        <f>ԾԱՌԱՅՈՂ!N503</f>
        <v>375502118.58999997</v>
      </c>
      <c r="N16" s="1024">
        <f>ՏԵԽՆԻԿԱԿԱՆ!K253</f>
        <v>108219240</v>
      </c>
      <c r="O16" s="295">
        <f>SUM(ՀԵՐԹԱՊԱՀՈՒԹՅՈՒՆ!H12:H13)</f>
        <v>62182262.754507132</v>
      </c>
      <c r="P16" s="1366"/>
      <c r="Q16" s="1354">
        <f>372660.4*1000</f>
        <v>372660400</v>
      </c>
      <c r="R16" s="1354">
        <f>59894.5*1000</f>
        <v>59894500</v>
      </c>
      <c r="S16" s="1367">
        <v>6</v>
      </c>
      <c r="T16" s="374" t="s">
        <v>2082</v>
      </c>
      <c r="U16" s="1362">
        <f t="shared" si="33"/>
        <v>354</v>
      </c>
      <c r="V16" s="1363">
        <f t="shared" si="34"/>
        <v>62</v>
      </c>
      <c r="W16" s="1363">
        <f t="shared" si="35"/>
        <v>193</v>
      </c>
      <c r="X16" s="1363">
        <f t="shared" si="36"/>
        <v>99</v>
      </c>
      <c r="Y16" s="1363">
        <f t="shared" si="37"/>
        <v>0</v>
      </c>
      <c r="Z16" s="1362">
        <f t="shared" si="47"/>
        <v>503</v>
      </c>
      <c r="AA16" s="1363">
        <f>ԴԱՏԱՎՈՐ!O168</f>
        <v>68</v>
      </c>
      <c r="AB16" s="1364">
        <f>+'Ինքնավար, հայեցող., վարչ. պաշտ.'!O270</f>
        <v>131</v>
      </c>
      <c r="AC16" s="1363">
        <f>ԾԱՌԱՅՈՂ!O503</f>
        <v>205</v>
      </c>
      <c r="AD16" s="1363">
        <f>ՏԵԽՆԻԿԱԿԱՆ!L253</f>
        <v>99</v>
      </c>
      <c r="AE16" s="1363">
        <v>0</v>
      </c>
      <c r="AF16" s="295">
        <f t="shared" si="38"/>
        <v>2205744525.8354192</v>
      </c>
      <c r="AG16" s="1024">
        <f>+ԴԱՏԱՎՈՐ!AA168</f>
        <v>1051585020.0699999</v>
      </c>
      <c r="AH16" s="1364">
        <f>+'Ինքնավար, հայեցող., վարչ. պաշտ.'!AA270</f>
        <v>444124544.50000095</v>
      </c>
      <c r="AI16" s="1024">
        <f>+ԾԱՌԱՅՈՂ!Z503</f>
        <v>400774807.8500005</v>
      </c>
      <c r="AJ16" s="1024">
        <f>+ՏԵԽՆԻԿԱԿԱՆ!S253</f>
        <v>108219240</v>
      </c>
      <c r="AK16" s="295">
        <f>SUM(ՀԵՐԹԱՊԱՀՈՒԹՅՈՒՆ!M12:M13)</f>
        <v>88020860.756588057</v>
      </c>
      <c r="AL16" s="310"/>
      <c r="AM16" s="295">
        <v>8383829</v>
      </c>
      <c r="AN16" s="1354">
        <f t="shared" si="39"/>
        <v>586627015.36288071</v>
      </c>
      <c r="AO16" s="1354">
        <f>(AI16+ՀԵՐԹԱՊԱՀՈՒԹՅՈՒՆ!M13)*0.1</f>
        <v>41190326.590096086</v>
      </c>
      <c r="AP16" s="1367">
        <v>6</v>
      </c>
      <c r="AQ16" s="374" t="s">
        <v>2082</v>
      </c>
      <c r="AR16" s="1362">
        <f t="shared" si="40"/>
        <v>2205744829.8354192</v>
      </c>
      <c r="AS16" s="1363">
        <f t="shared" si="41"/>
        <v>205</v>
      </c>
      <c r="AT16" s="1363">
        <f t="shared" si="42"/>
        <v>99</v>
      </c>
      <c r="AU16" s="1363">
        <f t="shared" si="43"/>
        <v>0</v>
      </c>
      <c r="AV16" s="1363">
        <f t="shared" si="44"/>
        <v>2205744525.8354192</v>
      </c>
      <c r="AW16" s="1362">
        <f t="shared" si="48"/>
        <v>503</v>
      </c>
      <c r="AX16" s="1363">
        <f>ԴԱՏԱՎՈՐ!AB168</f>
        <v>68</v>
      </c>
      <c r="AY16" s="1364">
        <f>+'Ինքնավար, հայեցող., վարչ. պաշտ.'!AB270</f>
        <v>131</v>
      </c>
      <c r="AZ16" s="1363">
        <f>ԾԱՌԱՅՈՂ!AA503</f>
        <v>205</v>
      </c>
      <c r="BA16" s="1363">
        <f>ՏԵԽՆԻԿԱԿԱՆ!T253</f>
        <v>99</v>
      </c>
      <c r="BB16" s="1363">
        <v>0</v>
      </c>
      <c r="BC16" s="295">
        <f t="shared" si="49"/>
        <v>2295803612.3419676</v>
      </c>
      <c r="BD16" s="1024">
        <f>+ԴԱՏԱՎՈՐ!AN168</f>
        <v>1132660887.1499996</v>
      </c>
      <c r="BE16" s="1364">
        <f>+'Ինքնավար, հայեցող., վարչ. պաշտ.'!AN270</f>
        <v>444124544.50000095</v>
      </c>
      <c r="BF16" s="1024">
        <f>+ԾԱՌԱՅՈՂ!AL503</f>
        <v>408127558.58000064</v>
      </c>
      <c r="BG16" s="1024">
        <f>+ՏԵԽՆԻԿԱԿԱՆ!AA253</f>
        <v>108219240</v>
      </c>
      <c r="BH16" s="295">
        <f>SUM(ՀԵՐԹԱՊԱՀՈՒԹՅՈՒՆ!U12:U13)</f>
        <v>93347400.571872592</v>
      </c>
      <c r="BI16" s="310"/>
      <c r="BJ16" s="295"/>
      <c r="BK16" s="1354">
        <f t="shared" si="50"/>
        <v>613998249.61397505</v>
      </c>
      <c r="BL16" s="1354">
        <f>(BF16+ՀԵՐԹԱՊԱՀՈՒԹՅՈՒՆ!U13)*0.1</f>
        <v>41945639.626587033</v>
      </c>
      <c r="BM16" s="1367">
        <v>6</v>
      </c>
      <c r="BN16" s="374" t="s">
        <v>2082</v>
      </c>
      <c r="BO16" s="1362">
        <f t="shared" si="45"/>
        <v>2295803916.3419676</v>
      </c>
      <c r="BP16" s="1363">
        <f t="shared" si="52"/>
        <v>205</v>
      </c>
      <c r="BQ16" s="1363">
        <f t="shared" si="53"/>
        <v>99</v>
      </c>
      <c r="BR16" s="1363">
        <f t="shared" si="54"/>
        <v>0</v>
      </c>
      <c r="BS16" s="1365">
        <f t="shared" si="55"/>
        <v>2295803612.3419676</v>
      </c>
      <c r="BT16" s="1362">
        <f t="shared" si="56"/>
        <v>503</v>
      </c>
      <c r="BU16" s="1363">
        <f>+ԴԱՏԱՎՈՐ!AO168</f>
        <v>68</v>
      </c>
      <c r="BV16" s="1364">
        <f>+'Ինքնավար, հայեցող., վարչ. պաշտ.'!AO270</f>
        <v>131</v>
      </c>
      <c r="BW16" s="1363">
        <f>ԾԱՌԱՅՈՂ!AM503</f>
        <v>205</v>
      </c>
      <c r="BX16" s="1363">
        <f>ՏԵԽՆԻԿԱԿԱՆ!AB253</f>
        <v>99</v>
      </c>
      <c r="BY16" s="1363">
        <v>0</v>
      </c>
      <c r="BZ16" s="295">
        <f t="shared" si="57"/>
        <v>2396284627.2965393</v>
      </c>
      <c r="CA16" s="1024">
        <f>+ԴԱՏԱՎՈՐ!BA168</f>
        <v>1214809949.9900005</v>
      </c>
      <c r="CB16" s="1364">
        <f>+'Ինքնավար, հայեցող., վարչ. պաշտ.'!BA270</f>
        <v>444124544.50000095</v>
      </c>
      <c r="CC16" s="1024">
        <f>+ԾԱՌԱՅՈՂ!AX503</f>
        <v>415487617.78000039</v>
      </c>
      <c r="CD16" s="1024">
        <f>+ՏԵԽՆԻԿԱԿԱՆ!AI253</f>
        <v>108219240</v>
      </c>
      <c r="CE16" s="295">
        <f>SUM(ՀԵՐԹԱՊԱՀՈՒԹՅՈՒՆ!Z12:Z13)</f>
        <v>99534483.250511721</v>
      </c>
      <c r="CF16" s="310"/>
      <c r="CG16" s="295"/>
      <c r="CH16" s="1354">
        <f t="shared" si="58"/>
        <v>641940790.87979841</v>
      </c>
      <c r="CI16" s="1354">
        <f>(CC16+ՀԵՐԹԱՊԱՀՈՒԹՅՈՒՆ!Z13)*0.1</f>
        <v>42711959.776355684</v>
      </c>
    </row>
    <row r="17" spans="2:87" ht="51" customHeight="1" thickBot="1">
      <c r="B17" s="373">
        <v>7</v>
      </c>
      <c r="C17" s="374" t="s">
        <v>77</v>
      </c>
      <c r="D17" s="1362">
        <f t="shared" si="46"/>
        <v>56</v>
      </c>
      <c r="E17" s="1363">
        <f>ԴԱՏԱՎՈՐ!D180</f>
        <v>6</v>
      </c>
      <c r="F17" s="1364">
        <f>+'Ինքնավար, հայեցող., վարչ. պաշտ.'!D287</f>
        <v>6</v>
      </c>
      <c r="G17" s="1363">
        <f>ԾԱՌԱՅՈՂ!E532</f>
        <v>22</v>
      </c>
      <c r="H17" s="1363">
        <f>ՏԵԽՆԻԿԱԿԱՆ!D282</f>
        <v>22</v>
      </c>
      <c r="I17" s="1363">
        <v>0</v>
      </c>
      <c r="J17" s="295">
        <f t="shared" si="60"/>
        <v>167720449.74191922</v>
      </c>
      <c r="K17" s="1024">
        <f>ԴԱՏԱՎՈՐ!N180</f>
        <v>66593731.100000001</v>
      </c>
      <c r="L17" s="1364">
        <f>+'Ինքնավար, հայեցող., վարչ. պաշտ.'!N287</f>
        <v>20679492.599999998</v>
      </c>
      <c r="M17" s="1024">
        <f>ԾԱՌԱՅՈՂ!N532</f>
        <v>46564389.850000001</v>
      </c>
      <c r="N17" s="1024">
        <f>ՏԵԽՆԻԿԱԿԱՆ!K282</f>
        <v>24765504</v>
      </c>
      <c r="O17" s="295">
        <f>SUM(ՀԵՐԹԱՊԱՀՈՒԹՅՈՒՆ!H28:H29)</f>
        <v>9117332.1919191945</v>
      </c>
      <c r="P17" s="1366"/>
      <c r="Q17" s="1354">
        <f>46394.4*1000</f>
        <v>46394400</v>
      </c>
      <c r="R17" s="1354">
        <f>6827.8*1000</f>
        <v>6827800</v>
      </c>
      <c r="S17" s="1367">
        <v>13</v>
      </c>
      <c r="T17" s="374" t="s">
        <v>77</v>
      </c>
      <c r="U17" s="1362">
        <f t="shared" si="33"/>
        <v>50</v>
      </c>
      <c r="V17" s="1363">
        <f t="shared" si="34"/>
        <v>6</v>
      </c>
      <c r="W17" s="1363">
        <f t="shared" si="35"/>
        <v>22</v>
      </c>
      <c r="X17" s="1363">
        <f t="shared" si="36"/>
        <v>22</v>
      </c>
      <c r="Y17" s="1363">
        <f t="shared" si="37"/>
        <v>0</v>
      </c>
      <c r="Z17" s="1362">
        <f t="shared" si="47"/>
        <v>62</v>
      </c>
      <c r="AA17" s="1363">
        <f>ԴԱՏԱՎՈՐ!O180</f>
        <v>6</v>
      </c>
      <c r="AB17" s="1364">
        <f>+'Ինքնավար, հայեցող., վարչ. պաշտ.'!O287</f>
        <v>12</v>
      </c>
      <c r="AC17" s="1363">
        <f>ԾԱՌԱՅՈՂ!O532</f>
        <v>22</v>
      </c>
      <c r="AD17" s="1363">
        <f>ՏԵԽՆԻԿԱԿԱՆ!L282</f>
        <v>22</v>
      </c>
      <c r="AE17" s="1363">
        <v>0</v>
      </c>
      <c r="AF17" s="295">
        <f t="shared" si="38"/>
        <v>233005439.13709089</v>
      </c>
      <c r="AG17" s="1024">
        <f>+ԴԱՏԱՎՈՐ!AA180</f>
        <v>96240384.5</v>
      </c>
      <c r="AH17" s="1364">
        <f>+'Ինքնավար, հայեցող., վարչ. պաշտ.'!AA287</f>
        <v>40696102.200000003</v>
      </c>
      <c r="AI17" s="1024">
        <f>+ԾԱՌԱՅՈՂ!Z532</f>
        <v>47377349.660000004</v>
      </c>
      <c r="AJ17" s="1024">
        <f>+ՏԵԽՆԻԿԱԿԱՆ!S282</f>
        <v>24765504</v>
      </c>
      <c r="AK17" s="295">
        <f>SUM(ՀԵՐԹԱՊԱՀՈՒԹՅՈՒՆ!M28:M29)</f>
        <v>12830601.675324675</v>
      </c>
      <c r="AL17" s="310"/>
      <c r="AM17" s="295"/>
      <c r="AN17" s="1354">
        <f t="shared" si="39"/>
        <v>61656882.9532554</v>
      </c>
      <c r="AO17" s="1354">
        <f>(AI17+ՀԵՐԹԱՊԱՀՈՒԹՅՈՒՆ!M29)*0.1</f>
        <v>4916099.6573419925</v>
      </c>
      <c r="AP17" s="1367">
        <v>7</v>
      </c>
      <c r="AQ17" s="374" t="s">
        <v>77</v>
      </c>
      <c r="AR17" s="1362">
        <f t="shared" si="40"/>
        <v>233005483.13709089</v>
      </c>
      <c r="AS17" s="1363">
        <f t="shared" si="41"/>
        <v>22</v>
      </c>
      <c r="AT17" s="1363">
        <f t="shared" si="42"/>
        <v>22</v>
      </c>
      <c r="AU17" s="1363">
        <f t="shared" si="43"/>
        <v>0</v>
      </c>
      <c r="AV17" s="1363">
        <f t="shared" si="44"/>
        <v>233005439.13709089</v>
      </c>
      <c r="AW17" s="1362">
        <f t="shared" si="48"/>
        <v>62</v>
      </c>
      <c r="AX17" s="1363">
        <f>ԴԱՏԱՎՈՐ!AB180</f>
        <v>6</v>
      </c>
      <c r="AY17" s="1364">
        <f>+'Ինքնավար, հայեցող., վարչ. պաշտ.'!AB287</f>
        <v>12</v>
      </c>
      <c r="AZ17" s="1363">
        <f>ԾԱՌԱՅՈՂ!AA532</f>
        <v>22</v>
      </c>
      <c r="BA17" s="1363">
        <f>ՏԵԽՆԻԿԱԿԱՆ!T282</f>
        <v>22</v>
      </c>
      <c r="BB17" s="1363">
        <v>0</v>
      </c>
      <c r="BC17" s="295">
        <f t="shared" si="49"/>
        <v>241662213.97374243</v>
      </c>
      <c r="BD17" s="1024">
        <f>+ԴԱՏԱՎՈՐ!AN180</f>
        <v>103146458.73999999</v>
      </c>
      <c r="BE17" s="1364">
        <f>+'Ինքնավար, հայեցող., վարչ. պաշտ.'!AN287</f>
        <v>40696102.200000003</v>
      </c>
      <c r="BF17" s="1024">
        <f>+ԾԱՌԱՅՈՂ!AL532</f>
        <v>47957298.25</v>
      </c>
      <c r="BG17" s="1024">
        <f>+ՏԵԽՆԻԿԱԿԱՆ!AA282</f>
        <v>24765504</v>
      </c>
      <c r="BH17" s="295">
        <f>SUM(ՀԵՐԹԱՊԱՀՈՒԹՅՈՒՆ!U28:U29)</f>
        <v>13589126.308802309</v>
      </c>
      <c r="BI17" s="310"/>
      <c r="BJ17" s="295"/>
      <c r="BK17" s="1354">
        <f t="shared" si="50"/>
        <v>64070046.235030293</v>
      </c>
      <c r="BL17" s="1354">
        <f>(BF17+ՀԵՐԹԱՊԱՀՈՒԹՅՈՒՆ!U29)*0.1</f>
        <v>4976300.6146103898</v>
      </c>
      <c r="BM17" s="1367">
        <v>7</v>
      </c>
      <c r="BN17" s="374" t="s">
        <v>77</v>
      </c>
      <c r="BO17" s="1362">
        <f t="shared" si="45"/>
        <v>241662257.97374243</v>
      </c>
      <c r="BP17" s="1363">
        <f t="shared" si="52"/>
        <v>22</v>
      </c>
      <c r="BQ17" s="1363">
        <f t="shared" si="53"/>
        <v>22</v>
      </c>
      <c r="BR17" s="1363">
        <f t="shared" si="54"/>
        <v>0</v>
      </c>
      <c r="BS17" s="1365">
        <f t="shared" si="55"/>
        <v>241662213.97374243</v>
      </c>
      <c r="BT17" s="1362">
        <f t="shared" si="56"/>
        <v>62</v>
      </c>
      <c r="BU17" s="1363">
        <f>+ԴԱՏԱՎՈՐ!AO180</f>
        <v>6</v>
      </c>
      <c r="BV17" s="1364">
        <f>+'Ինքնավար, հայեցող., վարչ. պաշտ.'!AO287</f>
        <v>12</v>
      </c>
      <c r="BW17" s="1363">
        <f>ԾԱՌԱՅՈՂ!AM532</f>
        <v>22</v>
      </c>
      <c r="BX17" s="1363">
        <f>ՏԵԽՆԻԿԱԿԱՆ!AB282</f>
        <v>22</v>
      </c>
      <c r="BY17" s="1363">
        <v>0</v>
      </c>
      <c r="BZ17" s="295">
        <f t="shared" si="57"/>
        <v>250647683.51574245</v>
      </c>
      <c r="CA17" s="1024">
        <f>+ԴԱՏԱՎՈՐ!BA180</f>
        <v>110159150.66</v>
      </c>
      <c r="CB17" s="1364">
        <f>+'Ինքնավար, հայեցող., վարչ. պաշտ.'!BA287</f>
        <v>40696102.200000003</v>
      </c>
      <c r="CC17" s="1024">
        <f>+ԾԱՌԱՅՈՂ!AX532</f>
        <v>48615920.370000005</v>
      </c>
      <c r="CD17" s="1024">
        <f>+ՏԵԽՆԻԿԱԿԱՆ!AI282</f>
        <v>24765504</v>
      </c>
      <c r="CE17" s="295">
        <f>SUM(ՀԵՐԹԱՊԱՀՈՒԹՅՈՒՆ!Z28:Z29)</f>
        <v>14475402.30880231</v>
      </c>
      <c r="CF17" s="310"/>
      <c r="CG17" s="295"/>
      <c r="CH17" s="1354">
        <f t="shared" si="58"/>
        <v>66567366.654077917</v>
      </c>
      <c r="CI17" s="1354">
        <f>(CC17+ՀԵՐԹԱՊԱՀՈՒԹՅՈՒՆ!Z29)*0.1</f>
        <v>5046257.2075627716</v>
      </c>
    </row>
    <row r="18" spans="2:87" ht="51" customHeight="1" thickBot="1">
      <c r="B18" s="373">
        <v>8</v>
      </c>
      <c r="C18" s="374" t="s">
        <v>78</v>
      </c>
      <c r="D18" s="1362">
        <f t="shared" si="46"/>
        <v>88</v>
      </c>
      <c r="E18" s="1363">
        <f>ԴԱՏԱՎՈՐ!D198</f>
        <v>12</v>
      </c>
      <c r="F18" s="1364">
        <f>+'Ինքնավար, հայեցող., վարչ. պաշտ.'!D316</f>
        <v>12</v>
      </c>
      <c r="G18" s="1363">
        <f>ԾԱՌԱՅՈՂ!E575</f>
        <v>36</v>
      </c>
      <c r="H18" s="1363">
        <f>ՏԵԽՆԻԿԱԿԱՆ!D317</f>
        <v>28</v>
      </c>
      <c r="I18" s="1363">
        <v>0</v>
      </c>
      <c r="J18" s="295">
        <f t="shared" si="60"/>
        <v>275573642.93465608</v>
      </c>
      <c r="K18" s="1024">
        <f>ԴԱՏԱՎՈՐ!N198</f>
        <v>126302968.34999999</v>
      </c>
      <c r="L18" s="1364">
        <f>+'Ինքնավար, հայեցող., վարչ. պաշտ.'!N316</f>
        <v>41150985.200000003</v>
      </c>
      <c r="M18" s="1024">
        <f>ԾԱՌԱՅՈՂ!N575</f>
        <v>68257152.000000015</v>
      </c>
      <c r="N18" s="1024">
        <f>ՏԵԽՆԻԿԱԿԱՆ!K317</f>
        <v>30974064</v>
      </c>
      <c r="O18" s="295">
        <f>SUM(ՀԵՐԹԱՊԱՀՈՒԹՅՈՒՆ!H30:H31)</f>
        <v>8888473.3846560847</v>
      </c>
      <c r="P18" s="1366"/>
      <c r="Q18" s="1354">
        <f>72371.9*1000</f>
        <v>72371900</v>
      </c>
      <c r="R18" s="1354">
        <f>11122.8*1000</f>
        <v>11122800</v>
      </c>
      <c r="S18" s="1367">
        <v>14</v>
      </c>
      <c r="T18" s="374" t="s">
        <v>78</v>
      </c>
      <c r="U18" s="1362">
        <f t="shared" si="33"/>
        <v>76</v>
      </c>
      <c r="V18" s="1363">
        <f t="shared" si="34"/>
        <v>12</v>
      </c>
      <c r="W18" s="1363">
        <f t="shared" si="35"/>
        <v>36</v>
      </c>
      <c r="X18" s="1363">
        <f t="shared" si="36"/>
        <v>28</v>
      </c>
      <c r="Y18" s="1363">
        <f t="shared" si="37"/>
        <v>0</v>
      </c>
      <c r="Z18" s="1362">
        <f t="shared" si="47"/>
        <v>100</v>
      </c>
      <c r="AA18" s="1363">
        <f>ԴԱՏԱՎՈՐ!O198</f>
        <v>12</v>
      </c>
      <c r="AB18" s="1364">
        <f>+'Ինքնավար, հայեցող., վարչ. պաշտ.'!O316</f>
        <v>24</v>
      </c>
      <c r="AC18" s="1363">
        <f>ԾԱՌԱՅՈՂ!O575</f>
        <v>36</v>
      </c>
      <c r="AD18" s="1363">
        <f>ՏԵԽՆԻԿԱԿԱՆ!L317</f>
        <v>28</v>
      </c>
      <c r="AE18" s="1363">
        <v>0</v>
      </c>
      <c r="AF18" s="295">
        <f t="shared" si="38"/>
        <v>398311872.72011107</v>
      </c>
      <c r="AG18" s="1024">
        <f>+ԴԱՏԱՎՈՐ!AA198</f>
        <v>184839729.75</v>
      </c>
      <c r="AH18" s="1364">
        <f>+'Ինքնավար, հայեցող., վարչ. պաշտ.'!AA316</f>
        <v>81184204.399999991</v>
      </c>
      <c r="AI18" s="1024">
        <f>+ԾԱՌԱՅՈՂ!Z575</f>
        <v>69770821.429999977</v>
      </c>
      <c r="AJ18" s="1024">
        <f>+ՏԵԽՆԻԿԱԿԱՆ!S317</f>
        <v>30974064</v>
      </c>
      <c r="AK18" s="295">
        <f>SUM(ՀԵՐԹԱՊԱՀՈՒԹՅՈՒՆ!M30:M31)</f>
        <v>12575821.105820106</v>
      </c>
      <c r="AL18" s="310"/>
      <c r="AM18" s="295"/>
      <c r="AN18" s="1354">
        <f t="shared" si="39"/>
        <v>106664368.5474021</v>
      </c>
      <c r="AO18" s="1354">
        <f>(AI18+ՀԵՐԹԱՊԱՀՈՒԹՅՈՒՆ!M31)*0.1</f>
        <v>7139023.658343913</v>
      </c>
      <c r="AP18" s="1367">
        <v>8</v>
      </c>
      <c r="AQ18" s="374" t="s">
        <v>78</v>
      </c>
      <c r="AR18" s="1362">
        <f t="shared" si="40"/>
        <v>398311936.72011107</v>
      </c>
      <c r="AS18" s="1363">
        <f t="shared" si="41"/>
        <v>36</v>
      </c>
      <c r="AT18" s="1363">
        <f t="shared" si="42"/>
        <v>28</v>
      </c>
      <c r="AU18" s="1363">
        <f t="shared" si="43"/>
        <v>0</v>
      </c>
      <c r="AV18" s="1363">
        <f t="shared" si="44"/>
        <v>398311872.72011107</v>
      </c>
      <c r="AW18" s="1362">
        <f t="shared" si="48"/>
        <v>100</v>
      </c>
      <c r="AX18" s="1363">
        <f>ԴԱՏԱՎՈՐ!AB198</f>
        <v>12</v>
      </c>
      <c r="AY18" s="1364">
        <f>+'Ինքնավար, հայեցող., վարչ. պաշտ.'!AB316</f>
        <v>24</v>
      </c>
      <c r="AZ18" s="1363">
        <f>ԾԱՌԱՅՈՂ!AA575</f>
        <v>36</v>
      </c>
      <c r="BA18" s="1363">
        <f>ՏԵԽՆԻԿԱԿԱՆ!T317</f>
        <v>28</v>
      </c>
      <c r="BB18" s="1363">
        <v>0</v>
      </c>
      <c r="BC18" s="295">
        <f t="shared" si="49"/>
        <v>415146664.76322216</v>
      </c>
      <c r="BD18" s="1024">
        <f>+ԴԱՏԱՎՈՐ!AN198</f>
        <v>198804926.18999997</v>
      </c>
      <c r="BE18" s="1364">
        <f>+'Ինքնավար, հայեցող., վարչ. պաշտ.'!AN316</f>
        <v>81184204.399999991</v>
      </c>
      <c r="BF18" s="1024">
        <f>+ԾԱՌԱՅՈՂ!AL575</f>
        <v>71077747.829999968</v>
      </c>
      <c r="BG18" s="1024">
        <f>+ՏԵԽՆԻԿԱԿԱՆ!AA317</f>
        <v>30974064</v>
      </c>
      <c r="BH18" s="295">
        <f>SUM(ՀԵՐԹԱՊԱՀՈՒԹՅՈՒՆ!U30:U31)</f>
        <v>13336833.544973547</v>
      </c>
      <c r="BI18" s="310"/>
      <c r="BJ18" s="295"/>
      <c r="BK18" s="1354">
        <f t="shared" si="50"/>
        <v>111340557.953582</v>
      </c>
      <c r="BL18" s="1354">
        <f>(BF18+ՀԵՐԹԱՊԱՀՈՒԹՅՈՒՆ!U31)*0.1</f>
        <v>7272774.8359100493</v>
      </c>
      <c r="BM18" s="1367">
        <v>8</v>
      </c>
      <c r="BN18" s="374" t="s">
        <v>78</v>
      </c>
      <c r="BO18" s="1362">
        <f t="shared" si="45"/>
        <v>415146728.76322216</v>
      </c>
      <c r="BP18" s="1363">
        <f t="shared" si="52"/>
        <v>36</v>
      </c>
      <c r="BQ18" s="1363">
        <f t="shared" si="53"/>
        <v>28</v>
      </c>
      <c r="BR18" s="1363">
        <f t="shared" si="54"/>
        <v>0</v>
      </c>
      <c r="BS18" s="1365">
        <f t="shared" si="55"/>
        <v>415146664.76322216</v>
      </c>
      <c r="BT18" s="1362">
        <f t="shared" si="56"/>
        <v>100</v>
      </c>
      <c r="BU18" s="1363">
        <f>+ԴԱՏԱՎՈՐ!AO198</f>
        <v>12</v>
      </c>
      <c r="BV18" s="1364">
        <f>+'Ինքնավար, հայեցող., վարչ. պաշտ.'!AO316</f>
        <v>24</v>
      </c>
      <c r="BW18" s="1363">
        <f>ԾԱՌԱՅՈՂ!AM575</f>
        <v>36</v>
      </c>
      <c r="BX18" s="1363">
        <f>ՏԵԽՆԻԿԱԿԱՆ!AB317</f>
        <v>28</v>
      </c>
      <c r="BY18" s="1363">
        <v>0</v>
      </c>
      <c r="BZ18" s="295">
        <f t="shared" si="57"/>
        <v>431818420.60399997</v>
      </c>
      <c r="CA18" s="1024">
        <f>+ԴԱՏԱՎՈՐ!BA198</f>
        <v>213014311.50999996</v>
      </c>
      <c r="CB18" s="1364">
        <f>+'Ինքնավար, հայեցող., վարչ. պաշտ.'!BA316</f>
        <v>81184204.399999991</v>
      </c>
      <c r="CC18" s="1024">
        <f>+ԾԱՌԱՅՈՂ!AX575</f>
        <v>71874800.969999969</v>
      </c>
      <c r="CD18" s="1024">
        <f>+ՏԵԽՆԻԿԱԿԱՆ!AI317</f>
        <v>30974064</v>
      </c>
      <c r="CE18" s="295">
        <f>SUM(ՀԵՐԹԱՊԱՀՈՒԹՅՈՒՆ!Z30:Z31)</f>
        <v>14208257.79047619</v>
      </c>
      <c r="CF18" s="310"/>
      <c r="CG18" s="295"/>
      <c r="CH18" s="1354">
        <f t="shared" si="58"/>
        <v>116020909.35049205</v>
      </c>
      <c r="CI18" s="1354">
        <f>(CC18+ՀԵՐԹԱՊԱՀՈՒԹՅՈՒՆ!Z31)*0.1</f>
        <v>7355782.2506507905</v>
      </c>
    </row>
    <row r="19" spans="2:87" ht="51" customHeight="1" thickBot="1">
      <c r="B19" s="373">
        <v>9</v>
      </c>
      <c r="C19" s="374" t="s">
        <v>80</v>
      </c>
      <c r="D19" s="1362">
        <f t="shared" si="46"/>
        <v>65</v>
      </c>
      <c r="E19" s="1363">
        <f>ԴԱՏԱՎՈՐ!D213</f>
        <v>9</v>
      </c>
      <c r="F19" s="1364">
        <f>+'Ինքնավար, հայեցող., վարչ. պաշտ.'!D339</f>
        <v>9</v>
      </c>
      <c r="G19" s="1363">
        <f>ԾԱՌԱՅՈՂ!E609</f>
        <v>27</v>
      </c>
      <c r="H19" s="1363">
        <f>ՏԵԽՆԻԿԱԿԱՆ!D344</f>
        <v>20</v>
      </c>
      <c r="I19" s="1363">
        <v>0</v>
      </c>
      <c r="J19" s="295">
        <f t="shared" si="60"/>
        <v>216979096.73961201</v>
      </c>
      <c r="K19" s="1024">
        <f>ԴԱՏԱՎՈՐ!N213</f>
        <v>103103663</v>
      </c>
      <c r="L19" s="1364">
        <f>+'Ինքնավար, հայեցող., վարչ. պաշտ.'!N339</f>
        <v>30919127.199999996</v>
      </c>
      <c r="M19" s="1024">
        <f>ԾԱՌԱՅՈՂ!N609</f>
        <v>51982591.480000019</v>
      </c>
      <c r="N19" s="1024">
        <f>ՏԵԽՆԻԿԱԿԱՆ!K344</f>
        <v>22031784</v>
      </c>
      <c r="O19" s="295">
        <f>SUM(ՀԵՐԹԱՊԱՀՈՒԹՅՈՒՆ!H32:H33)</f>
        <v>8941931.0596119948</v>
      </c>
      <c r="P19" s="1366"/>
      <c r="Q19" s="1354">
        <f>57455.5*1000</f>
        <v>57455500</v>
      </c>
      <c r="R19" s="1354">
        <f>8715.4*1000</f>
        <v>8715400</v>
      </c>
      <c r="S19" s="1367">
        <v>15</v>
      </c>
      <c r="T19" s="374" t="s">
        <v>80</v>
      </c>
      <c r="U19" s="1362">
        <f t="shared" si="33"/>
        <v>56</v>
      </c>
      <c r="V19" s="1363">
        <f t="shared" si="34"/>
        <v>9</v>
      </c>
      <c r="W19" s="1363">
        <f t="shared" si="35"/>
        <v>27</v>
      </c>
      <c r="X19" s="1363">
        <f t="shared" si="36"/>
        <v>20</v>
      </c>
      <c r="Y19" s="1363">
        <f t="shared" si="37"/>
        <v>0</v>
      </c>
      <c r="Z19" s="1362">
        <f t="shared" si="47"/>
        <v>74</v>
      </c>
      <c r="AA19" s="1363">
        <f>ԴԱՏԱՎՈՐ!O213</f>
        <v>9</v>
      </c>
      <c r="AB19" s="1364">
        <f>+'Ինքնավար, հայեցող., վարչ. պաշտ.'!O339</f>
        <v>18</v>
      </c>
      <c r="AC19" s="1363">
        <f>ԾԱՌԱՅՈՂ!O609</f>
        <v>27</v>
      </c>
      <c r="AD19" s="1363">
        <f>ՏԵԽՆԻԿԱԿԱՆ!L344</f>
        <v>20</v>
      </c>
      <c r="AE19" s="1363">
        <v>0</v>
      </c>
      <c r="AF19" s="295">
        <f t="shared" si="38"/>
        <v>317470484.72333342</v>
      </c>
      <c r="AG19" s="1024">
        <f>+ԴԱՏԱՎՈՐ!AA213</f>
        <v>149916611</v>
      </c>
      <c r="AH19" s="1364">
        <f>+'Ինքնավար, հայեցող., վարչ. պաշտ.'!AA339</f>
        <v>60944041.600000009</v>
      </c>
      <c r="AI19" s="1024">
        <f>+ԾԱՌԱՅՈՂ!Z609</f>
        <v>53074519.20000001</v>
      </c>
      <c r="AJ19" s="1024">
        <f>+ՏԵԽՆԻԿԱԿԱՆ!S344</f>
        <v>22031784</v>
      </c>
      <c r="AK19" s="295">
        <f>SUM(ՀԵՐԹԱՊԱՀՈՒԹՅՈՒՆ!M32:M33)</f>
        <v>12638199.174603175</v>
      </c>
      <c r="AL19" s="310"/>
      <c r="AM19" s="295">
        <v>3935072</v>
      </c>
      <c r="AN19" s="1354">
        <f t="shared" si="39"/>
        <v>84108933.543809533</v>
      </c>
      <c r="AO19" s="1354">
        <f>(AI19+ՀԵՐԹԱՊԱՀՈՒԹՅՈՒՆ!M33)*0.1</f>
        <v>5472612.9485714296</v>
      </c>
      <c r="AP19" s="1367">
        <v>9</v>
      </c>
      <c r="AQ19" s="374" t="s">
        <v>80</v>
      </c>
      <c r="AR19" s="1362">
        <f t="shared" si="40"/>
        <v>317470531.72333342</v>
      </c>
      <c r="AS19" s="1363">
        <f t="shared" si="41"/>
        <v>27</v>
      </c>
      <c r="AT19" s="1363">
        <f t="shared" si="42"/>
        <v>20</v>
      </c>
      <c r="AU19" s="1363">
        <f t="shared" si="43"/>
        <v>0</v>
      </c>
      <c r="AV19" s="1363">
        <f t="shared" si="44"/>
        <v>317470484.72333342</v>
      </c>
      <c r="AW19" s="1362">
        <f t="shared" si="48"/>
        <v>74</v>
      </c>
      <c r="AX19" s="1363">
        <f>ԴԱՏԱՎՈՐ!AB213</f>
        <v>9</v>
      </c>
      <c r="AY19" s="1364">
        <f>+'Ինքնավար, հայեցող., վարչ. պաշտ.'!AB339</f>
        <v>18</v>
      </c>
      <c r="AZ19" s="1363">
        <f>ԾԱՌԱՅՈՂ!AA609</f>
        <v>27</v>
      </c>
      <c r="BA19" s="1363">
        <f>ՏԵԽՆԻԿԱԿԱՆ!T344</f>
        <v>20</v>
      </c>
      <c r="BB19" s="1363">
        <v>0</v>
      </c>
      <c r="BC19" s="295">
        <f t="shared" si="49"/>
        <v>326039272.80925918</v>
      </c>
      <c r="BD19" s="1024">
        <f>+ԴԱՏԱՎՈՐ!AN213</f>
        <v>160010897.79999998</v>
      </c>
      <c r="BE19" s="1364">
        <f>+'Ինքնավար, հայեցող., վարչ. պաշտ.'!AN339</f>
        <v>60944041.600000009</v>
      </c>
      <c r="BF19" s="1024">
        <f>+ԾԱՌԱՅՈՂ!AL609</f>
        <v>54123499.599999972</v>
      </c>
      <c r="BG19" s="1024">
        <f>+ՏԵԽՆԻԿԱԿԱՆ!AA344</f>
        <v>22031784</v>
      </c>
      <c r="BH19" s="295">
        <f>SUM(ՀԵՐԹԱՊԱՀՈՒԹՅՈՒՆ!U32:U33)</f>
        <v>13403370.151675487</v>
      </c>
      <c r="BI19" s="310"/>
      <c r="BJ19" s="295"/>
      <c r="BK19" s="1354">
        <f t="shared" si="50"/>
        <v>87573293.785149887</v>
      </c>
      <c r="BL19" s="1354">
        <f>(BF19+ՀԵՐԹԱՊԱՀՈՒԹՅՈՒՆ!U33)*0.1</f>
        <v>5580784.1603527311</v>
      </c>
      <c r="BM19" s="1367">
        <v>9</v>
      </c>
      <c r="BN19" s="374" t="s">
        <v>80</v>
      </c>
      <c r="BO19" s="1362">
        <f t="shared" si="45"/>
        <v>326039319.80925918</v>
      </c>
      <c r="BP19" s="1363">
        <f t="shared" si="52"/>
        <v>27</v>
      </c>
      <c r="BQ19" s="1363">
        <f t="shared" si="53"/>
        <v>20</v>
      </c>
      <c r="BR19" s="1363">
        <f t="shared" si="54"/>
        <v>0</v>
      </c>
      <c r="BS19" s="1365">
        <f t="shared" si="55"/>
        <v>326039272.80925918</v>
      </c>
      <c r="BT19" s="1362">
        <f t="shared" si="56"/>
        <v>74</v>
      </c>
      <c r="BU19" s="1363">
        <f>+ԴԱՏԱՎՈՐ!AO213</f>
        <v>9</v>
      </c>
      <c r="BV19" s="1364">
        <f>+'Ինքնավար, հայեցող., վարչ. պաշտ.'!AO339</f>
        <v>18</v>
      </c>
      <c r="BW19" s="1363">
        <f>ԾԱՌԱՅՈՂ!AM609</f>
        <v>27</v>
      </c>
      <c r="BX19" s="1363">
        <f>ՏԵԽՆԻԿԱԿԱՆ!AB344</f>
        <v>20</v>
      </c>
      <c r="BY19" s="1363">
        <v>0</v>
      </c>
      <c r="BZ19" s="295">
        <f t="shared" si="57"/>
        <v>338743586.08777779</v>
      </c>
      <c r="CA19" s="1024">
        <f>+ԴԱՏԱՎՈՐ!BA213</f>
        <v>170208363</v>
      </c>
      <c r="CB19" s="1364">
        <f>+'Ինքնավար, հայեցող., վարչ. պաշտ.'!BA339</f>
        <v>60944041.600000009</v>
      </c>
      <c r="CC19" s="1024">
        <f>+ԾԱՌԱՅՈՂ!AX609</f>
        <v>55138087.199999966</v>
      </c>
      <c r="CD19" s="1024">
        <f>+ՏԵԽՆԻԿԱԿԱՆ!AI344</f>
        <v>22031784</v>
      </c>
      <c r="CE19" s="295">
        <f>SUM(ՀԵՐԹԱՊԱՀՈՒԹՅՈՒՆ!Z32:Z33)</f>
        <v>14290663.331216929</v>
      </c>
      <c r="CF19" s="310"/>
      <c r="CG19" s="295"/>
      <c r="CH19" s="1354">
        <f t="shared" si="58"/>
        <v>91096980.789947093</v>
      </c>
      <c r="CI19" s="1354">
        <f>(CC19+ՀԵՐԹԱՊԱՀՈՒԹՅՈՒՆ!Z33)*0.1</f>
        <v>5686900.949417986</v>
      </c>
    </row>
    <row r="20" spans="2:87" ht="51" customHeight="1" thickBot="1">
      <c r="B20" s="373">
        <v>10</v>
      </c>
      <c r="C20" s="374" t="s">
        <v>81</v>
      </c>
      <c r="D20" s="1362">
        <f t="shared" si="46"/>
        <v>76</v>
      </c>
      <c r="E20" s="1363">
        <f>ԴԱՏԱՎՈՐ!D228</f>
        <v>9</v>
      </c>
      <c r="F20" s="1364">
        <f>+'Ինքնավար, հայեցող., վարչ. պաշտ.'!D362</f>
        <v>9</v>
      </c>
      <c r="G20" s="1363">
        <f>ԾԱՌԱՅՈՂ!E645</f>
        <v>29</v>
      </c>
      <c r="H20" s="1363">
        <f>ՏԵԽՆԻԿԱԿԱՆ!D380</f>
        <v>29</v>
      </c>
      <c r="I20" s="1363">
        <v>0</v>
      </c>
      <c r="J20" s="295">
        <f t="shared" si="60"/>
        <v>229817457.71340996</v>
      </c>
      <c r="K20" s="1024">
        <f>ԴԱՏԱՎՈՐ!N228</f>
        <v>95338248.200000003</v>
      </c>
      <c r="L20" s="1364">
        <f>+'Ինքնավար, հայեցող., վարչ. պաշտ.'!N362</f>
        <v>31966903.799999997</v>
      </c>
      <c r="M20" s="1024">
        <f>ԾԱՌԱՅՈՂ!N645</f>
        <v>59045835.200000003</v>
      </c>
      <c r="N20" s="1024">
        <f>ՏԵԽՆԻԿԱԿԱՆ!K380</f>
        <v>34348476</v>
      </c>
      <c r="O20" s="295">
        <f>SUM(ՀԵՐԹԱՊԱՀՈՒԹՅՈՒՆ!H34:H35)</f>
        <v>9117994.513409961</v>
      </c>
      <c r="P20" s="1366"/>
      <c r="Q20" s="1354">
        <f>60919.8*1000</f>
        <v>60919800</v>
      </c>
      <c r="R20" s="1354">
        <f>9326.7*1000</f>
        <v>9326700</v>
      </c>
      <c r="S20" s="1367">
        <v>16</v>
      </c>
      <c r="T20" s="374" t="s">
        <v>81</v>
      </c>
      <c r="U20" s="1362">
        <f t="shared" si="33"/>
        <v>67</v>
      </c>
      <c r="V20" s="1363">
        <f t="shared" si="34"/>
        <v>9</v>
      </c>
      <c r="W20" s="1363">
        <f t="shared" si="35"/>
        <v>29</v>
      </c>
      <c r="X20" s="1363">
        <f t="shared" si="36"/>
        <v>29</v>
      </c>
      <c r="Y20" s="1363">
        <f t="shared" si="37"/>
        <v>0</v>
      </c>
      <c r="Z20" s="1362">
        <f t="shared" si="47"/>
        <v>85</v>
      </c>
      <c r="AA20" s="1363">
        <f>ԴԱՏԱՎՈՐ!O228</f>
        <v>9</v>
      </c>
      <c r="AB20" s="1364">
        <f>+'Ինքնավար, հայեցող., վարչ. պաշտ.'!O362</f>
        <v>18</v>
      </c>
      <c r="AC20" s="1363">
        <f>ԾԱՌԱՅՈՂ!O645</f>
        <v>29</v>
      </c>
      <c r="AD20" s="1363">
        <f>ՏԵԽՆԻԿԱԿԱՆ!L380</f>
        <v>29</v>
      </c>
      <c r="AE20" s="1363">
        <v>0</v>
      </c>
      <c r="AF20" s="295">
        <f t="shared" si="38"/>
        <v>326683807.03310347</v>
      </c>
      <c r="AG20" s="1024">
        <f>+ԴԱՏԱՎՈՐ!AA228</f>
        <v>141863108.40000001</v>
      </c>
      <c r="AH20" s="1364">
        <f>+'Ինքնավար, հայեցող., վարչ. պաշտ.'!AA362</f>
        <v>61991818.20000001</v>
      </c>
      <c r="AI20" s="1024">
        <f>+ԾԱՌԱՅՈՂ!Z645</f>
        <v>60034628.199999996</v>
      </c>
      <c r="AJ20" s="1024">
        <f>+ՏԵԽՆԻԿԱԿԱՆ!S380</f>
        <v>34348476</v>
      </c>
      <c r="AK20" s="295">
        <f>SUM(ՀԵՐԹԱՊԱՀՈՒԹՅՈՒՆ!M34:M35)</f>
        <v>12889404.469622333</v>
      </c>
      <c r="AL20" s="310"/>
      <c r="AM20" s="295"/>
      <c r="AN20" s="1354">
        <f t="shared" si="39"/>
        <v>87168632.5520197</v>
      </c>
      <c r="AO20" s="1354">
        <f>(AI20+ՀԵՐԹԱՊԱՀՈՒԹՅՈՒՆ!M35)*0.1</f>
        <v>6169598.0288669951</v>
      </c>
      <c r="AP20" s="1367">
        <v>10</v>
      </c>
      <c r="AQ20" s="374" t="s">
        <v>81</v>
      </c>
      <c r="AR20" s="1362">
        <f t="shared" si="40"/>
        <v>326683865.03310347</v>
      </c>
      <c r="AS20" s="1363">
        <f t="shared" si="41"/>
        <v>29</v>
      </c>
      <c r="AT20" s="1363">
        <f t="shared" si="42"/>
        <v>29</v>
      </c>
      <c r="AU20" s="1363">
        <f t="shared" si="43"/>
        <v>0</v>
      </c>
      <c r="AV20" s="1363">
        <f t="shared" si="44"/>
        <v>326683807.03310347</v>
      </c>
      <c r="AW20" s="1362">
        <f t="shared" si="48"/>
        <v>85</v>
      </c>
      <c r="AX20" s="1363">
        <f>ԴԱՏԱՎՈՐ!AB228</f>
        <v>9</v>
      </c>
      <c r="AY20" s="1364">
        <f>+'Ինքնավար, հայեցող., վարչ. պաշտ.'!AB362</f>
        <v>18</v>
      </c>
      <c r="AZ20" s="1363">
        <f>ԾԱՌԱՅՈՂ!AA645</f>
        <v>29</v>
      </c>
      <c r="BA20" s="1363">
        <f>ՏԵԽՆԻԿԱԿԱՆ!T380</f>
        <v>29</v>
      </c>
      <c r="BB20" s="1363">
        <v>0</v>
      </c>
      <c r="BC20" s="295">
        <f t="shared" si="49"/>
        <v>339970665.04252875</v>
      </c>
      <c r="BD20" s="1024">
        <f>+ԴԱՏԱՎՈՐ!AN228</f>
        <v>152777747.19999999</v>
      </c>
      <c r="BE20" s="1364">
        <f>+'Ինքնավար, հայեցող., վարչ. պաշտ.'!AN362</f>
        <v>61991818.20000001</v>
      </c>
      <c r="BF20" s="1024">
        <f>+ԾԱՌԱՅՈՂ!AL645</f>
        <v>60997626.599999994</v>
      </c>
      <c r="BG20" s="1024">
        <f>+ՏԵԽՆԻԿԱԿԱՆ!AA380</f>
        <v>34348476</v>
      </c>
      <c r="BH20" s="295">
        <f>SUM(ՀԵՐԹԱՊԱՀՈՒԹՅՈՒՆ!U34:U35)</f>
        <v>13665917.754789272</v>
      </c>
      <c r="BI20" s="310"/>
      <c r="BJ20" s="295"/>
      <c r="BK20" s="1354">
        <f t="shared" si="50"/>
        <v>90865780.211592779</v>
      </c>
      <c r="BL20" s="1354">
        <f>(BF20+ՀԵՐԹԱՊԱՀՈՒԹՅՈՒՆ!U35)*0.1</f>
        <v>6268695.5148440069</v>
      </c>
      <c r="BM20" s="1367">
        <v>10</v>
      </c>
      <c r="BN20" s="374" t="s">
        <v>81</v>
      </c>
      <c r="BO20" s="1362">
        <f t="shared" si="45"/>
        <v>339970723.04252875</v>
      </c>
      <c r="BP20" s="1363">
        <f t="shared" si="52"/>
        <v>29</v>
      </c>
      <c r="BQ20" s="1363">
        <f t="shared" si="53"/>
        <v>29</v>
      </c>
      <c r="BR20" s="1363">
        <f t="shared" si="54"/>
        <v>0</v>
      </c>
      <c r="BS20" s="1365">
        <f t="shared" si="55"/>
        <v>339970665.04252875</v>
      </c>
      <c r="BT20" s="1362">
        <f t="shared" si="56"/>
        <v>85</v>
      </c>
      <c r="BU20" s="1363">
        <f>+ԴԱՏԱՎՈՐ!AO228</f>
        <v>9</v>
      </c>
      <c r="BV20" s="1364">
        <f>+'Ինքնավար, հայեցող., վարչ. պաշտ.'!AO362</f>
        <v>18</v>
      </c>
      <c r="BW20" s="1363">
        <f>ԾԱՌԱՅՈՂ!AM645</f>
        <v>29</v>
      </c>
      <c r="BX20" s="1363">
        <f>ՏԵԽՆԻԿԱԿԱՆ!AB380</f>
        <v>29</v>
      </c>
      <c r="BY20" s="1363">
        <v>0</v>
      </c>
      <c r="BZ20" s="295">
        <f t="shared" si="57"/>
        <v>353721488.97066671</v>
      </c>
      <c r="CA20" s="1024">
        <f>+ԴԱՏԱՎՈՐ!BA228</f>
        <v>164070623.07999998</v>
      </c>
      <c r="CB20" s="1364">
        <f>+'Ինքնավար, հայեցող., վարչ. պաշտ.'!BA362</f>
        <v>61991818.20000001</v>
      </c>
      <c r="CC20" s="1024">
        <f>+ԾԱՌԱՅՈՂ!AX645</f>
        <v>61900437.600000009</v>
      </c>
      <c r="CD20" s="1024">
        <f>+ՏԵԽՆԻԿԱԿԱՆ!AI380</f>
        <v>34348476</v>
      </c>
      <c r="CE20" s="295">
        <f>SUM(ՀԵՐԹԱՊԱՀՈՒԹՅՈՒՆ!Z34:Z35)</f>
        <v>14566253.663492061</v>
      </c>
      <c r="CF20" s="310"/>
      <c r="CG20" s="295"/>
      <c r="CH20" s="1354">
        <f t="shared" si="58"/>
        <v>94700191.366857141</v>
      </c>
      <c r="CI20" s="1354">
        <f>(CC20+ՀԵՐԹԱՊԱՀՈՒԹՅՈՒՆ!Z35)*0.1</f>
        <v>6363091.1961904773</v>
      </c>
    </row>
    <row r="21" spans="2:87" ht="51" customHeight="1" thickBot="1">
      <c r="B21" s="373">
        <v>11</v>
      </c>
      <c r="C21" s="374" t="s">
        <v>82</v>
      </c>
      <c r="D21" s="1362">
        <f t="shared" si="46"/>
        <v>92</v>
      </c>
      <c r="E21" s="1363">
        <f>ԴԱՏԱՎՈՐ!D246</f>
        <v>12</v>
      </c>
      <c r="F21" s="1364">
        <f>+'Ինքնավար, հայեցող., վարչ. պաշտ.'!D391</f>
        <v>12</v>
      </c>
      <c r="G21" s="1363">
        <f>ԾԱՌԱՅՈՂ!E687</f>
        <v>35</v>
      </c>
      <c r="H21" s="1363">
        <f>ՏԵԽՆԻԿԱԿԱՆ!D420</f>
        <v>33</v>
      </c>
      <c r="I21" s="1363">
        <v>0</v>
      </c>
      <c r="J21" s="295">
        <f t="shared" si="60"/>
        <v>278405009.75498867</v>
      </c>
      <c r="K21" s="1024">
        <f>ԴԱՏԱՎՈՐ!N246</f>
        <v>122290561.25</v>
      </c>
      <c r="L21" s="1364">
        <f>+'Ինքնավար, հայեցող., վարչ. պաշտ.'!N391</f>
        <v>41150985.200000003</v>
      </c>
      <c r="M21" s="1024">
        <f>ԾԱՌԱՅՈՂ!N687</f>
        <v>69640558.700000033</v>
      </c>
      <c r="N21" s="1024">
        <f>ՏԵԽՆԻԿԱԿԱՆ!K420</f>
        <v>36351708</v>
      </c>
      <c r="O21" s="295">
        <f>SUM(ՀԵՐԹԱՊԱՀՈՒԹՅՈՒՆ!H36:H37)</f>
        <v>8971196.6049886625</v>
      </c>
      <c r="P21" s="1366"/>
      <c r="Q21" s="1354">
        <f>73330.9*1000</f>
        <v>73330900</v>
      </c>
      <c r="R21" s="1354">
        <f>10913.3*1000</f>
        <v>10913300</v>
      </c>
      <c r="S21" s="1367">
        <v>17</v>
      </c>
      <c r="T21" s="374" t="s">
        <v>82</v>
      </c>
      <c r="U21" s="1362">
        <f t="shared" si="33"/>
        <v>80</v>
      </c>
      <c r="V21" s="1363">
        <f t="shared" si="34"/>
        <v>12</v>
      </c>
      <c r="W21" s="1363">
        <f t="shared" si="35"/>
        <v>35</v>
      </c>
      <c r="X21" s="1363">
        <f t="shared" si="36"/>
        <v>33</v>
      </c>
      <c r="Y21" s="1363">
        <f t="shared" si="37"/>
        <v>0</v>
      </c>
      <c r="Z21" s="1362">
        <f t="shared" si="47"/>
        <v>104</v>
      </c>
      <c r="AA21" s="1363">
        <f>ԴԱՏԱՎՈՐ!O246</f>
        <v>12</v>
      </c>
      <c r="AB21" s="1364">
        <f>+'Ինքնավար, հայեցող., վարչ. պաշտ.'!O391</f>
        <v>24</v>
      </c>
      <c r="AC21" s="1363">
        <f>ԾԱՌԱՅՈՂ!O687</f>
        <v>35</v>
      </c>
      <c r="AD21" s="1363">
        <f>ՏԵԽՆԻԿԱԿԱՆ!L420</f>
        <v>33</v>
      </c>
      <c r="AE21" s="1363">
        <v>0</v>
      </c>
      <c r="AF21" s="295">
        <f t="shared" si="38"/>
        <v>398683996.30885714</v>
      </c>
      <c r="AG21" s="1024">
        <f>+ԴԱՏԱՎՈՐ!AA246</f>
        <v>179657871.25</v>
      </c>
      <c r="AH21" s="1364">
        <f>+'Ինքնավար, հայեցող., վարչ. պաշտ.'!AA391</f>
        <v>81184204.399999991</v>
      </c>
      <c r="AI21" s="1024">
        <f>+ԾԱՌԱՅՈՂ!Z687</f>
        <v>69875719.470000029</v>
      </c>
      <c r="AJ21" s="1024">
        <f>+ՏԵԽՆԻԿԱԿԱՆ!S420</f>
        <v>36351708</v>
      </c>
      <c r="AK21" s="295">
        <f>SUM(ՀԵՐԹԱՊԱՀՈՒԹՅՈՒՆ!M36:M37)</f>
        <v>12629540.983673468</v>
      </c>
      <c r="AL21" s="310"/>
      <c r="AM21" s="295"/>
      <c r="AN21" s="1354">
        <f t="shared" si="39"/>
        <v>106754827.78097278</v>
      </c>
      <c r="AO21" s="1354">
        <f>(AI21+ՀԵՐԹԱՊԱՀՈՒԹՅՈՒՆ!M37)*0.1</f>
        <v>7154885.4501292547</v>
      </c>
      <c r="AP21" s="1367">
        <v>11</v>
      </c>
      <c r="AQ21" s="374" t="s">
        <v>82</v>
      </c>
      <c r="AR21" s="1362">
        <f t="shared" si="40"/>
        <v>398684064.30885714</v>
      </c>
      <c r="AS21" s="1363">
        <f t="shared" si="41"/>
        <v>35</v>
      </c>
      <c r="AT21" s="1363">
        <f t="shared" si="42"/>
        <v>33</v>
      </c>
      <c r="AU21" s="1363">
        <f t="shared" si="43"/>
        <v>0</v>
      </c>
      <c r="AV21" s="1363">
        <f t="shared" si="44"/>
        <v>398683996.30885714</v>
      </c>
      <c r="AW21" s="1362">
        <f t="shared" si="48"/>
        <v>104</v>
      </c>
      <c r="AX21" s="1363">
        <f>ԴԱՏԱՎՈՐ!AB246</f>
        <v>12</v>
      </c>
      <c r="AY21" s="1364">
        <f>+'Ինքնավար, հայեցող., վարչ. պաշտ.'!AB391</f>
        <v>24</v>
      </c>
      <c r="AZ21" s="1363">
        <f>ԾԱՌԱՅՈՂ!AA687</f>
        <v>35</v>
      </c>
      <c r="BA21" s="1363">
        <f>ՏԵԽՆԻԿԱԿԱՆ!T420</f>
        <v>33</v>
      </c>
      <c r="BB21" s="1363">
        <v>0</v>
      </c>
      <c r="BC21" s="295">
        <f t="shared" si="49"/>
        <v>415114578.57123804</v>
      </c>
      <c r="BD21" s="1024">
        <f>+ԴԱՏԱՎՈՐ!AN246</f>
        <v>193483776.84999996</v>
      </c>
      <c r="BE21" s="1364">
        <f>+'Ինքնավար, հայեցող., վարչ. պաշտ.'!AN391</f>
        <v>81184204.399999991</v>
      </c>
      <c r="BF21" s="1024">
        <f>+ԾԱՌԱՅՈՂ!AL687</f>
        <v>70941896.269999981</v>
      </c>
      <c r="BG21" s="1024">
        <f>+ՏԵԽՆԻԿԱԿԱՆ!AA420</f>
        <v>36351708</v>
      </c>
      <c r="BH21" s="295">
        <f>SUM(ՀԵՐԹԱՊԱՀՈՒԹՅՈՒՆ!U36:U37)</f>
        <v>13385632.166893424</v>
      </c>
      <c r="BI21" s="310"/>
      <c r="BJ21" s="295"/>
      <c r="BK21" s="1354">
        <f t="shared" si="50"/>
        <v>111340095.76396596</v>
      </c>
      <c r="BL21" s="1354">
        <f>(BF21+ՀԵՐԹԱՊԱՀՈՒԹՅՈՒՆ!U37)*0.1</f>
        <v>7264069.5421020389</v>
      </c>
      <c r="BM21" s="1367">
        <v>11</v>
      </c>
      <c r="BN21" s="374" t="s">
        <v>82</v>
      </c>
      <c r="BO21" s="1362">
        <f t="shared" si="45"/>
        <v>415114646.57123804</v>
      </c>
      <c r="BP21" s="1363">
        <f t="shared" si="52"/>
        <v>35</v>
      </c>
      <c r="BQ21" s="1363">
        <f t="shared" si="53"/>
        <v>33</v>
      </c>
      <c r="BR21" s="1363">
        <f t="shared" si="54"/>
        <v>0</v>
      </c>
      <c r="BS21" s="1365">
        <f t="shared" si="55"/>
        <v>415114578.57123804</v>
      </c>
      <c r="BT21" s="1362">
        <f t="shared" si="56"/>
        <v>104</v>
      </c>
      <c r="BU21" s="1363">
        <f>+ԴԱՏԱՎՈՐ!AO246</f>
        <v>12</v>
      </c>
      <c r="BV21" s="1364">
        <f>+'Ինքնավար, հայեցող., վարչ. պաշտ.'!AO391</f>
        <v>24</v>
      </c>
      <c r="BW21" s="1363">
        <f>ԾԱՌԱՅՈՂ!AM687</f>
        <v>35</v>
      </c>
      <c r="BX21" s="1363">
        <f>ՏԵԽՆԻԿԱԿԱՆ!AB420</f>
        <v>33</v>
      </c>
      <c r="BY21" s="1363">
        <v>0</v>
      </c>
      <c r="BZ21" s="295">
        <f t="shared" si="57"/>
        <v>431552919.44930947</v>
      </c>
      <c r="CA21" s="1024">
        <f>+ԴԱՏԱՎՈՐ!BA246</f>
        <v>207584824.84999999</v>
      </c>
      <c r="CB21" s="1364">
        <f>+'Ինքնավար, հայեցող., վարչ. պաշտ.'!BA391</f>
        <v>81184204.399999991</v>
      </c>
      <c r="CC21" s="1024">
        <f>+ԾԱՌԱՅՈՂ!AX687</f>
        <v>71626742.899999976</v>
      </c>
      <c r="CD21" s="1024">
        <f>+ՏԵԽՆԻԿԱԿԱՆ!AI420</f>
        <v>36351708</v>
      </c>
      <c r="CE21" s="295">
        <f>SUM(ՀԵՐԹԱՊԱՀՈՒԹՅՈՒՆ!Z36:Z37)</f>
        <v>14255300.277913831</v>
      </c>
      <c r="CF21" s="310"/>
      <c r="CG21" s="295"/>
      <c r="CH21" s="1354">
        <f t="shared" si="58"/>
        <v>115965153.43597957</v>
      </c>
      <c r="CI21" s="1354">
        <f>(CC21+ՀԵՐԹԱՊԱՀՈՒԹՅՈՒՆ!Z37)*0.1</f>
        <v>7335680.6923945565</v>
      </c>
    </row>
    <row r="22" spans="2:87" ht="51" customHeight="1" thickBot="1">
      <c r="B22" s="373">
        <v>12</v>
      </c>
      <c r="C22" s="374" t="s">
        <v>83</v>
      </c>
      <c r="D22" s="1362">
        <f t="shared" si="46"/>
        <v>74</v>
      </c>
      <c r="E22" s="1363">
        <f>ԴԱՏԱՎՈՐ!D262</f>
        <v>10</v>
      </c>
      <c r="F22" s="1364">
        <f>+'Ինքնավար, հայեցող., վարչ. պաշտ.'!D416</f>
        <v>10</v>
      </c>
      <c r="G22" s="1363">
        <f>ԾԱՌԱՅՈՂ!E725</f>
        <v>31</v>
      </c>
      <c r="H22" s="1363">
        <f>ՏԵԽՆԻԿԱԿԱՆ!D450</f>
        <v>23</v>
      </c>
      <c r="I22" s="1363">
        <v>0</v>
      </c>
      <c r="J22" s="295">
        <f t="shared" si="60"/>
        <v>230815108.75408602</v>
      </c>
      <c r="K22" s="1024">
        <f>ԴԱՏԱՎՈՐ!N262</f>
        <v>102626511</v>
      </c>
      <c r="L22" s="1364">
        <f>+'Ինքնավար, հայեցող., վարչ. պաշտ.'!N416</f>
        <v>34478782</v>
      </c>
      <c r="M22" s="1024">
        <f>ԾԱՌԱՅՈՂ!N725</f>
        <v>59199559.409999989</v>
      </c>
      <c r="N22" s="1024">
        <f>ՏԵԽՆԻԿԱԿԱՆ!K450</f>
        <v>25595580</v>
      </c>
      <c r="O22" s="295">
        <f>SUM(ՀԵՐԹԱՊԱՀՈՒԹՅՈՒՆ!H38:H39)</f>
        <v>8914676.3440860212</v>
      </c>
      <c r="P22" s="1366"/>
      <c r="Q22" s="1354">
        <f>62360.4*1000</f>
        <v>62360400</v>
      </c>
      <c r="R22" s="1354">
        <f>9401.2*1000</f>
        <v>9401200</v>
      </c>
      <c r="S22" s="1367">
        <v>18</v>
      </c>
      <c r="T22" s="374" t="s">
        <v>83</v>
      </c>
      <c r="U22" s="1362">
        <f t="shared" si="33"/>
        <v>64</v>
      </c>
      <c r="V22" s="1363">
        <f t="shared" si="34"/>
        <v>10</v>
      </c>
      <c r="W22" s="1363">
        <f t="shared" si="35"/>
        <v>31</v>
      </c>
      <c r="X22" s="1363">
        <f t="shared" si="36"/>
        <v>23</v>
      </c>
      <c r="Y22" s="1363">
        <f t="shared" si="37"/>
        <v>0</v>
      </c>
      <c r="Z22" s="1362">
        <f t="shared" si="47"/>
        <v>84</v>
      </c>
      <c r="AA22" s="1363">
        <f>ԴԱՏԱՎՈՐ!O262</f>
        <v>10</v>
      </c>
      <c r="AB22" s="1364">
        <f>+'Ինքնավար, հայեցող., վարչ. պաշտ.'!O416</f>
        <v>20</v>
      </c>
      <c r="AC22" s="1363">
        <f>ԾԱՌԱՅՈՂ!O725</f>
        <v>31</v>
      </c>
      <c r="AD22" s="1363">
        <f>ՏԵԽՆԻԿԱԿԱՆ!L450</f>
        <v>23</v>
      </c>
      <c r="AE22" s="1363">
        <v>0</v>
      </c>
      <c r="AF22" s="295">
        <f t="shared" si="38"/>
        <v>345486561.61612898</v>
      </c>
      <c r="AG22" s="1024">
        <f>+ԴԱՏԱՎՈՐ!AA262</f>
        <v>151053177.59999999</v>
      </c>
      <c r="AH22" s="1364">
        <f>+'Ինքնավար, հայեցող., վարչ. պաշտ.'!AA416</f>
        <v>67839798.000000015</v>
      </c>
      <c r="AI22" s="1024">
        <f>+ԾԱՌԱՅՈՂ!Z725</f>
        <v>59540907.95000001</v>
      </c>
      <c r="AJ22" s="1024">
        <f>+ՏԵԽՆԻԿԱԿԱՆ!S450</f>
        <v>27991140.449999992</v>
      </c>
      <c r="AK22" s="295">
        <f>SUM(ՀԵՐԹԱՊԱՀՈՒԹՅՈՒՆ!M38:M39)</f>
        <v>12583129.920122888</v>
      </c>
      <c r="AL22" s="310"/>
      <c r="AM22" s="295">
        <v>10528000</v>
      </c>
      <c r="AN22" s="1354">
        <f t="shared" si="39"/>
        <v>89587493.960453123</v>
      </c>
      <c r="AO22" s="1354">
        <f>(AI22+ՀԵՐԹԱՊԱՀՈՒԹՅՈՒՆ!M39)*0.1</f>
        <v>6114952.2155837193</v>
      </c>
      <c r="AP22" s="1367">
        <v>12</v>
      </c>
      <c r="AQ22" s="374" t="s">
        <v>83</v>
      </c>
      <c r="AR22" s="1362">
        <f t="shared" si="40"/>
        <v>345486615.61612898</v>
      </c>
      <c r="AS22" s="1363">
        <f t="shared" si="41"/>
        <v>31</v>
      </c>
      <c r="AT22" s="1363">
        <f t="shared" si="42"/>
        <v>23</v>
      </c>
      <c r="AU22" s="1363">
        <f t="shared" si="43"/>
        <v>0</v>
      </c>
      <c r="AV22" s="1363">
        <f t="shared" si="44"/>
        <v>345486561.61612898</v>
      </c>
      <c r="AW22" s="1362">
        <f t="shared" si="48"/>
        <v>84</v>
      </c>
      <c r="AX22" s="1363">
        <f>ԴԱՏԱՎՈՐ!AB262</f>
        <v>10</v>
      </c>
      <c r="AY22" s="1364">
        <f>+'Ինքնավար, հայեցող., վարչ. պաշտ.'!AB416</f>
        <v>20</v>
      </c>
      <c r="AZ22" s="1363">
        <f>ԾԱՌԱՅՈՂ!AA725</f>
        <v>31</v>
      </c>
      <c r="BA22" s="1363">
        <f>ՏԵԽՆԻԿԱԿԱՆ!T450</f>
        <v>23</v>
      </c>
      <c r="BB22" s="1363">
        <v>0</v>
      </c>
      <c r="BC22" s="295">
        <f t="shared" si="49"/>
        <v>349430117.46861291</v>
      </c>
      <c r="BD22" s="1024">
        <f>+ԴԱՏԱՎՈՐ!AN262</f>
        <v>163076900.48000002</v>
      </c>
      <c r="BE22" s="1364">
        <f>+'Ինքնավար, հայեցող., վարչ. պաշտ.'!AN416</f>
        <v>67839798.000000015</v>
      </c>
      <c r="BF22" s="1024">
        <f>+ԾԱՌԱՅՈՂ!AL725</f>
        <v>60540878.610000007</v>
      </c>
      <c r="BG22" s="1024">
        <f>+ՏԵԽՆԻԿԱԿԱՆ!AA450</f>
        <v>27991140.449999992</v>
      </c>
      <c r="BH22" s="295">
        <f>SUM(ՀԵՐԹԱՊԱՀՈՒԹՅՈՒՆ!U38:U39)</f>
        <v>13341870.52534562</v>
      </c>
      <c r="BI22" s="310"/>
      <c r="BJ22" s="295"/>
      <c r="BK22" s="1354">
        <f t="shared" si="50"/>
        <v>93619516.515592933</v>
      </c>
      <c r="BL22" s="1354">
        <f>(BF22+ՀԵՐԹԱՊԱՀՈՒԹՅՈՒՆ!U39)*0.1</f>
        <v>6217659.9040107541</v>
      </c>
      <c r="BM22" s="1367">
        <v>12</v>
      </c>
      <c r="BN22" s="374" t="s">
        <v>83</v>
      </c>
      <c r="BO22" s="1362">
        <f t="shared" si="45"/>
        <v>349430171.46861291</v>
      </c>
      <c r="BP22" s="1363">
        <f t="shared" si="52"/>
        <v>31</v>
      </c>
      <c r="BQ22" s="1363">
        <f t="shared" si="53"/>
        <v>23</v>
      </c>
      <c r="BR22" s="1363">
        <f t="shared" si="54"/>
        <v>0</v>
      </c>
      <c r="BS22" s="1365">
        <f t="shared" si="55"/>
        <v>349430117.46861291</v>
      </c>
      <c r="BT22" s="1362">
        <f t="shared" si="56"/>
        <v>84</v>
      </c>
      <c r="BU22" s="1363">
        <f>+ԴԱՏԱՎՈՐ!AO262</f>
        <v>10</v>
      </c>
      <c r="BV22" s="1364">
        <f>+'Ինքնավար, հայեցող., վարչ. պաշտ.'!AO416</f>
        <v>20</v>
      </c>
      <c r="BW22" s="1363">
        <f>ԾԱՌԱՅՈՂ!AM725</f>
        <v>31</v>
      </c>
      <c r="BX22" s="1363">
        <f>ՏԵԽՆԻԿԱԿԱՆ!AB450</f>
        <v>23</v>
      </c>
      <c r="BY22" s="1363">
        <v>0</v>
      </c>
      <c r="BZ22" s="295">
        <f t="shared" si="57"/>
        <v>364317351.59325802</v>
      </c>
      <c r="CA22" s="1024">
        <f>+ԴԱՏԱՎՈՐ!BA262</f>
        <v>175344812.24000001</v>
      </c>
      <c r="CB22" s="1364">
        <f>+'Ինքնավար, հայեցող., վարչ. պաշտ.'!BA416</f>
        <v>67839798.000000015</v>
      </c>
      <c r="CC22" s="1024">
        <f>+ԾԱՌԱՅՈՂ!AX725</f>
        <v>61569223.330000006</v>
      </c>
      <c r="CD22" s="1024">
        <f>+ՏԵԽՆԻԿԱԿԱՆ!AI450</f>
        <v>27991140.449999992</v>
      </c>
      <c r="CE22" s="295">
        <f>SUM(ՀԵՐԹԱՊԱՀՈՒԹՅՈՒՆ!Z38:Z39)</f>
        <v>14223932.259293394</v>
      </c>
      <c r="CF22" s="310"/>
      <c r="CG22" s="295"/>
      <c r="CH22" s="1354">
        <f t="shared" si="58"/>
        <v>97765950.237239614</v>
      </c>
      <c r="CI22" s="1354">
        <f>(CC22+ՀԵՐԹԱՊԱՀՈՒԹՅՈՒՆ!Z39)*0.1</f>
        <v>6324721.6465483876</v>
      </c>
    </row>
    <row r="23" spans="2:87" ht="51" customHeight="1" thickBot="1">
      <c r="B23" s="373">
        <v>13</v>
      </c>
      <c r="C23" s="374" t="s">
        <v>84</v>
      </c>
      <c r="D23" s="1362">
        <f t="shared" si="46"/>
        <v>88</v>
      </c>
      <c r="E23" s="1363">
        <f>ԴԱՏԱՎՈՐ!D280</f>
        <v>12</v>
      </c>
      <c r="F23" s="1364">
        <f>+'Ինքնավար, հայեցող., վարչ. պաշտ.'!D445</f>
        <v>12</v>
      </c>
      <c r="G23" s="1363">
        <f>ԾԱՌԱՅՈՂ!E766</f>
        <v>34</v>
      </c>
      <c r="H23" s="1363">
        <f>ՏԵԽՆԻԿԱԿԱՆ!D487</f>
        <v>30</v>
      </c>
      <c r="I23" s="1363">
        <v>0</v>
      </c>
      <c r="J23" s="295">
        <f t="shared" si="60"/>
        <v>267492952.73175535</v>
      </c>
      <c r="K23" s="1024">
        <f>ԴԱՏԱՎՈՐ!N280</f>
        <v>116455326</v>
      </c>
      <c r="L23" s="1364">
        <f>+'Ինքնավար, հայեցող., վարչ. պաշտ.'!N445</f>
        <v>41150985.200000003</v>
      </c>
      <c r="M23" s="1024">
        <f>ԾԱՌԱՅՈՂ!N766</f>
        <v>67678991.810000002</v>
      </c>
      <c r="N23" s="1024">
        <f>ՏԵԽՆԻԿԱԿԱՆ!K487</f>
        <v>33241116</v>
      </c>
      <c r="O23" s="295">
        <f>SUM(ՀԵՐԹԱՊԱՀՈՒԹՅՈՒՆ!H40:H41)</f>
        <v>8966533.7217553686</v>
      </c>
      <c r="P23" s="1366"/>
      <c r="Q23" s="1354">
        <f>71407.8*1000</f>
        <v>71407800</v>
      </c>
      <c r="R23" s="1354">
        <f>11886.3*1000</f>
        <v>11886300</v>
      </c>
      <c r="S23" s="1367">
        <v>19</v>
      </c>
      <c r="T23" s="374" t="s">
        <v>84</v>
      </c>
      <c r="U23" s="1362">
        <f t="shared" si="33"/>
        <v>76</v>
      </c>
      <c r="V23" s="1363">
        <f t="shared" si="34"/>
        <v>12</v>
      </c>
      <c r="W23" s="1363">
        <f t="shared" si="35"/>
        <v>34</v>
      </c>
      <c r="X23" s="1363">
        <f t="shared" si="36"/>
        <v>30</v>
      </c>
      <c r="Y23" s="1363">
        <f t="shared" si="37"/>
        <v>0</v>
      </c>
      <c r="Z23" s="1362">
        <f t="shared" si="47"/>
        <v>100</v>
      </c>
      <c r="AA23" s="1363">
        <f>ԴԱՏԱՎՈՐ!O280</f>
        <v>12</v>
      </c>
      <c r="AB23" s="1364">
        <f>+'Ինքնավար, հայեցող., վարչ. պաշտ.'!O445</f>
        <v>24</v>
      </c>
      <c r="AC23" s="1363">
        <f>ԾԱՌԱՅՈՂ!O766</f>
        <v>34</v>
      </c>
      <c r="AD23" s="1363">
        <f>ՏԵԽՆԻԿԱԿԱՆ!L487</f>
        <v>30</v>
      </c>
      <c r="AE23" s="1363">
        <v>0</v>
      </c>
      <c r="AF23" s="295">
        <f t="shared" si="38"/>
        <v>391538806.99367642</v>
      </c>
      <c r="AG23" s="1024">
        <f>+ԴԱՏԱՎՈՐ!AA280</f>
        <v>173726631</v>
      </c>
      <c r="AH23" s="1364">
        <f>+'Ինքնավար, հայեցող., վարչ. պաշտ.'!AA445</f>
        <v>81184204.399999991</v>
      </c>
      <c r="AI23" s="1024">
        <f>+ԾԱՌԱՅՈՂ!Z766</f>
        <v>67947255.649999991</v>
      </c>
      <c r="AJ23" s="1024">
        <f>+ՏԵԽՆԻԿԱԿԱՆ!S487</f>
        <v>33241116</v>
      </c>
      <c r="AK23" s="295">
        <f>SUM(ՀԵՐԹԱՊԱՀՈՒԹՅՈՒՆ!M40:M41)</f>
        <v>12625912.943977591</v>
      </c>
      <c r="AL23" s="310"/>
      <c r="AM23" s="295">
        <v>4377431</v>
      </c>
      <c r="AN23" s="1354">
        <f t="shared" si="39"/>
        <v>103655859.7340336</v>
      </c>
      <c r="AO23" s="1354">
        <f>(AI23+ՀԵՐԹԱՊԱՀՈՒԹՅՈՒՆ!M41)*0.1</f>
        <v>6961676.2641596636</v>
      </c>
      <c r="AP23" s="1367">
        <v>13</v>
      </c>
      <c r="AQ23" s="374" t="s">
        <v>84</v>
      </c>
      <c r="AR23" s="1362">
        <f t="shared" si="40"/>
        <v>391538870.99367642</v>
      </c>
      <c r="AS23" s="1363">
        <f t="shared" si="41"/>
        <v>34</v>
      </c>
      <c r="AT23" s="1363">
        <f t="shared" si="42"/>
        <v>30</v>
      </c>
      <c r="AU23" s="1363">
        <f t="shared" si="43"/>
        <v>0</v>
      </c>
      <c r="AV23" s="1363">
        <f t="shared" si="44"/>
        <v>391538806.99367642</v>
      </c>
      <c r="AW23" s="1362">
        <f t="shared" si="48"/>
        <v>100</v>
      </c>
      <c r="AX23" s="1363">
        <f>ԴԱՏԱՎՈՐ!AB280</f>
        <v>12</v>
      </c>
      <c r="AY23" s="1364">
        <f>+'Ինքնավար, հայեցող., վարչ. պաշտ.'!AB445</f>
        <v>24</v>
      </c>
      <c r="AZ23" s="1363">
        <f>ԾԱՌԱՅՈՂ!AA766</f>
        <v>34</v>
      </c>
      <c r="BA23" s="1363">
        <f>ՏԵԽՆԻԿԱԿԱՆ!T487</f>
        <v>30</v>
      </c>
      <c r="BB23" s="1363">
        <v>0</v>
      </c>
      <c r="BC23" s="295">
        <f t="shared" si="49"/>
        <v>404019352.94907838</v>
      </c>
      <c r="BD23" s="1024">
        <f>+ԴԱՏԱՎՈՐ!AN280</f>
        <v>188059830.39999995</v>
      </c>
      <c r="BE23" s="1364">
        <f>+'Ինքնավար, հայեցող., վարչ. պաշտ.'!AN445</f>
        <v>81184204.399999991</v>
      </c>
      <c r="BF23" s="1024">
        <f>+ԾԱՌԱՅՈՂ!AL766</f>
        <v>68914983.060000017</v>
      </c>
      <c r="BG23" s="1024">
        <f>+ՏԵԽՆԻԿԱԿԱՆ!AA487</f>
        <v>33241116</v>
      </c>
      <c r="BH23" s="295">
        <f>SUM(ՀԵՐԹԱՊԱՀՈՒԹՅՈՒՆ!U40:U41)</f>
        <v>13380202.28197946</v>
      </c>
      <c r="BI23" s="310"/>
      <c r="BJ23" s="295"/>
      <c r="BK23" s="1354">
        <f t="shared" si="50"/>
        <v>108373265.60998318</v>
      </c>
      <c r="BL23" s="1354">
        <f>(BF23+ՀԵՐԹԱՊԱՀՈՒԹՅՈՒՆ!U41)*0.1</f>
        <v>7060835.2326106466</v>
      </c>
      <c r="BM23" s="1367">
        <v>13</v>
      </c>
      <c r="BN23" s="374" t="s">
        <v>84</v>
      </c>
      <c r="BO23" s="1362">
        <f t="shared" si="45"/>
        <v>404019416.94907838</v>
      </c>
      <c r="BP23" s="1363">
        <f t="shared" si="52"/>
        <v>34</v>
      </c>
      <c r="BQ23" s="1363">
        <f t="shared" si="53"/>
        <v>30</v>
      </c>
      <c r="BR23" s="1363">
        <f t="shared" si="54"/>
        <v>0</v>
      </c>
      <c r="BS23" s="1365">
        <f t="shared" si="55"/>
        <v>404019352.94907838</v>
      </c>
      <c r="BT23" s="1362">
        <f t="shared" si="56"/>
        <v>100</v>
      </c>
      <c r="BU23" s="1363">
        <f>+ԴԱՏԱՎՈՐ!AO280</f>
        <v>12</v>
      </c>
      <c r="BV23" s="1364">
        <f>+'Ինքնավար, հայեցող., վարչ. պաշտ.'!AO445</f>
        <v>24</v>
      </c>
      <c r="BW23" s="1363">
        <f>ԾԱՌԱՅՈՂ!AM766</f>
        <v>34</v>
      </c>
      <c r="BX23" s="1363">
        <f>ՏԵԽՆԻԿԱԿԱՆ!AB487</f>
        <v>30</v>
      </c>
      <c r="BY23" s="1363">
        <v>0</v>
      </c>
      <c r="BZ23" s="295">
        <f t="shared" si="57"/>
        <v>421279033.36672544</v>
      </c>
      <c r="CA23" s="1024">
        <f>+ԴԱՏԱՎՈՐ!BA280</f>
        <v>202736957.79999995</v>
      </c>
      <c r="CB23" s="1364">
        <f>+'Ինքնավար, հայեցող., վարչ. պաշտ.'!BA445</f>
        <v>81184204.399999991</v>
      </c>
      <c r="CC23" s="1024">
        <f>+ԾԱՌԱՅՈՂ!AX766</f>
        <v>69800597.660000011</v>
      </c>
      <c r="CD23" s="1024">
        <f>+ՏԵԽՆԻԿԱԿԱՆ!AI487</f>
        <v>33241116</v>
      </c>
      <c r="CE23" s="295">
        <f>SUM(ՀԵՐԹԱՊԱՀՈՒԹՅՈՒՆ!Z40:Z41)</f>
        <v>14255251.155929036</v>
      </c>
      <c r="CF23" s="310"/>
      <c r="CG23" s="295"/>
      <c r="CH23" s="1354">
        <f t="shared" si="58"/>
        <v>113212376.84858261</v>
      </c>
      <c r="CI23" s="1354">
        <f>(CC23+ՀԵՐԹԱՊԱՀՈՒԹՅՈՒՆ!Z41)*0.1</f>
        <v>7153061.2561960807</v>
      </c>
    </row>
    <row r="24" spans="2:87" ht="51" customHeight="1" thickBot="1">
      <c r="B24" s="373">
        <v>14</v>
      </c>
      <c r="C24" s="374" t="s">
        <v>85</v>
      </c>
      <c r="D24" s="1362">
        <f t="shared" si="46"/>
        <v>73</v>
      </c>
      <c r="E24" s="1363">
        <f>ԴԱՏԱՎՈՐ!D295</f>
        <v>9</v>
      </c>
      <c r="F24" s="1364">
        <f>+'Ինքնավար, հայեցող., վարչ. պաշտ.'!D468</f>
        <v>9</v>
      </c>
      <c r="G24" s="1363">
        <f>ԾԱՌԱՅՈՂ!E802</f>
        <v>29</v>
      </c>
      <c r="H24" s="1363">
        <f>ՏԵԽՆԻԿԱԿԱՆ!D520</f>
        <v>26</v>
      </c>
      <c r="I24" s="1363">
        <v>0</v>
      </c>
      <c r="J24" s="295">
        <f t="shared" si="60"/>
        <v>217192999.19160736</v>
      </c>
      <c r="K24" s="1024">
        <f>ԴԱՏԱՎՈՐ!N295</f>
        <v>92757262</v>
      </c>
      <c r="L24" s="1364">
        <f>+'Ինքնավար, հայեցող., վարչ. պաշտ.'!N468</f>
        <v>30807350.600000001</v>
      </c>
      <c r="M24" s="1024">
        <f>ԾԱՌԱՅՈՂ!N802</f>
        <v>55814130.599999994</v>
      </c>
      <c r="N24" s="1024">
        <f>ՏԵԽՆԻԿԱԿԱՆ!K520</f>
        <v>28870476</v>
      </c>
      <c r="O24" s="295">
        <f>SUM(ՀԵՐԹԱՊԱՀՈՒԹՅՈՒՆ!H42:H43)</f>
        <v>8943779.9916073717</v>
      </c>
      <c r="P24" s="1366"/>
      <c r="Q24" s="1354">
        <f>57583.4*1000</f>
        <v>57583400</v>
      </c>
      <c r="R24" s="1354">
        <f>8838.6*1000</f>
        <v>8838600</v>
      </c>
      <c r="S24" s="1367">
        <v>20</v>
      </c>
      <c r="T24" s="374" t="s">
        <v>85</v>
      </c>
      <c r="U24" s="1362">
        <f t="shared" si="33"/>
        <v>64</v>
      </c>
      <c r="V24" s="1363">
        <f t="shared" si="34"/>
        <v>9</v>
      </c>
      <c r="W24" s="1363">
        <f t="shared" si="35"/>
        <v>29</v>
      </c>
      <c r="X24" s="1363">
        <f t="shared" si="36"/>
        <v>26</v>
      </c>
      <c r="Y24" s="1363">
        <f t="shared" si="37"/>
        <v>0</v>
      </c>
      <c r="Z24" s="1362">
        <f t="shared" si="47"/>
        <v>82</v>
      </c>
      <c r="AA24" s="1363">
        <f>ԴԱՏԱՎՈՐ!O295</f>
        <v>9</v>
      </c>
      <c r="AB24" s="1364">
        <f>+'Ինքնավար, հայեցող., վարչ. պաշտ.'!O468</f>
        <v>18</v>
      </c>
      <c r="AC24" s="1363">
        <f>ԾԱՌԱՅՈՂ!O802</f>
        <v>29</v>
      </c>
      <c r="AD24" s="1363">
        <f>ՏԵԽՆԻԿԱԿԱՆ!L520</f>
        <v>26</v>
      </c>
      <c r="AE24" s="1363">
        <v>0</v>
      </c>
      <c r="AF24" s="295">
        <f t="shared" si="38"/>
        <v>312206873.30747122</v>
      </c>
      <c r="AG24" s="1024">
        <f>+ԴԱՏԱՎՈՐ!AA295</f>
        <v>137872137</v>
      </c>
      <c r="AH24" s="1364">
        <f>+'Ինքնավար, հայեցող., վարչ. պաշտ.'!AA468</f>
        <v>60832265.000000015</v>
      </c>
      <c r="AI24" s="1024">
        <f>+ԾԱՌԱՅՈՂ!Z802</f>
        <v>57121056.999999985</v>
      </c>
      <c r="AJ24" s="1024">
        <f>+ՏԵԽՆԻԿԱԿԱՆ!S520</f>
        <v>28870476</v>
      </c>
      <c r="AK24" s="295">
        <f>SUM(ՀԵՐԹԱՊԱՀՈՒԹՅՈՒՆ!M42:M43)</f>
        <v>12643944.340448825</v>
      </c>
      <c r="AL24" s="310"/>
      <c r="AM24" s="295"/>
      <c r="AN24" s="1354">
        <f t="shared" si="39"/>
        <v>83324122.556978643</v>
      </c>
      <c r="AO24" s="1354">
        <f>(AI24+ՀԵՐԹԱՊԱՀՈՒԹՅՈՒՆ!M43)*0.1</f>
        <v>5877841.245155992</v>
      </c>
      <c r="AP24" s="1367">
        <v>14</v>
      </c>
      <c r="AQ24" s="374" t="s">
        <v>85</v>
      </c>
      <c r="AR24" s="1362">
        <f t="shared" si="40"/>
        <v>312206928.30747122</v>
      </c>
      <c r="AS24" s="1363">
        <f t="shared" si="41"/>
        <v>29</v>
      </c>
      <c r="AT24" s="1363">
        <f t="shared" si="42"/>
        <v>26</v>
      </c>
      <c r="AU24" s="1363">
        <f t="shared" si="43"/>
        <v>0</v>
      </c>
      <c r="AV24" s="1363">
        <f t="shared" si="44"/>
        <v>312206873.30747122</v>
      </c>
      <c r="AW24" s="1362">
        <f t="shared" si="48"/>
        <v>82</v>
      </c>
      <c r="AX24" s="1363">
        <f>ԴԱՏԱՎՈՐ!AB295</f>
        <v>9</v>
      </c>
      <c r="AY24" s="1364">
        <f>+'Ինքնավար, հայեցող., վարչ. պաշտ.'!AB468</f>
        <v>18</v>
      </c>
      <c r="AZ24" s="1363">
        <f>ԾԱՌԱՅՈՂ!AA802</f>
        <v>29</v>
      </c>
      <c r="BA24" s="1363">
        <f>ՏԵԽՆԻԿԱԿԱՆ!T520</f>
        <v>26</v>
      </c>
      <c r="BB24" s="1363">
        <v>0</v>
      </c>
      <c r="BC24" s="295">
        <f t="shared" si="49"/>
        <v>325363743.28521073</v>
      </c>
      <c r="BD24" s="1024">
        <f>+ԴԱՏԱՎՈՐ!AN295</f>
        <v>148714467.19999999</v>
      </c>
      <c r="BE24" s="1364">
        <f>+'Ինքնավար, հայեցող., վարչ. պաշտ.'!AN468</f>
        <v>60832265.000000015</v>
      </c>
      <c r="BF24" s="1024">
        <f>+ԾԱՌԱՅՈՂ!AL802</f>
        <v>58049662.600000001</v>
      </c>
      <c r="BG24" s="1024">
        <f>+ՏԵԽՆԻԿԱԿԱՆ!AA520</f>
        <v>28870476</v>
      </c>
      <c r="BH24" s="295">
        <f>SUM(ՀԵՐԹԱՊԱՀՈՒԹՅՈՒՆ!U42:U43)</f>
        <v>13403360.900200695</v>
      </c>
      <c r="BI24" s="310"/>
      <c r="BJ24" s="295"/>
      <c r="BK24" s="1354">
        <f t="shared" si="50"/>
        <v>86987669.974854946</v>
      </c>
      <c r="BL24" s="1354">
        <f>(BF24+ՀԵՐԹԱՊԱՀՈՒԹՅՈՒՆ!U43)*0.1</f>
        <v>5973399.5352052553</v>
      </c>
      <c r="BM24" s="1367">
        <v>14</v>
      </c>
      <c r="BN24" s="374" t="s">
        <v>85</v>
      </c>
      <c r="BO24" s="1362">
        <f t="shared" si="45"/>
        <v>325363798.28521073</v>
      </c>
      <c r="BP24" s="1363">
        <f t="shared" si="52"/>
        <v>29</v>
      </c>
      <c r="BQ24" s="1363">
        <f t="shared" si="53"/>
        <v>26</v>
      </c>
      <c r="BR24" s="1363">
        <f t="shared" si="54"/>
        <v>0</v>
      </c>
      <c r="BS24" s="1365">
        <f t="shared" si="55"/>
        <v>325363743.28521073</v>
      </c>
      <c r="BT24" s="1362">
        <f t="shared" si="56"/>
        <v>82</v>
      </c>
      <c r="BU24" s="1363">
        <f>+ԴԱՏԱՎՈՐ!AO295</f>
        <v>9</v>
      </c>
      <c r="BV24" s="1364">
        <f>+'Ինքնավար, հայեցող., վարչ. պաշտ.'!AO468</f>
        <v>18</v>
      </c>
      <c r="BW24" s="1363">
        <f>ԾԱՌԱՅՈՂ!AM802</f>
        <v>29</v>
      </c>
      <c r="BX24" s="1363">
        <f>ՏԵԽՆԻԿԱԿԱՆ!AB520</f>
        <v>26</v>
      </c>
      <c r="BY24" s="1363">
        <v>0</v>
      </c>
      <c r="BZ24" s="295">
        <f t="shared" si="57"/>
        <v>338708624.82888895</v>
      </c>
      <c r="CA24" s="1024">
        <f>+ԴԱՏԱՎՈՐ!BA295</f>
        <v>159763154.20000002</v>
      </c>
      <c r="CB24" s="1364">
        <f>+'Ինքնավար, հայեցող., վարչ. պաշտ.'!BA468</f>
        <v>60832265.000000015</v>
      </c>
      <c r="CC24" s="1024">
        <f>+ԾԱՌԱՅՈՂ!AX802</f>
        <v>58832098.800000004</v>
      </c>
      <c r="CD24" s="1024">
        <f>+ՏԵԽՆԻԿԱԿԱՆ!AI520</f>
        <v>28870476</v>
      </c>
      <c r="CE24" s="295">
        <f>SUM(ՀԵՐԹԱՊԱՀՈՒԹՅՈՒՆ!Z42:Z43)</f>
        <v>14281648.694179893</v>
      </c>
      <c r="CF24" s="310"/>
      <c r="CG24" s="295"/>
      <c r="CH24" s="1354">
        <f t="shared" si="58"/>
        <v>90718492.162539706</v>
      </c>
      <c r="CI24" s="1354">
        <f>(CC24+ՀԵՐԹԱՊԱՀՈՒԹՅՈՒՆ!Z43)*0.1</f>
        <v>6055400.6457142867</v>
      </c>
    </row>
    <row r="25" spans="2:87" ht="51" customHeight="1" thickBot="1">
      <c r="B25" s="373">
        <v>15</v>
      </c>
      <c r="C25" s="374" t="s">
        <v>87</v>
      </c>
      <c r="D25" s="1362">
        <f t="shared" si="46"/>
        <v>60</v>
      </c>
      <c r="E25" s="1363">
        <f>ԴԱՏԱՎՈՐ!D307</f>
        <v>6</v>
      </c>
      <c r="F25" s="1364">
        <f>+'Ինքնավար, հայեցող., վարչ. պաշտ.'!D485</f>
        <v>6</v>
      </c>
      <c r="G25" s="1363">
        <f>ԾԱՌԱՅՈՂ!E832</f>
        <v>23</v>
      </c>
      <c r="H25" s="1363">
        <f>ՏԵԽՆԻԿԱԿԱՆ!D552</f>
        <v>25</v>
      </c>
      <c r="I25" s="1363">
        <v>0</v>
      </c>
      <c r="J25" s="295">
        <f t="shared" si="60"/>
        <v>170561914.07365081</v>
      </c>
      <c r="K25" s="1024">
        <f>ԴԱՏԱՎՈՐ!N307</f>
        <v>64761522.799999997</v>
      </c>
      <c r="L25" s="1364">
        <f>+'Ինքնավար, հայեցող., վարչ. պաշտ.'!N485</f>
        <v>20575492.599999998</v>
      </c>
      <c r="M25" s="1024">
        <f>ԾԱՌԱՅՈՂ!N832</f>
        <v>48509099.880000003</v>
      </c>
      <c r="N25" s="1024">
        <f>ՏԵԽՆԻԿԱԿԱՆ!K552</f>
        <v>27580500</v>
      </c>
      <c r="O25" s="295">
        <f>SUM(ՀԵՐԹԱՊԱՀՈՒԹՅՈՒՆ!H44:H45)</f>
        <v>9135298.7936507948</v>
      </c>
      <c r="P25" s="1366"/>
      <c r="Q25" s="1354">
        <f>45280.5*1000</f>
        <v>45280500</v>
      </c>
      <c r="R25" s="1354">
        <f>6963.5*1000</f>
        <v>6963500</v>
      </c>
      <c r="S25" s="1367">
        <v>21</v>
      </c>
      <c r="T25" s="374" t="s">
        <v>87</v>
      </c>
      <c r="U25" s="1362">
        <f t="shared" si="33"/>
        <v>54</v>
      </c>
      <c r="V25" s="1363">
        <f t="shared" si="34"/>
        <v>6</v>
      </c>
      <c r="W25" s="1363">
        <f t="shared" si="35"/>
        <v>23</v>
      </c>
      <c r="X25" s="1363">
        <f t="shared" si="36"/>
        <v>25</v>
      </c>
      <c r="Y25" s="1363">
        <f t="shared" si="37"/>
        <v>0</v>
      </c>
      <c r="Z25" s="1362">
        <f t="shared" si="47"/>
        <v>66</v>
      </c>
      <c r="AA25" s="1363">
        <f>ԴԱՏԱՎՈՐ!O307</f>
        <v>6</v>
      </c>
      <c r="AB25" s="1364">
        <f>+'Ինքնավար, հայեցող., վարչ. պաշտ.'!O485</f>
        <v>12</v>
      </c>
      <c r="AC25" s="1363">
        <f>ԾԱՌԱՅՈՂ!O832</f>
        <v>23</v>
      </c>
      <c r="AD25" s="1363">
        <f>ՏԵԽՆԻԿԱԿԱՆ!L552</f>
        <v>25</v>
      </c>
      <c r="AE25" s="1363">
        <v>0</v>
      </c>
      <c r="AF25" s="295">
        <f t="shared" si="38"/>
        <v>236799702.65799999</v>
      </c>
      <c r="AG25" s="1024">
        <f>+ԴԱՏԱՎՈՐ!AA307</f>
        <v>95538827.799999997</v>
      </c>
      <c r="AH25" s="1364">
        <f>+'Ինքնավար, հայեցող., վարչ. պաշտ.'!AA485</f>
        <v>40592102.200000003</v>
      </c>
      <c r="AI25" s="1024">
        <f>+ԾԱՌԱՅՈՂ!Z832</f>
        <v>48976841.959999993</v>
      </c>
      <c r="AJ25" s="1024">
        <f>+ՏԵԽՆԻԿԱԿԱՆ!S552</f>
        <v>27580500</v>
      </c>
      <c r="AK25" s="295">
        <f>SUM(ՀԵՐԹԱՊԱՀՈՒԹՅՈՒՆ!M44:M45)</f>
        <v>12835254.380952381</v>
      </c>
      <c r="AL25" s="310"/>
      <c r="AM25" s="295"/>
      <c r="AN25" s="1354">
        <f t="shared" si="39"/>
        <v>62580543.744380951</v>
      </c>
      <c r="AO25" s="1354">
        <f>(AI25+ՀԵՐԹԱՊԱՀՈՒԹՅՈՒՆ!M45)*0.1</f>
        <v>5076514.1579047618</v>
      </c>
      <c r="AP25" s="1367">
        <v>15</v>
      </c>
      <c r="AQ25" s="374" t="s">
        <v>87</v>
      </c>
      <c r="AR25" s="1362">
        <f t="shared" si="40"/>
        <v>236799750.65799999</v>
      </c>
      <c r="AS25" s="1363">
        <f t="shared" si="41"/>
        <v>23</v>
      </c>
      <c r="AT25" s="1363">
        <f t="shared" si="42"/>
        <v>25</v>
      </c>
      <c r="AU25" s="1363">
        <f t="shared" si="43"/>
        <v>0</v>
      </c>
      <c r="AV25" s="1363">
        <f t="shared" si="44"/>
        <v>236799702.65799999</v>
      </c>
      <c r="AW25" s="1362">
        <f t="shared" si="48"/>
        <v>66</v>
      </c>
      <c r="AX25" s="1363">
        <f>ԴԱՏԱՎՈՐ!AB307</f>
        <v>6</v>
      </c>
      <c r="AY25" s="1364">
        <f>+'Ինքնավար, հայեցող., վարչ. պաշտ.'!AB485</f>
        <v>12</v>
      </c>
      <c r="AZ25" s="1363">
        <f>ԾԱՌԱՅՈՂ!AA832</f>
        <v>23</v>
      </c>
      <c r="BA25" s="1363">
        <f>ՏԵԽՆԻԿԱԿԱՆ!T552</f>
        <v>25</v>
      </c>
      <c r="BB25" s="1363">
        <v>0</v>
      </c>
      <c r="BC25" s="295">
        <f t="shared" si="49"/>
        <v>245372595.28933334</v>
      </c>
      <c r="BD25" s="1024">
        <f>+ԴԱՏԱՎՈՐ!AN307</f>
        <v>102450060.96000001</v>
      </c>
      <c r="BE25" s="1364">
        <f>+'Ինքնավար, հայեցող., վարչ. պաշտ.'!AN485</f>
        <v>40592102.200000003</v>
      </c>
      <c r="BF25" s="1024">
        <f>+ԾԱՌԱՅՈՂ!AL832</f>
        <v>49475537.560000002</v>
      </c>
      <c r="BG25" s="1024">
        <f>+ՏԵԽՆԻԿԱԿԱՆ!AA552</f>
        <v>27580500</v>
      </c>
      <c r="BH25" s="295">
        <f>SUM(ՀԵՐԹԱՊԱՀՈՒԹՅՈՒՆ!U44:U45)</f>
        <v>13589985.269841269</v>
      </c>
      <c r="BI25" s="310"/>
      <c r="BJ25" s="295"/>
      <c r="BK25" s="1354">
        <f t="shared" si="50"/>
        <v>64978245.355238095</v>
      </c>
      <c r="BL25" s="1354">
        <f>(BF25+ՀԵՐԹԱՊԱՀՈՒԹՅՈՒՆ!U45)*0.1</f>
        <v>5128210.4417142868</v>
      </c>
      <c r="BM25" s="1367">
        <v>15</v>
      </c>
      <c r="BN25" s="374" t="s">
        <v>87</v>
      </c>
      <c r="BO25" s="1362">
        <f t="shared" si="45"/>
        <v>245372643.28933334</v>
      </c>
      <c r="BP25" s="1363">
        <f t="shared" si="52"/>
        <v>23</v>
      </c>
      <c r="BQ25" s="1363">
        <f t="shared" si="53"/>
        <v>25</v>
      </c>
      <c r="BR25" s="1363">
        <f t="shared" si="54"/>
        <v>0</v>
      </c>
      <c r="BS25" s="1365">
        <f t="shared" si="55"/>
        <v>245372595.28933334</v>
      </c>
      <c r="BT25" s="1362">
        <f t="shared" si="56"/>
        <v>66</v>
      </c>
      <c r="BU25" s="1363">
        <f>+ԴԱՏԱՎՈՐ!AO307</f>
        <v>6</v>
      </c>
      <c r="BV25" s="1364">
        <f>+'Ինքնավար, հայեցող., վարչ. պաշտ.'!AO485</f>
        <v>12</v>
      </c>
      <c r="BW25" s="1363">
        <f>ԾԱՌԱՅՈՂ!AM832</f>
        <v>23</v>
      </c>
      <c r="BX25" s="1363">
        <f>ՏԵԽՆԻԿԱԿԱՆ!AB552</f>
        <v>25</v>
      </c>
      <c r="BY25" s="1363">
        <v>0</v>
      </c>
      <c r="BZ25" s="295">
        <f t="shared" si="57"/>
        <v>254368990.44042027</v>
      </c>
      <c r="CA25" s="1024">
        <f>+ԴԱՏԱՎՈՐ!BA307</f>
        <v>109467911.8</v>
      </c>
      <c r="CB25" s="1364">
        <f>+'Ինքնավար, հայեցող., վարչ. պաշտ.'!BA485</f>
        <v>40592102.200000003</v>
      </c>
      <c r="CC25" s="1024">
        <f>+ԾԱՌԱՅՈՂ!AX832</f>
        <v>50140178.419999994</v>
      </c>
      <c r="CD25" s="1024">
        <f>+ՏԵԽՆԻԿԱԿԱՆ!AI552</f>
        <v>27580500</v>
      </c>
      <c r="CE25" s="295">
        <f>SUM(ՀԵՐԹԱՊԱՀՈՒԹՅՈՒՆ!Z44:Z45)</f>
        <v>14475488.951828849</v>
      </c>
      <c r="CF25" s="310"/>
      <c r="CG25" s="295"/>
      <c r="CH25" s="1354">
        <f t="shared" si="58"/>
        <v>67478162.734683216</v>
      </c>
      <c r="CI25" s="1354">
        <f>(CC25+ՀԵՐԹԱՊԱՀՈՒԹՅՈՒՆ!Z45)*0.1</f>
        <v>5198691.676865425</v>
      </c>
    </row>
    <row r="26" spans="2:87" ht="30" customHeight="1" thickBot="1">
      <c r="B26" s="373">
        <v>16</v>
      </c>
      <c r="C26" s="374" t="s">
        <v>2081</v>
      </c>
      <c r="D26" s="1362">
        <f t="shared" si="46"/>
        <v>75</v>
      </c>
      <c r="E26" s="1363">
        <f>ԴԱՏԱՎՈՐ!D354</f>
        <v>12</v>
      </c>
      <c r="F26" s="1364">
        <f>+'Ինքնավար, հայեցող., վարչ. պաշտ.'!D567</f>
        <v>12</v>
      </c>
      <c r="G26" s="1363">
        <f>ԾԱՌԱՅՈՂ!E951</f>
        <v>37</v>
      </c>
      <c r="H26" s="1363">
        <f>ՏԵԽՆԻԿԱԿԱՆ!D614</f>
        <v>14</v>
      </c>
      <c r="I26" s="1363">
        <v>0</v>
      </c>
      <c r="J26" s="295">
        <f t="shared" si="60"/>
        <v>264554158.55999997</v>
      </c>
      <c r="K26" s="1024">
        <f>ԴԱՏԱՎՈՐ!N354</f>
        <v>131054528.8</v>
      </c>
      <c r="L26" s="1364">
        <f>+'Ինքնավար, հայեցող., վարչ. պաշտ.'!N567</f>
        <v>41374538.400000006</v>
      </c>
      <c r="M26" s="1024">
        <f>ԾԱՌԱՅՈՂ!N951</f>
        <v>76737215.359999985</v>
      </c>
      <c r="N26" s="1024">
        <f>ՏԵԽՆԻԿԱԿԱՆ!K614</f>
        <v>15387876</v>
      </c>
      <c r="O26" s="295">
        <f>SUM(ՀԵՐԹԱՊԱՀՈՒԹՅՈՒՆ!H46:H47)</f>
        <v>0</v>
      </c>
      <c r="P26" s="1366"/>
      <c r="Q26" s="1354">
        <f>69145.2*1000</f>
        <v>69145200</v>
      </c>
      <c r="R26" s="1354">
        <f>11506.4*1000</f>
        <v>11506400</v>
      </c>
      <c r="S26" s="1367">
        <v>22</v>
      </c>
      <c r="T26" s="374" t="s">
        <v>2081</v>
      </c>
      <c r="U26" s="1362">
        <f t="shared" si="33"/>
        <v>63</v>
      </c>
      <c r="V26" s="1363">
        <f t="shared" si="34"/>
        <v>12</v>
      </c>
      <c r="W26" s="1363">
        <f t="shared" si="35"/>
        <v>37</v>
      </c>
      <c r="X26" s="1363">
        <f t="shared" si="36"/>
        <v>14</v>
      </c>
      <c r="Y26" s="1363">
        <f t="shared" si="37"/>
        <v>0</v>
      </c>
      <c r="Z26" s="1362">
        <f t="shared" si="47"/>
        <v>87</v>
      </c>
      <c r="AA26" s="1363">
        <f>ԴԱՏԱՎՈՐ!O354</f>
        <v>12</v>
      </c>
      <c r="AB26" s="1364">
        <f>+'Ինքնավար, հայեցող., վարչ. պաշտ.'!O567</f>
        <v>24</v>
      </c>
      <c r="AC26" s="1363">
        <f>ԾԱՌԱՅՈՂ!O951</f>
        <v>37</v>
      </c>
      <c r="AD26" s="1363">
        <f>ՏԵԽՆԻԿԱԿԱՆ!L614</f>
        <v>14</v>
      </c>
      <c r="AE26" s="1363">
        <v>0</v>
      </c>
      <c r="AF26" s="295">
        <f t="shared" si="38"/>
        <v>388204679.89799994</v>
      </c>
      <c r="AG26" s="1024">
        <f>+ԴԱՏԱՎՈՐ!AA354</f>
        <v>194724199.80000001</v>
      </c>
      <c r="AH26" s="1364">
        <f>+'Ինքնավար, հայեցող., վարչ. պաշտ.'!AA567</f>
        <v>81407757.599999994</v>
      </c>
      <c r="AI26" s="1024">
        <f>+ԾԱՌԱՅՈՂ!Z951</f>
        <v>78198909.359999955</v>
      </c>
      <c r="AJ26" s="1024">
        <f>+ՏԵԽՆԻԿԱԿԱՆ!S614</f>
        <v>15387876</v>
      </c>
      <c r="AK26" s="295">
        <f>SUM(ՀԵՐԹԱՊԱՀՈՒԹՅՈՒՆ!M46:M47)</f>
        <v>0</v>
      </c>
      <c r="AL26" s="310"/>
      <c r="AM26" s="295"/>
      <c r="AN26" s="1354">
        <f t="shared" si="39"/>
        <v>103095731.89199999</v>
      </c>
      <c r="AO26" s="1354">
        <f>AI26*0.1</f>
        <v>7819890.935999996</v>
      </c>
      <c r="AP26" s="1367">
        <v>16</v>
      </c>
      <c r="AQ26" s="374" t="s">
        <v>2081</v>
      </c>
      <c r="AR26" s="1362">
        <f t="shared" si="40"/>
        <v>388204730.89799994</v>
      </c>
      <c r="AS26" s="1363">
        <f t="shared" si="41"/>
        <v>37</v>
      </c>
      <c r="AT26" s="1363">
        <f t="shared" si="42"/>
        <v>14</v>
      </c>
      <c r="AU26" s="1363">
        <f t="shared" si="43"/>
        <v>0</v>
      </c>
      <c r="AV26" s="1363">
        <f t="shared" si="44"/>
        <v>388204679.89799994</v>
      </c>
      <c r="AW26" s="1362">
        <f t="shared" si="48"/>
        <v>87</v>
      </c>
      <c r="AX26" s="1363">
        <f>ԴԱՏԱՎՈՐ!AB354</f>
        <v>12</v>
      </c>
      <c r="AY26" s="1364">
        <f>+'Ինքնավար, հայեցող., վարչ. պաշտ.'!AB567</f>
        <v>24</v>
      </c>
      <c r="AZ26" s="1363">
        <f>ԾԱՌԱՅՈՂ!AA951</f>
        <v>37</v>
      </c>
      <c r="BA26" s="1363">
        <f>ՏԵԽՆԻԿԱԿԱՆ!T614</f>
        <v>14</v>
      </c>
      <c r="BB26" s="1363">
        <v>0</v>
      </c>
      <c r="BC26" s="295">
        <f t="shared" si="49"/>
        <v>405094468.08599991</v>
      </c>
      <c r="BD26" s="1024">
        <f>+ԴԱՏԱՎՈՐ!AN354</f>
        <v>209545776.95999998</v>
      </c>
      <c r="BE26" s="1364">
        <f>+'Ինքնավար, հայեցող., վարչ. պաշտ.'!AN567</f>
        <v>81407757.599999994</v>
      </c>
      <c r="BF26" s="1024">
        <f>+ԾԱՌԱՅՈՂ!AL951</f>
        <v>79462844.759999961</v>
      </c>
      <c r="BG26" s="1024">
        <f>+ՏԵԽՆԻԿԱԿԱՆ!AA614</f>
        <v>15387876</v>
      </c>
      <c r="BH26" s="295">
        <f>SUM(ՀԵՐԹԱՊԱՀՈՒԹՅՈՒՆ!U46:U47)</f>
        <v>0</v>
      </c>
      <c r="BI26" s="310"/>
      <c r="BJ26" s="295"/>
      <c r="BK26" s="1354">
        <f t="shared" si="50"/>
        <v>107794992.11999997</v>
      </c>
      <c r="BL26" s="1354">
        <f>BF26*0.1</f>
        <v>7946284.4759999961</v>
      </c>
      <c r="BM26" s="1367">
        <v>16</v>
      </c>
      <c r="BN26" s="374" t="s">
        <v>2081</v>
      </c>
      <c r="BO26" s="1362">
        <f t="shared" si="45"/>
        <v>405094519.08599991</v>
      </c>
      <c r="BP26" s="1363">
        <f t="shared" si="52"/>
        <v>37</v>
      </c>
      <c r="BQ26" s="1363">
        <f t="shared" si="53"/>
        <v>14</v>
      </c>
      <c r="BR26" s="1363">
        <f t="shared" si="54"/>
        <v>0</v>
      </c>
      <c r="BS26" s="1365">
        <f t="shared" si="55"/>
        <v>405094468.08599991</v>
      </c>
      <c r="BT26" s="1362">
        <f t="shared" si="56"/>
        <v>87</v>
      </c>
      <c r="BU26" s="1363">
        <f>+ԴԱՏԱՎՈՐ!AO354</f>
        <v>12</v>
      </c>
      <c r="BV26" s="1364">
        <f>+'Ինքնավար, հայեցող., վարչ. պաշտ.'!AO567</f>
        <v>24</v>
      </c>
      <c r="BW26" s="1363">
        <f>ԾԱՌԱՅՈՂ!AM951</f>
        <v>37</v>
      </c>
      <c r="BX26" s="1363">
        <f>ՏԵԽՆԻԿԱԿԱՆ!AB614</f>
        <v>14</v>
      </c>
      <c r="BY26" s="1363">
        <v>0</v>
      </c>
      <c r="BZ26" s="295">
        <f t="shared" si="57"/>
        <v>421726052.32800001</v>
      </c>
      <c r="CA26" s="1024">
        <f>+ԴԱՏԱՎՈՐ!BA354</f>
        <v>224181633</v>
      </c>
      <c r="CB26" s="1364">
        <f>+'Ինքնավար, հայեցող., վարչ. պաշտ.'!BA567</f>
        <v>81407757.599999994</v>
      </c>
      <c r="CC26" s="1024">
        <f>+ԾԱՌԱՅՈՂ!AX951</f>
        <v>80666592.75999999</v>
      </c>
      <c r="CD26" s="1024">
        <f>+ՏԵԽՆԻԿԱԿԱՆ!AI614</f>
        <v>15387876</v>
      </c>
      <c r="CE26" s="295"/>
      <c r="CF26" s="310"/>
      <c r="CG26" s="295"/>
      <c r="CH26" s="1354">
        <f t="shared" si="58"/>
        <v>112426498.53200001</v>
      </c>
      <c r="CI26" s="1354">
        <f>CC26*0.1</f>
        <v>8066659.2759999996</v>
      </c>
    </row>
    <row r="27" spans="2:87" ht="30" customHeight="1" thickBot="1">
      <c r="B27" s="373">
        <v>17</v>
      </c>
      <c r="C27" s="374" t="s">
        <v>88</v>
      </c>
      <c r="D27" s="1362">
        <f t="shared" si="46"/>
        <v>143</v>
      </c>
      <c r="E27" s="1363">
        <f>ԴԱՏԱՎՈՐ!D337</f>
        <v>24</v>
      </c>
      <c r="F27" s="1364">
        <f>+'Ինքնավար, հայեցող., վարչ. պաշտ.'!D538</f>
        <v>24</v>
      </c>
      <c r="G27" s="1363">
        <f>ԾԱՌԱՅՈՂ!E908</f>
        <v>69</v>
      </c>
      <c r="H27" s="1363">
        <f>ՏԵԽՆԻԿԱԿԱՆ!D585</f>
        <v>26</v>
      </c>
      <c r="I27" s="1363">
        <v>0</v>
      </c>
      <c r="J27" s="295">
        <f t="shared" si="60"/>
        <v>489233667.48999995</v>
      </c>
      <c r="K27" s="1024">
        <f>ԴԱՏԱՎՈՐ!N337</f>
        <v>248858321.40000001</v>
      </c>
      <c r="L27" s="1364">
        <f>+'Ինքնավար, հայեցող., վարչ. պաշտ.'!N538</f>
        <v>82853076.800000042</v>
      </c>
      <c r="M27" s="1024">
        <f>ԾԱՌԱՅՈՂ!N908</f>
        <v>128622429.2899999</v>
      </c>
      <c r="N27" s="1024">
        <f>ՏԵԽՆԻԿԱԿԱՆ!K585</f>
        <v>28899840</v>
      </c>
      <c r="O27" s="295"/>
      <c r="P27" s="1366"/>
      <c r="Q27" s="1354">
        <f>126754.2*1000</f>
        <v>126754200</v>
      </c>
      <c r="R27" s="1354">
        <f>20690.2*1000</f>
        <v>20690200</v>
      </c>
      <c r="S27" s="1367">
        <v>22</v>
      </c>
      <c r="T27" s="374" t="s">
        <v>88</v>
      </c>
      <c r="U27" s="1362">
        <f t="shared" si="33"/>
        <v>119</v>
      </c>
      <c r="V27" s="1363">
        <f t="shared" si="34"/>
        <v>24</v>
      </c>
      <c r="W27" s="1363">
        <f t="shared" si="35"/>
        <v>69</v>
      </c>
      <c r="X27" s="1363">
        <f t="shared" si="36"/>
        <v>26</v>
      </c>
      <c r="Y27" s="1363">
        <f t="shared" si="37"/>
        <v>0</v>
      </c>
      <c r="Z27" s="1362">
        <f t="shared" si="47"/>
        <v>167</v>
      </c>
      <c r="AA27" s="1363">
        <f>ԴԱՏԱՎՈՐ!D337</f>
        <v>24</v>
      </c>
      <c r="AB27" s="1364">
        <f>+'Ինքնավար, հայեցող., վարչ. պաշտ.'!O538</f>
        <v>48</v>
      </c>
      <c r="AC27" s="1363">
        <f>ԾԱՌԱՅՈՂ!O908</f>
        <v>69</v>
      </c>
      <c r="AD27" s="1363">
        <f>ՏԵԽՆԻԿԱԿԱՆ!L585</f>
        <v>26</v>
      </c>
      <c r="AE27" s="1363">
        <v>0</v>
      </c>
      <c r="AF27" s="295">
        <f t="shared" si="38"/>
        <v>727329323.41649973</v>
      </c>
      <c r="AG27" s="1024">
        <f>+ԴԱՏԱՎՈՐ!AA337</f>
        <v>369611442.19999999</v>
      </c>
      <c r="AH27" s="1364">
        <f>+'Ինքնավար, հայեցող., վարչ. պաշտ.'!AA538</f>
        <v>162919515.1999999</v>
      </c>
      <c r="AI27" s="1024">
        <f>+ԾԱՌԱՅՈՂ!Z908</f>
        <v>131263796.32999994</v>
      </c>
      <c r="AJ27" s="1024">
        <f>+ՏԵԽՆԻԿԱԿԱՆ!S585</f>
        <v>28899840</v>
      </c>
      <c r="AK27" s="295"/>
      <c r="AL27" s="310"/>
      <c r="AM27" s="295"/>
      <c r="AN27" s="1354">
        <f t="shared" si="39"/>
        <v>194681998.48599994</v>
      </c>
      <c r="AO27" s="1354">
        <f>AI27*0.1</f>
        <v>13126379.632999994</v>
      </c>
      <c r="AP27" s="1367">
        <v>17</v>
      </c>
      <c r="AQ27" s="374" t="s">
        <v>88</v>
      </c>
      <c r="AR27" s="1362">
        <f t="shared" si="40"/>
        <v>727329418.41649973</v>
      </c>
      <c r="AS27" s="1363">
        <f t="shared" si="41"/>
        <v>69</v>
      </c>
      <c r="AT27" s="1363">
        <f t="shared" si="42"/>
        <v>26</v>
      </c>
      <c r="AU27" s="1363">
        <f t="shared" si="43"/>
        <v>0</v>
      </c>
      <c r="AV27" s="1363">
        <f t="shared" si="44"/>
        <v>727329323.41649973</v>
      </c>
      <c r="AW27" s="1362">
        <f t="shared" si="48"/>
        <v>167</v>
      </c>
      <c r="AX27" s="1363">
        <f>ԴԱՏԱՎՈՐ!AB337</f>
        <v>24</v>
      </c>
      <c r="AY27" s="1364">
        <f>+'Ինքնավար, հայեցող., վարչ. պաշտ.'!AB538</f>
        <v>48</v>
      </c>
      <c r="AZ27" s="1363">
        <f>ԾԱՌԱՅՈՂ!AA908</f>
        <v>69</v>
      </c>
      <c r="BA27" s="1363">
        <f>ՏԵԽՆԻԿԱԿԱՆ!T585</f>
        <v>26</v>
      </c>
      <c r="BB27" s="1363">
        <v>0</v>
      </c>
      <c r="BC27" s="295">
        <f t="shared" si="49"/>
        <v>760458875.87249994</v>
      </c>
      <c r="BD27" s="1024">
        <f>+ԴԱՏԱՎՈՐ!AN337</f>
        <v>398601133.32000005</v>
      </c>
      <c r="BE27" s="1364">
        <f>+'Ինքնավար, հայեցող., վարչ. պաշտ.'!AN538</f>
        <v>162919515.1999999</v>
      </c>
      <c r="BF27" s="1024">
        <f>+ԾԱՌԱՅՈՂ!AL908</f>
        <v>133826059.92999999</v>
      </c>
      <c r="BG27" s="1024">
        <f>+ՏԵԽՆԻԿԱԿԱՆ!AA585</f>
        <v>28899840</v>
      </c>
      <c r="BH27" s="295"/>
      <c r="BI27" s="310"/>
      <c r="BJ27" s="295"/>
      <c r="BK27" s="1354">
        <f t="shared" si="50"/>
        <v>203891358.54199997</v>
      </c>
      <c r="BL27" s="1354">
        <f>BF27*0.1</f>
        <v>13382605.993000001</v>
      </c>
      <c r="BM27" s="1367">
        <v>17</v>
      </c>
      <c r="BN27" s="374" t="s">
        <v>88</v>
      </c>
      <c r="BO27" s="1362">
        <f t="shared" si="45"/>
        <v>760458970.87249994</v>
      </c>
      <c r="BP27" s="1363">
        <f t="shared" si="52"/>
        <v>69</v>
      </c>
      <c r="BQ27" s="1363">
        <f t="shared" si="53"/>
        <v>26</v>
      </c>
      <c r="BR27" s="1363">
        <f t="shared" si="54"/>
        <v>0</v>
      </c>
      <c r="BS27" s="1365">
        <f t="shared" si="55"/>
        <v>760458875.87249994</v>
      </c>
      <c r="BT27" s="1362">
        <f t="shared" si="56"/>
        <v>167</v>
      </c>
      <c r="BU27" s="1363">
        <f>+ԴԱՏԱՎՈՐ!AO337</f>
        <v>24</v>
      </c>
      <c r="BV27" s="1364">
        <f>+'Ինքնավար, հայեցող., վարչ. պաշտ.'!AO538</f>
        <v>48</v>
      </c>
      <c r="BW27" s="1363">
        <f>ԾԱՌԱՅՈՂ!AM908</f>
        <v>69</v>
      </c>
      <c r="BX27" s="1363">
        <f>ՏԵԽՆԻԿԱԿԱՆ!AB585</f>
        <v>26</v>
      </c>
      <c r="BY27" s="1363">
        <v>0</v>
      </c>
      <c r="BZ27" s="295">
        <f t="shared" si="57"/>
        <v>793485959.27999997</v>
      </c>
      <c r="CA27" s="1024">
        <f>+ԴԱՏԱՎՈՐ!BA337</f>
        <v>428282119.72000003</v>
      </c>
      <c r="CB27" s="1364">
        <f>+'Ինքնավար, հայեցող., վարչ. պաշտ.'!BA538</f>
        <v>162919515.1999999</v>
      </c>
      <c r="CC27" s="1024">
        <f>+ԾԱՌԱՅՈՂ!AX908</f>
        <v>135599438.68000004</v>
      </c>
      <c r="CD27" s="1024">
        <f>+ՏԵԽՆԻԿԱԿԱՆ!AI585</f>
        <v>28899840</v>
      </c>
      <c r="CE27" s="295"/>
      <c r="CF27" s="310"/>
      <c r="CG27" s="295"/>
      <c r="CH27" s="1354">
        <f t="shared" si="58"/>
        <v>213150330.21200001</v>
      </c>
      <c r="CI27" s="1354">
        <f>CC27*0.1</f>
        <v>13559943.868000004</v>
      </c>
    </row>
    <row r="28" spans="2:87" ht="51" customHeight="1" thickBot="1">
      <c r="B28" s="373">
        <v>18</v>
      </c>
      <c r="C28" s="374" t="s">
        <v>2188</v>
      </c>
      <c r="D28" s="1362">
        <f t="shared" si="46"/>
        <v>713</v>
      </c>
      <c r="E28" s="1369">
        <v>0</v>
      </c>
      <c r="F28" s="1369"/>
      <c r="G28" s="1369">
        <v>0</v>
      </c>
      <c r="H28" s="1369">
        <f>ՏԵԽՆԻԿԱԿԱՆ!D594</f>
        <v>3</v>
      </c>
      <c r="I28" s="1369">
        <f>ԿԱՐԳԱԴՐԻՉ!D35</f>
        <v>710</v>
      </c>
      <c r="J28" s="1361">
        <f>SUM(K28:P28)</f>
        <v>1292539480.2000027</v>
      </c>
      <c r="K28" s="1370"/>
      <c r="L28" s="1370"/>
      <c r="M28" s="1370"/>
      <c r="N28" s="1370">
        <f>ՏԵԽՆԻԿԱԿԱՆ!K594</f>
        <v>3532152</v>
      </c>
      <c r="O28" s="1361">
        <f>ԿԱՐԳԱԴՐԻՉ!F34</f>
        <v>66927052</v>
      </c>
      <c r="P28" s="1371">
        <f>ԿԱՐԳԱԴՐԻՉ!F33</f>
        <v>1222080276.2000027</v>
      </c>
      <c r="Q28" s="1354">
        <f>261343.2*1000</f>
        <v>261343200</v>
      </c>
      <c r="R28" s="1354">
        <f>126829.7*1000</f>
        <v>126829700</v>
      </c>
      <c r="S28" s="1367">
        <v>23</v>
      </c>
      <c r="T28" s="374" t="s">
        <v>2188</v>
      </c>
      <c r="U28" s="1362">
        <f>SUM(V28:Y28)</f>
        <v>713</v>
      </c>
      <c r="V28" s="1369">
        <f t="shared" si="34"/>
        <v>0</v>
      </c>
      <c r="W28" s="1369">
        <f t="shared" si="35"/>
        <v>0</v>
      </c>
      <c r="X28" s="1369">
        <f t="shared" si="36"/>
        <v>3</v>
      </c>
      <c r="Y28" s="1369">
        <f t="shared" si="37"/>
        <v>710</v>
      </c>
      <c r="Z28" s="1362">
        <f t="shared" si="47"/>
        <v>713</v>
      </c>
      <c r="AA28" s="1369">
        <v>0</v>
      </c>
      <c r="AB28" s="1369"/>
      <c r="AC28" s="1369">
        <v>0</v>
      </c>
      <c r="AD28" s="1369">
        <f>ՏԵԽՆԻԿԱԿԱՆ!L594</f>
        <v>3</v>
      </c>
      <c r="AE28" s="1369">
        <f>ԿԱՐԳԱԴՐԻՉ!L35</f>
        <v>710</v>
      </c>
      <c r="AF28" s="295">
        <f t="shared" si="38"/>
        <v>1497271426.646101</v>
      </c>
      <c r="AG28" s="1370"/>
      <c r="AH28" s="1370"/>
      <c r="AI28" s="1370"/>
      <c r="AJ28" s="1370">
        <f>ՏԵԽՆԻԿԱԿԱՆ!S594</f>
        <v>3532152</v>
      </c>
      <c r="AK28" s="1361">
        <f>ԿԱՐԳԱԴՐԻՉ!N34</f>
        <v>73948416</v>
      </c>
      <c r="AL28" s="1372">
        <f>ԿԱՐԳԱԴՐԻՉ!N33</f>
        <v>1348492219.282001</v>
      </c>
      <c r="AM28" s="1361"/>
      <c r="AN28" s="1354">
        <f t="shared" si="39"/>
        <v>285547772.6564002</v>
      </c>
      <c r="AO28" s="1354">
        <f>+(AK28+AL28)*0.1</f>
        <v>142244063.52820012</v>
      </c>
      <c r="AP28" s="1367">
        <v>18</v>
      </c>
      <c r="AQ28" s="374" t="s">
        <v>2188</v>
      </c>
      <c r="AR28" s="1362">
        <f>SUM(AS28:AV28)</f>
        <v>1497272139.646101</v>
      </c>
      <c r="AS28" s="1369">
        <f t="shared" si="41"/>
        <v>0</v>
      </c>
      <c r="AT28" s="1369">
        <f t="shared" si="42"/>
        <v>3</v>
      </c>
      <c r="AU28" s="1369">
        <f t="shared" si="43"/>
        <v>710</v>
      </c>
      <c r="AV28" s="1369">
        <f t="shared" si="44"/>
        <v>1497271426.646101</v>
      </c>
      <c r="AW28" s="1362">
        <f t="shared" si="48"/>
        <v>713</v>
      </c>
      <c r="AX28" s="1369">
        <v>0</v>
      </c>
      <c r="AY28" s="1369"/>
      <c r="AZ28" s="1369">
        <v>0</v>
      </c>
      <c r="BA28" s="1369">
        <f>ՏԵԽՆԻԿԱԿԱՆ!T594</f>
        <v>3</v>
      </c>
      <c r="BB28" s="1369">
        <f>ԿԱՐԳԱԴՐԻՉ!Z35</f>
        <v>710</v>
      </c>
      <c r="BC28" s="295">
        <f t="shared" si="49"/>
        <v>1534132695.2993946</v>
      </c>
      <c r="BD28" s="1370"/>
      <c r="BE28" s="1370"/>
      <c r="BF28" s="1370"/>
      <c r="BG28" s="1370">
        <f>ՏԵԽՆԻԿԱԿԱՆ!AA594</f>
        <v>3532152</v>
      </c>
      <c r="BH28" s="1361">
        <f>ԿԱՐԳԱԴՐԻՉ!AB34</f>
        <v>75770496</v>
      </c>
      <c r="BI28" s="1372">
        <f>ԿԱՐԳԱԴՐԻՉ!AB33</f>
        <v>1381776109.427995</v>
      </c>
      <c r="BJ28" s="1361"/>
      <c r="BK28" s="1354">
        <f t="shared" si="50"/>
        <v>292568966.68559897</v>
      </c>
      <c r="BL28" s="1354">
        <f>+(BH28+BI28)*0.1</f>
        <v>145754660.5427995</v>
      </c>
      <c r="BM28" s="1367">
        <v>18</v>
      </c>
      <c r="BN28" s="374" t="s">
        <v>2188</v>
      </c>
      <c r="BO28" s="1362">
        <f>SUM(BP28:BS28)</f>
        <v>1534133408.2993946</v>
      </c>
      <c r="BP28" s="1369">
        <f t="shared" si="52"/>
        <v>0</v>
      </c>
      <c r="BQ28" s="1369">
        <f t="shared" si="53"/>
        <v>3</v>
      </c>
      <c r="BR28" s="1369">
        <f t="shared" si="54"/>
        <v>710</v>
      </c>
      <c r="BS28" s="1365">
        <f t="shared" si="55"/>
        <v>1534132695.2993946</v>
      </c>
      <c r="BT28" s="1362">
        <f t="shared" si="56"/>
        <v>713</v>
      </c>
      <c r="BU28" s="1369">
        <v>0</v>
      </c>
      <c r="BV28" s="1369"/>
      <c r="BW28" s="1369">
        <v>0</v>
      </c>
      <c r="BX28" s="1369">
        <f>ՏԵԽՆԻԿԱԿԱՆ!AB594</f>
        <v>3</v>
      </c>
      <c r="BY28" s="1369">
        <f>ԿԱՐԳԱԴՐԻՉ!AN35</f>
        <v>710</v>
      </c>
      <c r="BZ28" s="295">
        <f t="shared" si="57"/>
        <v>1578000994.1177952</v>
      </c>
      <c r="CA28" s="1370"/>
      <c r="CB28" s="1370"/>
      <c r="CC28" s="1370"/>
      <c r="CD28" s="1370">
        <f>ՏԵԽՆԻԿԱԿԱՆ!AI594</f>
        <v>3532152</v>
      </c>
      <c r="CE28" s="1361">
        <f>ԿԱՐԳԱԴՐԻՉ!AP34</f>
        <v>78209280</v>
      </c>
      <c r="CF28" s="1372">
        <f>ԿԱՐԳԱԴՐԻՉ!AP33</f>
        <v>1421116657.6359954</v>
      </c>
      <c r="CG28" s="1361"/>
      <c r="CH28" s="1354">
        <f t="shared" si="58"/>
        <v>300924833.12719905</v>
      </c>
      <c r="CI28" s="1354">
        <f>+(CE28+CF28)*0.1</f>
        <v>149932593.76359954</v>
      </c>
    </row>
    <row r="29" spans="2:87" ht="17.25" customHeight="1"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  <c r="Q29" s="356"/>
      <c r="U29" s="356"/>
      <c r="V29" s="356"/>
      <c r="W29" s="356"/>
      <c r="X29" s="356"/>
      <c r="Y29" s="356"/>
      <c r="Z29" s="356"/>
      <c r="AA29" s="356"/>
      <c r="AB29" s="356"/>
      <c r="AC29" s="356"/>
      <c r="AD29" s="356"/>
      <c r="AE29" s="356"/>
      <c r="AF29" s="356"/>
      <c r="AG29" s="356"/>
      <c r="AH29" s="356"/>
      <c r="AI29" s="356"/>
      <c r="AJ29" s="356"/>
      <c r="AK29" s="356"/>
      <c r="AL29" s="356"/>
      <c r="AM29" s="356"/>
      <c r="AN29" s="356"/>
      <c r="AR29" s="356"/>
      <c r="AS29" s="356"/>
      <c r="AT29" s="356"/>
      <c r="AU29" s="356"/>
      <c r="AV29" s="356"/>
      <c r="AW29" s="356"/>
      <c r="AX29" s="356"/>
      <c r="AY29" s="356"/>
      <c r="AZ29" s="356"/>
      <c r="BA29" s="356"/>
      <c r="BB29" s="356"/>
      <c r="BC29" s="356"/>
      <c r="BD29" s="356"/>
      <c r="BE29" s="356"/>
      <c r="BF29" s="356"/>
      <c r="BG29" s="356"/>
      <c r="BH29" s="356"/>
      <c r="BI29" s="356"/>
      <c r="BJ29" s="356"/>
      <c r="BK29" s="356"/>
      <c r="BO29" s="356"/>
      <c r="BP29" s="356"/>
      <c r="BQ29" s="356"/>
      <c r="BR29" s="356"/>
      <c r="BS29" s="356"/>
      <c r="BT29" s="356"/>
      <c r="BU29" s="356"/>
      <c r="BV29" s="356"/>
      <c r="BW29" s="356"/>
      <c r="BX29" s="356"/>
      <c r="BY29" s="356"/>
      <c r="BZ29" s="356"/>
      <c r="CA29" s="356"/>
      <c r="CB29" s="356"/>
      <c r="CC29" s="356"/>
      <c r="CD29" s="356"/>
      <c r="CE29" s="356"/>
      <c r="CF29" s="356"/>
      <c r="CG29" s="356"/>
      <c r="CH29" s="356"/>
    </row>
    <row r="30" spans="2:87">
      <c r="O30" s="356"/>
      <c r="P30" s="356"/>
      <c r="Q30" s="356"/>
    </row>
    <row r="31" spans="2:87"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V31" s="356"/>
      <c r="W31" s="356"/>
      <c r="X31" s="356"/>
      <c r="Y31" s="356"/>
      <c r="AA31" s="356"/>
      <c r="AB31" s="356"/>
      <c r="AC31" s="356"/>
      <c r="AD31" s="356"/>
      <c r="AE31" s="356"/>
      <c r="AF31" s="356"/>
      <c r="AG31" s="356"/>
      <c r="AH31" s="356"/>
      <c r="AI31" s="356"/>
      <c r="AJ31" s="356"/>
      <c r="AK31" s="356"/>
      <c r="AL31" s="356"/>
      <c r="AM31" s="356"/>
      <c r="AN31" s="356"/>
      <c r="AS31" s="356"/>
      <c r="AT31" s="356"/>
      <c r="AU31" s="356"/>
      <c r="AV31" s="356"/>
      <c r="AX31" s="356"/>
      <c r="AY31" s="356"/>
      <c r="AZ31" s="356"/>
      <c r="BA31" s="356"/>
      <c r="BB31" s="356"/>
      <c r="BC31" s="356"/>
      <c r="BD31" s="356"/>
      <c r="BE31" s="356"/>
      <c r="BF31" s="356"/>
      <c r="BG31" s="356"/>
      <c r="BH31" s="356"/>
      <c r="BI31" s="356"/>
      <c r="BJ31" s="356"/>
      <c r="BK31" s="356"/>
      <c r="BP31" s="356"/>
      <c r="BQ31" s="356"/>
      <c r="BR31" s="356"/>
      <c r="BS31" s="356"/>
      <c r="BU31" s="356"/>
      <c r="BV31" s="356"/>
      <c r="BW31" s="356"/>
      <c r="BX31" s="356"/>
      <c r="BY31" s="356"/>
      <c r="BZ31" s="356"/>
      <c r="CA31" s="356"/>
      <c r="CB31" s="356"/>
      <c r="CC31" s="356"/>
      <c r="CD31" s="356"/>
      <c r="CE31" s="356"/>
      <c r="CF31" s="356"/>
      <c r="CG31" s="356"/>
      <c r="CH31" s="356"/>
    </row>
    <row r="32" spans="2:87"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6"/>
      <c r="Q32" s="356"/>
      <c r="V32" s="356"/>
      <c r="W32" s="356"/>
      <c r="X32" s="356"/>
      <c r="Y32" s="356"/>
      <c r="AA32" s="356"/>
      <c r="AB32" s="356"/>
      <c r="AC32" s="356"/>
      <c r="AD32" s="356"/>
      <c r="AE32" s="356"/>
      <c r="AF32" s="356"/>
      <c r="AG32" s="356"/>
      <c r="AH32" s="356"/>
      <c r="AI32" s="356"/>
      <c r="AJ32" s="356"/>
      <c r="AK32" s="356"/>
      <c r="AL32" s="356"/>
      <c r="AM32" s="356"/>
      <c r="AN32" s="356"/>
      <c r="AS32" s="356"/>
      <c r="AT32" s="356"/>
      <c r="AU32" s="356"/>
      <c r="AV32" s="356"/>
      <c r="AX32" s="356"/>
      <c r="AY32" s="356"/>
      <c r="AZ32" s="356"/>
      <c r="BA32" s="356"/>
      <c r="BB32" s="356"/>
      <c r="BC32" s="356"/>
      <c r="BD32" s="356"/>
      <c r="BE32" s="356"/>
      <c r="BF32" s="356"/>
      <c r="BG32" s="356"/>
      <c r="BH32" s="356"/>
      <c r="BI32" s="356"/>
      <c r="BJ32" s="356"/>
      <c r="BK32" s="356"/>
      <c r="BP32" s="356"/>
      <c r="BQ32" s="356"/>
      <c r="BR32" s="356"/>
      <c r="BS32" s="356"/>
      <c r="BU32" s="356"/>
      <c r="BV32" s="356"/>
      <c r="BW32" s="356"/>
      <c r="BX32" s="356"/>
      <c r="BY32" s="356"/>
      <c r="BZ32" s="356"/>
      <c r="CA32" s="356"/>
      <c r="CB32" s="356"/>
      <c r="CC32" s="356"/>
      <c r="CD32" s="356"/>
      <c r="CE32" s="356"/>
      <c r="CF32" s="356"/>
      <c r="CG32" s="356"/>
      <c r="CH32" s="356"/>
    </row>
    <row r="33" spans="5:86"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56"/>
      <c r="Q33" s="356"/>
      <c r="V33" s="356"/>
      <c r="W33" s="356"/>
      <c r="X33" s="356"/>
      <c r="Y33" s="356"/>
      <c r="AA33" s="356"/>
      <c r="AB33" s="356"/>
      <c r="AC33" s="356"/>
      <c r="AD33" s="356"/>
      <c r="AE33" s="356"/>
      <c r="AF33" s="356"/>
      <c r="AG33" s="356"/>
      <c r="AH33" s="356"/>
      <c r="AI33" s="356"/>
      <c r="AJ33" s="356"/>
      <c r="AK33" s="356"/>
      <c r="AL33" s="356"/>
      <c r="AM33" s="356"/>
      <c r="AN33" s="356"/>
      <c r="AS33" s="356"/>
      <c r="AT33" s="356"/>
      <c r="AU33" s="356"/>
      <c r="AV33" s="356"/>
      <c r="AX33" s="356"/>
      <c r="AY33" s="356"/>
      <c r="AZ33" s="356"/>
      <c r="BA33" s="356"/>
      <c r="BB33" s="356"/>
      <c r="BC33" s="356"/>
      <c r="BD33" s="356"/>
      <c r="BE33" s="356"/>
      <c r="BF33" s="356"/>
      <c r="BG33" s="356"/>
      <c r="BH33" s="356"/>
      <c r="BI33" s="356"/>
      <c r="BJ33" s="356"/>
      <c r="BK33" s="356"/>
      <c r="BP33" s="356"/>
      <c r="BQ33" s="356"/>
      <c r="BR33" s="356"/>
      <c r="BS33" s="356"/>
      <c r="BU33" s="356"/>
      <c r="BV33" s="356"/>
      <c r="BW33" s="356"/>
      <c r="BX33" s="356"/>
      <c r="BY33" s="356"/>
      <c r="BZ33" s="356"/>
      <c r="CA33" s="356"/>
      <c r="CB33" s="356"/>
      <c r="CC33" s="356"/>
      <c r="CD33" s="356"/>
      <c r="CE33" s="356"/>
      <c r="CF33" s="356"/>
      <c r="CG33" s="356"/>
      <c r="CH33" s="356"/>
    </row>
    <row r="34" spans="5:86"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356"/>
      <c r="V34" s="356"/>
      <c r="W34" s="356"/>
      <c r="X34" s="356"/>
      <c r="Y34" s="356"/>
      <c r="AA34" s="356"/>
      <c r="AB34" s="356"/>
      <c r="AC34" s="356"/>
      <c r="AD34" s="356"/>
      <c r="AE34" s="356"/>
      <c r="AF34" s="356"/>
      <c r="AG34" s="356"/>
      <c r="AH34" s="356"/>
      <c r="AI34" s="356"/>
      <c r="AJ34" s="356"/>
      <c r="AK34" s="356"/>
      <c r="AL34" s="356"/>
      <c r="AM34" s="356"/>
      <c r="AN34" s="356"/>
      <c r="AS34" s="356"/>
      <c r="AT34" s="356"/>
      <c r="AU34" s="356"/>
      <c r="AV34" s="356"/>
      <c r="AX34" s="356"/>
      <c r="AY34" s="356"/>
      <c r="AZ34" s="356"/>
      <c r="BA34" s="356"/>
      <c r="BB34" s="356"/>
      <c r="BC34" s="356"/>
      <c r="BD34" s="356"/>
      <c r="BE34" s="356"/>
      <c r="BF34" s="356"/>
      <c r="BG34" s="356"/>
      <c r="BH34" s="356"/>
      <c r="BI34" s="356"/>
      <c r="BJ34" s="356"/>
      <c r="BK34" s="356"/>
      <c r="BP34" s="356"/>
      <c r="BQ34" s="356"/>
      <c r="BR34" s="356"/>
      <c r="BS34" s="356"/>
      <c r="BU34" s="356"/>
      <c r="BV34" s="356"/>
      <c r="BW34" s="356"/>
      <c r="BX34" s="356"/>
      <c r="BY34" s="356"/>
      <c r="BZ34" s="356"/>
      <c r="CA34" s="356"/>
      <c r="CB34" s="356"/>
      <c r="CC34" s="356"/>
      <c r="CD34" s="356"/>
      <c r="CE34" s="356"/>
      <c r="CF34" s="356"/>
      <c r="CG34" s="356"/>
      <c r="CH34" s="356"/>
    </row>
    <row r="35" spans="5:86">
      <c r="E35" s="356"/>
      <c r="F35" s="356"/>
      <c r="G35" s="356"/>
      <c r="H35" s="356"/>
      <c r="I35" s="356"/>
      <c r="J35" s="356"/>
      <c r="K35" s="356"/>
      <c r="L35" s="356"/>
      <c r="M35" s="356"/>
      <c r="N35" s="356"/>
      <c r="V35" s="356"/>
      <c r="W35" s="356"/>
      <c r="X35" s="356"/>
      <c r="Y35" s="356"/>
      <c r="AA35" s="356"/>
      <c r="AB35" s="356"/>
      <c r="AC35" s="356"/>
      <c r="AD35" s="356"/>
      <c r="AE35" s="356"/>
      <c r="AF35" s="356"/>
      <c r="AG35" s="356"/>
      <c r="AH35" s="356"/>
      <c r="AI35" s="356"/>
      <c r="AJ35" s="356"/>
      <c r="AK35" s="356"/>
      <c r="AL35" s="356"/>
      <c r="AM35" s="356"/>
      <c r="AN35" s="356"/>
      <c r="AS35" s="356"/>
      <c r="AT35" s="356"/>
      <c r="AU35" s="356"/>
      <c r="AV35" s="356"/>
      <c r="AX35" s="356"/>
      <c r="AY35" s="356"/>
      <c r="AZ35" s="356"/>
      <c r="BA35" s="356"/>
      <c r="BB35" s="356"/>
      <c r="BC35" s="356"/>
      <c r="BD35" s="356"/>
      <c r="BE35" s="356"/>
      <c r="BF35" s="356"/>
      <c r="BG35" s="356"/>
      <c r="BH35" s="356"/>
      <c r="BI35" s="356"/>
      <c r="BJ35" s="356"/>
      <c r="BK35" s="356"/>
      <c r="BP35" s="356"/>
      <c r="BQ35" s="356"/>
      <c r="BR35" s="356"/>
      <c r="BS35" s="356"/>
      <c r="BU35" s="356"/>
      <c r="BV35" s="356"/>
      <c r="BW35" s="356"/>
      <c r="BX35" s="356"/>
      <c r="BY35" s="356"/>
      <c r="BZ35" s="356"/>
      <c r="CA35" s="356"/>
      <c r="CB35" s="356"/>
      <c r="CC35" s="356"/>
      <c r="CD35" s="356"/>
      <c r="CE35" s="356"/>
      <c r="CF35" s="356"/>
      <c r="CG35" s="356"/>
      <c r="CH35" s="356"/>
    </row>
  </sheetData>
  <mergeCells count="20">
    <mergeCell ref="B3:B5"/>
    <mergeCell ref="C3:C5"/>
    <mergeCell ref="D4:H4"/>
    <mergeCell ref="I4:R4"/>
    <mergeCell ref="D3:R3"/>
    <mergeCell ref="S3:S5"/>
    <mergeCell ref="T3:T5"/>
    <mergeCell ref="U3:AO3"/>
    <mergeCell ref="U4:X4"/>
    <mergeCell ref="Y4:AO4"/>
    <mergeCell ref="AP3:AP5"/>
    <mergeCell ref="AQ3:AQ5"/>
    <mergeCell ref="AR3:BL3"/>
    <mergeCell ref="AR4:AU4"/>
    <mergeCell ref="AV4:BL4"/>
    <mergeCell ref="BM3:BM5"/>
    <mergeCell ref="BN3:BN5"/>
    <mergeCell ref="BO3:CI3"/>
    <mergeCell ref="BO4:BR4"/>
    <mergeCell ref="BS4:CI4"/>
  </mergeCells>
  <conditionalFormatting sqref="J11:J28 AF11:AF28 BB11:BC28 BY11:BZ28">
    <cfRule type="cellIs" dxfId="558" priority="98" operator="greaterThan">
      <formula>0</formula>
    </cfRule>
  </conditionalFormatting>
  <conditionalFormatting sqref="D8:I8 S8:AE8 AP8:AV8">
    <cfRule type="cellIs" dxfId="557" priority="88" operator="notEqual">
      <formula>#REF!+#REF!+#REF!</formula>
    </cfRule>
  </conditionalFormatting>
  <conditionalFormatting sqref="D9">
    <cfRule type="cellIs" dxfId="556" priority="87" operator="notEqual">
      <formula>#REF!+#REF!</formula>
    </cfRule>
  </conditionalFormatting>
  <conditionalFormatting sqref="D7">
    <cfRule type="cellIs" dxfId="555" priority="86" operator="notEqual">
      <formula>SUM(#REF!)</formula>
    </cfRule>
  </conditionalFormatting>
  <conditionalFormatting sqref="U8">
    <cfRule type="cellIs" dxfId="554" priority="83" operator="notEqual">
      <formula>#REF!+#REF!+#REF!</formula>
    </cfRule>
  </conditionalFormatting>
  <conditionalFormatting sqref="U9">
    <cfRule type="cellIs" dxfId="553" priority="82" operator="notEqual">
      <formula>#REF!+#REF!</formula>
    </cfRule>
  </conditionalFormatting>
  <conditionalFormatting sqref="U7">
    <cfRule type="cellIs" dxfId="552" priority="81" operator="notEqual">
      <formula>SUM(#REF!)</formula>
    </cfRule>
  </conditionalFormatting>
  <conditionalFormatting sqref="Z8:AE8">
    <cfRule type="cellIs" dxfId="551" priority="70" operator="notEqual">
      <formula>#REF!+#REF!+#REF!</formula>
    </cfRule>
  </conditionalFormatting>
  <conditionalFormatting sqref="Z9">
    <cfRule type="cellIs" dxfId="550" priority="69" operator="notEqual">
      <formula>#REF!+#REF!</formula>
    </cfRule>
  </conditionalFormatting>
  <conditionalFormatting sqref="Z7">
    <cfRule type="cellIs" dxfId="549" priority="68" operator="notEqual">
      <formula>SUM(#REF!)</formula>
    </cfRule>
  </conditionalFormatting>
  <conditionalFormatting sqref="BB7">
    <cfRule type="cellIs" dxfId="548" priority="59" operator="notEqual">
      <formula>#REF!</formula>
    </cfRule>
  </conditionalFormatting>
  <conditionalFormatting sqref="AQ8">
    <cfRule type="cellIs" dxfId="547" priority="58" operator="notEqual">
      <formula>#REF!+#REF!+#REF!</formula>
    </cfRule>
  </conditionalFormatting>
  <conditionalFormatting sqref="AQ9">
    <cfRule type="cellIs" dxfId="546" priority="57" operator="notEqual">
      <formula>#REF!+#REF!</formula>
    </cfRule>
  </conditionalFormatting>
  <conditionalFormatting sqref="AQ7">
    <cfRule type="cellIs" dxfId="545" priority="56" operator="notEqual">
      <formula>SUM(#REF!)</formula>
    </cfRule>
  </conditionalFormatting>
  <conditionalFormatting sqref="AV8">
    <cfRule type="cellIs" dxfId="544" priority="55" operator="notEqual">
      <formula>#REF!+#REF!+#REF!</formula>
    </cfRule>
  </conditionalFormatting>
  <conditionalFormatting sqref="AV9">
    <cfRule type="cellIs" dxfId="543" priority="54" operator="notEqual">
      <formula>#REF!+#REF!</formula>
    </cfRule>
  </conditionalFormatting>
  <conditionalFormatting sqref="AV7">
    <cfRule type="cellIs" dxfId="542" priority="53" operator="notEqual">
      <formula>SUM(#REF!)</formula>
    </cfRule>
  </conditionalFormatting>
  <conditionalFormatting sqref="BY7">
    <cfRule type="cellIs" dxfId="541" priority="50" operator="notEqual">
      <formula>#REF!</formula>
    </cfRule>
  </conditionalFormatting>
  <conditionalFormatting sqref="AR8 BN8:BO8">
    <cfRule type="cellIs" dxfId="540" priority="49" operator="notEqual">
      <formula>#REF!+#REF!+#REF!</formula>
    </cfRule>
  </conditionalFormatting>
  <conditionalFormatting sqref="AR9 BN9:BO9">
    <cfRule type="cellIs" dxfId="539" priority="48" operator="notEqual">
      <formula>#REF!+#REF!</formula>
    </cfRule>
  </conditionalFormatting>
  <conditionalFormatting sqref="AR7 BN7:BO7">
    <cfRule type="cellIs" dxfId="538" priority="47" operator="notEqual">
      <formula>SUM(#REF!)</formula>
    </cfRule>
  </conditionalFormatting>
  <conditionalFormatting sqref="BT8:BY8">
    <cfRule type="cellIs" dxfId="537" priority="46" operator="notEqual">
      <formula>#REF!+#REF!+#REF!</formula>
    </cfRule>
  </conditionalFormatting>
  <conditionalFormatting sqref="AW9 BT9">
    <cfRule type="cellIs" dxfId="536" priority="45" operator="notEqual">
      <formula>#REF!+#REF!</formula>
    </cfRule>
  </conditionalFormatting>
  <conditionalFormatting sqref="AW7 BT7">
    <cfRule type="cellIs" dxfId="535" priority="44" operator="notEqual">
      <formula>SUM(#REF!)</formula>
    </cfRule>
  </conditionalFormatting>
  <conditionalFormatting sqref="AW8:BB8">
    <cfRule type="cellIs" dxfId="534" priority="19" operator="notEqual">
      <formula>#REF!+#REF!+#REF!</formula>
    </cfRule>
  </conditionalFormatting>
  <conditionalFormatting sqref="AW8:BB8">
    <cfRule type="cellIs" dxfId="533" priority="18" operator="notEqual">
      <formula>#REF!+#REF!+#REF!</formula>
    </cfRule>
  </conditionalFormatting>
  <conditionalFormatting sqref="Q11:Q28">
    <cfRule type="cellIs" dxfId="532" priority="16" operator="greaterThan">
      <formula>0</formula>
    </cfRule>
  </conditionalFormatting>
  <conditionalFormatting sqref="R11:R28">
    <cfRule type="cellIs" dxfId="531" priority="15" operator="greaterThan">
      <formula>0</formula>
    </cfRule>
  </conditionalFormatting>
  <conditionalFormatting sqref="AN11:AO28">
    <cfRule type="cellIs" dxfId="530" priority="14" operator="greaterThan">
      <formula>0</formula>
    </cfRule>
  </conditionalFormatting>
  <conditionalFormatting sqref="BK11:BL28">
    <cfRule type="cellIs" dxfId="529" priority="13" operator="greaterThan">
      <formula>0</formula>
    </cfRule>
  </conditionalFormatting>
  <conditionalFormatting sqref="CH11:CI28">
    <cfRule type="cellIs" dxfId="528" priority="12" operator="greaterThan">
      <formula>0</formula>
    </cfRule>
  </conditionalFormatting>
  <conditionalFormatting sqref="J7:J9">
    <cfRule type="cellIs" dxfId="527" priority="11" operator="greaterThan">
      <formula>0</formula>
    </cfRule>
  </conditionalFormatting>
  <conditionalFormatting sqref="Q7:R9">
    <cfRule type="cellIs" dxfId="526" priority="10" operator="greaterThan">
      <formula>0</formula>
    </cfRule>
  </conditionalFormatting>
  <conditionalFormatting sqref="AF7:AF9">
    <cfRule type="cellIs" dxfId="525" priority="9" operator="greaterThan">
      <formula>0</formula>
    </cfRule>
  </conditionalFormatting>
  <conditionalFormatting sqref="AN7:AO9">
    <cfRule type="cellIs" dxfId="524" priority="8" operator="greaterThan">
      <formula>0</formula>
    </cfRule>
  </conditionalFormatting>
  <conditionalFormatting sqref="BC7:BC9">
    <cfRule type="cellIs" dxfId="523" priority="7" operator="greaterThan">
      <formula>0</formula>
    </cfRule>
  </conditionalFormatting>
  <conditionalFormatting sqref="BK7:BL9">
    <cfRule type="cellIs" dxfId="522" priority="6" operator="greaterThan">
      <formula>0</formula>
    </cfRule>
  </conditionalFormatting>
  <conditionalFormatting sqref="BZ7:BZ9">
    <cfRule type="cellIs" dxfId="521" priority="5" operator="greaterThan">
      <formula>0</formula>
    </cfRule>
  </conditionalFormatting>
  <conditionalFormatting sqref="CH7:CI9">
    <cfRule type="cellIs" dxfId="520" priority="4" operator="greaterThan">
      <formula>0</formula>
    </cfRule>
  </conditionalFormatting>
  <pageMargins left="0.28000000000000003" right="0.7" top="0.23" bottom="0.2" header="0.2" footer="0.21"/>
  <pageSetup paperSize="9" scale="36" orientation="landscape" verticalDpi="300" r:id="rId1"/>
  <colBreaks count="4" manualBreakCount="4">
    <brk id="1" max="1048575" man="1"/>
    <brk id="18" max="1048575" man="1"/>
    <brk id="41" max="27" man="1"/>
    <brk id="64" max="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B902"/>
  <sheetViews>
    <sheetView zoomScaleSheetLayoutView="87" workbookViewId="0">
      <pane xSplit="3" topLeftCell="D1" activePane="topRight" state="frozen"/>
      <selection activeCell="A37" sqref="A37"/>
      <selection pane="topRight" activeCell="E35" sqref="E35"/>
    </sheetView>
  </sheetViews>
  <sheetFormatPr defaultRowHeight="15"/>
  <cols>
    <col min="1" max="1" width="4.85546875" style="376" customWidth="1"/>
    <col min="2" max="2" width="32.140625" style="234" customWidth="1"/>
    <col min="3" max="3" width="29.85546875" style="234" customWidth="1"/>
    <col min="4" max="4" width="15" style="234" customWidth="1"/>
    <col min="5" max="5" width="18.5703125" style="234" customWidth="1"/>
    <col min="6" max="6" width="16" style="234" customWidth="1"/>
    <col min="7" max="7" width="10.85546875" style="234" customWidth="1"/>
    <col min="8" max="8" width="10.42578125" style="377" customWidth="1"/>
    <col min="9" max="9" width="12.7109375" style="378" customWidth="1"/>
    <col min="10" max="10" width="14.7109375" style="379" customWidth="1"/>
    <col min="11" max="11" width="17" style="378" customWidth="1"/>
    <col min="12" max="12" width="16.28515625" style="378" customWidth="1"/>
    <col min="13" max="13" width="20.7109375" style="234" customWidth="1"/>
    <col min="14" max="14" width="10.85546875" style="380" customWidth="1"/>
    <col min="15" max="15" width="14.28515625" style="234" hidden="1" customWidth="1"/>
    <col min="16" max="16" width="14.42578125" style="234" customWidth="1"/>
    <col min="17" max="17" width="9.140625" style="1056"/>
    <col min="18" max="18" width="14.42578125" style="1056" hidden="1" customWidth="1"/>
    <col min="19" max="19" width="9.140625" style="1056" hidden="1" customWidth="1"/>
    <col min="20" max="20" width="14.7109375" style="378" customWidth="1"/>
    <col min="21" max="21" width="16.42578125" style="378" customWidth="1"/>
    <col min="22" max="24" width="12.85546875" style="234" customWidth="1"/>
    <col min="25" max="25" width="14.5703125" style="378" customWidth="1"/>
    <col min="26" max="26" width="16.7109375" style="378" customWidth="1"/>
    <col min="27" max="27" width="20.7109375" style="234" customWidth="1"/>
    <col min="28" max="28" width="10.85546875" style="380" customWidth="1"/>
    <col min="29" max="29" width="14.28515625" style="234" hidden="1" customWidth="1"/>
    <col min="30" max="30" width="14.42578125" style="234" customWidth="1"/>
    <col min="31" max="31" width="9.140625" style="1056" customWidth="1"/>
    <col min="32" max="32" width="14.42578125" style="1056" hidden="1" customWidth="1"/>
    <col min="33" max="33" width="9.140625" style="1056" hidden="1" customWidth="1"/>
    <col min="34" max="34" width="14.7109375" style="378" customWidth="1"/>
    <col min="35" max="35" width="16.42578125" style="378" customWidth="1"/>
    <col min="36" max="38" width="12.85546875" style="234" customWidth="1"/>
    <col min="39" max="39" width="14.5703125" style="378" customWidth="1"/>
    <col min="40" max="40" width="16.7109375" style="378" customWidth="1"/>
    <col min="41" max="41" width="20.7109375" style="234" customWidth="1"/>
    <col min="42" max="42" width="10.85546875" style="380" customWidth="1"/>
    <col min="43" max="43" width="14.28515625" style="234" hidden="1" customWidth="1"/>
    <col min="44" max="44" width="14.42578125" style="234" customWidth="1"/>
    <col min="45" max="45" width="9.140625" style="1056" customWidth="1"/>
    <col min="46" max="46" width="14.42578125" style="1056" hidden="1" customWidth="1"/>
    <col min="47" max="47" width="9.140625" style="1056" hidden="1" customWidth="1"/>
    <col min="48" max="48" width="14.7109375" style="378" customWidth="1"/>
    <col min="49" max="49" width="16.42578125" style="378" customWidth="1"/>
    <col min="50" max="52" width="12.85546875" style="234" customWidth="1"/>
    <col min="53" max="53" width="14.5703125" style="378" customWidth="1"/>
    <col min="54" max="54" width="16.7109375" style="378" customWidth="1"/>
    <col min="55" max="16384" width="9.140625" style="234"/>
  </cols>
  <sheetData>
    <row r="1" spans="1:54">
      <c r="U1" s="1026"/>
      <c r="V1" s="1027"/>
      <c r="W1" s="1027"/>
      <c r="X1" s="1027"/>
      <c r="Y1" s="1027"/>
      <c r="Z1" s="1027"/>
      <c r="AA1" s="1027"/>
      <c r="AB1" s="1028"/>
      <c r="AC1" s="1027"/>
      <c r="AD1" s="1027"/>
      <c r="AE1" s="1085"/>
      <c r="AF1" s="1084"/>
      <c r="AG1" s="1085"/>
      <c r="AM1" s="234"/>
      <c r="AN1" s="234"/>
      <c r="BA1" s="234"/>
      <c r="BB1" s="234"/>
    </row>
    <row r="2" spans="1:54" s="58" customFormat="1">
      <c r="A2" s="381"/>
      <c r="B2" s="286" t="s">
        <v>410</v>
      </c>
      <c r="C2" s="286"/>
      <c r="H2" s="382"/>
      <c r="I2" s="383"/>
      <c r="Q2" s="1057"/>
      <c r="R2" s="1057"/>
      <c r="S2" s="1057"/>
      <c r="T2" s="383"/>
      <c r="V2" s="1008"/>
      <c r="W2" s="1008"/>
      <c r="X2" s="1008"/>
      <c r="Y2" s="1008"/>
      <c r="Z2" s="1008"/>
      <c r="AA2" s="1008"/>
      <c r="AB2" s="1008"/>
      <c r="AC2" s="1008"/>
      <c r="AD2" s="1008"/>
      <c r="AE2" s="1057"/>
      <c r="AF2" s="1086"/>
      <c r="AG2" s="1057"/>
      <c r="AH2" s="383"/>
      <c r="AS2" s="1057"/>
      <c r="AT2" s="1057"/>
      <c r="AU2" s="1057"/>
      <c r="AV2" s="383"/>
    </row>
    <row r="3" spans="1:54" s="44" customFormat="1">
      <c r="A3" s="385"/>
      <c r="B3" s="287"/>
      <c r="C3" s="287"/>
      <c r="D3" s="386"/>
      <c r="E3" s="386"/>
      <c r="H3" s="387"/>
      <c r="I3" s="388"/>
      <c r="Q3" s="1058"/>
      <c r="R3" s="1058"/>
      <c r="S3" s="1058"/>
      <c r="T3" s="388"/>
      <c r="V3" s="1006"/>
      <c r="W3" s="1006"/>
      <c r="X3" s="1006"/>
      <c r="Y3" s="1006"/>
      <c r="Z3" s="1006"/>
      <c r="AA3" s="1006"/>
      <c r="AB3" s="1006"/>
      <c r="AC3" s="1006"/>
      <c r="AD3" s="1006"/>
      <c r="AE3" s="1058"/>
      <c r="AF3" s="1087"/>
      <c r="AG3" s="1058"/>
      <c r="AH3" s="388"/>
      <c r="AS3" s="1058"/>
      <c r="AT3" s="1058"/>
      <c r="AU3" s="1058"/>
      <c r="AV3" s="388"/>
    </row>
    <row r="4" spans="1:54" s="44" customFormat="1">
      <c r="A4" s="385"/>
      <c r="B4" s="287"/>
      <c r="C4" s="386" t="s">
        <v>1871</v>
      </c>
      <c r="D4" s="386"/>
      <c r="E4" s="234"/>
      <c r="F4" s="380"/>
      <c r="G4" s="234"/>
      <c r="H4" s="234"/>
      <c r="I4" s="388"/>
      <c r="K4" s="1029"/>
      <c r="L4" s="1030" t="s">
        <v>2197</v>
      </c>
      <c r="M4" s="1030"/>
      <c r="N4" s="234"/>
      <c r="O4" s="380"/>
      <c r="P4" s="234"/>
      <c r="Q4" s="1056"/>
      <c r="R4" s="1056"/>
      <c r="S4" s="1056"/>
      <c r="T4" s="388"/>
      <c r="U4" s="1006"/>
      <c r="V4" s="1006"/>
      <c r="W4" s="1006"/>
      <c r="X4" s="1006"/>
      <c r="Y4" s="287"/>
      <c r="Z4" s="386" t="s">
        <v>2198</v>
      </c>
      <c r="AA4" s="386"/>
      <c r="AB4" s="1027"/>
      <c r="AC4" s="1028"/>
      <c r="AD4" s="1027"/>
      <c r="AE4" s="1084"/>
      <c r="AF4" s="1084"/>
      <c r="AG4" s="1084"/>
      <c r="AH4" s="388"/>
      <c r="AM4" s="287"/>
      <c r="AN4" s="386" t="s">
        <v>2886</v>
      </c>
      <c r="AO4" s="386"/>
      <c r="AP4" s="234"/>
      <c r="AQ4" s="380"/>
      <c r="AR4" s="234"/>
      <c r="AS4" s="1056"/>
      <c r="AT4" s="1056"/>
      <c r="AU4" s="1056"/>
      <c r="AV4" s="388"/>
    </row>
    <row r="5" spans="1:54" s="231" customFormat="1" ht="12.75">
      <c r="A5" s="385"/>
      <c r="B5" s="390"/>
      <c r="C5" s="383"/>
      <c r="D5" s="383"/>
      <c r="E5" s="58" t="s">
        <v>423</v>
      </c>
      <c r="F5" s="384"/>
      <c r="G5" s="58"/>
      <c r="H5" s="58"/>
      <c r="I5" s="391"/>
      <c r="K5" s="1012"/>
      <c r="L5" s="1013"/>
      <c r="M5" s="1013"/>
      <c r="N5" s="58" t="s">
        <v>423</v>
      </c>
      <c r="O5" s="384"/>
      <c r="P5" s="58"/>
      <c r="Q5" s="1057"/>
      <c r="R5" s="1057"/>
      <c r="S5" s="1057"/>
      <c r="T5" s="391"/>
      <c r="U5" s="50"/>
      <c r="V5" s="50"/>
      <c r="W5" s="50"/>
      <c r="X5" s="50"/>
      <c r="Y5" s="390"/>
      <c r="Z5" s="383"/>
      <c r="AA5" s="383"/>
      <c r="AB5" s="1008" t="s">
        <v>423</v>
      </c>
      <c r="AC5" s="1011"/>
      <c r="AD5" s="1008"/>
      <c r="AE5" s="1088"/>
      <c r="AF5" s="1086"/>
      <c r="AG5" s="1088"/>
      <c r="AM5" s="390"/>
      <c r="AN5" s="383"/>
      <c r="AO5" s="383"/>
      <c r="AP5" s="58" t="s">
        <v>423</v>
      </c>
      <c r="AQ5" s="384"/>
      <c r="AR5" s="58"/>
      <c r="AS5" s="1059"/>
      <c r="AT5" s="1057"/>
      <c r="AU5" s="1059"/>
    </row>
    <row r="6" spans="1:54" s="231" customFormat="1" ht="12.75">
      <c r="A6" s="385"/>
      <c r="B6" s="1004" t="s">
        <v>2879</v>
      </c>
      <c r="C6" s="388"/>
      <c r="D6" s="388"/>
      <c r="E6" s="44"/>
      <c r="F6" s="389"/>
      <c r="G6" s="44"/>
      <c r="H6" s="44"/>
      <c r="I6" s="391"/>
      <c r="K6" s="1004" t="s">
        <v>2879</v>
      </c>
      <c r="L6" s="1005"/>
      <c r="M6" s="1005"/>
      <c r="N6" s="44"/>
      <c r="O6" s="389"/>
      <c r="P6" s="44"/>
      <c r="Q6" s="1058"/>
      <c r="R6" s="1058"/>
      <c r="S6" s="1058"/>
      <c r="T6" s="391"/>
      <c r="U6" s="50"/>
      <c r="V6" s="50"/>
      <c r="W6" s="50"/>
      <c r="X6" s="50"/>
      <c r="Y6" s="1004" t="s">
        <v>2879</v>
      </c>
      <c r="Z6" s="388"/>
      <c r="AA6" s="388"/>
      <c r="AB6" s="1006"/>
      <c r="AC6" s="1007"/>
      <c r="AD6" s="1006"/>
      <c r="AE6" s="1088"/>
      <c r="AF6" s="1087"/>
      <c r="AG6" s="1088"/>
      <c r="AM6" s="1004" t="s">
        <v>2879</v>
      </c>
      <c r="AN6" s="388"/>
      <c r="AO6" s="388"/>
      <c r="AP6" s="44"/>
      <c r="AQ6" s="389"/>
      <c r="AR6" s="44"/>
      <c r="AS6" s="1059"/>
      <c r="AT6" s="1058"/>
      <c r="AU6" s="1059"/>
    </row>
    <row r="7" spans="1:54" s="58" customFormat="1" ht="12.75">
      <c r="A7" s="385"/>
      <c r="B7" s="1004" t="s">
        <v>2880</v>
      </c>
      <c r="C7" s="388"/>
      <c r="D7" s="388"/>
      <c r="E7" s="44"/>
      <c r="F7" s="389"/>
      <c r="G7" s="44"/>
      <c r="H7" s="44"/>
      <c r="I7" s="383"/>
      <c r="K7" s="392" t="s">
        <v>2883</v>
      </c>
      <c r="L7" s="1005"/>
      <c r="M7" s="1005"/>
      <c r="N7" s="44"/>
      <c r="O7" s="389"/>
      <c r="P7" s="44"/>
      <c r="Q7" s="1058"/>
      <c r="R7" s="1058"/>
      <c r="S7" s="1058"/>
      <c r="T7" s="383"/>
      <c r="U7" s="1008"/>
      <c r="V7" s="1008"/>
      <c r="W7" s="1008"/>
      <c r="X7" s="1008"/>
      <c r="Y7" s="392" t="s">
        <v>2883</v>
      </c>
      <c r="Z7" s="1005"/>
      <c r="AA7" s="1005"/>
      <c r="AB7" s="1006"/>
      <c r="AC7" s="1007"/>
      <c r="AD7" s="1006"/>
      <c r="AE7" s="1086"/>
      <c r="AF7" s="1087"/>
      <c r="AG7" s="1086"/>
      <c r="AM7" s="392" t="s">
        <v>2883</v>
      </c>
      <c r="AN7" s="1005"/>
      <c r="AO7" s="1005"/>
      <c r="AP7" s="44"/>
      <c r="AQ7" s="389"/>
      <c r="AR7" s="44"/>
      <c r="AS7" s="1057"/>
      <c r="AT7" s="1058"/>
      <c r="AU7" s="1057"/>
    </row>
    <row r="8" spans="1:54" s="58" customFormat="1" ht="12.75">
      <c r="A8" s="385"/>
      <c r="B8" s="1452" t="s">
        <v>2914</v>
      </c>
      <c r="C8" s="391"/>
      <c r="D8" s="391"/>
      <c r="E8" s="231"/>
      <c r="F8" s="384"/>
      <c r="G8" s="231"/>
      <c r="H8" s="231"/>
      <c r="I8" s="383"/>
      <c r="K8" s="393" t="s">
        <v>2917</v>
      </c>
      <c r="L8" s="1010"/>
      <c r="M8" s="1010"/>
      <c r="N8" s="231"/>
      <c r="O8" s="384"/>
      <c r="P8" s="231"/>
      <c r="Q8" s="1059"/>
      <c r="R8" s="1059"/>
      <c r="S8" s="1059"/>
      <c r="T8" s="383"/>
      <c r="U8" s="1008"/>
      <c r="V8" s="1008"/>
      <c r="W8" s="1008"/>
      <c r="X8" s="1008"/>
      <c r="Y8" s="393" t="s">
        <v>2922</v>
      </c>
      <c r="Z8" s="391"/>
      <c r="AA8" s="391"/>
      <c r="AB8" s="50"/>
      <c r="AC8" s="1011"/>
      <c r="AD8" s="50"/>
      <c r="AE8" s="1086"/>
      <c r="AF8" s="1088"/>
      <c r="AG8" s="1086"/>
      <c r="AM8" s="393" t="s">
        <v>2927</v>
      </c>
      <c r="AN8" s="391"/>
      <c r="AO8" s="391"/>
      <c r="AP8" s="231"/>
      <c r="AQ8" s="384"/>
      <c r="AR8" s="231"/>
      <c r="AS8" s="1057"/>
      <c r="AT8" s="1059"/>
      <c r="AU8" s="1057"/>
    </row>
    <row r="9" spans="1:54" s="58" customFormat="1" ht="12.75">
      <c r="A9" s="385"/>
      <c r="B9" s="1009" t="s">
        <v>1970</v>
      </c>
      <c r="C9" s="391"/>
      <c r="D9" s="391"/>
      <c r="E9" s="231"/>
      <c r="F9" s="384"/>
      <c r="G9" s="231"/>
      <c r="H9" s="231"/>
      <c r="I9" s="383"/>
      <c r="K9" s="393" t="s">
        <v>1972</v>
      </c>
      <c r="L9" s="1010"/>
      <c r="M9" s="1010"/>
      <c r="N9" s="231"/>
      <c r="O9" s="384"/>
      <c r="P9" s="231"/>
      <c r="Q9" s="1059"/>
      <c r="R9" s="1059"/>
      <c r="S9" s="1059"/>
      <c r="T9" s="383"/>
      <c r="U9" s="1008"/>
      <c r="V9" s="1008"/>
      <c r="W9" s="1008"/>
      <c r="X9" s="1008"/>
      <c r="Y9" s="393" t="s">
        <v>1972</v>
      </c>
      <c r="Z9" s="391"/>
      <c r="AA9" s="391"/>
      <c r="AB9" s="50"/>
      <c r="AC9" s="1011"/>
      <c r="AD9" s="50"/>
      <c r="AE9" s="1086"/>
      <c r="AF9" s="1088"/>
      <c r="AG9" s="1086"/>
      <c r="AM9" s="393" t="s">
        <v>2884</v>
      </c>
      <c r="AN9" s="391"/>
      <c r="AO9" s="391"/>
      <c r="AP9" s="231"/>
      <c r="AQ9" s="384"/>
      <c r="AR9" s="231"/>
      <c r="AS9" s="1057"/>
      <c r="AT9" s="1059"/>
      <c r="AU9" s="1057"/>
    </row>
    <row r="10" spans="1:54" s="58" customFormat="1" ht="12.75">
      <c r="A10" s="385"/>
      <c r="B10" s="1012" t="s">
        <v>1971</v>
      </c>
      <c r="C10" s="383"/>
      <c r="D10" s="383"/>
      <c r="F10" s="384"/>
      <c r="I10" s="383"/>
      <c r="K10" s="1323" t="s">
        <v>1973</v>
      </c>
      <c r="L10" s="1013"/>
      <c r="M10" s="1013"/>
      <c r="O10" s="384"/>
      <c r="Q10" s="1057"/>
      <c r="R10" s="1057"/>
      <c r="S10" s="1057"/>
      <c r="T10" s="383"/>
      <c r="U10" s="1008"/>
      <c r="V10" s="1008"/>
      <c r="W10" s="1008"/>
      <c r="X10" s="1008"/>
      <c r="Y10" s="390" t="s">
        <v>1973</v>
      </c>
      <c r="Z10" s="383"/>
      <c r="AA10" s="383"/>
      <c r="AB10" s="1008"/>
      <c r="AC10" s="1011"/>
      <c r="AD10" s="1008"/>
      <c r="AE10" s="1086"/>
      <c r="AF10" s="1086"/>
      <c r="AG10" s="1086"/>
      <c r="AM10" s="390" t="s">
        <v>2885</v>
      </c>
      <c r="AN10" s="383"/>
      <c r="AO10" s="383"/>
      <c r="AQ10" s="384"/>
      <c r="AS10" s="1057"/>
      <c r="AT10" s="1057"/>
      <c r="AU10" s="1057"/>
    </row>
    <row r="11" spans="1:54" s="58" customFormat="1" ht="12.75">
      <c r="A11" s="385"/>
      <c r="B11" s="1453" t="s">
        <v>2915</v>
      </c>
      <c r="C11" s="383"/>
      <c r="D11" s="383"/>
      <c r="F11" s="384"/>
      <c r="I11" s="383"/>
      <c r="K11" s="390" t="s">
        <v>2918</v>
      </c>
      <c r="L11" s="1013"/>
      <c r="M11" s="1013"/>
      <c r="O11" s="384"/>
      <c r="Q11" s="1057"/>
      <c r="R11" s="1057"/>
      <c r="S11" s="1057"/>
      <c r="T11" s="383"/>
      <c r="U11" s="1008"/>
      <c r="V11" s="1008"/>
      <c r="W11" s="1008"/>
      <c r="X11" s="1008"/>
      <c r="Y11" s="390" t="s">
        <v>2923</v>
      </c>
      <c r="Z11" s="383"/>
      <c r="AA11" s="383"/>
      <c r="AB11" s="1008"/>
      <c r="AC11" s="1011"/>
      <c r="AD11" s="1008"/>
      <c r="AE11" s="1086"/>
      <c r="AF11" s="1086"/>
      <c r="AG11" s="1086"/>
      <c r="AM11" s="390" t="s">
        <v>2928</v>
      </c>
      <c r="AN11" s="383"/>
      <c r="AO11" s="383"/>
      <c r="AQ11" s="384"/>
      <c r="AS11" s="1057"/>
      <c r="AT11" s="1057"/>
      <c r="AU11" s="1057"/>
    </row>
    <row r="12" spans="1:54" s="58" customFormat="1" ht="12.75">
      <c r="A12" s="385"/>
      <c r="B12" s="1453" t="s">
        <v>2916</v>
      </c>
      <c r="C12" s="383"/>
      <c r="D12" s="383"/>
      <c r="F12" s="384"/>
      <c r="I12" s="383"/>
      <c r="K12" s="390" t="s">
        <v>2919</v>
      </c>
      <c r="L12" s="1013"/>
      <c r="M12" s="1013"/>
      <c r="O12" s="384"/>
      <c r="Q12" s="1057"/>
      <c r="R12" s="1057"/>
      <c r="S12" s="1057"/>
      <c r="T12" s="383"/>
      <c r="U12" s="1008"/>
      <c r="V12" s="1008"/>
      <c r="W12" s="1008"/>
      <c r="X12" s="1008"/>
      <c r="Y12" s="390" t="s">
        <v>2924</v>
      </c>
      <c r="Z12" s="383"/>
      <c r="AA12" s="383"/>
      <c r="AB12" s="1008"/>
      <c r="AC12" s="1011"/>
      <c r="AD12" s="1008"/>
      <c r="AE12" s="1086"/>
      <c r="AF12" s="1086"/>
      <c r="AG12" s="1086"/>
      <c r="AM12" s="390" t="s">
        <v>2929</v>
      </c>
      <c r="AN12" s="383"/>
      <c r="AO12" s="383"/>
      <c r="AQ12" s="384"/>
      <c r="AS12" s="1057"/>
      <c r="AT12" s="1057"/>
      <c r="AU12" s="1057"/>
    </row>
    <row r="13" spans="1:54" s="58" customFormat="1" ht="12.75">
      <c r="A13" s="385"/>
      <c r="B13" s="1453" t="s">
        <v>2881</v>
      </c>
      <c r="C13" s="383"/>
      <c r="D13" s="383"/>
      <c r="F13" s="384"/>
      <c r="I13" s="383"/>
      <c r="J13" s="390"/>
      <c r="K13" s="390" t="s">
        <v>2920</v>
      </c>
      <c r="L13" s="1013"/>
      <c r="M13" s="1013"/>
      <c r="O13" s="384"/>
      <c r="Q13" s="1057"/>
      <c r="R13" s="1057"/>
      <c r="S13" s="1057"/>
      <c r="T13" s="383"/>
      <c r="U13" s="1013"/>
      <c r="V13" s="1008"/>
      <c r="W13" s="1008"/>
      <c r="X13" s="1008"/>
      <c r="Y13" s="390" t="s">
        <v>2925</v>
      </c>
      <c r="Z13" s="383"/>
      <c r="AA13" s="383"/>
      <c r="AB13" s="1008"/>
      <c r="AC13" s="1011"/>
      <c r="AD13" s="1008"/>
      <c r="AE13" s="1089"/>
      <c r="AF13" s="1086"/>
      <c r="AG13" s="1089"/>
      <c r="AM13" s="390" t="s">
        <v>2930</v>
      </c>
      <c r="AN13" s="383"/>
      <c r="AO13" s="383"/>
      <c r="AQ13" s="384"/>
      <c r="AS13" s="1057"/>
      <c r="AT13" s="1057"/>
      <c r="AU13" s="1057"/>
    </row>
    <row r="14" spans="1:54" s="58" customFormat="1" ht="12.75">
      <c r="A14" s="385"/>
      <c r="B14" s="1453" t="s">
        <v>2882</v>
      </c>
      <c r="C14" s="383"/>
      <c r="D14" s="383"/>
      <c r="F14" s="384"/>
      <c r="I14" s="383"/>
      <c r="J14" s="390"/>
      <c r="K14" s="390" t="s">
        <v>2921</v>
      </c>
      <c r="L14" s="1013"/>
      <c r="M14" s="1013"/>
      <c r="O14" s="384"/>
      <c r="Q14" s="1057"/>
      <c r="R14" s="1057"/>
      <c r="S14" s="1057"/>
      <c r="T14" s="383"/>
      <c r="U14" s="1013"/>
      <c r="V14" s="1008"/>
      <c r="W14" s="1008"/>
      <c r="X14" s="1008"/>
      <c r="Y14" s="390" t="s">
        <v>2926</v>
      </c>
      <c r="Z14" s="383"/>
      <c r="AA14" s="383"/>
      <c r="AB14" s="1008"/>
      <c r="AC14" s="1011"/>
      <c r="AD14" s="1008"/>
      <c r="AE14" s="1089"/>
      <c r="AF14" s="1086"/>
      <c r="AG14" s="1089"/>
      <c r="AM14" s="390" t="s">
        <v>2931</v>
      </c>
      <c r="AN14" s="383"/>
      <c r="AO14" s="383"/>
      <c r="AQ14" s="384"/>
      <c r="AS14" s="1057"/>
      <c r="AT14" s="1057"/>
      <c r="AU14" s="1057"/>
    </row>
    <row r="15" spans="1:54" s="58" customFormat="1" ht="12.75">
      <c r="A15" s="385"/>
      <c r="B15" s="390"/>
      <c r="C15" s="383"/>
      <c r="D15" s="394">
        <v>66927052</v>
      </c>
      <c r="F15" s="384"/>
      <c r="I15" s="383"/>
      <c r="J15" s="390"/>
      <c r="K15" s="1012"/>
      <c r="L15" s="1013"/>
      <c r="M15" s="1014">
        <v>73948416</v>
      </c>
      <c r="O15" s="384"/>
      <c r="Q15" s="1057"/>
      <c r="R15" s="1057"/>
      <c r="S15" s="1057"/>
      <c r="T15" s="383"/>
      <c r="U15" s="1013"/>
      <c r="V15" s="1008"/>
      <c r="W15" s="1008"/>
      <c r="X15" s="1008"/>
      <c r="Y15" s="390"/>
      <c r="Z15" s="383"/>
      <c r="AA15" s="394">
        <v>75770496</v>
      </c>
      <c r="AB15" s="1008"/>
      <c r="AC15" s="1011"/>
      <c r="AD15" s="1008"/>
      <c r="AE15" s="1089"/>
      <c r="AF15" s="1086"/>
      <c r="AG15" s="1089"/>
      <c r="AM15" s="390"/>
      <c r="AN15" s="383"/>
      <c r="AO15" s="394">
        <v>78209280</v>
      </c>
      <c r="AQ15" s="384"/>
      <c r="AS15" s="1057"/>
      <c r="AT15" s="1057"/>
      <c r="AU15" s="1057"/>
    </row>
    <row r="16" spans="1:54" s="58" customFormat="1" ht="12.75">
      <c r="A16" s="385"/>
      <c r="H16" s="382"/>
      <c r="I16" s="383"/>
      <c r="J16" s="390"/>
      <c r="K16" s="383"/>
      <c r="L16" s="383"/>
      <c r="N16" s="384"/>
      <c r="Q16" s="1057"/>
      <c r="R16" s="1057"/>
      <c r="S16" s="1057"/>
      <c r="T16" s="383"/>
      <c r="U16" s="1013"/>
      <c r="V16" s="1008"/>
      <c r="W16" s="1008"/>
      <c r="X16" s="1008"/>
      <c r="Y16" s="1013"/>
      <c r="Z16" s="1013"/>
      <c r="AA16" s="1008"/>
      <c r="AB16" s="1011"/>
      <c r="AC16" s="1008"/>
      <c r="AD16" s="1008"/>
      <c r="AE16" s="1089"/>
      <c r="AF16" s="1086"/>
      <c r="AG16" s="1089"/>
      <c r="AM16" s="383"/>
      <c r="AN16" s="383"/>
      <c r="AP16" s="384"/>
      <c r="AS16" s="1057"/>
      <c r="AT16" s="1057"/>
      <c r="AU16" s="1057"/>
    </row>
    <row r="17" spans="1:47" s="232" customFormat="1" ht="12.75" customHeight="1">
      <c r="A17" s="385"/>
      <c r="B17" s="975"/>
      <c r="C17" s="975"/>
      <c r="H17" s="395"/>
      <c r="I17" s="396"/>
      <c r="J17" s="397"/>
      <c r="K17" s="396"/>
      <c r="L17" s="396"/>
      <c r="N17" s="384"/>
      <c r="Q17" s="1060"/>
      <c r="R17" s="1060"/>
      <c r="S17" s="1060"/>
      <c r="T17" s="396"/>
      <c r="U17" s="1014"/>
      <c r="V17" s="1015"/>
      <c r="W17" s="1015"/>
      <c r="X17" s="1015"/>
      <c r="Y17" s="1014"/>
      <c r="Z17" s="1014"/>
      <c r="AA17" s="1015"/>
      <c r="AB17" s="1011"/>
      <c r="AC17" s="1015"/>
      <c r="AD17" s="1015"/>
      <c r="AE17" s="1091"/>
      <c r="AF17" s="1090"/>
      <c r="AG17" s="1091"/>
      <c r="AM17" s="396"/>
      <c r="AN17" s="396"/>
      <c r="AP17" s="384"/>
      <c r="AS17" s="1060"/>
      <c r="AT17" s="1060"/>
      <c r="AU17" s="1060"/>
    </row>
    <row r="18" spans="1:47" s="232" customFormat="1" ht="12.75" customHeight="1" thickBot="1">
      <c r="A18" s="385"/>
      <c r="B18" s="975"/>
      <c r="C18" s="975"/>
      <c r="H18" s="395"/>
      <c r="I18" s="396"/>
      <c r="J18" s="397"/>
      <c r="K18" s="396"/>
      <c r="L18" s="396"/>
      <c r="N18" s="384"/>
      <c r="Q18" s="1060"/>
      <c r="R18" s="1060"/>
      <c r="S18" s="1060"/>
      <c r="T18" s="396"/>
      <c r="U18" s="1014"/>
      <c r="V18" s="1015"/>
      <c r="W18" s="1015"/>
      <c r="X18" s="1015"/>
      <c r="Y18" s="1014"/>
      <c r="Z18" s="1014"/>
      <c r="AA18" s="1015"/>
      <c r="AB18" s="1011"/>
      <c r="AC18" s="1015"/>
      <c r="AD18" s="1015"/>
      <c r="AE18" s="1091"/>
      <c r="AF18" s="1090"/>
      <c r="AG18" s="1091"/>
      <c r="AM18" s="396"/>
      <c r="AN18" s="396"/>
      <c r="AP18" s="384"/>
      <c r="AS18" s="1060"/>
      <c r="AT18" s="1060"/>
      <c r="AU18" s="1060"/>
    </row>
    <row r="19" spans="1:47" s="58" customFormat="1" ht="23.25" customHeight="1" thickBot="1">
      <c r="A19" s="44" t="s">
        <v>790</v>
      </c>
      <c r="B19" s="1482" t="s">
        <v>1875</v>
      </c>
      <c r="C19" s="1483"/>
      <c r="D19" s="1483"/>
      <c r="E19" s="1483"/>
      <c r="F19" s="1483"/>
      <c r="G19" s="1484"/>
      <c r="K19" s="1482" t="s">
        <v>1872</v>
      </c>
      <c r="L19" s="1483"/>
      <c r="M19" s="1483"/>
      <c r="N19" s="1483"/>
      <c r="O19" s="1483"/>
      <c r="P19" s="1484"/>
      <c r="Q19" s="1057"/>
      <c r="R19" s="1061"/>
      <c r="S19" s="1057"/>
      <c r="U19" s="1008"/>
      <c r="V19" s="1008"/>
      <c r="W19" s="1008"/>
      <c r="X19" s="1008"/>
      <c r="Y19" s="1481" t="s">
        <v>2195</v>
      </c>
      <c r="Z19" s="1481"/>
      <c r="AA19" s="1481"/>
      <c r="AB19" s="1481"/>
      <c r="AC19" s="1481"/>
      <c r="AD19" s="1481"/>
      <c r="AE19" s="1057"/>
      <c r="AF19" s="1092"/>
      <c r="AG19" s="1057"/>
      <c r="AM19" s="1482" t="s">
        <v>2486</v>
      </c>
      <c r="AN19" s="1483"/>
      <c r="AO19" s="1483"/>
      <c r="AP19" s="1483"/>
      <c r="AQ19" s="1483"/>
      <c r="AR19" s="1484"/>
      <c r="AS19" s="1057"/>
      <c r="AT19" s="1061"/>
      <c r="AU19" s="1057"/>
    </row>
    <row r="20" spans="1:47" s="384" customFormat="1" ht="90" customHeight="1" thickBot="1">
      <c r="A20" s="44" t="s">
        <v>790</v>
      </c>
      <c r="B20" s="1504" t="s">
        <v>431</v>
      </c>
      <c r="C20" s="1505"/>
      <c r="D20" s="398" t="s">
        <v>1</v>
      </c>
      <c r="E20" s="398" t="s">
        <v>60</v>
      </c>
      <c r="F20" s="1485" t="s">
        <v>2874</v>
      </c>
      <c r="G20" s="1487"/>
      <c r="H20" s="399"/>
      <c r="I20" s="308"/>
      <c r="J20" s="308"/>
      <c r="K20" s="400" t="str">
        <f>+B20</f>
        <v>դատական կարգադրիչների ծառայության պաշտոնների համար սահմանված ենթախումբ</v>
      </c>
      <c r="L20" s="401" t="str">
        <f>+D20</f>
        <v>Հաստիքային միավորների թիվը</v>
      </c>
      <c r="M20" s="398" t="s">
        <v>60</v>
      </c>
      <c r="N20" s="1485" t="s">
        <v>1876</v>
      </c>
      <c r="O20" s="1486"/>
      <c r="P20" s="1487"/>
      <c r="Q20" s="1063"/>
      <c r="R20" s="1062"/>
      <c r="S20" s="1063"/>
      <c r="T20" s="399"/>
      <c r="U20" s="1016"/>
      <c r="V20" s="1011"/>
      <c r="W20" s="1011"/>
      <c r="X20" s="1011"/>
      <c r="Y20" s="1019" t="s">
        <v>431</v>
      </c>
      <c r="Z20" s="1019" t="s">
        <v>1</v>
      </c>
      <c r="AA20" s="1019" t="s">
        <v>60</v>
      </c>
      <c r="AB20" s="1488" t="s">
        <v>2196</v>
      </c>
      <c r="AC20" s="1488"/>
      <c r="AD20" s="1488"/>
      <c r="AE20" s="1080"/>
      <c r="AF20" s="1062"/>
      <c r="AG20" s="1080"/>
      <c r="AM20" s="400" t="s">
        <v>431</v>
      </c>
      <c r="AN20" s="401" t="s">
        <v>1</v>
      </c>
      <c r="AO20" s="398" t="s">
        <v>60</v>
      </c>
      <c r="AP20" s="1485" t="s">
        <v>2875</v>
      </c>
      <c r="AQ20" s="1486"/>
      <c r="AR20" s="1487"/>
      <c r="AS20" s="1080"/>
      <c r="AT20" s="1062"/>
      <c r="AU20" s="1080"/>
    </row>
    <row r="21" spans="1:47" s="58" customFormat="1" ht="19.5" thickBot="1">
      <c r="A21" s="44" t="s">
        <v>790</v>
      </c>
      <c r="B21" s="1506" t="s">
        <v>92</v>
      </c>
      <c r="C21" s="1507"/>
      <c r="D21" s="402">
        <f>COUNTIF(F41:F754,"Բ-1")</f>
        <v>1</v>
      </c>
      <c r="E21" s="403">
        <f>+SUMIF(F40:F752,"Բ-1",K40:K752)</f>
        <v>474223.8</v>
      </c>
      <c r="F21" s="1468">
        <f>SUMIF(F40:F752,"Բ-1",L40:L752)</f>
        <v>6164909.3999999994</v>
      </c>
      <c r="G21" s="1470"/>
      <c r="H21" s="307"/>
      <c r="I21" s="307"/>
      <c r="J21" s="404"/>
      <c r="K21" s="405" t="s">
        <v>92</v>
      </c>
      <c r="L21" s="402">
        <f>COUNTIF(P40:P752,"Բ-1")</f>
        <v>1</v>
      </c>
      <c r="M21" s="403">
        <f>+SUMIF(P40:P752,"Բ-1",Y40:Y752)</f>
        <v>563612.01</v>
      </c>
      <c r="N21" s="1468">
        <f>SUMIF(P40:P752,"Բ-1",Z40:Z752)</f>
        <v>7326956.1299999999</v>
      </c>
      <c r="O21" s="1469"/>
      <c r="P21" s="1470"/>
      <c r="Q21" s="1065"/>
      <c r="R21" s="1064"/>
      <c r="S21" s="1065"/>
      <c r="T21" s="308"/>
      <c r="U21" s="1017"/>
      <c r="V21" s="1008"/>
      <c r="W21" s="1008"/>
      <c r="X21" s="1008"/>
      <c r="Y21" s="1020" t="s">
        <v>92</v>
      </c>
      <c r="Z21" s="1021">
        <f>COUNTIF(AD40:AD752,"Բ-1")</f>
        <v>1</v>
      </c>
      <c r="AA21" s="1022">
        <f>+SUMIF(AD40:AD752,"Բ-1",AM40:AM752)</f>
        <v>582627.26</v>
      </c>
      <c r="AB21" s="1489">
        <f>SUMIF(AD40:AD752,"Բ-1",AN40:AN752)</f>
        <v>7574154.3799999999</v>
      </c>
      <c r="AC21" s="1489"/>
      <c r="AD21" s="1489"/>
      <c r="AE21" s="1057"/>
      <c r="AF21" s="1093"/>
      <c r="AG21" s="1057"/>
      <c r="AM21" s="405" t="s">
        <v>92</v>
      </c>
      <c r="AN21" s="402">
        <f>COUNTIF(AR40:AR752,"Բ-1")</f>
        <v>1</v>
      </c>
      <c r="AO21" s="403">
        <f>+SUMIF(AR40:AR752,"Բ-1",BA40:BA752)</f>
        <v>602403.12</v>
      </c>
      <c r="AP21" s="1468">
        <f>SUMIF(AR40:AR752,"Բ-1",BB40:BB752)</f>
        <v>7831240.5599999996</v>
      </c>
      <c r="AQ21" s="1469"/>
      <c r="AR21" s="1470"/>
      <c r="AS21" s="1057"/>
      <c r="AT21" s="1064"/>
      <c r="AU21" s="1057"/>
    </row>
    <row r="22" spans="1:47" s="58" customFormat="1" ht="19.5" thickBot="1">
      <c r="A22" s="44" t="s">
        <v>790</v>
      </c>
      <c r="B22" s="1508" t="s">
        <v>93</v>
      </c>
      <c r="C22" s="1509"/>
      <c r="D22" s="402">
        <f>COUNTIF(F41:F754,"Բ-2")</f>
        <v>1</v>
      </c>
      <c r="E22" s="403">
        <f>+SUMIF(F40:F752,"Բ-2",K40:K752)</f>
        <v>377659.4</v>
      </c>
      <c r="F22" s="1468">
        <f>SUMIF(F40:F752,"Բ-2",L40:L752)</f>
        <v>4909572.2</v>
      </c>
      <c r="G22" s="1470"/>
      <c r="H22" s="307"/>
      <c r="I22" s="307"/>
      <c r="J22" s="404"/>
      <c r="K22" s="970" t="s">
        <v>93</v>
      </c>
      <c r="L22" s="402">
        <f>COUNTIF(P40:P752,"Բ-2")</f>
        <v>1</v>
      </c>
      <c r="M22" s="403">
        <f>+SUMIF(P40:P752,"Բ-2",Y40:Y752)</f>
        <v>401251.538</v>
      </c>
      <c r="N22" s="1468">
        <f>SUMIF(P40:P752,"Բ-2",Z40:Z752)</f>
        <v>5216269.9939999999</v>
      </c>
      <c r="O22" s="1469"/>
      <c r="P22" s="1470"/>
      <c r="Q22" s="1065"/>
      <c r="R22" s="1064"/>
      <c r="S22" s="1065"/>
      <c r="T22" s="308"/>
      <c r="U22" s="1017"/>
      <c r="V22" s="1008"/>
      <c r="W22" s="1008"/>
      <c r="X22" s="1008"/>
      <c r="Y22" s="1023" t="s">
        <v>93</v>
      </c>
      <c r="Z22" s="1021">
        <f>COUNTIF(AD40:AD752,"Բ-2")</f>
        <v>1</v>
      </c>
      <c r="AA22" s="1022">
        <f>+SUMIF(AD40:AD752,"Բ-2",AM40:AM752)</f>
        <v>414876.37799999997</v>
      </c>
      <c r="AB22" s="1489">
        <f>SUMIF(AD40:AD752,"Բ-2",AN40:AN752)</f>
        <v>5393392.9139999999</v>
      </c>
      <c r="AC22" s="1489"/>
      <c r="AD22" s="1489"/>
      <c r="AE22" s="1057"/>
      <c r="AF22" s="1093"/>
      <c r="AG22" s="1057"/>
      <c r="AM22" s="970" t="s">
        <v>93</v>
      </c>
      <c r="AN22" s="402">
        <f>COUNTIF(AR40:AR752,"Բ-2")</f>
        <v>1</v>
      </c>
      <c r="AO22" s="403">
        <f>+SUMIF(AR40:AR752,"Բ-2",BA40:BA752)</f>
        <v>428501.21799999999</v>
      </c>
      <c r="AP22" s="1468">
        <f>SUMIF(AR40:AR752,"Բ-2",BB40:BB752)</f>
        <v>5570515.8339999998</v>
      </c>
      <c r="AQ22" s="1469"/>
      <c r="AR22" s="1470"/>
      <c r="AS22" s="1057"/>
      <c r="AT22" s="1064"/>
      <c r="AU22" s="1057"/>
    </row>
    <row r="23" spans="1:47" s="58" customFormat="1" ht="19.5" thickBot="1">
      <c r="A23" s="44" t="s">
        <v>790</v>
      </c>
      <c r="B23" s="1508" t="s">
        <v>94</v>
      </c>
      <c r="C23" s="1509"/>
      <c r="D23" s="402">
        <f>COUNTIF(F41:F755,"Գ-1")</f>
        <v>2</v>
      </c>
      <c r="E23" s="403">
        <f>+SUMIF(F40:F752,"Գ-1",K40:K752)</f>
        <v>652801.80000000005</v>
      </c>
      <c r="F23" s="1468">
        <f>SUMIF(F40:F752,"Գ-1",L40:L752)</f>
        <v>8486423.3999999985</v>
      </c>
      <c r="G23" s="1470"/>
      <c r="H23" s="307"/>
      <c r="I23" s="307"/>
      <c r="J23" s="404"/>
      <c r="K23" s="970" t="s">
        <v>94</v>
      </c>
      <c r="L23" s="402">
        <f>COUNTIF(P43:P755,"Գ-1")</f>
        <v>2</v>
      </c>
      <c r="M23" s="403">
        <f>+SUMIF(P40:P752,"Գ-1",Y40:Y752)</f>
        <v>764895.87199999997</v>
      </c>
      <c r="N23" s="1468">
        <f>SUMIF(P40:P752,"Գ-1",Z40:Z752)</f>
        <v>9943646.3359999992</v>
      </c>
      <c r="O23" s="1469"/>
      <c r="P23" s="1470"/>
      <c r="Q23" s="1065"/>
      <c r="R23" s="1064"/>
      <c r="S23" s="1065"/>
      <c r="T23" s="308"/>
      <c r="U23" s="1017"/>
      <c r="V23" s="1008"/>
      <c r="W23" s="1008"/>
      <c r="X23" s="1008"/>
      <c r="Y23" s="1023" t="s">
        <v>94</v>
      </c>
      <c r="Z23" s="1021">
        <f>COUNTIF(AD43:AD755,"Գ-1")</f>
        <v>2</v>
      </c>
      <c r="AA23" s="1022">
        <f>+SUMIF(AD40:AD752,"Գ-1",AM40:AM752)</f>
        <v>790419.29799999995</v>
      </c>
      <c r="AB23" s="1489">
        <f>SUMIF(AD40:AD752,"Գ-1",AN40:AN752)</f>
        <v>10275450.873999998</v>
      </c>
      <c r="AC23" s="1489"/>
      <c r="AD23" s="1489"/>
      <c r="AE23" s="1057"/>
      <c r="AF23" s="1093"/>
      <c r="AG23" s="1057"/>
      <c r="AM23" s="970" t="s">
        <v>94</v>
      </c>
      <c r="AN23" s="402">
        <f>COUNTIF(AR43:AR755,"Գ-1")</f>
        <v>2</v>
      </c>
      <c r="AO23" s="403">
        <f>+SUMIF(AR40:AR752,"Գ-1",BA40:BA752)</f>
        <v>803237.23</v>
      </c>
      <c r="AP23" s="1468">
        <f>SUMIF(AR40:AR752,"Գ-1",BB40:BB752)</f>
        <v>10442083.989999998</v>
      </c>
      <c r="AQ23" s="1469"/>
      <c r="AR23" s="1470"/>
      <c r="AS23" s="1057"/>
      <c r="AT23" s="1064"/>
      <c r="AU23" s="1057"/>
    </row>
    <row r="24" spans="1:47" s="58" customFormat="1" ht="18" thickBot="1">
      <c r="A24" s="44" t="s">
        <v>790</v>
      </c>
      <c r="B24" s="1508" t="s">
        <v>95</v>
      </c>
      <c r="C24" s="1509"/>
      <c r="D24" s="402">
        <f>COUNTIF(F41:F754,"Գ-2")</f>
        <v>23</v>
      </c>
      <c r="E24" s="403">
        <f>+SUMIF(F40:F752,"Գ-2",K40:K752)</f>
        <v>6165634.0000000019</v>
      </c>
      <c r="F24" s="1468">
        <f>SUMIF(F40:F752,"Գ-2",L40:L752)</f>
        <v>80153242.00000003</v>
      </c>
      <c r="G24" s="1470"/>
      <c r="H24" s="316"/>
      <c r="I24" s="316"/>
      <c r="J24" s="316"/>
      <c r="K24" s="970" t="s">
        <v>95</v>
      </c>
      <c r="L24" s="402">
        <f>COUNTIF(P40:P752,"Գ-2")</f>
        <v>23</v>
      </c>
      <c r="M24" s="403">
        <f>+SUMIF(P40:P752,"Գ-2",Y40:Y752)</f>
        <v>7054780.4759999998</v>
      </c>
      <c r="N24" s="1468">
        <f>SUMIF(P40:P752,"Գ-2",Z40:Z752)</f>
        <v>91712146.188000008</v>
      </c>
      <c r="O24" s="1469"/>
      <c r="P24" s="1470"/>
      <c r="Q24" s="1065"/>
      <c r="R24" s="1064"/>
      <c r="S24" s="1065"/>
      <c r="T24" s="308"/>
      <c r="U24" s="1017"/>
      <c r="V24" s="1008"/>
      <c r="W24" s="1008"/>
      <c r="X24" s="1008"/>
      <c r="Y24" s="1023" t="s">
        <v>95</v>
      </c>
      <c r="Z24" s="1021">
        <f>COUNTIF(AD40:AD752,"Գ-2")</f>
        <v>23</v>
      </c>
      <c r="AA24" s="1022">
        <f>+SUMIF(AD40:AD752,"Գ-2",AM40:AM752)</f>
        <v>7273049.0899999999</v>
      </c>
      <c r="AB24" s="1489">
        <f>SUMIF(AD40:AD752,"Գ-2",AN40:AN752)</f>
        <v>94549638.169999987</v>
      </c>
      <c r="AC24" s="1489"/>
      <c r="AD24" s="1489"/>
      <c r="AE24" s="1057"/>
      <c r="AF24" s="1093"/>
      <c r="AG24" s="1057"/>
      <c r="AM24" s="970" t="s">
        <v>95</v>
      </c>
      <c r="AN24" s="402">
        <f>COUNTIF(AR40:AR752,"Գ-2")</f>
        <v>23</v>
      </c>
      <c r="AO24" s="403">
        <f>+SUMIF(AR40:AR752,"Գ-2",BA40:BA752)</f>
        <v>7516371.5360000031</v>
      </c>
      <c r="AP24" s="1468">
        <f>SUMIF(AR40:AR752,"Գ-2",BB40:BB752)</f>
        <v>97712829.96799998</v>
      </c>
      <c r="AQ24" s="1469"/>
      <c r="AR24" s="1470"/>
      <c r="AS24" s="1057"/>
      <c r="AT24" s="1064"/>
      <c r="AU24" s="1057"/>
    </row>
    <row r="25" spans="1:47" s="58" customFormat="1" ht="18" thickBot="1">
      <c r="A25" s="44" t="s">
        <v>790</v>
      </c>
      <c r="B25" s="1508" t="s">
        <v>554</v>
      </c>
      <c r="C25" s="1509"/>
      <c r="D25" s="402">
        <f>COUNTIF(F41:F754,"Գ-3")</f>
        <v>2</v>
      </c>
      <c r="E25" s="403">
        <f>+SUMIF(F40:F752,"Գ-3",K40:K752)</f>
        <v>431232.8</v>
      </c>
      <c r="F25" s="1468">
        <f>SUMIF(F40:F752,"Գ-3",L40:L752)</f>
        <v>5606026.3999999994</v>
      </c>
      <c r="G25" s="1470"/>
      <c r="H25" s="316"/>
      <c r="I25" s="316"/>
      <c r="J25" s="316"/>
      <c r="K25" s="970" t="s">
        <v>554</v>
      </c>
      <c r="L25" s="402">
        <f>COUNTIF(P40:P752,"Գ-3")</f>
        <v>2</v>
      </c>
      <c r="M25" s="403">
        <f>+SUMIF(P40:P752,"Գ-3",Y40:Y752)</f>
        <v>474528.04399999999</v>
      </c>
      <c r="N25" s="1468">
        <f>SUMIF(P40:P752,"Գ-3",Z40:Z752)</f>
        <v>6168864.5719999997</v>
      </c>
      <c r="O25" s="1469"/>
      <c r="P25" s="1470"/>
      <c r="Q25" s="1065"/>
      <c r="R25" s="1064"/>
      <c r="S25" s="1065"/>
      <c r="T25" s="308"/>
      <c r="U25" s="1017"/>
      <c r="V25" s="1008"/>
      <c r="W25" s="1008"/>
      <c r="X25" s="1008"/>
      <c r="Y25" s="1023" t="s">
        <v>554</v>
      </c>
      <c r="Z25" s="1021">
        <f>COUNTIF(AD40:AD752,"Գ-3")</f>
        <v>2</v>
      </c>
      <c r="AA25" s="1022">
        <f>+SUMIF(AD40:AD752,"Գ-3",AM40:AM752)</f>
        <v>490024.64599999995</v>
      </c>
      <c r="AB25" s="1489">
        <f>SUMIF(AD40:AD752,"Գ-3",AN40:AN752)</f>
        <v>6370320.398</v>
      </c>
      <c r="AC25" s="1489"/>
      <c r="AD25" s="1489"/>
      <c r="AE25" s="1057"/>
      <c r="AF25" s="1093"/>
      <c r="AG25" s="1057"/>
      <c r="AM25" s="970" t="s">
        <v>554</v>
      </c>
      <c r="AN25" s="402">
        <f>COUNTIF(AR40:AR752,"Գ-3")</f>
        <v>2</v>
      </c>
      <c r="AO25" s="403">
        <f>+SUMIF(AR40:AR752,"Գ-3",BA40:BA752)</f>
        <v>505521.24800000002</v>
      </c>
      <c r="AP25" s="1468">
        <f>SUMIF(AR40:AR752,"Գ-3",BB40:BB752)</f>
        <v>6571776.2239999995</v>
      </c>
      <c r="AQ25" s="1469"/>
      <c r="AR25" s="1470"/>
      <c r="AS25" s="1057"/>
      <c r="AT25" s="1064"/>
      <c r="AU25" s="1057"/>
    </row>
    <row r="26" spans="1:47" s="58" customFormat="1" ht="18" thickBot="1">
      <c r="A26" s="44" t="s">
        <v>790</v>
      </c>
      <c r="B26" s="1508" t="s">
        <v>96</v>
      </c>
      <c r="C26" s="1509"/>
      <c r="D26" s="402">
        <f>COUNTIF(F41:F754,"Ա-1")</f>
        <v>24</v>
      </c>
      <c r="E26" s="403">
        <f>+SUMIF(F40:F752,"Ա-1",K40:K752)</f>
        <v>4319666.5999999996</v>
      </c>
      <c r="F26" s="1468">
        <f>SUMIF(F40:F752,"Ա-1",L40:L752)</f>
        <v>56155665.800000012</v>
      </c>
      <c r="G26" s="1470"/>
      <c r="H26" s="316"/>
      <c r="I26" s="316"/>
      <c r="J26" s="316"/>
      <c r="K26" s="970" t="s">
        <v>96</v>
      </c>
      <c r="L26" s="402">
        <f>COUNTIF(P40:P752,"Ա-1")</f>
        <v>24</v>
      </c>
      <c r="M26" s="403">
        <f>+SUMIF(P40:P752,"Ա-1",Y40:Y752)</f>
        <v>4739589.4599999981</v>
      </c>
      <c r="N26" s="1468">
        <f>SUMIF(P40:P752,"Ա-1",Z40:Z752)</f>
        <v>61614662.980000004</v>
      </c>
      <c r="O26" s="1469"/>
      <c r="P26" s="1470"/>
      <c r="Q26" s="1065"/>
      <c r="R26" s="1064"/>
      <c r="S26" s="1065"/>
      <c r="T26" s="308"/>
      <c r="U26" s="1017"/>
      <c r="V26" s="1008"/>
      <c r="W26" s="1008"/>
      <c r="X26" s="1008"/>
      <c r="Y26" s="1023" t="s">
        <v>96</v>
      </c>
      <c r="Z26" s="1021">
        <f>COUNTIF(AD40:AD752,"Ա-1")</f>
        <v>24</v>
      </c>
      <c r="AA26" s="1022">
        <f>+SUMIF(AD40:AD752,"Ա-1",AM40:AM752)</f>
        <v>4893232.68</v>
      </c>
      <c r="AB26" s="1489">
        <f>SUMIF(AD40:AD752,"Ա-1",AN40:AN752)</f>
        <v>63612024.840000011</v>
      </c>
      <c r="AC26" s="1489"/>
      <c r="AD26" s="1489"/>
      <c r="AE26" s="1057"/>
      <c r="AF26" s="1093"/>
      <c r="AG26" s="1057"/>
      <c r="AM26" s="970" t="s">
        <v>96</v>
      </c>
      <c r="AN26" s="402">
        <f>COUNTIF(AR40:AR752,"Ա-1")</f>
        <v>24</v>
      </c>
      <c r="AO26" s="403">
        <f>+SUMIF(AR40:AR752,"Ա-1",BA40:BA752)</f>
        <v>5062299.7479999997</v>
      </c>
      <c r="AP26" s="1468">
        <f>SUMIF(AR40:AR752,"Ա-1",BB40:BB752)</f>
        <v>65809896.723999999</v>
      </c>
      <c r="AQ26" s="1469"/>
      <c r="AR26" s="1470"/>
      <c r="AS26" s="1057"/>
      <c r="AT26" s="1064"/>
      <c r="AU26" s="1057"/>
    </row>
    <row r="27" spans="1:47" s="58" customFormat="1" ht="18" thickBot="1">
      <c r="A27" s="44" t="s">
        <v>790</v>
      </c>
      <c r="B27" s="1508" t="s">
        <v>97</v>
      </c>
      <c r="C27" s="1509"/>
      <c r="D27" s="402">
        <f>COUNTIF(F41:F754,"Ա-2")</f>
        <v>36</v>
      </c>
      <c r="E27" s="403">
        <f>+SUMIF(F40:F752,"Ա-2",K40:K752)</f>
        <v>5655222.8000000007</v>
      </c>
      <c r="F27" s="1468">
        <f>SUMIF(F40:F752,"Ա-2",L40:L752)</f>
        <v>73517896.400000006</v>
      </c>
      <c r="G27" s="1470"/>
      <c r="H27" s="316"/>
      <c r="I27" s="316"/>
      <c r="J27" s="316"/>
      <c r="K27" s="970" t="s">
        <v>97</v>
      </c>
      <c r="L27" s="402">
        <f>COUNTIF(P40:P752,"Ա-2")</f>
        <v>36</v>
      </c>
      <c r="M27" s="403">
        <f>+SUMIF(P40:P752,"Ա-2",Y40:Y752)</f>
        <v>6249180.5759999994</v>
      </c>
      <c r="N27" s="1468">
        <f>SUMIF(P40:P752,"Ա-2",Z40:Z752)</f>
        <v>81239347.48800002</v>
      </c>
      <c r="O27" s="1469"/>
      <c r="P27" s="1470"/>
      <c r="Q27" s="1065"/>
      <c r="R27" s="1064"/>
      <c r="S27" s="1065"/>
      <c r="T27" s="308"/>
      <c r="U27" s="1017"/>
      <c r="V27" s="1008"/>
      <c r="W27" s="1008"/>
      <c r="X27" s="1008"/>
      <c r="Y27" s="1023" t="s">
        <v>97</v>
      </c>
      <c r="Z27" s="1021">
        <f>COUNTIF(AD40:AD752,"Ա-2")</f>
        <v>36</v>
      </c>
      <c r="AA27" s="1022">
        <f>+SUMIF(AD40:AD752,"Ա-2",AM40:AM752)</f>
        <v>6423313.9679999985</v>
      </c>
      <c r="AB27" s="1489">
        <f>SUMIF(AD40:AD752,"Ա-2",AN40:AN752)</f>
        <v>83503081.583999991</v>
      </c>
      <c r="AC27" s="1489"/>
      <c r="AD27" s="1489"/>
      <c r="AE27" s="1057"/>
      <c r="AF27" s="1093"/>
      <c r="AG27" s="1057"/>
      <c r="AM27" s="970" t="s">
        <v>97</v>
      </c>
      <c r="AN27" s="402">
        <f>COUNTIF(AR40:AR752,"Ա-2")</f>
        <v>36</v>
      </c>
      <c r="AO27" s="403">
        <f>+SUMIF(AR40:AR752,"Ա-2",BA40:BA752)</f>
        <v>6606402.716</v>
      </c>
      <c r="AP27" s="1468">
        <f>SUMIF(AR40:AR752,"Ա-2",BB40:BB752)</f>
        <v>85883235.307999983</v>
      </c>
      <c r="AQ27" s="1469"/>
      <c r="AR27" s="1470"/>
      <c r="AS27" s="1057"/>
      <c r="AT27" s="1064"/>
      <c r="AU27" s="1057"/>
    </row>
    <row r="28" spans="1:47" s="58" customFormat="1" ht="18" thickBot="1">
      <c r="A28" s="44" t="s">
        <v>790</v>
      </c>
      <c r="B28" s="1508" t="s">
        <v>556</v>
      </c>
      <c r="C28" s="1509"/>
      <c r="D28" s="402">
        <f>COUNTIF(F41:F754,"Ա-3")</f>
        <v>84</v>
      </c>
      <c r="E28" s="403">
        <f>+SUMIF(F40:F752,"Ա-3",K40:K752)</f>
        <v>11517400.600000007</v>
      </c>
      <c r="F28" s="1468">
        <f>SUMIF(F40:F752,"Ա-3",L40:L752)</f>
        <v>149726207.80000019</v>
      </c>
      <c r="G28" s="1470"/>
      <c r="H28" s="316"/>
      <c r="I28" s="316"/>
      <c r="J28" s="316"/>
      <c r="K28" s="970" t="s">
        <v>556</v>
      </c>
      <c r="L28" s="402">
        <f>COUNTIF(P40:P752,"Ա-3")</f>
        <v>84</v>
      </c>
      <c r="M28" s="403">
        <f>+SUMIF(P40:P752,"Ա-3",Y40:Y752)</f>
        <v>12951733.216000004</v>
      </c>
      <c r="N28" s="1468">
        <f>SUMIF(P40:P752,"Ա-3",Z40:Z752)</f>
        <v>168372531.80799994</v>
      </c>
      <c r="O28" s="1469"/>
      <c r="P28" s="1470"/>
      <c r="Q28" s="1065"/>
      <c r="R28" s="1064"/>
      <c r="S28" s="1065"/>
      <c r="T28" s="308"/>
      <c r="U28" s="1017"/>
      <c r="V28" s="1008"/>
      <c r="W28" s="1008"/>
      <c r="X28" s="1008"/>
      <c r="Y28" s="1023" t="s">
        <v>556</v>
      </c>
      <c r="Z28" s="1021">
        <f>COUNTIF(AD40:AD752,"Ա-3")</f>
        <v>84</v>
      </c>
      <c r="AA28" s="1022">
        <f>+SUMIF(AD40:AD752,"Ա-3",AM40:AM752)</f>
        <v>13343969.871999979</v>
      </c>
      <c r="AB28" s="1489">
        <f>SUMIF(AD70:AD759,"Ա-3",AN70:AN759)</f>
        <v>173471608.33600003</v>
      </c>
      <c r="AC28" s="1489"/>
      <c r="AD28" s="1489"/>
      <c r="AE28" s="1057"/>
      <c r="AF28" s="1093"/>
      <c r="AG28" s="1057"/>
      <c r="AM28" s="970" t="s">
        <v>556</v>
      </c>
      <c r="AN28" s="402">
        <f>COUNTIF(AR40:AR752,"Ա-3")</f>
        <v>84</v>
      </c>
      <c r="AO28" s="403">
        <f>+SUMIF(AR40:AR752,"Ա-3",BA40:BA752)</f>
        <v>13700583.523999989</v>
      </c>
      <c r="AP28" s="1468">
        <f>SUMIF(AR70:AR759,"Ա-3",BB70:BB759)</f>
        <v>178107585.81199989</v>
      </c>
      <c r="AQ28" s="1469"/>
      <c r="AR28" s="1470"/>
      <c r="AS28" s="1057"/>
      <c r="AT28" s="1064"/>
      <c r="AU28" s="1057"/>
    </row>
    <row r="29" spans="1:47" s="58" customFormat="1" ht="18" thickBot="1">
      <c r="A29" s="44" t="s">
        <v>790</v>
      </c>
      <c r="B29" s="1508" t="s">
        <v>98</v>
      </c>
      <c r="C29" s="1509"/>
      <c r="D29" s="402">
        <f>COUNTIF(F41:F754,"Կ-1")</f>
        <v>537</v>
      </c>
      <c r="E29" s="403">
        <f>+SUMIF(F40:F752,"Կ-1",K40:K752)</f>
        <v>64368025.600000359</v>
      </c>
      <c r="F29" s="1468">
        <f>SUMIF(F40:F752,"Կ-1",L40:L752)</f>
        <v>836784332.80000234</v>
      </c>
      <c r="G29" s="1470"/>
      <c r="H29" s="316"/>
      <c r="I29" s="316"/>
      <c r="J29" s="316"/>
      <c r="K29" s="970" t="s">
        <v>98</v>
      </c>
      <c r="L29" s="402">
        <f>COUNTIF(P40:P752,"Կ-1")</f>
        <v>537</v>
      </c>
      <c r="M29" s="403">
        <f>+SUMIF(P40:P752,"Կ-1",Y40:Y752)</f>
        <v>70494599.521999806</v>
      </c>
      <c r="N29" s="1468">
        <f>SUMIF(P40:P752,"Կ-1",Z40:Z752)</f>
        <v>916429793.78600097</v>
      </c>
      <c r="O29" s="1469"/>
      <c r="P29" s="1470"/>
      <c r="Q29" s="1065"/>
      <c r="R29" s="1064"/>
      <c r="S29" s="1065"/>
      <c r="T29" s="308"/>
      <c r="U29" s="1017"/>
      <c r="V29" s="1008"/>
      <c r="W29" s="1008"/>
      <c r="X29" s="1008"/>
      <c r="Y29" s="1023" t="s">
        <v>98</v>
      </c>
      <c r="Z29" s="1021">
        <f>COUNTIF(AD40:AD752,"Կ-1")</f>
        <v>537</v>
      </c>
      <c r="AA29" s="1022">
        <f>+SUMIF(AD40:AD752,"Կ-1",AM40:AM752)</f>
        <v>72042956.763999909</v>
      </c>
      <c r="AB29" s="1489">
        <f>SUMIF(AD40:AD752,"Կ-1",AN40:AN752)</f>
        <v>936558437.93199503</v>
      </c>
      <c r="AC29" s="1489"/>
      <c r="AD29" s="1489"/>
      <c r="AE29" s="1057"/>
      <c r="AF29" s="1093"/>
      <c r="AG29" s="1057"/>
      <c r="AM29" s="970" t="s">
        <v>98</v>
      </c>
      <c r="AN29" s="402">
        <f>COUNTIF(AR40:AR752,"Կ-1")</f>
        <v>537</v>
      </c>
      <c r="AO29" s="403">
        <f>+SUMIF(AR40:AR752,"Կ-1",BA40:BA752)</f>
        <v>74055345.631999686</v>
      </c>
      <c r="AP29" s="1468">
        <f>SUMIF(AR40:AR752,"Կ-1",BB40:BB752)</f>
        <v>962719493.21599555</v>
      </c>
      <c r="AQ29" s="1469"/>
      <c r="AR29" s="1470"/>
      <c r="AS29" s="1057"/>
      <c r="AT29" s="1064"/>
      <c r="AU29" s="1057"/>
    </row>
    <row r="30" spans="1:47" s="58" customFormat="1" ht="18" thickBot="1">
      <c r="A30" s="44" t="s">
        <v>790</v>
      </c>
      <c r="B30" s="1508" t="s">
        <v>99</v>
      </c>
      <c r="C30" s="1509"/>
      <c r="D30" s="402">
        <f>COUNTIF(F41:F754,"Կ-2")</f>
        <v>0</v>
      </c>
      <c r="E30" s="403">
        <f>+SUMIF(F40:F752,"Կ-2",K40:K752)</f>
        <v>0</v>
      </c>
      <c r="F30" s="1468">
        <f>SUMIF(F40:F752,"Կ-2",L40:L752)</f>
        <v>0</v>
      </c>
      <c r="G30" s="1470"/>
      <c r="H30" s="316"/>
      <c r="I30" s="316"/>
      <c r="J30" s="316"/>
      <c r="K30" s="970" t="s">
        <v>99</v>
      </c>
      <c r="L30" s="402">
        <f>COUNTIF(P40:P752,"Կ-2")</f>
        <v>0</v>
      </c>
      <c r="M30" s="403">
        <f>+SUMIF(P40:P752,"Կ-2",Y40:Y752)</f>
        <v>0</v>
      </c>
      <c r="N30" s="1468">
        <f>SUMIF(P40:P752,"Կ-2",Z40:Z752)</f>
        <v>0</v>
      </c>
      <c r="O30" s="1469"/>
      <c r="P30" s="1470"/>
      <c r="Q30" s="1065"/>
      <c r="R30" s="1064"/>
      <c r="S30" s="1065"/>
      <c r="T30" s="308"/>
      <c r="U30" s="1017"/>
      <c r="V30" s="1008"/>
      <c r="W30" s="1008"/>
      <c r="X30" s="1008"/>
      <c r="Y30" s="1023" t="s">
        <v>99</v>
      </c>
      <c r="Z30" s="1021">
        <f>COUNTIF(AD40:AD752,"Կ-2")</f>
        <v>0</v>
      </c>
      <c r="AA30" s="1022">
        <f>+SUMIF(AD40:AD752,"Կ-2",AM40:AM752)</f>
        <v>0</v>
      </c>
      <c r="AB30" s="1489">
        <f>SUMIF(AD40:AD752,"Կ-2",AN40:AN752)</f>
        <v>0</v>
      </c>
      <c r="AC30" s="1489"/>
      <c r="AD30" s="1489"/>
      <c r="AE30" s="1057"/>
      <c r="AF30" s="1093"/>
      <c r="AG30" s="1057"/>
      <c r="AM30" s="970" t="s">
        <v>99</v>
      </c>
      <c r="AN30" s="402">
        <f>COUNTIF(AR40:AR752,"Կ-2")</f>
        <v>0</v>
      </c>
      <c r="AO30" s="403">
        <f>+SUMIF(AR40:AR752,"Կ-2",BA40:BA752)</f>
        <v>0</v>
      </c>
      <c r="AP30" s="1468">
        <f>SUMIF(AR40:AR752,"Կ-2",BB40:BB752)</f>
        <v>0</v>
      </c>
      <c r="AQ30" s="1469"/>
      <c r="AR30" s="1470"/>
      <c r="AS30" s="1057"/>
      <c r="AT30" s="1064"/>
      <c r="AU30" s="1057"/>
    </row>
    <row r="31" spans="1:47" s="58" customFormat="1" ht="18" thickBot="1">
      <c r="A31" s="44" t="s">
        <v>790</v>
      </c>
      <c r="B31" s="1519" t="s">
        <v>555</v>
      </c>
      <c r="C31" s="1520"/>
      <c r="D31" s="402">
        <f>COUNTIF(F41:F754,"Կ-3")</f>
        <v>0</v>
      </c>
      <c r="E31" s="807">
        <f>+SUMIF(F40:F752,"Կ-3",K40:K752)</f>
        <v>0</v>
      </c>
      <c r="F31" s="1490">
        <f>SUMIF(F40:F752,"Կ-3",L40:L752)</f>
        <v>0</v>
      </c>
      <c r="G31" s="1470"/>
      <c r="H31" s="316"/>
      <c r="I31" s="316"/>
      <c r="J31" s="316"/>
      <c r="K31" s="407" t="s">
        <v>555</v>
      </c>
      <c r="L31" s="408">
        <f>COUNTIF(P40:P752,"Կ-3")</f>
        <v>0</v>
      </c>
      <c r="M31" s="409">
        <f>+SUMIF(P40:P752,"Կ-3",Y40:Y752)</f>
        <v>0</v>
      </c>
      <c r="N31" s="1471">
        <f>SUMIF(P40:P752,"Կ-3",Z40:Z752)</f>
        <v>0</v>
      </c>
      <c r="O31" s="1472"/>
      <c r="P31" s="1473"/>
      <c r="Q31" s="1065"/>
      <c r="R31" s="1064"/>
      <c r="S31" s="1065"/>
      <c r="T31" s="308"/>
      <c r="U31" s="1017"/>
      <c r="V31" s="1008"/>
      <c r="W31" s="1008"/>
      <c r="X31" s="1008"/>
      <c r="Y31" s="1023" t="s">
        <v>555</v>
      </c>
      <c r="Z31" s="1021">
        <f>COUNTIF(AD40:AD752,"Կ-3")</f>
        <v>0</v>
      </c>
      <c r="AA31" s="1022">
        <f ca="1">+SUMIF(AD40:AD752,"Կ-3",AM70:AM763)</f>
        <v>0</v>
      </c>
      <c r="AB31" s="1489">
        <f>SUMIF(AD40:AD752,"Կ-3",AN40:AN752)</f>
        <v>0</v>
      </c>
      <c r="AC31" s="1489"/>
      <c r="AD31" s="1489"/>
      <c r="AE31" s="1057"/>
      <c r="AF31" s="1093"/>
      <c r="AG31" s="1057"/>
      <c r="AM31" s="407" t="s">
        <v>555</v>
      </c>
      <c r="AN31" s="408">
        <f>COUNTIF(AR40:AR752,"Կ-3")</f>
        <v>0</v>
      </c>
      <c r="AO31" s="409">
        <f ca="1">+SUMIF(AR40:AR752,"Կ-3",BA70:BA763)</f>
        <v>0</v>
      </c>
      <c r="AP31" s="1471">
        <f>SUMIF(AR40:AR752,"Կ-3",BB40:BB752)</f>
        <v>0</v>
      </c>
      <c r="AQ31" s="1472"/>
      <c r="AR31" s="1473"/>
      <c r="AS31" s="1057"/>
      <c r="AT31" s="1064"/>
      <c r="AU31" s="1057"/>
    </row>
    <row r="32" spans="1:47" s="58" customFormat="1" ht="104.25" thickBot="1">
      <c r="A32" s="44"/>
      <c r="B32" s="1521" t="s">
        <v>847</v>
      </c>
      <c r="C32" s="1522"/>
      <c r="D32" s="410">
        <v>16</v>
      </c>
      <c r="E32" s="410">
        <v>48000</v>
      </c>
      <c r="F32" s="1490">
        <f>E32*12</f>
        <v>576000</v>
      </c>
      <c r="G32" s="1470"/>
      <c r="H32" s="316"/>
      <c r="I32" s="316"/>
      <c r="J32" s="316"/>
      <c r="K32" s="973" t="s">
        <v>847</v>
      </c>
      <c r="L32" s="410">
        <v>13</v>
      </c>
      <c r="M32" s="410">
        <v>39000</v>
      </c>
      <c r="N32" s="1474">
        <f>M32*12</f>
        <v>468000</v>
      </c>
      <c r="O32" s="1475"/>
      <c r="P32" s="1476"/>
      <c r="Q32" s="1065"/>
      <c r="R32" s="1066"/>
      <c r="S32" s="1065"/>
      <c r="T32" s="308"/>
      <c r="U32" s="1017"/>
      <c r="V32" s="1008"/>
      <c r="W32" s="1008"/>
      <c r="X32" s="1008"/>
      <c r="Y32" s="1021" t="s">
        <v>847</v>
      </c>
      <c r="Z32" s="472">
        <v>13</v>
      </c>
      <c r="AA32" s="472">
        <v>39000</v>
      </c>
      <c r="AB32" s="1495">
        <f>AA32*12</f>
        <v>468000</v>
      </c>
      <c r="AC32" s="1495"/>
      <c r="AD32" s="1495"/>
      <c r="AE32" s="1057"/>
      <c r="AF32" s="1094"/>
      <c r="AG32" s="1057"/>
      <c r="AM32" s="973" t="s">
        <v>847</v>
      </c>
      <c r="AN32" s="410">
        <v>13</v>
      </c>
      <c r="AO32" s="410">
        <v>39000</v>
      </c>
      <c r="AP32" s="1474">
        <f>AO32*12</f>
        <v>468000</v>
      </c>
      <c r="AQ32" s="1475"/>
      <c r="AR32" s="1476"/>
      <c r="AS32" s="1057"/>
      <c r="AT32" s="1066"/>
      <c r="AU32" s="1057"/>
    </row>
    <row r="33" spans="1:54" s="58" customFormat="1" ht="35.25" thickBot="1">
      <c r="A33" s="44"/>
      <c r="B33" s="1510" t="s">
        <v>47</v>
      </c>
      <c r="C33" s="1511"/>
      <c r="D33" s="410"/>
      <c r="E33" s="410"/>
      <c r="F33" s="1477">
        <f>SUM(F21:G32)</f>
        <v>1222080276.2000027</v>
      </c>
      <c r="G33" s="1476"/>
      <c r="H33" s="316"/>
      <c r="I33" s="316"/>
      <c r="J33" s="316"/>
      <c r="K33" s="973" t="s">
        <v>47</v>
      </c>
      <c r="L33" s="410"/>
      <c r="M33" s="410"/>
      <c r="N33" s="1477">
        <f>SUM(N21:P32)</f>
        <v>1348492219.282001</v>
      </c>
      <c r="O33" s="1475"/>
      <c r="P33" s="1476"/>
      <c r="Q33" s="1065"/>
      <c r="R33" s="1066"/>
      <c r="S33" s="1065"/>
      <c r="T33" s="308"/>
      <c r="U33" s="1017"/>
      <c r="V33" s="1008"/>
      <c r="W33" s="1008"/>
      <c r="X33" s="1008"/>
      <c r="Y33" s="1021" t="s">
        <v>47</v>
      </c>
      <c r="Z33" s="472"/>
      <c r="AA33" s="472"/>
      <c r="AB33" s="1495">
        <f>SUM(AB21:AD32)</f>
        <v>1381776109.427995</v>
      </c>
      <c r="AC33" s="1495"/>
      <c r="AD33" s="1495"/>
      <c r="AE33" s="1057"/>
      <c r="AF33" s="1094"/>
      <c r="AG33" s="1057"/>
      <c r="AM33" s="973" t="s">
        <v>47</v>
      </c>
      <c r="AN33" s="410"/>
      <c r="AO33" s="410"/>
      <c r="AP33" s="1477">
        <f>SUM(AP21:AR32)</f>
        <v>1421116657.6359954</v>
      </c>
      <c r="AQ33" s="1475"/>
      <c r="AR33" s="1476"/>
      <c r="AS33" s="1057"/>
      <c r="AT33" s="1066"/>
      <c r="AU33" s="1057"/>
    </row>
    <row r="34" spans="1:54" s="58" customFormat="1" ht="35.25" thickBot="1">
      <c r="A34" s="44"/>
      <c r="B34" s="1510" t="s">
        <v>870</v>
      </c>
      <c r="C34" s="1511"/>
      <c r="D34" s="410"/>
      <c r="E34" s="410"/>
      <c r="F34" s="1490">
        <f>D15</f>
        <v>66927052</v>
      </c>
      <c r="G34" s="1470"/>
      <c r="H34" s="316"/>
      <c r="I34" s="316"/>
      <c r="J34" s="316"/>
      <c r="K34" s="973" t="s">
        <v>870</v>
      </c>
      <c r="L34" s="411"/>
      <c r="M34" s="406"/>
      <c r="N34" s="1477">
        <f>+M15</f>
        <v>73948416</v>
      </c>
      <c r="O34" s="1475"/>
      <c r="P34" s="1476"/>
      <c r="Q34" s="1065"/>
      <c r="R34" s="1066"/>
      <c r="S34" s="1065"/>
      <c r="T34" s="308"/>
      <c r="U34" s="1017"/>
      <c r="V34" s="1008"/>
      <c r="W34" s="1008"/>
      <c r="X34" s="1008"/>
      <c r="Y34" s="1021" t="s">
        <v>870</v>
      </c>
      <c r="Z34" s="1021"/>
      <c r="AA34" s="1022"/>
      <c r="AB34" s="1495">
        <f>+AA15</f>
        <v>75770496</v>
      </c>
      <c r="AC34" s="1495"/>
      <c r="AD34" s="1495"/>
      <c r="AE34" s="1057"/>
      <c r="AF34" s="1094"/>
      <c r="AG34" s="1057"/>
      <c r="AM34" s="973" t="s">
        <v>870</v>
      </c>
      <c r="AN34" s="411"/>
      <c r="AO34" s="406"/>
      <c r="AP34" s="1477">
        <f>+AO15</f>
        <v>78209280</v>
      </c>
      <c r="AQ34" s="1475"/>
      <c r="AR34" s="1476"/>
      <c r="AS34" s="1057"/>
      <c r="AT34" s="1066"/>
      <c r="AU34" s="1057"/>
    </row>
    <row r="35" spans="1:54" s="58" customFormat="1" ht="33.75" thickBot="1">
      <c r="A35" s="44" t="s">
        <v>790</v>
      </c>
      <c r="B35" s="1512" t="s">
        <v>1874</v>
      </c>
      <c r="C35" s="1513"/>
      <c r="D35" s="412">
        <f>SUM(D21:D31)</f>
        <v>710</v>
      </c>
      <c r="E35" s="808">
        <f>SUM(E21:E31)+E32</f>
        <v>94009867.400000364</v>
      </c>
      <c r="F35" s="1514">
        <f>SUM(F21:G31)+F32+F34</f>
        <v>1289007328.2000027</v>
      </c>
      <c r="G35" s="1515"/>
      <c r="H35" s="413"/>
      <c r="I35" s="413"/>
      <c r="J35" s="413"/>
      <c r="K35" s="414" t="s">
        <v>1873</v>
      </c>
      <c r="L35" s="415">
        <f>SUM(L21:L31)</f>
        <v>710</v>
      </c>
      <c r="M35" s="416">
        <f>SUM(M21:M31)+M32</f>
        <v>103733170.71399981</v>
      </c>
      <c r="N35" s="1478">
        <f>SUM(N21:P31)+N32+N34</f>
        <v>1422440635.282001</v>
      </c>
      <c r="O35" s="1479"/>
      <c r="P35" s="1480"/>
      <c r="Q35" s="1068"/>
      <c r="R35" s="1067"/>
      <c r="S35" s="1068"/>
      <c r="T35" s="417"/>
      <c r="U35" s="1018"/>
      <c r="V35" s="1008"/>
      <c r="W35" s="1008"/>
      <c r="X35" s="1008"/>
      <c r="Y35" s="725" t="s">
        <v>1877</v>
      </c>
      <c r="Z35" s="1024">
        <f>SUM(Z21:Z31)</f>
        <v>710</v>
      </c>
      <c r="AA35" s="1025">
        <f ca="1">SUM(AA21:AA31)+AA32</f>
        <v>106293469.95599988</v>
      </c>
      <c r="AB35" s="1496">
        <f>SUM(AB21:AD31)+AB32+AB34</f>
        <v>1457546605.427995</v>
      </c>
      <c r="AC35" s="1496"/>
      <c r="AD35" s="1496"/>
      <c r="AE35" s="1057"/>
      <c r="AF35" s="1095"/>
      <c r="AG35" s="1057"/>
      <c r="AM35" s="414" t="s">
        <v>2485</v>
      </c>
      <c r="AN35" s="415">
        <f>SUM(AN21:AN31)</f>
        <v>710</v>
      </c>
      <c r="AO35" s="416">
        <f ca="1">SUM(AO21:AO31)+AO32</f>
        <v>109319665.97199968</v>
      </c>
      <c r="AP35" s="1478">
        <f>SUM(AP21:AR31)+AP32+AP34</f>
        <v>1499325937.6359954</v>
      </c>
      <c r="AQ35" s="1479"/>
      <c r="AR35" s="1480"/>
      <c r="AS35" s="1057"/>
      <c r="AT35" s="1067"/>
      <c r="AU35" s="1057"/>
    </row>
    <row r="36" spans="1:54" s="58" customFormat="1" ht="20.25">
      <c r="A36" s="44"/>
      <c r="B36" s="975"/>
      <c r="C36" s="975"/>
      <c r="D36" s="975"/>
      <c r="E36" s="975"/>
      <c r="F36" s="279"/>
      <c r="G36" s="975"/>
      <c r="H36" s="975"/>
      <c r="I36" s="975"/>
      <c r="J36" s="975"/>
      <c r="K36" s="975"/>
      <c r="L36" s="975"/>
      <c r="M36" s="975"/>
      <c r="N36" s="975"/>
      <c r="O36" s="975"/>
      <c r="P36" s="975"/>
      <c r="Q36" s="1068"/>
      <c r="R36" s="1069"/>
      <c r="S36" s="1068"/>
      <c r="T36" s="306"/>
      <c r="U36" s="418"/>
      <c r="AA36" s="975"/>
      <c r="AB36" s="975"/>
      <c r="AC36" s="975"/>
      <c r="AD36" s="975"/>
      <c r="AE36" s="1068"/>
      <c r="AF36" s="1069"/>
      <c r="AG36" s="1068"/>
      <c r="AH36" s="306"/>
      <c r="AI36" s="418"/>
      <c r="AO36" s="975"/>
      <c r="AP36" s="975"/>
      <c r="AQ36" s="975"/>
      <c r="AR36" s="975"/>
      <c r="AS36" s="1068"/>
      <c r="AT36" s="1069"/>
      <c r="AU36" s="1068"/>
      <c r="AV36" s="306"/>
      <c r="AW36" s="418"/>
    </row>
    <row r="37" spans="1:54" s="58" customFormat="1" ht="20.25">
      <c r="A37" s="44"/>
      <c r="B37" s="975"/>
      <c r="C37" s="975"/>
      <c r="D37" s="975"/>
      <c r="E37" s="975"/>
      <c r="F37" s="975"/>
      <c r="G37" s="975"/>
      <c r="H37" s="975"/>
      <c r="I37" s="975"/>
      <c r="J37" s="975"/>
      <c r="K37" s="975"/>
      <c r="L37" s="975"/>
      <c r="M37" s="975"/>
      <c r="N37" s="975"/>
      <c r="O37" s="975"/>
      <c r="P37" s="975"/>
      <c r="Q37" s="1068"/>
      <c r="R37" s="1069"/>
      <c r="S37" s="1068"/>
      <c r="T37" s="306"/>
      <c r="U37" s="418"/>
      <c r="AA37" s="975"/>
      <c r="AB37" s="975"/>
      <c r="AC37" s="975"/>
      <c r="AD37" s="975"/>
      <c r="AE37" s="1068"/>
      <c r="AF37" s="1069"/>
      <c r="AG37" s="1068"/>
      <c r="AH37" s="306"/>
      <c r="AI37" s="418"/>
      <c r="AO37" s="975"/>
      <c r="AP37" s="975"/>
      <c r="AQ37" s="975"/>
      <c r="AR37" s="975"/>
      <c r="AS37" s="1068"/>
      <c r="AT37" s="1069"/>
      <c r="AU37" s="1068"/>
      <c r="AV37" s="306"/>
      <c r="AW37" s="418"/>
    </row>
    <row r="38" spans="1:54" s="58" customFormat="1" ht="13.5" thickBot="1">
      <c r="A38" s="385"/>
      <c r="B38" s="975"/>
      <c r="C38" s="975"/>
      <c r="H38" s="382"/>
      <c r="I38" s="383"/>
      <c r="J38" s="390"/>
      <c r="K38" s="383"/>
      <c r="L38" s="383"/>
      <c r="N38" s="384"/>
      <c r="Q38" s="1057"/>
      <c r="R38" s="1057"/>
      <c r="S38" s="1057"/>
      <c r="T38" s="383"/>
      <c r="U38" s="383"/>
      <c r="Y38" s="383"/>
      <c r="Z38" s="383"/>
      <c r="AB38" s="384"/>
      <c r="AE38" s="1057"/>
      <c r="AF38" s="1057"/>
      <c r="AG38" s="1057"/>
      <c r="AH38" s="383"/>
      <c r="AI38" s="383"/>
      <c r="AM38" s="383"/>
      <c r="AN38" s="383"/>
      <c r="AP38" s="384"/>
      <c r="AS38" s="1057"/>
      <c r="AT38" s="1057"/>
      <c r="AU38" s="1057"/>
      <c r="AV38" s="383"/>
      <c r="AW38" s="383"/>
      <c r="BA38" s="383"/>
      <c r="BB38" s="383"/>
    </row>
    <row r="39" spans="1:54" s="58" customFormat="1" ht="36.75" customHeight="1" thickBot="1">
      <c r="A39" s="1523" t="s">
        <v>789</v>
      </c>
      <c r="B39" s="1524"/>
      <c r="C39" s="974"/>
      <c r="D39" s="1497" t="s">
        <v>2114</v>
      </c>
      <c r="E39" s="1498"/>
      <c r="F39" s="1498"/>
      <c r="G39" s="1498"/>
      <c r="H39" s="1498"/>
      <c r="I39" s="1498"/>
      <c r="J39" s="1498"/>
      <c r="K39" s="1498"/>
      <c r="L39" s="1499"/>
      <c r="M39" s="1497" t="s">
        <v>2115</v>
      </c>
      <c r="N39" s="1498"/>
      <c r="O39" s="1498"/>
      <c r="P39" s="1498"/>
      <c r="Q39" s="1498"/>
      <c r="R39" s="1498"/>
      <c r="S39" s="1498"/>
      <c r="T39" s="1498"/>
      <c r="U39" s="1498"/>
      <c r="V39" s="1498"/>
      <c r="W39" s="1498"/>
      <c r="X39" s="1498"/>
      <c r="Y39" s="1498"/>
      <c r="Z39" s="1499"/>
      <c r="AA39" s="1497" t="s">
        <v>428</v>
      </c>
      <c r="AB39" s="1498"/>
      <c r="AC39" s="1498"/>
      <c r="AD39" s="1498"/>
      <c r="AE39" s="1498"/>
      <c r="AF39" s="1498"/>
      <c r="AG39" s="1498"/>
      <c r="AH39" s="1498"/>
      <c r="AI39" s="1498"/>
      <c r="AJ39" s="1498"/>
      <c r="AK39" s="1498"/>
      <c r="AL39" s="1498"/>
      <c r="AM39" s="1498"/>
      <c r="AN39" s="1499"/>
      <c r="AO39" s="1497" t="s">
        <v>428</v>
      </c>
      <c r="AP39" s="1498"/>
      <c r="AQ39" s="1498"/>
      <c r="AR39" s="1498"/>
      <c r="AS39" s="1498"/>
      <c r="AT39" s="1498"/>
      <c r="AU39" s="1498"/>
      <c r="AV39" s="1498"/>
      <c r="AW39" s="1498"/>
      <c r="AX39" s="1498"/>
      <c r="AY39" s="1498"/>
      <c r="AZ39" s="1498"/>
      <c r="BA39" s="1498"/>
      <c r="BB39" s="1498"/>
    </row>
    <row r="40" spans="1:54" s="58" customFormat="1" ht="23.25" customHeight="1" thickBot="1">
      <c r="A40" s="1501" t="s">
        <v>429</v>
      </c>
      <c r="B40" s="1502"/>
      <c r="C40" s="721"/>
      <c r="D40" s="1503" t="s">
        <v>1870</v>
      </c>
      <c r="E40" s="1493"/>
      <c r="F40" s="1493"/>
      <c r="G40" s="1493"/>
      <c r="H40" s="1493"/>
      <c r="I40" s="1493"/>
      <c r="J40" s="1493"/>
      <c r="K40" s="1493"/>
      <c r="L40" s="1494"/>
      <c r="M40" s="1492" t="s">
        <v>1878</v>
      </c>
      <c r="N40" s="1493"/>
      <c r="O40" s="1493"/>
      <c r="P40" s="1493"/>
      <c r="Q40" s="1493"/>
      <c r="R40" s="1493"/>
      <c r="S40" s="1493"/>
      <c r="T40" s="1493"/>
      <c r="U40" s="1493"/>
      <c r="V40" s="1493"/>
      <c r="W40" s="1493"/>
      <c r="X40" s="1493"/>
      <c r="Y40" s="1493"/>
      <c r="Z40" s="1494"/>
      <c r="AA40" s="1492" t="s">
        <v>2193</v>
      </c>
      <c r="AB40" s="1493"/>
      <c r="AC40" s="1493"/>
      <c r="AD40" s="1493"/>
      <c r="AE40" s="1493"/>
      <c r="AF40" s="1493"/>
      <c r="AG40" s="1493"/>
      <c r="AH40" s="1493"/>
      <c r="AI40" s="1493"/>
      <c r="AJ40" s="1493"/>
      <c r="AK40" s="1493"/>
      <c r="AL40" s="1493"/>
      <c r="AM40" s="1493"/>
      <c r="AN40" s="1494"/>
      <c r="AO40" s="1492" t="s">
        <v>2487</v>
      </c>
      <c r="AP40" s="1493"/>
      <c r="AQ40" s="1493"/>
      <c r="AR40" s="1493"/>
      <c r="AS40" s="1493"/>
      <c r="AT40" s="1493"/>
      <c r="AU40" s="1493"/>
      <c r="AV40" s="1493"/>
      <c r="AW40" s="1493"/>
      <c r="AX40" s="1493"/>
      <c r="AY40" s="1493"/>
      <c r="AZ40" s="1493"/>
      <c r="BA40" s="1493"/>
      <c r="BB40" s="1494"/>
    </row>
    <row r="41" spans="1:54" s="419" customFormat="1" ht="162" customHeight="1" thickBot="1">
      <c r="A41" s="662" t="s">
        <v>10</v>
      </c>
      <c r="B41" s="663" t="s">
        <v>430</v>
      </c>
      <c r="C41" s="720" t="s">
        <v>12</v>
      </c>
      <c r="D41" s="753" t="s">
        <v>1</v>
      </c>
      <c r="E41" s="663" t="s">
        <v>432</v>
      </c>
      <c r="F41" s="716" t="s">
        <v>104</v>
      </c>
      <c r="G41" s="663" t="s">
        <v>103</v>
      </c>
      <c r="H41" s="664" t="s">
        <v>442</v>
      </c>
      <c r="I41" s="663" t="s">
        <v>867</v>
      </c>
      <c r="J41" s="717" t="s">
        <v>30</v>
      </c>
      <c r="K41" s="664" t="s">
        <v>60</v>
      </c>
      <c r="L41" s="665" t="s">
        <v>1879</v>
      </c>
      <c r="M41" s="662" t="s">
        <v>1</v>
      </c>
      <c r="N41" s="663" t="s">
        <v>432</v>
      </c>
      <c r="O41" s="663"/>
      <c r="P41" s="663" t="s">
        <v>104</v>
      </c>
      <c r="Q41" s="71" t="s">
        <v>103</v>
      </c>
      <c r="R41" s="1096" t="s">
        <v>2465</v>
      </c>
      <c r="S41" s="1097" t="s">
        <v>2464</v>
      </c>
      <c r="T41" s="664" t="s">
        <v>442</v>
      </c>
      <c r="U41" s="663" t="s">
        <v>867</v>
      </c>
      <c r="V41" s="663" t="s">
        <v>30</v>
      </c>
      <c r="W41" s="1450"/>
      <c r="X41" s="1451" t="s">
        <v>2913</v>
      </c>
      <c r="Y41" s="664" t="s">
        <v>60</v>
      </c>
      <c r="Z41" s="665" t="s">
        <v>1880</v>
      </c>
      <c r="AA41" s="701" t="s">
        <v>1</v>
      </c>
      <c r="AB41" s="663" t="s">
        <v>432</v>
      </c>
      <c r="AC41" s="663"/>
      <c r="AD41" s="663" t="s">
        <v>104</v>
      </c>
      <c r="AE41" s="71" t="s">
        <v>103</v>
      </c>
      <c r="AF41" s="1096" t="s">
        <v>2470</v>
      </c>
      <c r="AG41" s="1097" t="s">
        <v>2471</v>
      </c>
      <c r="AH41" s="664" t="s">
        <v>442</v>
      </c>
      <c r="AI41" s="663" t="s">
        <v>867</v>
      </c>
      <c r="AJ41" s="663" t="s">
        <v>30</v>
      </c>
      <c r="AK41" s="1450"/>
      <c r="AL41" s="1451" t="s">
        <v>2913</v>
      </c>
      <c r="AM41" s="664" t="s">
        <v>60</v>
      </c>
      <c r="AN41" s="665" t="s">
        <v>2194</v>
      </c>
      <c r="AO41" s="701" t="s">
        <v>1</v>
      </c>
      <c r="AP41" s="663" t="s">
        <v>432</v>
      </c>
      <c r="AQ41" s="663"/>
      <c r="AR41" s="663" t="s">
        <v>104</v>
      </c>
      <c r="AS41" s="71" t="s">
        <v>103</v>
      </c>
      <c r="AT41" s="1096" t="s">
        <v>2468</v>
      </c>
      <c r="AU41" s="1097" t="s">
        <v>2469</v>
      </c>
      <c r="AV41" s="664" t="s">
        <v>442</v>
      </c>
      <c r="AW41" s="663" t="s">
        <v>867</v>
      </c>
      <c r="AX41" s="663" t="s">
        <v>30</v>
      </c>
      <c r="AY41" s="1450"/>
      <c r="AZ41" s="1451" t="s">
        <v>2913</v>
      </c>
      <c r="BA41" s="664" t="s">
        <v>60</v>
      </c>
      <c r="BB41" s="665" t="s">
        <v>2873</v>
      </c>
    </row>
    <row r="42" spans="1:54" s="420" customFormat="1" ht="17.25" customHeight="1" thickBot="1">
      <c r="A42" s="1299">
        <v>1</v>
      </c>
      <c r="B42" s="288">
        <v>2</v>
      </c>
      <c r="C42" s="754"/>
      <c r="D42" s="755">
        <v>29</v>
      </c>
      <c r="E42" s="696">
        <v>30</v>
      </c>
      <c r="F42" s="696">
        <v>31</v>
      </c>
      <c r="G42" s="697">
        <v>32</v>
      </c>
      <c r="H42" s="698">
        <v>33</v>
      </c>
      <c r="I42" s="699">
        <v>34</v>
      </c>
      <c r="J42" s="711">
        <v>36</v>
      </c>
      <c r="K42" s="699">
        <v>37</v>
      </c>
      <c r="L42" s="700">
        <v>38</v>
      </c>
      <c r="M42" s="702">
        <v>39</v>
      </c>
      <c r="N42" s="703">
        <v>40</v>
      </c>
      <c r="O42" s="703"/>
      <c r="P42" s="704">
        <v>41</v>
      </c>
      <c r="Q42" s="1070">
        <v>42</v>
      </c>
      <c r="R42" s="1070"/>
      <c r="S42" s="1070">
        <v>42</v>
      </c>
      <c r="T42" s="705">
        <v>43</v>
      </c>
      <c r="U42" s="706">
        <v>44</v>
      </c>
      <c r="V42" s="703">
        <v>46</v>
      </c>
      <c r="W42" s="703"/>
      <c r="X42" s="703"/>
      <c r="Y42" s="706">
        <v>47</v>
      </c>
      <c r="Z42" s="707">
        <v>48</v>
      </c>
      <c r="AA42" s="702">
        <v>39</v>
      </c>
      <c r="AB42" s="703">
        <v>40</v>
      </c>
      <c r="AC42" s="703"/>
      <c r="AD42" s="704">
        <v>41</v>
      </c>
      <c r="AE42" s="1070">
        <v>42</v>
      </c>
      <c r="AF42" s="1070"/>
      <c r="AG42" s="1070">
        <v>42</v>
      </c>
      <c r="AH42" s="705">
        <v>43</v>
      </c>
      <c r="AI42" s="706">
        <v>44</v>
      </c>
      <c r="AJ42" s="703">
        <v>46</v>
      </c>
      <c r="AK42" s="703"/>
      <c r="AL42" s="703"/>
      <c r="AM42" s="706">
        <v>47</v>
      </c>
      <c r="AN42" s="707">
        <v>48</v>
      </c>
      <c r="AO42" s="657">
        <v>39</v>
      </c>
      <c r="AP42" s="703">
        <v>40</v>
      </c>
      <c r="AQ42" s="658"/>
      <c r="AR42" s="704">
        <v>41</v>
      </c>
      <c r="AS42" s="1081">
        <v>42</v>
      </c>
      <c r="AT42" s="1070"/>
      <c r="AU42" s="1070">
        <v>42</v>
      </c>
      <c r="AV42" s="659">
        <v>43</v>
      </c>
      <c r="AW42" s="660">
        <v>44</v>
      </c>
      <c r="AX42" s="658">
        <v>46</v>
      </c>
      <c r="AY42" s="658"/>
      <c r="AZ42" s="658"/>
      <c r="BA42" s="660">
        <v>47</v>
      </c>
      <c r="BB42" s="661">
        <v>48</v>
      </c>
    </row>
    <row r="43" spans="1:54" ht="41.25" thickBot="1">
      <c r="A43" s="421">
        <v>1</v>
      </c>
      <c r="B43" s="1297" t="s">
        <v>1646</v>
      </c>
      <c r="C43" s="1286" t="s">
        <v>2104</v>
      </c>
      <c r="D43" s="1287">
        <v>1</v>
      </c>
      <c r="E43" s="1288">
        <v>1</v>
      </c>
      <c r="F43" s="1289" t="s">
        <v>92</v>
      </c>
      <c r="G43" s="1290">
        <f t="shared" ref="G43:G106" si="0">IF(D43&lt;1,0,IF(F43="Բ-1",IF(E43=0,6.94,IF(E43=1,7.17,IF(E43=2,7.41,IF(E43=3,7.66,IF(OR(E43=5,E43=4),7.92,IF(OR(E43=6,E43=7),8.18,IF(OR(E43=8,E43=9),8.46,IF(OR(E43=10,E43=11,E43=12),8.74,IF(OR(E43=13,E43=14,E43=15),9.03,IF(OR(E43=16,E43=17,E43=18),9.33,9.65)))))))))),IF(F43="Բ-2", IF(E43=0,5.71,IF(E43=1,5.89,IF(E43=2,6.09,IF(E43=3,6.29,IF(OR(E43=5,E43=4),6.5,IF(OR(E43=6,E43=7),6.72,IF(OR(E43=8,E43=9),6.94,IF(OR(E43=10,E43=11,E43=12),7.17,IF(OR(E43=13,E43=14,E43=15),7.41,IF(OR(E43=16,E43=17,E43=18),7.65,7.91)))))))))), IF(F43="Գ-1", IF(E43=0,4.7,IF(E43=1,4.86,IF(E43=2,5.01,IF(E43=3,5.18,IF(OR(E43=5,E43=4),5.35,IF(OR(E43=6,E43=7),5.52,IF(OR(E43=8,E43=9),5.71,IF(OR(E43=10,E43=11,E43=12),5.89,IF(OR(E43=13,E43=14,E43=15),6.09,IF(OR(E43=16,E43=17,E43=18),6.29,6.49)))))))))), IF(F43="Գ-2", IF(E43=0,3.88,IF(E43=1,4.01,IF(E43=2,4.14,IF(E43=3,4.27,IF(OR(E43=5,E43=4),4.41,IF(OR(E43=6,E43=7),4.55,IF(OR(E43=8,E43=9),4.7,IF(OR(E43=10,E43=11,E43=12),4.85,IF(OR(E43=13,E43=14,E43=15),5.01,IF(OR(E43=16,E43=17,E43=18),5.17,5.34)))))))))), IF(F43="Գ-3", IF(E43=0,3.21,IF(E43=1,3.31,IF(E43=2,3.42,IF(E43=3,3.53,IF(OR(E43=5,E43=4),3.64,IF(OR(E43=6,E43=7),3.76,IF(OR(E43=8,E43=9),3.88,IF(OR(E43=10,E43=11,E43=12),4.01,IF(OR(E43=13,E43=14,E43=15),4.13,IF(OR(E43=16,E43=17,E43=18),4.27,4.4)))))))))), IF(F43="Ա-1", IF(E43=0,2.66,IF(E43=1,2.75,IF(E43=2,2.83,IF(E43=3,2.92,IF(OR(E43=5,E43=4),3.02,IF(OR(E43=6,E43=7),3.11,IF(OR(E43=8,E43=9),3.21,IF(OR(E43=10,E43=11,E43=12),3.31,IF(OR(E43=13,E43=14,E43=15),3.42,IF(OR(E43=16,E43=17,E43=18),3.53,3.64)))))))))), IF(F43="Ա-2", IF(E43=0,2.28,IF(E43=1,2.35,IF(E43=2,2.43,IF(E43=3,2.5,IF(OR(E43=5,E43=4),2.58,IF(OR(E43=6,E43=7),2.66,IF(OR(E43=8,E43=9),2.75,IF(OR(E43=10,E43=11,E43=12),2.83,IF(OR(E43=13,E43=14,E43=15),2.92,IF(OR(E43=16,E43=17,E43=18),3.01,3.11)))))))))),IF(F43="Ա-3", IF(E43=0,1.96,IF(E43=1,2.02,IF(E43=2,2.08,IF(E43=3,2.15,IF(OR(E43=5,E43=4),2.21,IF(OR(E43=6,E43=7),2.28,IF(OR(E43=8,E43=9),2.35,IF(OR(E43=10,E43=11,E43=12),2.42,IF(OR(E43=13,E43=14,E43=15),2.5,IF(OR(E43=16,E43=17,E43=18),2.58,2.66)))))))))), IF(F43="Կ-1", IF(E43=0,1.68,IF(E43=1,1.73,IF(E43=2,1.79,IF(E43=3,1.84,IF(OR(E43=5,E43=4),1.9,IF(OR(E43=6,E43=7),1.96,IF(OR(E43=8,E43=9),2.02,IF(OR(E43=10,E43=11,E43=12),2.08,IF(OR(E43=13,E43=14,E43=15),2.14,IF(OR(E43=16,E43=17,E43=18),2.21,2.28)))))))))), IF(F43="Կ-2", IF(E43=0,1.45,IF(E43=1,1.49,IF(E43=2,1.54,IF(E43=3,1.59,IF(OR(E43=5,E43=4),1.63,IF(OR(E43=6,E43=7),1.68,IF(OR(E43=8,E43=9),1.73,IF(OR(E43=10,E43=11,E43=12),1.79,IF(OR(E43=13,E43=14,E43=15),1.84,IF(OR(E43=16,E43=17,E43=18),1.9,1.95)))))))))),IF(F43="Կ-3", IF(E43=0,1.25,IF(E43=1,1.29,IF(E43=2,1.33,IF(E43=3,1.37,IF(OR(E43=5,E43=4),1.41,IF(OR(E43=6,E43=7),1.45,IF(OR(E43=8,E43=9),1.49,IF(OR(E43=10,E43=11,E43=12),1.54,IF(OR(E43=13,E43=14,E43=15),1.58,IF(OR(E43=16,E43=17,E43=18),1.63,1.68)))))))))), "Error"))))))))))))</f>
        <v>7.17</v>
      </c>
      <c r="H43" s="712">
        <v>66140</v>
      </c>
      <c r="I43" s="682">
        <f t="shared" ref="I43:I72" si="1">+H43*G43</f>
        <v>474223.8</v>
      </c>
      <c r="J43" s="713">
        <v>0</v>
      </c>
      <c r="K43" s="682">
        <f t="shared" ref="K43:K72" si="2">+J43+I43</f>
        <v>474223.8</v>
      </c>
      <c r="L43" s="684">
        <f>+K43*13</f>
        <v>6164909.3999999994</v>
      </c>
      <c r="M43" s="692">
        <v>1</v>
      </c>
      <c r="N43" s="680">
        <f t="shared" ref="N43:N106" si="3">+E43+1</f>
        <v>2</v>
      </c>
      <c r="O43" s="681"/>
      <c r="P43" s="233" t="str">
        <f>+F43</f>
        <v>Բ-1</v>
      </c>
      <c r="Q43" s="1055">
        <f>IF(M43&lt;1,0,IF(P43="Բ-1",IF(N43=0,6.94,IF(N43=1,7.17,IF(N43=2,7.41,IF(N43=3,7.66,IF(OR(N43=5,N43=4),7.92,IF(OR(N43=6,N43=7),8.18,IF(OR(N43=8,N43=9),8.46,IF(OR(N43=10,N43=11,N43=12),8.74,IF(OR(N43=13,N43=14,N43=15),9.03,IF(OR(N43=16,N43=17,N43=18),9.33,9.65)))))))))),IF(P43="Բ-2", IF(N43=0,5.71,IF(N43=1,5.89,IF(N43=2,6.09,IF(N43=3,6.29,IF(OR(N43=5,N43=4),6.5,IF(OR(N43=6,N43=7),6.72,IF(OR(N43=8,N43=9),6.94,IF(OR(N43=10,N43=11,N43=12),7.17,IF(OR(N43=13,N43=14,N43=15),7.41,IF(OR(N43=16,N43=17,N43=18),7.65,7.91)))))))))), IF(P43="Գ-1", IF(N43=0,4.7,IF(N43=1,4.86,IF(N43=2,5.01,IF(N43=3,5.18,IF(OR(N43=5,N43=4),5.35,IF(OR(N43=6,N43=7),5.52,IF(OR(N43=8,N43=9),5.71,IF(OR(N43=10,N43=11,N43=12),5.89,IF(OR(N43=13,N43=14,N43=15),6.09,IF(OR(N43=16,N43=17,N43=18),6.29,6.49)))))))))), IF(P43="Գ-2", IF(N43=0,3.88,IF(N43=1,4.01,IF(N43=2,4.14,IF(N43=3,4.27,IF(OR(N43=5,N43=4),4.41,IF(OR(N43=6,N43=7),4.55,IF(OR(N43=8,N43=9),4.7,IF(OR(N43=10,N43=11,N43=12),4.85,IF(OR(N43=13,N43=14,N43=15),5.01,IF(OR(N43=16,N43=17,N43=18),5.17,5.34)))))))))), IF(P43="Գ-3", IF(N43=0,3.21,IF(N43=1,3.31,IF(N43=2,3.42,IF(N43=3,3.53,IF(OR(N43=5,N43=4),3.64,IF(OR(N43=6,N43=7),3.76,IF(OR(N43=8,N43=9),3.88,IF(OR(N43=10,N43=11,N43=12),4.01,IF(OR(N43=13,N43=14,N43=15),4.13,IF(OR(N43=16,N43=17,N43=18),4.27,4.4)))))))))), IF(P43="Ա-1", IF(N43=0,2.66,IF(N43=1,2.75,IF(N43=2,2.83,IF(N43=3,2.92,IF(OR(N43=5,N43=4),3.02,IF(OR(N43=6,N43=7),3.11,IF(OR(N43=8,N43=9),3.21,IF(OR(N43=10,N43=11,N43=12),3.31,IF(OR(N43=13,N43=14,N43=15),3.42,IF(OR(N43=16,N43=17,N43=18),3.53,3.64)))))))))), IF(P43="Ա-2", IF(N43=0,2.28,IF(N43=1,2.35,IF(N43=2,2.43,IF(N43=3,2.5,IF(OR(N43=5,N43=4),2.58,IF(OR(N43=6,N43=7),2.66,IF(OR(N43=8,N43=9),2.75,IF(OR(N43=10,N43=11,N43=12),2.83,IF(OR(N43=13,N43=14,N43=15),2.92,IF(OR(N43=16,N43=17,N43=18),3.01,3.11)))))))))),IF(P43="Ա-3", IF(N43=0,1.96,IF(N43=1,2.02,IF(N43=2,2.08,IF(N43=3,2.15,IF(OR(N43=5,N43=4),2.21,IF(OR(N43=6,N43=7),2.28,IF(OR(N43=8,N43=9),2.35,IF(OR(N43=10,N43=11,N43=12),2.42,IF(OR(N43=13,N43=14,N43=15),2.5,IF(OR(N43=16,N43=17,N43=18),2.58,2.66)))))))))), IF(P43="Կ-1", IF(N43=0,1.68,IF(N43=1,1.73,IF(N43=2,1.79,IF(N43=3,1.84,IF(OR(N43=5,N43=4),1.9,IF(OR(N43=6,N43=7),1.96,IF(OR(N43=8,N43=9),2.02,IF(OR(N43=10,N43=11,N43=12),2.08,IF(OR(N43=13,N43=14,N43=15),2.14,IF(OR(N43=16,N43=17,N43=18),2.21,2.28)))))))))), IF(P43="Կ-2", IF(N43=0,1.45,IF(N43=1,1.49,IF(N43=2,1.54,IF(N43=3,1.59,IF(OR(N43=5,N43=4),1.63,IF(OR(N43=6,N43=7),1.68,IF(OR(N43=8,N43=9),1.73,IF(OR(N43=10,N43=11,N43=12),1.79,IF(OR(N43=13,N43=14,N43=15),1.84,IF(OR(N43=16,N43=17,N43=18),1.9,1.95)))))))))),IF(P43="Կ-3", IF(N43=0,1.25,IF(N43=1,1.29,IF(N43=2,1.33,IF(N43=3,1.37,IF(OR(N43=5,N43=4),1.41,IF(OR(N43=6,N43=7),1.45,IF(OR(N43=8,N43=9),1.49,IF(OR(N43=10,N43=11,N43=12),1.54,IF(OR(N43=13,N43=14,N43=15),1.58,IF(OR(N43=16,N43=17,N43=18),1.63,1.68)))))))))), "Error"))))))))))))</f>
        <v>7.41</v>
      </c>
      <c r="R43" s="1055"/>
      <c r="S43" s="1055">
        <f>+Q43+Q43*R43</f>
        <v>7.41</v>
      </c>
      <c r="T43" s="682">
        <v>66140</v>
      </c>
      <c r="U43" s="682">
        <f t="shared" ref="U43:U72" si="4">+T43*S43</f>
        <v>490097.4</v>
      </c>
      <c r="V43" s="683">
        <v>0</v>
      </c>
      <c r="W43" s="1446">
        <v>0.15</v>
      </c>
      <c r="X43" s="683">
        <f>+W43*U43</f>
        <v>73514.61</v>
      </c>
      <c r="Y43" s="682">
        <f>+V43+U43+X43</f>
        <v>563612.01</v>
      </c>
      <c r="Z43" s="684">
        <f>+Y43*13</f>
        <v>7326956.1299999999</v>
      </c>
      <c r="AA43" s="692">
        <v>1</v>
      </c>
      <c r="AB43" s="427">
        <f>+N43+1</f>
        <v>3</v>
      </c>
      <c r="AC43" s="681"/>
      <c r="AD43" s="233" t="str">
        <f>+P43</f>
        <v>Բ-1</v>
      </c>
      <c r="AE43" s="1055">
        <f>IF(AA43&lt;1,0,IF(AD43="Բ-1",IF(AB43=0,6.94,IF(AB43=1,7.17,IF(AB43=2,7.41,IF(AB43=3,7.66,IF(OR(AB43=5,AB43=4),7.92,IF(OR(AB43=6,AB43=7),8.18,IF(OR(AB43=8,AB43=9),8.46,IF(OR(AB43=10,AB43=11,AB43=12),8.74,IF(OR(AB43=13,AB43=14,AB43=15),9.03,IF(OR(AB43=16,AB43=17,AB43=18),9.33,9.65)))))))))),IF(AD43="Բ-2", IF(AB43=0,5.71,IF(AB43=1,5.89,IF(AB43=2,6.09,IF(AB43=3,6.29,IF(OR(AB43=5,AB43=4),6.5,IF(OR(AB43=6,AB43=7),6.72,IF(OR(AB43=8,AB43=9),6.94,IF(OR(AB43=10,AB43=11,AB43=12),7.17,IF(OR(AB43=13,AB43=14,AB43=15),7.41,IF(OR(AB43=16,AB43=17,AB43=18),7.65,7.91)))))))))), IF(AD43="Գ-1", IF(AB43=0,4.7,IF(AB43=1,4.86,IF(AB43=2,5.01,IF(AB43=3,5.18,IF(OR(AB43=5,AB43=4),5.35,IF(OR(AB43=6,AB43=7),5.52,IF(OR(AB43=8,AB43=9),5.71,IF(OR(AB43=10,AB43=11,AB43=12),5.89,IF(OR(AB43=13,AB43=14,AB43=15),6.09,IF(OR(AB43=16,AB43=17,AB43=18),6.29,6.49)))))))))), IF(AD43="Գ-2", IF(AB43=0,3.88,IF(AB43=1,4.01,IF(AB43=2,4.14,IF(AB43=3,4.27,IF(OR(AB43=5,AB43=4),4.41,IF(OR(AB43=6,AB43=7),4.55,IF(OR(AB43=8,AB43=9),4.7,IF(OR(AB43=10,AB43=11,AB43=12),4.85,IF(OR(AB43=13,AB43=14,AB43=15),5.01,IF(OR(AB43=16,AB43=17,AB43=18),5.17,5.34)))))))))), IF(AD43="Գ-3", IF(AB43=0,3.21,IF(AB43=1,3.31,IF(AB43=2,3.42,IF(AB43=3,3.53,IF(OR(AB43=5,AB43=4),3.64,IF(OR(AB43=6,AB43=7),3.76,IF(OR(AB43=8,AB43=9),3.88,IF(OR(AB43=10,AB43=11,AB43=12),4.01,IF(OR(AB43=13,AB43=14,AB43=15),4.13,IF(OR(AB43=16,AB43=17,AB43=18),4.27,4.4)))))))))), IF(AD43="Ա-1", IF(AB43=0,2.66,IF(AB43=1,2.75,IF(AB43=2,2.83,IF(AB43=3,2.92,IF(OR(AB43=5,AB43=4),3.02,IF(OR(AB43=6,AB43=7),3.11,IF(OR(AB43=8,AB43=9),3.21,IF(OR(AB43=10,AB43=11,AB43=12),3.31,IF(OR(AB43=13,AB43=14,AB43=15),3.42,IF(OR(AB43=16,AB43=17,AB43=18),3.53,3.64)))))))))), IF(AD43="Ա-2", IF(AB43=0,2.28,IF(AB43=1,2.35,IF(AB43=2,2.43,IF(AB43=3,2.5,IF(OR(AB43=5,AB43=4),2.58,IF(OR(AB43=6,AB43=7),2.66,IF(OR(AB43=8,AB43=9),2.75,IF(OR(AB43=10,AB43=11,AB43=12),2.83,IF(OR(AB43=13,AB43=14,AB43=15),2.92,IF(OR(AB43=16,AB43=17,AB43=18),3.01,3.11)))))))))),IF(AD43="Ա-3", IF(AB43=0,1.96,IF(AB43=1,2.02,IF(AB43=2,2.08,IF(AB43=3,2.15,IF(OR(AB43=5,AB43=4),2.21,IF(OR(AB43=6,AB43=7),2.28,IF(OR(AB43=8,AB43=9),2.35,IF(OR(AB43=10,AB43=11,AB43=12),2.42,IF(OR(AB43=13,AB43=14,AB43=15),2.5,IF(OR(AB43=16,AB43=17,AB43=18),2.58,2.66)))))))))), IF(AD43="Կ-1", IF(AB43=0,1.68,IF(AB43=1,1.73,IF(AB43=2,1.79,IF(AB43=3,1.84,IF(OR(AB43=5,AB43=4),1.9,IF(OR(AB43=6,AB43=7),1.96,IF(OR(AB43=8,AB43=9),2.02,IF(OR(AB43=10,AB43=11,AB43=12),2.08,IF(OR(AB43=13,AB43=14,AB43=15),2.14,IF(OR(AB43=16,AB43=17,AB43=18),2.21,2.28)))))))))), IF(AD43="Կ-2", IF(AB43=0,1.45,IF(AB43=1,1.49,IF(AB43=2,1.54,IF(AB43=3,1.59,IF(OR(AB43=5,AB43=4),1.63,IF(OR(AB43=6,AB43=7),1.68,IF(OR(AB43=8,AB43=9),1.73,IF(OR(AB43=10,AB43=11,AB43=12),1.79,IF(OR(AB43=13,AB43=14,AB43=15),1.84,IF(OR(AB43=16,AB43=17,AB43=18),1.9,1.95)))))))))),IF(AD43="Կ-3", IF(AB43=0,1.25,IF(AB43=1,1.29,IF(AB43=2,1.33,IF(AB43=3,1.37,IF(OR(AB43=5,AB43=4),1.41,IF(OR(AB43=6,AB43=7),1.45,IF(OR(AB43=8,AB43=9),1.49,IF(OR(AB43=10,AB43=11,AB43=12),1.54,IF(OR(AB43=13,AB43=14,AB43=15),1.58,IF(OR(AB43=16,AB43=17,AB43=18),1.63,1.68)))))))))), "Error"))))))))))))</f>
        <v>7.66</v>
      </c>
      <c r="AF43" s="1055"/>
      <c r="AG43" s="1055">
        <f>+AE43+AE43*AF43</f>
        <v>7.66</v>
      </c>
      <c r="AH43" s="682">
        <v>66140</v>
      </c>
      <c r="AI43" s="682">
        <f t="shared" ref="AI43:AI72" si="5">+AH43*AG43</f>
        <v>506632.4</v>
      </c>
      <c r="AJ43" s="683">
        <v>0</v>
      </c>
      <c r="AK43" s="1446">
        <v>0.15</v>
      </c>
      <c r="AL43" s="683">
        <f>+AK43*AI43</f>
        <v>75994.86</v>
      </c>
      <c r="AM43" s="682">
        <f>+AJ43+AI43+AL43</f>
        <v>582627.26</v>
      </c>
      <c r="AN43" s="684">
        <f>+AM43*13</f>
        <v>7574154.3799999999</v>
      </c>
      <c r="AO43" s="692">
        <v>1</v>
      </c>
      <c r="AP43" s="427">
        <f>+AB43+1</f>
        <v>4</v>
      </c>
      <c r="AQ43" s="681"/>
      <c r="AR43" s="233" t="str">
        <f>+AD43</f>
        <v>Բ-1</v>
      </c>
      <c r="AS43" s="1055">
        <f>IF(AO43&lt;1,0,IF(AR43="Բ-1",IF(AP43=0,6.94,IF(AP43=1,7.17,IF(AP43=2,7.41,IF(AP43=3,7.66,IF(OR(AP43=5,AP43=4),7.92,IF(OR(AP43=6,AP43=7),8.18,IF(OR(AP43=8,AP43=9),8.46,IF(OR(AP43=10,AP43=11,AP43=12),8.74,IF(OR(AP43=13,AP43=14,AP43=15),9.03,IF(OR(AP43=16,AP43=17,AP43=18),9.33,9.65)))))))))),IF(AR43="Բ-2", IF(AP43=0,5.71,IF(AP43=1,5.89,IF(AP43=2,6.09,IF(AP43=3,6.29,IF(OR(AP43=5,AP43=4),6.5,IF(OR(AP43=6,AP43=7),6.72,IF(OR(AP43=8,AP43=9),6.94,IF(OR(AP43=10,AP43=11,AP43=12),7.17,IF(OR(AP43=13,AP43=14,AP43=15),7.41,IF(OR(AP43=16,AP43=17,AP43=18),7.65,7.91)))))))))), IF(AR43="Գ-1", IF(AP43=0,4.7,IF(AP43=1,4.86,IF(AP43=2,5.01,IF(AP43=3,5.18,IF(OR(AP43=5,AP43=4),5.35,IF(OR(AP43=6,AP43=7),5.52,IF(OR(AP43=8,AP43=9),5.71,IF(OR(AP43=10,AP43=11,AP43=12),5.89,IF(OR(AP43=13,AP43=14,AP43=15),6.09,IF(OR(AP43=16,AP43=17,AP43=18),6.29,6.49)))))))))), IF(AR43="Գ-2", IF(AP43=0,3.88,IF(AP43=1,4.01,IF(AP43=2,4.14,IF(AP43=3,4.27,IF(OR(AP43=5,AP43=4),4.41,IF(OR(AP43=6,AP43=7),4.55,IF(OR(AP43=8,AP43=9),4.7,IF(OR(AP43=10,AP43=11,AP43=12),4.85,IF(OR(AP43=13,AP43=14,AP43=15),5.01,IF(OR(AP43=16,AP43=17,AP43=18),5.17,5.34)))))))))), IF(AR43="Գ-3", IF(AP43=0,3.21,IF(AP43=1,3.31,IF(AP43=2,3.42,IF(AP43=3,3.53,IF(OR(AP43=5,AP43=4),3.64,IF(OR(AP43=6,AP43=7),3.76,IF(OR(AP43=8,AP43=9),3.88,IF(OR(AP43=10,AP43=11,AP43=12),4.01,IF(OR(AP43=13,AP43=14,AP43=15),4.13,IF(OR(AP43=16,AP43=17,AP43=18),4.27,4.4)))))))))), IF(AR43="Ա-1", IF(AP43=0,2.66,IF(AP43=1,2.75,IF(AP43=2,2.83,IF(AP43=3,2.92,IF(OR(AP43=5,AP43=4),3.02,IF(OR(AP43=6,AP43=7),3.11,IF(OR(AP43=8,AP43=9),3.21,IF(OR(AP43=10,AP43=11,AP43=12),3.31,IF(OR(AP43=13,AP43=14,AP43=15),3.42,IF(OR(AP43=16,AP43=17,AP43=18),3.53,3.64)))))))))), IF(AR43="Ա-2", IF(AP43=0,2.28,IF(AP43=1,2.35,IF(AP43=2,2.43,IF(AP43=3,2.5,IF(OR(AP43=5,AP43=4),2.58,IF(OR(AP43=6,AP43=7),2.66,IF(OR(AP43=8,AP43=9),2.75,IF(OR(AP43=10,AP43=11,AP43=12),2.83,IF(OR(AP43=13,AP43=14,AP43=15),2.92,IF(OR(AP43=16,AP43=17,AP43=18),3.01,3.11)))))))))),IF(AR43="Ա-3", IF(AP43=0,1.96,IF(AP43=1,2.02,IF(AP43=2,2.08,IF(AP43=3,2.15,IF(OR(AP43=5,AP43=4),2.21,IF(OR(AP43=6,AP43=7),2.28,IF(OR(AP43=8,AP43=9),2.35,IF(OR(AP43=10,AP43=11,AP43=12),2.42,IF(OR(AP43=13,AP43=14,AP43=15),2.5,IF(OR(AP43=16,AP43=17,AP43=18),2.58,2.66)))))))))), IF(AR43="Կ-1", IF(AP43=0,1.68,IF(AP43=1,1.73,IF(AP43=2,1.79,IF(AP43=3,1.84,IF(OR(AP43=5,AP43=4),1.9,IF(OR(AP43=6,AP43=7),1.96,IF(OR(AP43=8,AP43=9),2.02,IF(OR(AP43=10,AP43=11,AP43=12),2.08,IF(OR(AP43=13,AP43=14,AP43=15),2.14,IF(OR(AP43=16,AP43=17,AP43=18),2.21,2.28)))))))))), IF(AR43="Կ-2", IF(AP43=0,1.45,IF(AP43=1,1.49,IF(AP43=2,1.54,IF(AP43=3,1.59,IF(OR(AP43=5,AP43=4),1.63,IF(OR(AP43=6,AP43=7),1.68,IF(OR(AP43=8,AP43=9),1.73,IF(OR(AP43=10,AP43=11,AP43=12),1.79,IF(OR(AP43=13,AP43=14,AP43=15),1.84,IF(OR(AP43=16,AP43=17,AP43=18),1.9,1.95)))))))))),IF(AR43="Կ-3", IF(AP43=0,1.25,IF(AP43=1,1.29,IF(AP43=2,1.33,IF(AP43=3,1.37,IF(OR(AP43=5,AP43=4),1.41,IF(OR(AP43=6,AP43=7),1.45,IF(OR(AP43=8,AP43=9),1.49,IF(OR(AP43=10,AP43=11,AP43=12),1.54,IF(OR(AP43=13,AP43=14,AP43=15),1.58,IF(OR(AP43=16,AP43=17,AP43=18),1.63,1.68)))))))))), "Error"))))))))))))</f>
        <v>7.92</v>
      </c>
      <c r="AT43" s="1055"/>
      <c r="AU43" s="1055">
        <f>+AS43+AS43*AT43</f>
        <v>7.92</v>
      </c>
      <c r="AV43" s="682">
        <v>66140</v>
      </c>
      <c r="AW43" s="682">
        <f t="shared" ref="AW43:AW72" si="6">+AV43*AU43</f>
        <v>523828.8</v>
      </c>
      <c r="AX43" s="683">
        <v>0</v>
      </c>
      <c r="AY43" s="1446">
        <v>0.15</v>
      </c>
      <c r="AZ43" s="683">
        <f>+AY43*AW43</f>
        <v>78574.319999999992</v>
      </c>
      <c r="BA43" s="682">
        <f>+AX43+AW43+AZ43</f>
        <v>602403.12</v>
      </c>
      <c r="BB43" s="684">
        <f>+BA43*13</f>
        <v>7831240.5599999996</v>
      </c>
    </row>
    <row r="44" spans="1:54" ht="27.75" thickBot="1">
      <c r="A44" s="421">
        <v>2</v>
      </c>
      <c r="B44" s="1297" t="s">
        <v>90</v>
      </c>
      <c r="C44" s="1286" t="s">
        <v>875</v>
      </c>
      <c r="D44" s="1287">
        <v>1</v>
      </c>
      <c r="E44" s="1288">
        <v>0</v>
      </c>
      <c r="F44" s="1289" t="s">
        <v>93</v>
      </c>
      <c r="G44" s="1290">
        <f t="shared" si="0"/>
        <v>5.71</v>
      </c>
      <c r="H44" s="597">
        <v>66140</v>
      </c>
      <c r="I44" s="430">
        <f t="shared" si="1"/>
        <v>377659.4</v>
      </c>
      <c r="J44" s="602">
        <v>0</v>
      </c>
      <c r="K44" s="430">
        <f t="shared" si="2"/>
        <v>377659.4</v>
      </c>
      <c r="L44" s="684">
        <f t="shared" ref="L44:L107" si="7">+K44*13</f>
        <v>4909572.2</v>
      </c>
      <c r="M44" s="708">
        <v>1</v>
      </c>
      <c r="N44" s="680">
        <f t="shared" si="3"/>
        <v>1</v>
      </c>
      <c r="O44" s="428"/>
      <c r="P44" s="233" t="str">
        <f t="shared" ref="P44:P107" si="8">+F44</f>
        <v>Բ-2</v>
      </c>
      <c r="Q44" s="1055">
        <f t="shared" ref="Q44:Q107" si="9">IF(M44&lt;1,0,IF(P44="Բ-1",IF(N44=0,6.94,IF(N44=1,7.17,IF(N44=2,7.41,IF(N44=3,7.66,IF(OR(N44=5,N44=4),7.92,IF(OR(N44=6,N44=7),8.18,IF(OR(N44=8,N44=9),8.46,IF(OR(N44=10,N44=11,N44=12),8.74,IF(OR(N44=13,N44=14,N44=15),9.03,IF(OR(N44=16,N44=17,N44=18),9.33,9.65)))))))))),IF(P44="Բ-2", IF(N44=0,5.71,IF(N44=1,5.89,IF(N44=2,6.09,IF(N44=3,6.29,IF(OR(N44=5,N44=4),6.5,IF(OR(N44=6,N44=7),6.72,IF(OR(N44=8,N44=9),6.94,IF(OR(N44=10,N44=11,N44=12),7.17,IF(OR(N44=13,N44=14,N44=15),7.41,IF(OR(N44=16,N44=17,N44=18),7.65,7.91)))))))))), IF(P44="Գ-1", IF(N44=0,4.7,IF(N44=1,4.86,IF(N44=2,5.01,IF(N44=3,5.18,IF(OR(N44=5,N44=4),5.35,IF(OR(N44=6,N44=7),5.52,IF(OR(N44=8,N44=9),5.71,IF(OR(N44=10,N44=11,N44=12),5.89,IF(OR(N44=13,N44=14,N44=15),6.09,IF(OR(N44=16,N44=17,N44=18),6.29,6.49)))))))))), IF(P44="Գ-2", IF(N44=0,3.88,IF(N44=1,4.01,IF(N44=2,4.14,IF(N44=3,4.27,IF(OR(N44=5,N44=4),4.41,IF(OR(N44=6,N44=7),4.55,IF(OR(N44=8,N44=9),4.7,IF(OR(N44=10,N44=11,N44=12),4.85,IF(OR(N44=13,N44=14,N44=15),5.01,IF(OR(N44=16,N44=17,N44=18),5.17,5.34)))))))))), IF(P44="Գ-3", IF(N44=0,3.21,IF(N44=1,3.31,IF(N44=2,3.42,IF(N44=3,3.53,IF(OR(N44=5,N44=4),3.64,IF(OR(N44=6,N44=7),3.76,IF(OR(N44=8,N44=9),3.88,IF(OR(N44=10,N44=11,N44=12),4.01,IF(OR(N44=13,N44=14,N44=15),4.13,IF(OR(N44=16,N44=17,N44=18),4.27,4.4)))))))))), IF(P44="Ա-1", IF(N44=0,2.66,IF(N44=1,2.75,IF(N44=2,2.83,IF(N44=3,2.92,IF(OR(N44=5,N44=4),3.02,IF(OR(N44=6,N44=7),3.11,IF(OR(N44=8,N44=9),3.21,IF(OR(N44=10,N44=11,N44=12),3.31,IF(OR(N44=13,N44=14,N44=15),3.42,IF(OR(N44=16,N44=17,N44=18),3.53,3.64)))))))))), IF(P44="Ա-2", IF(N44=0,2.28,IF(N44=1,2.35,IF(N44=2,2.43,IF(N44=3,2.5,IF(OR(N44=5,N44=4),2.58,IF(OR(N44=6,N44=7),2.66,IF(OR(N44=8,N44=9),2.75,IF(OR(N44=10,N44=11,N44=12),2.83,IF(OR(N44=13,N44=14,N44=15),2.92,IF(OR(N44=16,N44=17,N44=18),3.01,3.11)))))))))),IF(P44="Ա-3", IF(N44=0,1.96,IF(N44=1,2.02,IF(N44=2,2.08,IF(N44=3,2.15,IF(OR(N44=5,N44=4),2.21,IF(OR(N44=6,N44=7),2.28,IF(OR(N44=8,N44=9),2.35,IF(OR(N44=10,N44=11,N44=12),2.42,IF(OR(N44=13,N44=14,N44=15),2.5,IF(OR(N44=16,N44=17,N44=18),2.58,2.66)))))))))), IF(P44="Կ-1", IF(N44=0,1.68,IF(N44=1,1.73,IF(N44=2,1.79,IF(N44=3,1.84,IF(OR(N44=5,N44=4),1.9,IF(OR(N44=6,N44=7),1.96,IF(OR(N44=8,N44=9),2.02,IF(OR(N44=10,N44=11,N44=12),2.08,IF(OR(N44=13,N44=14,N44=15),2.14,IF(OR(N44=16,N44=17,N44=18),2.21,2.28)))))))))), IF(P44="Կ-2", IF(N44=0,1.45,IF(N44=1,1.49,IF(N44=2,1.54,IF(N44=3,1.59,IF(OR(N44=5,N44=4),1.63,IF(OR(N44=6,N44=7),1.68,IF(OR(N44=8,N44=9),1.73,IF(OR(N44=10,N44=11,N44=12),1.79,IF(OR(N44=13,N44=14,N44=15),1.84,IF(OR(N44=16,N44=17,N44=18),1.9,1.95)))))))))),IF(P44="Կ-3", IF(N44=0,1.25,IF(N44=1,1.29,IF(N44=2,1.33,IF(N44=3,1.37,IF(OR(N44=5,N44=4),1.41,IF(OR(N44=6,N44=7),1.45,IF(OR(N44=8,N44=9),1.49,IF(OR(N44=10,N44=11,N44=12),1.54,IF(OR(N44=13,N44=14,N44=15),1.58,IF(OR(N44=16,N44=17,N44=18),1.63,1.68)))))))))), "Error"))))))))))))</f>
        <v>5.89</v>
      </c>
      <c r="R44" s="1055"/>
      <c r="S44" s="1055">
        <f t="shared" ref="S44:S45" si="10">+Q44+Q44*R44</f>
        <v>5.89</v>
      </c>
      <c r="T44" s="430">
        <v>66140</v>
      </c>
      <c r="U44" s="430">
        <f t="shared" si="4"/>
        <v>389564.6</v>
      </c>
      <c r="V44" s="598">
        <v>0</v>
      </c>
      <c r="W44" s="1446">
        <v>0.03</v>
      </c>
      <c r="X44" s="683">
        <f t="shared" ref="X44:X107" si="11">+W44*U44</f>
        <v>11686.937999999998</v>
      </c>
      <c r="Y44" s="682">
        <f t="shared" ref="Y44:Y107" si="12">+V44+U44+X44</f>
        <v>401251.538</v>
      </c>
      <c r="Z44" s="684">
        <f t="shared" ref="Z44:Z107" si="13">+Y44*13</f>
        <v>5216269.9939999999</v>
      </c>
      <c r="AA44" s="708">
        <v>1</v>
      </c>
      <c r="AB44" s="427">
        <f t="shared" ref="AB44:AB107" si="14">+N44+1</f>
        <v>2</v>
      </c>
      <c r="AC44" s="428"/>
      <c r="AD44" s="233" t="str">
        <f t="shared" ref="AD44:AD107" si="15">+P44</f>
        <v>Բ-2</v>
      </c>
      <c r="AE44" s="1055">
        <f t="shared" ref="AE44:AE107" si="16">IF(AA44&lt;1,0,IF(AD44="Բ-1",IF(AB44=0,6.94,IF(AB44=1,7.17,IF(AB44=2,7.41,IF(AB44=3,7.66,IF(OR(AB44=5,AB44=4),7.92,IF(OR(AB44=6,AB44=7),8.18,IF(OR(AB44=8,AB44=9),8.46,IF(OR(AB44=10,AB44=11,AB44=12),8.74,IF(OR(AB44=13,AB44=14,AB44=15),9.03,IF(OR(AB44=16,AB44=17,AB44=18),9.33,9.65)))))))))),IF(AD44="Բ-2", IF(AB44=0,5.71,IF(AB44=1,5.89,IF(AB44=2,6.09,IF(AB44=3,6.29,IF(OR(AB44=5,AB44=4),6.5,IF(OR(AB44=6,AB44=7),6.72,IF(OR(AB44=8,AB44=9),6.94,IF(OR(AB44=10,AB44=11,AB44=12),7.17,IF(OR(AB44=13,AB44=14,AB44=15),7.41,IF(OR(AB44=16,AB44=17,AB44=18),7.65,7.91)))))))))), IF(AD44="Գ-1", IF(AB44=0,4.7,IF(AB44=1,4.86,IF(AB44=2,5.01,IF(AB44=3,5.18,IF(OR(AB44=5,AB44=4),5.35,IF(OR(AB44=6,AB44=7),5.52,IF(OR(AB44=8,AB44=9),5.71,IF(OR(AB44=10,AB44=11,AB44=12),5.89,IF(OR(AB44=13,AB44=14,AB44=15),6.09,IF(OR(AB44=16,AB44=17,AB44=18),6.29,6.49)))))))))), IF(AD44="Գ-2", IF(AB44=0,3.88,IF(AB44=1,4.01,IF(AB44=2,4.14,IF(AB44=3,4.27,IF(OR(AB44=5,AB44=4),4.41,IF(OR(AB44=6,AB44=7),4.55,IF(OR(AB44=8,AB44=9),4.7,IF(OR(AB44=10,AB44=11,AB44=12),4.85,IF(OR(AB44=13,AB44=14,AB44=15),5.01,IF(OR(AB44=16,AB44=17,AB44=18),5.17,5.34)))))))))), IF(AD44="Գ-3", IF(AB44=0,3.21,IF(AB44=1,3.31,IF(AB44=2,3.42,IF(AB44=3,3.53,IF(OR(AB44=5,AB44=4),3.64,IF(OR(AB44=6,AB44=7),3.76,IF(OR(AB44=8,AB44=9),3.88,IF(OR(AB44=10,AB44=11,AB44=12),4.01,IF(OR(AB44=13,AB44=14,AB44=15),4.13,IF(OR(AB44=16,AB44=17,AB44=18),4.27,4.4)))))))))), IF(AD44="Ա-1", IF(AB44=0,2.66,IF(AB44=1,2.75,IF(AB44=2,2.83,IF(AB44=3,2.92,IF(OR(AB44=5,AB44=4),3.02,IF(OR(AB44=6,AB44=7),3.11,IF(OR(AB44=8,AB44=9),3.21,IF(OR(AB44=10,AB44=11,AB44=12),3.31,IF(OR(AB44=13,AB44=14,AB44=15),3.42,IF(OR(AB44=16,AB44=17,AB44=18),3.53,3.64)))))))))), IF(AD44="Ա-2", IF(AB44=0,2.28,IF(AB44=1,2.35,IF(AB44=2,2.43,IF(AB44=3,2.5,IF(OR(AB44=5,AB44=4),2.58,IF(OR(AB44=6,AB44=7),2.66,IF(OR(AB44=8,AB44=9),2.75,IF(OR(AB44=10,AB44=11,AB44=12),2.83,IF(OR(AB44=13,AB44=14,AB44=15),2.92,IF(OR(AB44=16,AB44=17,AB44=18),3.01,3.11)))))))))),IF(AD44="Ա-3", IF(AB44=0,1.96,IF(AB44=1,2.02,IF(AB44=2,2.08,IF(AB44=3,2.15,IF(OR(AB44=5,AB44=4),2.21,IF(OR(AB44=6,AB44=7),2.28,IF(OR(AB44=8,AB44=9),2.35,IF(OR(AB44=10,AB44=11,AB44=12),2.42,IF(OR(AB44=13,AB44=14,AB44=15),2.5,IF(OR(AB44=16,AB44=17,AB44=18),2.58,2.66)))))))))), IF(AD44="Կ-1", IF(AB44=0,1.68,IF(AB44=1,1.73,IF(AB44=2,1.79,IF(AB44=3,1.84,IF(OR(AB44=5,AB44=4),1.9,IF(OR(AB44=6,AB44=7),1.96,IF(OR(AB44=8,AB44=9),2.02,IF(OR(AB44=10,AB44=11,AB44=12),2.08,IF(OR(AB44=13,AB44=14,AB44=15),2.14,IF(OR(AB44=16,AB44=17,AB44=18),2.21,2.28)))))))))), IF(AD44="Կ-2", IF(AB44=0,1.45,IF(AB44=1,1.49,IF(AB44=2,1.54,IF(AB44=3,1.59,IF(OR(AB44=5,AB44=4),1.63,IF(OR(AB44=6,AB44=7),1.68,IF(OR(AB44=8,AB44=9),1.73,IF(OR(AB44=10,AB44=11,AB44=12),1.79,IF(OR(AB44=13,AB44=14,AB44=15),1.84,IF(OR(AB44=16,AB44=17,AB44=18),1.9,1.95)))))))))),IF(AD44="Կ-3", IF(AB44=0,1.25,IF(AB44=1,1.29,IF(AB44=2,1.33,IF(AB44=3,1.37,IF(OR(AB44=5,AB44=4),1.41,IF(OR(AB44=6,AB44=7),1.45,IF(OR(AB44=8,AB44=9),1.49,IF(OR(AB44=10,AB44=11,AB44=12),1.54,IF(OR(AB44=13,AB44=14,AB44=15),1.58,IF(OR(AB44=16,AB44=17,AB44=18),1.63,1.68)))))))))), "Error"))))))))))))</f>
        <v>6.09</v>
      </c>
      <c r="AF44" s="1055"/>
      <c r="AG44" s="1055">
        <f t="shared" ref="AG44" si="17">+AE44+AE44*AF44</f>
        <v>6.09</v>
      </c>
      <c r="AH44" s="430">
        <v>66140</v>
      </c>
      <c r="AI44" s="430">
        <f t="shared" si="5"/>
        <v>402792.6</v>
      </c>
      <c r="AJ44" s="598">
        <v>0</v>
      </c>
      <c r="AK44" s="1446">
        <v>0.03</v>
      </c>
      <c r="AL44" s="683">
        <f t="shared" ref="AL44:AL107" si="18">+AK44*AI44</f>
        <v>12083.777999999998</v>
      </c>
      <c r="AM44" s="682">
        <f t="shared" ref="AM44:AM107" si="19">+AJ44+AI44+AL44</f>
        <v>414876.37799999997</v>
      </c>
      <c r="AN44" s="684">
        <f t="shared" ref="AN44:AN107" si="20">+AM44*13</f>
        <v>5393392.9139999999</v>
      </c>
      <c r="AO44" s="693">
        <v>1</v>
      </c>
      <c r="AP44" s="427">
        <f t="shared" ref="AP44:AP107" si="21">+AB44+1</f>
        <v>3</v>
      </c>
      <c r="AQ44" s="428"/>
      <c r="AR44" s="233" t="str">
        <f t="shared" ref="AR44:AR107" si="22">+AD44</f>
        <v>Բ-2</v>
      </c>
      <c r="AS44" s="1055">
        <f t="shared" ref="AS44:AS107" si="23">IF(AO44&lt;1,0,IF(AR44="Բ-1",IF(AP44=0,6.94,IF(AP44=1,7.17,IF(AP44=2,7.41,IF(AP44=3,7.66,IF(OR(AP44=5,AP44=4),7.92,IF(OR(AP44=6,AP44=7),8.18,IF(OR(AP44=8,AP44=9),8.46,IF(OR(AP44=10,AP44=11,AP44=12),8.74,IF(OR(AP44=13,AP44=14,AP44=15),9.03,IF(OR(AP44=16,AP44=17,AP44=18),9.33,9.65)))))))))),IF(AR44="Բ-2", IF(AP44=0,5.71,IF(AP44=1,5.89,IF(AP44=2,6.09,IF(AP44=3,6.29,IF(OR(AP44=5,AP44=4),6.5,IF(OR(AP44=6,AP44=7),6.72,IF(OR(AP44=8,AP44=9),6.94,IF(OR(AP44=10,AP44=11,AP44=12),7.17,IF(OR(AP44=13,AP44=14,AP44=15),7.41,IF(OR(AP44=16,AP44=17,AP44=18),7.65,7.91)))))))))), IF(AR44="Գ-1", IF(AP44=0,4.7,IF(AP44=1,4.86,IF(AP44=2,5.01,IF(AP44=3,5.18,IF(OR(AP44=5,AP44=4),5.35,IF(OR(AP44=6,AP44=7),5.52,IF(OR(AP44=8,AP44=9),5.71,IF(OR(AP44=10,AP44=11,AP44=12),5.89,IF(OR(AP44=13,AP44=14,AP44=15),6.09,IF(OR(AP44=16,AP44=17,AP44=18),6.29,6.49)))))))))), IF(AR44="Գ-2", IF(AP44=0,3.88,IF(AP44=1,4.01,IF(AP44=2,4.14,IF(AP44=3,4.27,IF(OR(AP44=5,AP44=4),4.41,IF(OR(AP44=6,AP44=7),4.55,IF(OR(AP44=8,AP44=9),4.7,IF(OR(AP44=10,AP44=11,AP44=12),4.85,IF(OR(AP44=13,AP44=14,AP44=15),5.01,IF(OR(AP44=16,AP44=17,AP44=18),5.17,5.34)))))))))), IF(AR44="Գ-3", IF(AP44=0,3.21,IF(AP44=1,3.31,IF(AP44=2,3.42,IF(AP44=3,3.53,IF(OR(AP44=5,AP44=4),3.64,IF(OR(AP44=6,AP44=7),3.76,IF(OR(AP44=8,AP44=9),3.88,IF(OR(AP44=10,AP44=11,AP44=12),4.01,IF(OR(AP44=13,AP44=14,AP44=15),4.13,IF(OR(AP44=16,AP44=17,AP44=18),4.27,4.4)))))))))), IF(AR44="Ա-1", IF(AP44=0,2.66,IF(AP44=1,2.75,IF(AP44=2,2.83,IF(AP44=3,2.92,IF(OR(AP44=5,AP44=4),3.02,IF(OR(AP44=6,AP44=7),3.11,IF(OR(AP44=8,AP44=9),3.21,IF(OR(AP44=10,AP44=11,AP44=12),3.31,IF(OR(AP44=13,AP44=14,AP44=15),3.42,IF(OR(AP44=16,AP44=17,AP44=18),3.53,3.64)))))))))), IF(AR44="Ա-2", IF(AP44=0,2.28,IF(AP44=1,2.35,IF(AP44=2,2.43,IF(AP44=3,2.5,IF(OR(AP44=5,AP44=4),2.58,IF(OR(AP44=6,AP44=7),2.66,IF(OR(AP44=8,AP44=9),2.75,IF(OR(AP44=10,AP44=11,AP44=12),2.83,IF(OR(AP44=13,AP44=14,AP44=15),2.92,IF(OR(AP44=16,AP44=17,AP44=18),3.01,3.11)))))))))),IF(AR44="Ա-3", IF(AP44=0,1.96,IF(AP44=1,2.02,IF(AP44=2,2.08,IF(AP44=3,2.15,IF(OR(AP44=5,AP44=4),2.21,IF(OR(AP44=6,AP44=7),2.28,IF(OR(AP44=8,AP44=9),2.35,IF(OR(AP44=10,AP44=11,AP44=12),2.42,IF(OR(AP44=13,AP44=14,AP44=15),2.5,IF(OR(AP44=16,AP44=17,AP44=18),2.58,2.66)))))))))), IF(AR44="Կ-1", IF(AP44=0,1.68,IF(AP44=1,1.73,IF(AP44=2,1.79,IF(AP44=3,1.84,IF(OR(AP44=5,AP44=4),1.9,IF(OR(AP44=6,AP44=7),1.96,IF(OR(AP44=8,AP44=9),2.02,IF(OR(AP44=10,AP44=11,AP44=12),2.08,IF(OR(AP44=13,AP44=14,AP44=15),2.14,IF(OR(AP44=16,AP44=17,AP44=18),2.21,2.28)))))))))), IF(AR44="Կ-2", IF(AP44=0,1.45,IF(AP44=1,1.49,IF(AP44=2,1.54,IF(AP44=3,1.59,IF(OR(AP44=5,AP44=4),1.63,IF(OR(AP44=6,AP44=7),1.68,IF(OR(AP44=8,AP44=9),1.73,IF(OR(AP44=10,AP44=11,AP44=12),1.79,IF(OR(AP44=13,AP44=14,AP44=15),1.84,IF(OR(AP44=16,AP44=17,AP44=18),1.9,1.95)))))))))),IF(AR44="Կ-3", IF(AP44=0,1.25,IF(AP44=1,1.29,IF(AP44=2,1.33,IF(AP44=3,1.37,IF(OR(AP44=5,AP44=4),1.41,IF(OR(AP44=6,AP44=7),1.45,IF(OR(AP44=8,AP44=9),1.49,IF(OR(AP44=10,AP44=11,AP44=12),1.54,IF(OR(AP44=13,AP44=14,AP44=15),1.58,IF(OR(AP44=16,AP44=17,AP44=18),1.63,1.68)))))))))), "Error"))))))))))))</f>
        <v>6.29</v>
      </c>
      <c r="AT44" s="1055"/>
      <c r="AU44" s="1055">
        <f t="shared" ref="AU44:AU45" si="24">+AS44+AS44*AT44</f>
        <v>6.29</v>
      </c>
      <c r="AV44" s="425">
        <v>66140</v>
      </c>
      <c r="AW44" s="425">
        <f t="shared" si="6"/>
        <v>416020.6</v>
      </c>
      <c r="AX44" s="429">
        <v>0</v>
      </c>
      <c r="AY44" s="1446">
        <v>0.03</v>
      </c>
      <c r="AZ44" s="683">
        <f t="shared" ref="AZ44:AZ107" si="25">+AY44*AW44</f>
        <v>12480.617999999999</v>
      </c>
      <c r="BA44" s="682">
        <f t="shared" ref="BA44:BA107" si="26">+AX44+AW44+AZ44</f>
        <v>428501.21799999999</v>
      </c>
      <c r="BB44" s="684">
        <f t="shared" ref="BB44:BB107" si="27">+BA44*13</f>
        <v>5570515.8339999998</v>
      </c>
    </row>
    <row r="45" spans="1:54" ht="17.25" thickBot="1">
      <c r="A45" s="421">
        <v>3</v>
      </c>
      <c r="B45" s="1297" t="s">
        <v>1054</v>
      </c>
      <c r="C45" s="1286" t="s">
        <v>874</v>
      </c>
      <c r="D45" s="1287">
        <v>1</v>
      </c>
      <c r="E45" s="1288">
        <v>2</v>
      </c>
      <c r="F45" s="1289" t="s">
        <v>94</v>
      </c>
      <c r="G45" s="1290">
        <f t="shared" si="0"/>
        <v>5.01</v>
      </c>
      <c r="H45" s="597">
        <v>66140</v>
      </c>
      <c r="I45" s="430">
        <f t="shared" si="1"/>
        <v>331361.39999999997</v>
      </c>
      <c r="J45" s="602">
        <v>0</v>
      </c>
      <c r="K45" s="430">
        <f t="shared" si="2"/>
        <v>331361.39999999997</v>
      </c>
      <c r="L45" s="684">
        <f t="shared" si="7"/>
        <v>4307698.1999999993</v>
      </c>
      <c r="M45" s="708">
        <v>1</v>
      </c>
      <c r="N45" s="680">
        <f t="shared" si="3"/>
        <v>3</v>
      </c>
      <c r="O45" s="428"/>
      <c r="P45" s="233" t="str">
        <f t="shared" si="8"/>
        <v>Գ-1</v>
      </c>
      <c r="Q45" s="1055">
        <f t="shared" si="9"/>
        <v>5.18</v>
      </c>
      <c r="R45" s="1055"/>
      <c r="S45" s="1055">
        <f t="shared" si="10"/>
        <v>5.18</v>
      </c>
      <c r="T45" s="430">
        <v>66140</v>
      </c>
      <c r="U45" s="430">
        <f t="shared" si="4"/>
        <v>342605.19999999995</v>
      </c>
      <c r="V45" s="598">
        <v>0</v>
      </c>
      <c r="W45" s="1446">
        <v>0.13</v>
      </c>
      <c r="X45" s="683">
        <f t="shared" si="11"/>
        <v>44538.675999999992</v>
      </c>
      <c r="Y45" s="682">
        <f t="shared" si="12"/>
        <v>387143.87599999993</v>
      </c>
      <c r="Z45" s="684">
        <f t="shared" si="13"/>
        <v>5032870.3879999993</v>
      </c>
      <c r="AA45" s="708">
        <v>1</v>
      </c>
      <c r="AB45" s="427">
        <f t="shared" si="14"/>
        <v>4</v>
      </c>
      <c r="AC45" s="428"/>
      <c r="AD45" s="233" t="str">
        <f t="shared" si="15"/>
        <v>Գ-1</v>
      </c>
      <c r="AE45" s="1055">
        <f t="shared" si="16"/>
        <v>5.35</v>
      </c>
      <c r="AF45" s="1055"/>
      <c r="AG45" s="1055">
        <f>+AE45+AE45*AF45</f>
        <v>5.35</v>
      </c>
      <c r="AH45" s="430">
        <v>66140</v>
      </c>
      <c r="AI45" s="430">
        <f t="shared" si="5"/>
        <v>353849</v>
      </c>
      <c r="AJ45" s="598">
        <v>0</v>
      </c>
      <c r="AK45" s="1446">
        <v>0.13</v>
      </c>
      <c r="AL45" s="683">
        <f t="shared" si="18"/>
        <v>46000.37</v>
      </c>
      <c r="AM45" s="682">
        <f t="shared" si="19"/>
        <v>399849.37</v>
      </c>
      <c r="AN45" s="684">
        <f t="shared" si="20"/>
        <v>5198041.8099999996</v>
      </c>
      <c r="AO45" s="693">
        <v>1</v>
      </c>
      <c r="AP45" s="427">
        <f t="shared" si="21"/>
        <v>5</v>
      </c>
      <c r="AQ45" s="428"/>
      <c r="AR45" s="233" t="str">
        <f t="shared" si="22"/>
        <v>Գ-1</v>
      </c>
      <c r="AS45" s="1055">
        <f t="shared" si="23"/>
        <v>5.35</v>
      </c>
      <c r="AT45" s="1055"/>
      <c r="AU45" s="1055">
        <f t="shared" si="24"/>
        <v>5.35</v>
      </c>
      <c r="AV45" s="425">
        <v>66140</v>
      </c>
      <c r="AW45" s="425">
        <f t="shared" si="6"/>
        <v>353849</v>
      </c>
      <c r="AX45" s="429">
        <v>0</v>
      </c>
      <c r="AY45" s="1446">
        <v>0.13</v>
      </c>
      <c r="AZ45" s="683">
        <f t="shared" si="25"/>
        <v>46000.37</v>
      </c>
      <c r="BA45" s="682">
        <f t="shared" si="26"/>
        <v>399849.37</v>
      </c>
      <c r="BB45" s="684">
        <f t="shared" si="27"/>
        <v>5198041.8099999996</v>
      </c>
    </row>
    <row r="46" spans="1:54" ht="27.75" thickBot="1">
      <c r="A46" s="421">
        <v>4</v>
      </c>
      <c r="B46" s="1297" t="s">
        <v>2790</v>
      </c>
      <c r="C46" s="1286" t="s">
        <v>2108</v>
      </c>
      <c r="D46" s="1287">
        <v>1</v>
      </c>
      <c r="E46" s="1288">
        <v>1</v>
      </c>
      <c r="F46" s="1289" t="s">
        <v>94</v>
      </c>
      <c r="G46" s="1290">
        <f t="shared" si="0"/>
        <v>4.8600000000000003</v>
      </c>
      <c r="H46" s="597">
        <v>66140</v>
      </c>
      <c r="I46" s="430">
        <f t="shared" ref="I46" si="28">+H46*G46</f>
        <v>321440.40000000002</v>
      </c>
      <c r="J46" s="602">
        <v>0</v>
      </c>
      <c r="K46" s="430">
        <f t="shared" ref="K46" si="29">+J46+I46</f>
        <v>321440.40000000002</v>
      </c>
      <c r="L46" s="684">
        <f t="shared" si="7"/>
        <v>4178725.2</v>
      </c>
      <c r="M46" s="708">
        <v>1</v>
      </c>
      <c r="N46" s="680">
        <f t="shared" si="3"/>
        <v>2</v>
      </c>
      <c r="O46" s="428"/>
      <c r="P46" s="233" t="str">
        <f t="shared" si="8"/>
        <v>Գ-1</v>
      </c>
      <c r="Q46" s="1055">
        <f t="shared" si="9"/>
        <v>5.01</v>
      </c>
      <c r="R46" s="1055"/>
      <c r="S46" s="1055">
        <f t="shared" ref="S46:S109" si="30">+Q46+Q46*R46</f>
        <v>5.01</v>
      </c>
      <c r="T46" s="430">
        <v>66140</v>
      </c>
      <c r="U46" s="430">
        <f t="shared" ref="U46" si="31">+T46*S46</f>
        <v>331361.39999999997</v>
      </c>
      <c r="V46" s="598">
        <v>0</v>
      </c>
      <c r="W46" s="1446">
        <v>0.14000000000000001</v>
      </c>
      <c r="X46" s="683">
        <f t="shared" si="11"/>
        <v>46390.595999999998</v>
      </c>
      <c r="Y46" s="682">
        <f t="shared" si="12"/>
        <v>377751.99599999998</v>
      </c>
      <c r="Z46" s="684">
        <f t="shared" si="13"/>
        <v>4910775.9479999999</v>
      </c>
      <c r="AA46" s="708">
        <v>1</v>
      </c>
      <c r="AB46" s="427">
        <f t="shared" si="14"/>
        <v>3</v>
      </c>
      <c r="AC46" s="428"/>
      <c r="AD46" s="233" t="str">
        <f t="shared" si="15"/>
        <v>Գ-1</v>
      </c>
      <c r="AE46" s="1055">
        <f t="shared" si="16"/>
        <v>5.18</v>
      </c>
      <c r="AF46" s="1055"/>
      <c r="AG46" s="1055">
        <f t="shared" ref="AG46:AG109" si="32">+AE46+AE46*AF46</f>
        <v>5.18</v>
      </c>
      <c r="AH46" s="430">
        <v>66140</v>
      </c>
      <c r="AI46" s="430">
        <f t="shared" ref="AI46" si="33">+AH46*AG46</f>
        <v>342605.19999999995</v>
      </c>
      <c r="AJ46" s="598">
        <v>0</v>
      </c>
      <c r="AK46" s="1446">
        <v>0.14000000000000001</v>
      </c>
      <c r="AL46" s="683">
        <f t="shared" si="18"/>
        <v>47964.727999999996</v>
      </c>
      <c r="AM46" s="682">
        <f t="shared" si="19"/>
        <v>390569.92799999996</v>
      </c>
      <c r="AN46" s="684">
        <f t="shared" si="20"/>
        <v>5077409.0639999993</v>
      </c>
      <c r="AO46" s="693">
        <v>1</v>
      </c>
      <c r="AP46" s="427">
        <f t="shared" si="21"/>
        <v>4</v>
      </c>
      <c r="AQ46" s="428"/>
      <c r="AR46" s="233" t="str">
        <f t="shared" si="22"/>
        <v>Գ-1</v>
      </c>
      <c r="AS46" s="1055">
        <f t="shared" si="23"/>
        <v>5.35</v>
      </c>
      <c r="AT46" s="1055"/>
      <c r="AU46" s="1055">
        <f t="shared" ref="AU46:AU109" si="34">+AS46+AS46*AT46</f>
        <v>5.35</v>
      </c>
      <c r="AV46" s="425">
        <v>66140</v>
      </c>
      <c r="AW46" s="425">
        <f t="shared" ref="AW46" si="35">+AV46*AU46</f>
        <v>353849</v>
      </c>
      <c r="AX46" s="429">
        <v>0</v>
      </c>
      <c r="AY46" s="1446">
        <v>0.14000000000000001</v>
      </c>
      <c r="AZ46" s="683">
        <f t="shared" si="25"/>
        <v>49538.860000000008</v>
      </c>
      <c r="BA46" s="682">
        <f t="shared" si="26"/>
        <v>403387.86</v>
      </c>
      <c r="BB46" s="684">
        <f t="shared" si="27"/>
        <v>5244042.18</v>
      </c>
    </row>
    <row r="47" spans="1:54" ht="41.25" thickBot="1">
      <c r="A47" s="421">
        <v>5</v>
      </c>
      <c r="B47" s="1297" t="s">
        <v>1674</v>
      </c>
      <c r="C47" s="1286" t="s">
        <v>2101</v>
      </c>
      <c r="D47" s="1291">
        <v>1</v>
      </c>
      <c r="E47" s="1288">
        <v>1</v>
      </c>
      <c r="F47" s="1289" t="s">
        <v>554</v>
      </c>
      <c r="G47" s="1290">
        <f>IF(D47&lt;1,0,IF(F47="Բ-1",IF(E47=0,6.94,IF(E47=1,7.17,IF(E47=2,7.41,IF(E47=3,7.66,IF(OR(E47=5,E47=4),7.92,IF(OR(E47=6,E47=7),8.18,IF(OR(E47=8,E47=9),8.46,IF(OR(E47=10,E47=11,E47=12),8.74,IF(OR(E47=13,E47=14,E47=15),9.03,IF(OR(E47=16,E47=17,E47=18),9.33,9.65)))))))))),IF(F47="Բ-2", IF(E47=0,5.71,IF(E47=1,5.89,IF(E47=2,6.09,IF(E47=3,6.29,IF(OR(E47=5,E47=4),6.5,IF(OR(E47=6,E47=7),6.72,IF(OR(E47=8,E47=9),6.94,IF(OR(E47=10,E47=11,E47=12),7.17,IF(OR(E47=13,E47=14,E47=15),7.41,IF(OR(E47=16,E47=17,E47=18),7.65,7.91)))))))))), IF(F47="Գ-1", IF(E47=0,4.7,IF(E47=1,4.86,IF(E47=2,5.01,IF(E47=3,5.18,IF(OR(E47=5,E47=4),5.35,IF(OR(E47=6,E47=7),5.52,IF(OR(E47=8,E47=9),5.71,IF(OR(E47=10,E47=11,E47=12),5.89,IF(OR(E47=13,E47=14,E47=15),6.09,IF(OR(E47=16,E47=17,E47=18),6.29,6.49)))))))))), IF(F47="Գ-2", IF(E47=0,3.88,IF(E47=1,4.01,IF(E47=2,4.14,IF(E47=3,4.27,IF(OR(E47=5,E47=4),4.41,IF(OR(E47=6,E47=7),4.55,IF(OR(E47=8,E47=9),4.7,IF(OR(E47=10,E47=11,E47=12),4.85,IF(OR(E47=13,E47=14,E47=15),5.01,IF(OR(E47=16,E47=17,E47=18),5.17,5.34)))))))))), IF(F47="Գ-3", IF(E47=0,3.21,IF(E47=1,3.31,IF(E47=2,3.42,IF(E47=3,3.53,IF(OR(E47=5,E47=4),3.64,IF(OR(E47=6,E47=7),3.76,IF(OR(E47=8,E47=9),3.88,IF(OR(E47=10,E47=11,E47=12),4.01,IF(OR(E47=13,E47=14,E47=15),4.13,IF(OR(E47=16,E47=17,E47=18),4.27,4.4)))))))))), IF(F47="Ա-1", IF(E47=0,2.66,IF(E47=1,2.75,IF(E47=2,2.83,IF(E47=3,2.92,IF(OR(E47=5,E47=4),3.02,IF(OR(E47=6,E47=7),3.11,IF(OR(E47=8,E47=9),3.21,IF(OR(E47=10,E47=11,E47=12),3.31,IF(OR(E47=13,E47=14,E47=15),3.42,IF(OR(E47=16,E47=17,E47=18),3.53,3.64)))))))))), IF(F47="Ա-2", IF(E47=0,2.28,IF(E47=1,2.35,IF(E47=2,2.43,IF(E47=3,2.5,IF(OR(E47=5,E47=4),2.58,IF(OR(E47=6,E47=7),2.66,IF(OR(E47=8,E47=9),2.75,IF(OR(E47=10,E47=11,E47=12),2.83,IF(OR(E47=13,E47=14,E47=15),2.92,IF(OR(E47=16,E47=17,E47=18),3.01,3.11)))))))))),IF(F47="Ա-3", IF(E47=0,1.96,IF(E47=1,2.02,IF(E47=2,2.08,IF(E47=3,2.15,IF(OR(E47=5,E47=4),2.21,IF(OR(E47=6,E47=7),2.28,IF(OR(E47=8,E47=9),2.35,IF(OR(E47=10,E47=11,E47=12),2.42,IF(OR(E47=13,E47=14,E47=15),2.5,IF(OR(E47=16,E47=17,E47=18),2.58,2.66)))))))))), IF(F47="Կ-1", IF(E47=0,1.68,IF(E47=1,1.73,IF(E47=2,1.79,IF(E47=3,1.84,IF(OR(E47=5,E47=4),1.9,IF(OR(E47=6,E47=7),1.96,IF(OR(E47=8,E47=9),2.02,IF(OR(E47=10,E47=11,E47=12),2.08,IF(OR(E47=13,E47=14,E47=15),2.14,IF(OR(E47=16,E47=17,E47=18),2.21,2.28)))))))))), IF(F47="Կ-2", IF(E47=0,1.45,IF(E47=1,1.49,IF(E47=2,1.54,IF(E47=3,1.59,IF(OR(E47=5,E47=4),1.63,IF(OR(E47=6,E47=7),1.68,IF(OR(E47=8,E47=9),1.73,IF(OR(E47=10,E47=11,E47=12),1.79,IF(OR(E47=13,E47=14,E47=15),1.84,IF(OR(E47=16,E47=17,E47=18),1.9,1.95)))))))))),IF(F47="Կ-3", IF(E47=0,1.25,IF(E47=1,1.29,IF(E47=2,1.33,IF(E47=3,1.37,IF(OR(E47=5,E47=4),1.41,IF(OR(E47=6,E47=7),1.45,IF(OR(E47=8,E47=9),1.49,IF(OR(E47=10,E47=11,E47=12),1.54,IF(OR(E47=13,E47=14,E47=15),1.58,IF(OR(E47=16,E47=17,E47=18),1.63,1.68)))))))))), "Error"))))))))))))</f>
        <v>3.31</v>
      </c>
      <c r="H47" s="424">
        <v>66140</v>
      </c>
      <c r="I47" s="425">
        <f>+H47*G47</f>
        <v>218923.4</v>
      </c>
      <c r="J47" s="426">
        <v>0</v>
      </c>
      <c r="K47" s="425">
        <f>+J47+I47</f>
        <v>218923.4</v>
      </c>
      <c r="L47" s="684">
        <f t="shared" si="7"/>
        <v>2846004.1999999997</v>
      </c>
      <c r="M47" s="422">
        <v>1</v>
      </c>
      <c r="N47" s="680">
        <f t="shared" si="3"/>
        <v>2</v>
      </c>
      <c r="O47" s="428"/>
      <c r="P47" s="233" t="str">
        <f>+F47</f>
        <v>Գ-3</v>
      </c>
      <c r="Q47" s="1055">
        <f t="shared" si="9"/>
        <v>3.42</v>
      </c>
      <c r="R47" s="1055"/>
      <c r="S47" s="1055">
        <f>+Q47+Q47*R47</f>
        <v>3.42</v>
      </c>
      <c r="T47" s="425">
        <v>66140</v>
      </c>
      <c r="U47" s="425">
        <f>+T47*S47</f>
        <v>226198.8</v>
      </c>
      <c r="V47" s="429">
        <v>0</v>
      </c>
      <c r="W47" s="1446">
        <v>0.13</v>
      </c>
      <c r="X47" s="683">
        <f t="shared" si="11"/>
        <v>29405.844000000001</v>
      </c>
      <c r="Y47" s="682">
        <f t="shared" si="12"/>
        <v>255604.644</v>
      </c>
      <c r="Z47" s="684">
        <f t="shared" si="13"/>
        <v>3322860.372</v>
      </c>
      <c r="AA47" s="422">
        <v>1</v>
      </c>
      <c r="AB47" s="427">
        <f>+N47+1</f>
        <v>3</v>
      </c>
      <c r="AC47" s="428"/>
      <c r="AD47" s="233" t="str">
        <f>+P47</f>
        <v>Գ-3</v>
      </c>
      <c r="AE47" s="1055">
        <f t="shared" si="16"/>
        <v>3.53</v>
      </c>
      <c r="AF47" s="1055"/>
      <c r="AG47" s="1055">
        <f>+AE47+AE47*AF47</f>
        <v>3.53</v>
      </c>
      <c r="AH47" s="425">
        <v>66140</v>
      </c>
      <c r="AI47" s="425">
        <f>+AH47*AG47</f>
        <v>233474.19999999998</v>
      </c>
      <c r="AJ47" s="429">
        <v>0</v>
      </c>
      <c r="AK47" s="1446">
        <v>0.13</v>
      </c>
      <c r="AL47" s="683">
        <f t="shared" si="18"/>
        <v>30351.645999999997</v>
      </c>
      <c r="AM47" s="682">
        <f t="shared" si="19"/>
        <v>263825.84599999996</v>
      </c>
      <c r="AN47" s="684">
        <f t="shared" si="20"/>
        <v>3429735.9979999997</v>
      </c>
      <c r="AO47" s="422">
        <v>1</v>
      </c>
      <c r="AP47" s="427">
        <f t="shared" si="21"/>
        <v>4</v>
      </c>
      <c r="AQ47" s="428"/>
      <c r="AR47" s="233" t="str">
        <f>+AD47</f>
        <v>Գ-3</v>
      </c>
      <c r="AS47" s="1055">
        <f t="shared" si="23"/>
        <v>3.64</v>
      </c>
      <c r="AT47" s="1055"/>
      <c r="AU47" s="1055">
        <f>+AS47+AS47*AT47</f>
        <v>3.64</v>
      </c>
      <c r="AV47" s="425">
        <v>66140</v>
      </c>
      <c r="AW47" s="425">
        <f>+AV47*AU47</f>
        <v>240749.6</v>
      </c>
      <c r="AX47" s="429">
        <v>0</v>
      </c>
      <c r="AY47" s="1446">
        <v>0.13</v>
      </c>
      <c r="AZ47" s="683">
        <f t="shared" si="25"/>
        <v>31297.448</v>
      </c>
      <c r="BA47" s="682">
        <f t="shared" si="26"/>
        <v>272047.04800000001</v>
      </c>
      <c r="BB47" s="684">
        <f t="shared" si="27"/>
        <v>3536611.6240000003</v>
      </c>
    </row>
    <row r="48" spans="1:54" ht="41.25" thickBot="1">
      <c r="A48" s="421">
        <v>6</v>
      </c>
      <c r="B48" s="1297" t="s">
        <v>2791</v>
      </c>
      <c r="C48" s="1286" t="s">
        <v>2109</v>
      </c>
      <c r="D48" s="1287">
        <v>1</v>
      </c>
      <c r="E48" s="1288">
        <v>1</v>
      </c>
      <c r="F48" s="1289" t="s">
        <v>96</v>
      </c>
      <c r="G48" s="1290">
        <f t="shared" si="0"/>
        <v>2.75</v>
      </c>
      <c r="H48" s="597">
        <v>66140</v>
      </c>
      <c r="I48" s="430">
        <f t="shared" ref="I48" si="36">+H48*G48</f>
        <v>181885</v>
      </c>
      <c r="J48" s="602">
        <v>0</v>
      </c>
      <c r="K48" s="430">
        <f t="shared" ref="K48" si="37">+J48+I48</f>
        <v>181885</v>
      </c>
      <c r="L48" s="684">
        <f t="shared" si="7"/>
        <v>2364505</v>
      </c>
      <c r="M48" s="708">
        <v>1</v>
      </c>
      <c r="N48" s="680">
        <f t="shared" si="3"/>
        <v>2</v>
      </c>
      <c r="O48" s="428"/>
      <c r="P48" s="233" t="str">
        <f t="shared" si="8"/>
        <v>Ա-1</v>
      </c>
      <c r="Q48" s="1055">
        <f t="shared" si="9"/>
        <v>2.83</v>
      </c>
      <c r="R48" s="1055"/>
      <c r="S48" s="1055">
        <f t="shared" si="30"/>
        <v>2.83</v>
      </c>
      <c r="T48" s="430">
        <v>66140</v>
      </c>
      <c r="U48" s="430">
        <f t="shared" ref="U48" si="38">+T48*S48</f>
        <v>187176.2</v>
      </c>
      <c r="V48" s="598">
        <v>0</v>
      </c>
      <c r="W48" s="1446">
        <v>0.12</v>
      </c>
      <c r="X48" s="683">
        <f t="shared" si="11"/>
        <v>22461.144</v>
      </c>
      <c r="Y48" s="682">
        <f t="shared" si="12"/>
        <v>209637.34400000001</v>
      </c>
      <c r="Z48" s="684">
        <f t="shared" si="13"/>
        <v>2725285.4720000001</v>
      </c>
      <c r="AA48" s="708">
        <v>1</v>
      </c>
      <c r="AB48" s="427">
        <f t="shared" si="14"/>
        <v>3</v>
      </c>
      <c r="AC48" s="428"/>
      <c r="AD48" s="233" t="str">
        <f t="shared" si="15"/>
        <v>Ա-1</v>
      </c>
      <c r="AE48" s="1055">
        <f t="shared" si="16"/>
        <v>2.92</v>
      </c>
      <c r="AF48" s="1055"/>
      <c r="AG48" s="1055">
        <f t="shared" si="32"/>
        <v>2.92</v>
      </c>
      <c r="AH48" s="430">
        <v>66140</v>
      </c>
      <c r="AI48" s="430">
        <f t="shared" ref="AI48" si="39">+AH48*AG48</f>
        <v>193128.8</v>
      </c>
      <c r="AJ48" s="598">
        <v>0</v>
      </c>
      <c r="AK48" s="1446">
        <v>0.12</v>
      </c>
      <c r="AL48" s="683">
        <f t="shared" si="18"/>
        <v>23175.455999999998</v>
      </c>
      <c r="AM48" s="682">
        <f t="shared" si="19"/>
        <v>216304.25599999999</v>
      </c>
      <c r="AN48" s="684">
        <f t="shared" si="20"/>
        <v>2811955.3279999997</v>
      </c>
      <c r="AO48" s="693">
        <v>1</v>
      </c>
      <c r="AP48" s="427">
        <f t="shared" si="21"/>
        <v>4</v>
      </c>
      <c r="AQ48" s="428"/>
      <c r="AR48" s="233" t="str">
        <f t="shared" si="22"/>
        <v>Ա-1</v>
      </c>
      <c r="AS48" s="1055">
        <f t="shared" si="23"/>
        <v>3.02</v>
      </c>
      <c r="AT48" s="1055"/>
      <c r="AU48" s="1055">
        <f t="shared" si="34"/>
        <v>3.02</v>
      </c>
      <c r="AV48" s="425">
        <v>66140</v>
      </c>
      <c r="AW48" s="425">
        <f t="shared" ref="AW48" si="40">+AV48*AU48</f>
        <v>199742.8</v>
      </c>
      <c r="AX48" s="429">
        <v>0</v>
      </c>
      <c r="AY48" s="1446">
        <v>0.12</v>
      </c>
      <c r="AZ48" s="683">
        <f t="shared" si="25"/>
        <v>23969.135999999999</v>
      </c>
      <c r="BA48" s="682">
        <f t="shared" si="26"/>
        <v>223711.93599999999</v>
      </c>
      <c r="BB48" s="684">
        <f t="shared" si="27"/>
        <v>2908255.1679999996</v>
      </c>
    </row>
    <row r="49" spans="1:54" ht="41.25" thickBot="1">
      <c r="A49" s="421">
        <v>7</v>
      </c>
      <c r="B49" s="1297" t="s">
        <v>2792</v>
      </c>
      <c r="C49" s="1286" t="s">
        <v>2109</v>
      </c>
      <c r="D49" s="1287">
        <v>1</v>
      </c>
      <c r="E49" s="1288">
        <v>1</v>
      </c>
      <c r="F49" s="1289" t="s">
        <v>96</v>
      </c>
      <c r="G49" s="1290">
        <f t="shared" si="0"/>
        <v>2.75</v>
      </c>
      <c r="H49" s="597">
        <v>66140</v>
      </c>
      <c r="I49" s="430">
        <f t="shared" ref="I49:I52" si="41">+H49*G49</f>
        <v>181885</v>
      </c>
      <c r="J49" s="602">
        <v>0</v>
      </c>
      <c r="K49" s="430">
        <f t="shared" ref="K49:K52" si="42">+J49+I49</f>
        <v>181885</v>
      </c>
      <c r="L49" s="684">
        <f t="shared" si="7"/>
        <v>2364505</v>
      </c>
      <c r="M49" s="708">
        <v>1</v>
      </c>
      <c r="N49" s="680">
        <f t="shared" si="3"/>
        <v>2</v>
      </c>
      <c r="O49" s="428"/>
      <c r="P49" s="233" t="str">
        <f t="shared" si="8"/>
        <v>Ա-1</v>
      </c>
      <c r="Q49" s="1055">
        <f t="shared" si="9"/>
        <v>2.83</v>
      </c>
      <c r="R49" s="1055"/>
      <c r="S49" s="1055">
        <f t="shared" si="30"/>
        <v>2.83</v>
      </c>
      <c r="T49" s="430">
        <v>66140</v>
      </c>
      <c r="U49" s="430">
        <f t="shared" ref="U49:U52" si="43">+T49*S49</f>
        <v>187176.2</v>
      </c>
      <c r="V49" s="598">
        <v>0</v>
      </c>
      <c r="W49" s="1446">
        <v>0.11</v>
      </c>
      <c r="X49" s="683">
        <f t="shared" si="11"/>
        <v>20589.382000000001</v>
      </c>
      <c r="Y49" s="682">
        <f t="shared" si="12"/>
        <v>207765.58200000002</v>
      </c>
      <c r="Z49" s="684">
        <f t="shared" si="13"/>
        <v>2700952.5660000001</v>
      </c>
      <c r="AA49" s="708">
        <v>1</v>
      </c>
      <c r="AB49" s="427">
        <f t="shared" si="14"/>
        <v>3</v>
      </c>
      <c r="AC49" s="428"/>
      <c r="AD49" s="233" t="str">
        <f t="shared" si="15"/>
        <v>Ա-1</v>
      </c>
      <c r="AE49" s="1055">
        <f t="shared" si="16"/>
        <v>2.92</v>
      </c>
      <c r="AF49" s="1055"/>
      <c r="AG49" s="1055">
        <f t="shared" si="32"/>
        <v>2.92</v>
      </c>
      <c r="AH49" s="430">
        <v>66140</v>
      </c>
      <c r="AI49" s="430">
        <f t="shared" ref="AI49:AI52" si="44">+AH49*AG49</f>
        <v>193128.8</v>
      </c>
      <c r="AJ49" s="598">
        <v>0</v>
      </c>
      <c r="AK49" s="1446">
        <v>0.12</v>
      </c>
      <c r="AL49" s="683">
        <f t="shared" si="18"/>
        <v>23175.455999999998</v>
      </c>
      <c r="AM49" s="682">
        <f t="shared" si="19"/>
        <v>216304.25599999999</v>
      </c>
      <c r="AN49" s="684">
        <f t="shared" si="20"/>
        <v>2811955.3279999997</v>
      </c>
      <c r="AO49" s="693">
        <v>1</v>
      </c>
      <c r="AP49" s="427">
        <f t="shared" si="21"/>
        <v>4</v>
      </c>
      <c r="AQ49" s="428"/>
      <c r="AR49" s="233" t="str">
        <f t="shared" si="22"/>
        <v>Ա-1</v>
      </c>
      <c r="AS49" s="1055">
        <f t="shared" si="23"/>
        <v>3.02</v>
      </c>
      <c r="AT49" s="1055"/>
      <c r="AU49" s="1055">
        <f t="shared" si="34"/>
        <v>3.02</v>
      </c>
      <c r="AV49" s="425">
        <v>66140</v>
      </c>
      <c r="AW49" s="425">
        <f t="shared" ref="AW49:AW52" si="45">+AV49*AU49</f>
        <v>199742.8</v>
      </c>
      <c r="AX49" s="429">
        <v>0</v>
      </c>
      <c r="AY49" s="1446">
        <v>0.12</v>
      </c>
      <c r="AZ49" s="683">
        <f t="shared" si="25"/>
        <v>23969.135999999999</v>
      </c>
      <c r="BA49" s="682">
        <f t="shared" si="26"/>
        <v>223711.93599999999</v>
      </c>
      <c r="BB49" s="684">
        <f t="shared" si="27"/>
        <v>2908255.1679999996</v>
      </c>
    </row>
    <row r="50" spans="1:54" ht="41.25" thickBot="1">
      <c r="A50" s="421">
        <v>8</v>
      </c>
      <c r="B50" s="1297" t="s">
        <v>1647</v>
      </c>
      <c r="C50" s="1286" t="s">
        <v>2109</v>
      </c>
      <c r="D50" s="1287">
        <v>1</v>
      </c>
      <c r="E50" s="1288">
        <v>1</v>
      </c>
      <c r="F50" s="1289" t="s">
        <v>96</v>
      </c>
      <c r="G50" s="1290">
        <f t="shared" si="0"/>
        <v>2.75</v>
      </c>
      <c r="H50" s="597">
        <v>66140</v>
      </c>
      <c r="I50" s="430">
        <f t="shared" si="41"/>
        <v>181885</v>
      </c>
      <c r="J50" s="602">
        <v>0</v>
      </c>
      <c r="K50" s="430">
        <f t="shared" si="42"/>
        <v>181885</v>
      </c>
      <c r="L50" s="684">
        <f t="shared" si="7"/>
        <v>2364505</v>
      </c>
      <c r="M50" s="708">
        <v>1</v>
      </c>
      <c r="N50" s="680">
        <f t="shared" si="3"/>
        <v>2</v>
      </c>
      <c r="O50" s="428"/>
      <c r="P50" s="233" t="str">
        <f t="shared" si="8"/>
        <v>Ա-1</v>
      </c>
      <c r="Q50" s="1055">
        <f t="shared" si="9"/>
        <v>2.83</v>
      </c>
      <c r="R50" s="1055"/>
      <c r="S50" s="1055">
        <f t="shared" si="30"/>
        <v>2.83</v>
      </c>
      <c r="T50" s="430">
        <v>66140</v>
      </c>
      <c r="U50" s="430">
        <f t="shared" si="43"/>
        <v>187176.2</v>
      </c>
      <c r="V50" s="598">
        <v>0</v>
      </c>
      <c r="W50" s="1446">
        <v>0.11</v>
      </c>
      <c r="X50" s="683">
        <f t="shared" si="11"/>
        <v>20589.382000000001</v>
      </c>
      <c r="Y50" s="682">
        <f t="shared" si="12"/>
        <v>207765.58200000002</v>
      </c>
      <c r="Z50" s="684">
        <f t="shared" si="13"/>
        <v>2700952.5660000001</v>
      </c>
      <c r="AA50" s="708">
        <v>1</v>
      </c>
      <c r="AB50" s="427">
        <f t="shared" si="14"/>
        <v>3</v>
      </c>
      <c r="AC50" s="428"/>
      <c r="AD50" s="233" t="str">
        <f t="shared" si="15"/>
        <v>Ա-1</v>
      </c>
      <c r="AE50" s="1055">
        <f t="shared" si="16"/>
        <v>2.92</v>
      </c>
      <c r="AF50" s="1055"/>
      <c r="AG50" s="1055">
        <f t="shared" si="32"/>
        <v>2.92</v>
      </c>
      <c r="AH50" s="430">
        <v>66140</v>
      </c>
      <c r="AI50" s="430">
        <f t="shared" si="44"/>
        <v>193128.8</v>
      </c>
      <c r="AJ50" s="598">
        <v>0</v>
      </c>
      <c r="AK50" s="1446">
        <v>0.11</v>
      </c>
      <c r="AL50" s="683">
        <f t="shared" si="18"/>
        <v>21244.167999999998</v>
      </c>
      <c r="AM50" s="682">
        <f t="shared" si="19"/>
        <v>214372.96799999999</v>
      </c>
      <c r="AN50" s="684">
        <f t="shared" si="20"/>
        <v>2786848.5839999998</v>
      </c>
      <c r="AO50" s="693">
        <v>1</v>
      </c>
      <c r="AP50" s="427">
        <f t="shared" si="21"/>
        <v>4</v>
      </c>
      <c r="AQ50" s="428"/>
      <c r="AR50" s="233" t="str">
        <f t="shared" si="22"/>
        <v>Ա-1</v>
      </c>
      <c r="AS50" s="1055">
        <f t="shared" si="23"/>
        <v>3.02</v>
      </c>
      <c r="AT50" s="1055"/>
      <c r="AU50" s="1055">
        <f t="shared" si="34"/>
        <v>3.02</v>
      </c>
      <c r="AV50" s="425">
        <v>66140</v>
      </c>
      <c r="AW50" s="425">
        <f t="shared" si="45"/>
        <v>199742.8</v>
      </c>
      <c r="AX50" s="429">
        <v>0</v>
      </c>
      <c r="AY50" s="1446">
        <v>0.11</v>
      </c>
      <c r="AZ50" s="683">
        <f t="shared" si="25"/>
        <v>21971.707999999999</v>
      </c>
      <c r="BA50" s="682">
        <f t="shared" si="26"/>
        <v>221714.50799999997</v>
      </c>
      <c r="BB50" s="684">
        <f t="shared" si="27"/>
        <v>2882288.6039999998</v>
      </c>
    </row>
    <row r="51" spans="1:54" ht="41.25" thickBot="1">
      <c r="A51" s="421">
        <v>9</v>
      </c>
      <c r="B51" s="1297" t="s">
        <v>90</v>
      </c>
      <c r="C51" s="1286" t="s">
        <v>2109</v>
      </c>
      <c r="D51" s="1287">
        <v>1</v>
      </c>
      <c r="E51" s="1288">
        <v>0</v>
      </c>
      <c r="F51" s="1289" t="s">
        <v>96</v>
      </c>
      <c r="G51" s="1290">
        <f t="shared" si="0"/>
        <v>2.66</v>
      </c>
      <c r="H51" s="597">
        <v>66140</v>
      </c>
      <c r="I51" s="430">
        <f t="shared" si="41"/>
        <v>175932.40000000002</v>
      </c>
      <c r="J51" s="602">
        <v>0</v>
      </c>
      <c r="K51" s="430">
        <f t="shared" si="42"/>
        <v>175932.40000000002</v>
      </c>
      <c r="L51" s="684">
        <f t="shared" si="7"/>
        <v>2287121.2000000002</v>
      </c>
      <c r="M51" s="708">
        <v>1</v>
      </c>
      <c r="N51" s="680">
        <f t="shared" si="3"/>
        <v>1</v>
      </c>
      <c r="O51" s="428"/>
      <c r="P51" s="233" t="str">
        <f t="shared" si="8"/>
        <v>Ա-1</v>
      </c>
      <c r="Q51" s="1055">
        <f t="shared" si="9"/>
        <v>2.75</v>
      </c>
      <c r="R51" s="1055"/>
      <c r="S51" s="1055">
        <f t="shared" si="30"/>
        <v>2.75</v>
      </c>
      <c r="T51" s="430">
        <v>66140</v>
      </c>
      <c r="U51" s="430">
        <f t="shared" si="43"/>
        <v>181885</v>
      </c>
      <c r="V51" s="598">
        <v>0</v>
      </c>
      <c r="W51" s="1446">
        <v>0.03</v>
      </c>
      <c r="X51" s="683">
        <f t="shared" si="11"/>
        <v>5456.55</v>
      </c>
      <c r="Y51" s="682">
        <f t="shared" si="12"/>
        <v>187341.55</v>
      </c>
      <c r="Z51" s="684">
        <f t="shared" si="13"/>
        <v>2435440.15</v>
      </c>
      <c r="AA51" s="708">
        <v>1</v>
      </c>
      <c r="AB51" s="427">
        <f t="shared" si="14"/>
        <v>2</v>
      </c>
      <c r="AC51" s="428"/>
      <c r="AD51" s="233" t="str">
        <f t="shared" si="15"/>
        <v>Ա-1</v>
      </c>
      <c r="AE51" s="1055">
        <f t="shared" si="16"/>
        <v>2.83</v>
      </c>
      <c r="AF51" s="1055"/>
      <c r="AG51" s="1055">
        <f t="shared" si="32"/>
        <v>2.83</v>
      </c>
      <c r="AH51" s="430">
        <v>66140</v>
      </c>
      <c r="AI51" s="430">
        <f t="shared" si="44"/>
        <v>187176.2</v>
      </c>
      <c r="AJ51" s="598">
        <v>0</v>
      </c>
      <c r="AK51" s="1446">
        <v>0.03</v>
      </c>
      <c r="AL51" s="683">
        <f t="shared" si="18"/>
        <v>5615.2860000000001</v>
      </c>
      <c r="AM51" s="682">
        <f t="shared" si="19"/>
        <v>192791.486</v>
      </c>
      <c r="AN51" s="684">
        <f t="shared" si="20"/>
        <v>2506289.318</v>
      </c>
      <c r="AO51" s="693">
        <v>1</v>
      </c>
      <c r="AP51" s="427">
        <f t="shared" si="21"/>
        <v>3</v>
      </c>
      <c r="AQ51" s="428"/>
      <c r="AR51" s="233" t="str">
        <f t="shared" si="22"/>
        <v>Ա-1</v>
      </c>
      <c r="AS51" s="1055">
        <f t="shared" si="23"/>
        <v>2.92</v>
      </c>
      <c r="AT51" s="1055"/>
      <c r="AU51" s="1055">
        <f t="shared" si="34"/>
        <v>2.92</v>
      </c>
      <c r="AV51" s="425">
        <v>66140</v>
      </c>
      <c r="AW51" s="425">
        <f t="shared" si="45"/>
        <v>193128.8</v>
      </c>
      <c r="AX51" s="429">
        <v>0</v>
      </c>
      <c r="AY51" s="1446">
        <v>0.03</v>
      </c>
      <c r="AZ51" s="683">
        <f t="shared" si="25"/>
        <v>5793.8639999999996</v>
      </c>
      <c r="BA51" s="682">
        <f t="shared" si="26"/>
        <v>198922.66399999999</v>
      </c>
      <c r="BB51" s="684">
        <f t="shared" si="27"/>
        <v>2585994.6319999998</v>
      </c>
    </row>
    <row r="52" spans="1:54" ht="41.25" thickBot="1">
      <c r="A52" s="421">
        <v>10</v>
      </c>
      <c r="B52" s="1297" t="s">
        <v>90</v>
      </c>
      <c r="C52" s="1286" t="s">
        <v>2109</v>
      </c>
      <c r="D52" s="1287">
        <v>1</v>
      </c>
      <c r="E52" s="1288">
        <v>0</v>
      </c>
      <c r="F52" s="1289" t="s">
        <v>96</v>
      </c>
      <c r="G52" s="1290">
        <f t="shared" si="0"/>
        <v>2.66</v>
      </c>
      <c r="H52" s="597">
        <v>66140</v>
      </c>
      <c r="I52" s="430">
        <f t="shared" si="41"/>
        <v>175932.40000000002</v>
      </c>
      <c r="J52" s="602">
        <v>0</v>
      </c>
      <c r="K52" s="430">
        <f t="shared" si="42"/>
        <v>175932.40000000002</v>
      </c>
      <c r="L52" s="684">
        <f t="shared" si="7"/>
        <v>2287121.2000000002</v>
      </c>
      <c r="M52" s="708">
        <v>1</v>
      </c>
      <c r="N52" s="680">
        <f t="shared" si="3"/>
        <v>1</v>
      </c>
      <c r="O52" s="428"/>
      <c r="P52" s="233" t="str">
        <f t="shared" si="8"/>
        <v>Ա-1</v>
      </c>
      <c r="Q52" s="1055">
        <f t="shared" si="9"/>
        <v>2.75</v>
      </c>
      <c r="R52" s="1055"/>
      <c r="S52" s="1055">
        <f t="shared" si="30"/>
        <v>2.75</v>
      </c>
      <c r="T52" s="430">
        <v>66140</v>
      </c>
      <c r="U52" s="430">
        <f t="shared" si="43"/>
        <v>181885</v>
      </c>
      <c r="V52" s="598">
        <v>0</v>
      </c>
      <c r="W52" s="1446">
        <v>0.03</v>
      </c>
      <c r="X52" s="683">
        <f t="shared" si="11"/>
        <v>5456.55</v>
      </c>
      <c r="Y52" s="682">
        <f t="shared" si="12"/>
        <v>187341.55</v>
      </c>
      <c r="Z52" s="684">
        <f t="shared" si="13"/>
        <v>2435440.15</v>
      </c>
      <c r="AA52" s="708">
        <v>1</v>
      </c>
      <c r="AB52" s="427">
        <f t="shared" si="14"/>
        <v>2</v>
      </c>
      <c r="AC52" s="428"/>
      <c r="AD52" s="233" t="str">
        <f t="shared" si="15"/>
        <v>Ա-1</v>
      </c>
      <c r="AE52" s="1055">
        <f t="shared" si="16"/>
        <v>2.83</v>
      </c>
      <c r="AF52" s="1055"/>
      <c r="AG52" s="1055">
        <f t="shared" si="32"/>
        <v>2.83</v>
      </c>
      <c r="AH52" s="430">
        <v>66140</v>
      </c>
      <c r="AI52" s="430">
        <f t="shared" si="44"/>
        <v>187176.2</v>
      </c>
      <c r="AJ52" s="598">
        <v>0</v>
      </c>
      <c r="AK52" s="1446">
        <v>0.03</v>
      </c>
      <c r="AL52" s="683">
        <f t="shared" si="18"/>
        <v>5615.2860000000001</v>
      </c>
      <c r="AM52" s="682">
        <f t="shared" si="19"/>
        <v>192791.486</v>
      </c>
      <c r="AN52" s="684">
        <f t="shared" si="20"/>
        <v>2506289.318</v>
      </c>
      <c r="AO52" s="693">
        <v>1</v>
      </c>
      <c r="AP52" s="427">
        <f t="shared" si="21"/>
        <v>3</v>
      </c>
      <c r="AQ52" s="428"/>
      <c r="AR52" s="233" t="str">
        <f t="shared" si="22"/>
        <v>Ա-1</v>
      </c>
      <c r="AS52" s="1055">
        <f t="shared" si="23"/>
        <v>2.92</v>
      </c>
      <c r="AT52" s="1055"/>
      <c r="AU52" s="1055">
        <f t="shared" si="34"/>
        <v>2.92</v>
      </c>
      <c r="AV52" s="425">
        <v>66140</v>
      </c>
      <c r="AW52" s="425">
        <f t="shared" si="45"/>
        <v>193128.8</v>
      </c>
      <c r="AX52" s="429">
        <v>0</v>
      </c>
      <c r="AY52" s="1446">
        <v>0.03</v>
      </c>
      <c r="AZ52" s="683">
        <f t="shared" si="25"/>
        <v>5793.8639999999996</v>
      </c>
      <c r="BA52" s="682">
        <f t="shared" si="26"/>
        <v>198922.66399999999</v>
      </c>
      <c r="BB52" s="684">
        <f t="shared" si="27"/>
        <v>2585994.6319999998</v>
      </c>
    </row>
    <row r="53" spans="1:54" ht="41.25" thickBot="1">
      <c r="A53" s="421">
        <v>11</v>
      </c>
      <c r="B53" s="1297" t="s">
        <v>2793</v>
      </c>
      <c r="C53" s="1286" t="s">
        <v>2111</v>
      </c>
      <c r="D53" s="1287">
        <v>1</v>
      </c>
      <c r="E53" s="1288">
        <v>1</v>
      </c>
      <c r="F53" s="1289" t="s">
        <v>97</v>
      </c>
      <c r="G53" s="1290">
        <f t="shared" si="0"/>
        <v>2.35</v>
      </c>
      <c r="H53" s="597">
        <v>66140</v>
      </c>
      <c r="I53" s="430">
        <f t="shared" ref="I53" si="46">+H53*G53</f>
        <v>155429</v>
      </c>
      <c r="J53" s="602">
        <v>0</v>
      </c>
      <c r="K53" s="430">
        <f t="shared" ref="K53" si="47">+J53+I53</f>
        <v>155429</v>
      </c>
      <c r="L53" s="684">
        <f t="shared" si="7"/>
        <v>2020577</v>
      </c>
      <c r="M53" s="708">
        <v>1</v>
      </c>
      <c r="N53" s="680">
        <f t="shared" si="3"/>
        <v>2</v>
      </c>
      <c r="O53" s="428"/>
      <c r="P53" s="233" t="str">
        <f t="shared" si="8"/>
        <v>Ա-2</v>
      </c>
      <c r="Q53" s="1055">
        <f t="shared" si="9"/>
        <v>2.4300000000000002</v>
      </c>
      <c r="R53" s="1055"/>
      <c r="S53" s="1055">
        <f t="shared" si="30"/>
        <v>2.4300000000000002</v>
      </c>
      <c r="T53" s="430">
        <v>66140</v>
      </c>
      <c r="U53" s="430">
        <f t="shared" ref="U53" si="48">+T53*S53</f>
        <v>160720.20000000001</v>
      </c>
      <c r="V53" s="598">
        <v>0</v>
      </c>
      <c r="W53" s="1446">
        <v>0.11</v>
      </c>
      <c r="X53" s="683">
        <f t="shared" si="11"/>
        <v>17679.222000000002</v>
      </c>
      <c r="Y53" s="682">
        <f t="shared" si="12"/>
        <v>178399.42200000002</v>
      </c>
      <c r="Z53" s="684">
        <f t="shared" si="13"/>
        <v>2319192.4860000005</v>
      </c>
      <c r="AA53" s="708">
        <v>1</v>
      </c>
      <c r="AB53" s="427">
        <f t="shared" si="14"/>
        <v>3</v>
      </c>
      <c r="AC53" s="428"/>
      <c r="AD53" s="233" t="str">
        <f t="shared" si="15"/>
        <v>Ա-2</v>
      </c>
      <c r="AE53" s="1055">
        <f t="shared" si="16"/>
        <v>2.5</v>
      </c>
      <c r="AF53" s="1055"/>
      <c r="AG53" s="1055">
        <f t="shared" si="32"/>
        <v>2.5</v>
      </c>
      <c r="AH53" s="430">
        <v>66140</v>
      </c>
      <c r="AI53" s="430">
        <f t="shared" ref="AI53" si="49">+AH53*AG53</f>
        <v>165350</v>
      </c>
      <c r="AJ53" s="598">
        <v>0</v>
      </c>
      <c r="AK53" s="1446">
        <v>0.11</v>
      </c>
      <c r="AL53" s="683">
        <f t="shared" si="18"/>
        <v>18188.5</v>
      </c>
      <c r="AM53" s="682">
        <f t="shared" si="19"/>
        <v>183538.5</v>
      </c>
      <c r="AN53" s="684">
        <f t="shared" si="20"/>
        <v>2386000.5</v>
      </c>
      <c r="AO53" s="693">
        <v>1</v>
      </c>
      <c r="AP53" s="427">
        <f t="shared" si="21"/>
        <v>4</v>
      </c>
      <c r="AQ53" s="428"/>
      <c r="AR53" s="233" t="str">
        <f t="shared" si="22"/>
        <v>Ա-2</v>
      </c>
      <c r="AS53" s="1055">
        <f t="shared" si="23"/>
        <v>2.58</v>
      </c>
      <c r="AT53" s="1055"/>
      <c r="AU53" s="1055">
        <f t="shared" si="34"/>
        <v>2.58</v>
      </c>
      <c r="AV53" s="425">
        <v>66140</v>
      </c>
      <c r="AW53" s="425">
        <f t="shared" ref="AW53" si="50">+AV53*AU53</f>
        <v>170641.2</v>
      </c>
      <c r="AX53" s="429">
        <v>0</v>
      </c>
      <c r="AY53" s="1446">
        <v>0.11</v>
      </c>
      <c r="AZ53" s="683">
        <f t="shared" si="25"/>
        <v>18770.532000000003</v>
      </c>
      <c r="BA53" s="682">
        <f t="shared" si="26"/>
        <v>189411.73200000002</v>
      </c>
      <c r="BB53" s="684">
        <f t="shared" si="27"/>
        <v>2462352.5160000003</v>
      </c>
    </row>
    <row r="54" spans="1:54" ht="41.25" thickBot="1">
      <c r="A54" s="421">
        <v>12</v>
      </c>
      <c r="B54" s="1297" t="s">
        <v>2794</v>
      </c>
      <c r="C54" s="1286" t="s">
        <v>2111</v>
      </c>
      <c r="D54" s="1287">
        <v>1</v>
      </c>
      <c r="E54" s="1288">
        <v>1</v>
      </c>
      <c r="F54" s="1289" t="s">
        <v>97</v>
      </c>
      <c r="G54" s="1290">
        <f t="shared" si="0"/>
        <v>2.35</v>
      </c>
      <c r="H54" s="597">
        <v>66140</v>
      </c>
      <c r="I54" s="430">
        <f t="shared" ref="I54:I58" si="51">+H54*G54</f>
        <v>155429</v>
      </c>
      <c r="J54" s="602">
        <v>0</v>
      </c>
      <c r="K54" s="430">
        <f t="shared" ref="K54:K58" si="52">+J54+I54</f>
        <v>155429</v>
      </c>
      <c r="L54" s="684">
        <f t="shared" si="7"/>
        <v>2020577</v>
      </c>
      <c r="M54" s="708">
        <v>1</v>
      </c>
      <c r="N54" s="680">
        <f t="shared" si="3"/>
        <v>2</v>
      </c>
      <c r="O54" s="428"/>
      <c r="P54" s="233" t="str">
        <f t="shared" si="8"/>
        <v>Ա-2</v>
      </c>
      <c r="Q54" s="1055">
        <f t="shared" si="9"/>
        <v>2.4300000000000002</v>
      </c>
      <c r="R54" s="1055"/>
      <c r="S54" s="1055">
        <f t="shared" si="30"/>
        <v>2.4300000000000002</v>
      </c>
      <c r="T54" s="430">
        <v>66140</v>
      </c>
      <c r="U54" s="430">
        <f t="shared" ref="U54:U58" si="53">+T54*S54</f>
        <v>160720.20000000001</v>
      </c>
      <c r="V54" s="598">
        <v>0</v>
      </c>
      <c r="W54" s="1446">
        <v>0.12</v>
      </c>
      <c r="X54" s="683">
        <f t="shared" si="11"/>
        <v>19286.423999999999</v>
      </c>
      <c r="Y54" s="682">
        <f t="shared" si="12"/>
        <v>180006.62400000001</v>
      </c>
      <c r="Z54" s="684">
        <f t="shared" si="13"/>
        <v>2340086.1120000002</v>
      </c>
      <c r="AA54" s="708">
        <v>1</v>
      </c>
      <c r="AB54" s="427">
        <f t="shared" si="14"/>
        <v>3</v>
      </c>
      <c r="AC54" s="428"/>
      <c r="AD54" s="233" t="str">
        <f t="shared" si="15"/>
        <v>Ա-2</v>
      </c>
      <c r="AE54" s="1055">
        <f t="shared" si="16"/>
        <v>2.5</v>
      </c>
      <c r="AF54" s="1055"/>
      <c r="AG54" s="1055">
        <f t="shared" si="32"/>
        <v>2.5</v>
      </c>
      <c r="AH54" s="430">
        <v>66140</v>
      </c>
      <c r="AI54" s="430">
        <f t="shared" ref="AI54:AI58" si="54">+AH54*AG54</f>
        <v>165350</v>
      </c>
      <c r="AJ54" s="598">
        <v>0</v>
      </c>
      <c r="AK54" s="1446">
        <v>0.12</v>
      </c>
      <c r="AL54" s="683">
        <f t="shared" si="18"/>
        <v>19842</v>
      </c>
      <c r="AM54" s="682">
        <f t="shared" si="19"/>
        <v>185192</v>
      </c>
      <c r="AN54" s="684">
        <f t="shared" si="20"/>
        <v>2407496</v>
      </c>
      <c r="AO54" s="693">
        <v>1</v>
      </c>
      <c r="AP54" s="427">
        <f t="shared" si="21"/>
        <v>4</v>
      </c>
      <c r="AQ54" s="428"/>
      <c r="AR54" s="233" t="str">
        <f t="shared" si="22"/>
        <v>Ա-2</v>
      </c>
      <c r="AS54" s="1055">
        <f t="shared" si="23"/>
        <v>2.58</v>
      </c>
      <c r="AT54" s="1055"/>
      <c r="AU54" s="1055">
        <f t="shared" si="34"/>
        <v>2.58</v>
      </c>
      <c r="AV54" s="425">
        <v>66140</v>
      </c>
      <c r="AW54" s="425">
        <f t="shared" ref="AW54:AW58" si="55">+AV54*AU54</f>
        <v>170641.2</v>
      </c>
      <c r="AX54" s="429">
        <v>0</v>
      </c>
      <c r="AY54" s="1446">
        <v>0.12</v>
      </c>
      <c r="AZ54" s="683">
        <f t="shared" si="25"/>
        <v>20476.944</v>
      </c>
      <c r="BA54" s="682">
        <f t="shared" si="26"/>
        <v>191118.144</v>
      </c>
      <c r="BB54" s="684">
        <f t="shared" si="27"/>
        <v>2484535.872</v>
      </c>
    </row>
    <row r="55" spans="1:54" ht="41.25" thickBot="1">
      <c r="A55" s="421">
        <v>13</v>
      </c>
      <c r="B55" s="1297" t="s">
        <v>1663</v>
      </c>
      <c r="C55" s="1286" t="s">
        <v>2111</v>
      </c>
      <c r="D55" s="1287">
        <v>1</v>
      </c>
      <c r="E55" s="1288">
        <v>1</v>
      </c>
      <c r="F55" s="1289" t="s">
        <v>97</v>
      </c>
      <c r="G55" s="1290">
        <f t="shared" si="0"/>
        <v>2.35</v>
      </c>
      <c r="H55" s="597">
        <v>66140</v>
      </c>
      <c r="I55" s="430">
        <f t="shared" si="51"/>
        <v>155429</v>
      </c>
      <c r="J55" s="602">
        <v>0</v>
      </c>
      <c r="K55" s="430">
        <f t="shared" si="52"/>
        <v>155429</v>
      </c>
      <c r="L55" s="684">
        <f t="shared" si="7"/>
        <v>2020577</v>
      </c>
      <c r="M55" s="708">
        <v>1</v>
      </c>
      <c r="N55" s="680">
        <f t="shared" si="3"/>
        <v>2</v>
      </c>
      <c r="O55" s="428"/>
      <c r="P55" s="233" t="str">
        <f t="shared" si="8"/>
        <v>Ա-2</v>
      </c>
      <c r="Q55" s="1055">
        <f t="shared" si="9"/>
        <v>2.4300000000000002</v>
      </c>
      <c r="R55" s="1055"/>
      <c r="S55" s="1055">
        <f t="shared" si="30"/>
        <v>2.4300000000000002</v>
      </c>
      <c r="T55" s="430">
        <v>66140</v>
      </c>
      <c r="U55" s="430">
        <f t="shared" si="53"/>
        <v>160720.20000000001</v>
      </c>
      <c r="V55" s="598">
        <v>0</v>
      </c>
      <c r="W55" s="1446">
        <v>0.1</v>
      </c>
      <c r="X55" s="683">
        <f t="shared" si="11"/>
        <v>16072.020000000002</v>
      </c>
      <c r="Y55" s="682">
        <f t="shared" si="12"/>
        <v>176792.22</v>
      </c>
      <c r="Z55" s="684">
        <f t="shared" si="13"/>
        <v>2298298.86</v>
      </c>
      <c r="AA55" s="708">
        <v>1</v>
      </c>
      <c r="AB55" s="427">
        <f t="shared" si="14"/>
        <v>3</v>
      </c>
      <c r="AC55" s="428"/>
      <c r="AD55" s="233" t="str">
        <f t="shared" si="15"/>
        <v>Ա-2</v>
      </c>
      <c r="AE55" s="1055">
        <f t="shared" si="16"/>
        <v>2.5</v>
      </c>
      <c r="AF55" s="1055"/>
      <c r="AG55" s="1055">
        <f t="shared" si="32"/>
        <v>2.5</v>
      </c>
      <c r="AH55" s="430">
        <v>66140</v>
      </c>
      <c r="AI55" s="430">
        <f t="shared" si="54"/>
        <v>165350</v>
      </c>
      <c r="AJ55" s="598">
        <v>0</v>
      </c>
      <c r="AK55" s="1446">
        <v>0.1</v>
      </c>
      <c r="AL55" s="683">
        <f t="shared" si="18"/>
        <v>16535</v>
      </c>
      <c r="AM55" s="682">
        <f t="shared" si="19"/>
        <v>181885</v>
      </c>
      <c r="AN55" s="684">
        <f t="shared" si="20"/>
        <v>2364505</v>
      </c>
      <c r="AO55" s="693">
        <v>1</v>
      </c>
      <c r="AP55" s="427">
        <f t="shared" si="21"/>
        <v>4</v>
      </c>
      <c r="AQ55" s="428"/>
      <c r="AR55" s="233" t="str">
        <f t="shared" si="22"/>
        <v>Ա-2</v>
      </c>
      <c r="AS55" s="1055">
        <f t="shared" si="23"/>
        <v>2.58</v>
      </c>
      <c r="AT55" s="1055"/>
      <c r="AU55" s="1055">
        <f t="shared" si="34"/>
        <v>2.58</v>
      </c>
      <c r="AV55" s="425">
        <v>66140</v>
      </c>
      <c r="AW55" s="425">
        <f t="shared" si="55"/>
        <v>170641.2</v>
      </c>
      <c r="AX55" s="429">
        <v>0</v>
      </c>
      <c r="AY55" s="1446">
        <v>0.1</v>
      </c>
      <c r="AZ55" s="683">
        <f t="shared" si="25"/>
        <v>17064.120000000003</v>
      </c>
      <c r="BA55" s="682">
        <f t="shared" si="26"/>
        <v>187705.32</v>
      </c>
      <c r="BB55" s="684">
        <f t="shared" si="27"/>
        <v>2440169.16</v>
      </c>
    </row>
    <row r="56" spans="1:54" ht="41.25" thickBot="1">
      <c r="A56" s="421">
        <v>14</v>
      </c>
      <c r="B56" s="1297" t="s">
        <v>90</v>
      </c>
      <c r="C56" s="1286" t="s">
        <v>2111</v>
      </c>
      <c r="D56" s="1287">
        <v>1</v>
      </c>
      <c r="E56" s="1288">
        <v>0</v>
      </c>
      <c r="F56" s="1289" t="s">
        <v>97</v>
      </c>
      <c r="G56" s="1290">
        <f t="shared" si="0"/>
        <v>2.2799999999999998</v>
      </c>
      <c r="H56" s="597">
        <v>66140</v>
      </c>
      <c r="I56" s="430">
        <f t="shared" si="51"/>
        <v>150799.19999999998</v>
      </c>
      <c r="J56" s="602">
        <v>0</v>
      </c>
      <c r="K56" s="430">
        <f t="shared" si="52"/>
        <v>150799.19999999998</v>
      </c>
      <c r="L56" s="684">
        <f t="shared" si="7"/>
        <v>1960389.5999999999</v>
      </c>
      <c r="M56" s="708">
        <v>1</v>
      </c>
      <c r="N56" s="680">
        <f t="shared" si="3"/>
        <v>1</v>
      </c>
      <c r="O56" s="428"/>
      <c r="P56" s="233" t="str">
        <f t="shared" si="8"/>
        <v>Ա-2</v>
      </c>
      <c r="Q56" s="1055">
        <f t="shared" si="9"/>
        <v>2.35</v>
      </c>
      <c r="R56" s="1055"/>
      <c r="S56" s="1055">
        <f t="shared" si="30"/>
        <v>2.35</v>
      </c>
      <c r="T56" s="430">
        <v>66140</v>
      </c>
      <c r="U56" s="430">
        <f t="shared" si="53"/>
        <v>155429</v>
      </c>
      <c r="V56" s="598">
        <v>0</v>
      </c>
      <c r="W56" s="1446">
        <v>0.03</v>
      </c>
      <c r="X56" s="683">
        <f t="shared" si="11"/>
        <v>4662.87</v>
      </c>
      <c r="Y56" s="682">
        <f t="shared" si="12"/>
        <v>160091.87</v>
      </c>
      <c r="Z56" s="684">
        <f t="shared" si="13"/>
        <v>2081194.31</v>
      </c>
      <c r="AA56" s="708">
        <v>1</v>
      </c>
      <c r="AB56" s="427">
        <f t="shared" si="14"/>
        <v>2</v>
      </c>
      <c r="AC56" s="428"/>
      <c r="AD56" s="233" t="str">
        <f t="shared" si="15"/>
        <v>Ա-2</v>
      </c>
      <c r="AE56" s="1055">
        <f t="shared" si="16"/>
        <v>2.4300000000000002</v>
      </c>
      <c r="AF56" s="1055"/>
      <c r="AG56" s="1055">
        <f t="shared" si="32"/>
        <v>2.4300000000000002</v>
      </c>
      <c r="AH56" s="430">
        <v>66140</v>
      </c>
      <c r="AI56" s="430">
        <f t="shared" si="54"/>
        <v>160720.20000000001</v>
      </c>
      <c r="AJ56" s="598">
        <v>0</v>
      </c>
      <c r="AK56" s="1446">
        <v>0.03</v>
      </c>
      <c r="AL56" s="683">
        <f t="shared" si="18"/>
        <v>4821.6059999999998</v>
      </c>
      <c r="AM56" s="682">
        <f t="shared" si="19"/>
        <v>165541.80600000001</v>
      </c>
      <c r="AN56" s="684">
        <f t="shared" si="20"/>
        <v>2152043.4780000001</v>
      </c>
      <c r="AO56" s="693">
        <v>1</v>
      </c>
      <c r="AP56" s="427">
        <f t="shared" si="21"/>
        <v>3</v>
      </c>
      <c r="AQ56" s="428"/>
      <c r="AR56" s="233" t="str">
        <f t="shared" si="22"/>
        <v>Ա-2</v>
      </c>
      <c r="AS56" s="1055">
        <f t="shared" si="23"/>
        <v>2.5</v>
      </c>
      <c r="AT56" s="1055"/>
      <c r="AU56" s="1055">
        <f t="shared" si="34"/>
        <v>2.5</v>
      </c>
      <c r="AV56" s="425">
        <v>66140</v>
      </c>
      <c r="AW56" s="425">
        <f t="shared" si="55"/>
        <v>165350</v>
      </c>
      <c r="AX56" s="429">
        <v>0</v>
      </c>
      <c r="AY56" s="1446">
        <v>0.03</v>
      </c>
      <c r="AZ56" s="683">
        <f t="shared" si="25"/>
        <v>4960.5</v>
      </c>
      <c r="BA56" s="682">
        <f t="shared" si="26"/>
        <v>170310.5</v>
      </c>
      <c r="BB56" s="684">
        <f t="shared" si="27"/>
        <v>2214036.5</v>
      </c>
    </row>
    <row r="57" spans="1:54" ht="41.25" thickBot="1">
      <c r="A57" s="421">
        <v>15</v>
      </c>
      <c r="B57" s="1297" t="s">
        <v>90</v>
      </c>
      <c r="C57" s="1286" t="s">
        <v>2111</v>
      </c>
      <c r="D57" s="1287">
        <v>1</v>
      </c>
      <c r="E57" s="1288">
        <v>0</v>
      </c>
      <c r="F57" s="1289" t="s">
        <v>97</v>
      </c>
      <c r="G57" s="1290">
        <f t="shared" si="0"/>
        <v>2.2799999999999998</v>
      </c>
      <c r="H57" s="597">
        <v>66140</v>
      </c>
      <c r="I57" s="430">
        <f t="shared" si="51"/>
        <v>150799.19999999998</v>
      </c>
      <c r="J57" s="602">
        <v>0</v>
      </c>
      <c r="K57" s="430">
        <f t="shared" si="52"/>
        <v>150799.19999999998</v>
      </c>
      <c r="L57" s="684">
        <f t="shared" si="7"/>
        <v>1960389.5999999999</v>
      </c>
      <c r="M57" s="708">
        <v>1</v>
      </c>
      <c r="N57" s="680">
        <f t="shared" si="3"/>
        <v>1</v>
      </c>
      <c r="O57" s="428"/>
      <c r="P57" s="233" t="str">
        <f t="shared" si="8"/>
        <v>Ա-2</v>
      </c>
      <c r="Q57" s="1055">
        <f t="shared" si="9"/>
        <v>2.35</v>
      </c>
      <c r="R57" s="1055"/>
      <c r="S57" s="1055">
        <f t="shared" si="30"/>
        <v>2.35</v>
      </c>
      <c r="T57" s="430">
        <v>66140</v>
      </c>
      <c r="U57" s="430">
        <f t="shared" si="53"/>
        <v>155429</v>
      </c>
      <c r="V57" s="598">
        <v>0</v>
      </c>
      <c r="W57" s="1446">
        <v>0.03</v>
      </c>
      <c r="X57" s="683">
        <f t="shared" si="11"/>
        <v>4662.87</v>
      </c>
      <c r="Y57" s="682">
        <f t="shared" si="12"/>
        <v>160091.87</v>
      </c>
      <c r="Z57" s="684">
        <f t="shared" si="13"/>
        <v>2081194.31</v>
      </c>
      <c r="AA57" s="708">
        <v>1</v>
      </c>
      <c r="AB57" s="427">
        <f t="shared" si="14"/>
        <v>2</v>
      </c>
      <c r="AC57" s="428"/>
      <c r="AD57" s="233" t="str">
        <f t="shared" si="15"/>
        <v>Ա-2</v>
      </c>
      <c r="AE57" s="1055">
        <f t="shared" si="16"/>
        <v>2.4300000000000002</v>
      </c>
      <c r="AF57" s="1055"/>
      <c r="AG57" s="1055">
        <f t="shared" si="32"/>
        <v>2.4300000000000002</v>
      </c>
      <c r="AH57" s="430">
        <v>66140</v>
      </c>
      <c r="AI57" s="430">
        <f t="shared" si="54"/>
        <v>160720.20000000001</v>
      </c>
      <c r="AJ57" s="598">
        <v>0</v>
      </c>
      <c r="AK57" s="1446">
        <v>0.03</v>
      </c>
      <c r="AL57" s="683">
        <f t="shared" si="18"/>
        <v>4821.6059999999998</v>
      </c>
      <c r="AM57" s="682">
        <f t="shared" si="19"/>
        <v>165541.80600000001</v>
      </c>
      <c r="AN57" s="684">
        <f t="shared" si="20"/>
        <v>2152043.4780000001</v>
      </c>
      <c r="AO57" s="693">
        <v>1</v>
      </c>
      <c r="AP57" s="427">
        <f t="shared" si="21"/>
        <v>3</v>
      </c>
      <c r="AQ57" s="428"/>
      <c r="AR57" s="233" t="str">
        <f t="shared" si="22"/>
        <v>Ա-2</v>
      </c>
      <c r="AS57" s="1055">
        <f t="shared" si="23"/>
        <v>2.5</v>
      </c>
      <c r="AT57" s="1055"/>
      <c r="AU57" s="1055">
        <f t="shared" si="34"/>
        <v>2.5</v>
      </c>
      <c r="AV57" s="425">
        <v>66140</v>
      </c>
      <c r="AW57" s="425">
        <f t="shared" si="55"/>
        <v>165350</v>
      </c>
      <c r="AX57" s="429">
        <v>0</v>
      </c>
      <c r="AY57" s="1446">
        <v>0.03</v>
      </c>
      <c r="AZ57" s="683">
        <f t="shared" si="25"/>
        <v>4960.5</v>
      </c>
      <c r="BA57" s="682">
        <f t="shared" si="26"/>
        <v>170310.5</v>
      </c>
      <c r="BB57" s="684">
        <f t="shared" si="27"/>
        <v>2214036.5</v>
      </c>
    </row>
    <row r="58" spans="1:54" ht="41.25" thickBot="1">
      <c r="A58" s="421">
        <v>16</v>
      </c>
      <c r="B58" s="1297" t="s">
        <v>90</v>
      </c>
      <c r="C58" s="1286" t="s">
        <v>2111</v>
      </c>
      <c r="D58" s="1287">
        <v>1</v>
      </c>
      <c r="E58" s="1288">
        <v>0</v>
      </c>
      <c r="F58" s="1289" t="s">
        <v>97</v>
      </c>
      <c r="G58" s="1290">
        <f t="shared" si="0"/>
        <v>2.2799999999999998</v>
      </c>
      <c r="H58" s="597">
        <v>66140</v>
      </c>
      <c r="I58" s="430">
        <f t="shared" si="51"/>
        <v>150799.19999999998</v>
      </c>
      <c r="J58" s="602">
        <v>0</v>
      </c>
      <c r="K58" s="430">
        <f t="shared" si="52"/>
        <v>150799.19999999998</v>
      </c>
      <c r="L58" s="684">
        <f t="shared" si="7"/>
        <v>1960389.5999999999</v>
      </c>
      <c r="M58" s="708">
        <v>1</v>
      </c>
      <c r="N58" s="680">
        <f t="shared" si="3"/>
        <v>1</v>
      </c>
      <c r="O58" s="428"/>
      <c r="P58" s="233" t="str">
        <f t="shared" si="8"/>
        <v>Ա-2</v>
      </c>
      <c r="Q58" s="1055">
        <f t="shared" si="9"/>
        <v>2.35</v>
      </c>
      <c r="R58" s="1055"/>
      <c r="S58" s="1055">
        <f t="shared" si="30"/>
        <v>2.35</v>
      </c>
      <c r="T58" s="430">
        <v>66140</v>
      </c>
      <c r="U58" s="430">
        <f t="shared" si="53"/>
        <v>155429</v>
      </c>
      <c r="V58" s="598">
        <v>0</v>
      </c>
      <c r="W58" s="1446">
        <v>0.03</v>
      </c>
      <c r="X58" s="683">
        <f t="shared" si="11"/>
        <v>4662.87</v>
      </c>
      <c r="Y58" s="682">
        <f t="shared" si="12"/>
        <v>160091.87</v>
      </c>
      <c r="Z58" s="684">
        <f t="shared" si="13"/>
        <v>2081194.31</v>
      </c>
      <c r="AA58" s="708">
        <v>1</v>
      </c>
      <c r="AB58" s="427">
        <f t="shared" si="14"/>
        <v>2</v>
      </c>
      <c r="AC58" s="428"/>
      <c r="AD58" s="233" t="str">
        <f t="shared" si="15"/>
        <v>Ա-2</v>
      </c>
      <c r="AE58" s="1055">
        <f t="shared" si="16"/>
        <v>2.4300000000000002</v>
      </c>
      <c r="AF58" s="1055"/>
      <c r="AG58" s="1055">
        <f t="shared" si="32"/>
        <v>2.4300000000000002</v>
      </c>
      <c r="AH58" s="430">
        <v>66140</v>
      </c>
      <c r="AI58" s="430">
        <f t="shared" si="54"/>
        <v>160720.20000000001</v>
      </c>
      <c r="AJ58" s="598">
        <v>0</v>
      </c>
      <c r="AK58" s="1446">
        <v>0.03</v>
      </c>
      <c r="AL58" s="683">
        <f t="shared" si="18"/>
        <v>4821.6059999999998</v>
      </c>
      <c r="AM58" s="682">
        <f t="shared" si="19"/>
        <v>165541.80600000001</v>
      </c>
      <c r="AN58" s="684">
        <f t="shared" si="20"/>
        <v>2152043.4780000001</v>
      </c>
      <c r="AO58" s="693">
        <v>1</v>
      </c>
      <c r="AP58" s="427">
        <f t="shared" si="21"/>
        <v>3</v>
      </c>
      <c r="AQ58" s="428"/>
      <c r="AR58" s="233" t="str">
        <f t="shared" si="22"/>
        <v>Ա-2</v>
      </c>
      <c r="AS58" s="1055">
        <f t="shared" si="23"/>
        <v>2.5</v>
      </c>
      <c r="AT58" s="1055"/>
      <c r="AU58" s="1055">
        <f t="shared" si="34"/>
        <v>2.5</v>
      </c>
      <c r="AV58" s="425">
        <v>66140</v>
      </c>
      <c r="AW58" s="425">
        <f t="shared" si="55"/>
        <v>165350</v>
      </c>
      <c r="AX58" s="429">
        <v>0</v>
      </c>
      <c r="AY58" s="1446">
        <v>0.03</v>
      </c>
      <c r="AZ58" s="683">
        <f t="shared" si="25"/>
        <v>4960.5</v>
      </c>
      <c r="BA58" s="682">
        <f t="shared" si="26"/>
        <v>170310.5</v>
      </c>
      <c r="BB58" s="684">
        <f t="shared" si="27"/>
        <v>2214036.5</v>
      </c>
    </row>
    <row r="59" spans="1:54" ht="41.25" thickBot="1">
      <c r="A59" s="421">
        <v>17</v>
      </c>
      <c r="B59" s="1297" t="s">
        <v>2797</v>
      </c>
      <c r="C59" s="1286" t="s">
        <v>2105</v>
      </c>
      <c r="D59" s="1287">
        <v>1</v>
      </c>
      <c r="E59" s="1288">
        <v>1</v>
      </c>
      <c r="F59" s="1289" t="s">
        <v>95</v>
      </c>
      <c r="G59" s="1290">
        <f t="shared" si="0"/>
        <v>4.01</v>
      </c>
      <c r="H59" s="597">
        <v>66140</v>
      </c>
      <c r="I59" s="430">
        <f t="shared" si="1"/>
        <v>265221.39999999997</v>
      </c>
      <c r="J59" s="602">
        <v>0</v>
      </c>
      <c r="K59" s="430">
        <f t="shared" si="2"/>
        <v>265221.39999999997</v>
      </c>
      <c r="L59" s="684">
        <f t="shared" si="7"/>
        <v>3447878.1999999997</v>
      </c>
      <c r="M59" s="708">
        <v>1</v>
      </c>
      <c r="N59" s="680">
        <f t="shared" si="3"/>
        <v>2</v>
      </c>
      <c r="O59" s="428"/>
      <c r="P59" s="233" t="str">
        <f t="shared" si="8"/>
        <v>Գ-2</v>
      </c>
      <c r="Q59" s="1055">
        <f t="shared" si="9"/>
        <v>4.1399999999999997</v>
      </c>
      <c r="R59" s="1055"/>
      <c r="S59" s="1055">
        <f t="shared" si="30"/>
        <v>4.1399999999999997</v>
      </c>
      <c r="T59" s="430">
        <v>66140</v>
      </c>
      <c r="U59" s="430">
        <f t="shared" si="4"/>
        <v>273819.59999999998</v>
      </c>
      <c r="V59" s="598">
        <v>0</v>
      </c>
      <c r="W59" s="1446"/>
      <c r="X59" s="683">
        <f t="shared" si="11"/>
        <v>0</v>
      </c>
      <c r="Y59" s="682">
        <f t="shared" si="12"/>
        <v>273819.59999999998</v>
      </c>
      <c r="Z59" s="684">
        <f t="shared" si="13"/>
        <v>3559654.8</v>
      </c>
      <c r="AA59" s="708">
        <v>1</v>
      </c>
      <c r="AB59" s="427">
        <f t="shared" si="14"/>
        <v>3</v>
      </c>
      <c r="AC59" s="428"/>
      <c r="AD59" s="233" t="str">
        <f t="shared" si="15"/>
        <v>Գ-2</v>
      </c>
      <c r="AE59" s="1055">
        <f t="shared" si="16"/>
        <v>4.2699999999999996</v>
      </c>
      <c r="AF59" s="1055"/>
      <c r="AG59" s="1055">
        <f t="shared" si="32"/>
        <v>4.2699999999999996</v>
      </c>
      <c r="AH59" s="430">
        <v>66140</v>
      </c>
      <c r="AI59" s="430">
        <f t="shared" si="5"/>
        <v>282417.8</v>
      </c>
      <c r="AJ59" s="598">
        <v>0</v>
      </c>
      <c r="AK59" s="1446"/>
      <c r="AL59" s="683">
        <f t="shared" si="18"/>
        <v>0</v>
      </c>
      <c r="AM59" s="682">
        <f t="shared" si="19"/>
        <v>282417.8</v>
      </c>
      <c r="AN59" s="684">
        <f t="shared" si="20"/>
        <v>3671431.4</v>
      </c>
      <c r="AO59" s="693">
        <v>1</v>
      </c>
      <c r="AP59" s="427">
        <f t="shared" si="21"/>
        <v>4</v>
      </c>
      <c r="AQ59" s="428"/>
      <c r="AR59" s="233" t="str">
        <f t="shared" si="22"/>
        <v>Գ-2</v>
      </c>
      <c r="AS59" s="1055">
        <f t="shared" si="23"/>
        <v>4.41</v>
      </c>
      <c r="AT59" s="1055"/>
      <c r="AU59" s="1055">
        <f t="shared" si="34"/>
        <v>4.41</v>
      </c>
      <c r="AV59" s="425">
        <v>66140</v>
      </c>
      <c r="AW59" s="425">
        <f t="shared" si="6"/>
        <v>291677.40000000002</v>
      </c>
      <c r="AX59" s="429">
        <v>0</v>
      </c>
      <c r="AY59" s="1446"/>
      <c r="AZ59" s="683">
        <f t="shared" si="25"/>
        <v>0</v>
      </c>
      <c r="BA59" s="682">
        <f t="shared" si="26"/>
        <v>291677.40000000002</v>
      </c>
      <c r="BB59" s="684">
        <f t="shared" si="27"/>
        <v>3791806.2</v>
      </c>
    </row>
    <row r="60" spans="1:54" ht="48" customHeight="1" thickBot="1">
      <c r="A60" s="421">
        <v>18</v>
      </c>
      <c r="B60" s="1297" t="s">
        <v>1661</v>
      </c>
      <c r="C60" s="1286" t="s">
        <v>2107</v>
      </c>
      <c r="D60" s="1287">
        <v>1</v>
      </c>
      <c r="E60" s="1288">
        <v>1</v>
      </c>
      <c r="F60" s="1289" t="s">
        <v>96</v>
      </c>
      <c r="G60" s="1290">
        <f t="shared" si="0"/>
        <v>2.75</v>
      </c>
      <c r="H60" s="597">
        <v>66140</v>
      </c>
      <c r="I60" s="430">
        <f>+H60*G60</f>
        <v>181885</v>
      </c>
      <c r="J60" s="602">
        <v>0</v>
      </c>
      <c r="K60" s="430">
        <f>+J60+I60</f>
        <v>181885</v>
      </c>
      <c r="L60" s="684">
        <f t="shared" si="7"/>
        <v>2364505</v>
      </c>
      <c r="M60" s="708">
        <v>1</v>
      </c>
      <c r="N60" s="680">
        <f t="shared" si="3"/>
        <v>2</v>
      </c>
      <c r="O60" s="428"/>
      <c r="P60" s="233" t="str">
        <f t="shared" si="8"/>
        <v>Ա-1</v>
      </c>
      <c r="Q60" s="1055">
        <f t="shared" si="9"/>
        <v>2.83</v>
      </c>
      <c r="R60" s="1055"/>
      <c r="S60" s="1055">
        <f t="shared" si="30"/>
        <v>2.83</v>
      </c>
      <c r="T60" s="430">
        <v>66140</v>
      </c>
      <c r="U60" s="430">
        <f>+T60*S60</f>
        <v>187176.2</v>
      </c>
      <c r="V60" s="598">
        <v>0</v>
      </c>
      <c r="W60" s="1446"/>
      <c r="X60" s="683">
        <f t="shared" si="11"/>
        <v>0</v>
      </c>
      <c r="Y60" s="682">
        <f t="shared" si="12"/>
        <v>187176.2</v>
      </c>
      <c r="Z60" s="684">
        <f t="shared" si="13"/>
        <v>2433290.6</v>
      </c>
      <c r="AA60" s="708">
        <v>1</v>
      </c>
      <c r="AB60" s="427">
        <f t="shared" si="14"/>
        <v>3</v>
      </c>
      <c r="AC60" s="428"/>
      <c r="AD60" s="233" t="str">
        <f t="shared" si="15"/>
        <v>Ա-1</v>
      </c>
      <c r="AE60" s="1055">
        <f t="shared" si="16"/>
        <v>2.92</v>
      </c>
      <c r="AF60" s="1055"/>
      <c r="AG60" s="1055">
        <f t="shared" si="32"/>
        <v>2.92</v>
      </c>
      <c r="AH60" s="430">
        <v>66140</v>
      </c>
      <c r="AI60" s="430">
        <f>+AH60*AG60</f>
        <v>193128.8</v>
      </c>
      <c r="AJ60" s="598">
        <v>0</v>
      </c>
      <c r="AK60" s="1446"/>
      <c r="AL60" s="683">
        <f t="shared" si="18"/>
        <v>0</v>
      </c>
      <c r="AM60" s="682">
        <f t="shared" si="19"/>
        <v>193128.8</v>
      </c>
      <c r="AN60" s="684">
        <f t="shared" si="20"/>
        <v>2510674.4</v>
      </c>
      <c r="AO60" s="693">
        <v>1</v>
      </c>
      <c r="AP60" s="427">
        <f t="shared" si="21"/>
        <v>4</v>
      </c>
      <c r="AQ60" s="428"/>
      <c r="AR60" s="233" t="str">
        <f t="shared" si="22"/>
        <v>Ա-1</v>
      </c>
      <c r="AS60" s="1055">
        <f t="shared" si="23"/>
        <v>3.02</v>
      </c>
      <c r="AT60" s="1055"/>
      <c r="AU60" s="1055">
        <f t="shared" si="34"/>
        <v>3.02</v>
      </c>
      <c r="AV60" s="425">
        <v>66140</v>
      </c>
      <c r="AW60" s="425">
        <f>+AV60*AU60</f>
        <v>199742.8</v>
      </c>
      <c r="AX60" s="429">
        <v>0</v>
      </c>
      <c r="AY60" s="1446"/>
      <c r="AZ60" s="683">
        <f t="shared" si="25"/>
        <v>0</v>
      </c>
      <c r="BA60" s="682">
        <f t="shared" si="26"/>
        <v>199742.8</v>
      </c>
      <c r="BB60" s="684">
        <f t="shared" si="27"/>
        <v>2596656.4</v>
      </c>
    </row>
    <row r="61" spans="1:54" ht="44.25" customHeight="1" thickBot="1">
      <c r="A61" s="421">
        <v>19</v>
      </c>
      <c r="B61" s="1297" t="s">
        <v>90</v>
      </c>
      <c r="C61" s="1286" t="s">
        <v>2107</v>
      </c>
      <c r="D61" s="1287">
        <v>1</v>
      </c>
      <c r="E61" s="1288">
        <v>0</v>
      </c>
      <c r="F61" s="1289" t="s">
        <v>96</v>
      </c>
      <c r="G61" s="1290">
        <f t="shared" si="0"/>
        <v>2.66</v>
      </c>
      <c r="H61" s="597">
        <v>66140</v>
      </c>
      <c r="I61" s="430">
        <f>+H61*G61</f>
        <v>175932.40000000002</v>
      </c>
      <c r="J61" s="602">
        <v>0</v>
      </c>
      <c r="K61" s="430">
        <f>+J61+I61</f>
        <v>175932.40000000002</v>
      </c>
      <c r="L61" s="684">
        <f t="shared" si="7"/>
        <v>2287121.2000000002</v>
      </c>
      <c r="M61" s="708">
        <v>1</v>
      </c>
      <c r="N61" s="680">
        <f t="shared" si="3"/>
        <v>1</v>
      </c>
      <c r="O61" s="428"/>
      <c r="P61" s="233" t="str">
        <f t="shared" si="8"/>
        <v>Ա-1</v>
      </c>
      <c r="Q61" s="1055">
        <f t="shared" si="9"/>
        <v>2.75</v>
      </c>
      <c r="R61" s="1055"/>
      <c r="S61" s="1055">
        <f t="shared" si="30"/>
        <v>2.75</v>
      </c>
      <c r="T61" s="430">
        <v>66140</v>
      </c>
      <c r="U61" s="430">
        <f>+T61*S61</f>
        <v>181885</v>
      </c>
      <c r="V61" s="598">
        <v>0</v>
      </c>
      <c r="W61" s="1446"/>
      <c r="X61" s="683">
        <f t="shared" si="11"/>
        <v>0</v>
      </c>
      <c r="Y61" s="682">
        <f t="shared" si="12"/>
        <v>181885</v>
      </c>
      <c r="Z61" s="684">
        <f t="shared" si="13"/>
        <v>2364505</v>
      </c>
      <c r="AA61" s="708">
        <v>1</v>
      </c>
      <c r="AB61" s="427">
        <f t="shared" si="14"/>
        <v>2</v>
      </c>
      <c r="AC61" s="428"/>
      <c r="AD61" s="233" t="str">
        <f t="shared" si="15"/>
        <v>Ա-1</v>
      </c>
      <c r="AE61" s="1055">
        <f t="shared" si="16"/>
        <v>2.83</v>
      </c>
      <c r="AF61" s="1055"/>
      <c r="AG61" s="1055">
        <f t="shared" si="32"/>
        <v>2.83</v>
      </c>
      <c r="AH61" s="430">
        <v>66140</v>
      </c>
      <c r="AI61" s="430">
        <f>+AH61*AG61</f>
        <v>187176.2</v>
      </c>
      <c r="AJ61" s="598">
        <v>0</v>
      </c>
      <c r="AK61" s="1446"/>
      <c r="AL61" s="683">
        <f t="shared" si="18"/>
        <v>0</v>
      </c>
      <c r="AM61" s="682">
        <f t="shared" si="19"/>
        <v>187176.2</v>
      </c>
      <c r="AN61" s="684">
        <f t="shared" si="20"/>
        <v>2433290.6</v>
      </c>
      <c r="AO61" s="693">
        <v>1</v>
      </c>
      <c r="AP61" s="427">
        <f t="shared" si="21"/>
        <v>3</v>
      </c>
      <c r="AQ61" s="428"/>
      <c r="AR61" s="233" t="str">
        <f t="shared" si="22"/>
        <v>Ա-1</v>
      </c>
      <c r="AS61" s="1055">
        <f t="shared" si="23"/>
        <v>2.92</v>
      </c>
      <c r="AT61" s="1055"/>
      <c r="AU61" s="1055">
        <f t="shared" si="34"/>
        <v>2.92</v>
      </c>
      <c r="AV61" s="425">
        <v>66140</v>
      </c>
      <c r="AW61" s="425">
        <f>+AV61*AU61</f>
        <v>193128.8</v>
      </c>
      <c r="AX61" s="429">
        <v>0</v>
      </c>
      <c r="AY61" s="1446"/>
      <c r="AZ61" s="683">
        <f t="shared" si="25"/>
        <v>0</v>
      </c>
      <c r="BA61" s="682">
        <f t="shared" si="26"/>
        <v>193128.8</v>
      </c>
      <c r="BB61" s="684">
        <f t="shared" si="27"/>
        <v>2510674.4</v>
      </c>
    </row>
    <row r="62" spans="1:54" ht="41.25" thickBot="1">
      <c r="A62" s="421">
        <v>20</v>
      </c>
      <c r="B62" s="1297" t="s">
        <v>90</v>
      </c>
      <c r="C62" s="1286" t="s">
        <v>2113</v>
      </c>
      <c r="D62" s="1287">
        <v>1</v>
      </c>
      <c r="E62" s="1288">
        <v>0</v>
      </c>
      <c r="F62" s="1289" t="s">
        <v>97</v>
      </c>
      <c r="G62" s="1290">
        <f t="shared" si="0"/>
        <v>2.2799999999999998</v>
      </c>
      <c r="H62" s="597">
        <v>66140</v>
      </c>
      <c r="I62" s="430">
        <f>+H62*G62</f>
        <v>150799.19999999998</v>
      </c>
      <c r="J62" s="602">
        <v>0</v>
      </c>
      <c r="K62" s="430">
        <f>+J62+I62</f>
        <v>150799.19999999998</v>
      </c>
      <c r="L62" s="684">
        <f t="shared" si="7"/>
        <v>1960389.5999999999</v>
      </c>
      <c r="M62" s="708">
        <v>1</v>
      </c>
      <c r="N62" s="680">
        <f t="shared" si="3"/>
        <v>1</v>
      </c>
      <c r="O62" s="428"/>
      <c r="P62" s="233" t="str">
        <f t="shared" si="8"/>
        <v>Ա-2</v>
      </c>
      <c r="Q62" s="1055">
        <f t="shared" si="9"/>
        <v>2.35</v>
      </c>
      <c r="R62" s="1055"/>
      <c r="S62" s="1055">
        <f t="shared" si="30"/>
        <v>2.35</v>
      </c>
      <c r="T62" s="430">
        <v>66140</v>
      </c>
      <c r="U62" s="430">
        <f>+T62*S62</f>
        <v>155429</v>
      </c>
      <c r="V62" s="598">
        <v>0</v>
      </c>
      <c r="W62" s="1446"/>
      <c r="X62" s="683">
        <f t="shared" si="11"/>
        <v>0</v>
      </c>
      <c r="Y62" s="682">
        <f t="shared" si="12"/>
        <v>155429</v>
      </c>
      <c r="Z62" s="684">
        <f t="shared" si="13"/>
        <v>2020577</v>
      </c>
      <c r="AA62" s="708">
        <v>1</v>
      </c>
      <c r="AB62" s="427">
        <f t="shared" si="14"/>
        <v>2</v>
      </c>
      <c r="AC62" s="428"/>
      <c r="AD62" s="233" t="str">
        <f t="shared" si="15"/>
        <v>Ա-2</v>
      </c>
      <c r="AE62" s="1055">
        <f t="shared" si="16"/>
        <v>2.4300000000000002</v>
      </c>
      <c r="AF62" s="1055"/>
      <c r="AG62" s="1055">
        <f t="shared" si="32"/>
        <v>2.4300000000000002</v>
      </c>
      <c r="AH62" s="430">
        <v>66140</v>
      </c>
      <c r="AI62" s="430">
        <f>+AH62*AG62</f>
        <v>160720.20000000001</v>
      </c>
      <c r="AJ62" s="598">
        <v>0</v>
      </c>
      <c r="AK62" s="1446"/>
      <c r="AL62" s="683">
        <f t="shared" si="18"/>
        <v>0</v>
      </c>
      <c r="AM62" s="682">
        <f t="shared" si="19"/>
        <v>160720.20000000001</v>
      </c>
      <c r="AN62" s="684">
        <f t="shared" si="20"/>
        <v>2089362.6</v>
      </c>
      <c r="AO62" s="693">
        <v>1</v>
      </c>
      <c r="AP62" s="427">
        <f t="shared" si="21"/>
        <v>3</v>
      </c>
      <c r="AQ62" s="428"/>
      <c r="AR62" s="233" t="str">
        <f t="shared" si="22"/>
        <v>Ա-2</v>
      </c>
      <c r="AS62" s="1055">
        <f t="shared" si="23"/>
        <v>2.5</v>
      </c>
      <c r="AT62" s="1055"/>
      <c r="AU62" s="1055">
        <f t="shared" si="34"/>
        <v>2.5</v>
      </c>
      <c r="AV62" s="425">
        <v>66140</v>
      </c>
      <c r="AW62" s="425">
        <f>+AV62*AU62</f>
        <v>165350</v>
      </c>
      <c r="AX62" s="429">
        <v>0</v>
      </c>
      <c r="AY62" s="1446"/>
      <c r="AZ62" s="683">
        <f t="shared" si="25"/>
        <v>0</v>
      </c>
      <c r="BA62" s="682">
        <f t="shared" si="26"/>
        <v>165350</v>
      </c>
      <c r="BB62" s="684">
        <f t="shared" si="27"/>
        <v>2149550</v>
      </c>
    </row>
    <row r="63" spans="1:54" ht="41.25" thickBot="1">
      <c r="A63" s="421">
        <v>21</v>
      </c>
      <c r="B63" s="1297" t="s">
        <v>90</v>
      </c>
      <c r="C63" s="1286" t="s">
        <v>2113</v>
      </c>
      <c r="D63" s="1287">
        <v>1</v>
      </c>
      <c r="E63" s="1288">
        <v>0</v>
      </c>
      <c r="F63" s="1289" t="s">
        <v>97</v>
      </c>
      <c r="G63" s="1290">
        <f t="shared" si="0"/>
        <v>2.2799999999999998</v>
      </c>
      <c r="H63" s="597">
        <v>66140</v>
      </c>
      <c r="I63" s="430">
        <f>+H63*G63</f>
        <v>150799.19999999998</v>
      </c>
      <c r="J63" s="602">
        <v>0</v>
      </c>
      <c r="K63" s="430">
        <f>+J63+I63</f>
        <v>150799.19999999998</v>
      </c>
      <c r="L63" s="684">
        <f t="shared" si="7"/>
        <v>1960389.5999999999</v>
      </c>
      <c r="M63" s="708">
        <v>1</v>
      </c>
      <c r="N63" s="680">
        <f t="shared" si="3"/>
        <v>1</v>
      </c>
      <c r="O63" s="428"/>
      <c r="P63" s="233" t="str">
        <f t="shared" si="8"/>
        <v>Ա-2</v>
      </c>
      <c r="Q63" s="1055">
        <f t="shared" si="9"/>
        <v>2.35</v>
      </c>
      <c r="R63" s="1055"/>
      <c r="S63" s="1055">
        <f t="shared" si="30"/>
        <v>2.35</v>
      </c>
      <c r="T63" s="430">
        <v>66140</v>
      </c>
      <c r="U63" s="430">
        <f>+T63*S63</f>
        <v>155429</v>
      </c>
      <c r="V63" s="598">
        <v>0</v>
      </c>
      <c r="W63" s="1446"/>
      <c r="X63" s="683">
        <f t="shared" si="11"/>
        <v>0</v>
      </c>
      <c r="Y63" s="682">
        <f t="shared" si="12"/>
        <v>155429</v>
      </c>
      <c r="Z63" s="684">
        <f t="shared" si="13"/>
        <v>2020577</v>
      </c>
      <c r="AA63" s="708">
        <v>1</v>
      </c>
      <c r="AB63" s="427">
        <f t="shared" si="14"/>
        <v>2</v>
      </c>
      <c r="AC63" s="428"/>
      <c r="AD63" s="233" t="str">
        <f t="shared" si="15"/>
        <v>Ա-2</v>
      </c>
      <c r="AE63" s="1055">
        <f t="shared" si="16"/>
        <v>2.4300000000000002</v>
      </c>
      <c r="AF63" s="1055"/>
      <c r="AG63" s="1055">
        <f t="shared" si="32"/>
        <v>2.4300000000000002</v>
      </c>
      <c r="AH63" s="430">
        <v>66140</v>
      </c>
      <c r="AI63" s="430">
        <f>+AH63*AG63</f>
        <v>160720.20000000001</v>
      </c>
      <c r="AJ63" s="598">
        <v>0</v>
      </c>
      <c r="AK63" s="1446"/>
      <c r="AL63" s="683">
        <f t="shared" si="18"/>
        <v>0</v>
      </c>
      <c r="AM63" s="682">
        <f t="shared" si="19"/>
        <v>160720.20000000001</v>
      </c>
      <c r="AN63" s="684">
        <f t="shared" si="20"/>
        <v>2089362.6</v>
      </c>
      <c r="AO63" s="693">
        <v>1</v>
      </c>
      <c r="AP63" s="427">
        <f t="shared" si="21"/>
        <v>3</v>
      </c>
      <c r="AQ63" s="428"/>
      <c r="AR63" s="233" t="str">
        <f t="shared" si="22"/>
        <v>Ա-2</v>
      </c>
      <c r="AS63" s="1055">
        <f t="shared" si="23"/>
        <v>2.5</v>
      </c>
      <c r="AT63" s="1055"/>
      <c r="AU63" s="1055">
        <f t="shared" si="34"/>
        <v>2.5</v>
      </c>
      <c r="AV63" s="425">
        <v>66140</v>
      </c>
      <c r="AW63" s="425">
        <f>+AV63*AU63</f>
        <v>165350</v>
      </c>
      <c r="AX63" s="429">
        <v>0</v>
      </c>
      <c r="AY63" s="1446"/>
      <c r="AZ63" s="683">
        <f t="shared" si="25"/>
        <v>0</v>
      </c>
      <c r="BA63" s="682">
        <f t="shared" si="26"/>
        <v>165350</v>
      </c>
      <c r="BB63" s="684">
        <f t="shared" si="27"/>
        <v>2149550</v>
      </c>
    </row>
    <row r="64" spans="1:54" ht="54.75" thickBot="1">
      <c r="A64" s="421">
        <v>22</v>
      </c>
      <c r="B64" s="1297" t="s">
        <v>2798</v>
      </c>
      <c r="C64" s="1286" t="s">
        <v>2155</v>
      </c>
      <c r="D64" s="1287">
        <v>1</v>
      </c>
      <c r="E64" s="1288">
        <v>1</v>
      </c>
      <c r="F64" s="1289" t="s">
        <v>98</v>
      </c>
      <c r="G64" s="1290">
        <f t="shared" si="0"/>
        <v>1.73</v>
      </c>
      <c r="H64" s="597">
        <v>66140</v>
      </c>
      <c r="I64" s="430">
        <f>+H64*G64</f>
        <v>114422.2</v>
      </c>
      <c r="J64" s="602">
        <v>0</v>
      </c>
      <c r="K64" s="430">
        <f>+J64+I64</f>
        <v>114422.2</v>
      </c>
      <c r="L64" s="684">
        <f t="shared" si="7"/>
        <v>1487488.5999999999</v>
      </c>
      <c r="M64" s="708">
        <v>1</v>
      </c>
      <c r="N64" s="680">
        <f t="shared" si="3"/>
        <v>2</v>
      </c>
      <c r="O64" s="428"/>
      <c r="P64" s="233" t="str">
        <f t="shared" si="8"/>
        <v>Կ-1</v>
      </c>
      <c r="Q64" s="1055">
        <f t="shared" si="9"/>
        <v>1.79</v>
      </c>
      <c r="R64" s="1055"/>
      <c r="S64" s="1055">
        <f t="shared" si="30"/>
        <v>1.79</v>
      </c>
      <c r="T64" s="430">
        <v>66140</v>
      </c>
      <c r="U64" s="430">
        <f>+T64*S64</f>
        <v>118390.6</v>
      </c>
      <c r="V64" s="598">
        <v>0</v>
      </c>
      <c r="W64" s="1446"/>
      <c r="X64" s="683">
        <f t="shared" si="11"/>
        <v>0</v>
      </c>
      <c r="Y64" s="682">
        <f t="shared" si="12"/>
        <v>118390.6</v>
      </c>
      <c r="Z64" s="684">
        <f t="shared" si="13"/>
        <v>1539077.8</v>
      </c>
      <c r="AA64" s="708">
        <v>1</v>
      </c>
      <c r="AB64" s="427">
        <f t="shared" si="14"/>
        <v>3</v>
      </c>
      <c r="AC64" s="428"/>
      <c r="AD64" s="233" t="str">
        <f t="shared" si="15"/>
        <v>Կ-1</v>
      </c>
      <c r="AE64" s="1055">
        <f t="shared" si="16"/>
        <v>1.84</v>
      </c>
      <c r="AF64" s="1055"/>
      <c r="AG64" s="1055">
        <f t="shared" si="32"/>
        <v>1.84</v>
      </c>
      <c r="AH64" s="430">
        <v>66140</v>
      </c>
      <c r="AI64" s="430">
        <f>+AH64*AG64</f>
        <v>121697.60000000001</v>
      </c>
      <c r="AJ64" s="598">
        <v>0</v>
      </c>
      <c r="AK64" s="1446"/>
      <c r="AL64" s="683">
        <f t="shared" si="18"/>
        <v>0</v>
      </c>
      <c r="AM64" s="682">
        <f t="shared" si="19"/>
        <v>121697.60000000001</v>
      </c>
      <c r="AN64" s="684">
        <f t="shared" si="20"/>
        <v>1582068.8</v>
      </c>
      <c r="AO64" s="693">
        <v>1</v>
      </c>
      <c r="AP64" s="427">
        <f t="shared" si="21"/>
        <v>4</v>
      </c>
      <c r="AQ64" s="428"/>
      <c r="AR64" s="233" t="str">
        <f t="shared" si="22"/>
        <v>Կ-1</v>
      </c>
      <c r="AS64" s="1055">
        <f t="shared" si="23"/>
        <v>1.9</v>
      </c>
      <c r="AT64" s="1055"/>
      <c r="AU64" s="1055">
        <f t="shared" si="34"/>
        <v>1.9</v>
      </c>
      <c r="AV64" s="425">
        <v>66140</v>
      </c>
      <c r="AW64" s="425">
        <f>+AV64*AU64</f>
        <v>125666</v>
      </c>
      <c r="AX64" s="429">
        <v>0</v>
      </c>
      <c r="AY64" s="1446"/>
      <c r="AZ64" s="683">
        <f t="shared" si="25"/>
        <v>0</v>
      </c>
      <c r="BA64" s="682">
        <f t="shared" si="26"/>
        <v>125666</v>
      </c>
      <c r="BB64" s="684">
        <f t="shared" si="27"/>
        <v>1633658</v>
      </c>
    </row>
    <row r="65" spans="1:54" ht="33" customHeight="1" thickBot="1">
      <c r="A65" s="421">
        <v>23</v>
      </c>
      <c r="B65" s="1297" t="s">
        <v>2795</v>
      </c>
      <c r="C65" s="1286" t="s">
        <v>876</v>
      </c>
      <c r="D65" s="1287">
        <v>1</v>
      </c>
      <c r="E65" s="1288">
        <v>1</v>
      </c>
      <c r="F65" s="1289" t="s">
        <v>95</v>
      </c>
      <c r="G65" s="1290">
        <f t="shared" si="0"/>
        <v>4.01</v>
      </c>
      <c r="H65" s="597">
        <v>66140</v>
      </c>
      <c r="I65" s="430">
        <f t="shared" si="1"/>
        <v>265221.39999999997</v>
      </c>
      <c r="J65" s="602">
        <v>0</v>
      </c>
      <c r="K65" s="430">
        <f t="shared" si="2"/>
        <v>265221.39999999997</v>
      </c>
      <c r="L65" s="684">
        <f t="shared" si="7"/>
        <v>3447878.1999999997</v>
      </c>
      <c r="M65" s="708">
        <v>1</v>
      </c>
      <c r="N65" s="680">
        <f t="shared" si="3"/>
        <v>2</v>
      </c>
      <c r="O65" s="428"/>
      <c r="P65" s="233" t="str">
        <f t="shared" si="8"/>
        <v>Գ-2</v>
      </c>
      <c r="Q65" s="1055">
        <f t="shared" si="9"/>
        <v>4.1399999999999997</v>
      </c>
      <c r="R65" s="1055"/>
      <c r="S65" s="1055">
        <f t="shared" si="30"/>
        <v>4.1399999999999997</v>
      </c>
      <c r="T65" s="430">
        <v>66140</v>
      </c>
      <c r="U65" s="430">
        <f t="shared" si="4"/>
        <v>273819.59999999998</v>
      </c>
      <c r="V65" s="598">
        <v>0</v>
      </c>
      <c r="W65" s="1446"/>
      <c r="X65" s="683">
        <f t="shared" si="11"/>
        <v>0</v>
      </c>
      <c r="Y65" s="682">
        <f t="shared" si="12"/>
        <v>273819.59999999998</v>
      </c>
      <c r="Z65" s="684">
        <f t="shared" si="13"/>
        <v>3559654.8</v>
      </c>
      <c r="AA65" s="708">
        <v>1</v>
      </c>
      <c r="AB65" s="427">
        <f t="shared" si="14"/>
        <v>3</v>
      </c>
      <c r="AC65" s="428"/>
      <c r="AD65" s="233" t="str">
        <f t="shared" si="15"/>
        <v>Գ-2</v>
      </c>
      <c r="AE65" s="1055">
        <f t="shared" si="16"/>
        <v>4.2699999999999996</v>
      </c>
      <c r="AF65" s="1055"/>
      <c r="AG65" s="1055">
        <f t="shared" si="32"/>
        <v>4.2699999999999996</v>
      </c>
      <c r="AH65" s="430">
        <v>66140</v>
      </c>
      <c r="AI65" s="430">
        <f t="shared" si="5"/>
        <v>282417.8</v>
      </c>
      <c r="AJ65" s="598">
        <v>0</v>
      </c>
      <c r="AK65" s="1446"/>
      <c r="AL65" s="683">
        <f t="shared" si="18"/>
        <v>0</v>
      </c>
      <c r="AM65" s="682">
        <f t="shared" si="19"/>
        <v>282417.8</v>
      </c>
      <c r="AN65" s="684">
        <f t="shared" si="20"/>
        <v>3671431.4</v>
      </c>
      <c r="AO65" s="693">
        <v>1</v>
      </c>
      <c r="AP65" s="427">
        <f t="shared" si="21"/>
        <v>4</v>
      </c>
      <c r="AQ65" s="428"/>
      <c r="AR65" s="233" t="str">
        <f t="shared" si="22"/>
        <v>Գ-2</v>
      </c>
      <c r="AS65" s="1055">
        <f t="shared" si="23"/>
        <v>4.41</v>
      </c>
      <c r="AT65" s="1055"/>
      <c r="AU65" s="1055">
        <f t="shared" si="34"/>
        <v>4.41</v>
      </c>
      <c r="AV65" s="425">
        <v>66140</v>
      </c>
      <c r="AW65" s="425">
        <f t="shared" si="6"/>
        <v>291677.40000000002</v>
      </c>
      <c r="AX65" s="429">
        <v>0</v>
      </c>
      <c r="AY65" s="1446"/>
      <c r="AZ65" s="683">
        <f t="shared" si="25"/>
        <v>0</v>
      </c>
      <c r="BA65" s="682">
        <f t="shared" si="26"/>
        <v>291677.40000000002</v>
      </c>
      <c r="BB65" s="684">
        <f t="shared" si="27"/>
        <v>3791806.2</v>
      </c>
    </row>
    <row r="66" spans="1:54" ht="27.75" customHeight="1" thickBot="1">
      <c r="A66" s="421">
        <v>24</v>
      </c>
      <c r="B66" s="1297" t="s">
        <v>1055</v>
      </c>
      <c r="C66" s="1286" t="s">
        <v>2106</v>
      </c>
      <c r="D66" s="1287">
        <v>1</v>
      </c>
      <c r="E66" s="1288">
        <v>1</v>
      </c>
      <c r="F66" s="1289" t="s">
        <v>96</v>
      </c>
      <c r="G66" s="1290">
        <f t="shared" si="0"/>
        <v>2.75</v>
      </c>
      <c r="H66" s="597">
        <v>66140</v>
      </c>
      <c r="I66" s="430">
        <f t="shared" si="1"/>
        <v>181885</v>
      </c>
      <c r="J66" s="602">
        <v>0</v>
      </c>
      <c r="K66" s="430">
        <f t="shared" si="2"/>
        <v>181885</v>
      </c>
      <c r="L66" s="684">
        <f t="shared" si="7"/>
        <v>2364505</v>
      </c>
      <c r="M66" s="708">
        <v>1</v>
      </c>
      <c r="N66" s="680">
        <f t="shared" si="3"/>
        <v>2</v>
      </c>
      <c r="O66" s="428"/>
      <c r="P66" s="233" t="str">
        <f t="shared" si="8"/>
        <v>Ա-1</v>
      </c>
      <c r="Q66" s="1055">
        <f t="shared" si="9"/>
        <v>2.83</v>
      </c>
      <c r="R66" s="1055"/>
      <c r="S66" s="1055">
        <f t="shared" si="30"/>
        <v>2.83</v>
      </c>
      <c r="T66" s="430">
        <v>66140</v>
      </c>
      <c r="U66" s="430">
        <f t="shared" si="4"/>
        <v>187176.2</v>
      </c>
      <c r="V66" s="598">
        <v>0</v>
      </c>
      <c r="W66" s="1446"/>
      <c r="X66" s="683">
        <f t="shared" si="11"/>
        <v>0</v>
      </c>
      <c r="Y66" s="682">
        <f t="shared" si="12"/>
        <v>187176.2</v>
      </c>
      <c r="Z66" s="684">
        <f t="shared" si="13"/>
        <v>2433290.6</v>
      </c>
      <c r="AA66" s="708">
        <v>1</v>
      </c>
      <c r="AB66" s="427">
        <f t="shared" si="14"/>
        <v>3</v>
      </c>
      <c r="AC66" s="428"/>
      <c r="AD66" s="233" t="str">
        <f t="shared" si="15"/>
        <v>Ա-1</v>
      </c>
      <c r="AE66" s="1055">
        <f t="shared" si="16"/>
        <v>2.92</v>
      </c>
      <c r="AF66" s="1055"/>
      <c r="AG66" s="1055">
        <f t="shared" si="32"/>
        <v>2.92</v>
      </c>
      <c r="AH66" s="430">
        <v>66140</v>
      </c>
      <c r="AI66" s="430">
        <f t="shared" si="5"/>
        <v>193128.8</v>
      </c>
      <c r="AJ66" s="598">
        <v>0</v>
      </c>
      <c r="AK66" s="1446"/>
      <c r="AL66" s="683">
        <f t="shared" si="18"/>
        <v>0</v>
      </c>
      <c r="AM66" s="682">
        <f t="shared" si="19"/>
        <v>193128.8</v>
      </c>
      <c r="AN66" s="684">
        <f t="shared" si="20"/>
        <v>2510674.4</v>
      </c>
      <c r="AO66" s="693">
        <v>1</v>
      </c>
      <c r="AP66" s="427">
        <f t="shared" si="21"/>
        <v>4</v>
      </c>
      <c r="AQ66" s="428"/>
      <c r="AR66" s="233" t="str">
        <f t="shared" si="22"/>
        <v>Ա-1</v>
      </c>
      <c r="AS66" s="1055">
        <f t="shared" si="23"/>
        <v>3.02</v>
      </c>
      <c r="AT66" s="1055"/>
      <c r="AU66" s="1055">
        <f t="shared" si="34"/>
        <v>3.02</v>
      </c>
      <c r="AV66" s="425">
        <v>66140</v>
      </c>
      <c r="AW66" s="425">
        <f t="shared" si="6"/>
        <v>199742.8</v>
      </c>
      <c r="AX66" s="429">
        <v>0</v>
      </c>
      <c r="AY66" s="1446"/>
      <c r="AZ66" s="683">
        <f t="shared" si="25"/>
        <v>0</v>
      </c>
      <c r="BA66" s="682">
        <f t="shared" si="26"/>
        <v>199742.8</v>
      </c>
      <c r="BB66" s="684">
        <f t="shared" si="27"/>
        <v>2596656.4</v>
      </c>
    </row>
    <row r="67" spans="1:54" ht="31.5" customHeight="1" thickBot="1">
      <c r="A67" s="421">
        <v>25</v>
      </c>
      <c r="B67" s="1297" t="s">
        <v>1660</v>
      </c>
      <c r="C67" s="1286" t="s">
        <v>2106</v>
      </c>
      <c r="D67" s="1287">
        <v>1</v>
      </c>
      <c r="E67" s="1288">
        <v>1</v>
      </c>
      <c r="F67" s="1289" t="s">
        <v>96</v>
      </c>
      <c r="G67" s="1290">
        <f t="shared" si="0"/>
        <v>2.75</v>
      </c>
      <c r="H67" s="597">
        <v>66140</v>
      </c>
      <c r="I67" s="430">
        <f t="shared" si="1"/>
        <v>181885</v>
      </c>
      <c r="J67" s="602">
        <v>0</v>
      </c>
      <c r="K67" s="430">
        <f t="shared" si="2"/>
        <v>181885</v>
      </c>
      <c r="L67" s="684">
        <f t="shared" si="7"/>
        <v>2364505</v>
      </c>
      <c r="M67" s="708">
        <v>1</v>
      </c>
      <c r="N67" s="680">
        <f t="shared" si="3"/>
        <v>2</v>
      </c>
      <c r="O67" s="428"/>
      <c r="P67" s="233" t="str">
        <f t="shared" si="8"/>
        <v>Ա-1</v>
      </c>
      <c r="Q67" s="1055">
        <f t="shared" si="9"/>
        <v>2.83</v>
      </c>
      <c r="R67" s="1055"/>
      <c r="S67" s="1055">
        <f t="shared" si="30"/>
        <v>2.83</v>
      </c>
      <c r="T67" s="430">
        <v>66140</v>
      </c>
      <c r="U67" s="430">
        <f t="shared" si="4"/>
        <v>187176.2</v>
      </c>
      <c r="V67" s="598">
        <v>0</v>
      </c>
      <c r="W67" s="1446"/>
      <c r="X67" s="683">
        <f t="shared" si="11"/>
        <v>0</v>
      </c>
      <c r="Y67" s="682">
        <f t="shared" si="12"/>
        <v>187176.2</v>
      </c>
      <c r="Z67" s="684">
        <f t="shared" si="13"/>
        <v>2433290.6</v>
      </c>
      <c r="AA67" s="708">
        <v>1</v>
      </c>
      <c r="AB67" s="427">
        <f t="shared" si="14"/>
        <v>3</v>
      </c>
      <c r="AC67" s="428"/>
      <c r="AD67" s="233" t="str">
        <f t="shared" si="15"/>
        <v>Ա-1</v>
      </c>
      <c r="AE67" s="1055">
        <f t="shared" si="16"/>
        <v>2.92</v>
      </c>
      <c r="AF67" s="1055"/>
      <c r="AG67" s="1055">
        <f t="shared" si="32"/>
        <v>2.92</v>
      </c>
      <c r="AH67" s="430">
        <v>66140</v>
      </c>
      <c r="AI67" s="430">
        <f t="shared" si="5"/>
        <v>193128.8</v>
      </c>
      <c r="AJ67" s="598">
        <v>0</v>
      </c>
      <c r="AK67" s="1446"/>
      <c r="AL67" s="683">
        <f t="shared" si="18"/>
        <v>0</v>
      </c>
      <c r="AM67" s="682">
        <f t="shared" si="19"/>
        <v>193128.8</v>
      </c>
      <c r="AN67" s="684">
        <f t="shared" si="20"/>
        <v>2510674.4</v>
      </c>
      <c r="AO67" s="693">
        <v>1</v>
      </c>
      <c r="AP67" s="427">
        <f t="shared" si="21"/>
        <v>4</v>
      </c>
      <c r="AQ67" s="428"/>
      <c r="AR67" s="233" t="str">
        <f t="shared" si="22"/>
        <v>Ա-1</v>
      </c>
      <c r="AS67" s="1055">
        <f t="shared" si="23"/>
        <v>3.02</v>
      </c>
      <c r="AT67" s="1055"/>
      <c r="AU67" s="1055">
        <f t="shared" si="34"/>
        <v>3.02</v>
      </c>
      <c r="AV67" s="425">
        <v>66140</v>
      </c>
      <c r="AW67" s="425">
        <f t="shared" si="6"/>
        <v>199742.8</v>
      </c>
      <c r="AX67" s="429">
        <v>0</v>
      </c>
      <c r="AY67" s="1446"/>
      <c r="AZ67" s="683">
        <f t="shared" si="25"/>
        <v>0</v>
      </c>
      <c r="BA67" s="682">
        <f t="shared" si="26"/>
        <v>199742.8</v>
      </c>
      <c r="BB67" s="684">
        <f t="shared" si="27"/>
        <v>2596656.4</v>
      </c>
    </row>
    <row r="68" spans="1:54" ht="27.75" thickBot="1">
      <c r="A68" s="421">
        <v>26</v>
      </c>
      <c r="B68" s="1297" t="s">
        <v>2796</v>
      </c>
      <c r="C68" s="1286" t="s">
        <v>2112</v>
      </c>
      <c r="D68" s="1287">
        <v>1</v>
      </c>
      <c r="E68" s="1288">
        <v>1</v>
      </c>
      <c r="F68" s="1289" t="s">
        <v>97</v>
      </c>
      <c r="G68" s="1290">
        <f t="shared" si="0"/>
        <v>2.35</v>
      </c>
      <c r="H68" s="597">
        <v>66140</v>
      </c>
      <c r="I68" s="430">
        <f>+H68*G68</f>
        <v>155429</v>
      </c>
      <c r="J68" s="602">
        <v>0</v>
      </c>
      <c r="K68" s="430">
        <f>+J68+I68</f>
        <v>155429</v>
      </c>
      <c r="L68" s="684">
        <f t="shared" si="7"/>
        <v>2020577</v>
      </c>
      <c r="M68" s="708">
        <v>1</v>
      </c>
      <c r="N68" s="680">
        <f t="shared" si="3"/>
        <v>2</v>
      </c>
      <c r="O68" s="428"/>
      <c r="P68" s="233" t="str">
        <f t="shared" si="8"/>
        <v>Ա-2</v>
      </c>
      <c r="Q68" s="1055">
        <f t="shared" si="9"/>
        <v>2.4300000000000002</v>
      </c>
      <c r="R68" s="1055"/>
      <c r="S68" s="1055">
        <f t="shared" si="30"/>
        <v>2.4300000000000002</v>
      </c>
      <c r="T68" s="430">
        <v>66140</v>
      </c>
      <c r="U68" s="430">
        <f>+T68*S68</f>
        <v>160720.20000000001</v>
      </c>
      <c r="V68" s="598">
        <v>0</v>
      </c>
      <c r="W68" s="1446"/>
      <c r="X68" s="683">
        <f t="shared" si="11"/>
        <v>0</v>
      </c>
      <c r="Y68" s="682">
        <f t="shared" si="12"/>
        <v>160720.20000000001</v>
      </c>
      <c r="Z68" s="684">
        <f t="shared" si="13"/>
        <v>2089362.6</v>
      </c>
      <c r="AA68" s="708">
        <v>1</v>
      </c>
      <c r="AB68" s="427">
        <f t="shared" si="14"/>
        <v>3</v>
      </c>
      <c r="AC68" s="428"/>
      <c r="AD68" s="233" t="str">
        <f t="shared" si="15"/>
        <v>Ա-2</v>
      </c>
      <c r="AE68" s="1055">
        <f t="shared" si="16"/>
        <v>2.5</v>
      </c>
      <c r="AF68" s="1055"/>
      <c r="AG68" s="1055">
        <f t="shared" si="32"/>
        <v>2.5</v>
      </c>
      <c r="AH68" s="430">
        <v>66140</v>
      </c>
      <c r="AI68" s="430">
        <f>+AH68*AG68</f>
        <v>165350</v>
      </c>
      <c r="AJ68" s="598">
        <v>0</v>
      </c>
      <c r="AK68" s="1446"/>
      <c r="AL68" s="683">
        <f t="shared" si="18"/>
        <v>0</v>
      </c>
      <c r="AM68" s="682">
        <f t="shared" si="19"/>
        <v>165350</v>
      </c>
      <c r="AN68" s="684">
        <f t="shared" si="20"/>
        <v>2149550</v>
      </c>
      <c r="AO68" s="693">
        <v>1</v>
      </c>
      <c r="AP68" s="427">
        <f t="shared" si="21"/>
        <v>4</v>
      </c>
      <c r="AQ68" s="428"/>
      <c r="AR68" s="233" t="str">
        <f t="shared" si="22"/>
        <v>Ա-2</v>
      </c>
      <c r="AS68" s="1055">
        <f t="shared" si="23"/>
        <v>2.58</v>
      </c>
      <c r="AT68" s="1055"/>
      <c r="AU68" s="1055">
        <f t="shared" si="34"/>
        <v>2.58</v>
      </c>
      <c r="AV68" s="425">
        <v>66140</v>
      </c>
      <c r="AW68" s="425">
        <f>+AV68*AU68</f>
        <v>170641.2</v>
      </c>
      <c r="AX68" s="429">
        <v>0</v>
      </c>
      <c r="AY68" s="1446"/>
      <c r="AZ68" s="683">
        <f t="shared" si="25"/>
        <v>0</v>
      </c>
      <c r="BA68" s="682">
        <f t="shared" si="26"/>
        <v>170641.2</v>
      </c>
      <c r="BB68" s="684">
        <f t="shared" si="27"/>
        <v>2218335.6</v>
      </c>
    </row>
    <row r="69" spans="1:54" ht="27.75" thickBot="1">
      <c r="A69" s="421">
        <v>27</v>
      </c>
      <c r="B69" s="1297" t="s">
        <v>1056</v>
      </c>
      <c r="C69" s="1286" t="s">
        <v>2112</v>
      </c>
      <c r="D69" s="1287">
        <v>1</v>
      </c>
      <c r="E69" s="1288">
        <v>1</v>
      </c>
      <c r="F69" s="1289" t="s">
        <v>97</v>
      </c>
      <c r="G69" s="1290">
        <f t="shared" si="0"/>
        <v>2.35</v>
      </c>
      <c r="H69" s="597">
        <v>66140</v>
      </c>
      <c r="I69" s="430">
        <f>+H69*G69</f>
        <v>155429</v>
      </c>
      <c r="J69" s="602">
        <v>0</v>
      </c>
      <c r="K69" s="430">
        <f>+J69+I69</f>
        <v>155429</v>
      </c>
      <c r="L69" s="684">
        <f t="shared" si="7"/>
        <v>2020577</v>
      </c>
      <c r="M69" s="708">
        <v>1</v>
      </c>
      <c r="N69" s="680">
        <f t="shared" si="3"/>
        <v>2</v>
      </c>
      <c r="O69" s="428"/>
      <c r="P69" s="233" t="str">
        <f t="shared" si="8"/>
        <v>Ա-2</v>
      </c>
      <c r="Q69" s="1055">
        <f t="shared" si="9"/>
        <v>2.4300000000000002</v>
      </c>
      <c r="R69" s="1055"/>
      <c r="S69" s="1055">
        <f t="shared" si="30"/>
        <v>2.4300000000000002</v>
      </c>
      <c r="T69" s="430">
        <v>66140</v>
      </c>
      <c r="U69" s="430">
        <f>+T69*S69</f>
        <v>160720.20000000001</v>
      </c>
      <c r="V69" s="598">
        <v>0</v>
      </c>
      <c r="W69" s="1446"/>
      <c r="X69" s="683">
        <f t="shared" si="11"/>
        <v>0</v>
      </c>
      <c r="Y69" s="682">
        <f t="shared" si="12"/>
        <v>160720.20000000001</v>
      </c>
      <c r="Z69" s="684">
        <f t="shared" si="13"/>
        <v>2089362.6</v>
      </c>
      <c r="AA69" s="708">
        <v>1</v>
      </c>
      <c r="AB69" s="427">
        <f t="shared" si="14"/>
        <v>3</v>
      </c>
      <c r="AC69" s="428"/>
      <c r="AD69" s="233" t="str">
        <f t="shared" si="15"/>
        <v>Ա-2</v>
      </c>
      <c r="AE69" s="1055">
        <f t="shared" si="16"/>
        <v>2.5</v>
      </c>
      <c r="AF69" s="1055"/>
      <c r="AG69" s="1055">
        <f t="shared" si="32"/>
        <v>2.5</v>
      </c>
      <c r="AH69" s="430">
        <v>66140</v>
      </c>
      <c r="AI69" s="430">
        <f>+AH69*AG69</f>
        <v>165350</v>
      </c>
      <c r="AJ69" s="598">
        <v>0</v>
      </c>
      <c r="AK69" s="1446"/>
      <c r="AL69" s="683">
        <f t="shared" si="18"/>
        <v>0</v>
      </c>
      <c r="AM69" s="682">
        <f t="shared" si="19"/>
        <v>165350</v>
      </c>
      <c r="AN69" s="684">
        <f t="shared" si="20"/>
        <v>2149550</v>
      </c>
      <c r="AO69" s="693">
        <v>1</v>
      </c>
      <c r="AP69" s="427">
        <f t="shared" si="21"/>
        <v>4</v>
      </c>
      <c r="AQ69" s="428"/>
      <c r="AR69" s="233" t="str">
        <f t="shared" si="22"/>
        <v>Ա-2</v>
      </c>
      <c r="AS69" s="1055">
        <f t="shared" si="23"/>
        <v>2.58</v>
      </c>
      <c r="AT69" s="1055"/>
      <c r="AU69" s="1055">
        <f t="shared" si="34"/>
        <v>2.58</v>
      </c>
      <c r="AV69" s="425">
        <v>66140</v>
      </c>
      <c r="AW69" s="425">
        <f>+AV69*AU69</f>
        <v>170641.2</v>
      </c>
      <c r="AX69" s="429">
        <v>0</v>
      </c>
      <c r="AY69" s="1446"/>
      <c r="AZ69" s="683">
        <f t="shared" si="25"/>
        <v>0</v>
      </c>
      <c r="BA69" s="682">
        <f t="shared" si="26"/>
        <v>170641.2</v>
      </c>
      <c r="BB69" s="684">
        <f t="shared" si="27"/>
        <v>2218335.6</v>
      </c>
    </row>
    <row r="70" spans="1:54" ht="30.75" customHeight="1" thickBot="1">
      <c r="A70" s="421">
        <v>28</v>
      </c>
      <c r="B70" s="1297" t="s">
        <v>90</v>
      </c>
      <c r="C70" s="1286" t="s">
        <v>2156</v>
      </c>
      <c r="D70" s="1287">
        <v>1</v>
      </c>
      <c r="E70" s="1288">
        <v>0</v>
      </c>
      <c r="F70" s="1289" t="s">
        <v>98</v>
      </c>
      <c r="G70" s="1290">
        <f t="shared" si="0"/>
        <v>1.68</v>
      </c>
      <c r="H70" s="597">
        <v>66140</v>
      </c>
      <c r="I70" s="430">
        <f t="shared" si="1"/>
        <v>111115.2</v>
      </c>
      <c r="J70" s="602">
        <v>0</v>
      </c>
      <c r="K70" s="430">
        <f t="shared" si="2"/>
        <v>111115.2</v>
      </c>
      <c r="L70" s="684">
        <f t="shared" si="7"/>
        <v>1444497.5999999999</v>
      </c>
      <c r="M70" s="708">
        <v>1</v>
      </c>
      <c r="N70" s="680">
        <f t="shared" si="3"/>
        <v>1</v>
      </c>
      <c r="O70" s="428"/>
      <c r="P70" s="233" t="str">
        <f t="shared" si="8"/>
        <v>Կ-1</v>
      </c>
      <c r="Q70" s="1055">
        <f t="shared" si="9"/>
        <v>1.73</v>
      </c>
      <c r="R70" s="1055"/>
      <c r="S70" s="1055">
        <f t="shared" si="30"/>
        <v>1.73</v>
      </c>
      <c r="T70" s="430">
        <v>66140</v>
      </c>
      <c r="U70" s="430">
        <f t="shared" si="4"/>
        <v>114422.2</v>
      </c>
      <c r="V70" s="598">
        <v>0</v>
      </c>
      <c r="W70" s="1446"/>
      <c r="X70" s="683">
        <f t="shared" si="11"/>
        <v>0</v>
      </c>
      <c r="Y70" s="682">
        <f t="shared" si="12"/>
        <v>114422.2</v>
      </c>
      <c r="Z70" s="684">
        <f t="shared" si="13"/>
        <v>1487488.5999999999</v>
      </c>
      <c r="AA70" s="708">
        <v>1</v>
      </c>
      <c r="AB70" s="427">
        <f t="shared" si="14"/>
        <v>2</v>
      </c>
      <c r="AC70" s="428"/>
      <c r="AD70" s="233" t="str">
        <f t="shared" si="15"/>
        <v>Կ-1</v>
      </c>
      <c r="AE70" s="1055">
        <f t="shared" si="16"/>
        <v>1.79</v>
      </c>
      <c r="AF70" s="1055"/>
      <c r="AG70" s="1055">
        <f t="shared" si="32"/>
        <v>1.79</v>
      </c>
      <c r="AH70" s="430">
        <v>66140</v>
      </c>
      <c r="AI70" s="430">
        <f t="shared" si="5"/>
        <v>118390.6</v>
      </c>
      <c r="AJ70" s="598">
        <v>0</v>
      </c>
      <c r="AK70" s="1446"/>
      <c r="AL70" s="683">
        <f t="shared" si="18"/>
        <v>0</v>
      </c>
      <c r="AM70" s="682">
        <f t="shared" si="19"/>
        <v>118390.6</v>
      </c>
      <c r="AN70" s="684">
        <f t="shared" si="20"/>
        <v>1539077.8</v>
      </c>
      <c r="AO70" s="693">
        <v>1</v>
      </c>
      <c r="AP70" s="427">
        <f t="shared" si="21"/>
        <v>3</v>
      </c>
      <c r="AQ70" s="428"/>
      <c r="AR70" s="233" t="str">
        <f t="shared" si="22"/>
        <v>Կ-1</v>
      </c>
      <c r="AS70" s="1055">
        <f t="shared" si="23"/>
        <v>1.84</v>
      </c>
      <c r="AT70" s="1055"/>
      <c r="AU70" s="1055">
        <f t="shared" si="34"/>
        <v>1.84</v>
      </c>
      <c r="AV70" s="425">
        <v>66140</v>
      </c>
      <c r="AW70" s="425">
        <f t="shared" si="6"/>
        <v>121697.60000000001</v>
      </c>
      <c r="AX70" s="429">
        <v>0</v>
      </c>
      <c r="AY70" s="1446"/>
      <c r="AZ70" s="683">
        <f t="shared" si="25"/>
        <v>0</v>
      </c>
      <c r="BA70" s="682">
        <f t="shared" si="26"/>
        <v>121697.60000000001</v>
      </c>
      <c r="BB70" s="684">
        <f t="shared" si="27"/>
        <v>1582068.8</v>
      </c>
    </row>
    <row r="71" spans="1:54" ht="15.75" thickBot="1">
      <c r="A71" s="421">
        <v>29</v>
      </c>
      <c r="B71" s="1297" t="s">
        <v>90</v>
      </c>
      <c r="C71" s="1286" t="s">
        <v>1945</v>
      </c>
      <c r="D71" s="1291">
        <v>1</v>
      </c>
      <c r="E71" s="1288">
        <v>0</v>
      </c>
      <c r="F71" s="1292" t="s">
        <v>554</v>
      </c>
      <c r="G71" s="1290">
        <f t="shared" si="0"/>
        <v>3.21</v>
      </c>
      <c r="H71" s="424">
        <v>66140</v>
      </c>
      <c r="I71" s="425">
        <f>+H71*G71</f>
        <v>212309.4</v>
      </c>
      <c r="J71" s="426">
        <v>0</v>
      </c>
      <c r="K71" s="425">
        <f>+J71+I71</f>
        <v>212309.4</v>
      </c>
      <c r="L71" s="684">
        <f t="shared" si="7"/>
        <v>2760022.1999999997</v>
      </c>
      <c r="M71" s="422">
        <v>1</v>
      </c>
      <c r="N71" s="680">
        <f t="shared" si="3"/>
        <v>1</v>
      </c>
      <c r="O71" s="428"/>
      <c r="P71" s="233" t="str">
        <f t="shared" si="8"/>
        <v>Գ-3</v>
      </c>
      <c r="Q71" s="1055">
        <f t="shared" si="9"/>
        <v>3.31</v>
      </c>
      <c r="R71" s="1055"/>
      <c r="S71" s="1055">
        <f t="shared" si="30"/>
        <v>3.31</v>
      </c>
      <c r="T71" s="425">
        <v>66140</v>
      </c>
      <c r="U71" s="425">
        <f>+T71*S71</f>
        <v>218923.4</v>
      </c>
      <c r="V71" s="429">
        <v>0</v>
      </c>
      <c r="W71" s="1446"/>
      <c r="X71" s="683">
        <f t="shared" si="11"/>
        <v>0</v>
      </c>
      <c r="Y71" s="682">
        <f t="shared" si="12"/>
        <v>218923.4</v>
      </c>
      <c r="Z71" s="684">
        <f t="shared" si="13"/>
        <v>2846004.1999999997</v>
      </c>
      <c r="AA71" s="422">
        <v>1</v>
      </c>
      <c r="AB71" s="427">
        <f t="shared" si="14"/>
        <v>2</v>
      </c>
      <c r="AC71" s="428"/>
      <c r="AD71" s="233" t="str">
        <f t="shared" si="15"/>
        <v>Գ-3</v>
      </c>
      <c r="AE71" s="1055">
        <f t="shared" si="16"/>
        <v>3.42</v>
      </c>
      <c r="AF71" s="1055"/>
      <c r="AG71" s="1055">
        <f t="shared" si="32"/>
        <v>3.42</v>
      </c>
      <c r="AH71" s="425">
        <v>66140</v>
      </c>
      <c r="AI71" s="425">
        <f>+AH71*AG71</f>
        <v>226198.8</v>
      </c>
      <c r="AJ71" s="429">
        <v>0</v>
      </c>
      <c r="AK71" s="1446"/>
      <c r="AL71" s="683">
        <f t="shared" si="18"/>
        <v>0</v>
      </c>
      <c r="AM71" s="682">
        <f t="shared" si="19"/>
        <v>226198.8</v>
      </c>
      <c r="AN71" s="684">
        <f t="shared" si="20"/>
        <v>2940584.4</v>
      </c>
      <c r="AO71" s="422">
        <v>1</v>
      </c>
      <c r="AP71" s="427">
        <f t="shared" si="21"/>
        <v>3</v>
      </c>
      <c r="AQ71" s="428"/>
      <c r="AR71" s="233" t="str">
        <f t="shared" si="22"/>
        <v>Գ-3</v>
      </c>
      <c r="AS71" s="1055">
        <f t="shared" si="23"/>
        <v>3.53</v>
      </c>
      <c r="AT71" s="1055"/>
      <c r="AU71" s="1055">
        <f t="shared" si="34"/>
        <v>3.53</v>
      </c>
      <c r="AV71" s="425">
        <v>66140</v>
      </c>
      <c r="AW71" s="425">
        <f>+AV71*AU71</f>
        <v>233474.19999999998</v>
      </c>
      <c r="AX71" s="429">
        <v>0</v>
      </c>
      <c r="AY71" s="1446"/>
      <c r="AZ71" s="683">
        <f t="shared" si="25"/>
        <v>0</v>
      </c>
      <c r="BA71" s="682">
        <f t="shared" si="26"/>
        <v>233474.19999999998</v>
      </c>
      <c r="BB71" s="684">
        <f t="shared" si="27"/>
        <v>3035164.5999999996</v>
      </c>
    </row>
    <row r="72" spans="1:54" ht="27.75" thickBot="1">
      <c r="A72" s="421">
        <v>30</v>
      </c>
      <c r="B72" s="1297" t="s">
        <v>90</v>
      </c>
      <c r="C72" s="1286" t="s">
        <v>2157</v>
      </c>
      <c r="D72" s="1287">
        <v>1</v>
      </c>
      <c r="E72" s="1288">
        <v>0</v>
      </c>
      <c r="F72" s="1289" t="s">
        <v>97</v>
      </c>
      <c r="G72" s="1290">
        <f t="shared" si="0"/>
        <v>2.2799999999999998</v>
      </c>
      <c r="H72" s="597">
        <v>66140</v>
      </c>
      <c r="I72" s="430">
        <f t="shared" si="1"/>
        <v>150799.19999999998</v>
      </c>
      <c r="J72" s="602">
        <v>0</v>
      </c>
      <c r="K72" s="430">
        <f t="shared" si="2"/>
        <v>150799.19999999998</v>
      </c>
      <c r="L72" s="684">
        <f t="shared" si="7"/>
        <v>1960389.5999999999</v>
      </c>
      <c r="M72" s="708">
        <v>1</v>
      </c>
      <c r="N72" s="680">
        <f t="shared" si="3"/>
        <v>1</v>
      </c>
      <c r="O72" s="428"/>
      <c r="P72" s="233" t="str">
        <f t="shared" si="8"/>
        <v>Ա-2</v>
      </c>
      <c r="Q72" s="1055">
        <f t="shared" si="9"/>
        <v>2.35</v>
      </c>
      <c r="R72" s="1055"/>
      <c r="S72" s="1055">
        <f t="shared" si="30"/>
        <v>2.35</v>
      </c>
      <c r="T72" s="430">
        <v>66140</v>
      </c>
      <c r="U72" s="430">
        <f t="shared" si="4"/>
        <v>155429</v>
      </c>
      <c r="V72" s="598">
        <v>0</v>
      </c>
      <c r="W72" s="1446"/>
      <c r="X72" s="683">
        <f t="shared" si="11"/>
        <v>0</v>
      </c>
      <c r="Y72" s="682">
        <f t="shared" si="12"/>
        <v>155429</v>
      </c>
      <c r="Z72" s="684">
        <f t="shared" si="13"/>
        <v>2020577</v>
      </c>
      <c r="AA72" s="708">
        <v>1</v>
      </c>
      <c r="AB72" s="427">
        <f t="shared" si="14"/>
        <v>2</v>
      </c>
      <c r="AC72" s="428"/>
      <c r="AD72" s="233" t="str">
        <f t="shared" si="15"/>
        <v>Ա-2</v>
      </c>
      <c r="AE72" s="1055">
        <f t="shared" si="16"/>
        <v>2.4300000000000002</v>
      </c>
      <c r="AF72" s="1055"/>
      <c r="AG72" s="1055">
        <f t="shared" si="32"/>
        <v>2.4300000000000002</v>
      </c>
      <c r="AH72" s="430">
        <v>66140</v>
      </c>
      <c r="AI72" s="430">
        <f t="shared" si="5"/>
        <v>160720.20000000001</v>
      </c>
      <c r="AJ72" s="598">
        <v>0</v>
      </c>
      <c r="AK72" s="1446"/>
      <c r="AL72" s="683">
        <f t="shared" si="18"/>
        <v>0</v>
      </c>
      <c r="AM72" s="682">
        <f t="shared" si="19"/>
        <v>160720.20000000001</v>
      </c>
      <c r="AN72" s="684">
        <f t="shared" si="20"/>
        <v>2089362.6</v>
      </c>
      <c r="AO72" s="694">
        <v>1</v>
      </c>
      <c r="AP72" s="427">
        <f t="shared" si="21"/>
        <v>3</v>
      </c>
      <c r="AQ72" s="667"/>
      <c r="AR72" s="233" t="str">
        <f t="shared" si="22"/>
        <v>Ա-2</v>
      </c>
      <c r="AS72" s="1055">
        <f t="shared" si="23"/>
        <v>2.5</v>
      </c>
      <c r="AT72" s="1055"/>
      <c r="AU72" s="1055">
        <f t="shared" si="34"/>
        <v>2.5</v>
      </c>
      <c r="AV72" s="676">
        <v>66140</v>
      </c>
      <c r="AW72" s="669">
        <f t="shared" si="6"/>
        <v>165350</v>
      </c>
      <c r="AX72" s="678">
        <v>0</v>
      </c>
      <c r="AY72" s="1446"/>
      <c r="AZ72" s="683">
        <f t="shared" si="25"/>
        <v>0</v>
      </c>
      <c r="BA72" s="682">
        <f t="shared" si="26"/>
        <v>165350</v>
      </c>
      <c r="BB72" s="684">
        <f t="shared" si="27"/>
        <v>2149550</v>
      </c>
    </row>
    <row r="73" spans="1:54" ht="27.75" thickBot="1">
      <c r="A73" s="421">
        <v>31</v>
      </c>
      <c r="B73" s="1297" t="s">
        <v>2799</v>
      </c>
      <c r="C73" s="1286" t="s">
        <v>2110</v>
      </c>
      <c r="D73" s="1291">
        <v>1</v>
      </c>
      <c r="E73" s="1288">
        <v>1</v>
      </c>
      <c r="F73" s="1292" t="s">
        <v>95</v>
      </c>
      <c r="G73" s="1290">
        <f t="shared" si="0"/>
        <v>4.01</v>
      </c>
      <c r="H73" s="424">
        <v>66140</v>
      </c>
      <c r="I73" s="425">
        <f t="shared" ref="I73:I98" si="56">+H73*G73</f>
        <v>265221.39999999997</v>
      </c>
      <c r="J73" s="426">
        <v>0</v>
      </c>
      <c r="K73" s="425">
        <f t="shared" ref="K73:K98" si="57">+J73+I73</f>
        <v>265221.39999999997</v>
      </c>
      <c r="L73" s="684">
        <f t="shared" si="7"/>
        <v>3447878.1999999997</v>
      </c>
      <c r="M73" s="422">
        <v>1</v>
      </c>
      <c r="N73" s="680">
        <f t="shared" si="3"/>
        <v>2</v>
      </c>
      <c r="O73" s="428"/>
      <c r="P73" s="233" t="str">
        <f t="shared" si="8"/>
        <v>Գ-2</v>
      </c>
      <c r="Q73" s="1055">
        <f t="shared" si="9"/>
        <v>4.1399999999999997</v>
      </c>
      <c r="R73" s="1055"/>
      <c r="S73" s="1055">
        <f t="shared" si="30"/>
        <v>4.1399999999999997</v>
      </c>
      <c r="T73" s="425">
        <v>66140</v>
      </c>
      <c r="U73" s="425">
        <f t="shared" ref="U73:U98" si="58">+T73*S73</f>
        <v>273819.59999999998</v>
      </c>
      <c r="V73" s="429">
        <v>0</v>
      </c>
      <c r="W73" s="1446">
        <v>0.14000000000000001</v>
      </c>
      <c r="X73" s="683">
        <f t="shared" si="11"/>
        <v>38334.743999999999</v>
      </c>
      <c r="Y73" s="682">
        <f t="shared" si="12"/>
        <v>312154.34399999998</v>
      </c>
      <c r="Z73" s="684">
        <f t="shared" si="13"/>
        <v>4058006.4719999996</v>
      </c>
      <c r="AA73" s="422">
        <v>1</v>
      </c>
      <c r="AB73" s="427">
        <f t="shared" si="14"/>
        <v>3</v>
      </c>
      <c r="AC73" s="428"/>
      <c r="AD73" s="233" t="str">
        <f t="shared" si="15"/>
        <v>Գ-2</v>
      </c>
      <c r="AE73" s="1055">
        <f t="shared" si="16"/>
        <v>4.2699999999999996</v>
      </c>
      <c r="AF73" s="1055"/>
      <c r="AG73" s="1055">
        <f t="shared" si="32"/>
        <v>4.2699999999999996</v>
      </c>
      <c r="AH73" s="425">
        <v>66140</v>
      </c>
      <c r="AI73" s="425">
        <f t="shared" ref="AI73:AI98" si="59">+AH73*AG73</f>
        <v>282417.8</v>
      </c>
      <c r="AJ73" s="429">
        <v>0</v>
      </c>
      <c r="AK73" s="1446">
        <v>0.14000000000000001</v>
      </c>
      <c r="AL73" s="683">
        <f t="shared" si="18"/>
        <v>39538.492000000006</v>
      </c>
      <c r="AM73" s="682">
        <f t="shared" si="19"/>
        <v>321956.29200000002</v>
      </c>
      <c r="AN73" s="684">
        <f t="shared" si="20"/>
        <v>4185431.7960000001</v>
      </c>
      <c r="AO73" s="422">
        <v>1</v>
      </c>
      <c r="AP73" s="427">
        <f t="shared" si="21"/>
        <v>4</v>
      </c>
      <c r="AQ73" s="428"/>
      <c r="AR73" s="233" t="str">
        <f t="shared" si="22"/>
        <v>Գ-2</v>
      </c>
      <c r="AS73" s="1055">
        <f t="shared" si="23"/>
        <v>4.41</v>
      </c>
      <c r="AT73" s="1055"/>
      <c r="AU73" s="1055">
        <f t="shared" si="34"/>
        <v>4.41</v>
      </c>
      <c r="AV73" s="425">
        <v>66140</v>
      </c>
      <c r="AW73" s="425">
        <f t="shared" ref="AW73:AW98" si="60">+AV73*AU73</f>
        <v>291677.40000000002</v>
      </c>
      <c r="AX73" s="429">
        <v>0</v>
      </c>
      <c r="AY73" s="1446">
        <v>0.14000000000000001</v>
      </c>
      <c r="AZ73" s="683">
        <f t="shared" si="25"/>
        <v>40834.83600000001</v>
      </c>
      <c r="BA73" s="682">
        <f t="shared" si="26"/>
        <v>332512.23600000003</v>
      </c>
      <c r="BB73" s="684">
        <f t="shared" si="27"/>
        <v>4322659.068</v>
      </c>
    </row>
    <row r="74" spans="1:54" ht="15.75" thickBot="1">
      <c r="A74" s="421">
        <v>32</v>
      </c>
      <c r="B74" s="1297" t="s">
        <v>1070</v>
      </c>
      <c r="C74" s="1286" t="s">
        <v>2800</v>
      </c>
      <c r="D74" s="1291">
        <v>1</v>
      </c>
      <c r="E74" s="1288">
        <v>1</v>
      </c>
      <c r="F74" s="1292" t="s">
        <v>556</v>
      </c>
      <c r="G74" s="1290">
        <f t="shared" si="0"/>
        <v>2.02</v>
      </c>
      <c r="H74" s="424">
        <v>66140</v>
      </c>
      <c r="I74" s="425">
        <f t="shared" si="56"/>
        <v>133602.79999999999</v>
      </c>
      <c r="J74" s="426">
        <v>0</v>
      </c>
      <c r="K74" s="425">
        <f t="shared" si="57"/>
        <v>133602.79999999999</v>
      </c>
      <c r="L74" s="684">
        <f t="shared" si="7"/>
        <v>1736836.4</v>
      </c>
      <c r="M74" s="422">
        <v>1</v>
      </c>
      <c r="N74" s="680">
        <f t="shared" si="3"/>
        <v>2</v>
      </c>
      <c r="O74" s="428"/>
      <c r="P74" s="233" t="str">
        <f t="shared" si="8"/>
        <v>Ա-3</v>
      </c>
      <c r="Q74" s="1055">
        <f t="shared" si="9"/>
        <v>2.08</v>
      </c>
      <c r="R74" s="1055"/>
      <c r="S74" s="1055">
        <f t="shared" si="30"/>
        <v>2.08</v>
      </c>
      <c r="T74" s="425">
        <v>66140</v>
      </c>
      <c r="U74" s="425">
        <f t="shared" si="58"/>
        <v>137571.20000000001</v>
      </c>
      <c r="V74" s="429">
        <v>0</v>
      </c>
      <c r="W74" s="1446">
        <v>0.1</v>
      </c>
      <c r="X74" s="683">
        <f t="shared" si="11"/>
        <v>13757.120000000003</v>
      </c>
      <c r="Y74" s="682">
        <f t="shared" si="12"/>
        <v>151328.32000000001</v>
      </c>
      <c r="Z74" s="684">
        <f t="shared" si="13"/>
        <v>1967268.1600000001</v>
      </c>
      <c r="AA74" s="422">
        <v>1</v>
      </c>
      <c r="AB74" s="427">
        <f t="shared" si="14"/>
        <v>3</v>
      </c>
      <c r="AC74" s="428"/>
      <c r="AD74" s="233" t="str">
        <f t="shared" si="15"/>
        <v>Ա-3</v>
      </c>
      <c r="AE74" s="1055">
        <f t="shared" si="16"/>
        <v>2.15</v>
      </c>
      <c r="AF74" s="1055"/>
      <c r="AG74" s="1055">
        <f t="shared" si="32"/>
        <v>2.15</v>
      </c>
      <c r="AH74" s="425">
        <v>66140</v>
      </c>
      <c r="AI74" s="425">
        <f t="shared" si="59"/>
        <v>142201</v>
      </c>
      <c r="AJ74" s="429">
        <v>0</v>
      </c>
      <c r="AK74" s="1446">
        <v>0.1</v>
      </c>
      <c r="AL74" s="683">
        <f t="shared" si="18"/>
        <v>14220.1</v>
      </c>
      <c r="AM74" s="682">
        <f t="shared" si="19"/>
        <v>156421.1</v>
      </c>
      <c r="AN74" s="684">
        <f t="shared" si="20"/>
        <v>2033474.3</v>
      </c>
      <c r="AO74" s="422">
        <v>1</v>
      </c>
      <c r="AP74" s="427">
        <f t="shared" si="21"/>
        <v>4</v>
      </c>
      <c r="AQ74" s="428"/>
      <c r="AR74" s="233" t="str">
        <f t="shared" si="22"/>
        <v>Ա-3</v>
      </c>
      <c r="AS74" s="1055">
        <f t="shared" si="23"/>
        <v>2.21</v>
      </c>
      <c r="AT74" s="1055"/>
      <c r="AU74" s="1055">
        <f t="shared" si="34"/>
        <v>2.21</v>
      </c>
      <c r="AV74" s="425">
        <v>66140</v>
      </c>
      <c r="AW74" s="425">
        <f t="shared" si="60"/>
        <v>146169.4</v>
      </c>
      <c r="AX74" s="429">
        <v>0</v>
      </c>
      <c r="AY74" s="1446">
        <v>0.1</v>
      </c>
      <c r="AZ74" s="683">
        <f t="shared" si="25"/>
        <v>14616.94</v>
      </c>
      <c r="BA74" s="682">
        <f t="shared" si="26"/>
        <v>160786.34</v>
      </c>
      <c r="BB74" s="684">
        <f t="shared" si="27"/>
        <v>2090222.42</v>
      </c>
    </row>
    <row r="75" spans="1:54" ht="15.75" thickBot="1">
      <c r="A75" s="421">
        <v>33</v>
      </c>
      <c r="B75" s="1297" t="s">
        <v>1189</v>
      </c>
      <c r="C75" s="1286" t="s">
        <v>2800</v>
      </c>
      <c r="D75" s="1291">
        <v>1</v>
      </c>
      <c r="E75" s="1288">
        <v>1</v>
      </c>
      <c r="F75" s="1292" t="s">
        <v>556</v>
      </c>
      <c r="G75" s="1290">
        <f t="shared" si="0"/>
        <v>2.02</v>
      </c>
      <c r="H75" s="424">
        <v>66140</v>
      </c>
      <c r="I75" s="425">
        <f t="shared" si="56"/>
        <v>133602.79999999999</v>
      </c>
      <c r="J75" s="426">
        <v>0</v>
      </c>
      <c r="K75" s="425">
        <f t="shared" si="57"/>
        <v>133602.79999999999</v>
      </c>
      <c r="L75" s="684">
        <f t="shared" si="7"/>
        <v>1736836.4</v>
      </c>
      <c r="M75" s="422">
        <v>1</v>
      </c>
      <c r="N75" s="680">
        <f t="shared" si="3"/>
        <v>2</v>
      </c>
      <c r="O75" s="428"/>
      <c r="P75" s="233" t="str">
        <f t="shared" si="8"/>
        <v>Ա-3</v>
      </c>
      <c r="Q75" s="1055">
        <f t="shared" si="9"/>
        <v>2.08</v>
      </c>
      <c r="R75" s="1055"/>
      <c r="S75" s="1055">
        <f t="shared" si="30"/>
        <v>2.08</v>
      </c>
      <c r="T75" s="425">
        <v>66140</v>
      </c>
      <c r="U75" s="425">
        <f t="shared" si="58"/>
        <v>137571.20000000001</v>
      </c>
      <c r="V75" s="429">
        <v>0</v>
      </c>
      <c r="W75" s="1446">
        <v>0.1</v>
      </c>
      <c r="X75" s="683">
        <f t="shared" si="11"/>
        <v>13757.120000000003</v>
      </c>
      <c r="Y75" s="682">
        <f t="shared" si="12"/>
        <v>151328.32000000001</v>
      </c>
      <c r="Z75" s="684">
        <f t="shared" si="13"/>
        <v>1967268.1600000001</v>
      </c>
      <c r="AA75" s="422">
        <v>1</v>
      </c>
      <c r="AB75" s="427">
        <f t="shared" si="14"/>
        <v>3</v>
      </c>
      <c r="AC75" s="428"/>
      <c r="AD75" s="233" t="str">
        <f t="shared" si="15"/>
        <v>Ա-3</v>
      </c>
      <c r="AE75" s="1055">
        <f t="shared" si="16"/>
        <v>2.15</v>
      </c>
      <c r="AF75" s="1055"/>
      <c r="AG75" s="1055">
        <f t="shared" si="32"/>
        <v>2.15</v>
      </c>
      <c r="AH75" s="425">
        <v>66140</v>
      </c>
      <c r="AI75" s="425">
        <f t="shared" si="59"/>
        <v>142201</v>
      </c>
      <c r="AJ75" s="429">
        <v>0</v>
      </c>
      <c r="AK75" s="1446">
        <v>0.11</v>
      </c>
      <c r="AL75" s="683">
        <f t="shared" si="18"/>
        <v>15642.11</v>
      </c>
      <c r="AM75" s="682">
        <f t="shared" si="19"/>
        <v>157843.10999999999</v>
      </c>
      <c r="AN75" s="684">
        <f t="shared" si="20"/>
        <v>2051960.4299999997</v>
      </c>
      <c r="AO75" s="422">
        <v>1</v>
      </c>
      <c r="AP75" s="427">
        <f t="shared" si="21"/>
        <v>4</v>
      </c>
      <c r="AQ75" s="428"/>
      <c r="AR75" s="233" t="str">
        <f t="shared" si="22"/>
        <v>Ա-3</v>
      </c>
      <c r="AS75" s="1055">
        <f t="shared" si="23"/>
        <v>2.21</v>
      </c>
      <c r="AT75" s="1055"/>
      <c r="AU75" s="1055">
        <f t="shared" si="34"/>
        <v>2.21</v>
      </c>
      <c r="AV75" s="425">
        <v>66140</v>
      </c>
      <c r="AW75" s="425">
        <f t="shared" si="60"/>
        <v>146169.4</v>
      </c>
      <c r="AX75" s="429">
        <v>0</v>
      </c>
      <c r="AY75" s="1446">
        <v>0.11</v>
      </c>
      <c r="AZ75" s="683">
        <f t="shared" si="25"/>
        <v>16078.634</v>
      </c>
      <c r="BA75" s="682">
        <f t="shared" si="26"/>
        <v>162248.03399999999</v>
      </c>
      <c r="BB75" s="684">
        <f t="shared" si="27"/>
        <v>2109224.4419999998</v>
      </c>
    </row>
    <row r="76" spans="1:54" ht="15.75" thickBot="1">
      <c r="A76" s="421">
        <v>34</v>
      </c>
      <c r="B76" s="1297" t="s">
        <v>1176</v>
      </c>
      <c r="C76" s="1286" t="s">
        <v>2800</v>
      </c>
      <c r="D76" s="1291">
        <v>1</v>
      </c>
      <c r="E76" s="1288">
        <v>1</v>
      </c>
      <c r="F76" s="1292" t="s">
        <v>556</v>
      </c>
      <c r="G76" s="1290">
        <f t="shared" si="0"/>
        <v>2.02</v>
      </c>
      <c r="H76" s="424">
        <v>66140</v>
      </c>
      <c r="I76" s="425">
        <f t="shared" si="56"/>
        <v>133602.79999999999</v>
      </c>
      <c r="J76" s="426">
        <v>0</v>
      </c>
      <c r="K76" s="425">
        <f t="shared" si="57"/>
        <v>133602.79999999999</v>
      </c>
      <c r="L76" s="684">
        <f t="shared" si="7"/>
        <v>1736836.4</v>
      </c>
      <c r="M76" s="422">
        <v>1</v>
      </c>
      <c r="N76" s="680">
        <f t="shared" si="3"/>
        <v>2</v>
      </c>
      <c r="O76" s="428"/>
      <c r="P76" s="233" t="str">
        <f t="shared" si="8"/>
        <v>Ա-3</v>
      </c>
      <c r="Q76" s="1055">
        <f t="shared" si="9"/>
        <v>2.08</v>
      </c>
      <c r="R76" s="1055"/>
      <c r="S76" s="1055">
        <f t="shared" si="30"/>
        <v>2.08</v>
      </c>
      <c r="T76" s="425">
        <v>66140</v>
      </c>
      <c r="U76" s="425">
        <f t="shared" si="58"/>
        <v>137571.20000000001</v>
      </c>
      <c r="V76" s="429">
        <v>0</v>
      </c>
      <c r="W76" s="1446">
        <v>0.1</v>
      </c>
      <c r="X76" s="683">
        <f t="shared" si="11"/>
        <v>13757.120000000003</v>
      </c>
      <c r="Y76" s="682">
        <f t="shared" si="12"/>
        <v>151328.32000000001</v>
      </c>
      <c r="Z76" s="684">
        <f t="shared" si="13"/>
        <v>1967268.1600000001</v>
      </c>
      <c r="AA76" s="422">
        <v>1</v>
      </c>
      <c r="AB76" s="427">
        <f t="shared" si="14"/>
        <v>3</v>
      </c>
      <c r="AC76" s="428"/>
      <c r="AD76" s="233" t="str">
        <f t="shared" si="15"/>
        <v>Ա-3</v>
      </c>
      <c r="AE76" s="1055">
        <f t="shared" si="16"/>
        <v>2.15</v>
      </c>
      <c r="AF76" s="1055"/>
      <c r="AG76" s="1055">
        <f t="shared" si="32"/>
        <v>2.15</v>
      </c>
      <c r="AH76" s="425">
        <v>66140</v>
      </c>
      <c r="AI76" s="425">
        <f t="shared" si="59"/>
        <v>142201</v>
      </c>
      <c r="AJ76" s="429">
        <v>0</v>
      </c>
      <c r="AK76" s="1446">
        <v>0.1</v>
      </c>
      <c r="AL76" s="683">
        <f t="shared" si="18"/>
        <v>14220.1</v>
      </c>
      <c r="AM76" s="682">
        <f t="shared" si="19"/>
        <v>156421.1</v>
      </c>
      <c r="AN76" s="684">
        <f t="shared" si="20"/>
        <v>2033474.3</v>
      </c>
      <c r="AO76" s="422">
        <v>1</v>
      </c>
      <c r="AP76" s="427">
        <f t="shared" si="21"/>
        <v>4</v>
      </c>
      <c r="AQ76" s="428"/>
      <c r="AR76" s="233" t="str">
        <f t="shared" si="22"/>
        <v>Ա-3</v>
      </c>
      <c r="AS76" s="1055">
        <f t="shared" si="23"/>
        <v>2.21</v>
      </c>
      <c r="AT76" s="1055"/>
      <c r="AU76" s="1055">
        <f t="shared" si="34"/>
        <v>2.21</v>
      </c>
      <c r="AV76" s="425">
        <v>66140</v>
      </c>
      <c r="AW76" s="425">
        <f t="shared" si="60"/>
        <v>146169.4</v>
      </c>
      <c r="AX76" s="429">
        <v>0</v>
      </c>
      <c r="AY76" s="1446">
        <v>0.1</v>
      </c>
      <c r="AZ76" s="683">
        <f t="shared" si="25"/>
        <v>14616.94</v>
      </c>
      <c r="BA76" s="682">
        <f t="shared" si="26"/>
        <v>160786.34</v>
      </c>
      <c r="BB76" s="684">
        <f t="shared" si="27"/>
        <v>2090222.42</v>
      </c>
    </row>
    <row r="77" spans="1:54" ht="15.75" thickBot="1">
      <c r="A77" s="421">
        <v>35</v>
      </c>
      <c r="B77" s="1297" t="s">
        <v>1651</v>
      </c>
      <c r="C77" s="1286" t="s">
        <v>2801</v>
      </c>
      <c r="D77" s="1291">
        <v>1</v>
      </c>
      <c r="E77" s="1288">
        <v>1</v>
      </c>
      <c r="F77" s="1292" t="s">
        <v>98</v>
      </c>
      <c r="G77" s="1290">
        <f t="shared" si="0"/>
        <v>1.73</v>
      </c>
      <c r="H77" s="424">
        <v>66140</v>
      </c>
      <c r="I77" s="425">
        <f t="shared" si="56"/>
        <v>114422.2</v>
      </c>
      <c r="J77" s="426">
        <v>0</v>
      </c>
      <c r="K77" s="425">
        <f t="shared" si="57"/>
        <v>114422.2</v>
      </c>
      <c r="L77" s="684">
        <f t="shared" si="7"/>
        <v>1487488.5999999999</v>
      </c>
      <c r="M77" s="422">
        <v>1</v>
      </c>
      <c r="N77" s="680">
        <f t="shared" si="3"/>
        <v>2</v>
      </c>
      <c r="O77" s="428"/>
      <c r="P77" s="233" t="str">
        <f t="shared" si="8"/>
        <v>Կ-1</v>
      </c>
      <c r="Q77" s="1055">
        <f t="shared" si="9"/>
        <v>1.79</v>
      </c>
      <c r="R77" s="1055"/>
      <c r="S77" s="1055">
        <f t="shared" si="30"/>
        <v>1.79</v>
      </c>
      <c r="T77" s="425">
        <v>66140</v>
      </c>
      <c r="U77" s="425">
        <f t="shared" si="58"/>
        <v>118390.6</v>
      </c>
      <c r="V77" s="429">
        <v>0</v>
      </c>
      <c r="W77" s="1446">
        <v>0.05</v>
      </c>
      <c r="X77" s="683">
        <f t="shared" si="11"/>
        <v>5919.5300000000007</v>
      </c>
      <c r="Y77" s="682">
        <f t="shared" si="12"/>
        <v>124310.13</v>
      </c>
      <c r="Z77" s="684">
        <f t="shared" si="13"/>
        <v>1616031.69</v>
      </c>
      <c r="AA77" s="422">
        <v>1</v>
      </c>
      <c r="AB77" s="427">
        <f t="shared" si="14"/>
        <v>3</v>
      </c>
      <c r="AC77" s="428"/>
      <c r="AD77" s="233" t="str">
        <f t="shared" si="15"/>
        <v>Կ-1</v>
      </c>
      <c r="AE77" s="1055">
        <f t="shared" si="16"/>
        <v>1.84</v>
      </c>
      <c r="AF77" s="1055"/>
      <c r="AG77" s="1055">
        <f t="shared" si="32"/>
        <v>1.84</v>
      </c>
      <c r="AH77" s="425">
        <v>66140</v>
      </c>
      <c r="AI77" s="425">
        <f t="shared" si="59"/>
        <v>121697.60000000001</v>
      </c>
      <c r="AJ77" s="429">
        <v>0</v>
      </c>
      <c r="AK77" s="1446">
        <v>0.05</v>
      </c>
      <c r="AL77" s="683">
        <f t="shared" si="18"/>
        <v>6084.880000000001</v>
      </c>
      <c r="AM77" s="682">
        <f t="shared" si="19"/>
        <v>127782.48000000001</v>
      </c>
      <c r="AN77" s="684">
        <f t="shared" si="20"/>
        <v>1661172.2400000002</v>
      </c>
      <c r="AO77" s="422">
        <v>1</v>
      </c>
      <c r="AP77" s="427">
        <f t="shared" si="21"/>
        <v>4</v>
      </c>
      <c r="AQ77" s="428"/>
      <c r="AR77" s="233" t="str">
        <f t="shared" si="22"/>
        <v>Կ-1</v>
      </c>
      <c r="AS77" s="1055">
        <f t="shared" si="23"/>
        <v>1.9</v>
      </c>
      <c r="AT77" s="1055"/>
      <c r="AU77" s="1055">
        <f t="shared" si="34"/>
        <v>1.9</v>
      </c>
      <c r="AV77" s="425">
        <v>66140</v>
      </c>
      <c r="AW77" s="425">
        <f t="shared" si="60"/>
        <v>125666</v>
      </c>
      <c r="AX77" s="429">
        <v>0</v>
      </c>
      <c r="AY77" s="1446">
        <v>0.06</v>
      </c>
      <c r="AZ77" s="683">
        <f t="shared" si="25"/>
        <v>7539.96</v>
      </c>
      <c r="BA77" s="682">
        <f t="shared" si="26"/>
        <v>133205.96</v>
      </c>
      <c r="BB77" s="684">
        <f t="shared" si="27"/>
        <v>1731677.48</v>
      </c>
    </row>
    <row r="78" spans="1:54" ht="15.75" thickBot="1">
      <c r="A78" s="421">
        <v>36</v>
      </c>
      <c r="B78" s="1297" t="s">
        <v>1556</v>
      </c>
      <c r="C78" s="1286" t="s">
        <v>2801</v>
      </c>
      <c r="D78" s="1291">
        <v>1</v>
      </c>
      <c r="E78" s="1288">
        <v>2</v>
      </c>
      <c r="F78" s="1292" t="s">
        <v>98</v>
      </c>
      <c r="G78" s="1290">
        <f t="shared" si="0"/>
        <v>1.79</v>
      </c>
      <c r="H78" s="424">
        <v>66140</v>
      </c>
      <c r="I78" s="425">
        <f t="shared" si="56"/>
        <v>118390.6</v>
      </c>
      <c r="J78" s="426">
        <v>0</v>
      </c>
      <c r="K78" s="425">
        <f t="shared" si="57"/>
        <v>118390.6</v>
      </c>
      <c r="L78" s="684">
        <f t="shared" si="7"/>
        <v>1539077.8</v>
      </c>
      <c r="M78" s="422">
        <v>1</v>
      </c>
      <c r="N78" s="680">
        <f t="shared" si="3"/>
        <v>3</v>
      </c>
      <c r="O78" s="428"/>
      <c r="P78" s="233" t="str">
        <f t="shared" si="8"/>
        <v>Կ-1</v>
      </c>
      <c r="Q78" s="1055">
        <f t="shared" si="9"/>
        <v>1.84</v>
      </c>
      <c r="R78" s="1055"/>
      <c r="S78" s="1055">
        <f t="shared" si="30"/>
        <v>1.84</v>
      </c>
      <c r="T78" s="425">
        <v>66140</v>
      </c>
      <c r="U78" s="425">
        <f t="shared" si="58"/>
        <v>121697.60000000001</v>
      </c>
      <c r="V78" s="429">
        <v>0</v>
      </c>
      <c r="W78" s="1446">
        <v>7.0000000000000007E-2</v>
      </c>
      <c r="X78" s="683">
        <f t="shared" si="11"/>
        <v>8518.8320000000003</v>
      </c>
      <c r="Y78" s="682">
        <f t="shared" si="12"/>
        <v>130216.432</v>
      </c>
      <c r="Z78" s="684">
        <f t="shared" si="13"/>
        <v>1692813.6159999999</v>
      </c>
      <c r="AA78" s="422">
        <v>1</v>
      </c>
      <c r="AB78" s="427">
        <f t="shared" si="14"/>
        <v>4</v>
      </c>
      <c r="AC78" s="428"/>
      <c r="AD78" s="233" t="str">
        <f t="shared" si="15"/>
        <v>Կ-1</v>
      </c>
      <c r="AE78" s="1055">
        <f t="shared" si="16"/>
        <v>1.9</v>
      </c>
      <c r="AF78" s="1055"/>
      <c r="AG78" s="1055">
        <f t="shared" si="32"/>
        <v>1.9</v>
      </c>
      <c r="AH78" s="425">
        <v>66140</v>
      </c>
      <c r="AI78" s="425">
        <f t="shared" si="59"/>
        <v>125666</v>
      </c>
      <c r="AJ78" s="429">
        <v>0</v>
      </c>
      <c r="AK78" s="1446">
        <v>7.0000000000000007E-2</v>
      </c>
      <c r="AL78" s="683">
        <f t="shared" si="18"/>
        <v>8796.6200000000008</v>
      </c>
      <c r="AM78" s="682">
        <f t="shared" si="19"/>
        <v>134462.62</v>
      </c>
      <c r="AN78" s="684">
        <f t="shared" si="20"/>
        <v>1748014.06</v>
      </c>
      <c r="AO78" s="422">
        <v>1</v>
      </c>
      <c r="AP78" s="427">
        <f t="shared" si="21"/>
        <v>5</v>
      </c>
      <c r="AQ78" s="428"/>
      <c r="AR78" s="233" t="str">
        <f t="shared" si="22"/>
        <v>Կ-1</v>
      </c>
      <c r="AS78" s="1055">
        <f t="shared" si="23"/>
        <v>1.9</v>
      </c>
      <c r="AT78" s="1055"/>
      <c r="AU78" s="1055">
        <f t="shared" si="34"/>
        <v>1.9</v>
      </c>
      <c r="AV78" s="425">
        <v>66140</v>
      </c>
      <c r="AW78" s="425">
        <f t="shared" si="60"/>
        <v>125666</v>
      </c>
      <c r="AX78" s="429">
        <v>0</v>
      </c>
      <c r="AY78" s="1446">
        <v>7.0000000000000007E-2</v>
      </c>
      <c r="AZ78" s="683">
        <f t="shared" si="25"/>
        <v>8796.6200000000008</v>
      </c>
      <c r="BA78" s="682">
        <f t="shared" si="26"/>
        <v>134462.62</v>
      </c>
      <c r="BB78" s="684">
        <f t="shared" si="27"/>
        <v>1748014.06</v>
      </c>
    </row>
    <row r="79" spans="1:54" ht="15.75" thickBot="1">
      <c r="A79" s="421">
        <v>37</v>
      </c>
      <c r="B79" s="1297" t="s">
        <v>2802</v>
      </c>
      <c r="C79" s="1286" t="s">
        <v>2801</v>
      </c>
      <c r="D79" s="1291">
        <v>1</v>
      </c>
      <c r="E79" s="1288">
        <v>1</v>
      </c>
      <c r="F79" s="1292" t="s">
        <v>98</v>
      </c>
      <c r="G79" s="1290">
        <f t="shared" si="0"/>
        <v>1.73</v>
      </c>
      <c r="H79" s="424">
        <v>66140</v>
      </c>
      <c r="I79" s="425">
        <f t="shared" si="56"/>
        <v>114422.2</v>
      </c>
      <c r="J79" s="426">
        <v>0</v>
      </c>
      <c r="K79" s="425">
        <f t="shared" si="57"/>
        <v>114422.2</v>
      </c>
      <c r="L79" s="684">
        <f t="shared" si="7"/>
        <v>1487488.5999999999</v>
      </c>
      <c r="M79" s="422">
        <v>1</v>
      </c>
      <c r="N79" s="680">
        <f t="shared" si="3"/>
        <v>2</v>
      </c>
      <c r="O79" s="428"/>
      <c r="P79" s="233" t="str">
        <f t="shared" si="8"/>
        <v>Կ-1</v>
      </c>
      <c r="Q79" s="1055">
        <f t="shared" si="9"/>
        <v>1.79</v>
      </c>
      <c r="R79" s="1055"/>
      <c r="S79" s="1055">
        <f t="shared" si="30"/>
        <v>1.79</v>
      </c>
      <c r="T79" s="425">
        <v>66140</v>
      </c>
      <c r="U79" s="425">
        <f t="shared" si="58"/>
        <v>118390.6</v>
      </c>
      <c r="V79" s="429">
        <v>0</v>
      </c>
      <c r="W79" s="1446">
        <v>0.05</v>
      </c>
      <c r="X79" s="683">
        <f t="shared" si="11"/>
        <v>5919.5300000000007</v>
      </c>
      <c r="Y79" s="682">
        <f t="shared" si="12"/>
        <v>124310.13</v>
      </c>
      <c r="Z79" s="684">
        <f t="shared" si="13"/>
        <v>1616031.69</v>
      </c>
      <c r="AA79" s="422">
        <v>1</v>
      </c>
      <c r="AB79" s="427">
        <f t="shared" si="14"/>
        <v>3</v>
      </c>
      <c r="AC79" s="428"/>
      <c r="AD79" s="233" t="str">
        <f t="shared" si="15"/>
        <v>Կ-1</v>
      </c>
      <c r="AE79" s="1055">
        <f t="shared" si="16"/>
        <v>1.84</v>
      </c>
      <c r="AF79" s="1055"/>
      <c r="AG79" s="1055">
        <f t="shared" si="32"/>
        <v>1.84</v>
      </c>
      <c r="AH79" s="425">
        <v>66140</v>
      </c>
      <c r="AI79" s="425">
        <f t="shared" si="59"/>
        <v>121697.60000000001</v>
      </c>
      <c r="AJ79" s="429">
        <v>0</v>
      </c>
      <c r="AK79" s="1446">
        <v>0.05</v>
      </c>
      <c r="AL79" s="683">
        <f t="shared" si="18"/>
        <v>6084.880000000001</v>
      </c>
      <c r="AM79" s="682">
        <f t="shared" si="19"/>
        <v>127782.48000000001</v>
      </c>
      <c r="AN79" s="684">
        <f t="shared" si="20"/>
        <v>1661172.2400000002</v>
      </c>
      <c r="AO79" s="422">
        <v>1</v>
      </c>
      <c r="AP79" s="427">
        <f t="shared" si="21"/>
        <v>4</v>
      </c>
      <c r="AQ79" s="428"/>
      <c r="AR79" s="233" t="str">
        <f t="shared" si="22"/>
        <v>Կ-1</v>
      </c>
      <c r="AS79" s="1055">
        <f t="shared" si="23"/>
        <v>1.9</v>
      </c>
      <c r="AT79" s="1055"/>
      <c r="AU79" s="1055">
        <f t="shared" si="34"/>
        <v>1.9</v>
      </c>
      <c r="AV79" s="425">
        <v>66140</v>
      </c>
      <c r="AW79" s="425">
        <f t="shared" si="60"/>
        <v>125666</v>
      </c>
      <c r="AX79" s="429">
        <v>0</v>
      </c>
      <c r="AY79" s="1446">
        <v>0.05</v>
      </c>
      <c r="AZ79" s="683">
        <f t="shared" si="25"/>
        <v>6283.3</v>
      </c>
      <c r="BA79" s="682">
        <f t="shared" si="26"/>
        <v>131949.29999999999</v>
      </c>
      <c r="BB79" s="684">
        <f t="shared" si="27"/>
        <v>1715340.9</v>
      </c>
    </row>
    <row r="80" spans="1:54" ht="15.75" thickBot="1">
      <c r="A80" s="421">
        <v>38</v>
      </c>
      <c r="B80" s="1297" t="s">
        <v>2803</v>
      </c>
      <c r="C80" s="1286" t="s">
        <v>2801</v>
      </c>
      <c r="D80" s="1291">
        <v>1</v>
      </c>
      <c r="E80" s="1288">
        <v>1</v>
      </c>
      <c r="F80" s="1292" t="s">
        <v>98</v>
      </c>
      <c r="G80" s="1290">
        <f t="shared" si="0"/>
        <v>1.73</v>
      </c>
      <c r="H80" s="424">
        <v>66140</v>
      </c>
      <c r="I80" s="425">
        <f t="shared" si="56"/>
        <v>114422.2</v>
      </c>
      <c r="J80" s="426">
        <v>0</v>
      </c>
      <c r="K80" s="425">
        <f t="shared" si="57"/>
        <v>114422.2</v>
      </c>
      <c r="L80" s="684">
        <f t="shared" si="7"/>
        <v>1487488.5999999999</v>
      </c>
      <c r="M80" s="422">
        <v>1</v>
      </c>
      <c r="N80" s="680">
        <f t="shared" si="3"/>
        <v>2</v>
      </c>
      <c r="O80" s="428"/>
      <c r="P80" s="233" t="str">
        <f t="shared" si="8"/>
        <v>Կ-1</v>
      </c>
      <c r="Q80" s="1055">
        <f t="shared" si="9"/>
        <v>1.79</v>
      </c>
      <c r="R80" s="1055"/>
      <c r="S80" s="1055">
        <f t="shared" si="30"/>
        <v>1.79</v>
      </c>
      <c r="T80" s="425">
        <v>66140</v>
      </c>
      <c r="U80" s="425">
        <f t="shared" si="58"/>
        <v>118390.6</v>
      </c>
      <c r="V80" s="429">
        <v>0</v>
      </c>
      <c r="W80" s="1446">
        <v>7.0000000000000007E-2</v>
      </c>
      <c r="X80" s="683">
        <f t="shared" si="11"/>
        <v>8287.3420000000006</v>
      </c>
      <c r="Y80" s="682">
        <f t="shared" si="12"/>
        <v>126677.94200000001</v>
      </c>
      <c r="Z80" s="684">
        <f t="shared" si="13"/>
        <v>1646813.246</v>
      </c>
      <c r="AA80" s="422">
        <v>1</v>
      </c>
      <c r="AB80" s="427">
        <f t="shared" si="14"/>
        <v>3</v>
      </c>
      <c r="AC80" s="428"/>
      <c r="AD80" s="233" t="str">
        <f t="shared" si="15"/>
        <v>Կ-1</v>
      </c>
      <c r="AE80" s="1055">
        <f t="shared" si="16"/>
        <v>1.84</v>
      </c>
      <c r="AF80" s="1055"/>
      <c r="AG80" s="1055">
        <f t="shared" si="32"/>
        <v>1.84</v>
      </c>
      <c r="AH80" s="425">
        <v>66140</v>
      </c>
      <c r="AI80" s="425">
        <f t="shared" si="59"/>
        <v>121697.60000000001</v>
      </c>
      <c r="AJ80" s="429">
        <v>0</v>
      </c>
      <c r="AK80" s="1446">
        <v>7.0000000000000007E-2</v>
      </c>
      <c r="AL80" s="683">
        <f t="shared" si="18"/>
        <v>8518.8320000000003</v>
      </c>
      <c r="AM80" s="682">
        <f t="shared" si="19"/>
        <v>130216.432</v>
      </c>
      <c r="AN80" s="684">
        <f t="shared" si="20"/>
        <v>1692813.6159999999</v>
      </c>
      <c r="AO80" s="422">
        <v>1</v>
      </c>
      <c r="AP80" s="427">
        <f t="shared" si="21"/>
        <v>4</v>
      </c>
      <c r="AQ80" s="428"/>
      <c r="AR80" s="233" t="str">
        <f t="shared" si="22"/>
        <v>Կ-1</v>
      </c>
      <c r="AS80" s="1055">
        <f t="shared" si="23"/>
        <v>1.9</v>
      </c>
      <c r="AT80" s="1055"/>
      <c r="AU80" s="1055">
        <f t="shared" si="34"/>
        <v>1.9</v>
      </c>
      <c r="AV80" s="425">
        <v>66140</v>
      </c>
      <c r="AW80" s="425">
        <f t="shared" si="60"/>
        <v>125666</v>
      </c>
      <c r="AX80" s="429">
        <v>0</v>
      </c>
      <c r="AY80" s="1446">
        <v>7.0000000000000007E-2</v>
      </c>
      <c r="AZ80" s="683">
        <f t="shared" si="25"/>
        <v>8796.6200000000008</v>
      </c>
      <c r="BA80" s="682">
        <f t="shared" si="26"/>
        <v>134462.62</v>
      </c>
      <c r="BB80" s="684">
        <f t="shared" si="27"/>
        <v>1748014.06</v>
      </c>
    </row>
    <row r="81" spans="1:54" ht="15.75" thickBot="1">
      <c r="A81" s="421">
        <v>39</v>
      </c>
      <c r="B81" s="1297" t="s">
        <v>1060</v>
      </c>
      <c r="C81" s="1286" t="s">
        <v>2801</v>
      </c>
      <c r="D81" s="1291">
        <v>1</v>
      </c>
      <c r="E81" s="1288">
        <v>7</v>
      </c>
      <c r="F81" s="1292" t="s">
        <v>98</v>
      </c>
      <c r="G81" s="1290">
        <f t="shared" si="0"/>
        <v>1.96</v>
      </c>
      <c r="H81" s="424">
        <v>66140</v>
      </c>
      <c r="I81" s="425">
        <f t="shared" si="56"/>
        <v>129634.4</v>
      </c>
      <c r="J81" s="426">
        <v>0</v>
      </c>
      <c r="K81" s="425">
        <f t="shared" si="57"/>
        <v>129634.4</v>
      </c>
      <c r="L81" s="684">
        <f t="shared" si="7"/>
        <v>1685247.2</v>
      </c>
      <c r="M81" s="422">
        <v>1</v>
      </c>
      <c r="N81" s="680">
        <f t="shared" si="3"/>
        <v>8</v>
      </c>
      <c r="O81" s="431"/>
      <c r="P81" s="233" t="str">
        <f t="shared" si="8"/>
        <v>Կ-1</v>
      </c>
      <c r="Q81" s="1055">
        <f t="shared" si="9"/>
        <v>2.02</v>
      </c>
      <c r="R81" s="1055"/>
      <c r="S81" s="1055">
        <f t="shared" si="30"/>
        <v>2.02</v>
      </c>
      <c r="T81" s="425">
        <v>66140</v>
      </c>
      <c r="U81" s="425">
        <f t="shared" si="58"/>
        <v>133602.79999999999</v>
      </c>
      <c r="V81" s="429">
        <v>0</v>
      </c>
      <c r="W81" s="1446">
        <v>0.09</v>
      </c>
      <c r="X81" s="683">
        <f t="shared" si="11"/>
        <v>12024.251999999999</v>
      </c>
      <c r="Y81" s="682">
        <f t="shared" si="12"/>
        <v>145627.052</v>
      </c>
      <c r="Z81" s="684">
        <f t="shared" si="13"/>
        <v>1893151.676</v>
      </c>
      <c r="AA81" s="422">
        <v>1</v>
      </c>
      <c r="AB81" s="427">
        <f t="shared" si="14"/>
        <v>9</v>
      </c>
      <c r="AC81" s="431"/>
      <c r="AD81" s="233" t="str">
        <f t="shared" si="15"/>
        <v>Կ-1</v>
      </c>
      <c r="AE81" s="1055">
        <f t="shared" si="16"/>
        <v>2.02</v>
      </c>
      <c r="AF81" s="1055"/>
      <c r="AG81" s="1055">
        <f t="shared" si="32"/>
        <v>2.02</v>
      </c>
      <c r="AH81" s="425">
        <v>66140</v>
      </c>
      <c r="AI81" s="425">
        <f t="shared" si="59"/>
        <v>133602.79999999999</v>
      </c>
      <c r="AJ81" s="429">
        <v>0</v>
      </c>
      <c r="AK81" s="1446">
        <v>0.09</v>
      </c>
      <c r="AL81" s="683">
        <f t="shared" si="18"/>
        <v>12024.251999999999</v>
      </c>
      <c r="AM81" s="682">
        <f t="shared" si="19"/>
        <v>145627.052</v>
      </c>
      <c r="AN81" s="684">
        <f t="shared" si="20"/>
        <v>1893151.676</v>
      </c>
      <c r="AO81" s="422">
        <v>1</v>
      </c>
      <c r="AP81" s="427">
        <f t="shared" si="21"/>
        <v>10</v>
      </c>
      <c r="AQ81" s="431"/>
      <c r="AR81" s="233" t="str">
        <f t="shared" si="22"/>
        <v>Կ-1</v>
      </c>
      <c r="AS81" s="1055">
        <f t="shared" si="23"/>
        <v>2.08</v>
      </c>
      <c r="AT81" s="1055"/>
      <c r="AU81" s="1055">
        <f t="shared" si="34"/>
        <v>2.08</v>
      </c>
      <c r="AV81" s="425">
        <v>66140</v>
      </c>
      <c r="AW81" s="425">
        <f t="shared" si="60"/>
        <v>137571.20000000001</v>
      </c>
      <c r="AX81" s="429">
        <v>0</v>
      </c>
      <c r="AY81" s="1446">
        <v>0.09</v>
      </c>
      <c r="AZ81" s="683">
        <f t="shared" si="25"/>
        <v>12381.408000000001</v>
      </c>
      <c r="BA81" s="682">
        <f t="shared" si="26"/>
        <v>149952.60800000001</v>
      </c>
      <c r="BB81" s="684">
        <f t="shared" si="27"/>
        <v>1949383.9040000001</v>
      </c>
    </row>
    <row r="82" spans="1:54" ht="15.75" thickBot="1">
      <c r="A82" s="421">
        <v>40</v>
      </c>
      <c r="B82" s="1297" t="s">
        <v>2804</v>
      </c>
      <c r="C82" s="1286" t="s">
        <v>2801</v>
      </c>
      <c r="D82" s="1291">
        <v>1</v>
      </c>
      <c r="E82" s="1288">
        <v>1</v>
      </c>
      <c r="F82" s="1292" t="s">
        <v>98</v>
      </c>
      <c r="G82" s="1290">
        <f t="shared" si="0"/>
        <v>1.73</v>
      </c>
      <c r="H82" s="424">
        <v>66140</v>
      </c>
      <c r="I82" s="425">
        <f t="shared" si="56"/>
        <v>114422.2</v>
      </c>
      <c r="J82" s="426">
        <v>0</v>
      </c>
      <c r="K82" s="425">
        <f t="shared" si="57"/>
        <v>114422.2</v>
      </c>
      <c r="L82" s="684">
        <f t="shared" si="7"/>
        <v>1487488.5999999999</v>
      </c>
      <c r="M82" s="422">
        <v>1</v>
      </c>
      <c r="N82" s="680">
        <f t="shared" si="3"/>
        <v>2</v>
      </c>
      <c r="O82" s="428"/>
      <c r="P82" s="233" t="str">
        <f t="shared" si="8"/>
        <v>Կ-1</v>
      </c>
      <c r="Q82" s="1055">
        <f t="shared" si="9"/>
        <v>1.79</v>
      </c>
      <c r="R82" s="1055"/>
      <c r="S82" s="1055">
        <f t="shared" si="30"/>
        <v>1.79</v>
      </c>
      <c r="T82" s="425">
        <v>66140</v>
      </c>
      <c r="U82" s="425">
        <f t="shared" si="58"/>
        <v>118390.6</v>
      </c>
      <c r="V82" s="429">
        <v>0</v>
      </c>
      <c r="W82" s="1446">
        <v>0.05</v>
      </c>
      <c r="X82" s="683">
        <f t="shared" si="11"/>
        <v>5919.5300000000007</v>
      </c>
      <c r="Y82" s="682">
        <f t="shared" si="12"/>
        <v>124310.13</v>
      </c>
      <c r="Z82" s="684">
        <f t="shared" si="13"/>
        <v>1616031.69</v>
      </c>
      <c r="AA82" s="422">
        <v>1</v>
      </c>
      <c r="AB82" s="427">
        <f t="shared" si="14"/>
        <v>3</v>
      </c>
      <c r="AC82" s="428"/>
      <c r="AD82" s="233" t="str">
        <f t="shared" si="15"/>
        <v>Կ-1</v>
      </c>
      <c r="AE82" s="1055">
        <f t="shared" si="16"/>
        <v>1.84</v>
      </c>
      <c r="AF82" s="1055"/>
      <c r="AG82" s="1055">
        <f t="shared" si="32"/>
        <v>1.84</v>
      </c>
      <c r="AH82" s="425">
        <v>66140</v>
      </c>
      <c r="AI82" s="425">
        <f t="shared" si="59"/>
        <v>121697.60000000001</v>
      </c>
      <c r="AJ82" s="429">
        <v>0</v>
      </c>
      <c r="AK82" s="1446">
        <v>0.05</v>
      </c>
      <c r="AL82" s="683">
        <f t="shared" si="18"/>
        <v>6084.880000000001</v>
      </c>
      <c r="AM82" s="682">
        <f t="shared" si="19"/>
        <v>127782.48000000001</v>
      </c>
      <c r="AN82" s="684">
        <f t="shared" si="20"/>
        <v>1661172.2400000002</v>
      </c>
      <c r="AO82" s="422">
        <v>1</v>
      </c>
      <c r="AP82" s="427">
        <f t="shared" si="21"/>
        <v>4</v>
      </c>
      <c r="AQ82" s="428"/>
      <c r="AR82" s="233" t="str">
        <f t="shared" si="22"/>
        <v>Կ-1</v>
      </c>
      <c r="AS82" s="1055">
        <f t="shared" si="23"/>
        <v>1.9</v>
      </c>
      <c r="AT82" s="1055"/>
      <c r="AU82" s="1055">
        <f t="shared" si="34"/>
        <v>1.9</v>
      </c>
      <c r="AV82" s="425">
        <v>66140</v>
      </c>
      <c r="AW82" s="425">
        <f t="shared" si="60"/>
        <v>125666</v>
      </c>
      <c r="AX82" s="429">
        <v>0</v>
      </c>
      <c r="AY82" s="1446">
        <v>0.05</v>
      </c>
      <c r="AZ82" s="683">
        <f t="shared" si="25"/>
        <v>6283.3</v>
      </c>
      <c r="BA82" s="682">
        <f t="shared" si="26"/>
        <v>131949.29999999999</v>
      </c>
      <c r="BB82" s="684">
        <f t="shared" si="27"/>
        <v>1715340.9</v>
      </c>
    </row>
    <row r="83" spans="1:54" ht="15.75" thickBot="1">
      <c r="A83" s="421">
        <v>41</v>
      </c>
      <c r="B83" s="1297" t="s">
        <v>1081</v>
      </c>
      <c r="C83" s="1286" t="s">
        <v>2801</v>
      </c>
      <c r="D83" s="1291">
        <v>1</v>
      </c>
      <c r="E83" s="1288">
        <v>1</v>
      </c>
      <c r="F83" s="1292" t="s">
        <v>98</v>
      </c>
      <c r="G83" s="1290">
        <f t="shared" si="0"/>
        <v>1.73</v>
      </c>
      <c r="H83" s="424">
        <v>66140</v>
      </c>
      <c r="I83" s="425">
        <f t="shared" si="56"/>
        <v>114422.2</v>
      </c>
      <c r="J83" s="426">
        <v>0</v>
      </c>
      <c r="K83" s="425">
        <f t="shared" si="57"/>
        <v>114422.2</v>
      </c>
      <c r="L83" s="684">
        <f t="shared" si="7"/>
        <v>1487488.5999999999</v>
      </c>
      <c r="M83" s="422">
        <v>1</v>
      </c>
      <c r="N83" s="680">
        <f t="shared" si="3"/>
        <v>2</v>
      </c>
      <c r="O83" s="428"/>
      <c r="P83" s="233" t="str">
        <f t="shared" si="8"/>
        <v>Կ-1</v>
      </c>
      <c r="Q83" s="1055">
        <f t="shared" si="9"/>
        <v>1.79</v>
      </c>
      <c r="R83" s="1055"/>
      <c r="S83" s="1055">
        <f t="shared" si="30"/>
        <v>1.79</v>
      </c>
      <c r="T83" s="425">
        <v>66140</v>
      </c>
      <c r="U83" s="425">
        <f t="shared" si="58"/>
        <v>118390.6</v>
      </c>
      <c r="V83" s="429">
        <v>0</v>
      </c>
      <c r="W83" s="1446">
        <v>0.06</v>
      </c>
      <c r="X83" s="683">
        <f t="shared" si="11"/>
        <v>7103.4359999999997</v>
      </c>
      <c r="Y83" s="682">
        <f t="shared" si="12"/>
        <v>125494.03600000001</v>
      </c>
      <c r="Z83" s="684">
        <f t="shared" si="13"/>
        <v>1631422.4680000001</v>
      </c>
      <c r="AA83" s="422">
        <v>1</v>
      </c>
      <c r="AB83" s="427">
        <f t="shared" si="14"/>
        <v>3</v>
      </c>
      <c r="AC83" s="428"/>
      <c r="AD83" s="233" t="str">
        <f t="shared" si="15"/>
        <v>Կ-1</v>
      </c>
      <c r="AE83" s="1055">
        <f t="shared" si="16"/>
        <v>1.84</v>
      </c>
      <c r="AF83" s="1055"/>
      <c r="AG83" s="1055">
        <f t="shared" si="32"/>
        <v>1.84</v>
      </c>
      <c r="AH83" s="425">
        <v>66140</v>
      </c>
      <c r="AI83" s="425">
        <f t="shared" si="59"/>
        <v>121697.60000000001</v>
      </c>
      <c r="AJ83" s="429">
        <v>0</v>
      </c>
      <c r="AK83" s="1446">
        <v>0.06</v>
      </c>
      <c r="AL83" s="683">
        <f t="shared" si="18"/>
        <v>7301.8559999999998</v>
      </c>
      <c r="AM83" s="682">
        <f t="shared" si="19"/>
        <v>128999.45600000001</v>
      </c>
      <c r="AN83" s="684">
        <f t="shared" si="20"/>
        <v>1676992.9280000001</v>
      </c>
      <c r="AO83" s="422">
        <v>1</v>
      </c>
      <c r="AP83" s="427">
        <f t="shared" si="21"/>
        <v>4</v>
      </c>
      <c r="AQ83" s="428"/>
      <c r="AR83" s="233" t="str">
        <f t="shared" si="22"/>
        <v>Կ-1</v>
      </c>
      <c r="AS83" s="1055">
        <f t="shared" si="23"/>
        <v>1.9</v>
      </c>
      <c r="AT83" s="1055"/>
      <c r="AU83" s="1055">
        <f t="shared" si="34"/>
        <v>1.9</v>
      </c>
      <c r="AV83" s="425">
        <v>66140</v>
      </c>
      <c r="AW83" s="425">
        <f t="shared" si="60"/>
        <v>125666</v>
      </c>
      <c r="AX83" s="429">
        <v>0</v>
      </c>
      <c r="AY83" s="1446">
        <v>7.0000000000000007E-2</v>
      </c>
      <c r="AZ83" s="683">
        <f t="shared" si="25"/>
        <v>8796.6200000000008</v>
      </c>
      <c r="BA83" s="682">
        <f t="shared" si="26"/>
        <v>134462.62</v>
      </c>
      <c r="BB83" s="684">
        <f t="shared" si="27"/>
        <v>1748014.06</v>
      </c>
    </row>
    <row r="84" spans="1:54" ht="15.75" thickBot="1">
      <c r="A84" s="421">
        <v>42</v>
      </c>
      <c r="B84" s="1298" t="s">
        <v>2805</v>
      </c>
      <c r="C84" s="1286" t="s">
        <v>2801</v>
      </c>
      <c r="D84" s="1291">
        <v>1</v>
      </c>
      <c r="E84" s="1288">
        <v>1</v>
      </c>
      <c r="F84" s="1292" t="s">
        <v>98</v>
      </c>
      <c r="G84" s="1290">
        <f t="shared" si="0"/>
        <v>1.73</v>
      </c>
      <c r="H84" s="424">
        <v>66140</v>
      </c>
      <c r="I84" s="425">
        <f t="shared" si="56"/>
        <v>114422.2</v>
      </c>
      <c r="J84" s="426">
        <v>0</v>
      </c>
      <c r="K84" s="425">
        <f t="shared" si="57"/>
        <v>114422.2</v>
      </c>
      <c r="L84" s="684">
        <f t="shared" si="7"/>
        <v>1487488.5999999999</v>
      </c>
      <c r="M84" s="422">
        <v>1</v>
      </c>
      <c r="N84" s="680">
        <f t="shared" si="3"/>
        <v>2</v>
      </c>
      <c r="O84" s="428"/>
      <c r="P84" s="233" t="str">
        <f t="shared" si="8"/>
        <v>Կ-1</v>
      </c>
      <c r="Q84" s="1055">
        <f t="shared" si="9"/>
        <v>1.79</v>
      </c>
      <c r="R84" s="1055"/>
      <c r="S84" s="1055">
        <f t="shared" si="30"/>
        <v>1.79</v>
      </c>
      <c r="T84" s="425">
        <v>66140</v>
      </c>
      <c r="U84" s="425">
        <f t="shared" si="58"/>
        <v>118390.6</v>
      </c>
      <c r="V84" s="429">
        <v>0</v>
      </c>
      <c r="W84" s="1446">
        <v>0.05</v>
      </c>
      <c r="X84" s="683">
        <f t="shared" si="11"/>
        <v>5919.5300000000007</v>
      </c>
      <c r="Y84" s="682">
        <f t="shared" si="12"/>
        <v>124310.13</v>
      </c>
      <c r="Z84" s="684">
        <f t="shared" si="13"/>
        <v>1616031.69</v>
      </c>
      <c r="AA84" s="422">
        <v>1</v>
      </c>
      <c r="AB84" s="427">
        <f t="shared" si="14"/>
        <v>3</v>
      </c>
      <c r="AC84" s="428"/>
      <c r="AD84" s="233" t="str">
        <f t="shared" si="15"/>
        <v>Կ-1</v>
      </c>
      <c r="AE84" s="1055">
        <f t="shared" si="16"/>
        <v>1.84</v>
      </c>
      <c r="AF84" s="1055"/>
      <c r="AG84" s="1055">
        <f t="shared" si="32"/>
        <v>1.84</v>
      </c>
      <c r="AH84" s="425">
        <v>66140</v>
      </c>
      <c r="AI84" s="425">
        <f t="shared" si="59"/>
        <v>121697.60000000001</v>
      </c>
      <c r="AJ84" s="429">
        <v>0</v>
      </c>
      <c r="AK84" s="1446">
        <v>0.05</v>
      </c>
      <c r="AL84" s="683">
        <f t="shared" si="18"/>
        <v>6084.880000000001</v>
      </c>
      <c r="AM84" s="682">
        <f t="shared" si="19"/>
        <v>127782.48000000001</v>
      </c>
      <c r="AN84" s="684">
        <f t="shared" si="20"/>
        <v>1661172.2400000002</v>
      </c>
      <c r="AO84" s="422">
        <v>1</v>
      </c>
      <c r="AP84" s="427">
        <f t="shared" si="21"/>
        <v>4</v>
      </c>
      <c r="AQ84" s="428"/>
      <c r="AR84" s="233" t="str">
        <f t="shared" si="22"/>
        <v>Կ-1</v>
      </c>
      <c r="AS84" s="1055">
        <f t="shared" si="23"/>
        <v>1.9</v>
      </c>
      <c r="AT84" s="1055"/>
      <c r="AU84" s="1055">
        <f t="shared" si="34"/>
        <v>1.9</v>
      </c>
      <c r="AV84" s="425">
        <v>66140</v>
      </c>
      <c r="AW84" s="425">
        <f t="shared" si="60"/>
        <v>125666</v>
      </c>
      <c r="AX84" s="429">
        <v>0</v>
      </c>
      <c r="AY84" s="1446">
        <v>0.05</v>
      </c>
      <c r="AZ84" s="683">
        <f t="shared" si="25"/>
        <v>6283.3</v>
      </c>
      <c r="BA84" s="682">
        <f t="shared" si="26"/>
        <v>131949.29999999999</v>
      </c>
      <c r="BB84" s="684">
        <f t="shared" si="27"/>
        <v>1715340.9</v>
      </c>
    </row>
    <row r="85" spans="1:54" ht="15.75" thickBot="1">
      <c r="A85" s="421">
        <v>43</v>
      </c>
      <c r="B85" s="1297" t="s">
        <v>1677</v>
      </c>
      <c r="C85" s="1286" t="s">
        <v>2801</v>
      </c>
      <c r="D85" s="1291">
        <v>1</v>
      </c>
      <c r="E85" s="1288">
        <v>1</v>
      </c>
      <c r="F85" s="1292" t="s">
        <v>98</v>
      </c>
      <c r="G85" s="1290">
        <f t="shared" si="0"/>
        <v>1.73</v>
      </c>
      <c r="H85" s="424">
        <v>66140</v>
      </c>
      <c r="I85" s="425">
        <f t="shared" si="56"/>
        <v>114422.2</v>
      </c>
      <c r="J85" s="426">
        <v>0</v>
      </c>
      <c r="K85" s="425">
        <f t="shared" si="57"/>
        <v>114422.2</v>
      </c>
      <c r="L85" s="684">
        <f t="shared" si="7"/>
        <v>1487488.5999999999</v>
      </c>
      <c r="M85" s="422">
        <v>1</v>
      </c>
      <c r="N85" s="680">
        <f t="shared" si="3"/>
        <v>2</v>
      </c>
      <c r="O85" s="428"/>
      <c r="P85" s="233" t="str">
        <f t="shared" si="8"/>
        <v>Կ-1</v>
      </c>
      <c r="Q85" s="1055">
        <f t="shared" si="9"/>
        <v>1.79</v>
      </c>
      <c r="R85" s="1055"/>
      <c r="S85" s="1055">
        <f t="shared" si="30"/>
        <v>1.79</v>
      </c>
      <c r="T85" s="425">
        <v>66140</v>
      </c>
      <c r="U85" s="425">
        <f t="shared" si="58"/>
        <v>118390.6</v>
      </c>
      <c r="V85" s="429">
        <v>0</v>
      </c>
      <c r="W85" s="1446">
        <v>0.06</v>
      </c>
      <c r="X85" s="683">
        <f t="shared" si="11"/>
        <v>7103.4359999999997</v>
      </c>
      <c r="Y85" s="682">
        <f t="shared" si="12"/>
        <v>125494.03600000001</v>
      </c>
      <c r="Z85" s="684">
        <f t="shared" si="13"/>
        <v>1631422.4680000001</v>
      </c>
      <c r="AA85" s="422">
        <v>1</v>
      </c>
      <c r="AB85" s="427">
        <f t="shared" si="14"/>
        <v>3</v>
      </c>
      <c r="AC85" s="428"/>
      <c r="AD85" s="233" t="str">
        <f t="shared" si="15"/>
        <v>Կ-1</v>
      </c>
      <c r="AE85" s="1055">
        <f t="shared" si="16"/>
        <v>1.84</v>
      </c>
      <c r="AF85" s="1055"/>
      <c r="AG85" s="1055">
        <f t="shared" si="32"/>
        <v>1.84</v>
      </c>
      <c r="AH85" s="425">
        <v>66140</v>
      </c>
      <c r="AI85" s="425">
        <f t="shared" si="59"/>
        <v>121697.60000000001</v>
      </c>
      <c r="AJ85" s="429">
        <v>0</v>
      </c>
      <c r="AK85" s="1446">
        <v>0.06</v>
      </c>
      <c r="AL85" s="683">
        <f t="shared" si="18"/>
        <v>7301.8559999999998</v>
      </c>
      <c r="AM85" s="682">
        <f t="shared" si="19"/>
        <v>128999.45600000001</v>
      </c>
      <c r="AN85" s="684">
        <f t="shared" si="20"/>
        <v>1676992.9280000001</v>
      </c>
      <c r="AO85" s="422">
        <v>1</v>
      </c>
      <c r="AP85" s="427">
        <f t="shared" si="21"/>
        <v>4</v>
      </c>
      <c r="AQ85" s="428"/>
      <c r="AR85" s="233" t="str">
        <f t="shared" si="22"/>
        <v>Կ-1</v>
      </c>
      <c r="AS85" s="1055">
        <f t="shared" si="23"/>
        <v>1.9</v>
      </c>
      <c r="AT85" s="1055"/>
      <c r="AU85" s="1055">
        <f t="shared" si="34"/>
        <v>1.9</v>
      </c>
      <c r="AV85" s="425">
        <v>66140</v>
      </c>
      <c r="AW85" s="425">
        <f t="shared" si="60"/>
        <v>125666</v>
      </c>
      <c r="AX85" s="429">
        <v>0</v>
      </c>
      <c r="AY85" s="1446">
        <v>7.0000000000000007E-2</v>
      </c>
      <c r="AZ85" s="683">
        <f t="shared" si="25"/>
        <v>8796.6200000000008</v>
      </c>
      <c r="BA85" s="682">
        <f t="shared" si="26"/>
        <v>134462.62</v>
      </c>
      <c r="BB85" s="684">
        <f t="shared" si="27"/>
        <v>1748014.06</v>
      </c>
    </row>
    <row r="86" spans="1:54" ht="15.75" thickBot="1">
      <c r="A86" s="421">
        <v>44</v>
      </c>
      <c r="B86" s="1298" t="s">
        <v>90</v>
      </c>
      <c r="C86" s="1286" t="s">
        <v>2801</v>
      </c>
      <c r="D86" s="1291">
        <v>1</v>
      </c>
      <c r="E86" s="1288">
        <v>0</v>
      </c>
      <c r="F86" s="1292" t="s">
        <v>98</v>
      </c>
      <c r="G86" s="1290">
        <f t="shared" si="0"/>
        <v>1.68</v>
      </c>
      <c r="H86" s="424">
        <v>66140</v>
      </c>
      <c r="I86" s="425">
        <f t="shared" si="56"/>
        <v>111115.2</v>
      </c>
      <c r="J86" s="426">
        <v>0</v>
      </c>
      <c r="K86" s="425">
        <f t="shared" si="57"/>
        <v>111115.2</v>
      </c>
      <c r="L86" s="684">
        <f t="shared" si="7"/>
        <v>1444497.5999999999</v>
      </c>
      <c r="M86" s="422">
        <v>1</v>
      </c>
      <c r="N86" s="680">
        <f t="shared" si="3"/>
        <v>1</v>
      </c>
      <c r="O86" s="428"/>
      <c r="P86" s="233" t="str">
        <f t="shared" si="8"/>
        <v>Կ-1</v>
      </c>
      <c r="Q86" s="1055">
        <f t="shared" si="9"/>
        <v>1.73</v>
      </c>
      <c r="R86" s="1055"/>
      <c r="S86" s="1055">
        <f t="shared" si="30"/>
        <v>1.73</v>
      </c>
      <c r="T86" s="425">
        <v>66140</v>
      </c>
      <c r="U86" s="425">
        <f t="shared" si="58"/>
        <v>114422.2</v>
      </c>
      <c r="V86" s="429">
        <v>0</v>
      </c>
      <c r="W86" s="1446">
        <v>0.03</v>
      </c>
      <c r="X86" s="683">
        <f t="shared" si="11"/>
        <v>3432.6659999999997</v>
      </c>
      <c r="Y86" s="682">
        <f t="shared" si="12"/>
        <v>117854.86599999999</v>
      </c>
      <c r="Z86" s="684">
        <f t="shared" si="13"/>
        <v>1532113.2579999999</v>
      </c>
      <c r="AA86" s="422">
        <v>1</v>
      </c>
      <c r="AB86" s="427">
        <f t="shared" si="14"/>
        <v>2</v>
      </c>
      <c r="AC86" s="428"/>
      <c r="AD86" s="233" t="str">
        <f t="shared" si="15"/>
        <v>Կ-1</v>
      </c>
      <c r="AE86" s="1055">
        <f t="shared" si="16"/>
        <v>1.79</v>
      </c>
      <c r="AF86" s="1055"/>
      <c r="AG86" s="1055">
        <f t="shared" si="32"/>
        <v>1.79</v>
      </c>
      <c r="AH86" s="425">
        <v>66140</v>
      </c>
      <c r="AI86" s="425">
        <f t="shared" si="59"/>
        <v>118390.6</v>
      </c>
      <c r="AJ86" s="429">
        <v>0</v>
      </c>
      <c r="AK86" s="1446">
        <v>0.03</v>
      </c>
      <c r="AL86" s="683">
        <f t="shared" si="18"/>
        <v>3551.7179999999998</v>
      </c>
      <c r="AM86" s="682">
        <f t="shared" si="19"/>
        <v>121942.318</v>
      </c>
      <c r="AN86" s="684">
        <f t="shared" si="20"/>
        <v>1585250.1340000001</v>
      </c>
      <c r="AO86" s="422">
        <v>1</v>
      </c>
      <c r="AP86" s="427">
        <f t="shared" si="21"/>
        <v>3</v>
      </c>
      <c r="AQ86" s="428"/>
      <c r="AR86" s="233" t="str">
        <f t="shared" si="22"/>
        <v>Կ-1</v>
      </c>
      <c r="AS86" s="1055">
        <f t="shared" si="23"/>
        <v>1.84</v>
      </c>
      <c r="AT86" s="1055"/>
      <c r="AU86" s="1055">
        <f t="shared" si="34"/>
        <v>1.84</v>
      </c>
      <c r="AV86" s="425">
        <v>66140</v>
      </c>
      <c r="AW86" s="425">
        <f t="shared" si="60"/>
        <v>121697.60000000001</v>
      </c>
      <c r="AX86" s="429">
        <v>0</v>
      </c>
      <c r="AY86" s="1446">
        <v>0.03</v>
      </c>
      <c r="AZ86" s="683">
        <f t="shared" si="25"/>
        <v>3650.9279999999999</v>
      </c>
      <c r="BA86" s="682">
        <f t="shared" si="26"/>
        <v>125348.52800000001</v>
      </c>
      <c r="BB86" s="684">
        <f t="shared" si="27"/>
        <v>1629530.8640000001</v>
      </c>
    </row>
    <row r="87" spans="1:54" ht="27.75" thickBot="1">
      <c r="A87" s="421">
        <v>45</v>
      </c>
      <c r="B87" s="1298" t="s">
        <v>2806</v>
      </c>
      <c r="C87" s="1286" t="s">
        <v>2110</v>
      </c>
      <c r="D87" s="1291">
        <v>1</v>
      </c>
      <c r="E87" s="1288">
        <v>1</v>
      </c>
      <c r="F87" s="1292" t="s">
        <v>95</v>
      </c>
      <c r="G87" s="1290">
        <f>IF(D87&lt;1,0,IF(F87="Բ-1",IF(E87=0,6.94,IF(E87=1,7.17,IF(E87=2,7.41,IF(E87=3,7.66,IF(OR(E87=5,E87=4),7.92,IF(OR(E87=6,E87=7),8.18,IF(OR(E87=8,E87=9),8.46,IF(OR(E87=10,E87=11,E87=12),8.74,IF(OR(E87=13,E87=14,E87=15),9.03,IF(OR(E87=16,E87=17,E87=18),9.33,9.65)))))))))),IF(F87="Բ-2", IF(E87=0,5.71,IF(E87=1,5.89,IF(E87=2,6.09,IF(E87=3,6.29,IF(OR(E87=5,E87=4),6.5,IF(OR(E87=6,E87=7),6.72,IF(OR(E87=8,E87=9),6.94,IF(OR(E87=10,E87=11,E87=12),7.17,IF(OR(E87=13,E87=14,E87=15),7.41,IF(OR(E87=16,E87=17,E87=18),7.65,7.91)))))))))), IF(F87="Գ-1", IF(E87=0,4.7,IF(E87=1,4.86,IF(E87=2,5.01,IF(E87=3,5.18,IF(OR(E87=5,E87=4),5.35,IF(OR(E87=6,E87=7),5.52,IF(OR(E87=8,E87=9),5.71,IF(OR(E87=10,E87=11,E87=12),5.89,IF(OR(E87=13,E87=14,E87=15),6.09,IF(OR(E87=16,E87=17,E87=18),6.29,6.49)))))))))), IF(F87="Գ-2", IF(E87=0,3.88,IF(E87=1,4.01,IF(E87=2,4.14,IF(E87=3,4.27,IF(OR(E87=5,E87=4),4.41,IF(OR(E87=6,E87=7),4.55,IF(OR(E87=8,E87=9),4.7,IF(OR(E87=10,E87=11,E87=12),4.85,IF(OR(E87=13,E87=14,E87=15),5.01,IF(OR(E87=16,E87=17,E87=18),5.17,5.34)))))))))), IF(F87="Գ-3", IF(E87=0,3.21,IF(E87=1,3.31,IF(E87=2,3.42,IF(E87=3,3.53,IF(OR(E87=5,E87=4),3.64,IF(OR(E87=6,E87=7),3.76,IF(OR(E87=8,E87=9),3.88,IF(OR(E87=10,E87=11,E87=12),4.01,IF(OR(E87=13,E87=14,E87=15),4.13,IF(OR(E87=16,E87=17,E87=18),4.27,4.4)))))))))), IF(F87="Ա-1", IF(E87=0,2.66,IF(E87=1,2.75,IF(E87=2,2.83,IF(E87=3,2.92,IF(OR(E87=5,E87=4),3.02,IF(OR(E87=6,E87=7),3.11,IF(OR(E87=8,E87=9),3.21,IF(OR(E87=10,E87=11,E87=12),3.31,IF(OR(E87=13,E87=14,E87=15),3.42,IF(OR(E87=16,E87=17,E87=18),3.53,3.64)))))))))), IF(F87="Ա-2", IF(E87=0,2.28,IF(E87=1,2.35,IF(E87=2,2.43,IF(E87=3,2.5,IF(OR(E87=5,E87=4),2.58,IF(OR(E87=6,E87=7),2.66,IF(OR(E87=8,E87=9),2.75,IF(OR(E87=10,E87=11,E87=12),2.83,IF(OR(E87=13,E87=14,E87=15),2.92,IF(OR(E87=16,E87=17,E87=18),3.01,3.11)))))))))),IF(F87="Ա-3", IF(E87=0,1.96,IF(E87=1,2.02,IF(E87=2,2.08,IF(E87=3,2.15,IF(OR(E87=5,E87=4),2.21,IF(OR(E87=6,E87=7),2.28,IF(OR(E87=8,E87=9),2.35,IF(OR(E87=10,E87=11,E87=12),2.42,IF(OR(E87=13,E87=14,E87=15),2.5,IF(OR(E87=16,E87=17,E87=18),2.58,2.66)))))))))), IF(F87="Կ-1", IF(E87=0,1.68,IF(E87=1,1.73,IF(E87=2,1.79,IF(E87=3,1.84,IF(OR(E87=5,E87=4),1.9,IF(OR(E87=6,E87=7),1.96,IF(OR(E87=8,E87=9),2.02,IF(OR(E87=10,E87=11,E87=12),2.08,IF(OR(E87=13,E87=14,E87=15),2.14,IF(OR(E87=16,E87=17,E87=18),2.21,2.28)))))))))), IF(F87="Կ-2", IF(E87=0,1.45,IF(E87=1,1.49,IF(E87=2,1.54,IF(E87=3,1.59,IF(OR(E87=5,E87=4),1.63,IF(OR(E87=6,E87=7),1.68,IF(OR(E87=8,E87=9),1.73,IF(OR(E87=10,E87=11,E87=12),1.79,IF(OR(E87=13,E87=14,E87=15),1.84,IF(OR(E87=16,E87=17,E87=18),1.9,1.95)))))))))),IF(F87="Կ-3", IF(E87=0,1.25,IF(E87=1,1.29,IF(E87=2,1.33,IF(E87=3,1.37,IF(OR(E87=5,E87=4),1.41,IF(OR(E87=6,E87=7),1.45,IF(OR(E87=8,E87=9),1.49,IF(OR(E87=10,E87=11,E87=12),1.54,IF(OR(E87=13,E87=14,E87=15),1.58,IF(OR(E87=16,E87=17,E87=18),1.63,1.68)))))))))), "Error"))))))))))))</f>
        <v>4.01</v>
      </c>
      <c r="H87" s="424">
        <v>66140</v>
      </c>
      <c r="I87" s="425">
        <f t="shared" si="56"/>
        <v>265221.39999999997</v>
      </c>
      <c r="J87" s="426">
        <v>0</v>
      </c>
      <c r="K87" s="425">
        <f t="shared" si="57"/>
        <v>265221.39999999997</v>
      </c>
      <c r="L87" s="684">
        <f t="shared" si="7"/>
        <v>3447878.1999999997</v>
      </c>
      <c r="M87" s="422">
        <v>1</v>
      </c>
      <c r="N87" s="680">
        <f t="shared" si="3"/>
        <v>2</v>
      </c>
      <c r="O87" s="428"/>
      <c r="P87" s="233" t="str">
        <f t="shared" si="8"/>
        <v>Գ-2</v>
      </c>
      <c r="Q87" s="1055">
        <f t="shared" si="9"/>
        <v>4.1399999999999997</v>
      </c>
      <c r="R87" s="1055"/>
      <c r="S87" s="1055">
        <f t="shared" si="30"/>
        <v>4.1399999999999997</v>
      </c>
      <c r="T87" s="425">
        <v>66140</v>
      </c>
      <c r="U87" s="425">
        <f t="shared" si="58"/>
        <v>273819.59999999998</v>
      </c>
      <c r="V87" s="429">
        <v>0</v>
      </c>
      <c r="W87" s="1446">
        <v>0.12</v>
      </c>
      <c r="X87" s="683">
        <f t="shared" si="11"/>
        <v>32858.351999999999</v>
      </c>
      <c r="Y87" s="682">
        <f t="shared" si="12"/>
        <v>306677.95199999999</v>
      </c>
      <c r="Z87" s="684">
        <f t="shared" si="13"/>
        <v>3986813.3759999997</v>
      </c>
      <c r="AA87" s="422">
        <v>1</v>
      </c>
      <c r="AB87" s="427">
        <f t="shared" si="14"/>
        <v>3</v>
      </c>
      <c r="AC87" s="428"/>
      <c r="AD87" s="233" t="str">
        <f t="shared" si="15"/>
        <v>Գ-2</v>
      </c>
      <c r="AE87" s="1055">
        <f t="shared" si="16"/>
        <v>4.2699999999999996</v>
      </c>
      <c r="AF87" s="1055"/>
      <c r="AG87" s="1055">
        <f t="shared" si="32"/>
        <v>4.2699999999999996</v>
      </c>
      <c r="AH87" s="425">
        <v>66140</v>
      </c>
      <c r="AI87" s="425">
        <f t="shared" si="59"/>
        <v>282417.8</v>
      </c>
      <c r="AJ87" s="429">
        <v>0</v>
      </c>
      <c r="AK87" s="1446">
        <v>0.12</v>
      </c>
      <c r="AL87" s="683">
        <f t="shared" si="18"/>
        <v>33890.135999999999</v>
      </c>
      <c r="AM87" s="682">
        <f t="shared" si="19"/>
        <v>316307.93599999999</v>
      </c>
      <c r="AN87" s="684">
        <f t="shared" si="20"/>
        <v>4112003.1679999996</v>
      </c>
      <c r="AO87" s="422">
        <v>1</v>
      </c>
      <c r="AP87" s="427">
        <f t="shared" si="21"/>
        <v>4</v>
      </c>
      <c r="AQ87" s="428"/>
      <c r="AR87" s="233" t="str">
        <f t="shared" si="22"/>
        <v>Գ-2</v>
      </c>
      <c r="AS87" s="1055">
        <f t="shared" si="23"/>
        <v>4.41</v>
      </c>
      <c r="AT87" s="1055"/>
      <c r="AU87" s="1055">
        <f t="shared" si="34"/>
        <v>4.41</v>
      </c>
      <c r="AV87" s="425">
        <v>66140</v>
      </c>
      <c r="AW87" s="425">
        <f t="shared" si="60"/>
        <v>291677.40000000002</v>
      </c>
      <c r="AX87" s="429">
        <v>0</v>
      </c>
      <c r="AY87" s="1446">
        <v>0.12</v>
      </c>
      <c r="AZ87" s="683">
        <f t="shared" si="25"/>
        <v>35001.288</v>
      </c>
      <c r="BA87" s="682">
        <f t="shared" si="26"/>
        <v>326678.68800000002</v>
      </c>
      <c r="BB87" s="684">
        <f t="shared" si="27"/>
        <v>4246822.9440000001</v>
      </c>
    </row>
    <row r="88" spans="1:54" ht="15.75" thickBot="1">
      <c r="A88" s="421">
        <v>46</v>
      </c>
      <c r="B88" s="1297" t="s">
        <v>2808</v>
      </c>
      <c r="C88" s="1286" t="s">
        <v>2800</v>
      </c>
      <c r="D88" s="1291">
        <v>1</v>
      </c>
      <c r="E88" s="1288">
        <v>1</v>
      </c>
      <c r="F88" s="1292" t="s">
        <v>556</v>
      </c>
      <c r="G88" s="1290">
        <f t="shared" si="0"/>
        <v>2.02</v>
      </c>
      <c r="H88" s="424">
        <v>66140</v>
      </c>
      <c r="I88" s="425">
        <f t="shared" si="56"/>
        <v>133602.79999999999</v>
      </c>
      <c r="J88" s="426">
        <v>0</v>
      </c>
      <c r="K88" s="425">
        <f t="shared" si="57"/>
        <v>133602.79999999999</v>
      </c>
      <c r="L88" s="684">
        <f t="shared" si="7"/>
        <v>1736836.4</v>
      </c>
      <c r="M88" s="422">
        <v>1</v>
      </c>
      <c r="N88" s="680">
        <f t="shared" si="3"/>
        <v>2</v>
      </c>
      <c r="O88" s="428"/>
      <c r="P88" s="233" t="str">
        <f t="shared" si="8"/>
        <v>Ա-3</v>
      </c>
      <c r="Q88" s="1055">
        <f t="shared" si="9"/>
        <v>2.08</v>
      </c>
      <c r="R88" s="1055"/>
      <c r="S88" s="1055">
        <f t="shared" si="30"/>
        <v>2.08</v>
      </c>
      <c r="T88" s="425">
        <v>66140</v>
      </c>
      <c r="U88" s="425">
        <f t="shared" si="58"/>
        <v>137571.20000000001</v>
      </c>
      <c r="V88" s="429">
        <v>0</v>
      </c>
      <c r="W88" s="1446">
        <v>0.1</v>
      </c>
      <c r="X88" s="683">
        <f t="shared" si="11"/>
        <v>13757.120000000003</v>
      </c>
      <c r="Y88" s="682">
        <f t="shared" si="12"/>
        <v>151328.32000000001</v>
      </c>
      <c r="Z88" s="684">
        <f t="shared" si="13"/>
        <v>1967268.1600000001</v>
      </c>
      <c r="AA88" s="422">
        <v>1</v>
      </c>
      <c r="AB88" s="427">
        <f t="shared" si="14"/>
        <v>3</v>
      </c>
      <c r="AC88" s="428"/>
      <c r="AD88" s="233" t="str">
        <f t="shared" si="15"/>
        <v>Ա-3</v>
      </c>
      <c r="AE88" s="1055">
        <f t="shared" si="16"/>
        <v>2.15</v>
      </c>
      <c r="AF88" s="1055"/>
      <c r="AG88" s="1055">
        <f t="shared" si="32"/>
        <v>2.15</v>
      </c>
      <c r="AH88" s="425">
        <v>66140</v>
      </c>
      <c r="AI88" s="425">
        <f t="shared" si="59"/>
        <v>142201</v>
      </c>
      <c r="AJ88" s="429">
        <v>0</v>
      </c>
      <c r="AK88" s="1446">
        <v>0.1</v>
      </c>
      <c r="AL88" s="683">
        <f t="shared" si="18"/>
        <v>14220.1</v>
      </c>
      <c r="AM88" s="682">
        <f t="shared" si="19"/>
        <v>156421.1</v>
      </c>
      <c r="AN88" s="684">
        <f t="shared" si="20"/>
        <v>2033474.3</v>
      </c>
      <c r="AO88" s="422">
        <v>1</v>
      </c>
      <c r="AP88" s="427">
        <f t="shared" si="21"/>
        <v>4</v>
      </c>
      <c r="AQ88" s="428"/>
      <c r="AR88" s="233" t="str">
        <f t="shared" si="22"/>
        <v>Ա-3</v>
      </c>
      <c r="AS88" s="1055">
        <f t="shared" si="23"/>
        <v>2.21</v>
      </c>
      <c r="AT88" s="1055"/>
      <c r="AU88" s="1055">
        <f t="shared" si="34"/>
        <v>2.21</v>
      </c>
      <c r="AV88" s="425">
        <v>66140</v>
      </c>
      <c r="AW88" s="425">
        <f t="shared" si="60"/>
        <v>146169.4</v>
      </c>
      <c r="AX88" s="429">
        <v>0</v>
      </c>
      <c r="AY88" s="1446">
        <v>0.1</v>
      </c>
      <c r="AZ88" s="683">
        <f t="shared" si="25"/>
        <v>14616.94</v>
      </c>
      <c r="BA88" s="682">
        <f t="shared" si="26"/>
        <v>160786.34</v>
      </c>
      <c r="BB88" s="684">
        <f t="shared" si="27"/>
        <v>2090222.42</v>
      </c>
    </row>
    <row r="89" spans="1:54" ht="15.75" thickBot="1">
      <c r="A89" s="421">
        <v>47</v>
      </c>
      <c r="B89" s="1297" t="s">
        <v>1156</v>
      </c>
      <c r="C89" s="1286" t="s">
        <v>2800</v>
      </c>
      <c r="D89" s="1291">
        <v>1</v>
      </c>
      <c r="E89" s="1288">
        <v>1</v>
      </c>
      <c r="F89" s="1292" t="s">
        <v>556</v>
      </c>
      <c r="G89" s="1290">
        <f t="shared" si="0"/>
        <v>2.02</v>
      </c>
      <c r="H89" s="424">
        <v>66140</v>
      </c>
      <c r="I89" s="425">
        <f t="shared" si="56"/>
        <v>133602.79999999999</v>
      </c>
      <c r="J89" s="426">
        <v>0</v>
      </c>
      <c r="K89" s="425">
        <f t="shared" si="57"/>
        <v>133602.79999999999</v>
      </c>
      <c r="L89" s="684">
        <f t="shared" si="7"/>
        <v>1736836.4</v>
      </c>
      <c r="M89" s="422">
        <v>1</v>
      </c>
      <c r="N89" s="680">
        <f t="shared" si="3"/>
        <v>2</v>
      </c>
      <c r="O89" s="428"/>
      <c r="P89" s="233" t="str">
        <f t="shared" si="8"/>
        <v>Ա-3</v>
      </c>
      <c r="Q89" s="1055">
        <f t="shared" si="9"/>
        <v>2.08</v>
      </c>
      <c r="R89" s="1055"/>
      <c r="S89" s="1055">
        <f t="shared" si="30"/>
        <v>2.08</v>
      </c>
      <c r="T89" s="425">
        <v>66140</v>
      </c>
      <c r="U89" s="425">
        <f t="shared" si="58"/>
        <v>137571.20000000001</v>
      </c>
      <c r="V89" s="429">
        <v>0</v>
      </c>
      <c r="W89" s="1446">
        <v>0.1</v>
      </c>
      <c r="X89" s="683">
        <f t="shared" si="11"/>
        <v>13757.120000000003</v>
      </c>
      <c r="Y89" s="682">
        <f t="shared" si="12"/>
        <v>151328.32000000001</v>
      </c>
      <c r="Z89" s="684">
        <f t="shared" si="13"/>
        <v>1967268.1600000001</v>
      </c>
      <c r="AA89" s="422">
        <v>1</v>
      </c>
      <c r="AB89" s="427">
        <f t="shared" si="14"/>
        <v>3</v>
      </c>
      <c r="AC89" s="428"/>
      <c r="AD89" s="233" t="str">
        <f t="shared" si="15"/>
        <v>Ա-3</v>
      </c>
      <c r="AE89" s="1055">
        <f t="shared" si="16"/>
        <v>2.15</v>
      </c>
      <c r="AF89" s="1055"/>
      <c r="AG89" s="1055">
        <f t="shared" si="32"/>
        <v>2.15</v>
      </c>
      <c r="AH89" s="425">
        <v>66140</v>
      </c>
      <c r="AI89" s="425">
        <f t="shared" si="59"/>
        <v>142201</v>
      </c>
      <c r="AJ89" s="429">
        <v>0</v>
      </c>
      <c r="AK89" s="1446">
        <v>0.1</v>
      </c>
      <c r="AL89" s="683">
        <f t="shared" si="18"/>
        <v>14220.1</v>
      </c>
      <c r="AM89" s="682">
        <f t="shared" si="19"/>
        <v>156421.1</v>
      </c>
      <c r="AN89" s="684">
        <f t="shared" si="20"/>
        <v>2033474.3</v>
      </c>
      <c r="AO89" s="422">
        <v>1</v>
      </c>
      <c r="AP89" s="427">
        <f t="shared" si="21"/>
        <v>4</v>
      </c>
      <c r="AQ89" s="428"/>
      <c r="AR89" s="233" t="str">
        <f t="shared" si="22"/>
        <v>Ա-3</v>
      </c>
      <c r="AS89" s="1055">
        <f t="shared" si="23"/>
        <v>2.21</v>
      </c>
      <c r="AT89" s="1055"/>
      <c r="AU89" s="1055">
        <f t="shared" si="34"/>
        <v>2.21</v>
      </c>
      <c r="AV89" s="425">
        <v>66140</v>
      </c>
      <c r="AW89" s="425">
        <f t="shared" si="60"/>
        <v>146169.4</v>
      </c>
      <c r="AX89" s="429">
        <v>0</v>
      </c>
      <c r="AY89" s="1446">
        <v>0.1</v>
      </c>
      <c r="AZ89" s="683">
        <f t="shared" si="25"/>
        <v>14616.94</v>
      </c>
      <c r="BA89" s="682">
        <f t="shared" si="26"/>
        <v>160786.34</v>
      </c>
      <c r="BB89" s="684">
        <f t="shared" si="27"/>
        <v>2090222.42</v>
      </c>
    </row>
    <row r="90" spans="1:54" ht="15.75" thickBot="1">
      <c r="A90" s="421">
        <v>48</v>
      </c>
      <c r="B90" s="1297" t="s">
        <v>2809</v>
      </c>
      <c r="C90" s="1286" t="s">
        <v>2801</v>
      </c>
      <c r="D90" s="1291">
        <v>1</v>
      </c>
      <c r="E90" s="1288">
        <v>1</v>
      </c>
      <c r="F90" s="1292" t="s">
        <v>98</v>
      </c>
      <c r="G90" s="1290">
        <f t="shared" si="0"/>
        <v>1.73</v>
      </c>
      <c r="H90" s="424">
        <v>66140</v>
      </c>
      <c r="I90" s="425">
        <f t="shared" si="56"/>
        <v>114422.2</v>
      </c>
      <c r="J90" s="426">
        <v>0</v>
      </c>
      <c r="K90" s="425">
        <f t="shared" si="57"/>
        <v>114422.2</v>
      </c>
      <c r="L90" s="684">
        <f t="shared" si="7"/>
        <v>1487488.5999999999</v>
      </c>
      <c r="M90" s="422">
        <v>1</v>
      </c>
      <c r="N90" s="680">
        <f t="shared" si="3"/>
        <v>2</v>
      </c>
      <c r="O90" s="428"/>
      <c r="P90" s="233" t="str">
        <f t="shared" si="8"/>
        <v>Կ-1</v>
      </c>
      <c r="Q90" s="1055">
        <f t="shared" si="9"/>
        <v>1.79</v>
      </c>
      <c r="R90" s="1055"/>
      <c r="S90" s="1055">
        <f t="shared" si="30"/>
        <v>1.79</v>
      </c>
      <c r="T90" s="425">
        <v>66140</v>
      </c>
      <c r="U90" s="425">
        <f t="shared" si="58"/>
        <v>118390.6</v>
      </c>
      <c r="V90" s="429">
        <v>0</v>
      </c>
      <c r="W90" s="1446">
        <v>0.05</v>
      </c>
      <c r="X90" s="683">
        <f t="shared" si="11"/>
        <v>5919.5300000000007</v>
      </c>
      <c r="Y90" s="682">
        <f t="shared" si="12"/>
        <v>124310.13</v>
      </c>
      <c r="Z90" s="684">
        <f t="shared" si="13"/>
        <v>1616031.69</v>
      </c>
      <c r="AA90" s="422">
        <v>1</v>
      </c>
      <c r="AB90" s="427">
        <f t="shared" si="14"/>
        <v>3</v>
      </c>
      <c r="AC90" s="428"/>
      <c r="AD90" s="233" t="str">
        <f t="shared" si="15"/>
        <v>Կ-1</v>
      </c>
      <c r="AE90" s="1055">
        <f t="shared" si="16"/>
        <v>1.84</v>
      </c>
      <c r="AF90" s="1055"/>
      <c r="AG90" s="1055">
        <f t="shared" si="32"/>
        <v>1.84</v>
      </c>
      <c r="AH90" s="425">
        <v>66140</v>
      </c>
      <c r="AI90" s="425">
        <f t="shared" si="59"/>
        <v>121697.60000000001</v>
      </c>
      <c r="AJ90" s="429">
        <v>0</v>
      </c>
      <c r="AK90" s="1446">
        <v>0.05</v>
      </c>
      <c r="AL90" s="683">
        <f t="shared" si="18"/>
        <v>6084.880000000001</v>
      </c>
      <c r="AM90" s="682">
        <f t="shared" si="19"/>
        <v>127782.48000000001</v>
      </c>
      <c r="AN90" s="684">
        <f t="shared" si="20"/>
        <v>1661172.2400000002</v>
      </c>
      <c r="AO90" s="422">
        <v>1</v>
      </c>
      <c r="AP90" s="427">
        <f t="shared" si="21"/>
        <v>4</v>
      </c>
      <c r="AQ90" s="428"/>
      <c r="AR90" s="233" t="str">
        <f t="shared" si="22"/>
        <v>Կ-1</v>
      </c>
      <c r="AS90" s="1055">
        <f t="shared" si="23"/>
        <v>1.9</v>
      </c>
      <c r="AT90" s="1055"/>
      <c r="AU90" s="1055">
        <f t="shared" si="34"/>
        <v>1.9</v>
      </c>
      <c r="AV90" s="425">
        <v>66140</v>
      </c>
      <c r="AW90" s="425">
        <f t="shared" si="60"/>
        <v>125666</v>
      </c>
      <c r="AX90" s="429">
        <v>0</v>
      </c>
      <c r="AY90" s="1446">
        <v>0.06</v>
      </c>
      <c r="AZ90" s="683">
        <f t="shared" si="25"/>
        <v>7539.96</v>
      </c>
      <c r="BA90" s="682">
        <f t="shared" si="26"/>
        <v>133205.96</v>
      </c>
      <c r="BB90" s="684">
        <f t="shared" si="27"/>
        <v>1731677.48</v>
      </c>
    </row>
    <row r="91" spans="1:54" ht="15.75" thickBot="1">
      <c r="A91" s="421">
        <v>49</v>
      </c>
      <c r="B91" s="1297" t="s">
        <v>1071</v>
      </c>
      <c r="C91" s="1286" t="s">
        <v>2801</v>
      </c>
      <c r="D91" s="1291">
        <v>1</v>
      </c>
      <c r="E91" s="1288">
        <v>5</v>
      </c>
      <c r="F91" s="1292" t="s">
        <v>98</v>
      </c>
      <c r="G91" s="1290">
        <f t="shared" si="0"/>
        <v>1.9</v>
      </c>
      <c r="H91" s="424">
        <v>66140</v>
      </c>
      <c r="I91" s="425">
        <f t="shared" si="56"/>
        <v>125666</v>
      </c>
      <c r="J91" s="426">
        <v>0</v>
      </c>
      <c r="K91" s="425">
        <f t="shared" si="57"/>
        <v>125666</v>
      </c>
      <c r="L91" s="684">
        <f t="shared" si="7"/>
        <v>1633658</v>
      </c>
      <c r="M91" s="422">
        <v>1</v>
      </c>
      <c r="N91" s="1449">
        <f t="shared" si="3"/>
        <v>6</v>
      </c>
      <c r="O91" s="428"/>
      <c r="P91" s="233" t="str">
        <f t="shared" si="8"/>
        <v>Կ-1</v>
      </c>
      <c r="Q91" s="1055">
        <f t="shared" si="9"/>
        <v>1.96</v>
      </c>
      <c r="R91" s="1055"/>
      <c r="S91" s="1055">
        <f t="shared" si="30"/>
        <v>1.96</v>
      </c>
      <c r="T91" s="425">
        <v>66140</v>
      </c>
      <c r="U91" s="425">
        <f t="shared" si="58"/>
        <v>129634.4</v>
      </c>
      <c r="V91" s="429">
        <v>0</v>
      </c>
      <c r="W91" s="1446">
        <v>0.08</v>
      </c>
      <c r="X91" s="683">
        <f t="shared" si="11"/>
        <v>10370.752</v>
      </c>
      <c r="Y91" s="682">
        <f t="shared" si="12"/>
        <v>140005.152</v>
      </c>
      <c r="Z91" s="684">
        <f t="shared" si="13"/>
        <v>1820066.976</v>
      </c>
      <c r="AA91" s="422">
        <v>1</v>
      </c>
      <c r="AB91" s="427">
        <f t="shared" si="14"/>
        <v>7</v>
      </c>
      <c r="AC91" s="428"/>
      <c r="AD91" s="233" t="str">
        <f t="shared" si="15"/>
        <v>Կ-1</v>
      </c>
      <c r="AE91" s="1055">
        <f t="shared" si="16"/>
        <v>1.96</v>
      </c>
      <c r="AF91" s="1055"/>
      <c r="AG91" s="1055">
        <f t="shared" si="32"/>
        <v>1.96</v>
      </c>
      <c r="AH91" s="425">
        <v>66140</v>
      </c>
      <c r="AI91" s="425">
        <f t="shared" si="59"/>
        <v>129634.4</v>
      </c>
      <c r="AJ91" s="429">
        <v>0</v>
      </c>
      <c r="AK91" s="1446">
        <v>0.08</v>
      </c>
      <c r="AL91" s="683">
        <f t="shared" si="18"/>
        <v>10370.752</v>
      </c>
      <c r="AM91" s="682">
        <f t="shared" si="19"/>
        <v>140005.152</v>
      </c>
      <c r="AN91" s="684">
        <f t="shared" si="20"/>
        <v>1820066.976</v>
      </c>
      <c r="AO91" s="422">
        <v>1</v>
      </c>
      <c r="AP91" s="427">
        <f t="shared" si="21"/>
        <v>8</v>
      </c>
      <c r="AQ91" s="428"/>
      <c r="AR91" s="233" t="str">
        <f t="shared" si="22"/>
        <v>Կ-1</v>
      </c>
      <c r="AS91" s="1055">
        <f t="shared" si="23"/>
        <v>2.02</v>
      </c>
      <c r="AT91" s="1055"/>
      <c r="AU91" s="1055">
        <f t="shared" si="34"/>
        <v>2.02</v>
      </c>
      <c r="AV91" s="425">
        <v>66140</v>
      </c>
      <c r="AW91" s="425">
        <f t="shared" si="60"/>
        <v>133602.79999999999</v>
      </c>
      <c r="AX91" s="429">
        <v>0</v>
      </c>
      <c r="AY91" s="1446">
        <v>0.08</v>
      </c>
      <c r="AZ91" s="683">
        <f t="shared" si="25"/>
        <v>10688.224</v>
      </c>
      <c r="BA91" s="682">
        <f t="shared" si="26"/>
        <v>144291.02399999998</v>
      </c>
      <c r="BB91" s="684">
        <f t="shared" si="27"/>
        <v>1875783.3119999997</v>
      </c>
    </row>
    <row r="92" spans="1:54" ht="15.75" thickBot="1">
      <c r="A92" s="421">
        <v>50</v>
      </c>
      <c r="B92" s="1297" t="s">
        <v>1397</v>
      </c>
      <c r="C92" s="1286" t="s">
        <v>2801</v>
      </c>
      <c r="D92" s="1291">
        <v>1</v>
      </c>
      <c r="E92" s="1288">
        <v>5</v>
      </c>
      <c r="F92" s="1292" t="s">
        <v>98</v>
      </c>
      <c r="G92" s="1290">
        <f t="shared" si="0"/>
        <v>1.9</v>
      </c>
      <c r="H92" s="424">
        <v>66140</v>
      </c>
      <c r="I92" s="425">
        <f t="shared" si="56"/>
        <v>125666</v>
      </c>
      <c r="J92" s="426">
        <v>0</v>
      </c>
      <c r="K92" s="425">
        <f t="shared" si="57"/>
        <v>125666</v>
      </c>
      <c r="L92" s="684">
        <f t="shared" si="7"/>
        <v>1633658</v>
      </c>
      <c r="M92" s="422">
        <v>1</v>
      </c>
      <c r="N92" s="1449">
        <f t="shared" si="3"/>
        <v>6</v>
      </c>
      <c r="O92" s="428"/>
      <c r="P92" s="233" t="str">
        <f t="shared" si="8"/>
        <v>Կ-1</v>
      </c>
      <c r="Q92" s="1055">
        <f t="shared" si="9"/>
        <v>1.96</v>
      </c>
      <c r="R92" s="1055"/>
      <c r="S92" s="1055">
        <f t="shared" si="30"/>
        <v>1.96</v>
      </c>
      <c r="T92" s="425">
        <v>66140</v>
      </c>
      <c r="U92" s="425">
        <f t="shared" si="58"/>
        <v>129634.4</v>
      </c>
      <c r="V92" s="429">
        <v>0</v>
      </c>
      <c r="W92" s="1446">
        <v>0.08</v>
      </c>
      <c r="X92" s="683">
        <f t="shared" si="11"/>
        <v>10370.752</v>
      </c>
      <c r="Y92" s="682">
        <f t="shared" si="12"/>
        <v>140005.152</v>
      </c>
      <c r="Z92" s="684">
        <f t="shared" si="13"/>
        <v>1820066.976</v>
      </c>
      <c r="AA92" s="422">
        <v>1</v>
      </c>
      <c r="AB92" s="427">
        <f t="shared" si="14"/>
        <v>7</v>
      </c>
      <c r="AC92" s="428"/>
      <c r="AD92" s="233" t="str">
        <f t="shared" si="15"/>
        <v>Կ-1</v>
      </c>
      <c r="AE92" s="1055">
        <f t="shared" si="16"/>
        <v>1.96</v>
      </c>
      <c r="AF92" s="1055"/>
      <c r="AG92" s="1055">
        <f t="shared" si="32"/>
        <v>1.96</v>
      </c>
      <c r="AH92" s="425">
        <v>66140</v>
      </c>
      <c r="AI92" s="425">
        <f t="shared" si="59"/>
        <v>129634.4</v>
      </c>
      <c r="AJ92" s="429">
        <v>0</v>
      </c>
      <c r="AK92" s="1446">
        <v>0.08</v>
      </c>
      <c r="AL92" s="683">
        <f t="shared" si="18"/>
        <v>10370.752</v>
      </c>
      <c r="AM92" s="682">
        <f t="shared" si="19"/>
        <v>140005.152</v>
      </c>
      <c r="AN92" s="684">
        <f t="shared" si="20"/>
        <v>1820066.976</v>
      </c>
      <c r="AO92" s="422">
        <v>1</v>
      </c>
      <c r="AP92" s="427">
        <f t="shared" si="21"/>
        <v>8</v>
      </c>
      <c r="AQ92" s="428"/>
      <c r="AR92" s="233" t="str">
        <f t="shared" si="22"/>
        <v>Կ-1</v>
      </c>
      <c r="AS92" s="1055">
        <f t="shared" si="23"/>
        <v>2.02</v>
      </c>
      <c r="AT92" s="1055"/>
      <c r="AU92" s="1055">
        <f t="shared" si="34"/>
        <v>2.02</v>
      </c>
      <c r="AV92" s="425">
        <v>66140</v>
      </c>
      <c r="AW92" s="425">
        <f t="shared" si="60"/>
        <v>133602.79999999999</v>
      </c>
      <c r="AX92" s="429">
        <v>0</v>
      </c>
      <c r="AY92" s="1446">
        <v>0.08</v>
      </c>
      <c r="AZ92" s="683">
        <f t="shared" si="25"/>
        <v>10688.224</v>
      </c>
      <c r="BA92" s="682">
        <f t="shared" si="26"/>
        <v>144291.02399999998</v>
      </c>
      <c r="BB92" s="684">
        <f t="shared" si="27"/>
        <v>1875783.3119999997</v>
      </c>
    </row>
    <row r="93" spans="1:54" ht="15.75" thickBot="1">
      <c r="A93" s="421">
        <v>51</v>
      </c>
      <c r="B93" s="1297" t="s">
        <v>1401</v>
      </c>
      <c r="C93" s="1286" t="s">
        <v>2801</v>
      </c>
      <c r="D93" s="1291">
        <v>1</v>
      </c>
      <c r="E93" s="1288">
        <v>4</v>
      </c>
      <c r="F93" s="1292" t="s">
        <v>98</v>
      </c>
      <c r="G93" s="1290">
        <f t="shared" si="0"/>
        <v>1.9</v>
      </c>
      <c r="H93" s="424">
        <v>66140</v>
      </c>
      <c r="I93" s="425">
        <f t="shared" si="56"/>
        <v>125666</v>
      </c>
      <c r="J93" s="426">
        <v>0</v>
      </c>
      <c r="K93" s="425">
        <f t="shared" si="57"/>
        <v>125666</v>
      </c>
      <c r="L93" s="684">
        <f t="shared" si="7"/>
        <v>1633658</v>
      </c>
      <c r="M93" s="422">
        <v>1</v>
      </c>
      <c r="N93" s="680">
        <f t="shared" si="3"/>
        <v>5</v>
      </c>
      <c r="O93" s="428"/>
      <c r="P93" s="233" t="str">
        <f t="shared" si="8"/>
        <v>Կ-1</v>
      </c>
      <c r="Q93" s="1055">
        <f t="shared" si="9"/>
        <v>1.9</v>
      </c>
      <c r="R93" s="1055"/>
      <c r="S93" s="1055">
        <f t="shared" si="30"/>
        <v>1.9</v>
      </c>
      <c r="T93" s="425">
        <v>66140</v>
      </c>
      <c r="U93" s="425">
        <f t="shared" si="58"/>
        <v>125666</v>
      </c>
      <c r="V93" s="429">
        <v>0</v>
      </c>
      <c r="W93" s="1446">
        <v>7.0000000000000007E-2</v>
      </c>
      <c r="X93" s="683">
        <f t="shared" si="11"/>
        <v>8796.6200000000008</v>
      </c>
      <c r="Y93" s="682">
        <f t="shared" si="12"/>
        <v>134462.62</v>
      </c>
      <c r="Z93" s="684">
        <f t="shared" si="13"/>
        <v>1748014.06</v>
      </c>
      <c r="AA93" s="422">
        <v>1</v>
      </c>
      <c r="AB93" s="427">
        <f t="shared" si="14"/>
        <v>6</v>
      </c>
      <c r="AC93" s="428"/>
      <c r="AD93" s="233" t="str">
        <f t="shared" si="15"/>
        <v>Կ-1</v>
      </c>
      <c r="AE93" s="1055">
        <f t="shared" si="16"/>
        <v>1.96</v>
      </c>
      <c r="AF93" s="1055"/>
      <c r="AG93" s="1055">
        <f t="shared" si="32"/>
        <v>1.96</v>
      </c>
      <c r="AH93" s="425">
        <v>66140</v>
      </c>
      <c r="AI93" s="425">
        <f t="shared" si="59"/>
        <v>129634.4</v>
      </c>
      <c r="AJ93" s="429">
        <v>0</v>
      </c>
      <c r="AK93" s="1446">
        <v>7.0000000000000007E-2</v>
      </c>
      <c r="AL93" s="683">
        <f t="shared" si="18"/>
        <v>9074.4080000000013</v>
      </c>
      <c r="AM93" s="682">
        <f t="shared" si="19"/>
        <v>138708.80799999999</v>
      </c>
      <c r="AN93" s="684">
        <f t="shared" si="20"/>
        <v>1803214.504</v>
      </c>
      <c r="AO93" s="422">
        <v>1</v>
      </c>
      <c r="AP93" s="427">
        <f t="shared" si="21"/>
        <v>7</v>
      </c>
      <c r="AQ93" s="428"/>
      <c r="AR93" s="233" t="str">
        <f t="shared" si="22"/>
        <v>Կ-1</v>
      </c>
      <c r="AS93" s="1055">
        <f t="shared" si="23"/>
        <v>1.96</v>
      </c>
      <c r="AT93" s="1055"/>
      <c r="AU93" s="1055">
        <f t="shared" si="34"/>
        <v>1.96</v>
      </c>
      <c r="AV93" s="425">
        <v>66140</v>
      </c>
      <c r="AW93" s="425">
        <f t="shared" si="60"/>
        <v>129634.4</v>
      </c>
      <c r="AX93" s="429">
        <v>0</v>
      </c>
      <c r="AY93" s="1446">
        <v>0.08</v>
      </c>
      <c r="AZ93" s="683">
        <f t="shared" si="25"/>
        <v>10370.752</v>
      </c>
      <c r="BA93" s="682">
        <f t="shared" si="26"/>
        <v>140005.152</v>
      </c>
      <c r="BB93" s="684">
        <f t="shared" si="27"/>
        <v>1820066.976</v>
      </c>
    </row>
    <row r="94" spans="1:54" ht="15.75" thickBot="1">
      <c r="A94" s="421">
        <v>52</v>
      </c>
      <c r="B94" s="1297" t="s">
        <v>1140</v>
      </c>
      <c r="C94" s="1286" t="s">
        <v>2801</v>
      </c>
      <c r="D94" s="1291">
        <v>1</v>
      </c>
      <c r="E94" s="1288">
        <v>1</v>
      </c>
      <c r="F94" s="1292" t="s">
        <v>98</v>
      </c>
      <c r="G94" s="1290">
        <f t="shared" si="0"/>
        <v>1.73</v>
      </c>
      <c r="H94" s="424">
        <v>66140</v>
      </c>
      <c r="I94" s="425">
        <f t="shared" si="56"/>
        <v>114422.2</v>
      </c>
      <c r="J94" s="426">
        <v>0</v>
      </c>
      <c r="K94" s="425">
        <f t="shared" si="57"/>
        <v>114422.2</v>
      </c>
      <c r="L94" s="684">
        <f t="shared" si="7"/>
        <v>1487488.5999999999</v>
      </c>
      <c r="M94" s="422">
        <v>1</v>
      </c>
      <c r="N94" s="680">
        <f t="shared" si="3"/>
        <v>2</v>
      </c>
      <c r="O94" s="428"/>
      <c r="P94" s="233" t="str">
        <f t="shared" si="8"/>
        <v>Կ-1</v>
      </c>
      <c r="Q94" s="1055">
        <f t="shared" si="9"/>
        <v>1.79</v>
      </c>
      <c r="R94" s="1055"/>
      <c r="S94" s="1055">
        <f t="shared" si="30"/>
        <v>1.79</v>
      </c>
      <c r="T94" s="425">
        <v>66140</v>
      </c>
      <c r="U94" s="425">
        <f t="shared" si="58"/>
        <v>118390.6</v>
      </c>
      <c r="V94" s="429">
        <v>0</v>
      </c>
      <c r="W94" s="1446">
        <v>0.05</v>
      </c>
      <c r="X94" s="683">
        <f t="shared" si="11"/>
        <v>5919.5300000000007</v>
      </c>
      <c r="Y94" s="682">
        <f t="shared" si="12"/>
        <v>124310.13</v>
      </c>
      <c r="Z94" s="684">
        <f t="shared" si="13"/>
        <v>1616031.69</v>
      </c>
      <c r="AA94" s="422">
        <v>1</v>
      </c>
      <c r="AB94" s="427">
        <f t="shared" si="14"/>
        <v>3</v>
      </c>
      <c r="AC94" s="428"/>
      <c r="AD94" s="233" t="str">
        <f t="shared" si="15"/>
        <v>Կ-1</v>
      </c>
      <c r="AE94" s="1055">
        <f t="shared" si="16"/>
        <v>1.84</v>
      </c>
      <c r="AF94" s="1055"/>
      <c r="AG94" s="1055">
        <f t="shared" si="32"/>
        <v>1.84</v>
      </c>
      <c r="AH94" s="425">
        <v>66140</v>
      </c>
      <c r="AI94" s="425">
        <f t="shared" si="59"/>
        <v>121697.60000000001</v>
      </c>
      <c r="AJ94" s="429">
        <v>0</v>
      </c>
      <c r="AK94" s="1446">
        <v>0.06</v>
      </c>
      <c r="AL94" s="683">
        <f t="shared" si="18"/>
        <v>7301.8559999999998</v>
      </c>
      <c r="AM94" s="682">
        <f t="shared" si="19"/>
        <v>128999.45600000001</v>
      </c>
      <c r="AN94" s="684">
        <f t="shared" si="20"/>
        <v>1676992.9280000001</v>
      </c>
      <c r="AO94" s="422">
        <v>1</v>
      </c>
      <c r="AP94" s="427">
        <f t="shared" si="21"/>
        <v>4</v>
      </c>
      <c r="AQ94" s="428"/>
      <c r="AR94" s="233" t="str">
        <f t="shared" si="22"/>
        <v>Կ-1</v>
      </c>
      <c r="AS94" s="1055">
        <f t="shared" si="23"/>
        <v>1.9</v>
      </c>
      <c r="AT94" s="1055"/>
      <c r="AU94" s="1055">
        <f t="shared" si="34"/>
        <v>1.9</v>
      </c>
      <c r="AV94" s="425">
        <v>66140</v>
      </c>
      <c r="AW94" s="425">
        <f t="shared" si="60"/>
        <v>125666</v>
      </c>
      <c r="AX94" s="429">
        <v>0</v>
      </c>
      <c r="AY94" s="1446">
        <v>0.06</v>
      </c>
      <c r="AZ94" s="683">
        <f t="shared" si="25"/>
        <v>7539.96</v>
      </c>
      <c r="BA94" s="682">
        <f t="shared" si="26"/>
        <v>133205.96</v>
      </c>
      <c r="BB94" s="684">
        <f t="shared" si="27"/>
        <v>1731677.48</v>
      </c>
    </row>
    <row r="95" spans="1:54" ht="15.75" thickBot="1">
      <c r="A95" s="421">
        <v>53</v>
      </c>
      <c r="B95" s="1297" t="s">
        <v>1073</v>
      </c>
      <c r="C95" s="1286" t="s">
        <v>2801</v>
      </c>
      <c r="D95" s="1291">
        <v>1</v>
      </c>
      <c r="E95" s="1288">
        <v>1</v>
      </c>
      <c r="F95" s="1292" t="s">
        <v>98</v>
      </c>
      <c r="G95" s="1290">
        <f t="shared" si="0"/>
        <v>1.73</v>
      </c>
      <c r="H95" s="424">
        <v>66140</v>
      </c>
      <c r="I95" s="425">
        <f t="shared" si="56"/>
        <v>114422.2</v>
      </c>
      <c r="J95" s="426">
        <v>0</v>
      </c>
      <c r="K95" s="425">
        <f t="shared" si="57"/>
        <v>114422.2</v>
      </c>
      <c r="L95" s="684">
        <f t="shared" si="7"/>
        <v>1487488.5999999999</v>
      </c>
      <c r="M95" s="422">
        <v>1</v>
      </c>
      <c r="N95" s="680">
        <f t="shared" si="3"/>
        <v>2</v>
      </c>
      <c r="O95" s="428"/>
      <c r="P95" s="233" t="str">
        <f t="shared" si="8"/>
        <v>Կ-1</v>
      </c>
      <c r="Q95" s="1055">
        <f t="shared" si="9"/>
        <v>1.79</v>
      </c>
      <c r="R95" s="1055"/>
      <c r="S95" s="1055">
        <f t="shared" si="30"/>
        <v>1.79</v>
      </c>
      <c r="T95" s="425">
        <v>66140</v>
      </c>
      <c r="U95" s="425">
        <f t="shared" si="58"/>
        <v>118390.6</v>
      </c>
      <c r="V95" s="429">
        <v>0</v>
      </c>
      <c r="W95" s="1446">
        <v>0.06</v>
      </c>
      <c r="X95" s="683">
        <f t="shared" si="11"/>
        <v>7103.4359999999997</v>
      </c>
      <c r="Y95" s="682">
        <f t="shared" si="12"/>
        <v>125494.03600000001</v>
      </c>
      <c r="Z95" s="684">
        <f t="shared" si="13"/>
        <v>1631422.4680000001</v>
      </c>
      <c r="AA95" s="422">
        <v>1</v>
      </c>
      <c r="AB95" s="427">
        <f t="shared" si="14"/>
        <v>3</v>
      </c>
      <c r="AC95" s="428"/>
      <c r="AD95" s="233" t="str">
        <f t="shared" si="15"/>
        <v>Կ-1</v>
      </c>
      <c r="AE95" s="1055">
        <f t="shared" si="16"/>
        <v>1.84</v>
      </c>
      <c r="AF95" s="1055"/>
      <c r="AG95" s="1055">
        <f t="shared" si="32"/>
        <v>1.84</v>
      </c>
      <c r="AH95" s="425">
        <v>66140</v>
      </c>
      <c r="AI95" s="425">
        <f t="shared" si="59"/>
        <v>121697.60000000001</v>
      </c>
      <c r="AJ95" s="429">
        <v>0</v>
      </c>
      <c r="AK95" s="1446">
        <v>7.0000000000000007E-2</v>
      </c>
      <c r="AL95" s="683">
        <f t="shared" si="18"/>
        <v>8518.8320000000003</v>
      </c>
      <c r="AM95" s="682">
        <f t="shared" si="19"/>
        <v>130216.432</v>
      </c>
      <c r="AN95" s="684">
        <f t="shared" si="20"/>
        <v>1692813.6159999999</v>
      </c>
      <c r="AO95" s="422">
        <v>1</v>
      </c>
      <c r="AP95" s="427">
        <f t="shared" si="21"/>
        <v>4</v>
      </c>
      <c r="AQ95" s="428"/>
      <c r="AR95" s="233" t="str">
        <f t="shared" si="22"/>
        <v>Կ-1</v>
      </c>
      <c r="AS95" s="1055">
        <f t="shared" si="23"/>
        <v>1.9</v>
      </c>
      <c r="AT95" s="1055"/>
      <c r="AU95" s="1055">
        <f t="shared" si="34"/>
        <v>1.9</v>
      </c>
      <c r="AV95" s="425">
        <v>66140</v>
      </c>
      <c r="AW95" s="425">
        <f t="shared" si="60"/>
        <v>125666</v>
      </c>
      <c r="AX95" s="429">
        <v>0</v>
      </c>
      <c r="AY95" s="1446">
        <v>7.0000000000000007E-2</v>
      </c>
      <c r="AZ95" s="683">
        <f t="shared" si="25"/>
        <v>8796.6200000000008</v>
      </c>
      <c r="BA95" s="682">
        <f t="shared" si="26"/>
        <v>134462.62</v>
      </c>
      <c r="BB95" s="684">
        <f t="shared" si="27"/>
        <v>1748014.06</v>
      </c>
    </row>
    <row r="96" spans="1:54" ht="36.75" customHeight="1" thickBot="1">
      <c r="A96" s="421">
        <v>54</v>
      </c>
      <c r="B96" s="1297" t="s">
        <v>1074</v>
      </c>
      <c r="C96" s="1286" t="s">
        <v>2801</v>
      </c>
      <c r="D96" s="1291">
        <v>1</v>
      </c>
      <c r="E96" s="1288">
        <v>1</v>
      </c>
      <c r="F96" s="1292" t="s">
        <v>98</v>
      </c>
      <c r="G96" s="1290">
        <f t="shared" si="0"/>
        <v>1.73</v>
      </c>
      <c r="H96" s="424">
        <v>66140</v>
      </c>
      <c r="I96" s="425">
        <f t="shared" si="56"/>
        <v>114422.2</v>
      </c>
      <c r="J96" s="426">
        <v>0</v>
      </c>
      <c r="K96" s="425">
        <f t="shared" si="57"/>
        <v>114422.2</v>
      </c>
      <c r="L96" s="684">
        <f t="shared" si="7"/>
        <v>1487488.5999999999</v>
      </c>
      <c r="M96" s="422">
        <v>1</v>
      </c>
      <c r="N96" s="680">
        <f t="shared" si="3"/>
        <v>2</v>
      </c>
      <c r="O96" s="428"/>
      <c r="P96" s="233" t="str">
        <f t="shared" si="8"/>
        <v>Կ-1</v>
      </c>
      <c r="Q96" s="1055">
        <f t="shared" si="9"/>
        <v>1.79</v>
      </c>
      <c r="R96" s="1055"/>
      <c r="S96" s="1055">
        <f t="shared" si="30"/>
        <v>1.79</v>
      </c>
      <c r="T96" s="425">
        <v>66140</v>
      </c>
      <c r="U96" s="425">
        <f t="shared" si="58"/>
        <v>118390.6</v>
      </c>
      <c r="V96" s="429">
        <v>0</v>
      </c>
      <c r="W96" s="1446">
        <v>0.06</v>
      </c>
      <c r="X96" s="683">
        <f t="shared" si="11"/>
        <v>7103.4359999999997</v>
      </c>
      <c r="Y96" s="682">
        <f t="shared" si="12"/>
        <v>125494.03600000001</v>
      </c>
      <c r="Z96" s="684">
        <f t="shared" si="13"/>
        <v>1631422.4680000001</v>
      </c>
      <c r="AA96" s="422">
        <v>1</v>
      </c>
      <c r="AB96" s="427">
        <f t="shared" si="14"/>
        <v>3</v>
      </c>
      <c r="AC96" s="428"/>
      <c r="AD96" s="233" t="str">
        <f t="shared" si="15"/>
        <v>Կ-1</v>
      </c>
      <c r="AE96" s="1055">
        <f t="shared" si="16"/>
        <v>1.84</v>
      </c>
      <c r="AF96" s="1055"/>
      <c r="AG96" s="1055">
        <f t="shared" si="32"/>
        <v>1.84</v>
      </c>
      <c r="AH96" s="425">
        <v>66140</v>
      </c>
      <c r="AI96" s="425">
        <f t="shared" si="59"/>
        <v>121697.60000000001</v>
      </c>
      <c r="AJ96" s="429">
        <v>0</v>
      </c>
      <c r="AK96" s="1446">
        <v>0.06</v>
      </c>
      <c r="AL96" s="683">
        <f t="shared" si="18"/>
        <v>7301.8559999999998</v>
      </c>
      <c r="AM96" s="682">
        <f t="shared" si="19"/>
        <v>128999.45600000001</v>
      </c>
      <c r="AN96" s="684">
        <f t="shared" si="20"/>
        <v>1676992.9280000001</v>
      </c>
      <c r="AO96" s="422">
        <v>1</v>
      </c>
      <c r="AP96" s="427">
        <f t="shared" si="21"/>
        <v>4</v>
      </c>
      <c r="AQ96" s="428"/>
      <c r="AR96" s="233" t="str">
        <f t="shared" si="22"/>
        <v>Կ-1</v>
      </c>
      <c r="AS96" s="1055">
        <f t="shared" si="23"/>
        <v>1.9</v>
      </c>
      <c r="AT96" s="1055"/>
      <c r="AU96" s="1055">
        <f t="shared" si="34"/>
        <v>1.9</v>
      </c>
      <c r="AV96" s="425">
        <v>66140</v>
      </c>
      <c r="AW96" s="425">
        <f t="shared" si="60"/>
        <v>125666</v>
      </c>
      <c r="AX96" s="429">
        <v>0</v>
      </c>
      <c r="AY96" s="1446">
        <v>7.0000000000000007E-2</v>
      </c>
      <c r="AZ96" s="683">
        <f t="shared" si="25"/>
        <v>8796.6200000000008</v>
      </c>
      <c r="BA96" s="682">
        <f t="shared" si="26"/>
        <v>134462.62</v>
      </c>
      <c r="BB96" s="684">
        <f t="shared" si="27"/>
        <v>1748014.06</v>
      </c>
    </row>
    <row r="97" spans="1:54" ht="23.25" customHeight="1" thickBot="1">
      <c r="A97" s="421">
        <v>55</v>
      </c>
      <c r="B97" s="1297" t="s">
        <v>1396</v>
      </c>
      <c r="C97" s="1286" t="s">
        <v>2801</v>
      </c>
      <c r="D97" s="1291">
        <v>1</v>
      </c>
      <c r="E97" s="1288">
        <v>5</v>
      </c>
      <c r="F97" s="1292" t="s">
        <v>98</v>
      </c>
      <c r="G97" s="1290">
        <f t="shared" si="0"/>
        <v>1.9</v>
      </c>
      <c r="H97" s="424">
        <v>66140</v>
      </c>
      <c r="I97" s="425">
        <f t="shared" si="56"/>
        <v>125666</v>
      </c>
      <c r="J97" s="426">
        <v>0</v>
      </c>
      <c r="K97" s="425">
        <f t="shared" si="57"/>
        <v>125666</v>
      </c>
      <c r="L97" s="684">
        <f t="shared" si="7"/>
        <v>1633658</v>
      </c>
      <c r="M97" s="422">
        <v>1</v>
      </c>
      <c r="N97" s="1449">
        <f t="shared" si="3"/>
        <v>6</v>
      </c>
      <c r="O97" s="428"/>
      <c r="P97" s="233" t="str">
        <f t="shared" si="8"/>
        <v>Կ-1</v>
      </c>
      <c r="Q97" s="1055">
        <f t="shared" si="9"/>
        <v>1.96</v>
      </c>
      <c r="R97" s="1055"/>
      <c r="S97" s="1055">
        <f t="shared" si="30"/>
        <v>1.96</v>
      </c>
      <c r="T97" s="425">
        <v>66140</v>
      </c>
      <c r="U97" s="425">
        <f t="shared" si="58"/>
        <v>129634.4</v>
      </c>
      <c r="V97" s="429">
        <v>0</v>
      </c>
      <c r="W97" s="1446">
        <v>7.0000000000000007E-2</v>
      </c>
      <c r="X97" s="683">
        <f t="shared" si="11"/>
        <v>9074.4080000000013</v>
      </c>
      <c r="Y97" s="682">
        <f t="shared" si="12"/>
        <v>138708.80799999999</v>
      </c>
      <c r="Z97" s="684">
        <f t="shared" si="13"/>
        <v>1803214.504</v>
      </c>
      <c r="AA97" s="422">
        <v>1</v>
      </c>
      <c r="AB97" s="427">
        <f t="shared" si="14"/>
        <v>7</v>
      </c>
      <c r="AC97" s="428"/>
      <c r="AD97" s="233" t="str">
        <f t="shared" si="15"/>
        <v>Կ-1</v>
      </c>
      <c r="AE97" s="1055">
        <f t="shared" si="16"/>
        <v>1.96</v>
      </c>
      <c r="AF97" s="1055"/>
      <c r="AG97" s="1055">
        <f t="shared" si="32"/>
        <v>1.96</v>
      </c>
      <c r="AH97" s="425">
        <v>66140</v>
      </c>
      <c r="AI97" s="425">
        <f t="shared" si="59"/>
        <v>129634.4</v>
      </c>
      <c r="AJ97" s="429">
        <v>0</v>
      </c>
      <c r="AK97" s="1446">
        <v>0.08</v>
      </c>
      <c r="AL97" s="683">
        <f t="shared" si="18"/>
        <v>10370.752</v>
      </c>
      <c r="AM97" s="682">
        <f t="shared" si="19"/>
        <v>140005.152</v>
      </c>
      <c r="AN97" s="684">
        <f t="shared" si="20"/>
        <v>1820066.976</v>
      </c>
      <c r="AO97" s="422">
        <v>1</v>
      </c>
      <c r="AP97" s="427">
        <f t="shared" si="21"/>
        <v>8</v>
      </c>
      <c r="AQ97" s="428"/>
      <c r="AR97" s="233" t="str">
        <f t="shared" si="22"/>
        <v>Կ-1</v>
      </c>
      <c r="AS97" s="1055">
        <f t="shared" si="23"/>
        <v>2.02</v>
      </c>
      <c r="AT97" s="1055"/>
      <c r="AU97" s="1055">
        <f t="shared" si="34"/>
        <v>2.02</v>
      </c>
      <c r="AV97" s="425">
        <v>66140</v>
      </c>
      <c r="AW97" s="425">
        <f t="shared" si="60"/>
        <v>133602.79999999999</v>
      </c>
      <c r="AX97" s="429">
        <v>0</v>
      </c>
      <c r="AY97" s="1446">
        <v>0.08</v>
      </c>
      <c r="AZ97" s="683">
        <f t="shared" si="25"/>
        <v>10688.224</v>
      </c>
      <c r="BA97" s="682">
        <f t="shared" si="26"/>
        <v>144291.02399999998</v>
      </c>
      <c r="BB97" s="684">
        <f t="shared" si="27"/>
        <v>1875783.3119999997</v>
      </c>
    </row>
    <row r="98" spans="1:54" ht="28.5" customHeight="1" thickBot="1">
      <c r="A98" s="421">
        <v>56</v>
      </c>
      <c r="B98" s="1297" t="s">
        <v>1075</v>
      </c>
      <c r="C98" s="1286" t="s">
        <v>2801</v>
      </c>
      <c r="D98" s="1293">
        <v>1</v>
      </c>
      <c r="E98" s="1288">
        <v>1</v>
      </c>
      <c r="F98" s="1292" t="s">
        <v>98</v>
      </c>
      <c r="G98" s="1290">
        <f t="shared" si="0"/>
        <v>1.73</v>
      </c>
      <c r="H98" s="675">
        <v>66140</v>
      </c>
      <c r="I98" s="676">
        <f t="shared" si="56"/>
        <v>114422.2</v>
      </c>
      <c r="J98" s="677">
        <v>0</v>
      </c>
      <c r="K98" s="676">
        <f t="shared" si="57"/>
        <v>114422.2</v>
      </c>
      <c r="L98" s="684">
        <f t="shared" si="7"/>
        <v>1487488.5999999999</v>
      </c>
      <c r="M98" s="674">
        <v>1</v>
      </c>
      <c r="N98" s="680">
        <f t="shared" si="3"/>
        <v>2</v>
      </c>
      <c r="O98" s="667"/>
      <c r="P98" s="233" t="str">
        <f t="shared" si="8"/>
        <v>Կ-1</v>
      </c>
      <c r="Q98" s="1055">
        <f t="shared" si="9"/>
        <v>1.79</v>
      </c>
      <c r="R98" s="1055"/>
      <c r="S98" s="1055">
        <f t="shared" si="30"/>
        <v>1.79</v>
      </c>
      <c r="T98" s="676">
        <v>66140</v>
      </c>
      <c r="U98" s="676">
        <f t="shared" si="58"/>
        <v>118390.6</v>
      </c>
      <c r="V98" s="678">
        <v>0</v>
      </c>
      <c r="W98" s="1446">
        <v>0.06</v>
      </c>
      <c r="X98" s="683">
        <f t="shared" si="11"/>
        <v>7103.4359999999997</v>
      </c>
      <c r="Y98" s="682">
        <f t="shared" si="12"/>
        <v>125494.03600000001</v>
      </c>
      <c r="Z98" s="684">
        <f t="shared" si="13"/>
        <v>1631422.4680000001</v>
      </c>
      <c r="AA98" s="674">
        <v>1</v>
      </c>
      <c r="AB98" s="427">
        <f t="shared" si="14"/>
        <v>3</v>
      </c>
      <c r="AC98" s="667"/>
      <c r="AD98" s="233" t="str">
        <f t="shared" si="15"/>
        <v>Կ-1</v>
      </c>
      <c r="AE98" s="1055">
        <f t="shared" si="16"/>
        <v>1.84</v>
      </c>
      <c r="AF98" s="1055"/>
      <c r="AG98" s="1055">
        <f t="shared" si="32"/>
        <v>1.84</v>
      </c>
      <c r="AH98" s="676">
        <v>66140</v>
      </c>
      <c r="AI98" s="676">
        <f t="shared" si="59"/>
        <v>121697.60000000001</v>
      </c>
      <c r="AJ98" s="678">
        <v>0</v>
      </c>
      <c r="AK98" s="1446">
        <v>0.06</v>
      </c>
      <c r="AL98" s="683">
        <f t="shared" si="18"/>
        <v>7301.8559999999998</v>
      </c>
      <c r="AM98" s="682">
        <f t="shared" si="19"/>
        <v>128999.45600000001</v>
      </c>
      <c r="AN98" s="684">
        <f t="shared" si="20"/>
        <v>1676992.9280000001</v>
      </c>
      <c r="AO98" s="674">
        <v>1</v>
      </c>
      <c r="AP98" s="427">
        <f t="shared" si="21"/>
        <v>4</v>
      </c>
      <c r="AQ98" s="667"/>
      <c r="AR98" s="233" t="str">
        <f t="shared" si="22"/>
        <v>Կ-1</v>
      </c>
      <c r="AS98" s="1055">
        <f t="shared" si="23"/>
        <v>1.9</v>
      </c>
      <c r="AT98" s="1055"/>
      <c r="AU98" s="1055">
        <f t="shared" si="34"/>
        <v>1.9</v>
      </c>
      <c r="AV98" s="676">
        <v>66140</v>
      </c>
      <c r="AW98" s="676">
        <f t="shared" si="60"/>
        <v>125666</v>
      </c>
      <c r="AX98" s="678">
        <v>0</v>
      </c>
      <c r="AY98" s="1446">
        <v>7.0000000000000007E-2</v>
      </c>
      <c r="AZ98" s="683">
        <f t="shared" si="25"/>
        <v>8796.6200000000008</v>
      </c>
      <c r="BA98" s="682">
        <f t="shared" si="26"/>
        <v>134462.62</v>
      </c>
      <c r="BB98" s="684">
        <f t="shared" si="27"/>
        <v>1748014.06</v>
      </c>
    </row>
    <row r="99" spans="1:54" ht="35.25" customHeight="1" thickBot="1">
      <c r="A99" s="421">
        <v>57</v>
      </c>
      <c r="B99" s="1297" t="s">
        <v>1076</v>
      </c>
      <c r="C99" s="1286" t="s">
        <v>2801</v>
      </c>
      <c r="D99" s="1291">
        <v>1</v>
      </c>
      <c r="E99" s="1288">
        <v>1</v>
      </c>
      <c r="F99" s="1292" t="s">
        <v>98</v>
      </c>
      <c r="G99" s="1290">
        <f t="shared" si="0"/>
        <v>1.73</v>
      </c>
      <c r="H99" s="424">
        <v>66140</v>
      </c>
      <c r="I99" s="425">
        <f>+H99*G99</f>
        <v>114422.2</v>
      </c>
      <c r="J99" s="426">
        <v>0</v>
      </c>
      <c r="K99" s="425">
        <f t="shared" ref="K99:K112" si="61">+J99+I99</f>
        <v>114422.2</v>
      </c>
      <c r="L99" s="684">
        <f t="shared" si="7"/>
        <v>1487488.5999999999</v>
      </c>
      <c r="M99" s="422">
        <v>1</v>
      </c>
      <c r="N99" s="680">
        <f t="shared" si="3"/>
        <v>2</v>
      </c>
      <c r="O99" s="428"/>
      <c r="P99" s="233" t="str">
        <f t="shared" si="8"/>
        <v>Կ-1</v>
      </c>
      <c r="Q99" s="1055">
        <f t="shared" si="9"/>
        <v>1.79</v>
      </c>
      <c r="R99" s="1055"/>
      <c r="S99" s="1055">
        <f t="shared" si="30"/>
        <v>1.79</v>
      </c>
      <c r="T99" s="425">
        <v>66140</v>
      </c>
      <c r="U99" s="425">
        <f>+T99*S99</f>
        <v>118390.6</v>
      </c>
      <c r="V99" s="429">
        <v>0</v>
      </c>
      <c r="W99" s="1446">
        <v>0.09</v>
      </c>
      <c r="X99" s="683">
        <f t="shared" si="11"/>
        <v>10655.154</v>
      </c>
      <c r="Y99" s="682">
        <f t="shared" si="12"/>
        <v>129045.754</v>
      </c>
      <c r="Z99" s="684">
        <f t="shared" si="13"/>
        <v>1677594.8019999999</v>
      </c>
      <c r="AA99" s="422">
        <v>1</v>
      </c>
      <c r="AB99" s="427">
        <f t="shared" si="14"/>
        <v>3</v>
      </c>
      <c r="AC99" s="428"/>
      <c r="AD99" s="233" t="str">
        <f t="shared" si="15"/>
        <v>Կ-1</v>
      </c>
      <c r="AE99" s="1055">
        <f t="shared" si="16"/>
        <v>1.84</v>
      </c>
      <c r="AF99" s="1055"/>
      <c r="AG99" s="1055">
        <f t="shared" si="32"/>
        <v>1.84</v>
      </c>
      <c r="AH99" s="425">
        <v>66140</v>
      </c>
      <c r="AI99" s="425">
        <f>+AH99*AG99</f>
        <v>121697.60000000001</v>
      </c>
      <c r="AJ99" s="429">
        <v>0</v>
      </c>
      <c r="AK99" s="1446">
        <v>0.09</v>
      </c>
      <c r="AL99" s="683">
        <f t="shared" si="18"/>
        <v>10952.784</v>
      </c>
      <c r="AM99" s="682">
        <f t="shared" si="19"/>
        <v>132650.38400000002</v>
      </c>
      <c r="AN99" s="684">
        <f t="shared" si="20"/>
        <v>1724454.9920000003</v>
      </c>
      <c r="AO99" s="422">
        <v>1</v>
      </c>
      <c r="AP99" s="427">
        <f t="shared" si="21"/>
        <v>4</v>
      </c>
      <c r="AQ99" s="428"/>
      <c r="AR99" s="233" t="str">
        <f t="shared" si="22"/>
        <v>Կ-1</v>
      </c>
      <c r="AS99" s="1055">
        <f t="shared" si="23"/>
        <v>1.9</v>
      </c>
      <c r="AT99" s="1055"/>
      <c r="AU99" s="1055">
        <f t="shared" si="34"/>
        <v>1.9</v>
      </c>
      <c r="AV99" s="425">
        <v>66140</v>
      </c>
      <c r="AW99" s="425">
        <f>+AV99*AU99</f>
        <v>125666</v>
      </c>
      <c r="AX99" s="429">
        <v>0</v>
      </c>
      <c r="AY99" s="1446">
        <v>0.09</v>
      </c>
      <c r="AZ99" s="683">
        <f t="shared" si="25"/>
        <v>11309.939999999999</v>
      </c>
      <c r="BA99" s="682">
        <f t="shared" si="26"/>
        <v>136975.94</v>
      </c>
      <c r="BB99" s="684">
        <f t="shared" si="27"/>
        <v>1780687.22</v>
      </c>
    </row>
    <row r="100" spans="1:54" ht="15.75" thickBot="1">
      <c r="A100" s="421">
        <v>58</v>
      </c>
      <c r="B100" s="1297" t="s">
        <v>1077</v>
      </c>
      <c r="C100" s="1286" t="s">
        <v>2801</v>
      </c>
      <c r="D100" s="1291">
        <v>1</v>
      </c>
      <c r="E100" s="1288">
        <v>1</v>
      </c>
      <c r="F100" s="1292" t="s">
        <v>98</v>
      </c>
      <c r="G100" s="1290">
        <f t="shared" si="0"/>
        <v>1.73</v>
      </c>
      <c r="H100" s="424">
        <v>66140</v>
      </c>
      <c r="I100" s="425">
        <f>+H100*G100</f>
        <v>114422.2</v>
      </c>
      <c r="J100" s="426">
        <v>0</v>
      </c>
      <c r="K100" s="425">
        <f>+J100+I100</f>
        <v>114422.2</v>
      </c>
      <c r="L100" s="684">
        <f t="shared" si="7"/>
        <v>1487488.5999999999</v>
      </c>
      <c r="M100" s="422">
        <v>1</v>
      </c>
      <c r="N100" s="680">
        <f t="shared" si="3"/>
        <v>2</v>
      </c>
      <c r="O100" s="428"/>
      <c r="P100" s="233" t="str">
        <f t="shared" si="8"/>
        <v>Կ-1</v>
      </c>
      <c r="Q100" s="1055">
        <f t="shared" si="9"/>
        <v>1.79</v>
      </c>
      <c r="R100" s="1055"/>
      <c r="S100" s="1055">
        <f t="shared" si="30"/>
        <v>1.79</v>
      </c>
      <c r="T100" s="425">
        <v>66140</v>
      </c>
      <c r="U100" s="425">
        <f>+T100*S100</f>
        <v>118390.6</v>
      </c>
      <c r="V100" s="429">
        <v>0</v>
      </c>
      <c r="W100" s="1446">
        <v>0.05</v>
      </c>
      <c r="X100" s="683">
        <f t="shared" si="11"/>
        <v>5919.5300000000007</v>
      </c>
      <c r="Y100" s="682">
        <f t="shared" si="12"/>
        <v>124310.13</v>
      </c>
      <c r="Z100" s="684">
        <f t="shared" si="13"/>
        <v>1616031.69</v>
      </c>
      <c r="AA100" s="422">
        <v>1</v>
      </c>
      <c r="AB100" s="427">
        <f t="shared" si="14"/>
        <v>3</v>
      </c>
      <c r="AC100" s="428"/>
      <c r="AD100" s="233" t="str">
        <f t="shared" si="15"/>
        <v>Կ-1</v>
      </c>
      <c r="AE100" s="1055">
        <f t="shared" si="16"/>
        <v>1.84</v>
      </c>
      <c r="AF100" s="1055"/>
      <c r="AG100" s="1055">
        <f t="shared" si="32"/>
        <v>1.84</v>
      </c>
      <c r="AH100" s="425">
        <v>66140</v>
      </c>
      <c r="AI100" s="425">
        <f>+AH100*AG100</f>
        <v>121697.60000000001</v>
      </c>
      <c r="AJ100" s="429">
        <v>0</v>
      </c>
      <c r="AK100" s="1446">
        <v>0.05</v>
      </c>
      <c r="AL100" s="683">
        <f t="shared" si="18"/>
        <v>6084.880000000001</v>
      </c>
      <c r="AM100" s="682">
        <f t="shared" si="19"/>
        <v>127782.48000000001</v>
      </c>
      <c r="AN100" s="684">
        <f t="shared" si="20"/>
        <v>1661172.2400000002</v>
      </c>
      <c r="AO100" s="422">
        <v>1</v>
      </c>
      <c r="AP100" s="427">
        <f t="shared" si="21"/>
        <v>4</v>
      </c>
      <c r="AQ100" s="428"/>
      <c r="AR100" s="233" t="str">
        <f t="shared" si="22"/>
        <v>Կ-1</v>
      </c>
      <c r="AS100" s="1055">
        <f t="shared" si="23"/>
        <v>1.9</v>
      </c>
      <c r="AT100" s="1055"/>
      <c r="AU100" s="1055">
        <f t="shared" si="34"/>
        <v>1.9</v>
      </c>
      <c r="AV100" s="425">
        <v>66140</v>
      </c>
      <c r="AW100" s="425">
        <f>+AV100*AU100</f>
        <v>125666</v>
      </c>
      <c r="AX100" s="429">
        <v>0</v>
      </c>
      <c r="AY100" s="1446">
        <v>0.06</v>
      </c>
      <c r="AZ100" s="683">
        <f t="shared" si="25"/>
        <v>7539.96</v>
      </c>
      <c r="BA100" s="682">
        <f t="shared" si="26"/>
        <v>133205.96</v>
      </c>
      <c r="BB100" s="684">
        <f t="shared" si="27"/>
        <v>1731677.48</v>
      </c>
    </row>
    <row r="101" spans="1:54" ht="15.75" thickBot="1">
      <c r="A101" s="421">
        <v>59</v>
      </c>
      <c r="B101" s="1297" t="s">
        <v>1143</v>
      </c>
      <c r="C101" s="1286" t="s">
        <v>2801</v>
      </c>
      <c r="D101" s="1291">
        <v>1</v>
      </c>
      <c r="E101" s="1288">
        <v>1</v>
      </c>
      <c r="F101" s="1292" t="s">
        <v>98</v>
      </c>
      <c r="G101" s="1290">
        <f t="shared" si="0"/>
        <v>1.73</v>
      </c>
      <c r="H101" s="424">
        <v>66140</v>
      </c>
      <c r="I101" s="425">
        <f t="shared" ref="I101:I112" si="62">+H101*G101</f>
        <v>114422.2</v>
      </c>
      <c r="J101" s="426">
        <v>0</v>
      </c>
      <c r="K101" s="425">
        <f t="shared" si="61"/>
        <v>114422.2</v>
      </c>
      <c r="L101" s="684">
        <f t="shared" si="7"/>
        <v>1487488.5999999999</v>
      </c>
      <c r="M101" s="422">
        <v>1</v>
      </c>
      <c r="N101" s="680">
        <f t="shared" si="3"/>
        <v>2</v>
      </c>
      <c r="O101" s="428"/>
      <c r="P101" s="233" t="str">
        <f t="shared" si="8"/>
        <v>Կ-1</v>
      </c>
      <c r="Q101" s="1055">
        <f t="shared" si="9"/>
        <v>1.79</v>
      </c>
      <c r="R101" s="1055"/>
      <c r="S101" s="1055">
        <f t="shared" si="30"/>
        <v>1.79</v>
      </c>
      <c r="T101" s="425">
        <v>66140</v>
      </c>
      <c r="U101" s="425">
        <f t="shared" ref="U101:U112" si="63">+T101*S101</f>
        <v>118390.6</v>
      </c>
      <c r="V101" s="429">
        <v>0</v>
      </c>
      <c r="W101" s="1446">
        <v>0.06</v>
      </c>
      <c r="X101" s="683">
        <f t="shared" si="11"/>
        <v>7103.4359999999997</v>
      </c>
      <c r="Y101" s="682">
        <f t="shared" si="12"/>
        <v>125494.03600000001</v>
      </c>
      <c r="Z101" s="684">
        <f t="shared" si="13"/>
        <v>1631422.4680000001</v>
      </c>
      <c r="AA101" s="422">
        <v>1</v>
      </c>
      <c r="AB101" s="427">
        <f t="shared" si="14"/>
        <v>3</v>
      </c>
      <c r="AC101" s="428"/>
      <c r="AD101" s="233" t="str">
        <f t="shared" si="15"/>
        <v>Կ-1</v>
      </c>
      <c r="AE101" s="1055">
        <f t="shared" si="16"/>
        <v>1.84</v>
      </c>
      <c r="AF101" s="1055"/>
      <c r="AG101" s="1055">
        <f t="shared" si="32"/>
        <v>1.84</v>
      </c>
      <c r="AH101" s="425">
        <v>66140</v>
      </c>
      <c r="AI101" s="425">
        <f t="shared" ref="AI101:AI112" si="64">+AH101*AG101</f>
        <v>121697.60000000001</v>
      </c>
      <c r="AJ101" s="429">
        <v>0</v>
      </c>
      <c r="AK101" s="1446">
        <v>0.06</v>
      </c>
      <c r="AL101" s="683">
        <f t="shared" si="18"/>
        <v>7301.8559999999998</v>
      </c>
      <c r="AM101" s="682">
        <f t="shared" si="19"/>
        <v>128999.45600000001</v>
      </c>
      <c r="AN101" s="684">
        <f t="shared" si="20"/>
        <v>1676992.9280000001</v>
      </c>
      <c r="AO101" s="422">
        <v>1</v>
      </c>
      <c r="AP101" s="427">
        <f t="shared" si="21"/>
        <v>4</v>
      </c>
      <c r="AQ101" s="428"/>
      <c r="AR101" s="233" t="str">
        <f t="shared" si="22"/>
        <v>Կ-1</v>
      </c>
      <c r="AS101" s="1055">
        <f t="shared" si="23"/>
        <v>1.9</v>
      </c>
      <c r="AT101" s="1055"/>
      <c r="AU101" s="1055">
        <f t="shared" si="34"/>
        <v>1.9</v>
      </c>
      <c r="AV101" s="425">
        <v>66140</v>
      </c>
      <c r="AW101" s="425">
        <f t="shared" ref="AW101:AW112" si="65">+AV101*AU101</f>
        <v>125666</v>
      </c>
      <c r="AX101" s="429">
        <v>0</v>
      </c>
      <c r="AY101" s="1446">
        <v>7.0000000000000007E-2</v>
      </c>
      <c r="AZ101" s="683">
        <f t="shared" si="25"/>
        <v>8796.6200000000008</v>
      </c>
      <c r="BA101" s="682">
        <f t="shared" si="26"/>
        <v>134462.62</v>
      </c>
      <c r="BB101" s="684">
        <f t="shared" si="27"/>
        <v>1748014.06</v>
      </c>
    </row>
    <row r="102" spans="1:54" ht="27.75" thickBot="1">
      <c r="A102" s="421">
        <v>60</v>
      </c>
      <c r="B102" s="1297" t="s">
        <v>2810</v>
      </c>
      <c r="C102" s="1286" t="s">
        <v>2110</v>
      </c>
      <c r="D102" s="1291">
        <v>1</v>
      </c>
      <c r="E102" s="1288">
        <v>1</v>
      </c>
      <c r="F102" s="1292" t="s">
        <v>95</v>
      </c>
      <c r="G102" s="1290">
        <f t="shared" si="0"/>
        <v>4.01</v>
      </c>
      <c r="H102" s="424">
        <v>66140</v>
      </c>
      <c r="I102" s="425">
        <f t="shared" si="62"/>
        <v>265221.39999999997</v>
      </c>
      <c r="J102" s="426">
        <v>0</v>
      </c>
      <c r="K102" s="425">
        <f t="shared" si="61"/>
        <v>265221.39999999997</v>
      </c>
      <c r="L102" s="684">
        <f t="shared" si="7"/>
        <v>3447878.1999999997</v>
      </c>
      <c r="M102" s="422">
        <v>1</v>
      </c>
      <c r="N102" s="680">
        <f t="shared" si="3"/>
        <v>2</v>
      </c>
      <c r="O102" s="428"/>
      <c r="P102" s="233" t="str">
        <f t="shared" si="8"/>
        <v>Գ-2</v>
      </c>
      <c r="Q102" s="1055">
        <f t="shared" si="9"/>
        <v>4.1399999999999997</v>
      </c>
      <c r="R102" s="1055"/>
      <c r="S102" s="1055">
        <f t="shared" si="30"/>
        <v>4.1399999999999997</v>
      </c>
      <c r="T102" s="425">
        <v>66140</v>
      </c>
      <c r="U102" s="425">
        <f t="shared" si="63"/>
        <v>273819.59999999998</v>
      </c>
      <c r="V102" s="429">
        <v>0</v>
      </c>
      <c r="W102" s="1446">
        <v>0.12</v>
      </c>
      <c r="X102" s="683">
        <f t="shared" si="11"/>
        <v>32858.351999999999</v>
      </c>
      <c r="Y102" s="682">
        <f t="shared" si="12"/>
        <v>306677.95199999999</v>
      </c>
      <c r="Z102" s="684">
        <f t="shared" si="13"/>
        <v>3986813.3759999997</v>
      </c>
      <c r="AA102" s="422">
        <v>1</v>
      </c>
      <c r="AB102" s="427">
        <f t="shared" si="14"/>
        <v>3</v>
      </c>
      <c r="AC102" s="428"/>
      <c r="AD102" s="233" t="str">
        <f t="shared" si="15"/>
        <v>Գ-2</v>
      </c>
      <c r="AE102" s="1055">
        <f t="shared" si="16"/>
        <v>4.2699999999999996</v>
      </c>
      <c r="AF102" s="1055"/>
      <c r="AG102" s="1055">
        <f t="shared" si="32"/>
        <v>4.2699999999999996</v>
      </c>
      <c r="AH102" s="425">
        <v>66140</v>
      </c>
      <c r="AI102" s="425">
        <f t="shared" si="64"/>
        <v>282417.8</v>
      </c>
      <c r="AJ102" s="429">
        <v>0</v>
      </c>
      <c r="AK102" s="1446">
        <v>0.12</v>
      </c>
      <c r="AL102" s="683">
        <f t="shared" si="18"/>
        <v>33890.135999999999</v>
      </c>
      <c r="AM102" s="682">
        <f t="shared" si="19"/>
        <v>316307.93599999999</v>
      </c>
      <c r="AN102" s="684">
        <f t="shared" si="20"/>
        <v>4112003.1679999996</v>
      </c>
      <c r="AO102" s="422">
        <v>1</v>
      </c>
      <c r="AP102" s="427">
        <f t="shared" si="21"/>
        <v>4</v>
      </c>
      <c r="AQ102" s="428"/>
      <c r="AR102" s="233" t="str">
        <f t="shared" si="22"/>
        <v>Գ-2</v>
      </c>
      <c r="AS102" s="1055">
        <f t="shared" si="23"/>
        <v>4.41</v>
      </c>
      <c r="AT102" s="1055"/>
      <c r="AU102" s="1055">
        <f t="shared" si="34"/>
        <v>4.41</v>
      </c>
      <c r="AV102" s="425">
        <v>66140</v>
      </c>
      <c r="AW102" s="425">
        <f t="shared" si="65"/>
        <v>291677.40000000002</v>
      </c>
      <c r="AX102" s="429">
        <v>0</v>
      </c>
      <c r="AY102" s="1446">
        <v>0.12</v>
      </c>
      <c r="AZ102" s="683">
        <f t="shared" si="25"/>
        <v>35001.288</v>
      </c>
      <c r="BA102" s="682">
        <f t="shared" si="26"/>
        <v>326678.68800000002</v>
      </c>
      <c r="BB102" s="684">
        <f t="shared" si="27"/>
        <v>4246822.9440000001</v>
      </c>
    </row>
    <row r="103" spans="1:54" ht="41.25" thickBot="1">
      <c r="A103" s="421">
        <v>61</v>
      </c>
      <c r="B103" s="1297" t="s">
        <v>1155</v>
      </c>
      <c r="C103" s="1286" t="s">
        <v>2102</v>
      </c>
      <c r="D103" s="1291">
        <v>1</v>
      </c>
      <c r="E103" s="1288">
        <v>1</v>
      </c>
      <c r="F103" s="1292" t="s">
        <v>96</v>
      </c>
      <c r="G103" s="1290">
        <f t="shared" si="0"/>
        <v>2.75</v>
      </c>
      <c r="H103" s="424">
        <v>66140</v>
      </c>
      <c r="I103" s="425">
        <f t="shared" si="62"/>
        <v>181885</v>
      </c>
      <c r="J103" s="426">
        <v>0</v>
      </c>
      <c r="K103" s="425">
        <f t="shared" si="61"/>
        <v>181885</v>
      </c>
      <c r="L103" s="684">
        <f t="shared" si="7"/>
        <v>2364505</v>
      </c>
      <c r="M103" s="422">
        <v>1</v>
      </c>
      <c r="N103" s="680">
        <f t="shared" si="3"/>
        <v>2</v>
      </c>
      <c r="O103" s="428"/>
      <c r="P103" s="233" t="str">
        <f t="shared" si="8"/>
        <v>Ա-1</v>
      </c>
      <c r="Q103" s="1055">
        <f t="shared" si="9"/>
        <v>2.83</v>
      </c>
      <c r="R103" s="1055"/>
      <c r="S103" s="1055">
        <f t="shared" si="30"/>
        <v>2.83</v>
      </c>
      <c r="T103" s="425">
        <v>66140</v>
      </c>
      <c r="U103" s="425">
        <f t="shared" si="63"/>
        <v>187176.2</v>
      </c>
      <c r="V103" s="429">
        <v>0</v>
      </c>
      <c r="W103" s="1446">
        <v>0.12</v>
      </c>
      <c r="X103" s="683">
        <f t="shared" si="11"/>
        <v>22461.144</v>
      </c>
      <c r="Y103" s="682">
        <f t="shared" si="12"/>
        <v>209637.34400000001</v>
      </c>
      <c r="Z103" s="684">
        <f t="shared" si="13"/>
        <v>2725285.4720000001</v>
      </c>
      <c r="AA103" s="422">
        <v>1</v>
      </c>
      <c r="AB103" s="427">
        <f t="shared" si="14"/>
        <v>3</v>
      </c>
      <c r="AC103" s="428"/>
      <c r="AD103" s="233" t="str">
        <f t="shared" si="15"/>
        <v>Ա-1</v>
      </c>
      <c r="AE103" s="1055">
        <f t="shared" si="16"/>
        <v>2.92</v>
      </c>
      <c r="AF103" s="1055"/>
      <c r="AG103" s="1055">
        <f t="shared" si="32"/>
        <v>2.92</v>
      </c>
      <c r="AH103" s="425">
        <v>66140</v>
      </c>
      <c r="AI103" s="425">
        <f t="shared" si="64"/>
        <v>193128.8</v>
      </c>
      <c r="AJ103" s="429">
        <v>0</v>
      </c>
      <c r="AK103" s="1446">
        <v>0.12</v>
      </c>
      <c r="AL103" s="683">
        <f t="shared" si="18"/>
        <v>23175.455999999998</v>
      </c>
      <c r="AM103" s="682">
        <f t="shared" si="19"/>
        <v>216304.25599999999</v>
      </c>
      <c r="AN103" s="684">
        <f t="shared" si="20"/>
        <v>2811955.3279999997</v>
      </c>
      <c r="AO103" s="422">
        <v>1</v>
      </c>
      <c r="AP103" s="427">
        <f t="shared" si="21"/>
        <v>4</v>
      </c>
      <c r="AQ103" s="428"/>
      <c r="AR103" s="233" t="str">
        <f t="shared" si="22"/>
        <v>Ա-1</v>
      </c>
      <c r="AS103" s="1055">
        <f t="shared" si="23"/>
        <v>3.02</v>
      </c>
      <c r="AT103" s="1055"/>
      <c r="AU103" s="1055">
        <f t="shared" si="34"/>
        <v>3.02</v>
      </c>
      <c r="AV103" s="425">
        <v>66140</v>
      </c>
      <c r="AW103" s="425">
        <f t="shared" si="65"/>
        <v>199742.8</v>
      </c>
      <c r="AX103" s="429">
        <v>0</v>
      </c>
      <c r="AY103" s="1446">
        <v>0.12</v>
      </c>
      <c r="AZ103" s="683">
        <f t="shared" si="25"/>
        <v>23969.135999999999</v>
      </c>
      <c r="BA103" s="682">
        <f t="shared" si="26"/>
        <v>223711.93599999999</v>
      </c>
      <c r="BB103" s="684">
        <f t="shared" si="27"/>
        <v>2908255.1679999996</v>
      </c>
    </row>
    <row r="104" spans="1:54" ht="36.75" customHeight="1" thickBot="1">
      <c r="A104" s="421">
        <v>62</v>
      </c>
      <c r="B104" s="1297" t="s">
        <v>1085</v>
      </c>
      <c r="C104" s="1286" t="s">
        <v>2800</v>
      </c>
      <c r="D104" s="1291">
        <v>1</v>
      </c>
      <c r="E104" s="1288">
        <v>1</v>
      </c>
      <c r="F104" s="1292" t="s">
        <v>556</v>
      </c>
      <c r="G104" s="1290">
        <f t="shared" si="0"/>
        <v>2.02</v>
      </c>
      <c r="H104" s="424">
        <v>66140</v>
      </c>
      <c r="I104" s="425">
        <f t="shared" si="62"/>
        <v>133602.79999999999</v>
      </c>
      <c r="J104" s="426">
        <v>0</v>
      </c>
      <c r="K104" s="425">
        <f t="shared" si="61"/>
        <v>133602.79999999999</v>
      </c>
      <c r="L104" s="684">
        <f t="shared" si="7"/>
        <v>1736836.4</v>
      </c>
      <c r="M104" s="422">
        <v>1</v>
      </c>
      <c r="N104" s="680">
        <f t="shared" si="3"/>
        <v>2</v>
      </c>
      <c r="O104" s="428"/>
      <c r="P104" s="233" t="str">
        <f t="shared" si="8"/>
        <v>Ա-3</v>
      </c>
      <c r="Q104" s="1055">
        <f t="shared" si="9"/>
        <v>2.08</v>
      </c>
      <c r="R104" s="1055"/>
      <c r="S104" s="1055">
        <f t="shared" si="30"/>
        <v>2.08</v>
      </c>
      <c r="T104" s="425">
        <v>66140</v>
      </c>
      <c r="U104" s="425">
        <f t="shared" si="63"/>
        <v>137571.20000000001</v>
      </c>
      <c r="V104" s="429">
        <v>0</v>
      </c>
      <c r="W104" s="1446">
        <v>0.1</v>
      </c>
      <c r="X104" s="683">
        <f t="shared" si="11"/>
        <v>13757.120000000003</v>
      </c>
      <c r="Y104" s="682">
        <f t="shared" si="12"/>
        <v>151328.32000000001</v>
      </c>
      <c r="Z104" s="684">
        <f t="shared" si="13"/>
        <v>1967268.1600000001</v>
      </c>
      <c r="AA104" s="422">
        <v>1</v>
      </c>
      <c r="AB104" s="427">
        <f t="shared" si="14"/>
        <v>3</v>
      </c>
      <c r="AC104" s="428"/>
      <c r="AD104" s="233" t="str">
        <f t="shared" si="15"/>
        <v>Ա-3</v>
      </c>
      <c r="AE104" s="1055">
        <f t="shared" si="16"/>
        <v>2.15</v>
      </c>
      <c r="AF104" s="1055"/>
      <c r="AG104" s="1055">
        <f t="shared" si="32"/>
        <v>2.15</v>
      </c>
      <c r="AH104" s="425">
        <v>66140</v>
      </c>
      <c r="AI104" s="425">
        <f t="shared" si="64"/>
        <v>142201</v>
      </c>
      <c r="AJ104" s="429">
        <v>0</v>
      </c>
      <c r="AK104" s="1446">
        <v>0.1</v>
      </c>
      <c r="AL104" s="683">
        <f t="shared" si="18"/>
        <v>14220.1</v>
      </c>
      <c r="AM104" s="682">
        <f t="shared" si="19"/>
        <v>156421.1</v>
      </c>
      <c r="AN104" s="684">
        <f t="shared" si="20"/>
        <v>2033474.3</v>
      </c>
      <c r="AO104" s="422">
        <v>1</v>
      </c>
      <c r="AP104" s="427">
        <f t="shared" si="21"/>
        <v>4</v>
      </c>
      <c r="AQ104" s="428"/>
      <c r="AR104" s="233" t="str">
        <f t="shared" si="22"/>
        <v>Ա-3</v>
      </c>
      <c r="AS104" s="1055">
        <f t="shared" si="23"/>
        <v>2.21</v>
      </c>
      <c r="AT104" s="1055"/>
      <c r="AU104" s="1055">
        <f t="shared" si="34"/>
        <v>2.21</v>
      </c>
      <c r="AV104" s="425">
        <v>66140</v>
      </c>
      <c r="AW104" s="425">
        <f t="shared" si="65"/>
        <v>146169.4</v>
      </c>
      <c r="AX104" s="429">
        <v>0</v>
      </c>
      <c r="AY104" s="1446">
        <v>0.1</v>
      </c>
      <c r="AZ104" s="683">
        <f t="shared" si="25"/>
        <v>14616.94</v>
      </c>
      <c r="BA104" s="682">
        <f t="shared" si="26"/>
        <v>160786.34</v>
      </c>
      <c r="BB104" s="684">
        <f t="shared" si="27"/>
        <v>2090222.42</v>
      </c>
    </row>
    <row r="105" spans="1:54" ht="23.25" customHeight="1" thickBot="1">
      <c r="A105" s="421">
        <v>63</v>
      </c>
      <c r="B105" s="1297" t="s">
        <v>2812</v>
      </c>
      <c r="C105" s="1286" t="s">
        <v>2800</v>
      </c>
      <c r="D105" s="1291">
        <v>1</v>
      </c>
      <c r="E105" s="1288">
        <v>1</v>
      </c>
      <c r="F105" s="1292" t="s">
        <v>556</v>
      </c>
      <c r="G105" s="1290">
        <f t="shared" si="0"/>
        <v>2.02</v>
      </c>
      <c r="H105" s="424">
        <v>66140</v>
      </c>
      <c r="I105" s="425">
        <f t="shared" si="62"/>
        <v>133602.79999999999</v>
      </c>
      <c r="J105" s="426">
        <v>0</v>
      </c>
      <c r="K105" s="425">
        <f t="shared" si="61"/>
        <v>133602.79999999999</v>
      </c>
      <c r="L105" s="684">
        <f t="shared" si="7"/>
        <v>1736836.4</v>
      </c>
      <c r="M105" s="422">
        <v>1</v>
      </c>
      <c r="N105" s="680">
        <f t="shared" si="3"/>
        <v>2</v>
      </c>
      <c r="O105" s="428"/>
      <c r="P105" s="233" t="str">
        <f t="shared" si="8"/>
        <v>Ա-3</v>
      </c>
      <c r="Q105" s="1055">
        <f t="shared" si="9"/>
        <v>2.08</v>
      </c>
      <c r="R105" s="1055"/>
      <c r="S105" s="1055">
        <f t="shared" si="30"/>
        <v>2.08</v>
      </c>
      <c r="T105" s="425">
        <v>66140</v>
      </c>
      <c r="U105" s="425">
        <f t="shared" si="63"/>
        <v>137571.20000000001</v>
      </c>
      <c r="V105" s="429">
        <v>0</v>
      </c>
      <c r="W105" s="1446">
        <v>0.1</v>
      </c>
      <c r="X105" s="683">
        <f t="shared" si="11"/>
        <v>13757.120000000003</v>
      </c>
      <c r="Y105" s="682">
        <f t="shared" si="12"/>
        <v>151328.32000000001</v>
      </c>
      <c r="Z105" s="684">
        <f t="shared" si="13"/>
        <v>1967268.1600000001</v>
      </c>
      <c r="AA105" s="422">
        <v>1</v>
      </c>
      <c r="AB105" s="427">
        <f t="shared" si="14"/>
        <v>3</v>
      </c>
      <c r="AC105" s="428"/>
      <c r="AD105" s="233" t="str">
        <f t="shared" si="15"/>
        <v>Ա-3</v>
      </c>
      <c r="AE105" s="1055">
        <f t="shared" si="16"/>
        <v>2.15</v>
      </c>
      <c r="AF105" s="1055"/>
      <c r="AG105" s="1055">
        <f t="shared" si="32"/>
        <v>2.15</v>
      </c>
      <c r="AH105" s="425">
        <v>66140</v>
      </c>
      <c r="AI105" s="425">
        <f t="shared" si="64"/>
        <v>142201</v>
      </c>
      <c r="AJ105" s="429">
        <v>0</v>
      </c>
      <c r="AK105" s="1446">
        <v>0.11</v>
      </c>
      <c r="AL105" s="683">
        <f t="shared" si="18"/>
        <v>15642.11</v>
      </c>
      <c r="AM105" s="682">
        <f t="shared" si="19"/>
        <v>157843.10999999999</v>
      </c>
      <c r="AN105" s="684">
        <f t="shared" si="20"/>
        <v>2051960.4299999997</v>
      </c>
      <c r="AO105" s="422">
        <v>1</v>
      </c>
      <c r="AP105" s="427">
        <f t="shared" si="21"/>
        <v>4</v>
      </c>
      <c r="AQ105" s="428"/>
      <c r="AR105" s="233" t="str">
        <f t="shared" si="22"/>
        <v>Ա-3</v>
      </c>
      <c r="AS105" s="1055">
        <f t="shared" si="23"/>
        <v>2.21</v>
      </c>
      <c r="AT105" s="1055"/>
      <c r="AU105" s="1055">
        <f t="shared" si="34"/>
        <v>2.21</v>
      </c>
      <c r="AV105" s="425">
        <v>66140</v>
      </c>
      <c r="AW105" s="425">
        <f t="shared" si="65"/>
        <v>146169.4</v>
      </c>
      <c r="AX105" s="429">
        <v>0</v>
      </c>
      <c r="AY105" s="1446">
        <v>0.11</v>
      </c>
      <c r="AZ105" s="683">
        <f t="shared" si="25"/>
        <v>16078.634</v>
      </c>
      <c r="BA105" s="682">
        <f t="shared" si="26"/>
        <v>162248.03399999999</v>
      </c>
      <c r="BB105" s="684">
        <f t="shared" si="27"/>
        <v>2109224.4419999998</v>
      </c>
    </row>
    <row r="106" spans="1:54" ht="27" customHeight="1" thickBot="1">
      <c r="A106" s="421">
        <v>64</v>
      </c>
      <c r="B106" s="1297" t="s">
        <v>1123</v>
      </c>
      <c r="C106" s="1286" t="s">
        <v>2801</v>
      </c>
      <c r="D106" s="1291">
        <v>1</v>
      </c>
      <c r="E106" s="1288">
        <v>2</v>
      </c>
      <c r="F106" s="1292" t="s">
        <v>98</v>
      </c>
      <c r="G106" s="1290">
        <f t="shared" si="0"/>
        <v>1.79</v>
      </c>
      <c r="H106" s="424">
        <v>66140</v>
      </c>
      <c r="I106" s="425">
        <f t="shared" si="62"/>
        <v>118390.6</v>
      </c>
      <c r="J106" s="426">
        <v>0</v>
      </c>
      <c r="K106" s="425">
        <f t="shared" si="61"/>
        <v>118390.6</v>
      </c>
      <c r="L106" s="684">
        <f t="shared" si="7"/>
        <v>1539077.8</v>
      </c>
      <c r="M106" s="422">
        <v>1</v>
      </c>
      <c r="N106" s="680">
        <f t="shared" si="3"/>
        <v>3</v>
      </c>
      <c r="O106" s="428"/>
      <c r="P106" s="233" t="str">
        <f t="shared" si="8"/>
        <v>Կ-1</v>
      </c>
      <c r="Q106" s="1055">
        <f t="shared" si="9"/>
        <v>1.84</v>
      </c>
      <c r="R106" s="1055"/>
      <c r="S106" s="1055">
        <f t="shared" si="30"/>
        <v>1.84</v>
      </c>
      <c r="T106" s="425">
        <v>66140</v>
      </c>
      <c r="U106" s="425">
        <f t="shared" si="63"/>
        <v>121697.60000000001</v>
      </c>
      <c r="V106" s="429">
        <v>0</v>
      </c>
      <c r="W106" s="1446">
        <v>0.08</v>
      </c>
      <c r="X106" s="683">
        <f t="shared" si="11"/>
        <v>9735.8080000000009</v>
      </c>
      <c r="Y106" s="682">
        <f t="shared" si="12"/>
        <v>131433.408</v>
      </c>
      <c r="Z106" s="684">
        <f t="shared" si="13"/>
        <v>1708634.304</v>
      </c>
      <c r="AA106" s="422">
        <v>1</v>
      </c>
      <c r="AB106" s="427">
        <f t="shared" si="14"/>
        <v>4</v>
      </c>
      <c r="AC106" s="428"/>
      <c r="AD106" s="233" t="str">
        <f t="shared" si="15"/>
        <v>Կ-1</v>
      </c>
      <c r="AE106" s="1055">
        <f t="shared" si="16"/>
        <v>1.9</v>
      </c>
      <c r="AF106" s="1055"/>
      <c r="AG106" s="1055">
        <f t="shared" si="32"/>
        <v>1.9</v>
      </c>
      <c r="AH106" s="425">
        <v>66140</v>
      </c>
      <c r="AI106" s="425">
        <f t="shared" si="64"/>
        <v>125666</v>
      </c>
      <c r="AJ106" s="429">
        <v>0</v>
      </c>
      <c r="AK106" s="1446">
        <v>0.09</v>
      </c>
      <c r="AL106" s="683">
        <f t="shared" si="18"/>
        <v>11309.939999999999</v>
      </c>
      <c r="AM106" s="682">
        <f t="shared" si="19"/>
        <v>136975.94</v>
      </c>
      <c r="AN106" s="684">
        <f t="shared" si="20"/>
        <v>1780687.22</v>
      </c>
      <c r="AO106" s="422">
        <v>1</v>
      </c>
      <c r="AP106" s="427">
        <f t="shared" si="21"/>
        <v>5</v>
      </c>
      <c r="AQ106" s="428"/>
      <c r="AR106" s="233" t="str">
        <f t="shared" si="22"/>
        <v>Կ-1</v>
      </c>
      <c r="AS106" s="1055">
        <f t="shared" si="23"/>
        <v>1.9</v>
      </c>
      <c r="AT106" s="1055"/>
      <c r="AU106" s="1055">
        <f t="shared" si="34"/>
        <v>1.9</v>
      </c>
      <c r="AV106" s="425">
        <v>66140</v>
      </c>
      <c r="AW106" s="425">
        <f t="shared" si="65"/>
        <v>125666</v>
      </c>
      <c r="AX106" s="429">
        <v>0</v>
      </c>
      <c r="AY106" s="1446">
        <v>0.09</v>
      </c>
      <c r="AZ106" s="683">
        <f t="shared" si="25"/>
        <v>11309.939999999999</v>
      </c>
      <c r="BA106" s="682">
        <f t="shared" si="26"/>
        <v>136975.94</v>
      </c>
      <c r="BB106" s="684">
        <f t="shared" si="27"/>
        <v>1780687.22</v>
      </c>
    </row>
    <row r="107" spans="1:54" ht="17.25" customHeight="1" thickBot="1">
      <c r="A107" s="421">
        <v>65</v>
      </c>
      <c r="B107" s="1297" t="s">
        <v>1083</v>
      </c>
      <c r="C107" s="1286" t="s">
        <v>2801</v>
      </c>
      <c r="D107" s="1291">
        <v>1</v>
      </c>
      <c r="E107" s="1288">
        <v>2</v>
      </c>
      <c r="F107" s="1292" t="s">
        <v>98</v>
      </c>
      <c r="G107" s="1290">
        <f t="shared" ref="G107" si="66">IF(D107&lt;1,0,IF(F107="Բ-1",IF(E107=0,6.94,IF(E107=1,7.17,IF(E107=2,7.41,IF(E107=3,7.66,IF(OR(E107=5,E107=4),7.92,IF(OR(E107=6,E107=7),8.18,IF(OR(E107=8,E107=9),8.46,IF(OR(E107=10,E107=11,E107=12),8.74,IF(OR(E107=13,E107=14,E107=15),9.03,IF(OR(E107=16,E107=17,E107=18),9.33,9.65)))))))))),IF(F107="Բ-2", IF(E107=0,5.71,IF(E107=1,5.89,IF(E107=2,6.09,IF(E107=3,6.29,IF(OR(E107=5,E107=4),6.5,IF(OR(E107=6,E107=7),6.72,IF(OR(E107=8,E107=9),6.94,IF(OR(E107=10,E107=11,E107=12),7.17,IF(OR(E107=13,E107=14,E107=15),7.41,IF(OR(E107=16,E107=17,E107=18),7.65,7.91)))))))))), IF(F107="Գ-1", IF(E107=0,4.7,IF(E107=1,4.86,IF(E107=2,5.01,IF(E107=3,5.18,IF(OR(E107=5,E107=4),5.35,IF(OR(E107=6,E107=7),5.52,IF(OR(E107=8,E107=9),5.71,IF(OR(E107=10,E107=11,E107=12),5.89,IF(OR(E107=13,E107=14,E107=15),6.09,IF(OR(E107=16,E107=17,E107=18),6.29,6.49)))))))))), IF(F107="Գ-2", IF(E107=0,3.88,IF(E107=1,4.01,IF(E107=2,4.14,IF(E107=3,4.27,IF(OR(E107=5,E107=4),4.41,IF(OR(E107=6,E107=7),4.55,IF(OR(E107=8,E107=9),4.7,IF(OR(E107=10,E107=11,E107=12),4.85,IF(OR(E107=13,E107=14,E107=15),5.01,IF(OR(E107=16,E107=17,E107=18),5.17,5.34)))))))))), IF(F107="Գ-3", IF(E107=0,3.21,IF(E107=1,3.31,IF(E107=2,3.42,IF(E107=3,3.53,IF(OR(E107=5,E107=4),3.64,IF(OR(E107=6,E107=7),3.76,IF(OR(E107=8,E107=9),3.88,IF(OR(E107=10,E107=11,E107=12),4.01,IF(OR(E107=13,E107=14,E107=15),4.13,IF(OR(E107=16,E107=17,E107=18),4.27,4.4)))))))))), IF(F107="Ա-1", IF(E107=0,2.66,IF(E107=1,2.75,IF(E107=2,2.83,IF(E107=3,2.92,IF(OR(E107=5,E107=4),3.02,IF(OR(E107=6,E107=7),3.11,IF(OR(E107=8,E107=9),3.21,IF(OR(E107=10,E107=11,E107=12),3.31,IF(OR(E107=13,E107=14,E107=15),3.42,IF(OR(E107=16,E107=17,E107=18),3.53,3.64)))))))))), IF(F107="Ա-2", IF(E107=0,2.28,IF(E107=1,2.35,IF(E107=2,2.43,IF(E107=3,2.5,IF(OR(E107=5,E107=4),2.58,IF(OR(E107=6,E107=7),2.66,IF(OR(E107=8,E107=9),2.75,IF(OR(E107=10,E107=11,E107=12),2.83,IF(OR(E107=13,E107=14,E107=15),2.92,IF(OR(E107=16,E107=17,E107=18),3.01,3.11)))))))))),IF(F107="Ա-3", IF(E107=0,1.96,IF(E107=1,2.02,IF(E107=2,2.08,IF(E107=3,2.15,IF(OR(E107=5,E107=4),2.21,IF(OR(E107=6,E107=7),2.28,IF(OR(E107=8,E107=9),2.35,IF(OR(E107=10,E107=11,E107=12),2.42,IF(OR(E107=13,E107=14,E107=15),2.5,IF(OR(E107=16,E107=17,E107=18),2.58,2.66)))))))))), IF(F107="Կ-1", IF(E107=0,1.68,IF(E107=1,1.73,IF(E107=2,1.79,IF(E107=3,1.84,IF(OR(E107=5,E107=4),1.9,IF(OR(E107=6,E107=7),1.96,IF(OR(E107=8,E107=9),2.02,IF(OR(E107=10,E107=11,E107=12),2.08,IF(OR(E107=13,E107=14,E107=15),2.14,IF(OR(E107=16,E107=17,E107=18),2.21,2.28)))))))))), IF(F107="Կ-2", IF(E107=0,1.45,IF(E107=1,1.49,IF(E107=2,1.54,IF(E107=3,1.59,IF(OR(E107=5,E107=4),1.63,IF(OR(E107=6,E107=7),1.68,IF(OR(E107=8,E107=9),1.73,IF(OR(E107=10,E107=11,E107=12),1.79,IF(OR(E107=13,E107=14,E107=15),1.84,IF(OR(E107=16,E107=17,E107=18),1.9,1.95)))))))))),IF(F107="Կ-3", IF(E107=0,1.25,IF(E107=1,1.29,IF(E107=2,1.33,IF(E107=3,1.37,IF(OR(E107=5,E107=4),1.41,IF(OR(E107=6,E107=7),1.45,IF(OR(E107=8,E107=9),1.49,IF(OR(E107=10,E107=11,E107=12),1.54,IF(OR(E107=13,E107=14,E107=15),1.58,IF(OR(E107=16,E107=17,E107=18),1.63,1.68)))))))))), "Error"))))))))))))</f>
        <v>1.79</v>
      </c>
      <c r="H107" s="424">
        <v>66140</v>
      </c>
      <c r="I107" s="425">
        <f t="shared" si="62"/>
        <v>118390.6</v>
      </c>
      <c r="J107" s="426">
        <v>0</v>
      </c>
      <c r="K107" s="425">
        <f t="shared" si="61"/>
        <v>118390.6</v>
      </c>
      <c r="L107" s="684">
        <f t="shared" si="7"/>
        <v>1539077.8</v>
      </c>
      <c r="M107" s="422">
        <v>1</v>
      </c>
      <c r="N107" s="680">
        <f t="shared" ref="N107:N170" si="67">+E107+1</f>
        <v>3</v>
      </c>
      <c r="O107" s="428"/>
      <c r="P107" s="233" t="str">
        <f t="shared" si="8"/>
        <v>Կ-1</v>
      </c>
      <c r="Q107" s="1055">
        <f t="shared" si="9"/>
        <v>1.84</v>
      </c>
      <c r="R107" s="1055"/>
      <c r="S107" s="1055">
        <f t="shared" si="30"/>
        <v>1.84</v>
      </c>
      <c r="T107" s="425">
        <v>66140</v>
      </c>
      <c r="U107" s="425">
        <f t="shared" si="63"/>
        <v>121697.60000000001</v>
      </c>
      <c r="V107" s="429">
        <v>0</v>
      </c>
      <c r="W107" s="1446">
        <v>0.05</v>
      </c>
      <c r="X107" s="683">
        <f t="shared" si="11"/>
        <v>6084.880000000001</v>
      </c>
      <c r="Y107" s="682">
        <f t="shared" si="12"/>
        <v>127782.48000000001</v>
      </c>
      <c r="Z107" s="684">
        <f t="shared" si="13"/>
        <v>1661172.2400000002</v>
      </c>
      <c r="AA107" s="422">
        <v>1</v>
      </c>
      <c r="AB107" s="427">
        <f t="shared" si="14"/>
        <v>4</v>
      </c>
      <c r="AC107" s="428"/>
      <c r="AD107" s="233" t="str">
        <f t="shared" si="15"/>
        <v>Կ-1</v>
      </c>
      <c r="AE107" s="1055">
        <f t="shared" si="16"/>
        <v>1.9</v>
      </c>
      <c r="AF107" s="1055"/>
      <c r="AG107" s="1055">
        <f t="shared" si="32"/>
        <v>1.9</v>
      </c>
      <c r="AH107" s="425">
        <v>66140</v>
      </c>
      <c r="AI107" s="425">
        <f t="shared" si="64"/>
        <v>125666</v>
      </c>
      <c r="AJ107" s="429">
        <v>0</v>
      </c>
      <c r="AK107" s="1446">
        <v>0.06</v>
      </c>
      <c r="AL107" s="683">
        <f t="shared" si="18"/>
        <v>7539.96</v>
      </c>
      <c r="AM107" s="682">
        <f t="shared" si="19"/>
        <v>133205.96</v>
      </c>
      <c r="AN107" s="684">
        <f t="shared" si="20"/>
        <v>1731677.48</v>
      </c>
      <c r="AO107" s="422">
        <v>1</v>
      </c>
      <c r="AP107" s="427">
        <f t="shared" si="21"/>
        <v>5</v>
      </c>
      <c r="AQ107" s="428"/>
      <c r="AR107" s="233" t="str">
        <f t="shared" si="22"/>
        <v>Կ-1</v>
      </c>
      <c r="AS107" s="1055">
        <f t="shared" si="23"/>
        <v>1.9</v>
      </c>
      <c r="AT107" s="1055"/>
      <c r="AU107" s="1055">
        <f t="shared" si="34"/>
        <v>1.9</v>
      </c>
      <c r="AV107" s="425">
        <v>66140</v>
      </c>
      <c r="AW107" s="425">
        <f t="shared" si="65"/>
        <v>125666</v>
      </c>
      <c r="AX107" s="429">
        <v>0</v>
      </c>
      <c r="AY107" s="1446">
        <v>0.06</v>
      </c>
      <c r="AZ107" s="683">
        <f t="shared" si="25"/>
        <v>7539.96</v>
      </c>
      <c r="BA107" s="682">
        <f t="shared" si="26"/>
        <v>133205.96</v>
      </c>
      <c r="BB107" s="684">
        <f t="shared" si="27"/>
        <v>1731677.48</v>
      </c>
    </row>
    <row r="108" spans="1:54" ht="15.75" thickBot="1">
      <c r="A108" s="421">
        <v>66</v>
      </c>
      <c r="B108" s="1297" t="s">
        <v>1079</v>
      </c>
      <c r="C108" s="1286" t="s">
        <v>2801</v>
      </c>
      <c r="D108" s="1291">
        <v>1</v>
      </c>
      <c r="E108" s="1288">
        <v>1</v>
      </c>
      <c r="F108" s="1292" t="s">
        <v>98</v>
      </c>
      <c r="G108" s="1290">
        <f t="shared" ref="G108:G170" si="68">IF(D108&lt;1,0,IF(F108="Բ-1",IF(E108=0,6.94,IF(E108=1,7.17,IF(E108=2,7.41,IF(E108=3,7.66,IF(OR(E108=5,E108=4),7.92,IF(OR(E108=6,E108=7),8.18,IF(OR(E108=8,E108=9),8.46,IF(OR(E108=10,E108=11,E108=12),8.74,IF(OR(E108=13,E108=14,E108=15),9.03,IF(OR(E108=16,E108=17,E108=18),9.33,9.65)))))))))),IF(F108="Բ-2", IF(E108=0,5.71,IF(E108=1,5.89,IF(E108=2,6.09,IF(E108=3,6.29,IF(OR(E108=5,E108=4),6.5,IF(OR(E108=6,E108=7),6.72,IF(OR(E108=8,E108=9),6.94,IF(OR(E108=10,E108=11,E108=12),7.17,IF(OR(E108=13,E108=14,E108=15),7.41,IF(OR(E108=16,E108=17,E108=18),7.65,7.91)))))))))), IF(F108="Գ-1", IF(E108=0,4.7,IF(E108=1,4.86,IF(E108=2,5.01,IF(E108=3,5.18,IF(OR(E108=5,E108=4),5.35,IF(OR(E108=6,E108=7),5.52,IF(OR(E108=8,E108=9),5.71,IF(OR(E108=10,E108=11,E108=12),5.89,IF(OR(E108=13,E108=14,E108=15),6.09,IF(OR(E108=16,E108=17,E108=18),6.29,6.49)))))))))), IF(F108="Գ-2", IF(E108=0,3.88,IF(E108=1,4.01,IF(E108=2,4.14,IF(E108=3,4.27,IF(OR(E108=5,E108=4),4.41,IF(OR(E108=6,E108=7),4.55,IF(OR(E108=8,E108=9),4.7,IF(OR(E108=10,E108=11,E108=12),4.85,IF(OR(E108=13,E108=14,E108=15),5.01,IF(OR(E108=16,E108=17,E108=18),5.17,5.34)))))))))), IF(F108="Գ-3", IF(E108=0,3.21,IF(E108=1,3.31,IF(E108=2,3.42,IF(E108=3,3.53,IF(OR(E108=5,E108=4),3.64,IF(OR(E108=6,E108=7),3.76,IF(OR(E108=8,E108=9),3.88,IF(OR(E108=10,E108=11,E108=12),4.01,IF(OR(E108=13,E108=14,E108=15),4.13,IF(OR(E108=16,E108=17,E108=18),4.27,4.4)))))))))), IF(F108="Ա-1", IF(E108=0,2.66,IF(E108=1,2.75,IF(E108=2,2.83,IF(E108=3,2.92,IF(OR(E108=5,E108=4),3.02,IF(OR(E108=6,E108=7),3.11,IF(OR(E108=8,E108=9),3.21,IF(OR(E108=10,E108=11,E108=12),3.31,IF(OR(E108=13,E108=14,E108=15),3.42,IF(OR(E108=16,E108=17,E108=18),3.53,3.64)))))))))), IF(F108="Ա-2", IF(E108=0,2.28,IF(E108=1,2.35,IF(E108=2,2.43,IF(E108=3,2.5,IF(OR(E108=5,E108=4),2.58,IF(OR(E108=6,E108=7),2.66,IF(OR(E108=8,E108=9),2.75,IF(OR(E108=10,E108=11,E108=12),2.83,IF(OR(E108=13,E108=14,E108=15),2.92,IF(OR(E108=16,E108=17,E108=18),3.01,3.11)))))))))),IF(F108="Ա-3", IF(E108=0,1.96,IF(E108=1,2.02,IF(E108=2,2.08,IF(E108=3,2.15,IF(OR(E108=5,E108=4),2.21,IF(OR(E108=6,E108=7),2.28,IF(OR(E108=8,E108=9),2.35,IF(OR(E108=10,E108=11,E108=12),2.42,IF(OR(E108=13,E108=14,E108=15),2.5,IF(OR(E108=16,E108=17,E108=18),2.58,2.66)))))))))), IF(F108="Կ-1", IF(E108=0,1.68,IF(E108=1,1.73,IF(E108=2,1.79,IF(E108=3,1.84,IF(OR(E108=5,E108=4),1.9,IF(OR(E108=6,E108=7),1.96,IF(OR(E108=8,E108=9),2.02,IF(OR(E108=10,E108=11,E108=12),2.08,IF(OR(E108=13,E108=14,E108=15),2.14,IF(OR(E108=16,E108=17,E108=18),2.21,2.28)))))))))), IF(F108="Կ-2", IF(E108=0,1.45,IF(E108=1,1.49,IF(E108=2,1.54,IF(E108=3,1.59,IF(OR(E108=5,E108=4),1.63,IF(OR(E108=6,E108=7),1.68,IF(OR(E108=8,E108=9),1.73,IF(OR(E108=10,E108=11,E108=12),1.79,IF(OR(E108=13,E108=14,E108=15),1.84,IF(OR(E108=16,E108=17,E108=18),1.9,1.95)))))))))),IF(F108="Կ-3", IF(E108=0,1.25,IF(E108=1,1.29,IF(E108=2,1.33,IF(E108=3,1.37,IF(OR(E108=5,E108=4),1.41,IF(OR(E108=6,E108=7),1.45,IF(OR(E108=8,E108=9),1.49,IF(OR(E108=10,E108=11,E108=12),1.54,IF(OR(E108=13,E108=14,E108=15),1.58,IF(OR(E108=16,E108=17,E108=18),1.63,1.68)))))))))), "Error"))))))))))))</f>
        <v>1.73</v>
      </c>
      <c r="H108" s="424">
        <v>66140</v>
      </c>
      <c r="I108" s="425">
        <f t="shared" si="62"/>
        <v>114422.2</v>
      </c>
      <c r="J108" s="426">
        <v>0</v>
      </c>
      <c r="K108" s="425">
        <f t="shared" si="61"/>
        <v>114422.2</v>
      </c>
      <c r="L108" s="684">
        <f t="shared" ref="L108:L171" si="69">+K108*13</f>
        <v>1487488.5999999999</v>
      </c>
      <c r="M108" s="422">
        <v>1</v>
      </c>
      <c r="N108" s="680">
        <f t="shared" si="67"/>
        <v>2</v>
      </c>
      <c r="O108" s="428"/>
      <c r="P108" s="233" t="str">
        <f t="shared" ref="P108:P171" si="70">+F108</f>
        <v>Կ-1</v>
      </c>
      <c r="Q108" s="1055">
        <f t="shared" ref="Q108:Q171" si="71">IF(M108&lt;1,0,IF(P108="Բ-1",IF(N108=0,6.94,IF(N108=1,7.17,IF(N108=2,7.41,IF(N108=3,7.66,IF(OR(N108=5,N108=4),7.92,IF(OR(N108=6,N108=7),8.18,IF(OR(N108=8,N108=9),8.46,IF(OR(N108=10,N108=11,N108=12),8.74,IF(OR(N108=13,N108=14,N108=15),9.03,IF(OR(N108=16,N108=17,N108=18),9.33,9.65)))))))))),IF(P108="Բ-2", IF(N108=0,5.71,IF(N108=1,5.89,IF(N108=2,6.09,IF(N108=3,6.29,IF(OR(N108=5,N108=4),6.5,IF(OR(N108=6,N108=7),6.72,IF(OR(N108=8,N108=9),6.94,IF(OR(N108=10,N108=11,N108=12),7.17,IF(OR(N108=13,N108=14,N108=15),7.41,IF(OR(N108=16,N108=17,N108=18),7.65,7.91)))))))))), IF(P108="Գ-1", IF(N108=0,4.7,IF(N108=1,4.86,IF(N108=2,5.01,IF(N108=3,5.18,IF(OR(N108=5,N108=4),5.35,IF(OR(N108=6,N108=7),5.52,IF(OR(N108=8,N108=9),5.71,IF(OR(N108=10,N108=11,N108=12),5.89,IF(OR(N108=13,N108=14,N108=15),6.09,IF(OR(N108=16,N108=17,N108=18),6.29,6.49)))))))))), IF(P108="Գ-2", IF(N108=0,3.88,IF(N108=1,4.01,IF(N108=2,4.14,IF(N108=3,4.27,IF(OR(N108=5,N108=4),4.41,IF(OR(N108=6,N108=7),4.55,IF(OR(N108=8,N108=9),4.7,IF(OR(N108=10,N108=11,N108=12),4.85,IF(OR(N108=13,N108=14,N108=15),5.01,IF(OR(N108=16,N108=17,N108=18),5.17,5.34)))))))))), IF(P108="Գ-3", IF(N108=0,3.21,IF(N108=1,3.31,IF(N108=2,3.42,IF(N108=3,3.53,IF(OR(N108=5,N108=4),3.64,IF(OR(N108=6,N108=7),3.76,IF(OR(N108=8,N108=9),3.88,IF(OR(N108=10,N108=11,N108=12),4.01,IF(OR(N108=13,N108=14,N108=15),4.13,IF(OR(N108=16,N108=17,N108=18),4.27,4.4)))))))))), IF(P108="Ա-1", IF(N108=0,2.66,IF(N108=1,2.75,IF(N108=2,2.83,IF(N108=3,2.92,IF(OR(N108=5,N108=4),3.02,IF(OR(N108=6,N108=7),3.11,IF(OR(N108=8,N108=9),3.21,IF(OR(N108=10,N108=11,N108=12),3.31,IF(OR(N108=13,N108=14,N108=15),3.42,IF(OR(N108=16,N108=17,N108=18),3.53,3.64)))))))))), IF(P108="Ա-2", IF(N108=0,2.28,IF(N108=1,2.35,IF(N108=2,2.43,IF(N108=3,2.5,IF(OR(N108=5,N108=4),2.58,IF(OR(N108=6,N108=7),2.66,IF(OR(N108=8,N108=9),2.75,IF(OR(N108=10,N108=11,N108=12),2.83,IF(OR(N108=13,N108=14,N108=15),2.92,IF(OR(N108=16,N108=17,N108=18),3.01,3.11)))))))))),IF(P108="Ա-3", IF(N108=0,1.96,IF(N108=1,2.02,IF(N108=2,2.08,IF(N108=3,2.15,IF(OR(N108=5,N108=4),2.21,IF(OR(N108=6,N108=7),2.28,IF(OR(N108=8,N108=9),2.35,IF(OR(N108=10,N108=11,N108=12),2.42,IF(OR(N108=13,N108=14,N108=15),2.5,IF(OR(N108=16,N108=17,N108=18),2.58,2.66)))))))))), IF(P108="Կ-1", IF(N108=0,1.68,IF(N108=1,1.73,IF(N108=2,1.79,IF(N108=3,1.84,IF(OR(N108=5,N108=4),1.9,IF(OR(N108=6,N108=7),1.96,IF(OR(N108=8,N108=9),2.02,IF(OR(N108=10,N108=11,N108=12),2.08,IF(OR(N108=13,N108=14,N108=15),2.14,IF(OR(N108=16,N108=17,N108=18),2.21,2.28)))))))))), IF(P108="Կ-2", IF(N108=0,1.45,IF(N108=1,1.49,IF(N108=2,1.54,IF(N108=3,1.59,IF(OR(N108=5,N108=4),1.63,IF(OR(N108=6,N108=7),1.68,IF(OR(N108=8,N108=9),1.73,IF(OR(N108=10,N108=11,N108=12),1.79,IF(OR(N108=13,N108=14,N108=15),1.84,IF(OR(N108=16,N108=17,N108=18),1.9,1.95)))))))))),IF(P108="Կ-3", IF(N108=0,1.25,IF(N108=1,1.29,IF(N108=2,1.33,IF(N108=3,1.37,IF(OR(N108=5,N108=4),1.41,IF(OR(N108=6,N108=7),1.45,IF(OR(N108=8,N108=9),1.49,IF(OR(N108=10,N108=11,N108=12),1.54,IF(OR(N108=13,N108=14,N108=15),1.58,IF(OR(N108=16,N108=17,N108=18),1.63,1.68)))))))))), "Error"))))))))))))</f>
        <v>1.79</v>
      </c>
      <c r="R108" s="1055"/>
      <c r="S108" s="1055">
        <f t="shared" si="30"/>
        <v>1.79</v>
      </c>
      <c r="T108" s="425">
        <v>66140</v>
      </c>
      <c r="U108" s="425">
        <f t="shared" si="63"/>
        <v>118390.6</v>
      </c>
      <c r="V108" s="429">
        <v>0</v>
      </c>
      <c r="W108" s="1446">
        <v>0.06</v>
      </c>
      <c r="X108" s="683">
        <f t="shared" ref="X108:X171" si="72">+W108*U108</f>
        <v>7103.4359999999997</v>
      </c>
      <c r="Y108" s="682">
        <f t="shared" ref="Y108:Y171" si="73">+V108+U108+X108</f>
        <v>125494.03600000001</v>
      </c>
      <c r="Z108" s="684">
        <f t="shared" ref="Z108:Z171" si="74">+Y108*13</f>
        <v>1631422.4680000001</v>
      </c>
      <c r="AA108" s="422">
        <v>1</v>
      </c>
      <c r="AB108" s="427">
        <f t="shared" ref="AB108:AB171" si="75">+N108+1</f>
        <v>3</v>
      </c>
      <c r="AC108" s="428"/>
      <c r="AD108" s="233" t="str">
        <f t="shared" ref="AD108:AD171" si="76">+P108</f>
        <v>Կ-1</v>
      </c>
      <c r="AE108" s="1055">
        <f t="shared" ref="AE108:AE171" si="77">IF(AA108&lt;1,0,IF(AD108="Բ-1",IF(AB108=0,6.94,IF(AB108=1,7.17,IF(AB108=2,7.41,IF(AB108=3,7.66,IF(OR(AB108=5,AB108=4),7.92,IF(OR(AB108=6,AB108=7),8.18,IF(OR(AB108=8,AB108=9),8.46,IF(OR(AB108=10,AB108=11,AB108=12),8.74,IF(OR(AB108=13,AB108=14,AB108=15),9.03,IF(OR(AB108=16,AB108=17,AB108=18),9.33,9.65)))))))))),IF(AD108="Բ-2", IF(AB108=0,5.71,IF(AB108=1,5.89,IF(AB108=2,6.09,IF(AB108=3,6.29,IF(OR(AB108=5,AB108=4),6.5,IF(OR(AB108=6,AB108=7),6.72,IF(OR(AB108=8,AB108=9),6.94,IF(OR(AB108=10,AB108=11,AB108=12),7.17,IF(OR(AB108=13,AB108=14,AB108=15),7.41,IF(OR(AB108=16,AB108=17,AB108=18),7.65,7.91)))))))))), IF(AD108="Գ-1", IF(AB108=0,4.7,IF(AB108=1,4.86,IF(AB108=2,5.01,IF(AB108=3,5.18,IF(OR(AB108=5,AB108=4),5.35,IF(OR(AB108=6,AB108=7),5.52,IF(OR(AB108=8,AB108=9),5.71,IF(OR(AB108=10,AB108=11,AB108=12),5.89,IF(OR(AB108=13,AB108=14,AB108=15),6.09,IF(OR(AB108=16,AB108=17,AB108=18),6.29,6.49)))))))))), IF(AD108="Գ-2", IF(AB108=0,3.88,IF(AB108=1,4.01,IF(AB108=2,4.14,IF(AB108=3,4.27,IF(OR(AB108=5,AB108=4),4.41,IF(OR(AB108=6,AB108=7),4.55,IF(OR(AB108=8,AB108=9),4.7,IF(OR(AB108=10,AB108=11,AB108=12),4.85,IF(OR(AB108=13,AB108=14,AB108=15),5.01,IF(OR(AB108=16,AB108=17,AB108=18),5.17,5.34)))))))))), IF(AD108="Գ-3", IF(AB108=0,3.21,IF(AB108=1,3.31,IF(AB108=2,3.42,IF(AB108=3,3.53,IF(OR(AB108=5,AB108=4),3.64,IF(OR(AB108=6,AB108=7),3.76,IF(OR(AB108=8,AB108=9),3.88,IF(OR(AB108=10,AB108=11,AB108=12),4.01,IF(OR(AB108=13,AB108=14,AB108=15),4.13,IF(OR(AB108=16,AB108=17,AB108=18),4.27,4.4)))))))))), IF(AD108="Ա-1", IF(AB108=0,2.66,IF(AB108=1,2.75,IF(AB108=2,2.83,IF(AB108=3,2.92,IF(OR(AB108=5,AB108=4),3.02,IF(OR(AB108=6,AB108=7),3.11,IF(OR(AB108=8,AB108=9),3.21,IF(OR(AB108=10,AB108=11,AB108=12),3.31,IF(OR(AB108=13,AB108=14,AB108=15),3.42,IF(OR(AB108=16,AB108=17,AB108=18),3.53,3.64)))))))))), IF(AD108="Ա-2", IF(AB108=0,2.28,IF(AB108=1,2.35,IF(AB108=2,2.43,IF(AB108=3,2.5,IF(OR(AB108=5,AB108=4),2.58,IF(OR(AB108=6,AB108=7),2.66,IF(OR(AB108=8,AB108=9),2.75,IF(OR(AB108=10,AB108=11,AB108=12),2.83,IF(OR(AB108=13,AB108=14,AB108=15),2.92,IF(OR(AB108=16,AB108=17,AB108=18),3.01,3.11)))))))))),IF(AD108="Ա-3", IF(AB108=0,1.96,IF(AB108=1,2.02,IF(AB108=2,2.08,IF(AB108=3,2.15,IF(OR(AB108=5,AB108=4),2.21,IF(OR(AB108=6,AB108=7),2.28,IF(OR(AB108=8,AB108=9),2.35,IF(OR(AB108=10,AB108=11,AB108=12),2.42,IF(OR(AB108=13,AB108=14,AB108=15),2.5,IF(OR(AB108=16,AB108=17,AB108=18),2.58,2.66)))))))))), IF(AD108="Կ-1", IF(AB108=0,1.68,IF(AB108=1,1.73,IF(AB108=2,1.79,IF(AB108=3,1.84,IF(OR(AB108=5,AB108=4),1.9,IF(OR(AB108=6,AB108=7),1.96,IF(OR(AB108=8,AB108=9),2.02,IF(OR(AB108=10,AB108=11,AB108=12),2.08,IF(OR(AB108=13,AB108=14,AB108=15),2.14,IF(OR(AB108=16,AB108=17,AB108=18),2.21,2.28)))))))))), IF(AD108="Կ-2", IF(AB108=0,1.45,IF(AB108=1,1.49,IF(AB108=2,1.54,IF(AB108=3,1.59,IF(OR(AB108=5,AB108=4),1.63,IF(OR(AB108=6,AB108=7),1.68,IF(OR(AB108=8,AB108=9),1.73,IF(OR(AB108=10,AB108=11,AB108=12),1.79,IF(OR(AB108=13,AB108=14,AB108=15),1.84,IF(OR(AB108=16,AB108=17,AB108=18),1.9,1.95)))))))))),IF(AD108="Կ-3", IF(AB108=0,1.25,IF(AB108=1,1.29,IF(AB108=2,1.33,IF(AB108=3,1.37,IF(OR(AB108=5,AB108=4),1.41,IF(OR(AB108=6,AB108=7),1.45,IF(OR(AB108=8,AB108=9),1.49,IF(OR(AB108=10,AB108=11,AB108=12),1.54,IF(OR(AB108=13,AB108=14,AB108=15),1.58,IF(OR(AB108=16,AB108=17,AB108=18),1.63,1.68)))))))))), "Error"))))))))))))</f>
        <v>1.84</v>
      </c>
      <c r="AF108" s="1055"/>
      <c r="AG108" s="1055">
        <f t="shared" si="32"/>
        <v>1.84</v>
      </c>
      <c r="AH108" s="425">
        <v>66140</v>
      </c>
      <c r="AI108" s="425">
        <f t="shared" si="64"/>
        <v>121697.60000000001</v>
      </c>
      <c r="AJ108" s="429">
        <v>0</v>
      </c>
      <c r="AK108" s="1446">
        <v>7.0000000000000007E-2</v>
      </c>
      <c r="AL108" s="683">
        <f t="shared" ref="AL108:AL171" si="78">+AK108*AI108</f>
        <v>8518.8320000000003</v>
      </c>
      <c r="AM108" s="682">
        <f t="shared" ref="AM108:AM171" si="79">+AJ108+AI108+AL108</f>
        <v>130216.432</v>
      </c>
      <c r="AN108" s="684">
        <f t="shared" ref="AN108:AN171" si="80">+AM108*13</f>
        <v>1692813.6159999999</v>
      </c>
      <c r="AO108" s="422">
        <v>1</v>
      </c>
      <c r="AP108" s="427">
        <f t="shared" ref="AP108:AP171" si="81">+AB108+1</f>
        <v>4</v>
      </c>
      <c r="AQ108" s="428"/>
      <c r="AR108" s="233" t="str">
        <f t="shared" ref="AR108:AR171" si="82">+AD108</f>
        <v>Կ-1</v>
      </c>
      <c r="AS108" s="1055">
        <f t="shared" ref="AS108:AS171" si="83">IF(AO108&lt;1,0,IF(AR108="Բ-1",IF(AP108=0,6.94,IF(AP108=1,7.17,IF(AP108=2,7.41,IF(AP108=3,7.66,IF(OR(AP108=5,AP108=4),7.92,IF(OR(AP108=6,AP108=7),8.18,IF(OR(AP108=8,AP108=9),8.46,IF(OR(AP108=10,AP108=11,AP108=12),8.74,IF(OR(AP108=13,AP108=14,AP108=15),9.03,IF(OR(AP108=16,AP108=17,AP108=18),9.33,9.65)))))))))),IF(AR108="Բ-2", IF(AP108=0,5.71,IF(AP108=1,5.89,IF(AP108=2,6.09,IF(AP108=3,6.29,IF(OR(AP108=5,AP108=4),6.5,IF(OR(AP108=6,AP108=7),6.72,IF(OR(AP108=8,AP108=9),6.94,IF(OR(AP108=10,AP108=11,AP108=12),7.17,IF(OR(AP108=13,AP108=14,AP108=15),7.41,IF(OR(AP108=16,AP108=17,AP108=18),7.65,7.91)))))))))), IF(AR108="Գ-1", IF(AP108=0,4.7,IF(AP108=1,4.86,IF(AP108=2,5.01,IF(AP108=3,5.18,IF(OR(AP108=5,AP108=4),5.35,IF(OR(AP108=6,AP108=7),5.52,IF(OR(AP108=8,AP108=9),5.71,IF(OR(AP108=10,AP108=11,AP108=12),5.89,IF(OR(AP108=13,AP108=14,AP108=15),6.09,IF(OR(AP108=16,AP108=17,AP108=18),6.29,6.49)))))))))), IF(AR108="Գ-2", IF(AP108=0,3.88,IF(AP108=1,4.01,IF(AP108=2,4.14,IF(AP108=3,4.27,IF(OR(AP108=5,AP108=4),4.41,IF(OR(AP108=6,AP108=7),4.55,IF(OR(AP108=8,AP108=9),4.7,IF(OR(AP108=10,AP108=11,AP108=12),4.85,IF(OR(AP108=13,AP108=14,AP108=15),5.01,IF(OR(AP108=16,AP108=17,AP108=18),5.17,5.34)))))))))), IF(AR108="Գ-3", IF(AP108=0,3.21,IF(AP108=1,3.31,IF(AP108=2,3.42,IF(AP108=3,3.53,IF(OR(AP108=5,AP108=4),3.64,IF(OR(AP108=6,AP108=7),3.76,IF(OR(AP108=8,AP108=9),3.88,IF(OR(AP108=10,AP108=11,AP108=12),4.01,IF(OR(AP108=13,AP108=14,AP108=15),4.13,IF(OR(AP108=16,AP108=17,AP108=18),4.27,4.4)))))))))), IF(AR108="Ա-1", IF(AP108=0,2.66,IF(AP108=1,2.75,IF(AP108=2,2.83,IF(AP108=3,2.92,IF(OR(AP108=5,AP108=4),3.02,IF(OR(AP108=6,AP108=7),3.11,IF(OR(AP108=8,AP108=9),3.21,IF(OR(AP108=10,AP108=11,AP108=12),3.31,IF(OR(AP108=13,AP108=14,AP108=15),3.42,IF(OR(AP108=16,AP108=17,AP108=18),3.53,3.64)))))))))), IF(AR108="Ա-2", IF(AP108=0,2.28,IF(AP108=1,2.35,IF(AP108=2,2.43,IF(AP108=3,2.5,IF(OR(AP108=5,AP108=4),2.58,IF(OR(AP108=6,AP108=7),2.66,IF(OR(AP108=8,AP108=9),2.75,IF(OR(AP108=10,AP108=11,AP108=12),2.83,IF(OR(AP108=13,AP108=14,AP108=15),2.92,IF(OR(AP108=16,AP108=17,AP108=18),3.01,3.11)))))))))),IF(AR108="Ա-3", IF(AP108=0,1.96,IF(AP108=1,2.02,IF(AP108=2,2.08,IF(AP108=3,2.15,IF(OR(AP108=5,AP108=4),2.21,IF(OR(AP108=6,AP108=7),2.28,IF(OR(AP108=8,AP108=9),2.35,IF(OR(AP108=10,AP108=11,AP108=12),2.42,IF(OR(AP108=13,AP108=14,AP108=15),2.5,IF(OR(AP108=16,AP108=17,AP108=18),2.58,2.66)))))))))), IF(AR108="Կ-1", IF(AP108=0,1.68,IF(AP108=1,1.73,IF(AP108=2,1.79,IF(AP108=3,1.84,IF(OR(AP108=5,AP108=4),1.9,IF(OR(AP108=6,AP108=7),1.96,IF(OR(AP108=8,AP108=9),2.02,IF(OR(AP108=10,AP108=11,AP108=12),2.08,IF(OR(AP108=13,AP108=14,AP108=15),2.14,IF(OR(AP108=16,AP108=17,AP108=18),2.21,2.28)))))))))), IF(AR108="Կ-2", IF(AP108=0,1.45,IF(AP108=1,1.49,IF(AP108=2,1.54,IF(AP108=3,1.59,IF(OR(AP108=5,AP108=4),1.63,IF(OR(AP108=6,AP108=7),1.68,IF(OR(AP108=8,AP108=9),1.73,IF(OR(AP108=10,AP108=11,AP108=12),1.79,IF(OR(AP108=13,AP108=14,AP108=15),1.84,IF(OR(AP108=16,AP108=17,AP108=18),1.9,1.95)))))))))),IF(AR108="Կ-3", IF(AP108=0,1.25,IF(AP108=1,1.29,IF(AP108=2,1.33,IF(AP108=3,1.37,IF(OR(AP108=5,AP108=4),1.41,IF(OR(AP108=6,AP108=7),1.45,IF(OR(AP108=8,AP108=9),1.49,IF(OR(AP108=10,AP108=11,AP108=12),1.54,IF(OR(AP108=13,AP108=14,AP108=15),1.58,IF(OR(AP108=16,AP108=17,AP108=18),1.63,1.68)))))))))), "Error"))))))))))))</f>
        <v>1.9</v>
      </c>
      <c r="AT108" s="1055"/>
      <c r="AU108" s="1055">
        <f t="shared" si="34"/>
        <v>1.9</v>
      </c>
      <c r="AV108" s="425">
        <v>66140</v>
      </c>
      <c r="AW108" s="425">
        <f t="shared" si="65"/>
        <v>125666</v>
      </c>
      <c r="AX108" s="429">
        <v>0</v>
      </c>
      <c r="AY108" s="1446">
        <v>7.0000000000000007E-2</v>
      </c>
      <c r="AZ108" s="683">
        <f t="shared" ref="AZ108:AZ171" si="84">+AY108*AW108</f>
        <v>8796.6200000000008</v>
      </c>
      <c r="BA108" s="682">
        <f t="shared" ref="BA108:BA171" si="85">+AX108+AW108+AZ108</f>
        <v>134462.62</v>
      </c>
      <c r="BB108" s="684">
        <f t="shared" ref="BB108:BB171" si="86">+BA108*13</f>
        <v>1748014.06</v>
      </c>
    </row>
    <row r="109" spans="1:54" ht="15.75" thickBot="1">
      <c r="A109" s="421">
        <v>67</v>
      </c>
      <c r="B109" s="1298" t="s">
        <v>1080</v>
      </c>
      <c r="C109" s="1286" t="s">
        <v>2801</v>
      </c>
      <c r="D109" s="1291">
        <v>1</v>
      </c>
      <c r="E109" s="1288">
        <v>1</v>
      </c>
      <c r="F109" s="1292" t="s">
        <v>98</v>
      </c>
      <c r="G109" s="1290">
        <f t="shared" si="68"/>
        <v>1.73</v>
      </c>
      <c r="H109" s="424">
        <v>66140</v>
      </c>
      <c r="I109" s="425">
        <f t="shared" si="62"/>
        <v>114422.2</v>
      </c>
      <c r="J109" s="426">
        <v>0</v>
      </c>
      <c r="K109" s="425">
        <f t="shared" si="61"/>
        <v>114422.2</v>
      </c>
      <c r="L109" s="684">
        <f t="shared" si="69"/>
        <v>1487488.5999999999</v>
      </c>
      <c r="M109" s="422">
        <v>1</v>
      </c>
      <c r="N109" s="680">
        <f t="shared" si="67"/>
        <v>2</v>
      </c>
      <c r="O109" s="428"/>
      <c r="P109" s="233" t="str">
        <f t="shared" si="70"/>
        <v>Կ-1</v>
      </c>
      <c r="Q109" s="1055">
        <f t="shared" si="71"/>
        <v>1.79</v>
      </c>
      <c r="R109" s="1055"/>
      <c r="S109" s="1055">
        <f t="shared" si="30"/>
        <v>1.79</v>
      </c>
      <c r="T109" s="425">
        <v>66140</v>
      </c>
      <c r="U109" s="425">
        <f t="shared" si="63"/>
        <v>118390.6</v>
      </c>
      <c r="V109" s="429">
        <v>0</v>
      </c>
      <c r="W109" s="1446">
        <v>0.06</v>
      </c>
      <c r="X109" s="683">
        <f t="shared" si="72"/>
        <v>7103.4359999999997</v>
      </c>
      <c r="Y109" s="682">
        <f t="shared" si="73"/>
        <v>125494.03600000001</v>
      </c>
      <c r="Z109" s="684">
        <f t="shared" si="74"/>
        <v>1631422.4680000001</v>
      </c>
      <c r="AA109" s="422">
        <v>1</v>
      </c>
      <c r="AB109" s="427">
        <f t="shared" si="75"/>
        <v>3</v>
      </c>
      <c r="AC109" s="428"/>
      <c r="AD109" s="233" t="str">
        <f t="shared" si="76"/>
        <v>Կ-1</v>
      </c>
      <c r="AE109" s="1055">
        <f t="shared" si="77"/>
        <v>1.84</v>
      </c>
      <c r="AF109" s="1055"/>
      <c r="AG109" s="1055">
        <f t="shared" si="32"/>
        <v>1.84</v>
      </c>
      <c r="AH109" s="425">
        <v>66140</v>
      </c>
      <c r="AI109" s="425">
        <f t="shared" si="64"/>
        <v>121697.60000000001</v>
      </c>
      <c r="AJ109" s="429">
        <v>0</v>
      </c>
      <c r="AK109" s="1446">
        <v>0.06</v>
      </c>
      <c r="AL109" s="683">
        <f t="shared" si="78"/>
        <v>7301.8559999999998</v>
      </c>
      <c r="AM109" s="682">
        <f t="shared" si="79"/>
        <v>128999.45600000001</v>
      </c>
      <c r="AN109" s="684">
        <f t="shared" si="80"/>
        <v>1676992.9280000001</v>
      </c>
      <c r="AO109" s="422">
        <v>1</v>
      </c>
      <c r="AP109" s="427">
        <f t="shared" si="81"/>
        <v>4</v>
      </c>
      <c r="AQ109" s="428"/>
      <c r="AR109" s="233" t="str">
        <f t="shared" si="82"/>
        <v>Կ-1</v>
      </c>
      <c r="AS109" s="1055">
        <f t="shared" si="83"/>
        <v>1.9</v>
      </c>
      <c r="AT109" s="1055"/>
      <c r="AU109" s="1055">
        <f t="shared" si="34"/>
        <v>1.9</v>
      </c>
      <c r="AV109" s="425">
        <v>66140</v>
      </c>
      <c r="AW109" s="425">
        <f t="shared" si="65"/>
        <v>125666</v>
      </c>
      <c r="AX109" s="429">
        <v>0</v>
      </c>
      <c r="AY109" s="1446">
        <v>7.0000000000000007E-2</v>
      </c>
      <c r="AZ109" s="683">
        <f t="shared" si="84"/>
        <v>8796.6200000000008</v>
      </c>
      <c r="BA109" s="682">
        <f t="shared" si="85"/>
        <v>134462.62</v>
      </c>
      <c r="BB109" s="684">
        <f t="shared" si="86"/>
        <v>1748014.06</v>
      </c>
    </row>
    <row r="110" spans="1:54" ht="15.75" thickBot="1">
      <c r="A110" s="421">
        <v>68</v>
      </c>
      <c r="B110" s="1297" t="s">
        <v>1649</v>
      </c>
      <c r="C110" s="1286" t="s">
        <v>2801</v>
      </c>
      <c r="D110" s="1291">
        <v>1</v>
      </c>
      <c r="E110" s="1288">
        <v>1</v>
      </c>
      <c r="F110" s="1292" t="s">
        <v>98</v>
      </c>
      <c r="G110" s="1290">
        <f t="shared" si="68"/>
        <v>1.73</v>
      </c>
      <c r="H110" s="424">
        <v>66140</v>
      </c>
      <c r="I110" s="425">
        <f t="shared" si="62"/>
        <v>114422.2</v>
      </c>
      <c r="J110" s="426">
        <v>0</v>
      </c>
      <c r="K110" s="425">
        <f t="shared" si="61"/>
        <v>114422.2</v>
      </c>
      <c r="L110" s="684">
        <f t="shared" si="69"/>
        <v>1487488.5999999999</v>
      </c>
      <c r="M110" s="422">
        <v>1</v>
      </c>
      <c r="N110" s="680">
        <f t="shared" si="67"/>
        <v>2</v>
      </c>
      <c r="O110" s="428"/>
      <c r="P110" s="233" t="str">
        <f t="shared" si="70"/>
        <v>Կ-1</v>
      </c>
      <c r="Q110" s="1055">
        <f t="shared" si="71"/>
        <v>1.79</v>
      </c>
      <c r="R110" s="1055"/>
      <c r="S110" s="1055">
        <f t="shared" ref="S110:S173" si="87">+Q110+Q110*R110</f>
        <v>1.79</v>
      </c>
      <c r="T110" s="425">
        <v>66140</v>
      </c>
      <c r="U110" s="425">
        <f t="shared" si="63"/>
        <v>118390.6</v>
      </c>
      <c r="V110" s="429">
        <v>0</v>
      </c>
      <c r="W110" s="1446">
        <v>0.09</v>
      </c>
      <c r="X110" s="683">
        <f t="shared" si="72"/>
        <v>10655.154</v>
      </c>
      <c r="Y110" s="682">
        <f t="shared" si="73"/>
        <v>129045.754</v>
      </c>
      <c r="Z110" s="684">
        <f t="shared" si="74"/>
        <v>1677594.8019999999</v>
      </c>
      <c r="AA110" s="422">
        <v>1</v>
      </c>
      <c r="AB110" s="427">
        <f t="shared" si="75"/>
        <v>3</v>
      </c>
      <c r="AC110" s="428"/>
      <c r="AD110" s="233" t="str">
        <f t="shared" si="76"/>
        <v>Կ-1</v>
      </c>
      <c r="AE110" s="1055">
        <f t="shared" si="77"/>
        <v>1.84</v>
      </c>
      <c r="AF110" s="1055"/>
      <c r="AG110" s="1055">
        <f t="shared" ref="AG110:AG173" si="88">+AE110+AE110*AF110</f>
        <v>1.84</v>
      </c>
      <c r="AH110" s="425">
        <v>66140</v>
      </c>
      <c r="AI110" s="425">
        <f t="shared" si="64"/>
        <v>121697.60000000001</v>
      </c>
      <c r="AJ110" s="429">
        <v>0</v>
      </c>
      <c r="AK110" s="1446">
        <v>0.09</v>
      </c>
      <c r="AL110" s="683">
        <f t="shared" si="78"/>
        <v>10952.784</v>
      </c>
      <c r="AM110" s="682">
        <f t="shared" si="79"/>
        <v>132650.38400000002</v>
      </c>
      <c r="AN110" s="684">
        <f t="shared" si="80"/>
        <v>1724454.9920000003</v>
      </c>
      <c r="AO110" s="422">
        <v>1</v>
      </c>
      <c r="AP110" s="427">
        <f t="shared" si="81"/>
        <v>4</v>
      </c>
      <c r="AQ110" s="428"/>
      <c r="AR110" s="233" t="str">
        <f t="shared" si="82"/>
        <v>Կ-1</v>
      </c>
      <c r="AS110" s="1055">
        <f t="shared" si="83"/>
        <v>1.9</v>
      </c>
      <c r="AT110" s="1055"/>
      <c r="AU110" s="1055">
        <f t="shared" ref="AU110:AU173" si="89">+AS110+AS110*AT110</f>
        <v>1.9</v>
      </c>
      <c r="AV110" s="425">
        <v>66140</v>
      </c>
      <c r="AW110" s="425">
        <f t="shared" si="65"/>
        <v>125666</v>
      </c>
      <c r="AX110" s="429">
        <v>0</v>
      </c>
      <c r="AY110" s="1446">
        <v>0.09</v>
      </c>
      <c r="AZ110" s="683">
        <f t="shared" si="84"/>
        <v>11309.939999999999</v>
      </c>
      <c r="BA110" s="682">
        <f t="shared" si="85"/>
        <v>136975.94</v>
      </c>
      <c r="BB110" s="684">
        <f t="shared" si="86"/>
        <v>1780687.22</v>
      </c>
    </row>
    <row r="111" spans="1:54" ht="15.75" thickBot="1">
      <c r="A111" s="421">
        <v>69</v>
      </c>
      <c r="B111" s="1297" t="s">
        <v>1090</v>
      </c>
      <c r="C111" s="1286" t="s">
        <v>2801</v>
      </c>
      <c r="D111" s="1291">
        <v>1</v>
      </c>
      <c r="E111" s="1288">
        <v>5</v>
      </c>
      <c r="F111" s="1292" t="s">
        <v>98</v>
      </c>
      <c r="G111" s="1290">
        <f t="shared" si="68"/>
        <v>1.9</v>
      </c>
      <c r="H111" s="424">
        <v>66140</v>
      </c>
      <c r="I111" s="425">
        <f t="shared" si="62"/>
        <v>125666</v>
      </c>
      <c r="J111" s="426">
        <v>0</v>
      </c>
      <c r="K111" s="425">
        <f t="shared" si="61"/>
        <v>125666</v>
      </c>
      <c r="L111" s="684">
        <f t="shared" si="69"/>
        <v>1633658</v>
      </c>
      <c r="M111" s="674">
        <v>1</v>
      </c>
      <c r="N111" s="1449">
        <f t="shared" si="67"/>
        <v>6</v>
      </c>
      <c r="O111" s="667"/>
      <c r="P111" s="233" t="str">
        <f t="shared" si="70"/>
        <v>Կ-1</v>
      </c>
      <c r="Q111" s="1055">
        <f t="shared" si="71"/>
        <v>1.96</v>
      </c>
      <c r="R111" s="1055"/>
      <c r="S111" s="1055">
        <f t="shared" si="87"/>
        <v>1.96</v>
      </c>
      <c r="T111" s="676">
        <v>66140</v>
      </c>
      <c r="U111" s="676">
        <f t="shared" si="63"/>
        <v>129634.4</v>
      </c>
      <c r="V111" s="678">
        <v>0</v>
      </c>
      <c r="W111" s="1446">
        <v>7.0000000000000007E-2</v>
      </c>
      <c r="X111" s="683">
        <f t="shared" si="72"/>
        <v>9074.4080000000013</v>
      </c>
      <c r="Y111" s="682">
        <f t="shared" si="73"/>
        <v>138708.80799999999</v>
      </c>
      <c r="Z111" s="684">
        <f t="shared" si="74"/>
        <v>1803214.504</v>
      </c>
      <c r="AA111" s="422">
        <v>1</v>
      </c>
      <c r="AB111" s="427">
        <f t="shared" si="75"/>
        <v>7</v>
      </c>
      <c r="AC111" s="428"/>
      <c r="AD111" s="233" t="str">
        <f t="shared" si="76"/>
        <v>Կ-1</v>
      </c>
      <c r="AE111" s="1055">
        <f t="shared" si="77"/>
        <v>1.96</v>
      </c>
      <c r="AF111" s="1055"/>
      <c r="AG111" s="1055">
        <f t="shared" si="88"/>
        <v>1.96</v>
      </c>
      <c r="AH111" s="425">
        <v>66140</v>
      </c>
      <c r="AI111" s="425">
        <f t="shared" si="64"/>
        <v>129634.4</v>
      </c>
      <c r="AJ111" s="429">
        <v>0</v>
      </c>
      <c r="AK111" s="1446">
        <v>0.08</v>
      </c>
      <c r="AL111" s="683">
        <f t="shared" si="78"/>
        <v>10370.752</v>
      </c>
      <c r="AM111" s="682">
        <f t="shared" si="79"/>
        <v>140005.152</v>
      </c>
      <c r="AN111" s="684">
        <f t="shared" si="80"/>
        <v>1820066.976</v>
      </c>
      <c r="AO111" s="422">
        <v>1</v>
      </c>
      <c r="AP111" s="427">
        <f t="shared" si="81"/>
        <v>8</v>
      </c>
      <c r="AQ111" s="428"/>
      <c r="AR111" s="233" t="str">
        <f t="shared" si="82"/>
        <v>Կ-1</v>
      </c>
      <c r="AS111" s="1055">
        <f t="shared" si="83"/>
        <v>2.02</v>
      </c>
      <c r="AT111" s="1055"/>
      <c r="AU111" s="1055">
        <f t="shared" si="89"/>
        <v>2.02</v>
      </c>
      <c r="AV111" s="425">
        <v>66140</v>
      </c>
      <c r="AW111" s="425">
        <f t="shared" si="65"/>
        <v>133602.79999999999</v>
      </c>
      <c r="AX111" s="429">
        <v>0</v>
      </c>
      <c r="AY111" s="1446">
        <v>0.08</v>
      </c>
      <c r="AZ111" s="683">
        <f t="shared" si="84"/>
        <v>10688.224</v>
      </c>
      <c r="BA111" s="682">
        <f t="shared" si="85"/>
        <v>144291.02399999998</v>
      </c>
      <c r="BB111" s="684">
        <f t="shared" si="86"/>
        <v>1875783.3119999997</v>
      </c>
    </row>
    <row r="112" spans="1:54" ht="15.75" thickBot="1">
      <c r="A112" s="421">
        <v>70</v>
      </c>
      <c r="B112" s="1297" t="s">
        <v>1694</v>
      </c>
      <c r="C112" s="1286" t="s">
        <v>2801</v>
      </c>
      <c r="D112" s="1291">
        <v>1</v>
      </c>
      <c r="E112" s="1288">
        <v>1</v>
      </c>
      <c r="F112" s="1292" t="s">
        <v>98</v>
      </c>
      <c r="G112" s="1290">
        <f t="shared" si="68"/>
        <v>1.73</v>
      </c>
      <c r="H112" s="424">
        <v>66140</v>
      </c>
      <c r="I112" s="425">
        <f t="shared" si="62"/>
        <v>114422.2</v>
      </c>
      <c r="J112" s="426">
        <v>0</v>
      </c>
      <c r="K112" s="425">
        <f t="shared" si="61"/>
        <v>114422.2</v>
      </c>
      <c r="L112" s="684">
        <f t="shared" si="69"/>
        <v>1487488.5999999999</v>
      </c>
      <c r="M112" s="679">
        <v>1</v>
      </c>
      <c r="N112" s="680">
        <f t="shared" si="67"/>
        <v>2</v>
      </c>
      <c r="O112" s="681"/>
      <c r="P112" s="233" t="str">
        <f t="shared" si="70"/>
        <v>Կ-1</v>
      </c>
      <c r="Q112" s="1055">
        <f t="shared" si="71"/>
        <v>1.79</v>
      </c>
      <c r="R112" s="1055"/>
      <c r="S112" s="1055">
        <f t="shared" si="87"/>
        <v>1.79</v>
      </c>
      <c r="T112" s="682">
        <v>66140</v>
      </c>
      <c r="U112" s="682">
        <f t="shared" si="63"/>
        <v>118390.6</v>
      </c>
      <c r="V112" s="683">
        <v>0</v>
      </c>
      <c r="W112" s="1446">
        <v>0.06</v>
      </c>
      <c r="X112" s="683">
        <f t="shared" si="72"/>
        <v>7103.4359999999997</v>
      </c>
      <c r="Y112" s="682">
        <f t="shared" si="73"/>
        <v>125494.03600000001</v>
      </c>
      <c r="Z112" s="684">
        <f t="shared" si="74"/>
        <v>1631422.4680000001</v>
      </c>
      <c r="AA112" s="694">
        <v>1</v>
      </c>
      <c r="AB112" s="427">
        <f t="shared" si="75"/>
        <v>3</v>
      </c>
      <c r="AC112" s="667"/>
      <c r="AD112" s="233" t="str">
        <f t="shared" si="76"/>
        <v>Կ-1</v>
      </c>
      <c r="AE112" s="1055">
        <f t="shared" si="77"/>
        <v>1.84</v>
      </c>
      <c r="AF112" s="1055"/>
      <c r="AG112" s="1055">
        <f t="shared" si="88"/>
        <v>1.84</v>
      </c>
      <c r="AH112" s="676">
        <v>66140</v>
      </c>
      <c r="AI112" s="676">
        <f t="shared" si="64"/>
        <v>121697.60000000001</v>
      </c>
      <c r="AJ112" s="678">
        <v>0</v>
      </c>
      <c r="AK112" s="1446">
        <v>0.06</v>
      </c>
      <c r="AL112" s="683">
        <f t="shared" si="78"/>
        <v>7301.8559999999998</v>
      </c>
      <c r="AM112" s="682">
        <f t="shared" si="79"/>
        <v>128999.45600000001</v>
      </c>
      <c r="AN112" s="684">
        <f t="shared" si="80"/>
        <v>1676992.9280000001</v>
      </c>
      <c r="AO112" s="674">
        <v>1</v>
      </c>
      <c r="AP112" s="427">
        <f t="shared" si="81"/>
        <v>4</v>
      </c>
      <c r="AQ112" s="667"/>
      <c r="AR112" s="233" t="str">
        <f t="shared" si="82"/>
        <v>Կ-1</v>
      </c>
      <c r="AS112" s="1055">
        <f t="shared" si="83"/>
        <v>1.9</v>
      </c>
      <c r="AT112" s="1055"/>
      <c r="AU112" s="1055">
        <f t="shared" si="89"/>
        <v>1.9</v>
      </c>
      <c r="AV112" s="676">
        <v>66140</v>
      </c>
      <c r="AW112" s="676">
        <f t="shared" si="65"/>
        <v>125666</v>
      </c>
      <c r="AX112" s="678">
        <v>0</v>
      </c>
      <c r="AY112" s="1446">
        <v>7.0000000000000007E-2</v>
      </c>
      <c r="AZ112" s="683">
        <f t="shared" si="84"/>
        <v>8796.6200000000008</v>
      </c>
      <c r="BA112" s="682">
        <f t="shared" si="85"/>
        <v>134462.62</v>
      </c>
      <c r="BB112" s="684">
        <f t="shared" si="86"/>
        <v>1748014.06</v>
      </c>
    </row>
    <row r="113" spans="1:54" ht="15.75" thickBot="1">
      <c r="A113" s="421">
        <v>71</v>
      </c>
      <c r="B113" s="1297" t="s">
        <v>2813</v>
      </c>
      <c r="C113" s="1286" t="s">
        <v>2801</v>
      </c>
      <c r="D113" s="1291">
        <v>1</v>
      </c>
      <c r="E113" s="1288">
        <v>1</v>
      </c>
      <c r="F113" s="1292" t="s">
        <v>98</v>
      </c>
      <c r="G113" s="1290">
        <f t="shared" si="68"/>
        <v>1.73</v>
      </c>
      <c r="H113" s="424">
        <v>66140</v>
      </c>
      <c r="I113" s="425">
        <f t="shared" ref="I113:I128" si="90">+H113*G113</f>
        <v>114422.2</v>
      </c>
      <c r="J113" s="426">
        <v>0</v>
      </c>
      <c r="K113" s="425">
        <f t="shared" ref="K113" si="91">+J113+I113</f>
        <v>114422.2</v>
      </c>
      <c r="L113" s="684">
        <f t="shared" si="69"/>
        <v>1487488.5999999999</v>
      </c>
      <c r="M113" s="422">
        <v>1</v>
      </c>
      <c r="N113" s="680">
        <f t="shared" si="67"/>
        <v>2</v>
      </c>
      <c r="O113" s="428"/>
      <c r="P113" s="233" t="str">
        <f t="shared" si="70"/>
        <v>Կ-1</v>
      </c>
      <c r="Q113" s="1055">
        <f t="shared" si="71"/>
        <v>1.79</v>
      </c>
      <c r="R113" s="1055"/>
      <c r="S113" s="1055">
        <f t="shared" si="87"/>
        <v>1.79</v>
      </c>
      <c r="T113" s="425">
        <v>66140</v>
      </c>
      <c r="U113" s="425">
        <f t="shared" ref="U113:U128" si="92">+T113*S113</f>
        <v>118390.6</v>
      </c>
      <c r="V113" s="429">
        <v>0</v>
      </c>
      <c r="W113" s="1446">
        <v>0.05</v>
      </c>
      <c r="X113" s="683">
        <f t="shared" si="72"/>
        <v>5919.5300000000007</v>
      </c>
      <c r="Y113" s="682">
        <f t="shared" si="73"/>
        <v>124310.13</v>
      </c>
      <c r="Z113" s="684">
        <f t="shared" si="74"/>
        <v>1616031.69</v>
      </c>
      <c r="AA113" s="422">
        <v>1</v>
      </c>
      <c r="AB113" s="427">
        <f t="shared" si="75"/>
        <v>3</v>
      </c>
      <c r="AC113" s="428"/>
      <c r="AD113" s="233" t="str">
        <f t="shared" si="76"/>
        <v>Կ-1</v>
      </c>
      <c r="AE113" s="1055">
        <f t="shared" si="77"/>
        <v>1.84</v>
      </c>
      <c r="AF113" s="1055"/>
      <c r="AG113" s="1055">
        <f t="shared" si="88"/>
        <v>1.84</v>
      </c>
      <c r="AH113" s="425">
        <v>66140</v>
      </c>
      <c r="AI113" s="425">
        <f t="shared" ref="AI113:AI128" si="93">+AH113*AG113</f>
        <v>121697.60000000001</v>
      </c>
      <c r="AJ113" s="429">
        <v>0</v>
      </c>
      <c r="AK113" s="1446">
        <v>0.05</v>
      </c>
      <c r="AL113" s="683">
        <f t="shared" si="78"/>
        <v>6084.880000000001</v>
      </c>
      <c r="AM113" s="682">
        <f t="shared" si="79"/>
        <v>127782.48000000001</v>
      </c>
      <c r="AN113" s="684">
        <f t="shared" si="80"/>
        <v>1661172.2400000002</v>
      </c>
      <c r="AO113" s="422">
        <v>1</v>
      </c>
      <c r="AP113" s="427">
        <f t="shared" si="81"/>
        <v>4</v>
      </c>
      <c r="AQ113" s="428"/>
      <c r="AR113" s="233" t="str">
        <f t="shared" si="82"/>
        <v>Կ-1</v>
      </c>
      <c r="AS113" s="1055">
        <f t="shared" si="83"/>
        <v>1.9</v>
      </c>
      <c r="AT113" s="1055"/>
      <c r="AU113" s="1055">
        <f t="shared" si="89"/>
        <v>1.9</v>
      </c>
      <c r="AV113" s="425">
        <v>66140</v>
      </c>
      <c r="AW113" s="425">
        <f t="shared" ref="AW113:AW128" si="94">+AV113*AU113</f>
        <v>125666</v>
      </c>
      <c r="AX113" s="429">
        <v>0</v>
      </c>
      <c r="AY113" s="1446">
        <v>0.05</v>
      </c>
      <c r="AZ113" s="683">
        <f t="shared" si="84"/>
        <v>6283.3</v>
      </c>
      <c r="BA113" s="682">
        <f t="shared" si="85"/>
        <v>131949.29999999999</v>
      </c>
      <c r="BB113" s="684">
        <f t="shared" si="86"/>
        <v>1715340.9</v>
      </c>
    </row>
    <row r="114" spans="1:54" ht="15.75" thickBot="1">
      <c r="A114" s="421">
        <v>72</v>
      </c>
      <c r="B114" s="1297" t="s">
        <v>2814</v>
      </c>
      <c r="C114" s="1286" t="s">
        <v>2801</v>
      </c>
      <c r="D114" s="1291">
        <v>1</v>
      </c>
      <c r="E114" s="1288">
        <v>1</v>
      </c>
      <c r="F114" s="1292" t="s">
        <v>98</v>
      </c>
      <c r="G114" s="1290">
        <f t="shared" si="68"/>
        <v>1.73</v>
      </c>
      <c r="H114" s="424">
        <v>66140</v>
      </c>
      <c r="I114" s="425">
        <f t="shared" si="90"/>
        <v>114422.2</v>
      </c>
      <c r="J114" s="426">
        <v>0</v>
      </c>
      <c r="K114" s="425">
        <f>+J114+I114</f>
        <v>114422.2</v>
      </c>
      <c r="L114" s="684">
        <f t="shared" si="69"/>
        <v>1487488.5999999999</v>
      </c>
      <c r="M114" s="422">
        <v>1</v>
      </c>
      <c r="N114" s="680">
        <f t="shared" si="67"/>
        <v>2</v>
      </c>
      <c r="O114" s="428"/>
      <c r="P114" s="233" t="str">
        <f t="shared" si="70"/>
        <v>Կ-1</v>
      </c>
      <c r="Q114" s="1055">
        <f t="shared" si="71"/>
        <v>1.79</v>
      </c>
      <c r="R114" s="1055"/>
      <c r="S114" s="1055">
        <f t="shared" si="87"/>
        <v>1.79</v>
      </c>
      <c r="T114" s="425">
        <v>66140</v>
      </c>
      <c r="U114" s="425">
        <f t="shared" si="92"/>
        <v>118390.6</v>
      </c>
      <c r="V114" s="429">
        <v>0</v>
      </c>
      <c r="W114" s="1446">
        <v>0.05</v>
      </c>
      <c r="X114" s="683">
        <f t="shared" si="72"/>
        <v>5919.5300000000007</v>
      </c>
      <c r="Y114" s="682">
        <f t="shared" si="73"/>
        <v>124310.13</v>
      </c>
      <c r="Z114" s="684">
        <f t="shared" si="74"/>
        <v>1616031.69</v>
      </c>
      <c r="AA114" s="422">
        <v>1</v>
      </c>
      <c r="AB114" s="427">
        <f t="shared" si="75"/>
        <v>3</v>
      </c>
      <c r="AC114" s="428"/>
      <c r="AD114" s="233" t="str">
        <f t="shared" si="76"/>
        <v>Կ-1</v>
      </c>
      <c r="AE114" s="1055">
        <f t="shared" si="77"/>
        <v>1.84</v>
      </c>
      <c r="AF114" s="1055"/>
      <c r="AG114" s="1055">
        <f t="shared" si="88"/>
        <v>1.84</v>
      </c>
      <c r="AH114" s="425">
        <v>66140</v>
      </c>
      <c r="AI114" s="425">
        <f t="shared" si="93"/>
        <v>121697.60000000001</v>
      </c>
      <c r="AJ114" s="429">
        <v>0</v>
      </c>
      <c r="AK114" s="1446">
        <v>0.05</v>
      </c>
      <c r="AL114" s="683">
        <f t="shared" si="78"/>
        <v>6084.880000000001</v>
      </c>
      <c r="AM114" s="682">
        <f t="shared" si="79"/>
        <v>127782.48000000001</v>
      </c>
      <c r="AN114" s="684">
        <f t="shared" si="80"/>
        <v>1661172.2400000002</v>
      </c>
      <c r="AO114" s="422">
        <v>1</v>
      </c>
      <c r="AP114" s="427">
        <f t="shared" si="81"/>
        <v>4</v>
      </c>
      <c r="AQ114" s="428"/>
      <c r="AR114" s="233" t="str">
        <f t="shared" si="82"/>
        <v>Կ-1</v>
      </c>
      <c r="AS114" s="1055">
        <f t="shared" si="83"/>
        <v>1.9</v>
      </c>
      <c r="AT114" s="1055"/>
      <c r="AU114" s="1055">
        <f t="shared" si="89"/>
        <v>1.9</v>
      </c>
      <c r="AV114" s="425">
        <v>66140</v>
      </c>
      <c r="AW114" s="425">
        <f t="shared" si="94"/>
        <v>125666</v>
      </c>
      <c r="AX114" s="429">
        <v>0</v>
      </c>
      <c r="AY114" s="1446">
        <v>0.05</v>
      </c>
      <c r="AZ114" s="683">
        <f t="shared" si="84"/>
        <v>6283.3</v>
      </c>
      <c r="BA114" s="682">
        <f t="shared" si="85"/>
        <v>131949.29999999999</v>
      </c>
      <c r="BB114" s="684">
        <f t="shared" si="86"/>
        <v>1715340.9</v>
      </c>
    </row>
    <row r="115" spans="1:54" ht="15.75" thickBot="1">
      <c r="A115" s="421">
        <v>73</v>
      </c>
      <c r="B115" s="1297" t="s">
        <v>1157</v>
      </c>
      <c r="C115" s="1286" t="s">
        <v>2801</v>
      </c>
      <c r="D115" s="1291">
        <v>1</v>
      </c>
      <c r="E115" s="1288">
        <v>2</v>
      </c>
      <c r="F115" s="1292" t="s">
        <v>98</v>
      </c>
      <c r="G115" s="1290">
        <f t="shared" si="68"/>
        <v>1.79</v>
      </c>
      <c r="H115" s="424">
        <v>66140</v>
      </c>
      <c r="I115" s="425">
        <f t="shared" si="90"/>
        <v>118390.6</v>
      </c>
      <c r="J115" s="426">
        <v>0</v>
      </c>
      <c r="K115" s="425">
        <f>+J115+I115</f>
        <v>118390.6</v>
      </c>
      <c r="L115" s="684">
        <f t="shared" si="69"/>
        <v>1539077.8</v>
      </c>
      <c r="M115" s="422">
        <v>1</v>
      </c>
      <c r="N115" s="680">
        <f t="shared" si="67"/>
        <v>3</v>
      </c>
      <c r="O115" s="428"/>
      <c r="P115" s="233" t="str">
        <f t="shared" si="70"/>
        <v>Կ-1</v>
      </c>
      <c r="Q115" s="1055">
        <f t="shared" si="71"/>
        <v>1.84</v>
      </c>
      <c r="R115" s="1055"/>
      <c r="S115" s="1055">
        <f t="shared" si="87"/>
        <v>1.84</v>
      </c>
      <c r="T115" s="425">
        <v>66140</v>
      </c>
      <c r="U115" s="425">
        <f t="shared" si="92"/>
        <v>121697.60000000001</v>
      </c>
      <c r="V115" s="429">
        <v>0</v>
      </c>
      <c r="W115" s="1446">
        <v>7.0000000000000007E-2</v>
      </c>
      <c r="X115" s="683">
        <f t="shared" si="72"/>
        <v>8518.8320000000003</v>
      </c>
      <c r="Y115" s="682">
        <f t="shared" si="73"/>
        <v>130216.432</v>
      </c>
      <c r="Z115" s="684">
        <f t="shared" si="74"/>
        <v>1692813.6159999999</v>
      </c>
      <c r="AA115" s="422">
        <v>1</v>
      </c>
      <c r="AB115" s="427">
        <f t="shared" si="75"/>
        <v>4</v>
      </c>
      <c r="AC115" s="428"/>
      <c r="AD115" s="233" t="str">
        <f t="shared" si="76"/>
        <v>Կ-1</v>
      </c>
      <c r="AE115" s="1055">
        <f t="shared" si="77"/>
        <v>1.9</v>
      </c>
      <c r="AF115" s="1055"/>
      <c r="AG115" s="1055">
        <f t="shared" si="88"/>
        <v>1.9</v>
      </c>
      <c r="AH115" s="425">
        <v>66140</v>
      </c>
      <c r="AI115" s="425">
        <f t="shared" si="93"/>
        <v>125666</v>
      </c>
      <c r="AJ115" s="429">
        <v>0</v>
      </c>
      <c r="AK115" s="1446">
        <v>7.0000000000000007E-2</v>
      </c>
      <c r="AL115" s="683">
        <f t="shared" si="78"/>
        <v>8796.6200000000008</v>
      </c>
      <c r="AM115" s="682">
        <f t="shared" si="79"/>
        <v>134462.62</v>
      </c>
      <c r="AN115" s="684">
        <f t="shared" si="80"/>
        <v>1748014.06</v>
      </c>
      <c r="AO115" s="422">
        <v>1</v>
      </c>
      <c r="AP115" s="427">
        <f t="shared" si="81"/>
        <v>5</v>
      </c>
      <c r="AQ115" s="428"/>
      <c r="AR115" s="233" t="str">
        <f t="shared" si="82"/>
        <v>Կ-1</v>
      </c>
      <c r="AS115" s="1055">
        <f t="shared" si="83"/>
        <v>1.9</v>
      </c>
      <c r="AT115" s="1055"/>
      <c r="AU115" s="1055">
        <f t="shared" si="89"/>
        <v>1.9</v>
      </c>
      <c r="AV115" s="425">
        <v>66140</v>
      </c>
      <c r="AW115" s="425">
        <f t="shared" si="94"/>
        <v>125666</v>
      </c>
      <c r="AX115" s="429">
        <v>0</v>
      </c>
      <c r="AY115" s="1446">
        <v>7.0000000000000007E-2</v>
      </c>
      <c r="AZ115" s="683">
        <f t="shared" si="84"/>
        <v>8796.6200000000008</v>
      </c>
      <c r="BA115" s="682">
        <f t="shared" si="85"/>
        <v>134462.62</v>
      </c>
      <c r="BB115" s="684">
        <f t="shared" si="86"/>
        <v>1748014.06</v>
      </c>
    </row>
    <row r="116" spans="1:54" ht="15.75" thickBot="1">
      <c r="A116" s="421">
        <v>74</v>
      </c>
      <c r="B116" s="1298" t="s">
        <v>1370</v>
      </c>
      <c r="C116" s="1286" t="s">
        <v>2801</v>
      </c>
      <c r="D116" s="1291">
        <v>1</v>
      </c>
      <c r="E116" s="1288">
        <v>4</v>
      </c>
      <c r="F116" s="1292" t="s">
        <v>98</v>
      </c>
      <c r="G116" s="1290">
        <f t="shared" si="68"/>
        <v>1.9</v>
      </c>
      <c r="H116" s="424">
        <v>66140</v>
      </c>
      <c r="I116" s="425">
        <f t="shared" si="90"/>
        <v>125666</v>
      </c>
      <c r="J116" s="426">
        <v>0</v>
      </c>
      <c r="K116" s="425">
        <f>+J116+I116</f>
        <v>125666</v>
      </c>
      <c r="L116" s="684">
        <f t="shared" si="69"/>
        <v>1633658</v>
      </c>
      <c r="M116" s="422">
        <v>1</v>
      </c>
      <c r="N116" s="680">
        <f t="shared" si="67"/>
        <v>5</v>
      </c>
      <c r="O116" s="428"/>
      <c r="P116" s="233" t="str">
        <f t="shared" si="70"/>
        <v>Կ-1</v>
      </c>
      <c r="Q116" s="1055">
        <f t="shared" si="71"/>
        <v>1.9</v>
      </c>
      <c r="R116" s="1055"/>
      <c r="S116" s="1055">
        <f t="shared" si="87"/>
        <v>1.9</v>
      </c>
      <c r="T116" s="425">
        <v>66140</v>
      </c>
      <c r="U116" s="425">
        <f t="shared" si="92"/>
        <v>125666</v>
      </c>
      <c r="V116" s="429">
        <v>0</v>
      </c>
      <c r="W116" s="1446">
        <v>0.09</v>
      </c>
      <c r="X116" s="683">
        <f t="shared" si="72"/>
        <v>11309.939999999999</v>
      </c>
      <c r="Y116" s="682">
        <f t="shared" si="73"/>
        <v>136975.94</v>
      </c>
      <c r="Z116" s="684">
        <f t="shared" si="74"/>
        <v>1780687.22</v>
      </c>
      <c r="AA116" s="422">
        <v>1</v>
      </c>
      <c r="AB116" s="427">
        <f t="shared" si="75"/>
        <v>6</v>
      </c>
      <c r="AC116" s="428"/>
      <c r="AD116" s="233" t="str">
        <f t="shared" si="76"/>
        <v>Կ-1</v>
      </c>
      <c r="AE116" s="1055">
        <f t="shared" si="77"/>
        <v>1.96</v>
      </c>
      <c r="AF116" s="1055"/>
      <c r="AG116" s="1055">
        <f t="shared" si="88"/>
        <v>1.96</v>
      </c>
      <c r="AH116" s="425">
        <v>66140</v>
      </c>
      <c r="AI116" s="425">
        <f t="shared" si="93"/>
        <v>129634.4</v>
      </c>
      <c r="AJ116" s="429">
        <v>0</v>
      </c>
      <c r="AK116" s="1446">
        <v>0.09</v>
      </c>
      <c r="AL116" s="683">
        <f t="shared" si="78"/>
        <v>11667.096</v>
      </c>
      <c r="AM116" s="682">
        <f t="shared" si="79"/>
        <v>141301.49599999998</v>
      </c>
      <c r="AN116" s="684">
        <f t="shared" si="80"/>
        <v>1836919.4479999999</v>
      </c>
      <c r="AO116" s="422">
        <v>1</v>
      </c>
      <c r="AP116" s="427">
        <f t="shared" si="81"/>
        <v>7</v>
      </c>
      <c r="AQ116" s="428"/>
      <c r="AR116" s="233" t="str">
        <f t="shared" si="82"/>
        <v>Կ-1</v>
      </c>
      <c r="AS116" s="1055">
        <f t="shared" si="83"/>
        <v>1.96</v>
      </c>
      <c r="AT116" s="1055"/>
      <c r="AU116" s="1055">
        <f t="shared" si="89"/>
        <v>1.96</v>
      </c>
      <c r="AV116" s="425">
        <v>66140</v>
      </c>
      <c r="AW116" s="425">
        <f t="shared" si="94"/>
        <v>129634.4</v>
      </c>
      <c r="AX116" s="429">
        <v>0</v>
      </c>
      <c r="AY116" s="1446">
        <v>0.09</v>
      </c>
      <c r="AZ116" s="683">
        <f t="shared" si="84"/>
        <v>11667.096</v>
      </c>
      <c r="BA116" s="682">
        <f t="shared" si="85"/>
        <v>141301.49599999998</v>
      </c>
      <c r="BB116" s="684">
        <f t="shared" si="86"/>
        <v>1836919.4479999999</v>
      </c>
    </row>
    <row r="117" spans="1:54" ht="15.75" thickBot="1">
      <c r="A117" s="421">
        <v>75</v>
      </c>
      <c r="B117" s="1297" t="s">
        <v>1158</v>
      </c>
      <c r="C117" s="1286" t="s">
        <v>2801</v>
      </c>
      <c r="D117" s="1291">
        <v>1</v>
      </c>
      <c r="E117" s="1288">
        <v>1</v>
      </c>
      <c r="F117" s="1292" t="s">
        <v>98</v>
      </c>
      <c r="G117" s="1290">
        <f t="shared" si="68"/>
        <v>1.73</v>
      </c>
      <c r="H117" s="424">
        <v>66140</v>
      </c>
      <c r="I117" s="425">
        <f t="shared" si="90"/>
        <v>114422.2</v>
      </c>
      <c r="J117" s="426">
        <v>0</v>
      </c>
      <c r="K117" s="425">
        <f>+J117+I117</f>
        <v>114422.2</v>
      </c>
      <c r="L117" s="684">
        <f t="shared" si="69"/>
        <v>1487488.5999999999</v>
      </c>
      <c r="M117" s="422">
        <v>1</v>
      </c>
      <c r="N117" s="680">
        <f t="shared" si="67"/>
        <v>2</v>
      </c>
      <c r="O117" s="428"/>
      <c r="P117" s="233" t="str">
        <f t="shared" si="70"/>
        <v>Կ-1</v>
      </c>
      <c r="Q117" s="1055">
        <f t="shared" si="71"/>
        <v>1.79</v>
      </c>
      <c r="R117" s="1055"/>
      <c r="S117" s="1055">
        <f t="shared" si="87"/>
        <v>1.79</v>
      </c>
      <c r="T117" s="425">
        <v>66140</v>
      </c>
      <c r="U117" s="425">
        <f t="shared" si="92"/>
        <v>118390.6</v>
      </c>
      <c r="V117" s="429">
        <v>0</v>
      </c>
      <c r="W117" s="1446">
        <v>0.05</v>
      </c>
      <c r="X117" s="683">
        <f t="shared" si="72"/>
        <v>5919.5300000000007</v>
      </c>
      <c r="Y117" s="682">
        <f t="shared" si="73"/>
        <v>124310.13</v>
      </c>
      <c r="Z117" s="684">
        <f t="shared" si="74"/>
        <v>1616031.69</v>
      </c>
      <c r="AA117" s="422">
        <v>1</v>
      </c>
      <c r="AB117" s="427">
        <f t="shared" si="75"/>
        <v>3</v>
      </c>
      <c r="AC117" s="428"/>
      <c r="AD117" s="233" t="str">
        <f t="shared" si="76"/>
        <v>Կ-1</v>
      </c>
      <c r="AE117" s="1055">
        <f t="shared" si="77"/>
        <v>1.84</v>
      </c>
      <c r="AF117" s="1055"/>
      <c r="AG117" s="1055">
        <f t="shared" si="88"/>
        <v>1.84</v>
      </c>
      <c r="AH117" s="425">
        <v>66140</v>
      </c>
      <c r="AI117" s="425">
        <f t="shared" si="93"/>
        <v>121697.60000000001</v>
      </c>
      <c r="AJ117" s="429">
        <v>0</v>
      </c>
      <c r="AK117" s="1446">
        <v>0.06</v>
      </c>
      <c r="AL117" s="683">
        <f t="shared" si="78"/>
        <v>7301.8559999999998</v>
      </c>
      <c r="AM117" s="682">
        <f t="shared" si="79"/>
        <v>128999.45600000001</v>
      </c>
      <c r="AN117" s="684">
        <f t="shared" si="80"/>
        <v>1676992.9280000001</v>
      </c>
      <c r="AO117" s="422">
        <v>1</v>
      </c>
      <c r="AP117" s="427">
        <f t="shared" si="81"/>
        <v>4</v>
      </c>
      <c r="AQ117" s="428"/>
      <c r="AR117" s="233" t="str">
        <f t="shared" si="82"/>
        <v>Կ-1</v>
      </c>
      <c r="AS117" s="1055">
        <f t="shared" si="83"/>
        <v>1.9</v>
      </c>
      <c r="AT117" s="1055"/>
      <c r="AU117" s="1055">
        <f t="shared" si="89"/>
        <v>1.9</v>
      </c>
      <c r="AV117" s="425">
        <v>66140</v>
      </c>
      <c r="AW117" s="425">
        <f t="shared" si="94"/>
        <v>125666</v>
      </c>
      <c r="AX117" s="429">
        <v>0</v>
      </c>
      <c r="AY117" s="1446">
        <v>0.06</v>
      </c>
      <c r="AZ117" s="683">
        <f t="shared" si="84"/>
        <v>7539.96</v>
      </c>
      <c r="BA117" s="682">
        <f t="shared" si="85"/>
        <v>133205.96</v>
      </c>
      <c r="BB117" s="684">
        <f t="shared" si="86"/>
        <v>1731677.48</v>
      </c>
    </row>
    <row r="118" spans="1:54" ht="27.75" thickBot="1">
      <c r="A118" s="421">
        <v>76</v>
      </c>
      <c r="B118" s="1297" t="s">
        <v>1658</v>
      </c>
      <c r="C118" s="1286" t="s">
        <v>2801</v>
      </c>
      <c r="D118" s="1291">
        <v>1</v>
      </c>
      <c r="E118" s="1288">
        <v>1</v>
      </c>
      <c r="F118" s="1292" t="s">
        <v>98</v>
      </c>
      <c r="G118" s="1290">
        <f t="shared" si="68"/>
        <v>1.73</v>
      </c>
      <c r="H118" s="424">
        <v>66140</v>
      </c>
      <c r="I118" s="425">
        <f t="shared" si="90"/>
        <v>114422.2</v>
      </c>
      <c r="J118" s="426">
        <v>0</v>
      </c>
      <c r="K118" s="425">
        <f t="shared" ref="K118:K128" si="95">+J118+I118</f>
        <v>114422.2</v>
      </c>
      <c r="L118" s="684">
        <f t="shared" si="69"/>
        <v>1487488.5999999999</v>
      </c>
      <c r="M118" s="422">
        <v>1</v>
      </c>
      <c r="N118" s="680">
        <f t="shared" si="67"/>
        <v>2</v>
      </c>
      <c r="O118" s="428"/>
      <c r="P118" s="233" t="str">
        <f t="shared" si="70"/>
        <v>Կ-1</v>
      </c>
      <c r="Q118" s="1055">
        <f t="shared" si="71"/>
        <v>1.79</v>
      </c>
      <c r="R118" s="1055"/>
      <c r="S118" s="1055">
        <f t="shared" si="87"/>
        <v>1.79</v>
      </c>
      <c r="T118" s="425">
        <v>66140</v>
      </c>
      <c r="U118" s="425">
        <f t="shared" si="92"/>
        <v>118390.6</v>
      </c>
      <c r="V118" s="429">
        <v>0</v>
      </c>
      <c r="W118" s="1446">
        <v>0.05</v>
      </c>
      <c r="X118" s="683">
        <f t="shared" si="72"/>
        <v>5919.5300000000007</v>
      </c>
      <c r="Y118" s="682">
        <f t="shared" si="73"/>
        <v>124310.13</v>
      </c>
      <c r="Z118" s="684">
        <f t="shared" si="74"/>
        <v>1616031.69</v>
      </c>
      <c r="AA118" s="422">
        <v>1</v>
      </c>
      <c r="AB118" s="427">
        <f t="shared" si="75"/>
        <v>3</v>
      </c>
      <c r="AC118" s="428"/>
      <c r="AD118" s="233" t="str">
        <f t="shared" si="76"/>
        <v>Կ-1</v>
      </c>
      <c r="AE118" s="1055">
        <f t="shared" si="77"/>
        <v>1.84</v>
      </c>
      <c r="AF118" s="1055"/>
      <c r="AG118" s="1055">
        <f t="shared" si="88"/>
        <v>1.84</v>
      </c>
      <c r="AH118" s="425">
        <v>66140</v>
      </c>
      <c r="AI118" s="425">
        <f t="shared" si="93"/>
        <v>121697.60000000001</v>
      </c>
      <c r="AJ118" s="429">
        <v>0</v>
      </c>
      <c r="AK118" s="1446">
        <v>0.05</v>
      </c>
      <c r="AL118" s="683">
        <f t="shared" si="78"/>
        <v>6084.880000000001</v>
      </c>
      <c r="AM118" s="682">
        <f t="shared" si="79"/>
        <v>127782.48000000001</v>
      </c>
      <c r="AN118" s="684">
        <f t="shared" si="80"/>
        <v>1661172.2400000002</v>
      </c>
      <c r="AO118" s="422">
        <v>1</v>
      </c>
      <c r="AP118" s="427">
        <f t="shared" si="81"/>
        <v>4</v>
      </c>
      <c r="AQ118" s="428"/>
      <c r="AR118" s="233" t="str">
        <f t="shared" si="82"/>
        <v>Կ-1</v>
      </c>
      <c r="AS118" s="1055">
        <f t="shared" si="83"/>
        <v>1.9</v>
      </c>
      <c r="AT118" s="1055"/>
      <c r="AU118" s="1055">
        <f t="shared" si="89"/>
        <v>1.9</v>
      </c>
      <c r="AV118" s="425">
        <v>66140</v>
      </c>
      <c r="AW118" s="425">
        <f t="shared" si="94"/>
        <v>125666</v>
      </c>
      <c r="AX118" s="429">
        <v>0</v>
      </c>
      <c r="AY118" s="1446">
        <v>0.06</v>
      </c>
      <c r="AZ118" s="683">
        <f t="shared" si="84"/>
        <v>7539.96</v>
      </c>
      <c r="BA118" s="682">
        <f t="shared" si="85"/>
        <v>133205.96</v>
      </c>
      <c r="BB118" s="684">
        <f t="shared" si="86"/>
        <v>1731677.48</v>
      </c>
    </row>
    <row r="119" spans="1:54" ht="15.75" thickBot="1">
      <c r="A119" s="421">
        <v>77</v>
      </c>
      <c r="B119" s="1297" t="s">
        <v>1160</v>
      </c>
      <c r="C119" s="1286" t="s">
        <v>2801</v>
      </c>
      <c r="D119" s="1291">
        <v>1</v>
      </c>
      <c r="E119" s="1288">
        <v>1</v>
      </c>
      <c r="F119" s="1292" t="s">
        <v>98</v>
      </c>
      <c r="G119" s="1290">
        <f t="shared" si="68"/>
        <v>1.73</v>
      </c>
      <c r="H119" s="424">
        <v>66140</v>
      </c>
      <c r="I119" s="425">
        <f t="shared" si="90"/>
        <v>114422.2</v>
      </c>
      <c r="J119" s="426">
        <v>0</v>
      </c>
      <c r="K119" s="425">
        <f t="shared" si="95"/>
        <v>114422.2</v>
      </c>
      <c r="L119" s="684">
        <f t="shared" si="69"/>
        <v>1487488.5999999999</v>
      </c>
      <c r="M119" s="422">
        <v>1</v>
      </c>
      <c r="N119" s="680">
        <f t="shared" si="67"/>
        <v>2</v>
      </c>
      <c r="O119" s="428"/>
      <c r="P119" s="233" t="str">
        <f t="shared" si="70"/>
        <v>Կ-1</v>
      </c>
      <c r="Q119" s="1055">
        <f t="shared" si="71"/>
        <v>1.79</v>
      </c>
      <c r="R119" s="1055"/>
      <c r="S119" s="1055">
        <f t="shared" si="87"/>
        <v>1.79</v>
      </c>
      <c r="T119" s="425">
        <v>66140</v>
      </c>
      <c r="U119" s="425">
        <f t="shared" si="92"/>
        <v>118390.6</v>
      </c>
      <c r="V119" s="429">
        <v>0</v>
      </c>
      <c r="W119" s="1446">
        <v>0.06</v>
      </c>
      <c r="X119" s="683">
        <f t="shared" si="72"/>
        <v>7103.4359999999997</v>
      </c>
      <c r="Y119" s="682">
        <f t="shared" si="73"/>
        <v>125494.03600000001</v>
      </c>
      <c r="Z119" s="684">
        <f t="shared" si="74"/>
        <v>1631422.4680000001</v>
      </c>
      <c r="AA119" s="422">
        <v>1</v>
      </c>
      <c r="AB119" s="427">
        <f t="shared" si="75"/>
        <v>3</v>
      </c>
      <c r="AC119" s="428"/>
      <c r="AD119" s="233" t="str">
        <f t="shared" si="76"/>
        <v>Կ-1</v>
      </c>
      <c r="AE119" s="1055">
        <f t="shared" si="77"/>
        <v>1.84</v>
      </c>
      <c r="AF119" s="1055"/>
      <c r="AG119" s="1055">
        <f t="shared" si="88"/>
        <v>1.84</v>
      </c>
      <c r="AH119" s="425">
        <v>66140</v>
      </c>
      <c r="AI119" s="425">
        <f t="shared" si="93"/>
        <v>121697.60000000001</v>
      </c>
      <c r="AJ119" s="429">
        <v>0</v>
      </c>
      <c r="AK119" s="1446">
        <v>0.06</v>
      </c>
      <c r="AL119" s="683">
        <f t="shared" si="78"/>
        <v>7301.8559999999998</v>
      </c>
      <c r="AM119" s="682">
        <f t="shared" si="79"/>
        <v>128999.45600000001</v>
      </c>
      <c r="AN119" s="684">
        <f t="shared" si="80"/>
        <v>1676992.9280000001</v>
      </c>
      <c r="AO119" s="422">
        <v>1</v>
      </c>
      <c r="AP119" s="427">
        <f t="shared" si="81"/>
        <v>4</v>
      </c>
      <c r="AQ119" s="428"/>
      <c r="AR119" s="233" t="str">
        <f t="shared" si="82"/>
        <v>Կ-1</v>
      </c>
      <c r="AS119" s="1055">
        <f t="shared" si="83"/>
        <v>1.9</v>
      </c>
      <c r="AT119" s="1055"/>
      <c r="AU119" s="1055">
        <f t="shared" si="89"/>
        <v>1.9</v>
      </c>
      <c r="AV119" s="425">
        <v>66140</v>
      </c>
      <c r="AW119" s="425">
        <f t="shared" si="94"/>
        <v>125666</v>
      </c>
      <c r="AX119" s="429">
        <v>0</v>
      </c>
      <c r="AY119" s="1446">
        <v>7.0000000000000007E-2</v>
      </c>
      <c r="AZ119" s="683">
        <f t="shared" si="84"/>
        <v>8796.6200000000008</v>
      </c>
      <c r="BA119" s="682">
        <f t="shared" si="85"/>
        <v>134462.62</v>
      </c>
      <c r="BB119" s="684">
        <f t="shared" si="86"/>
        <v>1748014.06</v>
      </c>
    </row>
    <row r="120" spans="1:54" ht="15.75" thickBot="1">
      <c r="A120" s="421">
        <v>78</v>
      </c>
      <c r="B120" s="1297" t="s">
        <v>1693</v>
      </c>
      <c r="C120" s="1286" t="s">
        <v>2801</v>
      </c>
      <c r="D120" s="1291">
        <v>1</v>
      </c>
      <c r="E120" s="1288">
        <v>1</v>
      </c>
      <c r="F120" s="1292" t="s">
        <v>98</v>
      </c>
      <c r="G120" s="1290">
        <f t="shared" si="68"/>
        <v>1.73</v>
      </c>
      <c r="H120" s="424">
        <v>66140</v>
      </c>
      <c r="I120" s="425">
        <f t="shared" si="90"/>
        <v>114422.2</v>
      </c>
      <c r="J120" s="426">
        <v>0</v>
      </c>
      <c r="K120" s="425">
        <f t="shared" si="95"/>
        <v>114422.2</v>
      </c>
      <c r="L120" s="684">
        <f t="shared" si="69"/>
        <v>1487488.5999999999</v>
      </c>
      <c r="M120" s="422">
        <v>1</v>
      </c>
      <c r="N120" s="680">
        <f t="shared" si="67"/>
        <v>2</v>
      </c>
      <c r="O120" s="428"/>
      <c r="P120" s="233" t="str">
        <f t="shared" si="70"/>
        <v>Կ-1</v>
      </c>
      <c r="Q120" s="1055">
        <f t="shared" si="71"/>
        <v>1.79</v>
      </c>
      <c r="R120" s="1055"/>
      <c r="S120" s="1055">
        <f t="shared" si="87"/>
        <v>1.79</v>
      </c>
      <c r="T120" s="425">
        <v>66140</v>
      </c>
      <c r="U120" s="425">
        <f t="shared" si="92"/>
        <v>118390.6</v>
      </c>
      <c r="V120" s="429">
        <v>0</v>
      </c>
      <c r="W120" s="1446">
        <v>0.05</v>
      </c>
      <c r="X120" s="683">
        <f t="shared" si="72"/>
        <v>5919.5300000000007</v>
      </c>
      <c r="Y120" s="682">
        <f t="shared" si="73"/>
        <v>124310.13</v>
      </c>
      <c r="Z120" s="684">
        <f t="shared" si="74"/>
        <v>1616031.69</v>
      </c>
      <c r="AA120" s="422">
        <v>1</v>
      </c>
      <c r="AB120" s="427">
        <f t="shared" si="75"/>
        <v>3</v>
      </c>
      <c r="AC120" s="428"/>
      <c r="AD120" s="233" t="str">
        <f t="shared" si="76"/>
        <v>Կ-1</v>
      </c>
      <c r="AE120" s="1055">
        <f t="shared" si="77"/>
        <v>1.84</v>
      </c>
      <c r="AF120" s="1055"/>
      <c r="AG120" s="1055">
        <f t="shared" si="88"/>
        <v>1.84</v>
      </c>
      <c r="AH120" s="425">
        <v>66140</v>
      </c>
      <c r="AI120" s="425">
        <f t="shared" si="93"/>
        <v>121697.60000000001</v>
      </c>
      <c r="AJ120" s="429">
        <v>0</v>
      </c>
      <c r="AK120" s="1446">
        <v>0.05</v>
      </c>
      <c r="AL120" s="683">
        <f t="shared" si="78"/>
        <v>6084.880000000001</v>
      </c>
      <c r="AM120" s="682">
        <f t="shared" si="79"/>
        <v>127782.48000000001</v>
      </c>
      <c r="AN120" s="684">
        <f t="shared" si="80"/>
        <v>1661172.2400000002</v>
      </c>
      <c r="AO120" s="422">
        <v>1</v>
      </c>
      <c r="AP120" s="427">
        <f t="shared" si="81"/>
        <v>4</v>
      </c>
      <c r="AQ120" s="428"/>
      <c r="AR120" s="233" t="str">
        <f t="shared" si="82"/>
        <v>Կ-1</v>
      </c>
      <c r="AS120" s="1055">
        <f t="shared" si="83"/>
        <v>1.9</v>
      </c>
      <c r="AT120" s="1055"/>
      <c r="AU120" s="1055">
        <f t="shared" si="89"/>
        <v>1.9</v>
      </c>
      <c r="AV120" s="425">
        <v>66140</v>
      </c>
      <c r="AW120" s="425">
        <f t="shared" si="94"/>
        <v>125666</v>
      </c>
      <c r="AX120" s="429">
        <v>0</v>
      </c>
      <c r="AY120" s="1446">
        <v>0.06</v>
      </c>
      <c r="AZ120" s="683">
        <f t="shared" si="84"/>
        <v>7539.96</v>
      </c>
      <c r="BA120" s="682">
        <f t="shared" si="85"/>
        <v>133205.96</v>
      </c>
      <c r="BB120" s="684">
        <f t="shared" si="86"/>
        <v>1731677.48</v>
      </c>
    </row>
    <row r="121" spans="1:54" ht="15.75" thickBot="1">
      <c r="A121" s="421">
        <v>79</v>
      </c>
      <c r="B121" s="1298" t="s">
        <v>2815</v>
      </c>
      <c r="C121" s="1286" t="s">
        <v>2801</v>
      </c>
      <c r="D121" s="1291">
        <v>1</v>
      </c>
      <c r="E121" s="1288">
        <v>1</v>
      </c>
      <c r="F121" s="1292" t="s">
        <v>98</v>
      </c>
      <c r="G121" s="1290">
        <f t="shared" si="68"/>
        <v>1.73</v>
      </c>
      <c r="H121" s="424">
        <v>66140</v>
      </c>
      <c r="I121" s="425">
        <f t="shared" si="90"/>
        <v>114422.2</v>
      </c>
      <c r="J121" s="426">
        <v>0</v>
      </c>
      <c r="K121" s="425">
        <f t="shared" si="95"/>
        <v>114422.2</v>
      </c>
      <c r="L121" s="684">
        <f t="shared" si="69"/>
        <v>1487488.5999999999</v>
      </c>
      <c r="M121" s="422">
        <v>1</v>
      </c>
      <c r="N121" s="680">
        <f t="shared" si="67"/>
        <v>2</v>
      </c>
      <c r="O121" s="428"/>
      <c r="P121" s="233" t="str">
        <f t="shared" si="70"/>
        <v>Կ-1</v>
      </c>
      <c r="Q121" s="1055">
        <f t="shared" si="71"/>
        <v>1.79</v>
      </c>
      <c r="R121" s="1055"/>
      <c r="S121" s="1055">
        <f t="shared" si="87"/>
        <v>1.79</v>
      </c>
      <c r="T121" s="425">
        <v>66140</v>
      </c>
      <c r="U121" s="425">
        <f t="shared" si="92"/>
        <v>118390.6</v>
      </c>
      <c r="V121" s="429">
        <v>0</v>
      </c>
      <c r="W121" s="1446">
        <v>0.04</v>
      </c>
      <c r="X121" s="683">
        <f t="shared" si="72"/>
        <v>4735.6240000000007</v>
      </c>
      <c r="Y121" s="682">
        <f t="shared" si="73"/>
        <v>123126.224</v>
      </c>
      <c r="Z121" s="684">
        <f t="shared" si="74"/>
        <v>1600640.912</v>
      </c>
      <c r="AA121" s="422">
        <v>1</v>
      </c>
      <c r="AB121" s="427">
        <f t="shared" si="75"/>
        <v>3</v>
      </c>
      <c r="AC121" s="428"/>
      <c r="AD121" s="233" t="str">
        <f t="shared" si="76"/>
        <v>Կ-1</v>
      </c>
      <c r="AE121" s="1055">
        <f t="shared" si="77"/>
        <v>1.84</v>
      </c>
      <c r="AF121" s="1055"/>
      <c r="AG121" s="1055">
        <f t="shared" si="88"/>
        <v>1.84</v>
      </c>
      <c r="AH121" s="425">
        <v>66140</v>
      </c>
      <c r="AI121" s="425">
        <f t="shared" si="93"/>
        <v>121697.60000000001</v>
      </c>
      <c r="AJ121" s="429">
        <v>0</v>
      </c>
      <c r="AK121" s="1446">
        <v>0.05</v>
      </c>
      <c r="AL121" s="683">
        <f t="shared" si="78"/>
        <v>6084.880000000001</v>
      </c>
      <c r="AM121" s="682">
        <f t="shared" si="79"/>
        <v>127782.48000000001</v>
      </c>
      <c r="AN121" s="684">
        <f t="shared" si="80"/>
        <v>1661172.2400000002</v>
      </c>
      <c r="AO121" s="422">
        <v>1</v>
      </c>
      <c r="AP121" s="427">
        <f t="shared" si="81"/>
        <v>4</v>
      </c>
      <c r="AQ121" s="428"/>
      <c r="AR121" s="233" t="str">
        <f t="shared" si="82"/>
        <v>Կ-1</v>
      </c>
      <c r="AS121" s="1055">
        <f t="shared" si="83"/>
        <v>1.9</v>
      </c>
      <c r="AT121" s="1055"/>
      <c r="AU121" s="1055">
        <f t="shared" si="89"/>
        <v>1.9</v>
      </c>
      <c r="AV121" s="425">
        <v>66140</v>
      </c>
      <c r="AW121" s="425">
        <f t="shared" si="94"/>
        <v>125666</v>
      </c>
      <c r="AX121" s="429">
        <v>0</v>
      </c>
      <c r="AY121" s="1446">
        <v>0.05</v>
      </c>
      <c r="AZ121" s="683">
        <f t="shared" si="84"/>
        <v>6283.3</v>
      </c>
      <c r="BA121" s="682">
        <f t="shared" si="85"/>
        <v>131949.29999999999</v>
      </c>
      <c r="BB121" s="684">
        <f t="shared" si="86"/>
        <v>1715340.9</v>
      </c>
    </row>
    <row r="122" spans="1:54" ht="15.75" thickBot="1">
      <c r="A122" s="421">
        <v>80</v>
      </c>
      <c r="B122" s="1297" t="s">
        <v>90</v>
      </c>
      <c r="C122" s="1286" t="s">
        <v>2801</v>
      </c>
      <c r="D122" s="1291">
        <v>1</v>
      </c>
      <c r="E122" s="1288">
        <v>0</v>
      </c>
      <c r="F122" s="1292" t="s">
        <v>98</v>
      </c>
      <c r="G122" s="1290">
        <f t="shared" si="68"/>
        <v>1.68</v>
      </c>
      <c r="H122" s="424">
        <v>66140</v>
      </c>
      <c r="I122" s="425">
        <f t="shared" si="90"/>
        <v>111115.2</v>
      </c>
      <c r="J122" s="426">
        <v>0</v>
      </c>
      <c r="K122" s="425">
        <f t="shared" si="95"/>
        <v>111115.2</v>
      </c>
      <c r="L122" s="684">
        <f t="shared" si="69"/>
        <v>1444497.5999999999</v>
      </c>
      <c r="M122" s="422">
        <v>1</v>
      </c>
      <c r="N122" s="680">
        <f t="shared" si="67"/>
        <v>1</v>
      </c>
      <c r="O122" s="428"/>
      <c r="P122" s="233" t="str">
        <f t="shared" si="70"/>
        <v>Կ-1</v>
      </c>
      <c r="Q122" s="1055">
        <f t="shared" si="71"/>
        <v>1.73</v>
      </c>
      <c r="R122" s="1055"/>
      <c r="S122" s="1055">
        <f t="shared" si="87"/>
        <v>1.73</v>
      </c>
      <c r="T122" s="425">
        <v>66140</v>
      </c>
      <c r="U122" s="425">
        <f t="shared" si="92"/>
        <v>114422.2</v>
      </c>
      <c r="V122" s="429">
        <v>0</v>
      </c>
      <c r="W122" s="1446">
        <v>0.03</v>
      </c>
      <c r="X122" s="683">
        <f t="shared" si="72"/>
        <v>3432.6659999999997</v>
      </c>
      <c r="Y122" s="682">
        <f t="shared" si="73"/>
        <v>117854.86599999999</v>
      </c>
      <c r="Z122" s="684">
        <f t="shared" si="74"/>
        <v>1532113.2579999999</v>
      </c>
      <c r="AA122" s="422">
        <v>1</v>
      </c>
      <c r="AB122" s="427">
        <f t="shared" si="75"/>
        <v>2</v>
      </c>
      <c r="AC122" s="428"/>
      <c r="AD122" s="233" t="str">
        <f t="shared" si="76"/>
        <v>Կ-1</v>
      </c>
      <c r="AE122" s="1055">
        <f t="shared" si="77"/>
        <v>1.79</v>
      </c>
      <c r="AF122" s="1055"/>
      <c r="AG122" s="1055">
        <f t="shared" si="88"/>
        <v>1.79</v>
      </c>
      <c r="AH122" s="425">
        <v>66140</v>
      </c>
      <c r="AI122" s="425">
        <f t="shared" si="93"/>
        <v>118390.6</v>
      </c>
      <c r="AJ122" s="429">
        <v>0</v>
      </c>
      <c r="AK122" s="1446">
        <v>0.03</v>
      </c>
      <c r="AL122" s="683">
        <f t="shared" si="78"/>
        <v>3551.7179999999998</v>
      </c>
      <c r="AM122" s="682">
        <f t="shared" si="79"/>
        <v>121942.318</v>
      </c>
      <c r="AN122" s="684">
        <f t="shared" si="80"/>
        <v>1585250.1340000001</v>
      </c>
      <c r="AO122" s="422">
        <v>1</v>
      </c>
      <c r="AP122" s="427">
        <f t="shared" si="81"/>
        <v>3</v>
      </c>
      <c r="AQ122" s="428"/>
      <c r="AR122" s="233" t="str">
        <f t="shared" si="82"/>
        <v>Կ-1</v>
      </c>
      <c r="AS122" s="1055">
        <f t="shared" si="83"/>
        <v>1.84</v>
      </c>
      <c r="AT122" s="1055"/>
      <c r="AU122" s="1055">
        <f t="shared" si="89"/>
        <v>1.84</v>
      </c>
      <c r="AV122" s="425">
        <v>66140</v>
      </c>
      <c r="AW122" s="425">
        <f t="shared" si="94"/>
        <v>121697.60000000001</v>
      </c>
      <c r="AX122" s="429">
        <v>0</v>
      </c>
      <c r="AY122" s="1446">
        <v>0.03</v>
      </c>
      <c r="AZ122" s="683">
        <f t="shared" si="84"/>
        <v>3650.9279999999999</v>
      </c>
      <c r="BA122" s="682">
        <f t="shared" si="85"/>
        <v>125348.52800000001</v>
      </c>
      <c r="BB122" s="684">
        <f t="shared" si="86"/>
        <v>1629530.8640000001</v>
      </c>
    </row>
    <row r="123" spans="1:54" ht="15.75" thickBot="1">
      <c r="A123" s="421">
        <v>81</v>
      </c>
      <c r="B123" s="1297" t="s">
        <v>90</v>
      </c>
      <c r="C123" s="1286" t="s">
        <v>2801</v>
      </c>
      <c r="D123" s="1291">
        <v>1</v>
      </c>
      <c r="E123" s="1288">
        <v>0</v>
      </c>
      <c r="F123" s="1292" t="s">
        <v>98</v>
      </c>
      <c r="G123" s="1290">
        <f t="shared" si="68"/>
        <v>1.68</v>
      </c>
      <c r="H123" s="424">
        <v>66140</v>
      </c>
      <c r="I123" s="425">
        <f t="shared" si="90"/>
        <v>111115.2</v>
      </c>
      <c r="J123" s="426">
        <v>0</v>
      </c>
      <c r="K123" s="425">
        <f t="shared" si="95"/>
        <v>111115.2</v>
      </c>
      <c r="L123" s="684">
        <f t="shared" si="69"/>
        <v>1444497.5999999999</v>
      </c>
      <c r="M123" s="422">
        <v>1</v>
      </c>
      <c r="N123" s="680">
        <f t="shared" si="67"/>
        <v>1</v>
      </c>
      <c r="O123" s="428"/>
      <c r="P123" s="233" t="str">
        <f t="shared" si="70"/>
        <v>Կ-1</v>
      </c>
      <c r="Q123" s="1055">
        <f t="shared" si="71"/>
        <v>1.73</v>
      </c>
      <c r="R123" s="1055"/>
      <c r="S123" s="1055">
        <f t="shared" si="87"/>
        <v>1.73</v>
      </c>
      <c r="T123" s="425">
        <v>66140</v>
      </c>
      <c r="U123" s="425">
        <f t="shared" si="92"/>
        <v>114422.2</v>
      </c>
      <c r="V123" s="429">
        <v>0</v>
      </c>
      <c r="W123" s="1446">
        <v>0.03</v>
      </c>
      <c r="X123" s="683">
        <f t="shared" si="72"/>
        <v>3432.6659999999997</v>
      </c>
      <c r="Y123" s="682">
        <f t="shared" si="73"/>
        <v>117854.86599999999</v>
      </c>
      <c r="Z123" s="684">
        <f t="shared" si="74"/>
        <v>1532113.2579999999</v>
      </c>
      <c r="AA123" s="422">
        <v>1</v>
      </c>
      <c r="AB123" s="427">
        <f t="shared" si="75"/>
        <v>2</v>
      </c>
      <c r="AC123" s="428"/>
      <c r="AD123" s="233" t="str">
        <f t="shared" si="76"/>
        <v>Կ-1</v>
      </c>
      <c r="AE123" s="1055">
        <f t="shared" si="77"/>
        <v>1.79</v>
      </c>
      <c r="AF123" s="1055"/>
      <c r="AG123" s="1055">
        <f t="shared" si="88"/>
        <v>1.79</v>
      </c>
      <c r="AH123" s="425">
        <v>66140</v>
      </c>
      <c r="AI123" s="425">
        <f t="shared" si="93"/>
        <v>118390.6</v>
      </c>
      <c r="AJ123" s="429">
        <v>0</v>
      </c>
      <c r="AK123" s="1446">
        <v>0.03</v>
      </c>
      <c r="AL123" s="683">
        <f t="shared" si="78"/>
        <v>3551.7179999999998</v>
      </c>
      <c r="AM123" s="682">
        <f t="shared" si="79"/>
        <v>121942.318</v>
      </c>
      <c r="AN123" s="684">
        <f t="shared" si="80"/>
        <v>1585250.1340000001</v>
      </c>
      <c r="AO123" s="422">
        <v>1</v>
      </c>
      <c r="AP123" s="427">
        <f t="shared" si="81"/>
        <v>3</v>
      </c>
      <c r="AQ123" s="428"/>
      <c r="AR123" s="233" t="str">
        <f t="shared" si="82"/>
        <v>Կ-1</v>
      </c>
      <c r="AS123" s="1055">
        <f t="shared" si="83"/>
        <v>1.84</v>
      </c>
      <c r="AT123" s="1055"/>
      <c r="AU123" s="1055">
        <f t="shared" si="89"/>
        <v>1.84</v>
      </c>
      <c r="AV123" s="425">
        <v>66140</v>
      </c>
      <c r="AW123" s="425">
        <f t="shared" si="94"/>
        <v>121697.60000000001</v>
      </c>
      <c r="AX123" s="429">
        <v>0</v>
      </c>
      <c r="AY123" s="1446">
        <v>0.03</v>
      </c>
      <c r="AZ123" s="683">
        <f t="shared" si="84"/>
        <v>3650.9279999999999</v>
      </c>
      <c r="BA123" s="682">
        <f t="shared" si="85"/>
        <v>125348.52800000001</v>
      </c>
      <c r="BB123" s="684">
        <f t="shared" si="86"/>
        <v>1629530.8640000001</v>
      </c>
    </row>
    <row r="124" spans="1:54" ht="27.75" thickBot="1">
      <c r="A124" s="421">
        <v>82</v>
      </c>
      <c r="B124" s="1297" t="s">
        <v>2816</v>
      </c>
      <c r="C124" s="1286" t="s">
        <v>2110</v>
      </c>
      <c r="D124" s="1291">
        <v>1</v>
      </c>
      <c r="E124" s="1288">
        <v>1</v>
      </c>
      <c r="F124" s="1292" t="s">
        <v>95</v>
      </c>
      <c r="G124" s="1290">
        <f t="shared" si="68"/>
        <v>4.01</v>
      </c>
      <c r="H124" s="424">
        <v>66140</v>
      </c>
      <c r="I124" s="425">
        <f t="shared" si="90"/>
        <v>265221.39999999997</v>
      </c>
      <c r="J124" s="426">
        <v>0</v>
      </c>
      <c r="K124" s="425">
        <f t="shared" si="95"/>
        <v>265221.39999999997</v>
      </c>
      <c r="L124" s="684">
        <f t="shared" si="69"/>
        <v>3447878.1999999997</v>
      </c>
      <c r="M124" s="422">
        <v>1</v>
      </c>
      <c r="N124" s="680">
        <f t="shared" si="67"/>
        <v>2</v>
      </c>
      <c r="O124" s="428"/>
      <c r="P124" s="233" t="str">
        <f t="shared" si="70"/>
        <v>Գ-2</v>
      </c>
      <c r="Q124" s="1055">
        <f t="shared" si="71"/>
        <v>4.1399999999999997</v>
      </c>
      <c r="R124" s="1055"/>
      <c r="S124" s="1055">
        <f t="shared" si="87"/>
        <v>4.1399999999999997</v>
      </c>
      <c r="T124" s="425">
        <v>66140</v>
      </c>
      <c r="U124" s="425">
        <f t="shared" si="92"/>
        <v>273819.59999999998</v>
      </c>
      <c r="V124" s="429">
        <v>0</v>
      </c>
      <c r="W124" s="1446">
        <v>0.13</v>
      </c>
      <c r="X124" s="683">
        <f t="shared" si="72"/>
        <v>35596.547999999995</v>
      </c>
      <c r="Y124" s="682">
        <f t="shared" si="73"/>
        <v>309416.14799999999</v>
      </c>
      <c r="Z124" s="684">
        <f t="shared" si="74"/>
        <v>4022409.9239999996</v>
      </c>
      <c r="AA124" s="422">
        <v>1</v>
      </c>
      <c r="AB124" s="427">
        <f t="shared" si="75"/>
        <v>3</v>
      </c>
      <c r="AC124" s="428"/>
      <c r="AD124" s="233" t="str">
        <f t="shared" si="76"/>
        <v>Գ-2</v>
      </c>
      <c r="AE124" s="1055">
        <f t="shared" si="77"/>
        <v>4.2699999999999996</v>
      </c>
      <c r="AF124" s="1055"/>
      <c r="AG124" s="1055">
        <f t="shared" si="88"/>
        <v>4.2699999999999996</v>
      </c>
      <c r="AH124" s="425">
        <v>66140</v>
      </c>
      <c r="AI124" s="425">
        <f t="shared" si="93"/>
        <v>282417.8</v>
      </c>
      <c r="AJ124" s="429">
        <v>0</v>
      </c>
      <c r="AK124" s="1446">
        <v>0.13</v>
      </c>
      <c r="AL124" s="683">
        <f t="shared" si="78"/>
        <v>36714.313999999998</v>
      </c>
      <c r="AM124" s="682">
        <f t="shared" si="79"/>
        <v>319132.114</v>
      </c>
      <c r="AN124" s="684">
        <f t="shared" si="80"/>
        <v>4148717.4819999998</v>
      </c>
      <c r="AO124" s="422">
        <v>1</v>
      </c>
      <c r="AP124" s="427">
        <f t="shared" si="81"/>
        <v>4</v>
      </c>
      <c r="AQ124" s="428"/>
      <c r="AR124" s="233" t="str">
        <f t="shared" si="82"/>
        <v>Գ-2</v>
      </c>
      <c r="AS124" s="1055">
        <f t="shared" si="83"/>
        <v>4.41</v>
      </c>
      <c r="AT124" s="1055"/>
      <c r="AU124" s="1055">
        <f t="shared" si="89"/>
        <v>4.41</v>
      </c>
      <c r="AV124" s="425">
        <v>66140</v>
      </c>
      <c r="AW124" s="425">
        <f t="shared" si="94"/>
        <v>291677.40000000002</v>
      </c>
      <c r="AX124" s="429">
        <v>0</v>
      </c>
      <c r="AY124" s="1446">
        <v>0.13</v>
      </c>
      <c r="AZ124" s="683">
        <f t="shared" si="84"/>
        <v>37918.062000000005</v>
      </c>
      <c r="BA124" s="682">
        <f t="shared" si="85"/>
        <v>329595.46200000006</v>
      </c>
      <c r="BB124" s="684">
        <f t="shared" si="86"/>
        <v>4284741.006000001</v>
      </c>
    </row>
    <row r="125" spans="1:54" ht="41.25" thickBot="1">
      <c r="A125" s="421">
        <v>83</v>
      </c>
      <c r="B125" s="1298" t="s">
        <v>2817</v>
      </c>
      <c r="C125" s="1286" t="s">
        <v>2102</v>
      </c>
      <c r="D125" s="1291">
        <v>1</v>
      </c>
      <c r="E125" s="1288">
        <v>1</v>
      </c>
      <c r="F125" s="1292" t="s">
        <v>96</v>
      </c>
      <c r="G125" s="1290">
        <f t="shared" si="68"/>
        <v>2.75</v>
      </c>
      <c r="H125" s="424">
        <v>66140</v>
      </c>
      <c r="I125" s="425">
        <f t="shared" si="90"/>
        <v>181885</v>
      </c>
      <c r="J125" s="426">
        <v>0</v>
      </c>
      <c r="K125" s="425">
        <f t="shared" si="95"/>
        <v>181885</v>
      </c>
      <c r="L125" s="684">
        <f t="shared" si="69"/>
        <v>2364505</v>
      </c>
      <c r="M125" s="422">
        <v>1</v>
      </c>
      <c r="N125" s="680">
        <f t="shared" si="67"/>
        <v>2</v>
      </c>
      <c r="O125" s="428"/>
      <c r="P125" s="233" t="str">
        <f t="shared" si="70"/>
        <v>Ա-1</v>
      </c>
      <c r="Q125" s="1055">
        <f t="shared" si="71"/>
        <v>2.83</v>
      </c>
      <c r="R125" s="1055"/>
      <c r="S125" s="1055">
        <f t="shared" si="87"/>
        <v>2.83</v>
      </c>
      <c r="T125" s="425">
        <v>66140</v>
      </c>
      <c r="U125" s="425">
        <f t="shared" si="92"/>
        <v>187176.2</v>
      </c>
      <c r="V125" s="429">
        <v>0</v>
      </c>
      <c r="W125" s="1446">
        <v>0.13</v>
      </c>
      <c r="X125" s="683">
        <f t="shared" si="72"/>
        <v>24332.906000000003</v>
      </c>
      <c r="Y125" s="682">
        <f t="shared" si="73"/>
        <v>211509.10600000003</v>
      </c>
      <c r="Z125" s="684">
        <f t="shared" si="74"/>
        <v>2749618.3780000005</v>
      </c>
      <c r="AA125" s="422">
        <v>1</v>
      </c>
      <c r="AB125" s="427">
        <f t="shared" si="75"/>
        <v>3</v>
      </c>
      <c r="AC125" s="428"/>
      <c r="AD125" s="233" t="str">
        <f t="shared" si="76"/>
        <v>Ա-1</v>
      </c>
      <c r="AE125" s="1055">
        <f t="shared" si="77"/>
        <v>2.92</v>
      </c>
      <c r="AF125" s="1055"/>
      <c r="AG125" s="1055">
        <f t="shared" si="88"/>
        <v>2.92</v>
      </c>
      <c r="AH125" s="425">
        <v>66140</v>
      </c>
      <c r="AI125" s="425">
        <f t="shared" si="93"/>
        <v>193128.8</v>
      </c>
      <c r="AJ125" s="429">
        <v>0</v>
      </c>
      <c r="AK125" s="1446">
        <v>0.13</v>
      </c>
      <c r="AL125" s="683">
        <f t="shared" si="78"/>
        <v>25106.743999999999</v>
      </c>
      <c r="AM125" s="682">
        <f t="shared" si="79"/>
        <v>218235.54399999999</v>
      </c>
      <c r="AN125" s="684">
        <f t="shared" si="80"/>
        <v>2837062.0719999997</v>
      </c>
      <c r="AO125" s="422">
        <v>1</v>
      </c>
      <c r="AP125" s="427">
        <f t="shared" si="81"/>
        <v>4</v>
      </c>
      <c r="AQ125" s="428"/>
      <c r="AR125" s="233" t="str">
        <f t="shared" si="82"/>
        <v>Ա-1</v>
      </c>
      <c r="AS125" s="1055">
        <f t="shared" si="83"/>
        <v>3.02</v>
      </c>
      <c r="AT125" s="1055"/>
      <c r="AU125" s="1055">
        <f t="shared" si="89"/>
        <v>3.02</v>
      </c>
      <c r="AV125" s="425">
        <v>66140</v>
      </c>
      <c r="AW125" s="425">
        <f t="shared" si="94"/>
        <v>199742.8</v>
      </c>
      <c r="AX125" s="429">
        <v>0</v>
      </c>
      <c r="AY125" s="1446">
        <v>0.13</v>
      </c>
      <c r="AZ125" s="683">
        <f t="shared" si="84"/>
        <v>25966.563999999998</v>
      </c>
      <c r="BA125" s="682">
        <f t="shared" si="85"/>
        <v>225709.364</v>
      </c>
      <c r="BB125" s="684">
        <f t="shared" si="86"/>
        <v>2934221.7319999998</v>
      </c>
    </row>
    <row r="126" spans="1:54" ht="15.75" thickBot="1">
      <c r="A126" s="421">
        <v>84</v>
      </c>
      <c r="B126" s="1297" t="s">
        <v>1141</v>
      </c>
      <c r="C126" s="1286" t="s">
        <v>2800</v>
      </c>
      <c r="D126" s="1291">
        <v>1</v>
      </c>
      <c r="E126" s="1288">
        <v>3</v>
      </c>
      <c r="F126" s="1292" t="s">
        <v>556</v>
      </c>
      <c r="G126" s="1294">
        <f t="shared" si="68"/>
        <v>2.15</v>
      </c>
      <c r="H126" s="424">
        <v>66140</v>
      </c>
      <c r="I126" s="425">
        <f t="shared" si="90"/>
        <v>142201</v>
      </c>
      <c r="J126" s="426">
        <v>0</v>
      </c>
      <c r="K126" s="425">
        <f t="shared" si="95"/>
        <v>142201</v>
      </c>
      <c r="L126" s="684">
        <f t="shared" si="69"/>
        <v>1848613</v>
      </c>
      <c r="M126" s="422">
        <v>1</v>
      </c>
      <c r="N126" s="680">
        <f t="shared" si="67"/>
        <v>4</v>
      </c>
      <c r="O126" s="428"/>
      <c r="P126" s="233" t="str">
        <f t="shared" si="70"/>
        <v>Ա-3</v>
      </c>
      <c r="Q126" s="1055">
        <f t="shared" si="71"/>
        <v>2.21</v>
      </c>
      <c r="R126" s="1055"/>
      <c r="S126" s="1055">
        <f t="shared" si="87"/>
        <v>2.21</v>
      </c>
      <c r="T126" s="425">
        <v>66140</v>
      </c>
      <c r="U126" s="425">
        <f t="shared" si="92"/>
        <v>146169.4</v>
      </c>
      <c r="V126" s="429">
        <v>0</v>
      </c>
      <c r="W126" s="1446">
        <v>0.1</v>
      </c>
      <c r="X126" s="683">
        <f t="shared" si="72"/>
        <v>14616.94</v>
      </c>
      <c r="Y126" s="682">
        <f t="shared" si="73"/>
        <v>160786.34</v>
      </c>
      <c r="Z126" s="684">
        <f t="shared" si="74"/>
        <v>2090222.42</v>
      </c>
      <c r="AA126" s="422">
        <v>1</v>
      </c>
      <c r="AB126" s="427">
        <f t="shared" si="75"/>
        <v>5</v>
      </c>
      <c r="AC126" s="428"/>
      <c r="AD126" s="233" t="str">
        <f t="shared" si="76"/>
        <v>Ա-3</v>
      </c>
      <c r="AE126" s="1055">
        <f t="shared" si="77"/>
        <v>2.21</v>
      </c>
      <c r="AF126" s="1055"/>
      <c r="AG126" s="1055">
        <f t="shared" si="88"/>
        <v>2.21</v>
      </c>
      <c r="AH126" s="425">
        <v>66140</v>
      </c>
      <c r="AI126" s="425">
        <f t="shared" si="93"/>
        <v>146169.4</v>
      </c>
      <c r="AJ126" s="429">
        <v>0</v>
      </c>
      <c r="AK126" s="1446">
        <v>0.11</v>
      </c>
      <c r="AL126" s="683">
        <f t="shared" si="78"/>
        <v>16078.634</v>
      </c>
      <c r="AM126" s="682">
        <f t="shared" si="79"/>
        <v>162248.03399999999</v>
      </c>
      <c r="AN126" s="684">
        <f t="shared" si="80"/>
        <v>2109224.4419999998</v>
      </c>
      <c r="AO126" s="422">
        <v>1</v>
      </c>
      <c r="AP126" s="427">
        <f t="shared" si="81"/>
        <v>6</v>
      </c>
      <c r="AQ126" s="428"/>
      <c r="AR126" s="233" t="str">
        <f t="shared" si="82"/>
        <v>Ա-3</v>
      </c>
      <c r="AS126" s="1055">
        <f t="shared" si="83"/>
        <v>2.2799999999999998</v>
      </c>
      <c r="AT126" s="1055"/>
      <c r="AU126" s="1055">
        <f t="shared" si="89"/>
        <v>2.2799999999999998</v>
      </c>
      <c r="AV126" s="425">
        <v>66140</v>
      </c>
      <c r="AW126" s="425">
        <f t="shared" si="94"/>
        <v>150799.19999999998</v>
      </c>
      <c r="AX126" s="429">
        <v>0</v>
      </c>
      <c r="AY126" s="1446">
        <v>0.11</v>
      </c>
      <c r="AZ126" s="683">
        <f t="shared" si="84"/>
        <v>16587.911999999997</v>
      </c>
      <c r="BA126" s="682">
        <f t="shared" si="85"/>
        <v>167387.11199999996</v>
      </c>
      <c r="BB126" s="684">
        <f t="shared" si="86"/>
        <v>2176032.4559999993</v>
      </c>
    </row>
    <row r="127" spans="1:54" ht="15.75" thickBot="1">
      <c r="A127" s="421">
        <v>85</v>
      </c>
      <c r="B127" s="1297" t="s">
        <v>970</v>
      </c>
      <c r="C127" s="1286" t="s">
        <v>2800</v>
      </c>
      <c r="D127" s="1291">
        <v>1</v>
      </c>
      <c r="E127" s="1288">
        <v>3</v>
      </c>
      <c r="F127" s="1292" t="s">
        <v>556</v>
      </c>
      <c r="G127" s="1294">
        <f t="shared" si="68"/>
        <v>2.15</v>
      </c>
      <c r="H127" s="424">
        <v>66140</v>
      </c>
      <c r="I127" s="425">
        <f t="shared" si="90"/>
        <v>142201</v>
      </c>
      <c r="J127" s="426">
        <v>0</v>
      </c>
      <c r="K127" s="425">
        <f t="shared" si="95"/>
        <v>142201</v>
      </c>
      <c r="L127" s="684">
        <f t="shared" si="69"/>
        <v>1848613</v>
      </c>
      <c r="M127" s="422">
        <v>1</v>
      </c>
      <c r="N127" s="680">
        <f t="shared" si="67"/>
        <v>4</v>
      </c>
      <c r="O127" s="428"/>
      <c r="P127" s="233" t="str">
        <f t="shared" si="70"/>
        <v>Ա-3</v>
      </c>
      <c r="Q127" s="1055">
        <f t="shared" si="71"/>
        <v>2.21</v>
      </c>
      <c r="R127" s="1055"/>
      <c r="S127" s="1055">
        <f t="shared" si="87"/>
        <v>2.21</v>
      </c>
      <c r="T127" s="425">
        <v>66140</v>
      </c>
      <c r="U127" s="425">
        <f t="shared" si="92"/>
        <v>146169.4</v>
      </c>
      <c r="V127" s="429">
        <v>0</v>
      </c>
      <c r="W127" s="1446">
        <v>0.11</v>
      </c>
      <c r="X127" s="683">
        <f t="shared" si="72"/>
        <v>16078.634</v>
      </c>
      <c r="Y127" s="682">
        <f t="shared" si="73"/>
        <v>162248.03399999999</v>
      </c>
      <c r="Z127" s="684">
        <f t="shared" si="74"/>
        <v>2109224.4419999998</v>
      </c>
      <c r="AA127" s="422">
        <v>1</v>
      </c>
      <c r="AB127" s="427">
        <f t="shared" si="75"/>
        <v>5</v>
      </c>
      <c r="AC127" s="428"/>
      <c r="AD127" s="233" t="str">
        <f t="shared" si="76"/>
        <v>Ա-3</v>
      </c>
      <c r="AE127" s="1055">
        <f t="shared" si="77"/>
        <v>2.21</v>
      </c>
      <c r="AF127" s="1055"/>
      <c r="AG127" s="1055">
        <f t="shared" si="88"/>
        <v>2.21</v>
      </c>
      <c r="AH127" s="425">
        <v>66140</v>
      </c>
      <c r="AI127" s="425">
        <f t="shared" si="93"/>
        <v>146169.4</v>
      </c>
      <c r="AJ127" s="429">
        <v>0</v>
      </c>
      <c r="AK127" s="1446">
        <v>0.11</v>
      </c>
      <c r="AL127" s="683">
        <f t="shared" si="78"/>
        <v>16078.634</v>
      </c>
      <c r="AM127" s="682">
        <f t="shared" si="79"/>
        <v>162248.03399999999</v>
      </c>
      <c r="AN127" s="684">
        <f t="shared" si="80"/>
        <v>2109224.4419999998</v>
      </c>
      <c r="AO127" s="422">
        <v>1</v>
      </c>
      <c r="AP127" s="427">
        <f t="shared" si="81"/>
        <v>6</v>
      </c>
      <c r="AQ127" s="428"/>
      <c r="AR127" s="233" t="str">
        <f t="shared" si="82"/>
        <v>Ա-3</v>
      </c>
      <c r="AS127" s="1055">
        <f t="shared" si="83"/>
        <v>2.2799999999999998</v>
      </c>
      <c r="AT127" s="1055"/>
      <c r="AU127" s="1055">
        <f t="shared" si="89"/>
        <v>2.2799999999999998</v>
      </c>
      <c r="AV127" s="425">
        <v>66140</v>
      </c>
      <c r="AW127" s="425">
        <f t="shared" si="94"/>
        <v>150799.19999999998</v>
      </c>
      <c r="AX127" s="429">
        <v>0</v>
      </c>
      <c r="AY127" s="1446">
        <v>0.12</v>
      </c>
      <c r="AZ127" s="683">
        <f t="shared" si="84"/>
        <v>18095.903999999999</v>
      </c>
      <c r="BA127" s="682">
        <f t="shared" si="85"/>
        <v>168895.10399999999</v>
      </c>
      <c r="BB127" s="684">
        <f t="shared" si="86"/>
        <v>2195636.352</v>
      </c>
    </row>
    <row r="128" spans="1:54" ht="15.75" thickBot="1">
      <c r="A128" s="421">
        <v>86</v>
      </c>
      <c r="B128" s="1297" t="s">
        <v>1087</v>
      </c>
      <c r="C128" s="1286" t="s">
        <v>2800</v>
      </c>
      <c r="D128" s="1293">
        <v>1</v>
      </c>
      <c r="E128" s="1288">
        <v>1</v>
      </c>
      <c r="F128" s="1292" t="s">
        <v>556</v>
      </c>
      <c r="G128" s="1294">
        <f t="shared" si="68"/>
        <v>2.02</v>
      </c>
      <c r="H128" s="675">
        <v>66140</v>
      </c>
      <c r="I128" s="676">
        <f t="shared" si="90"/>
        <v>133602.79999999999</v>
      </c>
      <c r="J128" s="677">
        <v>0</v>
      </c>
      <c r="K128" s="676">
        <f t="shared" si="95"/>
        <v>133602.79999999999</v>
      </c>
      <c r="L128" s="684">
        <f t="shared" si="69"/>
        <v>1736836.4</v>
      </c>
      <c r="M128" s="674">
        <v>1</v>
      </c>
      <c r="N128" s="680">
        <f t="shared" si="67"/>
        <v>2</v>
      </c>
      <c r="O128" s="667"/>
      <c r="P128" s="233" t="str">
        <f t="shared" si="70"/>
        <v>Ա-3</v>
      </c>
      <c r="Q128" s="1055">
        <f t="shared" si="71"/>
        <v>2.08</v>
      </c>
      <c r="R128" s="1055"/>
      <c r="S128" s="1055">
        <f t="shared" si="87"/>
        <v>2.08</v>
      </c>
      <c r="T128" s="676">
        <v>66140</v>
      </c>
      <c r="U128" s="676">
        <f t="shared" si="92"/>
        <v>137571.20000000001</v>
      </c>
      <c r="V128" s="678">
        <v>0</v>
      </c>
      <c r="W128" s="1446">
        <v>0.06</v>
      </c>
      <c r="X128" s="683">
        <f t="shared" si="72"/>
        <v>8254.2720000000008</v>
      </c>
      <c r="Y128" s="682">
        <f t="shared" si="73"/>
        <v>145825.47200000001</v>
      </c>
      <c r="Z128" s="684">
        <f t="shared" si="74"/>
        <v>1895731.1360000002</v>
      </c>
      <c r="AA128" s="674">
        <v>1</v>
      </c>
      <c r="AB128" s="427">
        <f t="shared" si="75"/>
        <v>3</v>
      </c>
      <c r="AC128" s="667"/>
      <c r="AD128" s="233" t="str">
        <f t="shared" si="76"/>
        <v>Ա-3</v>
      </c>
      <c r="AE128" s="1055">
        <f t="shared" si="77"/>
        <v>2.15</v>
      </c>
      <c r="AF128" s="1055"/>
      <c r="AG128" s="1055">
        <f t="shared" si="88"/>
        <v>2.15</v>
      </c>
      <c r="AH128" s="676">
        <v>66140</v>
      </c>
      <c r="AI128" s="676">
        <f t="shared" si="93"/>
        <v>142201</v>
      </c>
      <c r="AJ128" s="678">
        <v>0</v>
      </c>
      <c r="AK128" s="1446">
        <v>0.06</v>
      </c>
      <c r="AL128" s="683">
        <f t="shared" si="78"/>
        <v>8532.06</v>
      </c>
      <c r="AM128" s="682">
        <f t="shared" si="79"/>
        <v>150733.06</v>
      </c>
      <c r="AN128" s="684">
        <f t="shared" si="80"/>
        <v>1959529.78</v>
      </c>
      <c r="AO128" s="674">
        <v>1</v>
      </c>
      <c r="AP128" s="427">
        <f t="shared" si="81"/>
        <v>4</v>
      </c>
      <c r="AQ128" s="667"/>
      <c r="AR128" s="233" t="str">
        <f t="shared" si="82"/>
        <v>Ա-3</v>
      </c>
      <c r="AS128" s="1055">
        <f t="shared" si="83"/>
        <v>2.21</v>
      </c>
      <c r="AT128" s="1055"/>
      <c r="AU128" s="1055">
        <f t="shared" si="89"/>
        <v>2.21</v>
      </c>
      <c r="AV128" s="676">
        <v>66140</v>
      </c>
      <c r="AW128" s="676">
        <f t="shared" si="94"/>
        <v>146169.4</v>
      </c>
      <c r="AX128" s="678">
        <v>0</v>
      </c>
      <c r="AY128" s="1446">
        <v>0.06</v>
      </c>
      <c r="AZ128" s="683">
        <f t="shared" si="84"/>
        <v>8770.1639999999989</v>
      </c>
      <c r="BA128" s="682">
        <f t="shared" si="85"/>
        <v>154939.56399999998</v>
      </c>
      <c r="BB128" s="684">
        <f t="shared" si="86"/>
        <v>2014214.3319999997</v>
      </c>
    </row>
    <row r="129" spans="1:54" ht="15.75" thickBot="1">
      <c r="A129" s="421">
        <v>87</v>
      </c>
      <c r="B129" s="1297" t="s">
        <v>1350</v>
      </c>
      <c r="C129" s="1286" t="s">
        <v>2801</v>
      </c>
      <c r="D129" s="1291">
        <v>1</v>
      </c>
      <c r="E129" s="1288">
        <v>2</v>
      </c>
      <c r="F129" s="1292" t="s">
        <v>98</v>
      </c>
      <c r="G129" s="1294">
        <f t="shared" si="68"/>
        <v>1.79</v>
      </c>
      <c r="H129" s="424">
        <v>66140</v>
      </c>
      <c r="I129" s="425">
        <f>+H129*G129</f>
        <v>118390.6</v>
      </c>
      <c r="J129" s="426">
        <v>0</v>
      </c>
      <c r="K129" s="425">
        <f>+J129+I129</f>
        <v>118390.6</v>
      </c>
      <c r="L129" s="684">
        <f t="shared" si="69"/>
        <v>1539077.8</v>
      </c>
      <c r="M129" s="422">
        <v>1</v>
      </c>
      <c r="N129" s="680">
        <f t="shared" si="67"/>
        <v>3</v>
      </c>
      <c r="O129" s="428"/>
      <c r="P129" s="233" t="str">
        <f t="shared" si="70"/>
        <v>Կ-1</v>
      </c>
      <c r="Q129" s="1055">
        <f t="shared" si="71"/>
        <v>1.84</v>
      </c>
      <c r="R129" s="1055"/>
      <c r="S129" s="1055">
        <f t="shared" si="87"/>
        <v>1.84</v>
      </c>
      <c r="T129" s="425">
        <v>66140</v>
      </c>
      <c r="U129" s="425">
        <f>+T129*S129</f>
        <v>121697.60000000001</v>
      </c>
      <c r="V129" s="429">
        <v>0</v>
      </c>
      <c r="W129" s="1446">
        <v>0.09</v>
      </c>
      <c r="X129" s="683">
        <f t="shared" si="72"/>
        <v>10952.784</v>
      </c>
      <c r="Y129" s="682">
        <f t="shared" si="73"/>
        <v>132650.38400000002</v>
      </c>
      <c r="Z129" s="684">
        <f t="shared" si="74"/>
        <v>1724454.9920000003</v>
      </c>
      <c r="AA129" s="422">
        <v>1</v>
      </c>
      <c r="AB129" s="427">
        <f t="shared" si="75"/>
        <v>4</v>
      </c>
      <c r="AC129" s="428"/>
      <c r="AD129" s="233" t="str">
        <f t="shared" si="76"/>
        <v>Կ-1</v>
      </c>
      <c r="AE129" s="1055">
        <f t="shared" si="77"/>
        <v>1.9</v>
      </c>
      <c r="AF129" s="1055"/>
      <c r="AG129" s="1055">
        <f t="shared" si="88"/>
        <v>1.9</v>
      </c>
      <c r="AH129" s="425">
        <v>66140</v>
      </c>
      <c r="AI129" s="425">
        <f>+AH129*AG129</f>
        <v>125666</v>
      </c>
      <c r="AJ129" s="429">
        <v>0</v>
      </c>
      <c r="AK129" s="1446">
        <v>0.09</v>
      </c>
      <c r="AL129" s="683">
        <f t="shared" si="78"/>
        <v>11309.939999999999</v>
      </c>
      <c r="AM129" s="682">
        <f t="shared" si="79"/>
        <v>136975.94</v>
      </c>
      <c r="AN129" s="684">
        <f t="shared" si="80"/>
        <v>1780687.22</v>
      </c>
      <c r="AO129" s="422">
        <v>1</v>
      </c>
      <c r="AP129" s="427">
        <f t="shared" si="81"/>
        <v>5</v>
      </c>
      <c r="AQ129" s="428"/>
      <c r="AR129" s="233" t="str">
        <f t="shared" si="82"/>
        <v>Կ-1</v>
      </c>
      <c r="AS129" s="1055">
        <f t="shared" si="83"/>
        <v>1.9</v>
      </c>
      <c r="AT129" s="1055"/>
      <c r="AU129" s="1055">
        <f t="shared" si="89"/>
        <v>1.9</v>
      </c>
      <c r="AV129" s="425">
        <v>66140</v>
      </c>
      <c r="AW129" s="425">
        <f>+AV129*AU129</f>
        <v>125666</v>
      </c>
      <c r="AX129" s="429">
        <v>0</v>
      </c>
      <c r="AY129" s="1446">
        <v>0.1</v>
      </c>
      <c r="AZ129" s="683">
        <f t="shared" si="84"/>
        <v>12566.6</v>
      </c>
      <c r="BA129" s="682">
        <f t="shared" si="85"/>
        <v>138232.6</v>
      </c>
      <c r="BB129" s="684">
        <f t="shared" si="86"/>
        <v>1797023.8</v>
      </c>
    </row>
    <row r="130" spans="1:54" ht="15.75" thickBot="1">
      <c r="A130" s="421">
        <v>88</v>
      </c>
      <c r="B130" s="1297" t="s">
        <v>1692</v>
      </c>
      <c r="C130" s="1286" t="s">
        <v>2801</v>
      </c>
      <c r="D130" s="1291">
        <v>1</v>
      </c>
      <c r="E130" s="1288">
        <v>1</v>
      </c>
      <c r="F130" s="1292" t="s">
        <v>98</v>
      </c>
      <c r="G130" s="1294">
        <f t="shared" si="68"/>
        <v>1.73</v>
      </c>
      <c r="H130" s="424">
        <v>66140</v>
      </c>
      <c r="I130" s="425">
        <f>+H130*G130</f>
        <v>114422.2</v>
      </c>
      <c r="J130" s="426">
        <v>0</v>
      </c>
      <c r="K130" s="425">
        <f>+J130+I130</f>
        <v>114422.2</v>
      </c>
      <c r="L130" s="684">
        <f t="shared" si="69"/>
        <v>1487488.5999999999</v>
      </c>
      <c r="M130" s="422">
        <v>1</v>
      </c>
      <c r="N130" s="680">
        <f t="shared" si="67"/>
        <v>2</v>
      </c>
      <c r="O130" s="428"/>
      <c r="P130" s="233" t="str">
        <f t="shared" si="70"/>
        <v>Կ-1</v>
      </c>
      <c r="Q130" s="1055">
        <f t="shared" si="71"/>
        <v>1.79</v>
      </c>
      <c r="R130" s="1055"/>
      <c r="S130" s="1055">
        <f t="shared" si="87"/>
        <v>1.79</v>
      </c>
      <c r="T130" s="425">
        <v>66140</v>
      </c>
      <c r="U130" s="425">
        <f>+T130*S130</f>
        <v>118390.6</v>
      </c>
      <c r="V130" s="429">
        <v>0</v>
      </c>
      <c r="W130" s="1446">
        <v>0.05</v>
      </c>
      <c r="X130" s="683">
        <f t="shared" si="72"/>
        <v>5919.5300000000007</v>
      </c>
      <c r="Y130" s="682">
        <f t="shared" si="73"/>
        <v>124310.13</v>
      </c>
      <c r="Z130" s="684">
        <f t="shared" si="74"/>
        <v>1616031.69</v>
      </c>
      <c r="AA130" s="422">
        <v>1</v>
      </c>
      <c r="AB130" s="427">
        <f t="shared" si="75"/>
        <v>3</v>
      </c>
      <c r="AC130" s="428"/>
      <c r="AD130" s="233" t="str">
        <f t="shared" si="76"/>
        <v>Կ-1</v>
      </c>
      <c r="AE130" s="1055">
        <f t="shared" si="77"/>
        <v>1.84</v>
      </c>
      <c r="AF130" s="1055"/>
      <c r="AG130" s="1055">
        <f t="shared" si="88"/>
        <v>1.84</v>
      </c>
      <c r="AH130" s="425">
        <v>66140</v>
      </c>
      <c r="AI130" s="425">
        <f>+AH130*AG130</f>
        <v>121697.60000000001</v>
      </c>
      <c r="AJ130" s="429">
        <v>0</v>
      </c>
      <c r="AK130" s="1446">
        <v>0.06</v>
      </c>
      <c r="AL130" s="683">
        <f t="shared" si="78"/>
        <v>7301.8559999999998</v>
      </c>
      <c r="AM130" s="682">
        <f t="shared" si="79"/>
        <v>128999.45600000001</v>
      </c>
      <c r="AN130" s="684">
        <f t="shared" si="80"/>
        <v>1676992.9280000001</v>
      </c>
      <c r="AO130" s="422">
        <v>1</v>
      </c>
      <c r="AP130" s="427">
        <f t="shared" si="81"/>
        <v>4</v>
      </c>
      <c r="AQ130" s="428"/>
      <c r="AR130" s="233" t="str">
        <f t="shared" si="82"/>
        <v>Կ-1</v>
      </c>
      <c r="AS130" s="1055">
        <f t="shared" si="83"/>
        <v>1.9</v>
      </c>
      <c r="AT130" s="1055"/>
      <c r="AU130" s="1055">
        <f t="shared" si="89"/>
        <v>1.9</v>
      </c>
      <c r="AV130" s="425">
        <v>66140</v>
      </c>
      <c r="AW130" s="425">
        <f>+AV130*AU130</f>
        <v>125666</v>
      </c>
      <c r="AX130" s="429">
        <v>0</v>
      </c>
      <c r="AY130" s="1446">
        <v>0.06</v>
      </c>
      <c r="AZ130" s="683">
        <f t="shared" si="84"/>
        <v>7539.96</v>
      </c>
      <c r="BA130" s="682">
        <f t="shared" si="85"/>
        <v>133205.96</v>
      </c>
      <c r="BB130" s="684">
        <f t="shared" si="86"/>
        <v>1731677.48</v>
      </c>
    </row>
    <row r="131" spans="1:54" ht="15.75" thickBot="1">
      <c r="A131" s="421">
        <v>89</v>
      </c>
      <c r="B131" s="1297" t="s">
        <v>1088</v>
      </c>
      <c r="C131" s="1286" t="s">
        <v>2801</v>
      </c>
      <c r="D131" s="1291">
        <v>1</v>
      </c>
      <c r="E131" s="1288">
        <v>2</v>
      </c>
      <c r="F131" s="1292" t="s">
        <v>98</v>
      </c>
      <c r="G131" s="1294">
        <f t="shared" si="68"/>
        <v>1.79</v>
      </c>
      <c r="H131" s="424">
        <v>66140</v>
      </c>
      <c r="I131" s="425">
        <f>+H131*G131</f>
        <v>118390.6</v>
      </c>
      <c r="J131" s="426">
        <v>0</v>
      </c>
      <c r="K131" s="425">
        <f>+J131+I131</f>
        <v>118390.6</v>
      </c>
      <c r="L131" s="684">
        <f t="shared" si="69"/>
        <v>1539077.8</v>
      </c>
      <c r="M131" s="422">
        <v>1</v>
      </c>
      <c r="N131" s="680">
        <f t="shared" si="67"/>
        <v>3</v>
      </c>
      <c r="O131" s="428"/>
      <c r="P131" s="233" t="str">
        <f t="shared" si="70"/>
        <v>Կ-1</v>
      </c>
      <c r="Q131" s="1055">
        <f t="shared" si="71"/>
        <v>1.84</v>
      </c>
      <c r="R131" s="1055"/>
      <c r="S131" s="1055">
        <f t="shared" si="87"/>
        <v>1.84</v>
      </c>
      <c r="T131" s="425">
        <v>66140</v>
      </c>
      <c r="U131" s="425">
        <f>+T131*S131</f>
        <v>121697.60000000001</v>
      </c>
      <c r="V131" s="429">
        <v>0</v>
      </c>
      <c r="W131" s="1446">
        <v>0.08</v>
      </c>
      <c r="X131" s="683">
        <f t="shared" si="72"/>
        <v>9735.8080000000009</v>
      </c>
      <c r="Y131" s="682">
        <f t="shared" si="73"/>
        <v>131433.408</v>
      </c>
      <c r="Z131" s="684">
        <f t="shared" si="74"/>
        <v>1708634.304</v>
      </c>
      <c r="AA131" s="422">
        <v>1</v>
      </c>
      <c r="AB131" s="427">
        <f t="shared" si="75"/>
        <v>4</v>
      </c>
      <c r="AC131" s="428"/>
      <c r="AD131" s="233" t="str">
        <f t="shared" si="76"/>
        <v>Կ-1</v>
      </c>
      <c r="AE131" s="1055">
        <f t="shared" si="77"/>
        <v>1.9</v>
      </c>
      <c r="AF131" s="1055"/>
      <c r="AG131" s="1055">
        <f t="shared" si="88"/>
        <v>1.9</v>
      </c>
      <c r="AH131" s="425">
        <v>66140</v>
      </c>
      <c r="AI131" s="425">
        <f>+AH131*AG131</f>
        <v>125666</v>
      </c>
      <c r="AJ131" s="429">
        <v>0</v>
      </c>
      <c r="AK131" s="1446">
        <v>0.08</v>
      </c>
      <c r="AL131" s="683">
        <f t="shared" si="78"/>
        <v>10053.280000000001</v>
      </c>
      <c r="AM131" s="682">
        <f t="shared" si="79"/>
        <v>135719.28</v>
      </c>
      <c r="AN131" s="684">
        <f t="shared" si="80"/>
        <v>1764350.64</v>
      </c>
      <c r="AO131" s="422">
        <v>1</v>
      </c>
      <c r="AP131" s="427">
        <f t="shared" si="81"/>
        <v>5</v>
      </c>
      <c r="AQ131" s="428"/>
      <c r="AR131" s="233" t="str">
        <f t="shared" si="82"/>
        <v>Կ-1</v>
      </c>
      <c r="AS131" s="1055">
        <f t="shared" si="83"/>
        <v>1.9</v>
      </c>
      <c r="AT131" s="1055"/>
      <c r="AU131" s="1055">
        <f t="shared" si="89"/>
        <v>1.9</v>
      </c>
      <c r="AV131" s="425">
        <v>66140</v>
      </c>
      <c r="AW131" s="425">
        <f>+AV131*AU131</f>
        <v>125666</v>
      </c>
      <c r="AX131" s="429">
        <v>0</v>
      </c>
      <c r="AY131" s="1446">
        <v>0.08</v>
      </c>
      <c r="AZ131" s="683">
        <f t="shared" si="84"/>
        <v>10053.280000000001</v>
      </c>
      <c r="BA131" s="682">
        <f t="shared" si="85"/>
        <v>135719.28</v>
      </c>
      <c r="BB131" s="684">
        <f t="shared" si="86"/>
        <v>1764350.64</v>
      </c>
    </row>
    <row r="132" spans="1:54" ht="18.75" customHeight="1" thickBot="1">
      <c r="A132" s="421">
        <v>90</v>
      </c>
      <c r="B132" s="1297" t="s">
        <v>1404</v>
      </c>
      <c r="C132" s="1286" t="s">
        <v>2801</v>
      </c>
      <c r="D132" s="1291">
        <v>1</v>
      </c>
      <c r="E132" s="1288">
        <v>1</v>
      </c>
      <c r="F132" s="1292" t="s">
        <v>98</v>
      </c>
      <c r="G132" s="1290">
        <f t="shared" si="68"/>
        <v>1.73</v>
      </c>
      <c r="H132" s="424">
        <v>66140</v>
      </c>
      <c r="I132" s="425">
        <f>+H132*G132</f>
        <v>114422.2</v>
      </c>
      <c r="J132" s="426">
        <v>0</v>
      </c>
      <c r="K132" s="425">
        <f t="shared" ref="K132:K152" si="96">+J132+I132</f>
        <v>114422.2</v>
      </c>
      <c r="L132" s="684">
        <f t="shared" si="69"/>
        <v>1487488.5999999999</v>
      </c>
      <c r="M132" s="422">
        <v>1</v>
      </c>
      <c r="N132" s="680">
        <f t="shared" si="67"/>
        <v>2</v>
      </c>
      <c r="O132" s="428"/>
      <c r="P132" s="233" t="str">
        <f t="shared" si="70"/>
        <v>Կ-1</v>
      </c>
      <c r="Q132" s="1055">
        <f t="shared" si="71"/>
        <v>1.79</v>
      </c>
      <c r="R132" s="1055"/>
      <c r="S132" s="1055">
        <f t="shared" si="87"/>
        <v>1.79</v>
      </c>
      <c r="T132" s="425">
        <v>66140</v>
      </c>
      <c r="U132" s="425">
        <f>+T132*S132</f>
        <v>118390.6</v>
      </c>
      <c r="V132" s="429">
        <v>0</v>
      </c>
      <c r="W132" s="1446">
        <v>7.0000000000000007E-2</v>
      </c>
      <c r="X132" s="683">
        <f t="shared" si="72"/>
        <v>8287.3420000000006</v>
      </c>
      <c r="Y132" s="682">
        <f t="shared" si="73"/>
        <v>126677.94200000001</v>
      </c>
      <c r="Z132" s="684">
        <f t="shared" si="74"/>
        <v>1646813.246</v>
      </c>
      <c r="AA132" s="422">
        <v>1</v>
      </c>
      <c r="AB132" s="427">
        <f t="shared" si="75"/>
        <v>3</v>
      </c>
      <c r="AC132" s="428"/>
      <c r="AD132" s="233" t="str">
        <f t="shared" si="76"/>
        <v>Կ-1</v>
      </c>
      <c r="AE132" s="1055">
        <f t="shared" si="77"/>
        <v>1.84</v>
      </c>
      <c r="AF132" s="1055"/>
      <c r="AG132" s="1055">
        <f t="shared" si="88"/>
        <v>1.84</v>
      </c>
      <c r="AH132" s="425">
        <v>66140</v>
      </c>
      <c r="AI132" s="425">
        <f>+AH132*AG132</f>
        <v>121697.60000000001</v>
      </c>
      <c r="AJ132" s="429">
        <v>0</v>
      </c>
      <c r="AK132" s="1446">
        <v>0.08</v>
      </c>
      <c r="AL132" s="683">
        <f t="shared" si="78"/>
        <v>9735.8080000000009</v>
      </c>
      <c r="AM132" s="682">
        <f t="shared" si="79"/>
        <v>131433.408</v>
      </c>
      <c r="AN132" s="684">
        <f t="shared" si="80"/>
        <v>1708634.304</v>
      </c>
      <c r="AO132" s="422">
        <v>1</v>
      </c>
      <c r="AP132" s="427">
        <f t="shared" si="81"/>
        <v>4</v>
      </c>
      <c r="AQ132" s="428"/>
      <c r="AR132" s="233" t="str">
        <f t="shared" si="82"/>
        <v>Կ-1</v>
      </c>
      <c r="AS132" s="1055">
        <f t="shared" si="83"/>
        <v>1.9</v>
      </c>
      <c r="AT132" s="1055"/>
      <c r="AU132" s="1055">
        <f t="shared" si="89"/>
        <v>1.9</v>
      </c>
      <c r="AV132" s="425">
        <v>66140</v>
      </c>
      <c r="AW132" s="425">
        <f>+AV132*AU132</f>
        <v>125666</v>
      </c>
      <c r="AX132" s="429">
        <v>0</v>
      </c>
      <c r="AY132" s="1446">
        <v>0.08</v>
      </c>
      <c r="AZ132" s="683">
        <f t="shared" si="84"/>
        <v>10053.280000000001</v>
      </c>
      <c r="BA132" s="682">
        <f t="shared" si="85"/>
        <v>135719.28</v>
      </c>
      <c r="BB132" s="684">
        <f t="shared" si="86"/>
        <v>1764350.64</v>
      </c>
    </row>
    <row r="133" spans="1:54" ht="17.25" customHeight="1" thickBot="1">
      <c r="A133" s="421">
        <v>91</v>
      </c>
      <c r="B133" s="1297" t="s">
        <v>1428</v>
      </c>
      <c r="C133" s="1286" t="s">
        <v>2801</v>
      </c>
      <c r="D133" s="1291">
        <v>1</v>
      </c>
      <c r="E133" s="1288">
        <v>1</v>
      </c>
      <c r="F133" s="1292" t="s">
        <v>98</v>
      </c>
      <c r="G133" s="1290">
        <f t="shared" si="68"/>
        <v>1.73</v>
      </c>
      <c r="H133" s="424">
        <v>66140</v>
      </c>
      <c r="I133" s="425">
        <f t="shared" ref="I133:I152" si="97">+H133*G133</f>
        <v>114422.2</v>
      </c>
      <c r="J133" s="426">
        <v>0</v>
      </c>
      <c r="K133" s="425">
        <f t="shared" si="96"/>
        <v>114422.2</v>
      </c>
      <c r="L133" s="684">
        <f t="shared" si="69"/>
        <v>1487488.5999999999</v>
      </c>
      <c r="M133" s="422">
        <v>1</v>
      </c>
      <c r="N133" s="680">
        <f t="shared" si="67"/>
        <v>2</v>
      </c>
      <c r="O133" s="428"/>
      <c r="P133" s="233" t="str">
        <f t="shared" si="70"/>
        <v>Կ-1</v>
      </c>
      <c r="Q133" s="1055">
        <f t="shared" si="71"/>
        <v>1.79</v>
      </c>
      <c r="R133" s="1055"/>
      <c r="S133" s="1055">
        <f t="shared" si="87"/>
        <v>1.79</v>
      </c>
      <c r="T133" s="425">
        <v>66140</v>
      </c>
      <c r="U133" s="425">
        <f t="shared" ref="U133:U152" si="98">+T133*S133</f>
        <v>118390.6</v>
      </c>
      <c r="V133" s="429">
        <v>0</v>
      </c>
      <c r="W133" s="1446">
        <v>7.0000000000000007E-2</v>
      </c>
      <c r="X133" s="683">
        <f t="shared" si="72"/>
        <v>8287.3420000000006</v>
      </c>
      <c r="Y133" s="682">
        <f t="shared" si="73"/>
        <v>126677.94200000001</v>
      </c>
      <c r="Z133" s="684">
        <f t="shared" si="74"/>
        <v>1646813.246</v>
      </c>
      <c r="AA133" s="422">
        <v>1</v>
      </c>
      <c r="AB133" s="427">
        <f t="shared" si="75"/>
        <v>3</v>
      </c>
      <c r="AC133" s="428"/>
      <c r="AD133" s="233" t="str">
        <f t="shared" si="76"/>
        <v>Կ-1</v>
      </c>
      <c r="AE133" s="1055">
        <f t="shared" si="77"/>
        <v>1.84</v>
      </c>
      <c r="AF133" s="1055"/>
      <c r="AG133" s="1055">
        <f t="shared" si="88"/>
        <v>1.84</v>
      </c>
      <c r="AH133" s="425">
        <v>66140</v>
      </c>
      <c r="AI133" s="425">
        <f t="shared" ref="AI133:AI152" si="99">+AH133*AG133</f>
        <v>121697.60000000001</v>
      </c>
      <c r="AJ133" s="429">
        <v>0</v>
      </c>
      <c r="AK133" s="1446">
        <v>7.0000000000000007E-2</v>
      </c>
      <c r="AL133" s="683">
        <f t="shared" si="78"/>
        <v>8518.8320000000003</v>
      </c>
      <c r="AM133" s="682">
        <f t="shared" si="79"/>
        <v>130216.432</v>
      </c>
      <c r="AN133" s="684">
        <f t="shared" si="80"/>
        <v>1692813.6159999999</v>
      </c>
      <c r="AO133" s="422">
        <v>1</v>
      </c>
      <c r="AP133" s="427">
        <f t="shared" si="81"/>
        <v>4</v>
      </c>
      <c r="AQ133" s="428"/>
      <c r="AR133" s="233" t="str">
        <f t="shared" si="82"/>
        <v>Կ-1</v>
      </c>
      <c r="AS133" s="1055">
        <f t="shared" si="83"/>
        <v>1.9</v>
      </c>
      <c r="AT133" s="1055"/>
      <c r="AU133" s="1055">
        <f t="shared" si="89"/>
        <v>1.9</v>
      </c>
      <c r="AV133" s="425">
        <v>66140</v>
      </c>
      <c r="AW133" s="425">
        <f t="shared" ref="AW133:AW152" si="100">+AV133*AU133</f>
        <v>125666</v>
      </c>
      <c r="AX133" s="429">
        <v>0</v>
      </c>
      <c r="AY133" s="1446">
        <v>7.0000000000000007E-2</v>
      </c>
      <c r="AZ133" s="683">
        <f t="shared" si="84"/>
        <v>8796.6200000000008</v>
      </c>
      <c r="BA133" s="682">
        <f t="shared" si="85"/>
        <v>134462.62</v>
      </c>
      <c r="BB133" s="684">
        <f t="shared" si="86"/>
        <v>1748014.06</v>
      </c>
    </row>
    <row r="134" spans="1:54" ht="15.75" thickBot="1">
      <c r="A134" s="421">
        <v>92</v>
      </c>
      <c r="B134" s="1297" t="s">
        <v>1671</v>
      </c>
      <c r="C134" s="1286" t="s">
        <v>2801</v>
      </c>
      <c r="D134" s="1291">
        <v>1</v>
      </c>
      <c r="E134" s="1288">
        <v>1</v>
      </c>
      <c r="F134" s="1292" t="s">
        <v>98</v>
      </c>
      <c r="G134" s="1290">
        <f t="shared" si="68"/>
        <v>1.73</v>
      </c>
      <c r="H134" s="424">
        <v>66140</v>
      </c>
      <c r="I134" s="425">
        <f t="shared" si="97"/>
        <v>114422.2</v>
      </c>
      <c r="J134" s="426">
        <v>0</v>
      </c>
      <c r="K134" s="425">
        <f t="shared" si="96"/>
        <v>114422.2</v>
      </c>
      <c r="L134" s="684">
        <f t="shared" si="69"/>
        <v>1487488.5999999999</v>
      </c>
      <c r="M134" s="422">
        <v>1</v>
      </c>
      <c r="N134" s="680">
        <f t="shared" si="67"/>
        <v>2</v>
      </c>
      <c r="O134" s="428"/>
      <c r="P134" s="233" t="str">
        <f t="shared" si="70"/>
        <v>Կ-1</v>
      </c>
      <c r="Q134" s="1055">
        <f t="shared" si="71"/>
        <v>1.79</v>
      </c>
      <c r="R134" s="1055"/>
      <c r="S134" s="1055">
        <f t="shared" si="87"/>
        <v>1.79</v>
      </c>
      <c r="T134" s="425">
        <v>66140</v>
      </c>
      <c r="U134" s="425">
        <f t="shared" si="98"/>
        <v>118390.6</v>
      </c>
      <c r="V134" s="429">
        <v>0</v>
      </c>
      <c r="W134" s="1446">
        <v>0.05</v>
      </c>
      <c r="X134" s="683">
        <f t="shared" si="72"/>
        <v>5919.5300000000007</v>
      </c>
      <c r="Y134" s="682">
        <f t="shared" si="73"/>
        <v>124310.13</v>
      </c>
      <c r="Z134" s="684">
        <f t="shared" si="74"/>
        <v>1616031.69</v>
      </c>
      <c r="AA134" s="422">
        <v>1</v>
      </c>
      <c r="AB134" s="427">
        <f t="shared" si="75"/>
        <v>3</v>
      </c>
      <c r="AC134" s="428"/>
      <c r="AD134" s="233" t="str">
        <f t="shared" si="76"/>
        <v>Կ-1</v>
      </c>
      <c r="AE134" s="1055">
        <f t="shared" si="77"/>
        <v>1.84</v>
      </c>
      <c r="AF134" s="1055"/>
      <c r="AG134" s="1055">
        <f t="shared" si="88"/>
        <v>1.84</v>
      </c>
      <c r="AH134" s="425">
        <v>66140</v>
      </c>
      <c r="AI134" s="425">
        <f t="shared" si="99"/>
        <v>121697.60000000001</v>
      </c>
      <c r="AJ134" s="429">
        <v>0</v>
      </c>
      <c r="AK134" s="1446">
        <v>0.06</v>
      </c>
      <c r="AL134" s="683">
        <f t="shared" si="78"/>
        <v>7301.8559999999998</v>
      </c>
      <c r="AM134" s="682">
        <f t="shared" si="79"/>
        <v>128999.45600000001</v>
      </c>
      <c r="AN134" s="684">
        <f t="shared" si="80"/>
        <v>1676992.9280000001</v>
      </c>
      <c r="AO134" s="422">
        <v>1</v>
      </c>
      <c r="AP134" s="427">
        <f t="shared" si="81"/>
        <v>4</v>
      </c>
      <c r="AQ134" s="428"/>
      <c r="AR134" s="233" t="str">
        <f t="shared" si="82"/>
        <v>Կ-1</v>
      </c>
      <c r="AS134" s="1055">
        <f t="shared" si="83"/>
        <v>1.9</v>
      </c>
      <c r="AT134" s="1055"/>
      <c r="AU134" s="1055">
        <f t="shared" si="89"/>
        <v>1.9</v>
      </c>
      <c r="AV134" s="425">
        <v>66140</v>
      </c>
      <c r="AW134" s="425">
        <f t="shared" si="100"/>
        <v>125666</v>
      </c>
      <c r="AX134" s="429">
        <v>0</v>
      </c>
      <c r="AY134" s="1446">
        <v>0.06</v>
      </c>
      <c r="AZ134" s="683">
        <f t="shared" si="84"/>
        <v>7539.96</v>
      </c>
      <c r="BA134" s="682">
        <f t="shared" si="85"/>
        <v>133205.96</v>
      </c>
      <c r="BB134" s="684">
        <f t="shared" si="86"/>
        <v>1731677.48</v>
      </c>
    </row>
    <row r="135" spans="1:54" ht="15.75" thickBot="1">
      <c r="A135" s="421">
        <v>93</v>
      </c>
      <c r="B135" s="1297" t="s">
        <v>1089</v>
      </c>
      <c r="C135" s="1286" t="s">
        <v>2801</v>
      </c>
      <c r="D135" s="1291">
        <v>1</v>
      </c>
      <c r="E135" s="1288">
        <v>1</v>
      </c>
      <c r="F135" s="1292" t="s">
        <v>98</v>
      </c>
      <c r="G135" s="1290">
        <f t="shared" si="68"/>
        <v>1.73</v>
      </c>
      <c r="H135" s="424">
        <v>66140</v>
      </c>
      <c r="I135" s="425">
        <f t="shared" si="97"/>
        <v>114422.2</v>
      </c>
      <c r="J135" s="426">
        <v>0</v>
      </c>
      <c r="K135" s="425">
        <f t="shared" si="96"/>
        <v>114422.2</v>
      </c>
      <c r="L135" s="684">
        <f t="shared" si="69"/>
        <v>1487488.5999999999</v>
      </c>
      <c r="M135" s="422">
        <v>1</v>
      </c>
      <c r="N135" s="680">
        <f t="shared" si="67"/>
        <v>2</v>
      </c>
      <c r="O135" s="428"/>
      <c r="P135" s="233" t="str">
        <f t="shared" si="70"/>
        <v>Կ-1</v>
      </c>
      <c r="Q135" s="1055">
        <f t="shared" si="71"/>
        <v>1.79</v>
      </c>
      <c r="R135" s="1055"/>
      <c r="S135" s="1055">
        <f t="shared" si="87"/>
        <v>1.79</v>
      </c>
      <c r="T135" s="425">
        <v>66140</v>
      </c>
      <c r="U135" s="425">
        <f t="shared" si="98"/>
        <v>118390.6</v>
      </c>
      <c r="V135" s="429">
        <v>0</v>
      </c>
      <c r="W135" s="1446">
        <v>0.09</v>
      </c>
      <c r="X135" s="683">
        <f t="shared" si="72"/>
        <v>10655.154</v>
      </c>
      <c r="Y135" s="682">
        <f t="shared" si="73"/>
        <v>129045.754</v>
      </c>
      <c r="Z135" s="684">
        <f t="shared" si="74"/>
        <v>1677594.8019999999</v>
      </c>
      <c r="AA135" s="422">
        <v>1</v>
      </c>
      <c r="AB135" s="427">
        <f t="shared" si="75"/>
        <v>3</v>
      </c>
      <c r="AC135" s="428"/>
      <c r="AD135" s="233" t="str">
        <f t="shared" si="76"/>
        <v>Կ-1</v>
      </c>
      <c r="AE135" s="1055">
        <f t="shared" si="77"/>
        <v>1.84</v>
      </c>
      <c r="AF135" s="1055"/>
      <c r="AG135" s="1055">
        <f t="shared" si="88"/>
        <v>1.84</v>
      </c>
      <c r="AH135" s="425">
        <v>66140</v>
      </c>
      <c r="AI135" s="425">
        <f t="shared" si="99"/>
        <v>121697.60000000001</v>
      </c>
      <c r="AJ135" s="429">
        <v>0</v>
      </c>
      <c r="AK135" s="1446">
        <v>0.09</v>
      </c>
      <c r="AL135" s="683">
        <f t="shared" si="78"/>
        <v>10952.784</v>
      </c>
      <c r="AM135" s="682">
        <f t="shared" si="79"/>
        <v>132650.38400000002</v>
      </c>
      <c r="AN135" s="684">
        <f t="shared" si="80"/>
        <v>1724454.9920000003</v>
      </c>
      <c r="AO135" s="422">
        <v>1</v>
      </c>
      <c r="AP135" s="427">
        <f t="shared" si="81"/>
        <v>4</v>
      </c>
      <c r="AQ135" s="428"/>
      <c r="AR135" s="233" t="str">
        <f t="shared" si="82"/>
        <v>Կ-1</v>
      </c>
      <c r="AS135" s="1055">
        <f t="shared" si="83"/>
        <v>1.9</v>
      </c>
      <c r="AT135" s="1055"/>
      <c r="AU135" s="1055">
        <f t="shared" si="89"/>
        <v>1.9</v>
      </c>
      <c r="AV135" s="425">
        <v>66140</v>
      </c>
      <c r="AW135" s="425">
        <f t="shared" si="100"/>
        <v>125666</v>
      </c>
      <c r="AX135" s="429">
        <v>0</v>
      </c>
      <c r="AY135" s="1446">
        <v>0.1</v>
      </c>
      <c r="AZ135" s="683">
        <f t="shared" si="84"/>
        <v>12566.6</v>
      </c>
      <c r="BA135" s="682">
        <f t="shared" si="85"/>
        <v>138232.6</v>
      </c>
      <c r="BB135" s="684">
        <f t="shared" si="86"/>
        <v>1797023.8</v>
      </c>
    </row>
    <row r="136" spans="1:54" ht="15.75" thickBot="1">
      <c r="A136" s="421">
        <v>94</v>
      </c>
      <c r="B136" s="1297" t="s">
        <v>2818</v>
      </c>
      <c r="C136" s="1286" t="s">
        <v>2801</v>
      </c>
      <c r="D136" s="1291">
        <v>1</v>
      </c>
      <c r="E136" s="1288">
        <v>1</v>
      </c>
      <c r="F136" s="1292" t="s">
        <v>98</v>
      </c>
      <c r="G136" s="1290">
        <f t="shared" si="68"/>
        <v>1.73</v>
      </c>
      <c r="H136" s="424">
        <v>66140</v>
      </c>
      <c r="I136" s="425">
        <f t="shared" si="97"/>
        <v>114422.2</v>
      </c>
      <c r="J136" s="426">
        <v>0</v>
      </c>
      <c r="K136" s="425">
        <f t="shared" si="96"/>
        <v>114422.2</v>
      </c>
      <c r="L136" s="684">
        <f t="shared" si="69"/>
        <v>1487488.5999999999</v>
      </c>
      <c r="M136" s="422">
        <v>1</v>
      </c>
      <c r="N136" s="680">
        <f t="shared" si="67"/>
        <v>2</v>
      </c>
      <c r="O136" s="428"/>
      <c r="P136" s="233" t="str">
        <f t="shared" si="70"/>
        <v>Կ-1</v>
      </c>
      <c r="Q136" s="1055">
        <f t="shared" si="71"/>
        <v>1.79</v>
      </c>
      <c r="R136" s="1055"/>
      <c r="S136" s="1055">
        <f t="shared" si="87"/>
        <v>1.79</v>
      </c>
      <c r="T136" s="425">
        <v>66140</v>
      </c>
      <c r="U136" s="425">
        <f t="shared" si="98"/>
        <v>118390.6</v>
      </c>
      <c r="V136" s="429">
        <v>0</v>
      </c>
      <c r="W136" s="1446">
        <v>0.05</v>
      </c>
      <c r="X136" s="683">
        <f t="shared" si="72"/>
        <v>5919.5300000000007</v>
      </c>
      <c r="Y136" s="682">
        <f t="shared" si="73"/>
        <v>124310.13</v>
      </c>
      <c r="Z136" s="684">
        <f t="shared" si="74"/>
        <v>1616031.69</v>
      </c>
      <c r="AA136" s="422">
        <v>1</v>
      </c>
      <c r="AB136" s="427">
        <f t="shared" si="75"/>
        <v>3</v>
      </c>
      <c r="AC136" s="428"/>
      <c r="AD136" s="233" t="str">
        <f t="shared" si="76"/>
        <v>Կ-1</v>
      </c>
      <c r="AE136" s="1055">
        <f t="shared" si="77"/>
        <v>1.84</v>
      </c>
      <c r="AF136" s="1055"/>
      <c r="AG136" s="1055">
        <f t="shared" si="88"/>
        <v>1.84</v>
      </c>
      <c r="AH136" s="425">
        <v>66140</v>
      </c>
      <c r="AI136" s="425">
        <f t="shared" si="99"/>
        <v>121697.60000000001</v>
      </c>
      <c r="AJ136" s="429">
        <v>0</v>
      </c>
      <c r="AK136" s="1446">
        <v>0.05</v>
      </c>
      <c r="AL136" s="683">
        <f t="shared" si="78"/>
        <v>6084.880000000001</v>
      </c>
      <c r="AM136" s="682">
        <f t="shared" si="79"/>
        <v>127782.48000000001</v>
      </c>
      <c r="AN136" s="684">
        <f t="shared" si="80"/>
        <v>1661172.2400000002</v>
      </c>
      <c r="AO136" s="422">
        <v>1</v>
      </c>
      <c r="AP136" s="427">
        <f t="shared" si="81"/>
        <v>4</v>
      </c>
      <c r="AQ136" s="428"/>
      <c r="AR136" s="233" t="str">
        <f t="shared" si="82"/>
        <v>Կ-1</v>
      </c>
      <c r="AS136" s="1055">
        <f t="shared" si="83"/>
        <v>1.9</v>
      </c>
      <c r="AT136" s="1055"/>
      <c r="AU136" s="1055">
        <f t="shared" si="89"/>
        <v>1.9</v>
      </c>
      <c r="AV136" s="425">
        <v>66140</v>
      </c>
      <c r="AW136" s="425">
        <f t="shared" si="100"/>
        <v>125666</v>
      </c>
      <c r="AX136" s="429">
        <v>0</v>
      </c>
      <c r="AY136" s="1446">
        <v>0.06</v>
      </c>
      <c r="AZ136" s="683">
        <f t="shared" si="84"/>
        <v>7539.96</v>
      </c>
      <c r="BA136" s="682">
        <f t="shared" si="85"/>
        <v>133205.96</v>
      </c>
      <c r="BB136" s="684">
        <f t="shared" si="86"/>
        <v>1731677.48</v>
      </c>
    </row>
    <row r="137" spans="1:54" ht="15.75" thickBot="1">
      <c r="A137" s="421">
        <v>95</v>
      </c>
      <c r="B137" s="1297" t="s">
        <v>2819</v>
      </c>
      <c r="C137" s="1286" t="s">
        <v>2801</v>
      </c>
      <c r="D137" s="1291">
        <v>1</v>
      </c>
      <c r="E137" s="1288">
        <v>1</v>
      </c>
      <c r="F137" s="1292" t="s">
        <v>98</v>
      </c>
      <c r="G137" s="1290">
        <f t="shared" si="68"/>
        <v>1.73</v>
      </c>
      <c r="H137" s="424">
        <v>66140</v>
      </c>
      <c r="I137" s="425">
        <f t="shared" si="97"/>
        <v>114422.2</v>
      </c>
      <c r="J137" s="426">
        <v>0</v>
      </c>
      <c r="K137" s="425">
        <f t="shared" si="96"/>
        <v>114422.2</v>
      </c>
      <c r="L137" s="684">
        <f t="shared" si="69"/>
        <v>1487488.5999999999</v>
      </c>
      <c r="M137" s="422">
        <v>1</v>
      </c>
      <c r="N137" s="680">
        <f t="shared" si="67"/>
        <v>2</v>
      </c>
      <c r="O137" s="428"/>
      <c r="P137" s="233" t="str">
        <f t="shared" si="70"/>
        <v>Կ-1</v>
      </c>
      <c r="Q137" s="1055">
        <f t="shared" si="71"/>
        <v>1.79</v>
      </c>
      <c r="R137" s="1055"/>
      <c r="S137" s="1055">
        <f t="shared" si="87"/>
        <v>1.79</v>
      </c>
      <c r="T137" s="425">
        <v>66140</v>
      </c>
      <c r="U137" s="425">
        <f t="shared" si="98"/>
        <v>118390.6</v>
      </c>
      <c r="V137" s="429">
        <v>0</v>
      </c>
      <c r="W137" s="1446">
        <v>0.05</v>
      </c>
      <c r="X137" s="683">
        <f t="shared" si="72"/>
        <v>5919.5300000000007</v>
      </c>
      <c r="Y137" s="682">
        <f t="shared" si="73"/>
        <v>124310.13</v>
      </c>
      <c r="Z137" s="684">
        <f t="shared" si="74"/>
        <v>1616031.69</v>
      </c>
      <c r="AA137" s="422">
        <v>1</v>
      </c>
      <c r="AB137" s="427">
        <f t="shared" si="75"/>
        <v>3</v>
      </c>
      <c r="AC137" s="428"/>
      <c r="AD137" s="233" t="str">
        <f t="shared" si="76"/>
        <v>Կ-1</v>
      </c>
      <c r="AE137" s="1055">
        <f t="shared" si="77"/>
        <v>1.84</v>
      </c>
      <c r="AF137" s="1055"/>
      <c r="AG137" s="1055">
        <f t="shared" si="88"/>
        <v>1.84</v>
      </c>
      <c r="AH137" s="425">
        <v>66140</v>
      </c>
      <c r="AI137" s="425">
        <f t="shared" si="99"/>
        <v>121697.60000000001</v>
      </c>
      <c r="AJ137" s="429">
        <v>0</v>
      </c>
      <c r="AK137" s="1446">
        <v>0.05</v>
      </c>
      <c r="AL137" s="683">
        <f t="shared" si="78"/>
        <v>6084.880000000001</v>
      </c>
      <c r="AM137" s="682">
        <f t="shared" si="79"/>
        <v>127782.48000000001</v>
      </c>
      <c r="AN137" s="684">
        <f t="shared" si="80"/>
        <v>1661172.2400000002</v>
      </c>
      <c r="AO137" s="422">
        <v>1</v>
      </c>
      <c r="AP137" s="427">
        <f t="shared" si="81"/>
        <v>4</v>
      </c>
      <c r="AQ137" s="428"/>
      <c r="AR137" s="233" t="str">
        <f t="shared" si="82"/>
        <v>Կ-1</v>
      </c>
      <c r="AS137" s="1055">
        <f t="shared" si="83"/>
        <v>1.9</v>
      </c>
      <c r="AT137" s="1055"/>
      <c r="AU137" s="1055">
        <f t="shared" si="89"/>
        <v>1.9</v>
      </c>
      <c r="AV137" s="425">
        <v>66140</v>
      </c>
      <c r="AW137" s="425">
        <f t="shared" si="100"/>
        <v>125666</v>
      </c>
      <c r="AX137" s="429">
        <v>0</v>
      </c>
      <c r="AY137" s="1446">
        <v>0.05</v>
      </c>
      <c r="AZ137" s="683">
        <f t="shared" si="84"/>
        <v>6283.3</v>
      </c>
      <c r="BA137" s="682">
        <f t="shared" si="85"/>
        <v>131949.29999999999</v>
      </c>
      <c r="BB137" s="684">
        <f t="shared" si="86"/>
        <v>1715340.9</v>
      </c>
    </row>
    <row r="138" spans="1:54" ht="15.75" thickBot="1">
      <c r="A138" s="421">
        <v>96</v>
      </c>
      <c r="B138" s="1297" t="s">
        <v>1091</v>
      </c>
      <c r="C138" s="1286" t="s">
        <v>2801</v>
      </c>
      <c r="D138" s="1291">
        <v>1</v>
      </c>
      <c r="E138" s="1288">
        <v>1</v>
      </c>
      <c r="F138" s="1292" t="s">
        <v>98</v>
      </c>
      <c r="G138" s="1290">
        <f t="shared" si="68"/>
        <v>1.73</v>
      </c>
      <c r="H138" s="424">
        <v>66140</v>
      </c>
      <c r="I138" s="425">
        <f t="shared" si="97"/>
        <v>114422.2</v>
      </c>
      <c r="J138" s="426">
        <v>0</v>
      </c>
      <c r="K138" s="425">
        <f t="shared" si="96"/>
        <v>114422.2</v>
      </c>
      <c r="L138" s="684">
        <f t="shared" si="69"/>
        <v>1487488.5999999999</v>
      </c>
      <c r="M138" s="422">
        <v>1</v>
      </c>
      <c r="N138" s="680">
        <f t="shared" si="67"/>
        <v>2</v>
      </c>
      <c r="O138" s="428"/>
      <c r="P138" s="233" t="str">
        <f t="shared" si="70"/>
        <v>Կ-1</v>
      </c>
      <c r="Q138" s="1055">
        <f t="shared" si="71"/>
        <v>1.79</v>
      </c>
      <c r="R138" s="1055"/>
      <c r="S138" s="1055">
        <f t="shared" si="87"/>
        <v>1.79</v>
      </c>
      <c r="T138" s="425">
        <v>66140</v>
      </c>
      <c r="U138" s="425">
        <f t="shared" si="98"/>
        <v>118390.6</v>
      </c>
      <c r="V138" s="429">
        <v>0</v>
      </c>
      <c r="W138" s="1446">
        <v>0.04</v>
      </c>
      <c r="X138" s="683">
        <f t="shared" si="72"/>
        <v>4735.6240000000007</v>
      </c>
      <c r="Y138" s="682">
        <f t="shared" si="73"/>
        <v>123126.224</v>
      </c>
      <c r="Z138" s="684">
        <f t="shared" si="74"/>
        <v>1600640.912</v>
      </c>
      <c r="AA138" s="422">
        <v>1</v>
      </c>
      <c r="AB138" s="427">
        <f t="shared" si="75"/>
        <v>3</v>
      </c>
      <c r="AC138" s="428"/>
      <c r="AD138" s="233" t="str">
        <f t="shared" si="76"/>
        <v>Կ-1</v>
      </c>
      <c r="AE138" s="1055">
        <f t="shared" si="77"/>
        <v>1.84</v>
      </c>
      <c r="AF138" s="1055"/>
      <c r="AG138" s="1055">
        <f t="shared" si="88"/>
        <v>1.84</v>
      </c>
      <c r="AH138" s="425">
        <v>66140</v>
      </c>
      <c r="AI138" s="425">
        <f t="shared" si="99"/>
        <v>121697.60000000001</v>
      </c>
      <c r="AJ138" s="429">
        <v>0</v>
      </c>
      <c r="AK138" s="1446">
        <v>0.04</v>
      </c>
      <c r="AL138" s="683">
        <f t="shared" si="78"/>
        <v>4867.9040000000005</v>
      </c>
      <c r="AM138" s="682">
        <f t="shared" si="79"/>
        <v>126565.504</v>
      </c>
      <c r="AN138" s="684">
        <f t="shared" si="80"/>
        <v>1645351.5519999999</v>
      </c>
      <c r="AO138" s="422">
        <v>1</v>
      </c>
      <c r="AP138" s="427">
        <f t="shared" si="81"/>
        <v>4</v>
      </c>
      <c r="AQ138" s="428"/>
      <c r="AR138" s="233" t="str">
        <f t="shared" si="82"/>
        <v>Կ-1</v>
      </c>
      <c r="AS138" s="1055">
        <f t="shared" si="83"/>
        <v>1.9</v>
      </c>
      <c r="AT138" s="1055"/>
      <c r="AU138" s="1055">
        <f t="shared" si="89"/>
        <v>1.9</v>
      </c>
      <c r="AV138" s="425">
        <v>66140</v>
      </c>
      <c r="AW138" s="425">
        <f t="shared" si="100"/>
        <v>125666</v>
      </c>
      <c r="AX138" s="429">
        <v>0</v>
      </c>
      <c r="AY138" s="1446">
        <v>0.04</v>
      </c>
      <c r="AZ138" s="683">
        <f t="shared" si="84"/>
        <v>5026.6400000000003</v>
      </c>
      <c r="BA138" s="682">
        <f t="shared" si="85"/>
        <v>130692.64</v>
      </c>
      <c r="BB138" s="684">
        <f t="shared" si="86"/>
        <v>1699004.32</v>
      </c>
    </row>
    <row r="139" spans="1:54" ht="15.75" thickBot="1">
      <c r="A139" s="421">
        <v>97</v>
      </c>
      <c r="B139" s="1297" t="s">
        <v>1652</v>
      </c>
      <c r="C139" s="1286" t="s">
        <v>2801</v>
      </c>
      <c r="D139" s="1291">
        <v>1</v>
      </c>
      <c r="E139" s="1288">
        <v>1</v>
      </c>
      <c r="F139" s="1292" t="s">
        <v>98</v>
      </c>
      <c r="G139" s="1290">
        <f t="shared" si="68"/>
        <v>1.73</v>
      </c>
      <c r="H139" s="424">
        <v>66140</v>
      </c>
      <c r="I139" s="425">
        <f t="shared" si="97"/>
        <v>114422.2</v>
      </c>
      <c r="J139" s="426">
        <v>0</v>
      </c>
      <c r="K139" s="425">
        <f t="shared" si="96"/>
        <v>114422.2</v>
      </c>
      <c r="L139" s="684">
        <f t="shared" si="69"/>
        <v>1487488.5999999999</v>
      </c>
      <c r="M139" s="422">
        <v>1</v>
      </c>
      <c r="N139" s="680">
        <f t="shared" si="67"/>
        <v>2</v>
      </c>
      <c r="O139" s="428"/>
      <c r="P139" s="233" t="str">
        <f t="shared" si="70"/>
        <v>Կ-1</v>
      </c>
      <c r="Q139" s="1055">
        <f t="shared" si="71"/>
        <v>1.79</v>
      </c>
      <c r="R139" s="1055"/>
      <c r="S139" s="1055">
        <f t="shared" si="87"/>
        <v>1.79</v>
      </c>
      <c r="T139" s="425">
        <v>66140</v>
      </c>
      <c r="U139" s="425">
        <f t="shared" si="98"/>
        <v>118390.6</v>
      </c>
      <c r="V139" s="429">
        <v>0</v>
      </c>
      <c r="W139" s="1446">
        <v>0.05</v>
      </c>
      <c r="X139" s="683">
        <f t="shared" si="72"/>
        <v>5919.5300000000007</v>
      </c>
      <c r="Y139" s="682">
        <f t="shared" si="73"/>
        <v>124310.13</v>
      </c>
      <c r="Z139" s="684">
        <f t="shared" si="74"/>
        <v>1616031.69</v>
      </c>
      <c r="AA139" s="422">
        <v>1</v>
      </c>
      <c r="AB139" s="427">
        <f t="shared" si="75"/>
        <v>3</v>
      </c>
      <c r="AC139" s="428"/>
      <c r="AD139" s="233" t="str">
        <f t="shared" si="76"/>
        <v>Կ-1</v>
      </c>
      <c r="AE139" s="1055">
        <f t="shared" si="77"/>
        <v>1.84</v>
      </c>
      <c r="AF139" s="1055"/>
      <c r="AG139" s="1055">
        <f t="shared" si="88"/>
        <v>1.84</v>
      </c>
      <c r="AH139" s="425">
        <v>66140</v>
      </c>
      <c r="AI139" s="425">
        <f t="shared" si="99"/>
        <v>121697.60000000001</v>
      </c>
      <c r="AJ139" s="429">
        <v>0</v>
      </c>
      <c r="AK139" s="1446">
        <v>0.05</v>
      </c>
      <c r="AL139" s="683">
        <f t="shared" si="78"/>
        <v>6084.880000000001</v>
      </c>
      <c r="AM139" s="682">
        <f t="shared" si="79"/>
        <v>127782.48000000001</v>
      </c>
      <c r="AN139" s="684">
        <f t="shared" si="80"/>
        <v>1661172.2400000002</v>
      </c>
      <c r="AO139" s="422">
        <v>1</v>
      </c>
      <c r="AP139" s="427">
        <f t="shared" si="81"/>
        <v>4</v>
      </c>
      <c r="AQ139" s="428"/>
      <c r="AR139" s="233" t="str">
        <f t="shared" si="82"/>
        <v>Կ-1</v>
      </c>
      <c r="AS139" s="1055">
        <f t="shared" si="83"/>
        <v>1.9</v>
      </c>
      <c r="AT139" s="1055"/>
      <c r="AU139" s="1055">
        <f t="shared" si="89"/>
        <v>1.9</v>
      </c>
      <c r="AV139" s="425">
        <v>66140</v>
      </c>
      <c r="AW139" s="425">
        <f t="shared" si="100"/>
        <v>125666</v>
      </c>
      <c r="AX139" s="429">
        <v>0</v>
      </c>
      <c r="AY139" s="1446">
        <v>0.06</v>
      </c>
      <c r="AZ139" s="683">
        <f t="shared" si="84"/>
        <v>7539.96</v>
      </c>
      <c r="BA139" s="682">
        <f t="shared" si="85"/>
        <v>133205.96</v>
      </c>
      <c r="BB139" s="684">
        <f t="shared" si="86"/>
        <v>1731677.48</v>
      </c>
    </row>
    <row r="140" spans="1:54" ht="15.75" thickBot="1">
      <c r="A140" s="421">
        <v>98</v>
      </c>
      <c r="B140" s="1297" t="s">
        <v>1092</v>
      </c>
      <c r="C140" s="1286" t="s">
        <v>2801</v>
      </c>
      <c r="D140" s="1291">
        <v>1</v>
      </c>
      <c r="E140" s="1288">
        <v>1</v>
      </c>
      <c r="F140" s="1292" t="s">
        <v>98</v>
      </c>
      <c r="G140" s="1290">
        <f t="shared" si="68"/>
        <v>1.73</v>
      </c>
      <c r="H140" s="424">
        <v>66140</v>
      </c>
      <c r="I140" s="425">
        <f t="shared" si="97"/>
        <v>114422.2</v>
      </c>
      <c r="J140" s="426">
        <v>0</v>
      </c>
      <c r="K140" s="425">
        <f t="shared" si="96"/>
        <v>114422.2</v>
      </c>
      <c r="L140" s="684">
        <f t="shared" si="69"/>
        <v>1487488.5999999999</v>
      </c>
      <c r="M140" s="422">
        <v>1</v>
      </c>
      <c r="N140" s="680">
        <f t="shared" si="67"/>
        <v>2</v>
      </c>
      <c r="O140" s="428"/>
      <c r="P140" s="233" t="str">
        <f t="shared" si="70"/>
        <v>Կ-1</v>
      </c>
      <c r="Q140" s="1055">
        <f t="shared" si="71"/>
        <v>1.79</v>
      </c>
      <c r="R140" s="1055"/>
      <c r="S140" s="1055">
        <f t="shared" si="87"/>
        <v>1.79</v>
      </c>
      <c r="T140" s="425">
        <v>66140</v>
      </c>
      <c r="U140" s="425">
        <f t="shared" si="98"/>
        <v>118390.6</v>
      </c>
      <c r="V140" s="429">
        <v>0</v>
      </c>
      <c r="W140" s="1446">
        <v>0.05</v>
      </c>
      <c r="X140" s="683">
        <f t="shared" si="72"/>
        <v>5919.5300000000007</v>
      </c>
      <c r="Y140" s="682">
        <f t="shared" si="73"/>
        <v>124310.13</v>
      </c>
      <c r="Z140" s="684">
        <f t="shared" si="74"/>
        <v>1616031.69</v>
      </c>
      <c r="AA140" s="422">
        <v>1</v>
      </c>
      <c r="AB140" s="427">
        <f t="shared" si="75"/>
        <v>3</v>
      </c>
      <c r="AC140" s="428"/>
      <c r="AD140" s="233" t="str">
        <f t="shared" si="76"/>
        <v>Կ-1</v>
      </c>
      <c r="AE140" s="1055">
        <f t="shared" si="77"/>
        <v>1.84</v>
      </c>
      <c r="AF140" s="1055"/>
      <c r="AG140" s="1055">
        <f t="shared" si="88"/>
        <v>1.84</v>
      </c>
      <c r="AH140" s="425">
        <v>66140</v>
      </c>
      <c r="AI140" s="425">
        <f t="shared" si="99"/>
        <v>121697.60000000001</v>
      </c>
      <c r="AJ140" s="429">
        <v>0</v>
      </c>
      <c r="AK140" s="1446">
        <v>0.06</v>
      </c>
      <c r="AL140" s="683">
        <f t="shared" si="78"/>
        <v>7301.8559999999998</v>
      </c>
      <c r="AM140" s="682">
        <f t="shared" si="79"/>
        <v>128999.45600000001</v>
      </c>
      <c r="AN140" s="684">
        <f t="shared" si="80"/>
        <v>1676992.9280000001</v>
      </c>
      <c r="AO140" s="422">
        <v>1</v>
      </c>
      <c r="AP140" s="427">
        <f t="shared" si="81"/>
        <v>4</v>
      </c>
      <c r="AQ140" s="428"/>
      <c r="AR140" s="233" t="str">
        <f t="shared" si="82"/>
        <v>Կ-1</v>
      </c>
      <c r="AS140" s="1055">
        <f t="shared" si="83"/>
        <v>1.9</v>
      </c>
      <c r="AT140" s="1055"/>
      <c r="AU140" s="1055">
        <f t="shared" si="89"/>
        <v>1.9</v>
      </c>
      <c r="AV140" s="425">
        <v>66140</v>
      </c>
      <c r="AW140" s="425">
        <f t="shared" si="100"/>
        <v>125666</v>
      </c>
      <c r="AX140" s="429">
        <v>0</v>
      </c>
      <c r="AY140" s="1446">
        <v>0.06</v>
      </c>
      <c r="AZ140" s="683">
        <f t="shared" si="84"/>
        <v>7539.96</v>
      </c>
      <c r="BA140" s="682">
        <f t="shared" si="85"/>
        <v>133205.96</v>
      </c>
      <c r="BB140" s="684">
        <f t="shared" si="86"/>
        <v>1731677.48</v>
      </c>
    </row>
    <row r="141" spans="1:54" ht="15.75" thickBot="1">
      <c r="A141" s="421">
        <v>99</v>
      </c>
      <c r="B141" s="1297" t="s">
        <v>1672</v>
      </c>
      <c r="C141" s="1286" t="s">
        <v>2801</v>
      </c>
      <c r="D141" s="1291">
        <v>1</v>
      </c>
      <c r="E141" s="1288">
        <v>1</v>
      </c>
      <c r="F141" s="1292" t="s">
        <v>98</v>
      </c>
      <c r="G141" s="1290">
        <f t="shared" si="68"/>
        <v>1.73</v>
      </c>
      <c r="H141" s="424">
        <v>66140</v>
      </c>
      <c r="I141" s="425">
        <f t="shared" si="97"/>
        <v>114422.2</v>
      </c>
      <c r="J141" s="426">
        <v>0</v>
      </c>
      <c r="K141" s="425">
        <f t="shared" si="96"/>
        <v>114422.2</v>
      </c>
      <c r="L141" s="684">
        <f t="shared" si="69"/>
        <v>1487488.5999999999</v>
      </c>
      <c r="M141" s="422">
        <v>1</v>
      </c>
      <c r="N141" s="680">
        <f t="shared" si="67"/>
        <v>2</v>
      </c>
      <c r="O141" s="428"/>
      <c r="P141" s="233" t="str">
        <f t="shared" si="70"/>
        <v>Կ-1</v>
      </c>
      <c r="Q141" s="1055">
        <f t="shared" si="71"/>
        <v>1.79</v>
      </c>
      <c r="R141" s="1055"/>
      <c r="S141" s="1055">
        <f t="shared" si="87"/>
        <v>1.79</v>
      </c>
      <c r="T141" s="425">
        <v>66140</v>
      </c>
      <c r="U141" s="425">
        <f t="shared" si="98"/>
        <v>118390.6</v>
      </c>
      <c r="V141" s="429">
        <v>0</v>
      </c>
      <c r="W141" s="1446">
        <v>7.0000000000000007E-2</v>
      </c>
      <c r="X141" s="683">
        <f t="shared" si="72"/>
        <v>8287.3420000000006</v>
      </c>
      <c r="Y141" s="682">
        <f t="shared" si="73"/>
        <v>126677.94200000001</v>
      </c>
      <c r="Z141" s="684">
        <f t="shared" si="74"/>
        <v>1646813.246</v>
      </c>
      <c r="AA141" s="422">
        <v>1</v>
      </c>
      <c r="AB141" s="427">
        <f t="shared" si="75"/>
        <v>3</v>
      </c>
      <c r="AC141" s="428"/>
      <c r="AD141" s="233" t="str">
        <f t="shared" si="76"/>
        <v>Կ-1</v>
      </c>
      <c r="AE141" s="1055">
        <f t="shared" si="77"/>
        <v>1.84</v>
      </c>
      <c r="AF141" s="1055"/>
      <c r="AG141" s="1055">
        <f t="shared" si="88"/>
        <v>1.84</v>
      </c>
      <c r="AH141" s="425">
        <v>66140</v>
      </c>
      <c r="AI141" s="425">
        <f t="shared" si="99"/>
        <v>121697.60000000001</v>
      </c>
      <c r="AJ141" s="429">
        <v>0</v>
      </c>
      <c r="AK141" s="1446">
        <v>7.0000000000000007E-2</v>
      </c>
      <c r="AL141" s="683">
        <f t="shared" si="78"/>
        <v>8518.8320000000003</v>
      </c>
      <c r="AM141" s="682">
        <f t="shared" si="79"/>
        <v>130216.432</v>
      </c>
      <c r="AN141" s="684">
        <f t="shared" si="80"/>
        <v>1692813.6159999999</v>
      </c>
      <c r="AO141" s="422">
        <v>1</v>
      </c>
      <c r="AP141" s="427">
        <f t="shared" si="81"/>
        <v>4</v>
      </c>
      <c r="AQ141" s="428"/>
      <c r="AR141" s="233" t="str">
        <f t="shared" si="82"/>
        <v>Կ-1</v>
      </c>
      <c r="AS141" s="1055">
        <f t="shared" si="83"/>
        <v>1.9</v>
      </c>
      <c r="AT141" s="1055"/>
      <c r="AU141" s="1055">
        <f t="shared" si="89"/>
        <v>1.9</v>
      </c>
      <c r="AV141" s="425">
        <v>66140</v>
      </c>
      <c r="AW141" s="425">
        <f t="shared" si="100"/>
        <v>125666</v>
      </c>
      <c r="AX141" s="429">
        <v>0</v>
      </c>
      <c r="AY141" s="1446">
        <v>7.0000000000000007E-2</v>
      </c>
      <c r="AZ141" s="683">
        <f t="shared" si="84"/>
        <v>8796.6200000000008</v>
      </c>
      <c r="BA141" s="682">
        <f t="shared" si="85"/>
        <v>134462.62</v>
      </c>
      <c r="BB141" s="684">
        <f t="shared" si="86"/>
        <v>1748014.06</v>
      </c>
    </row>
    <row r="142" spans="1:54" ht="15.75" thickBot="1">
      <c r="A142" s="421">
        <v>100</v>
      </c>
      <c r="B142" s="1297" t="s">
        <v>90</v>
      </c>
      <c r="C142" s="1286" t="s">
        <v>2801</v>
      </c>
      <c r="D142" s="1291">
        <v>1</v>
      </c>
      <c r="E142" s="1288">
        <v>0</v>
      </c>
      <c r="F142" s="1292" t="s">
        <v>98</v>
      </c>
      <c r="G142" s="1290">
        <f t="shared" si="68"/>
        <v>1.68</v>
      </c>
      <c r="H142" s="424">
        <v>66140</v>
      </c>
      <c r="I142" s="425">
        <f t="shared" si="97"/>
        <v>111115.2</v>
      </c>
      <c r="J142" s="426">
        <v>0</v>
      </c>
      <c r="K142" s="425">
        <f t="shared" si="96"/>
        <v>111115.2</v>
      </c>
      <c r="L142" s="684">
        <f t="shared" si="69"/>
        <v>1444497.5999999999</v>
      </c>
      <c r="M142" s="422">
        <v>1</v>
      </c>
      <c r="N142" s="680">
        <f t="shared" si="67"/>
        <v>1</v>
      </c>
      <c r="O142" s="428"/>
      <c r="P142" s="233" t="str">
        <f t="shared" si="70"/>
        <v>Կ-1</v>
      </c>
      <c r="Q142" s="1055">
        <f t="shared" si="71"/>
        <v>1.73</v>
      </c>
      <c r="R142" s="1055"/>
      <c r="S142" s="1055">
        <f t="shared" si="87"/>
        <v>1.73</v>
      </c>
      <c r="T142" s="425">
        <v>66140</v>
      </c>
      <c r="U142" s="425">
        <f t="shared" si="98"/>
        <v>114422.2</v>
      </c>
      <c r="V142" s="429">
        <v>0</v>
      </c>
      <c r="W142" s="1446">
        <v>0.03</v>
      </c>
      <c r="X142" s="683">
        <f t="shared" si="72"/>
        <v>3432.6659999999997</v>
      </c>
      <c r="Y142" s="682">
        <f t="shared" si="73"/>
        <v>117854.86599999999</v>
      </c>
      <c r="Z142" s="684">
        <f t="shared" si="74"/>
        <v>1532113.2579999999</v>
      </c>
      <c r="AA142" s="422">
        <v>1</v>
      </c>
      <c r="AB142" s="427">
        <f t="shared" si="75"/>
        <v>2</v>
      </c>
      <c r="AC142" s="428"/>
      <c r="AD142" s="233" t="str">
        <f t="shared" si="76"/>
        <v>Կ-1</v>
      </c>
      <c r="AE142" s="1055">
        <f t="shared" si="77"/>
        <v>1.79</v>
      </c>
      <c r="AF142" s="1055"/>
      <c r="AG142" s="1055">
        <f t="shared" si="88"/>
        <v>1.79</v>
      </c>
      <c r="AH142" s="425">
        <v>66140</v>
      </c>
      <c r="AI142" s="425">
        <f t="shared" si="99"/>
        <v>118390.6</v>
      </c>
      <c r="AJ142" s="429">
        <v>0</v>
      </c>
      <c r="AK142" s="1446">
        <v>0.03</v>
      </c>
      <c r="AL142" s="683">
        <f t="shared" si="78"/>
        <v>3551.7179999999998</v>
      </c>
      <c r="AM142" s="682">
        <f t="shared" si="79"/>
        <v>121942.318</v>
      </c>
      <c r="AN142" s="684">
        <f t="shared" si="80"/>
        <v>1585250.1340000001</v>
      </c>
      <c r="AO142" s="422">
        <v>1</v>
      </c>
      <c r="AP142" s="427">
        <f t="shared" si="81"/>
        <v>3</v>
      </c>
      <c r="AQ142" s="428"/>
      <c r="AR142" s="233" t="str">
        <f t="shared" si="82"/>
        <v>Կ-1</v>
      </c>
      <c r="AS142" s="1055">
        <f t="shared" si="83"/>
        <v>1.84</v>
      </c>
      <c r="AT142" s="1055"/>
      <c r="AU142" s="1055">
        <f t="shared" si="89"/>
        <v>1.84</v>
      </c>
      <c r="AV142" s="425">
        <v>66140</v>
      </c>
      <c r="AW142" s="425">
        <f t="shared" si="100"/>
        <v>121697.60000000001</v>
      </c>
      <c r="AX142" s="429">
        <v>0</v>
      </c>
      <c r="AY142" s="1446">
        <v>0.03</v>
      </c>
      <c r="AZ142" s="683">
        <f t="shared" si="84"/>
        <v>3650.9279999999999</v>
      </c>
      <c r="BA142" s="682">
        <f t="shared" si="85"/>
        <v>125348.52800000001</v>
      </c>
      <c r="BB142" s="684">
        <f t="shared" si="86"/>
        <v>1629530.8640000001</v>
      </c>
    </row>
    <row r="143" spans="1:54" ht="15.75" thickBot="1">
      <c r="A143" s="421">
        <v>101</v>
      </c>
      <c r="B143" s="1298" t="s">
        <v>90</v>
      </c>
      <c r="C143" s="1286" t="s">
        <v>2801</v>
      </c>
      <c r="D143" s="1291">
        <v>1</v>
      </c>
      <c r="E143" s="1288">
        <v>0</v>
      </c>
      <c r="F143" s="1292" t="s">
        <v>98</v>
      </c>
      <c r="G143" s="1290">
        <f t="shared" si="68"/>
        <v>1.68</v>
      </c>
      <c r="H143" s="424">
        <v>66140</v>
      </c>
      <c r="I143" s="425">
        <f t="shared" si="97"/>
        <v>111115.2</v>
      </c>
      <c r="J143" s="426">
        <v>0</v>
      </c>
      <c r="K143" s="425">
        <f t="shared" si="96"/>
        <v>111115.2</v>
      </c>
      <c r="L143" s="684">
        <f t="shared" si="69"/>
        <v>1444497.5999999999</v>
      </c>
      <c r="M143" s="422">
        <v>1</v>
      </c>
      <c r="N143" s="680">
        <f t="shared" si="67"/>
        <v>1</v>
      </c>
      <c r="O143" s="428"/>
      <c r="P143" s="233" t="str">
        <f t="shared" si="70"/>
        <v>Կ-1</v>
      </c>
      <c r="Q143" s="1055">
        <f t="shared" si="71"/>
        <v>1.73</v>
      </c>
      <c r="R143" s="1055"/>
      <c r="S143" s="1055">
        <f t="shared" si="87"/>
        <v>1.73</v>
      </c>
      <c r="T143" s="425">
        <v>66140</v>
      </c>
      <c r="U143" s="425">
        <f t="shared" si="98"/>
        <v>114422.2</v>
      </c>
      <c r="V143" s="429">
        <v>0</v>
      </c>
      <c r="W143" s="1446">
        <v>0.03</v>
      </c>
      <c r="X143" s="683">
        <f t="shared" si="72"/>
        <v>3432.6659999999997</v>
      </c>
      <c r="Y143" s="682">
        <f t="shared" si="73"/>
        <v>117854.86599999999</v>
      </c>
      <c r="Z143" s="684">
        <f t="shared" si="74"/>
        <v>1532113.2579999999</v>
      </c>
      <c r="AA143" s="422">
        <v>1</v>
      </c>
      <c r="AB143" s="427">
        <f t="shared" si="75"/>
        <v>2</v>
      </c>
      <c r="AC143" s="428"/>
      <c r="AD143" s="233" t="str">
        <f t="shared" si="76"/>
        <v>Կ-1</v>
      </c>
      <c r="AE143" s="1055">
        <f t="shared" si="77"/>
        <v>1.79</v>
      </c>
      <c r="AF143" s="1055"/>
      <c r="AG143" s="1055">
        <f t="shared" si="88"/>
        <v>1.79</v>
      </c>
      <c r="AH143" s="425">
        <v>66140</v>
      </c>
      <c r="AI143" s="425">
        <f t="shared" si="99"/>
        <v>118390.6</v>
      </c>
      <c r="AJ143" s="429">
        <v>0</v>
      </c>
      <c r="AK143" s="1446">
        <v>0.03</v>
      </c>
      <c r="AL143" s="683">
        <f t="shared" si="78"/>
        <v>3551.7179999999998</v>
      </c>
      <c r="AM143" s="682">
        <f t="shared" si="79"/>
        <v>121942.318</v>
      </c>
      <c r="AN143" s="684">
        <f t="shared" si="80"/>
        <v>1585250.1340000001</v>
      </c>
      <c r="AO143" s="422">
        <v>1</v>
      </c>
      <c r="AP143" s="427">
        <f t="shared" si="81"/>
        <v>3</v>
      </c>
      <c r="AQ143" s="428"/>
      <c r="AR143" s="233" t="str">
        <f t="shared" si="82"/>
        <v>Կ-1</v>
      </c>
      <c r="AS143" s="1055">
        <f t="shared" si="83"/>
        <v>1.84</v>
      </c>
      <c r="AT143" s="1055"/>
      <c r="AU143" s="1055">
        <f t="shared" si="89"/>
        <v>1.84</v>
      </c>
      <c r="AV143" s="425">
        <v>66140</v>
      </c>
      <c r="AW143" s="425">
        <f t="shared" si="100"/>
        <v>121697.60000000001</v>
      </c>
      <c r="AX143" s="429">
        <v>0</v>
      </c>
      <c r="AY143" s="1446">
        <v>0.03</v>
      </c>
      <c r="AZ143" s="683">
        <f t="shared" si="84"/>
        <v>3650.9279999999999</v>
      </c>
      <c r="BA143" s="682">
        <f t="shared" si="85"/>
        <v>125348.52800000001</v>
      </c>
      <c r="BB143" s="684">
        <f t="shared" si="86"/>
        <v>1629530.8640000001</v>
      </c>
    </row>
    <row r="144" spans="1:54" ht="15.75" thickBot="1">
      <c r="A144" s="421">
        <v>102</v>
      </c>
      <c r="B144" s="1297" t="s">
        <v>90</v>
      </c>
      <c r="C144" s="1286" t="s">
        <v>2801</v>
      </c>
      <c r="D144" s="1291">
        <v>1</v>
      </c>
      <c r="E144" s="1288">
        <v>0</v>
      </c>
      <c r="F144" s="1292" t="s">
        <v>98</v>
      </c>
      <c r="G144" s="1290">
        <f t="shared" si="68"/>
        <v>1.68</v>
      </c>
      <c r="H144" s="424">
        <v>66140</v>
      </c>
      <c r="I144" s="425">
        <f t="shared" si="97"/>
        <v>111115.2</v>
      </c>
      <c r="J144" s="426">
        <v>0</v>
      </c>
      <c r="K144" s="425">
        <f t="shared" si="96"/>
        <v>111115.2</v>
      </c>
      <c r="L144" s="684">
        <f t="shared" si="69"/>
        <v>1444497.5999999999</v>
      </c>
      <c r="M144" s="422">
        <v>1</v>
      </c>
      <c r="N144" s="680">
        <f t="shared" si="67"/>
        <v>1</v>
      </c>
      <c r="O144" s="428"/>
      <c r="P144" s="233" t="str">
        <f t="shared" si="70"/>
        <v>Կ-1</v>
      </c>
      <c r="Q144" s="1055">
        <f t="shared" si="71"/>
        <v>1.73</v>
      </c>
      <c r="R144" s="1055"/>
      <c r="S144" s="1055">
        <f t="shared" si="87"/>
        <v>1.73</v>
      </c>
      <c r="T144" s="425">
        <v>66140</v>
      </c>
      <c r="U144" s="425">
        <f t="shared" si="98"/>
        <v>114422.2</v>
      </c>
      <c r="V144" s="429">
        <v>0</v>
      </c>
      <c r="W144" s="1446">
        <v>0.03</v>
      </c>
      <c r="X144" s="683">
        <f t="shared" si="72"/>
        <v>3432.6659999999997</v>
      </c>
      <c r="Y144" s="682">
        <f t="shared" si="73"/>
        <v>117854.86599999999</v>
      </c>
      <c r="Z144" s="684">
        <f t="shared" si="74"/>
        <v>1532113.2579999999</v>
      </c>
      <c r="AA144" s="422">
        <v>1</v>
      </c>
      <c r="AB144" s="427">
        <f t="shared" si="75"/>
        <v>2</v>
      </c>
      <c r="AC144" s="428"/>
      <c r="AD144" s="233" t="str">
        <f t="shared" si="76"/>
        <v>Կ-1</v>
      </c>
      <c r="AE144" s="1055">
        <f t="shared" si="77"/>
        <v>1.79</v>
      </c>
      <c r="AF144" s="1055"/>
      <c r="AG144" s="1055">
        <f t="shared" si="88"/>
        <v>1.79</v>
      </c>
      <c r="AH144" s="425">
        <v>66140</v>
      </c>
      <c r="AI144" s="425">
        <f t="shared" si="99"/>
        <v>118390.6</v>
      </c>
      <c r="AJ144" s="429">
        <v>0</v>
      </c>
      <c r="AK144" s="1446">
        <v>0.03</v>
      </c>
      <c r="AL144" s="683">
        <f t="shared" si="78"/>
        <v>3551.7179999999998</v>
      </c>
      <c r="AM144" s="682">
        <f t="shared" si="79"/>
        <v>121942.318</v>
      </c>
      <c r="AN144" s="684">
        <f t="shared" si="80"/>
        <v>1585250.1340000001</v>
      </c>
      <c r="AO144" s="422">
        <v>1</v>
      </c>
      <c r="AP144" s="427">
        <f t="shared" si="81"/>
        <v>3</v>
      </c>
      <c r="AQ144" s="428"/>
      <c r="AR144" s="233" t="str">
        <f t="shared" si="82"/>
        <v>Կ-1</v>
      </c>
      <c r="AS144" s="1055">
        <f t="shared" si="83"/>
        <v>1.84</v>
      </c>
      <c r="AT144" s="1055"/>
      <c r="AU144" s="1055">
        <f t="shared" si="89"/>
        <v>1.84</v>
      </c>
      <c r="AV144" s="425">
        <v>66140</v>
      </c>
      <c r="AW144" s="425">
        <f t="shared" si="100"/>
        <v>121697.60000000001</v>
      </c>
      <c r="AX144" s="429">
        <v>0</v>
      </c>
      <c r="AY144" s="1446">
        <v>0.03</v>
      </c>
      <c r="AZ144" s="683">
        <f t="shared" si="84"/>
        <v>3650.9279999999999</v>
      </c>
      <c r="BA144" s="682">
        <f t="shared" si="85"/>
        <v>125348.52800000001</v>
      </c>
      <c r="BB144" s="684">
        <f t="shared" si="86"/>
        <v>1629530.8640000001</v>
      </c>
    </row>
    <row r="145" spans="1:54" ht="18" customHeight="1" thickBot="1">
      <c r="A145" s="421">
        <v>103</v>
      </c>
      <c r="B145" s="1297" t="s">
        <v>90</v>
      </c>
      <c r="C145" s="1286" t="s">
        <v>2801</v>
      </c>
      <c r="D145" s="1291">
        <v>1</v>
      </c>
      <c r="E145" s="1288">
        <v>0</v>
      </c>
      <c r="F145" s="1292" t="s">
        <v>98</v>
      </c>
      <c r="G145" s="1290">
        <f t="shared" si="68"/>
        <v>1.68</v>
      </c>
      <c r="H145" s="424">
        <v>66140</v>
      </c>
      <c r="I145" s="425">
        <f t="shared" si="97"/>
        <v>111115.2</v>
      </c>
      <c r="J145" s="426">
        <v>0</v>
      </c>
      <c r="K145" s="425">
        <f t="shared" si="96"/>
        <v>111115.2</v>
      </c>
      <c r="L145" s="684">
        <f t="shared" si="69"/>
        <v>1444497.5999999999</v>
      </c>
      <c r="M145" s="422">
        <v>1</v>
      </c>
      <c r="N145" s="680">
        <f t="shared" si="67"/>
        <v>1</v>
      </c>
      <c r="O145" s="428"/>
      <c r="P145" s="233" t="str">
        <f t="shared" si="70"/>
        <v>Կ-1</v>
      </c>
      <c r="Q145" s="1055">
        <f t="shared" si="71"/>
        <v>1.73</v>
      </c>
      <c r="R145" s="1055"/>
      <c r="S145" s="1055">
        <f t="shared" si="87"/>
        <v>1.73</v>
      </c>
      <c r="T145" s="425">
        <v>66140</v>
      </c>
      <c r="U145" s="425">
        <f t="shared" si="98"/>
        <v>114422.2</v>
      </c>
      <c r="V145" s="429">
        <v>0</v>
      </c>
      <c r="W145" s="1446">
        <v>0.03</v>
      </c>
      <c r="X145" s="683">
        <f t="shared" si="72"/>
        <v>3432.6659999999997</v>
      </c>
      <c r="Y145" s="682">
        <f t="shared" si="73"/>
        <v>117854.86599999999</v>
      </c>
      <c r="Z145" s="684">
        <f t="shared" si="74"/>
        <v>1532113.2579999999</v>
      </c>
      <c r="AA145" s="422">
        <v>1</v>
      </c>
      <c r="AB145" s="427">
        <f t="shared" si="75"/>
        <v>2</v>
      </c>
      <c r="AC145" s="428"/>
      <c r="AD145" s="233" t="str">
        <f t="shared" si="76"/>
        <v>Կ-1</v>
      </c>
      <c r="AE145" s="1055">
        <f t="shared" si="77"/>
        <v>1.79</v>
      </c>
      <c r="AF145" s="1055"/>
      <c r="AG145" s="1055">
        <f t="shared" si="88"/>
        <v>1.79</v>
      </c>
      <c r="AH145" s="425">
        <v>66140</v>
      </c>
      <c r="AI145" s="425">
        <f t="shared" si="99"/>
        <v>118390.6</v>
      </c>
      <c r="AJ145" s="429">
        <v>0</v>
      </c>
      <c r="AK145" s="1446">
        <v>0.03</v>
      </c>
      <c r="AL145" s="683">
        <f t="shared" si="78"/>
        <v>3551.7179999999998</v>
      </c>
      <c r="AM145" s="682">
        <f t="shared" si="79"/>
        <v>121942.318</v>
      </c>
      <c r="AN145" s="684">
        <f t="shared" si="80"/>
        <v>1585250.1340000001</v>
      </c>
      <c r="AO145" s="422">
        <v>1</v>
      </c>
      <c r="AP145" s="427">
        <f t="shared" si="81"/>
        <v>3</v>
      </c>
      <c r="AQ145" s="428"/>
      <c r="AR145" s="233" t="str">
        <f t="shared" si="82"/>
        <v>Կ-1</v>
      </c>
      <c r="AS145" s="1055">
        <f t="shared" si="83"/>
        <v>1.84</v>
      </c>
      <c r="AT145" s="1055"/>
      <c r="AU145" s="1055">
        <f t="shared" si="89"/>
        <v>1.84</v>
      </c>
      <c r="AV145" s="425">
        <v>66140</v>
      </c>
      <c r="AW145" s="425">
        <f t="shared" si="100"/>
        <v>121697.60000000001</v>
      </c>
      <c r="AX145" s="429">
        <v>0</v>
      </c>
      <c r="AY145" s="1446">
        <v>0.03</v>
      </c>
      <c r="AZ145" s="683">
        <f t="shared" si="84"/>
        <v>3650.9279999999999</v>
      </c>
      <c r="BA145" s="682">
        <f t="shared" si="85"/>
        <v>125348.52800000001</v>
      </c>
      <c r="BB145" s="684">
        <f t="shared" si="86"/>
        <v>1629530.8640000001</v>
      </c>
    </row>
    <row r="146" spans="1:54" ht="27.75" thickBot="1">
      <c r="A146" s="421">
        <v>104</v>
      </c>
      <c r="B146" s="1297" t="s">
        <v>2820</v>
      </c>
      <c r="C146" s="1286" t="s">
        <v>2110</v>
      </c>
      <c r="D146" s="1291">
        <v>1</v>
      </c>
      <c r="E146" s="1288">
        <v>1</v>
      </c>
      <c r="F146" s="1292" t="s">
        <v>95</v>
      </c>
      <c r="G146" s="1290">
        <f t="shared" si="68"/>
        <v>4.01</v>
      </c>
      <c r="H146" s="424">
        <v>66140</v>
      </c>
      <c r="I146" s="425">
        <f t="shared" si="97"/>
        <v>265221.39999999997</v>
      </c>
      <c r="J146" s="426">
        <v>0</v>
      </c>
      <c r="K146" s="425">
        <f t="shared" si="96"/>
        <v>265221.39999999997</v>
      </c>
      <c r="L146" s="684">
        <f t="shared" si="69"/>
        <v>3447878.1999999997</v>
      </c>
      <c r="M146" s="422">
        <v>1</v>
      </c>
      <c r="N146" s="680">
        <f t="shared" si="67"/>
        <v>2</v>
      </c>
      <c r="O146" s="428"/>
      <c r="P146" s="233" t="str">
        <f t="shared" si="70"/>
        <v>Գ-2</v>
      </c>
      <c r="Q146" s="1055">
        <f t="shared" si="71"/>
        <v>4.1399999999999997</v>
      </c>
      <c r="R146" s="1055"/>
      <c r="S146" s="1055">
        <f t="shared" si="87"/>
        <v>4.1399999999999997</v>
      </c>
      <c r="T146" s="425">
        <v>66140</v>
      </c>
      <c r="U146" s="425">
        <f t="shared" si="98"/>
        <v>273819.59999999998</v>
      </c>
      <c r="V146" s="429">
        <v>0</v>
      </c>
      <c r="W146" s="1446">
        <v>0.12</v>
      </c>
      <c r="X146" s="683">
        <f t="shared" si="72"/>
        <v>32858.351999999999</v>
      </c>
      <c r="Y146" s="682">
        <f t="shared" si="73"/>
        <v>306677.95199999999</v>
      </c>
      <c r="Z146" s="684">
        <f t="shared" si="74"/>
        <v>3986813.3759999997</v>
      </c>
      <c r="AA146" s="422">
        <v>1</v>
      </c>
      <c r="AB146" s="427">
        <f t="shared" si="75"/>
        <v>3</v>
      </c>
      <c r="AC146" s="428"/>
      <c r="AD146" s="233" t="str">
        <f t="shared" si="76"/>
        <v>Գ-2</v>
      </c>
      <c r="AE146" s="1055">
        <f t="shared" si="77"/>
        <v>4.2699999999999996</v>
      </c>
      <c r="AF146" s="1055"/>
      <c r="AG146" s="1055">
        <f t="shared" si="88"/>
        <v>4.2699999999999996</v>
      </c>
      <c r="AH146" s="425">
        <v>66140</v>
      </c>
      <c r="AI146" s="425">
        <f t="shared" si="99"/>
        <v>282417.8</v>
      </c>
      <c r="AJ146" s="429">
        <v>0</v>
      </c>
      <c r="AK146" s="1446">
        <v>0.12</v>
      </c>
      <c r="AL146" s="683">
        <f t="shared" si="78"/>
        <v>33890.135999999999</v>
      </c>
      <c r="AM146" s="682">
        <f t="shared" si="79"/>
        <v>316307.93599999999</v>
      </c>
      <c r="AN146" s="684">
        <f t="shared" si="80"/>
        <v>4112003.1679999996</v>
      </c>
      <c r="AO146" s="422">
        <v>1</v>
      </c>
      <c r="AP146" s="427">
        <f t="shared" si="81"/>
        <v>4</v>
      </c>
      <c r="AQ146" s="428"/>
      <c r="AR146" s="233" t="str">
        <f t="shared" si="82"/>
        <v>Գ-2</v>
      </c>
      <c r="AS146" s="1055">
        <f t="shared" si="83"/>
        <v>4.41</v>
      </c>
      <c r="AT146" s="1055"/>
      <c r="AU146" s="1055">
        <f t="shared" si="89"/>
        <v>4.41</v>
      </c>
      <c r="AV146" s="425">
        <v>66140</v>
      </c>
      <c r="AW146" s="425">
        <f t="shared" si="100"/>
        <v>291677.40000000002</v>
      </c>
      <c r="AX146" s="429">
        <v>0</v>
      </c>
      <c r="AY146" s="1446">
        <v>0.12</v>
      </c>
      <c r="AZ146" s="683">
        <f t="shared" si="84"/>
        <v>35001.288</v>
      </c>
      <c r="BA146" s="682">
        <f t="shared" si="85"/>
        <v>326678.68800000002</v>
      </c>
      <c r="BB146" s="684">
        <f t="shared" si="86"/>
        <v>4246822.9440000001</v>
      </c>
    </row>
    <row r="147" spans="1:54" ht="23.25" customHeight="1" thickBot="1">
      <c r="A147" s="421">
        <v>105</v>
      </c>
      <c r="B147" s="1297" t="s">
        <v>1108</v>
      </c>
      <c r="C147" s="1286" t="s">
        <v>2800</v>
      </c>
      <c r="D147" s="1291">
        <v>1</v>
      </c>
      <c r="E147" s="1288">
        <v>4</v>
      </c>
      <c r="F147" s="1292" t="s">
        <v>556</v>
      </c>
      <c r="G147" s="1290">
        <f t="shared" si="68"/>
        <v>2.21</v>
      </c>
      <c r="H147" s="424">
        <v>66140</v>
      </c>
      <c r="I147" s="425">
        <f t="shared" si="97"/>
        <v>146169.4</v>
      </c>
      <c r="J147" s="426">
        <v>0</v>
      </c>
      <c r="K147" s="425">
        <f t="shared" si="96"/>
        <v>146169.4</v>
      </c>
      <c r="L147" s="684">
        <f t="shared" si="69"/>
        <v>1900202.2</v>
      </c>
      <c r="M147" s="422">
        <v>1</v>
      </c>
      <c r="N147" s="680">
        <f t="shared" si="67"/>
        <v>5</v>
      </c>
      <c r="O147" s="428"/>
      <c r="P147" s="233" t="str">
        <f t="shared" si="70"/>
        <v>Ա-3</v>
      </c>
      <c r="Q147" s="1055">
        <f t="shared" si="71"/>
        <v>2.21</v>
      </c>
      <c r="R147" s="1055"/>
      <c r="S147" s="1055">
        <f t="shared" si="87"/>
        <v>2.21</v>
      </c>
      <c r="T147" s="425">
        <v>66140</v>
      </c>
      <c r="U147" s="425">
        <f t="shared" si="98"/>
        <v>146169.4</v>
      </c>
      <c r="V147" s="429">
        <v>0</v>
      </c>
      <c r="W147" s="1446">
        <v>0.1</v>
      </c>
      <c r="X147" s="683">
        <f t="shared" si="72"/>
        <v>14616.94</v>
      </c>
      <c r="Y147" s="682">
        <f t="shared" si="73"/>
        <v>160786.34</v>
      </c>
      <c r="Z147" s="684">
        <f t="shared" si="74"/>
        <v>2090222.42</v>
      </c>
      <c r="AA147" s="422">
        <v>1</v>
      </c>
      <c r="AB147" s="427">
        <f t="shared" si="75"/>
        <v>6</v>
      </c>
      <c r="AC147" s="428"/>
      <c r="AD147" s="233" t="str">
        <f t="shared" si="76"/>
        <v>Ա-3</v>
      </c>
      <c r="AE147" s="1055">
        <f t="shared" si="77"/>
        <v>2.2799999999999998</v>
      </c>
      <c r="AF147" s="1055"/>
      <c r="AG147" s="1055">
        <f t="shared" si="88"/>
        <v>2.2799999999999998</v>
      </c>
      <c r="AH147" s="425">
        <v>66140</v>
      </c>
      <c r="AI147" s="425">
        <f t="shared" si="99"/>
        <v>150799.19999999998</v>
      </c>
      <c r="AJ147" s="429">
        <v>0</v>
      </c>
      <c r="AK147" s="1446">
        <v>0.11</v>
      </c>
      <c r="AL147" s="683">
        <f t="shared" si="78"/>
        <v>16587.911999999997</v>
      </c>
      <c r="AM147" s="682">
        <f t="shared" si="79"/>
        <v>167387.11199999996</v>
      </c>
      <c r="AN147" s="684">
        <f t="shared" si="80"/>
        <v>2176032.4559999993</v>
      </c>
      <c r="AO147" s="422">
        <v>1</v>
      </c>
      <c r="AP147" s="427">
        <f t="shared" si="81"/>
        <v>7</v>
      </c>
      <c r="AQ147" s="428"/>
      <c r="AR147" s="233" t="str">
        <f t="shared" si="82"/>
        <v>Ա-3</v>
      </c>
      <c r="AS147" s="1055">
        <f t="shared" si="83"/>
        <v>2.2799999999999998</v>
      </c>
      <c r="AT147" s="1055"/>
      <c r="AU147" s="1055">
        <f t="shared" si="89"/>
        <v>2.2799999999999998</v>
      </c>
      <c r="AV147" s="425">
        <v>66140</v>
      </c>
      <c r="AW147" s="425">
        <f t="shared" si="100"/>
        <v>150799.19999999998</v>
      </c>
      <c r="AX147" s="429">
        <v>0</v>
      </c>
      <c r="AY147" s="1446">
        <v>0.11</v>
      </c>
      <c r="AZ147" s="683">
        <f t="shared" si="84"/>
        <v>16587.911999999997</v>
      </c>
      <c r="BA147" s="682">
        <f t="shared" si="85"/>
        <v>167387.11199999996</v>
      </c>
      <c r="BB147" s="684">
        <f t="shared" si="86"/>
        <v>2176032.4559999993</v>
      </c>
    </row>
    <row r="148" spans="1:54" ht="17.25" customHeight="1" thickBot="1">
      <c r="A148" s="421">
        <v>106</v>
      </c>
      <c r="B148" s="1297" t="s">
        <v>1100</v>
      </c>
      <c r="C148" s="1286" t="s">
        <v>2800</v>
      </c>
      <c r="D148" s="1291">
        <v>1</v>
      </c>
      <c r="E148" s="1288">
        <v>3</v>
      </c>
      <c r="F148" s="1292" t="s">
        <v>556</v>
      </c>
      <c r="G148" s="1290">
        <f t="shared" si="68"/>
        <v>2.15</v>
      </c>
      <c r="H148" s="424">
        <v>66140</v>
      </c>
      <c r="I148" s="425">
        <f t="shared" si="97"/>
        <v>142201</v>
      </c>
      <c r="J148" s="426">
        <v>0</v>
      </c>
      <c r="K148" s="425">
        <f t="shared" si="96"/>
        <v>142201</v>
      </c>
      <c r="L148" s="684">
        <f t="shared" si="69"/>
        <v>1848613</v>
      </c>
      <c r="M148" s="422">
        <v>1</v>
      </c>
      <c r="N148" s="680">
        <f t="shared" si="67"/>
        <v>4</v>
      </c>
      <c r="O148" s="428"/>
      <c r="P148" s="233" t="str">
        <f t="shared" si="70"/>
        <v>Ա-3</v>
      </c>
      <c r="Q148" s="1055">
        <f t="shared" si="71"/>
        <v>2.21</v>
      </c>
      <c r="R148" s="1055"/>
      <c r="S148" s="1055">
        <f t="shared" si="87"/>
        <v>2.21</v>
      </c>
      <c r="T148" s="425">
        <v>66140</v>
      </c>
      <c r="U148" s="425">
        <f t="shared" si="98"/>
        <v>146169.4</v>
      </c>
      <c r="V148" s="429">
        <v>0</v>
      </c>
      <c r="W148" s="1446">
        <v>0.1</v>
      </c>
      <c r="X148" s="683">
        <f t="shared" si="72"/>
        <v>14616.94</v>
      </c>
      <c r="Y148" s="682">
        <f t="shared" si="73"/>
        <v>160786.34</v>
      </c>
      <c r="Z148" s="684">
        <f t="shared" si="74"/>
        <v>2090222.42</v>
      </c>
      <c r="AA148" s="422">
        <v>1</v>
      </c>
      <c r="AB148" s="427">
        <f t="shared" si="75"/>
        <v>5</v>
      </c>
      <c r="AC148" s="428"/>
      <c r="AD148" s="233" t="str">
        <f t="shared" si="76"/>
        <v>Ա-3</v>
      </c>
      <c r="AE148" s="1055">
        <f t="shared" si="77"/>
        <v>2.21</v>
      </c>
      <c r="AF148" s="1055"/>
      <c r="AG148" s="1055">
        <f t="shared" si="88"/>
        <v>2.21</v>
      </c>
      <c r="AH148" s="425">
        <v>66140</v>
      </c>
      <c r="AI148" s="425">
        <f t="shared" si="99"/>
        <v>146169.4</v>
      </c>
      <c r="AJ148" s="429">
        <v>0</v>
      </c>
      <c r="AK148" s="1446">
        <v>0.11</v>
      </c>
      <c r="AL148" s="683">
        <f t="shared" si="78"/>
        <v>16078.634</v>
      </c>
      <c r="AM148" s="682">
        <f t="shared" si="79"/>
        <v>162248.03399999999</v>
      </c>
      <c r="AN148" s="684">
        <f t="shared" si="80"/>
        <v>2109224.4419999998</v>
      </c>
      <c r="AO148" s="422">
        <v>1</v>
      </c>
      <c r="AP148" s="427">
        <f t="shared" si="81"/>
        <v>6</v>
      </c>
      <c r="AQ148" s="428"/>
      <c r="AR148" s="233" t="str">
        <f t="shared" si="82"/>
        <v>Ա-3</v>
      </c>
      <c r="AS148" s="1055">
        <f t="shared" si="83"/>
        <v>2.2799999999999998</v>
      </c>
      <c r="AT148" s="1055"/>
      <c r="AU148" s="1055">
        <f t="shared" si="89"/>
        <v>2.2799999999999998</v>
      </c>
      <c r="AV148" s="425">
        <v>66140</v>
      </c>
      <c r="AW148" s="425">
        <f t="shared" si="100"/>
        <v>150799.19999999998</v>
      </c>
      <c r="AX148" s="429">
        <v>0</v>
      </c>
      <c r="AY148" s="1446">
        <v>0.11</v>
      </c>
      <c r="AZ148" s="683">
        <f t="shared" si="84"/>
        <v>16587.911999999997</v>
      </c>
      <c r="BA148" s="682">
        <f t="shared" si="85"/>
        <v>167387.11199999996</v>
      </c>
      <c r="BB148" s="684">
        <f t="shared" si="86"/>
        <v>2176032.4559999993</v>
      </c>
    </row>
    <row r="149" spans="1:54" ht="15.75" thickBot="1">
      <c r="A149" s="421">
        <v>107</v>
      </c>
      <c r="B149" s="1297" t="s">
        <v>1559</v>
      </c>
      <c r="C149" s="1286" t="s">
        <v>2800</v>
      </c>
      <c r="D149" s="1291">
        <v>1</v>
      </c>
      <c r="E149" s="1288">
        <v>1</v>
      </c>
      <c r="F149" s="1292" t="s">
        <v>556</v>
      </c>
      <c r="G149" s="1290">
        <f t="shared" si="68"/>
        <v>2.02</v>
      </c>
      <c r="H149" s="424">
        <v>66140</v>
      </c>
      <c r="I149" s="425">
        <f t="shared" si="97"/>
        <v>133602.79999999999</v>
      </c>
      <c r="J149" s="426">
        <v>0</v>
      </c>
      <c r="K149" s="425">
        <f t="shared" si="96"/>
        <v>133602.79999999999</v>
      </c>
      <c r="L149" s="684">
        <f t="shared" si="69"/>
        <v>1736836.4</v>
      </c>
      <c r="M149" s="422">
        <v>1</v>
      </c>
      <c r="N149" s="680">
        <f t="shared" si="67"/>
        <v>2</v>
      </c>
      <c r="O149" s="428"/>
      <c r="P149" s="233" t="str">
        <f t="shared" si="70"/>
        <v>Ա-3</v>
      </c>
      <c r="Q149" s="1055">
        <f t="shared" si="71"/>
        <v>2.08</v>
      </c>
      <c r="R149" s="1055"/>
      <c r="S149" s="1055">
        <f t="shared" si="87"/>
        <v>2.08</v>
      </c>
      <c r="T149" s="425">
        <v>66140</v>
      </c>
      <c r="U149" s="425">
        <f t="shared" si="98"/>
        <v>137571.20000000001</v>
      </c>
      <c r="V149" s="429">
        <v>0</v>
      </c>
      <c r="W149" s="1446">
        <v>0.12</v>
      </c>
      <c r="X149" s="683">
        <f t="shared" si="72"/>
        <v>16508.544000000002</v>
      </c>
      <c r="Y149" s="682">
        <f t="shared" si="73"/>
        <v>154079.74400000001</v>
      </c>
      <c r="Z149" s="684">
        <f t="shared" si="74"/>
        <v>2003036.672</v>
      </c>
      <c r="AA149" s="422">
        <v>1</v>
      </c>
      <c r="AB149" s="427">
        <f t="shared" si="75"/>
        <v>3</v>
      </c>
      <c r="AC149" s="428"/>
      <c r="AD149" s="233" t="str">
        <f t="shared" si="76"/>
        <v>Ա-3</v>
      </c>
      <c r="AE149" s="1055">
        <f t="shared" si="77"/>
        <v>2.15</v>
      </c>
      <c r="AF149" s="1055"/>
      <c r="AG149" s="1055">
        <f t="shared" si="88"/>
        <v>2.15</v>
      </c>
      <c r="AH149" s="425">
        <v>66140</v>
      </c>
      <c r="AI149" s="425">
        <f t="shared" si="99"/>
        <v>142201</v>
      </c>
      <c r="AJ149" s="429">
        <v>0</v>
      </c>
      <c r="AK149" s="1446">
        <v>0.12</v>
      </c>
      <c r="AL149" s="683">
        <f t="shared" si="78"/>
        <v>17064.12</v>
      </c>
      <c r="AM149" s="682">
        <f t="shared" si="79"/>
        <v>159265.12</v>
      </c>
      <c r="AN149" s="684">
        <f t="shared" si="80"/>
        <v>2070446.56</v>
      </c>
      <c r="AO149" s="422">
        <v>1</v>
      </c>
      <c r="AP149" s="427">
        <f t="shared" si="81"/>
        <v>4</v>
      </c>
      <c r="AQ149" s="428"/>
      <c r="AR149" s="233" t="str">
        <f t="shared" si="82"/>
        <v>Ա-3</v>
      </c>
      <c r="AS149" s="1055">
        <f t="shared" si="83"/>
        <v>2.21</v>
      </c>
      <c r="AT149" s="1055"/>
      <c r="AU149" s="1055">
        <f t="shared" si="89"/>
        <v>2.21</v>
      </c>
      <c r="AV149" s="425">
        <v>66140</v>
      </c>
      <c r="AW149" s="425">
        <f t="shared" si="100"/>
        <v>146169.4</v>
      </c>
      <c r="AX149" s="429">
        <v>0</v>
      </c>
      <c r="AY149" s="1446">
        <v>0.13</v>
      </c>
      <c r="AZ149" s="683">
        <f t="shared" si="84"/>
        <v>19002.022000000001</v>
      </c>
      <c r="BA149" s="682">
        <f t="shared" si="85"/>
        <v>165171.42199999999</v>
      </c>
      <c r="BB149" s="684">
        <f t="shared" si="86"/>
        <v>2147228.486</v>
      </c>
    </row>
    <row r="150" spans="1:54" ht="15.75" thickBot="1">
      <c r="A150" s="421">
        <v>108</v>
      </c>
      <c r="B150" s="1297" t="s">
        <v>1552</v>
      </c>
      <c r="C150" s="1286" t="s">
        <v>2801</v>
      </c>
      <c r="D150" s="1291">
        <v>1</v>
      </c>
      <c r="E150" s="1288">
        <v>9</v>
      </c>
      <c r="F150" s="1292" t="s">
        <v>98</v>
      </c>
      <c r="G150" s="1290">
        <f t="shared" si="68"/>
        <v>2.02</v>
      </c>
      <c r="H150" s="424">
        <v>66140</v>
      </c>
      <c r="I150" s="425">
        <f t="shared" si="97"/>
        <v>133602.79999999999</v>
      </c>
      <c r="J150" s="426">
        <v>0</v>
      </c>
      <c r="K150" s="425">
        <f t="shared" si="96"/>
        <v>133602.79999999999</v>
      </c>
      <c r="L150" s="684">
        <f t="shared" si="69"/>
        <v>1736836.4</v>
      </c>
      <c r="M150" s="422">
        <v>1</v>
      </c>
      <c r="N150" s="1449">
        <f t="shared" si="67"/>
        <v>10</v>
      </c>
      <c r="O150" s="428"/>
      <c r="P150" s="233" t="str">
        <f t="shared" si="70"/>
        <v>Կ-1</v>
      </c>
      <c r="Q150" s="1055">
        <f t="shared" si="71"/>
        <v>2.08</v>
      </c>
      <c r="R150" s="1055"/>
      <c r="S150" s="1055">
        <f t="shared" si="87"/>
        <v>2.08</v>
      </c>
      <c r="T150" s="425">
        <v>66140</v>
      </c>
      <c r="U150" s="425">
        <f t="shared" si="98"/>
        <v>137571.20000000001</v>
      </c>
      <c r="V150" s="429">
        <v>0</v>
      </c>
      <c r="W150" s="1446">
        <v>0.08</v>
      </c>
      <c r="X150" s="683">
        <f t="shared" si="72"/>
        <v>11005.696000000002</v>
      </c>
      <c r="Y150" s="682">
        <f t="shared" si="73"/>
        <v>148576.89600000001</v>
      </c>
      <c r="Z150" s="684">
        <f t="shared" si="74"/>
        <v>1931499.648</v>
      </c>
      <c r="AA150" s="422">
        <v>1</v>
      </c>
      <c r="AB150" s="427">
        <f t="shared" si="75"/>
        <v>11</v>
      </c>
      <c r="AC150" s="428"/>
      <c r="AD150" s="233" t="str">
        <f t="shared" si="76"/>
        <v>Կ-1</v>
      </c>
      <c r="AE150" s="1055">
        <f t="shared" si="77"/>
        <v>2.08</v>
      </c>
      <c r="AF150" s="1055"/>
      <c r="AG150" s="1055">
        <f t="shared" si="88"/>
        <v>2.08</v>
      </c>
      <c r="AH150" s="425">
        <v>66140</v>
      </c>
      <c r="AI150" s="425">
        <f t="shared" si="99"/>
        <v>137571.20000000001</v>
      </c>
      <c r="AJ150" s="429">
        <v>0</v>
      </c>
      <c r="AK150" s="1446">
        <v>0.08</v>
      </c>
      <c r="AL150" s="683">
        <f t="shared" si="78"/>
        <v>11005.696000000002</v>
      </c>
      <c r="AM150" s="682">
        <f t="shared" si="79"/>
        <v>148576.89600000001</v>
      </c>
      <c r="AN150" s="684">
        <f t="shared" si="80"/>
        <v>1931499.648</v>
      </c>
      <c r="AO150" s="422">
        <v>1</v>
      </c>
      <c r="AP150" s="427">
        <f t="shared" si="81"/>
        <v>12</v>
      </c>
      <c r="AQ150" s="428"/>
      <c r="AR150" s="233" t="str">
        <f t="shared" si="82"/>
        <v>Կ-1</v>
      </c>
      <c r="AS150" s="1055">
        <f t="shared" si="83"/>
        <v>2.08</v>
      </c>
      <c r="AT150" s="1055"/>
      <c r="AU150" s="1055">
        <f t="shared" si="89"/>
        <v>2.08</v>
      </c>
      <c r="AV150" s="425">
        <v>66140</v>
      </c>
      <c r="AW150" s="425">
        <f t="shared" si="100"/>
        <v>137571.20000000001</v>
      </c>
      <c r="AX150" s="429">
        <v>0</v>
      </c>
      <c r="AY150" s="1446">
        <v>0.08</v>
      </c>
      <c r="AZ150" s="683">
        <f t="shared" si="84"/>
        <v>11005.696000000002</v>
      </c>
      <c r="BA150" s="682">
        <f t="shared" si="85"/>
        <v>148576.89600000001</v>
      </c>
      <c r="BB150" s="684">
        <f t="shared" si="86"/>
        <v>1931499.648</v>
      </c>
    </row>
    <row r="151" spans="1:54" ht="15.75" thickBot="1">
      <c r="A151" s="421">
        <v>109</v>
      </c>
      <c r="B151" s="1297" t="s">
        <v>1131</v>
      </c>
      <c r="C151" s="1286" t="s">
        <v>2801</v>
      </c>
      <c r="D151" s="1291">
        <v>1</v>
      </c>
      <c r="E151" s="1288">
        <v>1</v>
      </c>
      <c r="F151" s="1292" t="s">
        <v>98</v>
      </c>
      <c r="G151" s="1290">
        <f t="shared" si="68"/>
        <v>1.73</v>
      </c>
      <c r="H151" s="424">
        <v>66140</v>
      </c>
      <c r="I151" s="425">
        <f t="shared" si="97"/>
        <v>114422.2</v>
      </c>
      <c r="J151" s="426">
        <v>0</v>
      </c>
      <c r="K151" s="425">
        <f t="shared" si="96"/>
        <v>114422.2</v>
      </c>
      <c r="L151" s="684">
        <f t="shared" si="69"/>
        <v>1487488.5999999999</v>
      </c>
      <c r="M151" s="422">
        <v>1</v>
      </c>
      <c r="N151" s="680">
        <f t="shared" si="67"/>
        <v>2</v>
      </c>
      <c r="O151" s="428"/>
      <c r="P151" s="233" t="str">
        <f t="shared" si="70"/>
        <v>Կ-1</v>
      </c>
      <c r="Q151" s="1055">
        <f t="shared" si="71"/>
        <v>1.79</v>
      </c>
      <c r="R151" s="1055"/>
      <c r="S151" s="1055">
        <f t="shared" si="87"/>
        <v>1.79</v>
      </c>
      <c r="T151" s="425">
        <v>66140</v>
      </c>
      <c r="U151" s="425">
        <f t="shared" si="98"/>
        <v>118390.6</v>
      </c>
      <c r="V151" s="429">
        <v>0</v>
      </c>
      <c r="W151" s="1446">
        <v>0.06</v>
      </c>
      <c r="X151" s="683">
        <f t="shared" si="72"/>
        <v>7103.4359999999997</v>
      </c>
      <c r="Y151" s="682">
        <f t="shared" si="73"/>
        <v>125494.03600000001</v>
      </c>
      <c r="Z151" s="684">
        <f t="shared" si="74"/>
        <v>1631422.4680000001</v>
      </c>
      <c r="AA151" s="422">
        <v>1</v>
      </c>
      <c r="AB151" s="427">
        <f t="shared" si="75"/>
        <v>3</v>
      </c>
      <c r="AC151" s="428"/>
      <c r="AD151" s="233" t="str">
        <f t="shared" si="76"/>
        <v>Կ-1</v>
      </c>
      <c r="AE151" s="1055">
        <f t="shared" si="77"/>
        <v>1.84</v>
      </c>
      <c r="AF151" s="1055"/>
      <c r="AG151" s="1055">
        <f t="shared" si="88"/>
        <v>1.84</v>
      </c>
      <c r="AH151" s="425">
        <v>66140</v>
      </c>
      <c r="AI151" s="425">
        <f t="shared" si="99"/>
        <v>121697.60000000001</v>
      </c>
      <c r="AJ151" s="429">
        <v>0</v>
      </c>
      <c r="AK151" s="1446">
        <v>7.0000000000000007E-2</v>
      </c>
      <c r="AL151" s="683">
        <f t="shared" si="78"/>
        <v>8518.8320000000003</v>
      </c>
      <c r="AM151" s="682">
        <f t="shared" si="79"/>
        <v>130216.432</v>
      </c>
      <c r="AN151" s="684">
        <f t="shared" si="80"/>
        <v>1692813.6159999999</v>
      </c>
      <c r="AO151" s="422">
        <v>1</v>
      </c>
      <c r="AP151" s="427">
        <f t="shared" si="81"/>
        <v>4</v>
      </c>
      <c r="AQ151" s="428"/>
      <c r="AR151" s="233" t="str">
        <f t="shared" si="82"/>
        <v>Կ-1</v>
      </c>
      <c r="AS151" s="1055">
        <f t="shared" si="83"/>
        <v>1.9</v>
      </c>
      <c r="AT151" s="1055"/>
      <c r="AU151" s="1055">
        <f t="shared" si="89"/>
        <v>1.9</v>
      </c>
      <c r="AV151" s="425">
        <v>66140</v>
      </c>
      <c r="AW151" s="425">
        <f t="shared" si="100"/>
        <v>125666</v>
      </c>
      <c r="AX151" s="429">
        <v>0</v>
      </c>
      <c r="AY151" s="1446">
        <v>7.0000000000000007E-2</v>
      </c>
      <c r="AZ151" s="683">
        <f t="shared" si="84"/>
        <v>8796.6200000000008</v>
      </c>
      <c r="BA151" s="682">
        <f t="shared" si="85"/>
        <v>134462.62</v>
      </c>
      <c r="BB151" s="684">
        <f t="shared" si="86"/>
        <v>1748014.06</v>
      </c>
    </row>
    <row r="152" spans="1:54" ht="15.75" thickBot="1">
      <c r="A152" s="421">
        <v>110</v>
      </c>
      <c r="B152" s="1297" t="s">
        <v>1097</v>
      </c>
      <c r="C152" s="1286" t="s">
        <v>2801</v>
      </c>
      <c r="D152" s="1293">
        <v>1</v>
      </c>
      <c r="E152" s="1288">
        <v>5</v>
      </c>
      <c r="F152" s="1292" t="s">
        <v>98</v>
      </c>
      <c r="G152" s="1290">
        <f t="shared" si="68"/>
        <v>1.9</v>
      </c>
      <c r="H152" s="597">
        <v>66140</v>
      </c>
      <c r="I152" s="430">
        <f t="shared" si="97"/>
        <v>125666</v>
      </c>
      <c r="J152" s="677">
        <v>0</v>
      </c>
      <c r="K152" s="676">
        <f t="shared" si="96"/>
        <v>125666</v>
      </c>
      <c r="L152" s="684">
        <f t="shared" si="69"/>
        <v>1633658</v>
      </c>
      <c r="M152" s="674">
        <v>1</v>
      </c>
      <c r="N152" s="1449">
        <f t="shared" si="67"/>
        <v>6</v>
      </c>
      <c r="O152" s="667"/>
      <c r="P152" s="233" t="str">
        <f t="shared" si="70"/>
        <v>Կ-1</v>
      </c>
      <c r="Q152" s="1055">
        <f t="shared" si="71"/>
        <v>1.96</v>
      </c>
      <c r="R152" s="1055"/>
      <c r="S152" s="1055">
        <f t="shared" si="87"/>
        <v>1.96</v>
      </c>
      <c r="T152" s="676">
        <v>66140</v>
      </c>
      <c r="U152" s="676">
        <f t="shared" si="98"/>
        <v>129634.4</v>
      </c>
      <c r="V152" s="678">
        <v>0</v>
      </c>
      <c r="W152" s="1446">
        <v>0.08</v>
      </c>
      <c r="X152" s="683">
        <f t="shared" si="72"/>
        <v>10370.752</v>
      </c>
      <c r="Y152" s="682">
        <f t="shared" si="73"/>
        <v>140005.152</v>
      </c>
      <c r="Z152" s="684">
        <f t="shared" si="74"/>
        <v>1820066.976</v>
      </c>
      <c r="AA152" s="674">
        <v>1</v>
      </c>
      <c r="AB152" s="427">
        <f t="shared" si="75"/>
        <v>7</v>
      </c>
      <c r="AC152" s="667"/>
      <c r="AD152" s="233" t="str">
        <f t="shared" si="76"/>
        <v>Կ-1</v>
      </c>
      <c r="AE152" s="1055">
        <f t="shared" si="77"/>
        <v>1.96</v>
      </c>
      <c r="AF152" s="1055"/>
      <c r="AG152" s="1055">
        <f t="shared" si="88"/>
        <v>1.96</v>
      </c>
      <c r="AH152" s="676">
        <v>66140</v>
      </c>
      <c r="AI152" s="676">
        <f t="shared" si="99"/>
        <v>129634.4</v>
      </c>
      <c r="AJ152" s="678">
        <v>0</v>
      </c>
      <c r="AK152" s="1446">
        <v>0.08</v>
      </c>
      <c r="AL152" s="683">
        <f t="shared" si="78"/>
        <v>10370.752</v>
      </c>
      <c r="AM152" s="682">
        <f t="shared" si="79"/>
        <v>140005.152</v>
      </c>
      <c r="AN152" s="684">
        <f t="shared" si="80"/>
        <v>1820066.976</v>
      </c>
      <c r="AO152" s="674">
        <v>1</v>
      </c>
      <c r="AP152" s="427">
        <f t="shared" si="81"/>
        <v>8</v>
      </c>
      <c r="AQ152" s="667"/>
      <c r="AR152" s="233" t="str">
        <f t="shared" si="82"/>
        <v>Կ-1</v>
      </c>
      <c r="AS152" s="1055">
        <f t="shared" si="83"/>
        <v>2.02</v>
      </c>
      <c r="AT152" s="1055"/>
      <c r="AU152" s="1055">
        <f t="shared" si="89"/>
        <v>2.02</v>
      </c>
      <c r="AV152" s="676">
        <v>66140</v>
      </c>
      <c r="AW152" s="676">
        <f t="shared" si="100"/>
        <v>133602.79999999999</v>
      </c>
      <c r="AX152" s="678">
        <v>0</v>
      </c>
      <c r="AY152" s="1446">
        <v>0.08</v>
      </c>
      <c r="AZ152" s="683">
        <f t="shared" si="84"/>
        <v>10688.224</v>
      </c>
      <c r="BA152" s="682">
        <f t="shared" si="85"/>
        <v>144291.02399999998</v>
      </c>
      <c r="BB152" s="684">
        <f t="shared" si="86"/>
        <v>1875783.3119999997</v>
      </c>
    </row>
    <row r="153" spans="1:54" ht="15.75" thickBot="1">
      <c r="A153" s="421">
        <v>111</v>
      </c>
      <c r="B153" s="1297" t="s">
        <v>1098</v>
      </c>
      <c r="C153" s="1286" t="s">
        <v>2801</v>
      </c>
      <c r="D153" s="1287">
        <v>1</v>
      </c>
      <c r="E153" s="1288">
        <v>5</v>
      </c>
      <c r="F153" s="1292" t="s">
        <v>98</v>
      </c>
      <c r="G153" s="1290">
        <f t="shared" si="68"/>
        <v>1.9</v>
      </c>
      <c r="H153" s="597">
        <v>66140</v>
      </c>
      <c r="I153" s="430">
        <f>+H153*G153</f>
        <v>125666</v>
      </c>
      <c r="J153" s="426">
        <v>0</v>
      </c>
      <c r="K153" s="425">
        <f t="shared" ref="K153:K169" si="101">+J153+I153</f>
        <v>125666</v>
      </c>
      <c r="L153" s="684">
        <f t="shared" si="69"/>
        <v>1633658</v>
      </c>
      <c r="M153" s="422">
        <v>1</v>
      </c>
      <c r="N153" s="1449">
        <f t="shared" si="67"/>
        <v>6</v>
      </c>
      <c r="O153" s="428"/>
      <c r="P153" s="233" t="str">
        <f t="shared" si="70"/>
        <v>Կ-1</v>
      </c>
      <c r="Q153" s="1055">
        <f t="shared" si="71"/>
        <v>1.96</v>
      </c>
      <c r="R153" s="1055"/>
      <c r="S153" s="1055">
        <f t="shared" si="87"/>
        <v>1.96</v>
      </c>
      <c r="T153" s="425">
        <v>66140</v>
      </c>
      <c r="U153" s="425">
        <f>+T153*S153</f>
        <v>129634.4</v>
      </c>
      <c r="V153" s="429">
        <v>0</v>
      </c>
      <c r="W153" s="1446">
        <v>0.08</v>
      </c>
      <c r="X153" s="683">
        <f t="shared" si="72"/>
        <v>10370.752</v>
      </c>
      <c r="Y153" s="682">
        <f t="shared" si="73"/>
        <v>140005.152</v>
      </c>
      <c r="Z153" s="684">
        <f t="shared" si="74"/>
        <v>1820066.976</v>
      </c>
      <c r="AA153" s="422">
        <v>1</v>
      </c>
      <c r="AB153" s="427">
        <f t="shared" si="75"/>
        <v>7</v>
      </c>
      <c r="AC153" s="428"/>
      <c r="AD153" s="233" t="str">
        <f t="shared" si="76"/>
        <v>Կ-1</v>
      </c>
      <c r="AE153" s="1055">
        <f t="shared" si="77"/>
        <v>1.96</v>
      </c>
      <c r="AF153" s="1055"/>
      <c r="AG153" s="1055">
        <f t="shared" si="88"/>
        <v>1.96</v>
      </c>
      <c r="AH153" s="425">
        <v>66140</v>
      </c>
      <c r="AI153" s="425">
        <f>+AH153*AG153</f>
        <v>129634.4</v>
      </c>
      <c r="AJ153" s="429">
        <v>0</v>
      </c>
      <c r="AK153" s="1446">
        <v>0.08</v>
      </c>
      <c r="AL153" s="683">
        <f t="shared" si="78"/>
        <v>10370.752</v>
      </c>
      <c r="AM153" s="682">
        <f t="shared" si="79"/>
        <v>140005.152</v>
      </c>
      <c r="AN153" s="684">
        <f t="shared" si="80"/>
        <v>1820066.976</v>
      </c>
      <c r="AO153" s="422">
        <v>1</v>
      </c>
      <c r="AP153" s="427">
        <f t="shared" si="81"/>
        <v>8</v>
      </c>
      <c r="AQ153" s="428"/>
      <c r="AR153" s="233" t="str">
        <f t="shared" si="82"/>
        <v>Կ-1</v>
      </c>
      <c r="AS153" s="1055">
        <f t="shared" si="83"/>
        <v>2.02</v>
      </c>
      <c r="AT153" s="1055"/>
      <c r="AU153" s="1055">
        <f t="shared" si="89"/>
        <v>2.02</v>
      </c>
      <c r="AV153" s="425">
        <v>66140</v>
      </c>
      <c r="AW153" s="425">
        <f>+AV153*AU153</f>
        <v>133602.79999999999</v>
      </c>
      <c r="AX153" s="429">
        <v>0</v>
      </c>
      <c r="AY153" s="1446">
        <v>0.08</v>
      </c>
      <c r="AZ153" s="683">
        <f t="shared" si="84"/>
        <v>10688.224</v>
      </c>
      <c r="BA153" s="682">
        <f t="shared" si="85"/>
        <v>144291.02399999998</v>
      </c>
      <c r="BB153" s="684">
        <f t="shared" si="86"/>
        <v>1875783.3119999997</v>
      </c>
    </row>
    <row r="154" spans="1:54" ht="15.75" thickBot="1">
      <c r="A154" s="421">
        <v>112</v>
      </c>
      <c r="B154" s="1297" t="s">
        <v>1099</v>
      </c>
      <c r="C154" s="1286" t="s">
        <v>2801</v>
      </c>
      <c r="D154" s="1291">
        <v>1</v>
      </c>
      <c r="E154" s="1288">
        <v>5</v>
      </c>
      <c r="F154" s="1292" t="s">
        <v>98</v>
      </c>
      <c r="G154" s="1290">
        <f t="shared" si="68"/>
        <v>1.9</v>
      </c>
      <c r="H154" s="424">
        <v>66140</v>
      </c>
      <c r="I154" s="425">
        <f>+H154*G154</f>
        <v>125666</v>
      </c>
      <c r="J154" s="426">
        <v>0</v>
      </c>
      <c r="K154" s="425">
        <f>+J154+I154</f>
        <v>125666</v>
      </c>
      <c r="L154" s="684">
        <f t="shared" si="69"/>
        <v>1633658</v>
      </c>
      <c r="M154" s="422">
        <v>1</v>
      </c>
      <c r="N154" s="1449">
        <f t="shared" si="67"/>
        <v>6</v>
      </c>
      <c r="O154" s="428"/>
      <c r="P154" s="233" t="str">
        <f t="shared" si="70"/>
        <v>Կ-1</v>
      </c>
      <c r="Q154" s="1055">
        <f t="shared" si="71"/>
        <v>1.96</v>
      </c>
      <c r="R154" s="1055"/>
      <c r="S154" s="1055">
        <f t="shared" si="87"/>
        <v>1.96</v>
      </c>
      <c r="T154" s="425">
        <v>66140</v>
      </c>
      <c r="U154" s="425">
        <f>+T154*S154</f>
        <v>129634.4</v>
      </c>
      <c r="V154" s="429">
        <v>0</v>
      </c>
      <c r="W154" s="1446">
        <v>0.08</v>
      </c>
      <c r="X154" s="683">
        <f t="shared" si="72"/>
        <v>10370.752</v>
      </c>
      <c r="Y154" s="682">
        <f t="shared" si="73"/>
        <v>140005.152</v>
      </c>
      <c r="Z154" s="684">
        <f t="shared" si="74"/>
        <v>1820066.976</v>
      </c>
      <c r="AA154" s="422">
        <v>1</v>
      </c>
      <c r="AB154" s="427">
        <f t="shared" si="75"/>
        <v>7</v>
      </c>
      <c r="AC154" s="428"/>
      <c r="AD154" s="233" t="str">
        <f t="shared" si="76"/>
        <v>Կ-1</v>
      </c>
      <c r="AE154" s="1055">
        <f t="shared" si="77"/>
        <v>1.96</v>
      </c>
      <c r="AF154" s="1055"/>
      <c r="AG154" s="1055">
        <f t="shared" si="88"/>
        <v>1.96</v>
      </c>
      <c r="AH154" s="425">
        <v>66140</v>
      </c>
      <c r="AI154" s="425">
        <f>+AH154*AG154</f>
        <v>129634.4</v>
      </c>
      <c r="AJ154" s="429">
        <v>0</v>
      </c>
      <c r="AK154" s="1446">
        <v>0.08</v>
      </c>
      <c r="AL154" s="683">
        <f t="shared" si="78"/>
        <v>10370.752</v>
      </c>
      <c r="AM154" s="682">
        <f t="shared" si="79"/>
        <v>140005.152</v>
      </c>
      <c r="AN154" s="684">
        <f t="shared" si="80"/>
        <v>1820066.976</v>
      </c>
      <c r="AO154" s="422">
        <v>1</v>
      </c>
      <c r="AP154" s="427">
        <f t="shared" si="81"/>
        <v>8</v>
      </c>
      <c r="AQ154" s="428"/>
      <c r="AR154" s="233" t="str">
        <f t="shared" si="82"/>
        <v>Կ-1</v>
      </c>
      <c r="AS154" s="1055">
        <f t="shared" si="83"/>
        <v>2.02</v>
      </c>
      <c r="AT154" s="1055"/>
      <c r="AU154" s="1055">
        <f t="shared" si="89"/>
        <v>2.02</v>
      </c>
      <c r="AV154" s="425">
        <v>66140</v>
      </c>
      <c r="AW154" s="425">
        <f>+AV154*AU154</f>
        <v>133602.79999999999</v>
      </c>
      <c r="AX154" s="429">
        <v>0</v>
      </c>
      <c r="AY154" s="1446">
        <v>0.08</v>
      </c>
      <c r="AZ154" s="683">
        <f t="shared" si="84"/>
        <v>10688.224</v>
      </c>
      <c r="BA154" s="682">
        <f t="shared" si="85"/>
        <v>144291.02399999998</v>
      </c>
      <c r="BB154" s="684">
        <f t="shared" si="86"/>
        <v>1875783.3119999997</v>
      </c>
    </row>
    <row r="155" spans="1:54" ht="15.75" thickBot="1">
      <c r="A155" s="421">
        <v>113</v>
      </c>
      <c r="B155" s="1297" t="s">
        <v>1102</v>
      </c>
      <c r="C155" s="1286" t="s">
        <v>2801</v>
      </c>
      <c r="D155" s="1291">
        <v>1</v>
      </c>
      <c r="E155" s="1288">
        <v>1</v>
      </c>
      <c r="F155" s="1292" t="s">
        <v>98</v>
      </c>
      <c r="G155" s="1290">
        <f t="shared" si="68"/>
        <v>1.73</v>
      </c>
      <c r="H155" s="424">
        <v>66140</v>
      </c>
      <c r="I155" s="425">
        <f>+H155*G155</f>
        <v>114422.2</v>
      </c>
      <c r="J155" s="426">
        <v>0</v>
      </c>
      <c r="K155" s="425">
        <f>+J155+I155</f>
        <v>114422.2</v>
      </c>
      <c r="L155" s="684">
        <f t="shared" si="69"/>
        <v>1487488.5999999999</v>
      </c>
      <c r="M155" s="422">
        <v>1</v>
      </c>
      <c r="N155" s="680">
        <f t="shared" si="67"/>
        <v>2</v>
      </c>
      <c r="O155" s="428"/>
      <c r="P155" s="233" t="str">
        <f t="shared" si="70"/>
        <v>Կ-1</v>
      </c>
      <c r="Q155" s="1055">
        <f t="shared" si="71"/>
        <v>1.79</v>
      </c>
      <c r="R155" s="1055"/>
      <c r="S155" s="1055">
        <f t="shared" si="87"/>
        <v>1.79</v>
      </c>
      <c r="T155" s="425">
        <v>66140</v>
      </c>
      <c r="U155" s="425">
        <f>+T155*S155</f>
        <v>118390.6</v>
      </c>
      <c r="V155" s="429">
        <v>0</v>
      </c>
      <c r="W155" s="1446">
        <v>0.06</v>
      </c>
      <c r="X155" s="683">
        <f t="shared" si="72"/>
        <v>7103.4359999999997</v>
      </c>
      <c r="Y155" s="682">
        <f t="shared" si="73"/>
        <v>125494.03600000001</v>
      </c>
      <c r="Z155" s="684">
        <f t="shared" si="74"/>
        <v>1631422.4680000001</v>
      </c>
      <c r="AA155" s="422">
        <v>1</v>
      </c>
      <c r="AB155" s="427">
        <f t="shared" si="75"/>
        <v>3</v>
      </c>
      <c r="AC155" s="428"/>
      <c r="AD155" s="233" t="str">
        <f t="shared" si="76"/>
        <v>Կ-1</v>
      </c>
      <c r="AE155" s="1055">
        <f t="shared" si="77"/>
        <v>1.84</v>
      </c>
      <c r="AF155" s="1055"/>
      <c r="AG155" s="1055">
        <f t="shared" si="88"/>
        <v>1.84</v>
      </c>
      <c r="AH155" s="425">
        <v>66140</v>
      </c>
      <c r="AI155" s="425">
        <f>+AH155*AG155</f>
        <v>121697.60000000001</v>
      </c>
      <c r="AJ155" s="429">
        <v>0</v>
      </c>
      <c r="AK155" s="1446">
        <v>0.06</v>
      </c>
      <c r="AL155" s="683">
        <f t="shared" si="78"/>
        <v>7301.8559999999998</v>
      </c>
      <c r="AM155" s="682">
        <f t="shared" si="79"/>
        <v>128999.45600000001</v>
      </c>
      <c r="AN155" s="684">
        <f t="shared" si="80"/>
        <v>1676992.9280000001</v>
      </c>
      <c r="AO155" s="422">
        <v>1</v>
      </c>
      <c r="AP155" s="427">
        <f t="shared" si="81"/>
        <v>4</v>
      </c>
      <c r="AQ155" s="428"/>
      <c r="AR155" s="233" t="str">
        <f t="shared" si="82"/>
        <v>Կ-1</v>
      </c>
      <c r="AS155" s="1055">
        <f t="shared" si="83"/>
        <v>1.9</v>
      </c>
      <c r="AT155" s="1055"/>
      <c r="AU155" s="1055">
        <f t="shared" si="89"/>
        <v>1.9</v>
      </c>
      <c r="AV155" s="425">
        <v>66140</v>
      </c>
      <c r="AW155" s="425">
        <f>+AV155*AU155</f>
        <v>125666</v>
      </c>
      <c r="AX155" s="429">
        <v>0</v>
      </c>
      <c r="AY155" s="1446">
        <v>0.06</v>
      </c>
      <c r="AZ155" s="683">
        <f t="shared" si="84"/>
        <v>7539.96</v>
      </c>
      <c r="BA155" s="682">
        <f t="shared" si="85"/>
        <v>133205.96</v>
      </c>
      <c r="BB155" s="684">
        <f t="shared" si="86"/>
        <v>1731677.48</v>
      </c>
    </row>
    <row r="156" spans="1:54" ht="18" customHeight="1" thickBot="1">
      <c r="A156" s="421">
        <v>114</v>
      </c>
      <c r="B156" s="1297" t="s">
        <v>1134</v>
      </c>
      <c r="C156" s="1286" t="s">
        <v>2801</v>
      </c>
      <c r="D156" s="1291">
        <v>1</v>
      </c>
      <c r="E156" s="1288">
        <v>3</v>
      </c>
      <c r="F156" s="1292" t="s">
        <v>98</v>
      </c>
      <c r="G156" s="1290">
        <f t="shared" si="68"/>
        <v>1.84</v>
      </c>
      <c r="H156" s="424">
        <v>66140</v>
      </c>
      <c r="I156" s="425">
        <f t="shared" ref="I156:I169" si="102">+H156*G156</f>
        <v>121697.60000000001</v>
      </c>
      <c r="J156" s="426">
        <v>0</v>
      </c>
      <c r="K156" s="425">
        <f t="shared" si="101"/>
        <v>121697.60000000001</v>
      </c>
      <c r="L156" s="684">
        <f t="shared" si="69"/>
        <v>1582068.8</v>
      </c>
      <c r="M156" s="422">
        <v>1</v>
      </c>
      <c r="N156" s="680">
        <f t="shared" si="67"/>
        <v>4</v>
      </c>
      <c r="O156" s="428"/>
      <c r="P156" s="233" t="str">
        <f t="shared" si="70"/>
        <v>Կ-1</v>
      </c>
      <c r="Q156" s="1055">
        <f t="shared" si="71"/>
        <v>1.9</v>
      </c>
      <c r="R156" s="1055"/>
      <c r="S156" s="1055">
        <f t="shared" si="87"/>
        <v>1.9</v>
      </c>
      <c r="T156" s="425">
        <v>66140</v>
      </c>
      <c r="U156" s="425">
        <f t="shared" ref="U156:U169" si="103">+T156*S156</f>
        <v>125666</v>
      </c>
      <c r="V156" s="429">
        <v>0</v>
      </c>
      <c r="W156" s="1446">
        <v>7.0000000000000007E-2</v>
      </c>
      <c r="X156" s="683">
        <f t="shared" si="72"/>
        <v>8796.6200000000008</v>
      </c>
      <c r="Y156" s="682">
        <f t="shared" si="73"/>
        <v>134462.62</v>
      </c>
      <c r="Z156" s="684">
        <f t="shared" si="74"/>
        <v>1748014.06</v>
      </c>
      <c r="AA156" s="422">
        <v>1</v>
      </c>
      <c r="AB156" s="427">
        <f t="shared" si="75"/>
        <v>5</v>
      </c>
      <c r="AC156" s="428"/>
      <c r="AD156" s="233" t="str">
        <f t="shared" si="76"/>
        <v>Կ-1</v>
      </c>
      <c r="AE156" s="1055">
        <f t="shared" si="77"/>
        <v>1.9</v>
      </c>
      <c r="AF156" s="1055"/>
      <c r="AG156" s="1055">
        <f t="shared" si="88"/>
        <v>1.9</v>
      </c>
      <c r="AH156" s="425">
        <v>66140</v>
      </c>
      <c r="AI156" s="425">
        <f t="shared" ref="AI156:AI169" si="104">+AH156*AG156</f>
        <v>125666</v>
      </c>
      <c r="AJ156" s="429">
        <v>0</v>
      </c>
      <c r="AK156" s="1446">
        <v>7.0000000000000007E-2</v>
      </c>
      <c r="AL156" s="683">
        <f t="shared" si="78"/>
        <v>8796.6200000000008</v>
      </c>
      <c r="AM156" s="682">
        <f t="shared" si="79"/>
        <v>134462.62</v>
      </c>
      <c r="AN156" s="684">
        <f t="shared" si="80"/>
        <v>1748014.06</v>
      </c>
      <c r="AO156" s="422">
        <v>1</v>
      </c>
      <c r="AP156" s="427">
        <f t="shared" si="81"/>
        <v>6</v>
      </c>
      <c r="AQ156" s="428"/>
      <c r="AR156" s="233" t="str">
        <f t="shared" si="82"/>
        <v>Կ-1</v>
      </c>
      <c r="AS156" s="1055">
        <f t="shared" si="83"/>
        <v>1.96</v>
      </c>
      <c r="AT156" s="1055"/>
      <c r="AU156" s="1055">
        <f t="shared" si="89"/>
        <v>1.96</v>
      </c>
      <c r="AV156" s="425">
        <v>66140</v>
      </c>
      <c r="AW156" s="425">
        <f t="shared" ref="AW156:AW169" si="105">+AV156*AU156</f>
        <v>129634.4</v>
      </c>
      <c r="AX156" s="429">
        <v>0</v>
      </c>
      <c r="AY156" s="1446">
        <v>7.0000000000000007E-2</v>
      </c>
      <c r="AZ156" s="683">
        <f t="shared" si="84"/>
        <v>9074.4080000000013</v>
      </c>
      <c r="BA156" s="682">
        <f t="shared" si="85"/>
        <v>138708.80799999999</v>
      </c>
      <c r="BB156" s="684">
        <f t="shared" si="86"/>
        <v>1803214.504</v>
      </c>
    </row>
    <row r="157" spans="1:54" ht="15.75" customHeight="1" thickBot="1">
      <c r="A157" s="421">
        <v>115</v>
      </c>
      <c r="B157" s="1297" t="s">
        <v>2821</v>
      </c>
      <c r="C157" s="1286" t="s">
        <v>2801</v>
      </c>
      <c r="D157" s="1291">
        <v>1</v>
      </c>
      <c r="E157" s="1288">
        <v>1</v>
      </c>
      <c r="F157" s="1292" t="s">
        <v>98</v>
      </c>
      <c r="G157" s="1290">
        <f t="shared" si="68"/>
        <v>1.73</v>
      </c>
      <c r="H157" s="424">
        <v>66140</v>
      </c>
      <c r="I157" s="425">
        <f t="shared" si="102"/>
        <v>114422.2</v>
      </c>
      <c r="J157" s="426">
        <v>0</v>
      </c>
      <c r="K157" s="425">
        <f t="shared" si="101"/>
        <v>114422.2</v>
      </c>
      <c r="L157" s="684">
        <f t="shared" si="69"/>
        <v>1487488.5999999999</v>
      </c>
      <c r="M157" s="422">
        <v>1</v>
      </c>
      <c r="N157" s="680">
        <f t="shared" si="67"/>
        <v>2</v>
      </c>
      <c r="O157" s="428"/>
      <c r="P157" s="233" t="str">
        <f t="shared" si="70"/>
        <v>Կ-1</v>
      </c>
      <c r="Q157" s="1055">
        <f t="shared" si="71"/>
        <v>1.79</v>
      </c>
      <c r="R157" s="1055"/>
      <c r="S157" s="1055">
        <f t="shared" si="87"/>
        <v>1.79</v>
      </c>
      <c r="T157" s="425">
        <v>66140</v>
      </c>
      <c r="U157" s="425">
        <f t="shared" si="103"/>
        <v>118390.6</v>
      </c>
      <c r="V157" s="429">
        <v>0</v>
      </c>
      <c r="W157" s="1446">
        <v>0.05</v>
      </c>
      <c r="X157" s="683">
        <f t="shared" si="72"/>
        <v>5919.5300000000007</v>
      </c>
      <c r="Y157" s="682">
        <f t="shared" si="73"/>
        <v>124310.13</v>
      </c>
      <c r="Z157" s="684">
        <f t="shared" si="74"/>
        <v>1616031.69</v>
      </c>
      <c r="AA157" s="422">
        <v>1</v>
      </c>
      <c r="AB157" s="427">
        <f t="shared" si="75"/>
        <v>3</v>
      </c>
      <c r="AC157" s="428"/>
      <c r="AD157" s="233" t="str">
        <f t="shared" si="76"/>
        <v>Կ-1</v>
      </c>
      <c r="AE157" s="1055">
        <f t="shared" si="77"/>
        <v>1.84</v>
      </c>
      <c r="AF157" s="1055"/>
      <c r="AG157" s="1055">
        <f t="shared" si="88"/>
        <v>1.84</v>
      </c>
      <c r="AH157" s="425">
        <v>66140</v>
      </c>
      <c r="AI157" s="425">
        <f t="shared" si="104"/>
        <v>121697.60000000001</v>
      </c>
      <c r="AJ157" s="429">
        <v>0</v>
      </c>
      <c r="AK157" s="1446">
        <v>0.06</v>
      </c>
      <c r="AL157" s="683">
        <f t="shared" si="78"/>
        <v>7301.8559999999998</v>
      </c>
      <c r="AM157" s="682">
        <f t="shared" si="79"/>
        <v>128999.45600000001</v>
      </c>
      <c r="AN157" s="684">
        <f t="shared" si="80"/>
        <v>1676992.9280000001</v>
      </c>
      <c r="AO157" s="422">
        <v>1</v>
      </c>
      <c r="AP157" s="427">
        <f t="shared" si="81"/>
        <v>4</v>
      </c>
      <c r="AQ157" s="428"/>
      <c r="AR157" s="233" t="str">
        <f t="shared" si="82"/>
        <v>Կ-1</v>
      </c>
      <c r="AS157" s="1055">
        <f t="shared" si="83"/>
        <v>1.9</v>
      </c>
      <c r="AT157" s="1055"/>
      <c r="AU157" s="1055">
        <f t="shared" si="89"/>
        <v>1.9</v>
      </c>
      <c r="AV157" s="425">
        <v>66140</v>
      </c>
      <c r="AW157" s="425">
        <f t="shared" si="105"/>
        <v>125666</v>
      </c>
      <c r="AX157" s="429">
        <v>0</v>
      </c>
      <c r="AY157" s="1446">
        <v>0.06</v>
      </c>
      <c r="AZ157" s="683">
        <f t="shared" si="84"/>
        <v>7539.96</v>
      </c>
      <c r="BA157" s="682">
        <f t="shared" si="85"/>
        <v>133205.96</v>
      </c>
      <c r="BB157" s="684">
        <f t="shared" si="86"/>
        <v>1731677.48</v>
      </c>
    </row>
    <row r="158" spans="1:54" ht="15.75" thickBot="1">
      <c r="A158" s="421">
        <v>116</v>
      </c>
      <c r="B158" s="1297" t="s">
        <v>2822</v>
      </c>
      <c r="C158" s="1286" t="s">
        <v>2801</v>
      </c>
      <c r="D158" s="1291">
        <v>1</v>
      </c>
      <c r="E158" s="1288">
        <v>1</v>
      </c>
      <c r="F158" s="1292" t="s">
        <v>98</v>
      </c>
      <c r="G158" s="1290">
        <f t="shared" si="68"/>
        <v>1.73</v>
      </c>
      <c r="H158" s="424">
        <v>66140</v>
      </c>
      <c r="I158" s="425">
        <f t="shared" si="102"/>
        <v>114422.2</v>
      </c>
      <c r="J158" s="426">
        <v>0</v>
      </c>
      <c r="K158" s="425">
        <f t="shared" si="101"/>
        <v>114422.2</v>
      </c>
      <c r="L158" s="684">
        <f t="shared" si="69"/>
        <v>1487488.5999999999</v>
      </c>
      <c r="M158" s="422">
        <v>1</v>
      </c>
      <c r="N158" s="680">
        <f t="shared" si="67"/>
        <v>2</v>
      </c>
      <c r="O158" s="428"/>
      <c r="P158" s="233" t="str">
        <f t="shared" si="70"/>
        <v>Կ-1</v>
      </c>
      <c r="Q158" s="1055">
        <f t="shared" si="71"/>
        <v>1.79</v>
      </c>
      <c r="R158" s="1055"/>
      <c r="S158" s="1055">
        <f t="shared" si="87"/>
        <v>1.79</v>
      </c>
      <c r="T158" s="425">
        <v>66140</v>
      </c>
      <c r="U158" s="425">
        <f t="shared" si="103"/>
        <v>118390.6</v>
      </c>
      <c r="V158" s="429">
        <v>0</v>
      </c>
      <c r="W158" s="1446">
        <v>0.05</v>
      </c>
      <c r="X158" s="683">
        <f t="shared" si="72"/>
        <v>5919.5300000000007</v>
      </c>
      <c r="Y158" s="682">
        <f t="shared" si="73"/>
        <v>124310.13</v>
      </c>
      <c r="Z158" s="684">
        <f t="shared" si="74"/>
        <v>1616031.69</v>
      </c>
      <c r="AA158" s="422">
        <v>1</v>
      </c>
      <c r="AB158" s="427">
        <f t="shared" si="75"/>
        <v>3</v>
      </c>
      <c r="AC158" s="428"/>
      <c r="AD158" s="233" t="str">
        <f t="shared" si="76"/>
        <v>Կ-1</v>
      </c>
      <c r="AE158" s="1055">
        <f t="shared" si="77"/>
        <v>1.84</v>
      </c>
      <c r="AF158" s="1055"/>
      <c r="AG158" s="1055">
        <f t="shared" si="88"/>
        <v>1.84</v>
      </c>
      <c r="AH158" s="425">
        <v>66140</v>
      </c>
      <c r="AI158" s="425">
        <f t="shared" si="104"/>
        <v>121697.60000000001</v>
      </c>
      <c r="AJ158" s="429">
        <v>0</v>
      </c>
      <c r="AK158" s="1446">
        <v>0.05</v>
      </c>
      <c r="AL158" s="683">
        <f t="shared" si="78"/>
        <v>6084.880000000001</v>
      </c>
      <c r="AM158" s="682">
        <f t="shared" si="79"/>
        <v>127782.48000000001</v>
      </c>
      <c r="AN158" s="684">
        <f t="shared" si="80"/>
        <v>1661172.2400000002</v>
      </c>
      <c r="AO158" s="422">
        <v>1</v>
      </c>
      <c r="AP158" s="427">
        <f t="shared" si="81"/>
        <v>4</v>
      </c>
      <c r="AQ158" s="428"/>
      <c r="AR158" s="233" t="str">
        <f t="shared" si="82"/>
        <v>Կ-1</v>
      </c>
      <c r="AS158" s="1055">
        <f t="shared" si="83"/>
        <v>1.9</v>
      </c>
      <c r="AT158" s="1055"/>
      <c r="AU158" s="1055">
        <f t="shared" si="89"/>
        <v>1.9</v>
      </c>
      <c r="AV158" s="425">
        <v>66140</v>
      </c>
      <c r="AW158" s="425">
        <f t="shared" si="105"/>
        <v>125666</v>
      </c>
      <c r="AX158" s="429">
        <v>0</v>
      </c>
      <c r="AY158" s="1446">
        <v>0.06</v>
      </c>
      <c r="AZ158" s="683">
        <f t="shared" si="84"/>
        <v>7539.96</v>
      </c>
      <c r="BA158" s="682">
        <f t="shared" si="85"/>
        <v>133205.96</v>
      </c>
      <c r="BB158" s="684">
        <f t="shared" si="86"/>
        <v>1731677.48</v>
      </c>
    </row>
    <row r="159" spans="1:54" ht="17.25" customHeight="1" thickBot="1">
      <c r="A159" s="421">
        <v>117</v>
      </c>
      <c r="B159" s="1297" t="s">
        <v>1107</v>
      </c>
      <c r="C159" s="1286" t="s">
        <v>2801</v>
      </c>
      <c r="D159" s="1291">
        <v>1</v>
      </c>
      <c r="E159" s="1288">
        <v>1</v>
      </c>
      <c r="F159" s="1292" t="s">
        <v>98</v>
      </c>
      <c r="G159" s="1290">
        <f t="shared" si="68"/>
        <v>1.73</v>
      </c>
      <c r="H159" s="424">
        <v>66140</v>
      </c>
      <c r="I159" s="425">
        <f t="shared" si="102"/>
        <v>114422.2</v>
      </c>
      <c r="J159" s="426">
        <v>0</v>
      </c>
      <c r="K159" s="425">
        <f t="shared" si="101"/>
        <v>114422.2</v>
      </c>
      <c r="L159" s="684">
        <f t="shared" si="69"/>
        <v>1487488.5999999999</v>
      </c>
      <c r="M159" s="422">
        <v>1</v>
      </c>
      <c r="N159" s="680">
        <f t="shared" si="67"/>
        <v>2</v>
      </c>
      <c r="O159" s="428"/>
      <c r="P159" s="233" t="str">
        <f t="shared" si="70"/>
        <v>Կ-1</v>
      </c>
      <c r="Q159" s="1055">
        <f t="shared" si="71"/>
        <v>1.79</v>
      </c>
      <c r="R159" s="1055"/>
      <c r="S159" s="1055">
        <f t="shared" si="87"/>
        <v>1.79</v>
      </c>
      <c r="T159" s="425">
        <v>66140</v>
      </c>
      <c r="U159" s="425">
        <f t="shared" si="103"/>
        <v>118390.6</v>
      </c>
      <c r="V159" s="429">
        <v>0</v>
      </c>
      <c r="W159" s="1446">
        <v>0.06</v>
      </c>
      <c r="X159" s="683">
        <f t="shared" si="72"/>
        <v>7103.4359999999997</v>
      </c>
      <c r="Y159" s="682">
        <f t="shared" si="73"/>
        <v>125494.03600000001</v>
      </c>
      <c r="Z159" s="684">
        <f t="shared" si="74"/>
        <v>1631422.4680000001</v>
      </c>
      <c r="AA159" s="422">
        <v>1</v>
      </c>
      <c r="AB159" s="427">
        <f t="shared" si="75"/>
        <v>3</v>
      </c>
      <c r="AC159" s="428"/>
      <c r="AD159" s="233" t="str">
        <f t="shared" si="76"/>
        <v>Կ-1</v>
      </c>
      <c r="AE159" s="1055">
        <f t="shared" si="77"/>
        <v>1.84</v>
      </c>
      <c r="AF159" s="1055"/>
      <c r="AG159" s="1055">
        <f t="shared" si="88"/>
        <v>1.84</v>
      </c>
      <c r="AH159" s="425">
        <v>66140</v>
      </c>
      <c r="AI159" s="425">
        <f t="shared" si="104"/>
        <v>121697.60000000001</v>
      </c>
      <c r="AJ159" s="429">
        <v>0</v>
      </c>
      <c r="AK159" s="1446">
        <v>7.0000000000000007E-2</v>
      </c>
      <c r="AL159" s="683">
        <f t="shared" si="78"/>
        <v>8518.8320000000003</v>
      </c>
      <c r="AM159" s="682">
        <f t="shared" si="79"/>
        <v>130216.432</v>
      </c>
      <c r="AN159" s="684">
        <f t="shared" si="80"/>
        <v>1692813.6159999999</v>
      </c>
      <c r="AO159" s="422">
        <v>1</v>
      </c>
      <c r="AP159" s="427">
        <f t="shared" si="81"/>
        <v>4</v>
      </c>
      <c r="AQ159" s="428"/>
      <c r="AR159" s="233" t="str">
        <f t="shared" si="82"/>
        <v>Կ-1</v>
      </c>
      <c r="AS159" s="1055">
        <f t="shared" si="83"/>
        <v>1.9</v>
      </c>
      <c r="AT159" s="1055"/>
      <c r="AU159" s="1055">
        <f t="shared" si="89"/>
        <v>1.9</v>
      </c>
      <c r="AV159" s="425">
        <v>66140</v>
      </c>
      <c r="AW159" s="425">
        <f t="shared" si="105"/>
        <v>125666</v>
      </c>
      <c r="AX159" s="429">
        <v>0</v>
      </c>
      <c r="AY159" s="1446">
        <v>7.0000000000000007E-2</v>
      </c>
      <c r="AZ159" s="683">
        <f t="shared" si="84"/>
        <v>8796.6200000000008</v>
      </c>
      <c r="BA159" s="682">
        <f t="shared" si="85"/>
        <v>134462.62</v>
      </c>
      <c r="BB159" s="684">
        <f t="shared" si="86"/>
        <v>1748014.06</v>
      </c>
    </row>
    <row r="160" spans="1:54" ht="15.75" thickBot="1">
      <c r="A160" s="421">
        <v>118</v>
      </c>
      <c r="B160" s="1297" t="s">
        <v>1106</v>
      </c>
      <c r="C160" s="1286" t="s">
        <v>2801</v>
      </c>
      <c r="D160" s="1291">
        <v>1</v>
      </c>
      <c r="E160" s="1288">
        <v>1</v>
      </c>
      <c r="F160" s="1292" t="s">
        <v>98</v>
      </c>
      <c r="G160" s="1290">
        <f t="shared" si="68"/>
        <v>1.73</v>
      </c>
      <c r="H160" s="424">
        <v>66140</v>
      </c>
      <c r="I160" s="425">
        <f t="shared" si="102"/>
        <v>114422.2</v>
      </c>
      <c r="J160" s="426">
        <v>0</v>
      </c>
      <c r="K160" s="425">
        <f t="shared" si="101"/>
        <v>114422.2</v>
      </c>
      <c r="L160" s="684">
        <f t="shared" si="69"/>
        <v>1487488.5999999999</v>
      </c>
      <c r="M160" s="422">
        <v>1</v>
      </c>
      <c r="N160" s="680">
        <f t="shared" si="67"/>
        <v>2</v>
      </c>
      <c r="O160" s="428"/>
      <c r="P160" s="233" t="str">
        <f t="shared" si="70"/>
        <v>Կ-1</v>
      </c>
      <c r="Q160" s="1055">
        <f t="shared" si="71"/>
        <v>1.79</v>
      </c>
      <c r="R160" s="1055"/>
      <c r="S160" s="1055">
        <f t="shared" si="87"/>
        <v>1.79</v>
      </c>
      <c r="T160" s="425">
        <v>66140</v>
      </c>
      <c r="U160" s="425">
        <f t="shared" si="103"/>
        <v>118390.6</v>
      </c>
      <c r="V160" s="429">
        <v>0</v>
      </c>
      <c r="W160" s="1446">
        <v>0.06</v>
      </c>
      <c r="X160" s="683">
        <f t="shared" si="72"/>
        <v>7103.4359999999997</v>
      </c>
      <c r="Y160" s="682">
        <f t="shared" si="73"/>
        <v>125494.03600000001</v>
      </c>
      <c r="Z160" s="684">
        <f t="shared" si="74"/>
        <v>1631422.4680000001</v>
      </c>
      <c r="AA160" s="422">
        <v>1</v>
      </c>
      <c r="AB160" s="427">
        <f t="shared" si="75"/>
        <v>3</v>
      </c>
      <c r="AC160" s="428"/>
      <c r="AD160" s="233" t="str">
        <f t="shared" si="76"/>
        <v>Կ-1</v>
      </c>
      <c r="AE160" s="1055">
        <f t="shared" si="77"/>
        <v>1.84</v>
      </c>
      <c r="AF160" s="1055"/>
      <c r="AG160" s="1055">
        <f t="shared" si="88"/>
        <v>1.84</v>
      </c>
      <c r="AH160" s="425">
        <v>66140</v>
      </c>
      <c r="AI160" s="425">
        <f t="shared" si="104"/>
        <v>121697.60000000001</v>
      </c>
      <c r="AJ160" s="429">
        <v>0</v>
      </c>
      <c r="AK160" s="1446">
        <v>7.0000000000000007E-2</v>
      </c>
      <c r="AL160" s="683">
        <f t="shared" si="78"/>
        <v>8518.8320000000003</v>
      </c>
      <c r="AM160" s="682">
        <f t="shared" si="79"/>
        <v>130216.432</v>
      </c>
      <c r="AN160" s="684">
        <f t="shared" si="80"/>
        <v>1692813.6159999999</v>
      </c>
      <c r="AO160" s="422">
        <v>1</v>
      </c>
      <c r="AP160" s="427">
        <f t="shared" si="81"/>
        <v>4</v>
      </c>
      <c r="AQ160" s="428"/>
      <c r="AR160" s="233" t="str">
        <f t="shared" si="82"/>
        <v>Կ-1</v>
      </c>
      <c r="AS160" s="1055">
        <f t="shared" si="83"/>
        <v>1.9</v>
      </c>
      <c r="AT160" s="1055"/>
      <c r="AU160" s="1055">
        <f t="shared" si="89"/>
        <v>1.9</v>
      </c>
      <c r="AV160" s="425">
        <v>66140</v>
      </c>
      <c r="AW160" s="425">
        <f t="shared" si="105"/>
        <v>125666</v>
      </c>
      <c r="AX160" s="429">
        <v>0</v>
      </c>
      <c r="AY160" s="1446">
        <v>7.0000000000000007E-2</v>
      </c>
      <c r="AZ160" s="683">
        <f t="shared" si="84"/>
        <v>8796.6200000000008</v>
      </c>
      <c r="BA160" s="682">
        <f t="shared" si="85"/>
        <v>134462.62</v>
      </c>
      <c r="BB160" s="684">
        <f t="shared" si="86"/>
        <v>1748014.06</v>
      </c>
    </row>
    <row r="161" spans="1:54" ht="15" customHeight="1" thickBot="1">
      <c r="A161" s="421">
        <v>119</v>
      </c>
      <c r="B161" s="1297" t="s">
        <v>90</v>
      </c>
      <c r="C161" s="1286" t="s">
        <v>2801</v>
      </c>
      <c r="D161" s="1291">
        <v>1</v>
      </c>
      <c r="E161" s="1288">
        <v>0</v>
      </c>
      <c r="F161" s="1292" t="s">
        <v>98</v>
      </c>
      <c r="G161" s="1290">
        <f t="shared" si="68"/>
        <v>1.68</v>
      </c>
      <c r="H161" s="424">
        <v>66140</v>
      </c>
      <c r="I161" s="425">
        <f t="shared" si="102"/>
        <v>111115.2</v>
      </c>
      <c r="J161" s="426">
        <v>0</v>
      </c>
      <c r="K161" s="425">
        <f t="shared" si="101"/>
        <v>111115.2</v>
      </c>
      <c r="L161" s="684">
        <f t="shared" si="69"/>
        <v>1444497.5999999999</v>
      </c>
      <c r="M161" s="422">
        <v>1</v>
      </c>
      <c r="N161" s="680">
        <f t="shared" si="67"/>
        <v>1</v>
      </c>
      <c r="O161" s="428"/>
      <c r="P161" s="233" t="str">
        <f t="shared" si="70"/>
        <v>Կ-1</v>
      </c>
      <c r="Q161" s="1055">
        <f t="shared" si="71"/>
        <v>1.73</v>
      </c>
      <c r="R161" s="1055"/>
      <c r="S161" s="1055">
        <f t="shared" si="87"/>
        <v>1.73</v>
      </c>
      <c r="T161" s="425">
        <v>66140</v>
      </c>
      <c r="U161" s="425">
        <f t="shared" si="103"/>
        <v>114422.2</v>
      </c>
      <c r="V161" s="429">
        <v>0</v>
      </c>
      <c r="W161" s="1446">
        <v>0.03</v>
      </c>
      <c r="X161" s="683">
        <f t="shared" si="72"/>
        <v>3432.6659999999997</v>
      </c>
      <c r="Y161" s="682">
        <f t="shared" si="73"/>
        <v>117854.86599999999</v>
      </c>
      <c r="Z161" s="684">
        <f t="shared" si="74"/>
        <v>1532113.2579999999</v>
      </c>
      <c r="AA161" s="422">
        <v>1</v>
      </c>
      <c r="AB161" s="427">
        <f t="shared" si="75"/>
        <v>2</v>
      </c>
      <c r="AC161" s="428"/>
      <c r="AD161" s="233" t="str">
        <f t="shared" si="76"/>
        <v>Կ-1</v>
      </c>
      <c r="AE161" s="1055">
        <f t="shared" si="77"/>
        <v>1.79</v>
      </c>
      <c r="AF161" s="1055"/>
      <c r="AG161" s="1055">
        <f t="shared" si="88"/>
        <v>1.79</v>
      </c>
      <c r="AH161" s="425">
        <v>66140</v>
      </c>
      <c r="AI161" s="425">
        <f t="shared" si="104"/>
        <v>118390.6</v>
      </c>
      <c r="AJ161" s="429">
        <v>0</v>
      </c>
      <c r="AK161" s="1446">
        <v>0.03</v>
      </c>
      <c r="AL161" s="683">
        <f t="shared" si="78"/>
        <v>3551.7179999999998</v>
      </c>
      <c r="AM161" s="682">
        <f t="shared" si="79"/>
        <v>121942.318</v>
      </c>
      <c r="AN161" s="684">
        <f t="shared" si="80"/>
        <v>1585250.1340000001</v>
      </c>
      <c r="AO161" s="422">
        <v>1</v>
      </c>
      <c r="AP161" s="427">
        <f t="shared" si="81"/>
        <v>3</v>
      </c>
      <c r="AQ161" s="428"/>
      <c r="AR161" s="233" t="str">
        <f t="shared" si="82"/>
        <v>Կ-1</v>
      </c>
      <c r="AS161" s="1055">
        <f t="shared" si="83"/>
        <v>1.84</v>
      </c>
      <c r="AT161" s="1055"/>
      <c r="AU161" s="1055">
        <f t="shared" si="89"/>
        <v>1.84</v>
      </c>
      <c r="AV161" s="425">
        <v>66140</v>
      </c>
      <c r="AW161" s="425">
        <f t="shared" si="105"/>
        <v>121697.60000000001</v>
      </c>
      <c r="AX161" s="429">
        <v>0</v>
      </c>
      <c r="AY161" s="1446">
        <v>0.03</v>
      </c>
      <c r="AZ161" s="683">
        <f t="shared" si="84"/>
        <v>3650.9279999999999</v>
      </c>
      <c r="BA161" s="682">
        <f t="shared" si="85"/>
        <v>125348.52800000001</v>
      </c>
      <c r="BB161" s="684">
        <f t="shared" si="86"/>
        <v>1629530.8640000001</v>
      </c>
    </row>
    <row r="162" spans="1:54" ht="19.5" customHeight="1" thickBot="1">
      <c r="A162" s="421">
        <v>120</v>
      </c>
      <c r="B162" s="1297" t="s">
        <v>90</v>
      </c>
      <c r="C162" s="1286" t="s">
        <v>2801</v>
      </c>
      <c r="D162" s="1291">
        <v>1</v>
      </c>
      <c r="E162" s="1288">
        <v>0</v>
      </c>
      <c r="F162" s="1292" t="s">
        <v>98</v>
      </c>
      <c r="G162" s="1290">
        <f t="shared" si="68"/>
        <v>1.68</v>
      </c>
      <c r="H162" s="424">
        <v>66140</v>
      </c>
      <c r="I162" s="425">
        <f t="shared" si="102"/>
        <v>111115.2</v>
      </c>
      <c r="J162" s="426">
        <v>0</v>
      </c>
      <c r="K162" s="425">
        <f t="shared" si="101"/>
        <v>111115.2</v>
      </c>
      <c r="L162" s="684">
        <f t="shared" si="69"/>
        <v>1444497.5999999999</v>
      </c>
      <c r="M162" s="422">
        <v>1</v>
      </c>
      <c r="N162" s="680">
        <f t="shared" si="67"/>
        <v>1</v>
      </c>
      <c r="O162" s="428"/>
      <c r="P162" s="233" t="str">
        <f t="shared" si="70"/>
        <v>Կ-1</v>
      </c>
      <c r="Q162" s="1055">
        <f t="shared" si="71"/>
        <v>1.73</v>
      </c>
      <c r="R162" s="1055"/>
      <c r="S162" s="1055">
        <f t="shared" si="87"/>
        <v>1.73</v>
      </c>
      <c r="T162" s="425">
        <v>66140</v>
      </c>
      <c r="U162" s="425">
        <f t="shared" si="103"/>
        <v>114422.2</v>
      </c>
      <c r="V162" s="429">
        <v>0</v>
      </c>
      <c r="W162" s="1446">
        <v>0.03</v>
      </c>
      <c r="X162" s="683">
        <f t="shared" si="72"/>
        <v>3432.6659999999997</v>
      </c>
      <c r="Y162" s="682">
        <f t="shared" si="73"/>
        <v>117854.86599999999</v>
      </c>
      <c r="Z162" s="684">
        <f t="shared" si="74"/>
        <v>1532113.2579999999</v>
      </c>
      <c r="AA162" s="422">
        <v>1</v>
      </c>
      <c r="AB162" s="427">
        <f t="shared" si="75"/>
        <v>2</v>
      </c>
      <c r="AC162" s="428"/>
      <c r="AD162" s="233" t="str">
        <f t="shared" si="76"/>
        <v>Կ-1</v>
      </c>
      <c r="AE162" s="1055">
        <f t="shared" si="77"/>
        <v>1.79</v>
      </c>
      <c r="AF162" s="1055"/>
      <c r="AG162" s="1055">
        <f t="shared" si="88"/>
        <v>1.79</v>
      </c>
      <c r="AH162" s="425">
        <v>66140</v>
      </c>
      <c r="AI162" s="425">
        <f t="shared" si="104"/>
        <v>118390.6</v>
      </c>
      <c r="AJ162" s="429">
        <v>0</v>
      </c>
      <c r="AK162" s="1446">
        <v>0.03</v>
      </c>
      <c r="AL162" s="683">
        <f t="shared" si="78"/>
        <v>3551.7179999999998</v>
      </c>
      <c r="AM162" s="682">
        <f t="shared" si="79"/>
        <v>121942.318</v>
      </c>
      <c r="AN162" s="684">
        <f t="shared" si="80"/>
        <v>1585250.1340000001</v>
      </c>
      <c r="AO162" s="422">
        <v>1</v>
      </c>
      <c r="AP162" s="427">
        <f t="shared" si="81"/>
        <v>3</v>
      </c>
      <c r="AQ162" s="428"/>
      <c r="AR162" s="233" t="str">
        <f t="shared" si="82"/>
        <v>Կ-1</v>
      </c>
      <c r="AS162" s="1055">
        <f t="shared" si="83"/>
        <v>1.84</v>
      </c>
      <c r="AT162" s="1055"/>
      <c r="AU162" s="1055">
        <f t="shared" si="89"/>
        <v>1.84</v>
      </c>
      <c r="AV162" s="425">
        <v>66140</v>
      </c>
      <c r="AW162" s="425">
        <f t="shared" si="105"/>
        <v>121697.60000000001</v>
      </c>
      <c r="AX162" s="429">
        <v>0</v>
      </c>
      <c r="AY162" s="1446">
        <v>0.03</v>
      </c>
      <c r="AZ162" s="683">
        <f t="shared" si="84"/>
        <v>3650.9279999999999</v>
      </c>
      <c r="BA162" s="682">
        <f t="shared" si="85"/>
        <v>125348.52800000001</v>
      </c>
      <c r="BB162" s="684">
        <f t="shared" si="86"/>
        <v>1629530.8640000001</v>
      </c>
    </row>
    <row r="163" spans="1:54" ht="15.75" thickBot="1">
      <c r="A163" s="421">
        <v>121</v>
      </c>
      <c r="B163" s="1298" t="s">
        <v>2823</v>
      </c>
      <c r="C163" s="1286" t="s">
        <v>2807</v>
      </c>
      <c r="D163" s="1287">
        <v>1</v>
      </c>
      <c r="E163" s="1288">
        <v>1</v>
      </c>
      <c r="F163" s="1292" t="s">
        <v>95</v>
      </c>
      <c r="G163" s="1290">
        <f t="shared" si="68"/>
        <v>4.01</v>
      </c>
      <c r="H163" s="424">
        <v>66140</v>
      </c>
      <c r="I163" s="425">
        <f t="shared" si="102"/>
        <v>265221.39999999997</v>
      </c>
      <c r="J163" s="426">
        <v>0</v>
      </c>
      <c r="K163" s="425">
        <f t="shared" si="101"/>
        <v>265221.39999999997</v>
      </c>
      <c r="L163" s="684">
        <f t="shared" si="69"/>
        <v>3447878.1999999997</v>
      </c>
      <c r="M163" s="422">
        <v>1</v>
      </c>
      <c r="N163" s="680">
        <f t="shared" si="67"/>
        <v>2</v>
      </c>
      <c r="O163" s="428"/>
      <c r="P163" s="233" t="str">
        <f t="shared" si="70"/>
        <v>Գ-2</v>
      </c>
      <c r="Q163" s="1055">
        <f t="shared" si="71"/>
        <v>4.1399999999999997</v>
      </c>
      <c r="R163" s="1055"/>
      <c r="S163" s="1055">
        <f t="shared" si="87"/>
        <v>4.1399999999999997</v>
      </c>
      <c r="T163" s="425">
        <v>66140</v>
      </c>
      <c r="U163" s="425">
        <f t="shared" si="103"/>
        <v>273819.59999999998</v>
      </c>
      <c r="V163" s="429">
        <v>0</v>
      </c>
      <c r="W163" s="1446">
        <v>0.12</v>
      </c>
      <c r="X163" s="683">
        <f t="shared" si="72"/>
        <v>32858.351999999999</v>
      </c>
      <c r="Y163" s="682">
        <f t="shared" si="73"/>
        <v>306677.95199999999</v>
      </c>
      <c r="Z163" s="684">
        <f t="shared" si="74"/>
        <v>3986813.3759999997</v>
      </c>
      <c r="AA163" s="422">
        <v>1</v>
      </c>
      <c r="AB163" s="427">
        <f t="shared" si="75"/>
        <v>3</v>
      </c>
      <c r="AC163" s="428"/>
      <c r="AD163" s="233" t="str">
        <f t="shared" si="76"/>
        <v>Գ-2</v>
      </c>
      <c r="AE163" s="1055">
        <f t="shared" si="77"/>
        <v>4.2699999999999996</v>
      </c>
      <c r="AF163" s="1055"/>
      <c r="AG163" s="1055">
        <f t="shared" si="88"/>
        <v>4.2699999999999996</v>
      </c>
      <c r="AH163" s="425">
        <v>66140</v>
      </c>
      <c r="AI163" s="425">
        <f t="shared" si="104"/>
        <v>282417.8</v>
      </c>
      <c r="AJ163" s="429">
        <v>0</v>
      </c>
      <c r="AK163" s="1446">
        <v>0.13</v>
      </c>
      <c r="AL163" s="683">
        <f t="shared" si="78"/>
        <v>36714.313999999998</v>
      </c>
      <c r="AM163" s="682">
        <f t="shared" si="79"/>
        <v>319132.114</v>
      </c>
      <c r="AN163" s="684">
        <f t="shared" si="80"/>
        <v>4148717.4819999998</v>
      </c>
      <c r="AO163" s="422">
        <v>1</v>
      </c>
      <c r="AP163" s="427">
        <f t="shared" si="81"/>
        <v>4</v>
      </c>
      <c r="AQ163" s="428"/>
      <c r="AR163" s="233" t="str">
        <f t="shared" si="82"/>
        <v>Գ-2</v>
      </c>
      <c r="AS163" s="1055">
        <f t="shared" si="83"/>
        <v>4.41</v>
      </c>
      <c r="AT163" s="1055"/>
      <c r="AU163" s="1055">
        <f t="shared" si="89"/>
        <v>4.41</v>
      </c>
      <c r="AV163" s="425">
        <v>66140</v>
      </c>
      <c r="AW163" s="425">
        <f t="shared" si="105"/>
        <v>291677.40000000002</v>
      </c>
      <c r="AX163" s="429">
        <v>0</v>
      </c>
      <c r="AY163" s="1446">
        <v>0.13</v>
      </c>
      <c r="AZ163" s="683">
        <f t="shared" si="84"/>
        <v>37918.062000000005</v>
      </c>
      <c r="BA163" s="682">
        <f t="shared" si="85"/>
        <v>329595.46200000006</v>
      </c>
      <c r="BB163" s="684">
        <f t="shared" si="86"/>
        <v>4284741.006000001</v>
      </c>
    </row>
    <row r="164" spans="1:54" ht="15.75" thickBot="1">
      <c r="A164" s="421">
        <v>122</v>
      </c>
      <c r="B164" s="1298" t="s">
        <v>1113</v>
      </c>
      <c r="C164" s="1286" t="s">
        <v>2811</v>
      </c>
      <c r="D164" s="1287">
        <v>1</v>
      </c>
      <c r="E164" s="1288">
        <v>1</v>
      </c>
      <c r="F164" s="1292" t="s">
        <v>96</v>
      </c>
      <c r="G164" s="1290">
        <f t="shared" si="68"/>
        <v>2.75</v>
      </c>
      <c r="H164" s="424">
        <v>66140</v>
      </c>
      <c r="I164" s="425">
        <f t="shared" si="102"/>
        <v>181885</v>
      </c>
      <c r="J164" s="426">
        <v>0</v>
      </c>
      <c r="K164" s="425">
        <f t="shared" si="101"/>
        <v>181885</v>
      </c>
      <c r="L164" s="684">
        <f t="shared" si="69"/>
        <v>2364505</v>
      </c>
      <c r="M164" s="422">
        <v>1</v>
      </c>
      <c r="N164" s="680">
        <f t="shared" si="67"/>
        <v>2</v>
      </c>
      <c r="O164" s="428"/>
      <c r="P164" s="233" t="str">
        <f t="shared" si="70"/>
        <v>Ա-1</v>
      </c>
      <c r="Q164" s="1055">
        <f t="shared" si="71"/>
        <v>2.83</v>
      </c>
      <c r="R164" s="1055"/>
      <c r="S164" s="1055">
        <f t="shared" si="87"/>
        <v>2.83</v>
      </c>
      <c r="T164" s="425">
        <v>66140</v>
      </c>
      <c r="U164" s="425">
        <f t="shared" si="103"/>
        <v>187176.2</v>
      </c>
      <c r="V164" s="429">
        <v>0</v>
      </c>
      <c r="W164" s="1446">
        <v>0.1</v>
      </c>
      <c r="X164" s="683">
        <f t="shared" si="72"/>
        <v>18717.620000000003</v>
      </c>
      <c r="Y164" s="682">
        <f t="shared" si="73"/>
        <v>205893.82</v>
      </c>
      <c r="Z164" s="684">
        <f t="shared" si="74"/>
        <v>2676619.66</v>
      </c>
      <c r="AA164" s="422">
        <v>1</v>
      </c>
      <c r="AB164" s="427">
        <f t="shared" si="75"/>
        <v>3</v>
      </c>
      <c r="AC164" s="428"/>
      <c r="AD164" s="233" t="str">
        <f t="shared" si="76"/>
        <v>Ա-1</v>
      </c>
      <c r="AE164" s="1055">
        <f t="shared" si="77"/>
        <v>2.92</v>
      </c>
      <c r="AF164" s="1055"/>
      <c r="AG164" s="1055">
        <f t="shared" si="88"/>
        <v>2.92</v>
      </c>
      <c r="AH164" s="425">
        <v>66140</v>
      </c>
      <c r="AI164" s="425">
        <f t="shared" si="104"/>
        <v>193128.8</v>
      </c>
      <c r="AJ164" s="429">
        <v>0</v>
      </c>
      <c r="AK164" s="1446">
        <v>0.11</v>
      </c>
      <c r="AL164" s="683">
        <f t="shared" si="78"/>
        <v>21244.167999999998</v>
      </c>
      <c r="AM164" s="682">
        <f t="shared" si="79"/>
        <v>214372.96799999999</v>
      </c>
      <c r="AN164" s="684">
        <f t="shared" si="80"/>
        <v>2786848.5839999998</v>
      </c>
      <c r="AO164" s="422">
        <v>1</v>
      </c>
      <c r="AP164" s="427">
        <f t="shared" si="81"/>
        <v>4</v>
      </c>
      <c r="AQ164" s="428"/>
      <c r="AR164" s="233" t="str">
        <f t="shared" si="82"/>
        <v>Ա-1</v>
      </c>
      <c r="AS164" s="1055">
        <f t="shared" si="83"/>
        <v>3.02</v>
      </c>
      <c r="AT164" s="1055"/>
      <c r="AU164" s="1055">
        <f t="shared" si="89"/>
        <v>3.02</v>
      </c>
      <c r="AV164" s="425">
        <v>66140</v>
      </c>
      <c r="AW164" s="425">
        <f t="shared" si="105"/>
        <v>199742.8</v>
      </c>
      <c r="AX164" s="429">
        <v>0</v>
      </c>
      <c r="AY164" s="1446">
        <v>0.11</v>
      </c>
      <c r="AZ164" s="683">
        <f t="shared" si="84"/>
        <v>21971.707999999999</v>
      </c>
      <c r="BA164" s="682">
        <f t="shared" si="85"/>
        <v>221714.50799999997</v>
      </c>
      <c r="BB164" s="684">
        <f t="shared" si="86"/>
        <v>2882288.6039999998</v>
      </c>
    </row>
    <row r="165" spans="1:54" ht="15.75" thickBot="1">
      <c r="A165" s="421">
        <v>123</v>
      </c>
      <c r="B165" s="1297" t="s">
        <v>1111</v>
      </c>
      <c r="C165" s="1286" t="s">
        <v>2800</v>
      </c>
      <c r="D165" s="1287">
        <v>1</v>
      </c>
      <c r="E165" s="1288">
        <v>3</v>
      </c>
      <c r="F165" s="1292" t="s">
        <v>556</v>
      </c>
      <c r="G165" s="1290">
        <f t="shared" si="68"/>
        <v>2.15</v>
      </c>
      <c r="H165" s="424">
        <v>66140</v>
      </c>
      <c r="I165" s="425">
        <f t="shared" si="102"/>
        <v>142201</v>
      </c>
      <c r="J165" s="426">
        <v>0</v>
      </c>
      <c r="K165" s="425">
        <f t="shared" si="101"/>
        <v>142201</v>
      </c>
      <c r="L165" s="684">
        <f t="shared" si="69"/>
        <v>1848613</v>
      </c>
      <c r="M165" s="422">
        <v>1</v>
      </c>
      <c r="N165" s="680">
        <f t="shared" si="67"/>
        <v>4</v>
      </c>
      <c r="O165" s="428"/>
      <c r="P165" s="233" t="str">
        <f t="shared" si="70"/>
        <v>Ա-3</v>
      </c>
      <c r="Q165" s="1055">
        <f t="shared" si="71"/>
        <v>2.21</v>
      </c>
      <c r="R165" s="1055"/>
      <c r="S165" s="1055">
        <f t="shared" si="87"/>
        <v>2.21</v>
      </c>
      <c r="T165" s="425">
        <v>66140</v>
      </c>
      <c r="U165" s="425">
        <f t="shared" si="103"/>
        <v>146169.4</v>
      </c>
      <c r="V165" s="429">
        <v>0</v>
      </c>
      <c r="W165" s="1446">
        <v>0.1</v>
      </c>
      <c r="X165" s="683">
        <f t="shared" si="72"/>
        <v>14616.94</v>
      </c>
      <c r="Y165" s="682">
        <f t="shared" si="73"/>
        <v>160786.34</v>
      </c>
      <c r="Z165" s="684">
        <f t="shared" si="74"/>
        <v>2090222.42</v>
      </c>
      <c r="AA165" s="422">
        <v>1</v>
      </c>
      <c r="AB165" s="427">
        <f t="shared" si="75"/>
        <v>5</v>
      </c>
      <c r="AC165" s="428"/>
      <c r="AD165" s="233" t="str">
        <f t="shared" si="76"/>
        <v>Ա-3</v>
      </c>
      <c r="AE165" s="1055">
        <f t="shared" si="77"/>
        <v>2.21</v>
      </c>
      <c r="AF165" s="1055"/>
      <c r="AG165" s="1055">
        <f t="shared" si="88"/>
        <v>2.21</v>
      </c>
      <c r="AH165" s="425">
        <v>66140</v>
      </c>
      <c r="AI165" s="425">
        <f t="shared" si="104"/>
        <v>146169.4</v>
      </c>
      <c r="AJ165" s="429">
        <v>0</v>
      </c>
      <c r="AK165" s="1446">
        <v>0.1</v>
      </c>
      <c r="AL165" s="683">
        <f t="shared" si="78"/>
        <v>14616.94</v>
      </c>
      <c r="AM165" s="682">
        <f t="shared" si="79"/>
        <v>160786.34</v>
      </c>
      <c r="AN165" s="684">
        <f t="shared" si="80"/>
        <v>2090222.42</v>
      </c>
      <c r="AO165" s="422">
        <v>1</v>
      </c>
      <c r="AP165" s="427">
        <f t="shared" si="81"/>
        <v>6</v>
      </c>
      <c r="AQ165" s="428"/>
      <c r="AR165" s="233" t="str">
        <f t="shared" si="82"/>
        <v>Ա-3</v>
      </c>
      <c r="AS165" s="1055">
        <f t="shared" si="83"/>
        <v>2.2799999999999998</v>
      </c>
      <c r="AT165" s="1055"/>
      <c r="AU165" s="1055">
        <f t="shared" si="89"/>
        <v>2.2799999999999998</v>
      </c>
      <c r="AV165" s="425">
        <v>66140</v>
      </c>
      <c r="AW165" s="425">
        <f t="shared" si="105"/>
        <v>150799.19999999998</v>
      </c>
      <c r="AX165" s="429">
        <v>0</v>
      </c>
      <c r="AY165" s="1446">
        <v>0.1</v>
      </c>
      <c r="AZ165" s="683">
        <f t="shared" si="84"/>
        <v>15079.919999999998</v>
      </c>
      <c r="BA165" s="682">
        <f t="shared" si="85"/>
        <v>165879.12</v>
      </c>
      <c r="BB165" s="684">
        <f t="shared" si="86"/>
        <v>2156428.56</v>
      </c>
    </row>
    <row r="166" spans="1:54" ht="15.75" thickBot="1">
      <c r="A166" s="421">
        <v>124</v>
      </c>
      <c r="B166" s="1297" t="s">
        <v>1115</v>
      </c>
      <c r="C166" s="1286" t="s">
        <v>2800</v>
      </c>
      <c r="D166" s="1287">
        <v>1</v>
      </c>
      <c r="E166" s="1288">
        <v>1</v>
      </c>
      <c r="F166" s="1292" t="s">
        <v>556</v>
      </c>
      <c r="G166" s="1290">
        <f t="shared" si="68"/>
        <v>2.02</v>
      </c>
      <c r="H166" s="424">
        <v>66140</v>
      </c>
      <c r="I166" s="425">
        <f t="shared" si="102"/>
        <v>133602.79999999999</v>
      </c>
      <c r="J166" s="426">
        <v>0</v>
      </c>
      <c r="K166" s="425">
        <f t="shared" si="101"/>
        <v>133602.79999999999</v>
      </c>
      <c r="L166" s="684">
        <f t="shared" si="69"/>
        <v>1736836.4</v>
      </c>
      <c r="M166" s="422">
        <v>1</v>
      </c>
      <c r="N166" s="680">
        <f t="shared" si="67"/>
        <v>2</v>
      </c>
      <c r="O166" s="428"/>
      <c r="P166" s="233" t="str">
        <f t="shared" si="70"/>
        <v>Ա-3</v>
      </c>
      <c r="Q166" s="1055">
        <f t="shared" si="71"/>
        <v>2.08</v>
      </c>
      <c r="R166" s="1055"/>
      <c r="S166" s="1055">
        <f t="shared" si="87"/>
        <v>2.08</v>
      </c>
      <c r="T166" s="425">
        <v>66140</v>
      </c>
      <c r="U166" s="425">
        <f t="shared" si="103"/>
        <v>137571.20000000001</v>
      </c>
      <c r="V166" s="429">
        <v>0</v>
      </c>
      <c r="W166" s="1446">
        <v>0.1</v>
      </c>
      <c r="X166" s="683">
        <f t="shared" si="72"/>
        <v>13757.120000000003</v>
      </c>
      <c r="Y166" s="682">
        <f t="shared" si="73"/>
        <v>151328.32000000001</v>
      </c>
      <c r="Z166" s="684">
        <f t="shared" si="74"/>
        <v>1967268.1600000001</v>
      </c>
      <c r="AA166" s="422">
        <v>1</v>
      </c>
      <c r="AB166" s="427">
        <f t="shared" si="75"/>
        <v>3</v>
      </c>
      <c r="AC166" s="428"/>
      <c r="AD166" s="233" t="str">
        <f t="shared" si="76"/>
        <v>Ա-3</v>
      </c>
      <c r="AE166" s="1055">
        <f t="shared" si="77"/>
        <v>2.15</v>
      </c>
      <c r="AF166" s="1055"/>
      <c r="AG166" s="1055">
        <f t="shared" si="88"/>
        <v>2.15</v>
      </c>
      <c r="AH166" s="425">
        <v>66140</v>
      </c>
      <c r="AI166" s="425">
        <f t="shared" si="104"/>
        <v>142201</v>
      </c>
      <c r="AJ166" s="429">
        <v>0</v>
      </c>
      <c r="AK166" s="1446">
        <v>0.1</v>
      </c>
      <c r="AL166" s="683">
        <f t="shared" si="78"/>
        <v>14220.1</v>
      </c>
      <c r="AM166" s="682">
        <f t="shared" si="79"/>
        <v>156421.1</v>
      </c>
      <c r="AN166" s="684">
        <f t="shared" si="80"/>
        <v>2033474.3</v>
      </c>
      <c r="AO166" s="422">
        <v>1</v>
      </c>
      <c r="AP166" s="427">
        <f t="shared" si="81"/>
        <v>4</v>
      </c>
      <c r="AQ166" s="428"/>
      <c r="AR166" s="233" t="str">
        <f t="shared" si="82"/>
        <v>Ա-3</v>
      </c>
      <c r="AS166" s="1055">
        <f t="shared" si="83"/>
        <v>2.21</v>
      </c>
      <c r="AT166" s="1055"/>
      <c r="AU166" s="1055">
        <f t="shared" si="89"/>
        <v>2.21</v>
      </c>
      <c r="AV166" s="425">
        <v>66140</v>
      </c>
      <c r="AW166" s="425">
        <f t="shared" si="105"/>
        <v>146169.4</v>
      </c>
      <c r="AX166" s="429">
        <v>0</v>
      </c>
      <c r="AY166" s="1446">
        <v>0.1</v>
      </c>
      <c r="AZ166" s="683">
        <f t="shared" si="84"/>
        <v>14616.94</v>
      </c>
      <c r="BA166" s="682">
        <f t="shared" si="85"/>
        <v>160786.34</v>
      </c>
      <c r="BB166" s="684">
        <f t="shared" si="86"/>
        <v>2090222.42</v>
      </c>
    </row>
    <row r="167" spans="1:54" ht="15.75" thickBot="1">
      <c r="A167" s="421">
        <v>125</v>
      </c>
      <c r="B167" s="1297" t="s">
        <v>1490</v>
      </c>
      <c r="C167" s="1286" t="s">
        <v>2800</v>
      </c>
      <c r="D167" s="1287">
        <v>1</v>
      </c>
      <c r="E167" s="1288">
        <v>7</v>
      </c>
      <c r="F167" s="1292" t="s">
        <v>556</v>
      </c>
      <c r="G167" s="1290">
        <f t="shared" si="68"/>
        <v>2.2799999999999998</v>
      </c>
      <c r="H167" s="424">
        <v>66140</v>
      </c>
      <c r="I167" s="425">
        <f t="shared" si="102"/>
        <v>150799.19999999998</v>
      </c>
      <c r="J167" s="426">
        <v>0</v>
      </c>
      <c r="K167" s="425">
        <f t="shared" si="101"/>
        <v>150799.19999999998</v>
      </c>
      <c r="L167" s="684">
        <f t="shared" si="69"/>
        <v>1960389.5999999999</v>
      </c>
      <c r="M167" s="422">
        <v>1</v>
      </c>
      <c r="N167" s="1449">
        <f t="shared" si="67"/>
        <v>8</v>
      </c>
      <c r="O167" s="428"/>
      <c r="P167" s="233" t="str">
        <f t="shared" si="70"/>
        <v>Ա-3</v>
      </c>
      <c r="Q167" s="1055">
        <f t="shared" si="71"/>
        <v>2.35</v>
      </c>
      <c r="R167" s="1055"/>
      <c r="S167" s="1055">
        <f t="shared" si="87"/>
        <v>2.35</v>
      </c>
      <c r="T167" s="425">
        <v>66140</v>
      </c>
      <c r="U167" s="425">
        <f t="shared" si="103"/>
        <v>155429</v>
      </c>
      <c r="V167" s="429">
        <v>0</v>
      </c>
      <c r="W167" s="1446">
        <v>0.1</v>
      </c>
      <c r="X167" s="683">
        <f t="shared" si="72"/>
        <v>15542.900000000001</v>
      </c>
      <c r="Y167" s="682">
        <f t="shared" si="73"/>
        <v>170971.9</v>
      </c>
      <c r="Z167" s="684">
        <f t="shared" si="74"/>
        <v>2222634.6999999997</v>
      </c>
      <c r="AA167" s="422">
        <v>1</v>
      </c>
      <c r="AB167" s="427">
        <f t="shared" si="75"/>
        <v>9</v>
      </c>
      <c r="AC167" s="428"/>
      <c r="AD167" s="233" t="str">
        <f t="shared" si="76"/>
        <v>Ա-3</v>
      </c>
      <c r="AE167" s="1055">
        <f t="shared" si="77"/>
        <v>2.35</v>
      </c>
      <c r="AF167" s="1055"/>
      <c r="AG167" s="1055">
        <f t="shared" si="88"/>
        <v>2.35</v>
      </c>
      <c r="AH167" s="425">
        <v>66140</v>
      </c>
      <c r="AI167" s="425">
        <f t="shared" si="104"/>
        <v>155429</v>
      </c>
      <c r="AJ167" s="429">
        <v>0</v>
      </c>
      <c r="AK167" s="1446">
        <v>0.1</v>
      </c>
      <c r="AL167" s="683">
        <f t="shared" si="78"/>
        <v>15542.900000000001</v>
      </c>
      <c r="AM167" s="682">
        <f t="shared" si="79"/>
        <v>170971.9</v>
      </c>
      <c r="AN167" s="684">
        <f t="shared" si="80"/>
        <v>2222634.6999999997</v>
      </c>
      <c r="AO167" s="422">
        <v>1</v>
      </c>
      <c r="AP167" s="427">
        <f t="shared" si="81"/>
        <v>10</v>
      </c>
      <c r="AQ167" s="428"/>
      <c r="AR167" s="233" t="str">
        <f t="shared" si="82"/>
        <v>Ա-3</v>
      </c>
      <c r="AS167" s="1055">
        <f t="shared" si="83"/>
        <v>2.42</v>
      </c>
      <c r="AT167" s="1055"/>
      <c r="AU167" s="1055">
        <f t="shared" si="89"/>
        <v>2.42</v>
      </c>
      <c r="AV167" s="425">
        <v>66140</v>
      </c>
      <c r="AW167" s="425">
        <f t="shared" si="105"/>
        <v>160058.79999999999</v>
      </c>
      <c r="AX167" s="429">
        <v>0</v>
      </c>
      <c r="AY167" s="1446">
        <v>0.1</v>
      </c>
      <c r="AZ167" s="683">
        <f t="shared" si="84"/>
        <v>16005.88</v>
      </c>
      <c r="BA167" s="682">
        <f t="shared" si="85"/>
        <v>176064.68</v>
      </c>
      <c r="BB167" s="684">
        <f t="shared" si="86"/>
        <v>2288840.84</v>
      </c>
    </row>
    <row r="168" spans="1:54" ht="15.75" thickBot="1">
      <c r="A168" s="421">
        <v>126</v>
      </c>
      <c r="B168" s="1297" t="s">
        <v>1503</v>
      </c>
      <c r="C168" s="1286" t="s">
        <v>2800</v>
      </c>
      <c r="D168" s="1287">
        <v>1</v>
      </c>
      <c r="E168" s="1288">
        <v>1</v>
      </c>
      <c r="F168" s="1292" t="s">
        <v>556</v>
      </c>
      <c r="G168" s="1290">
        <f t="shared" si="68"/>
        <v>2.02</v>
      </c>
      <c r="H168" s="424">
        <v>66140</v>
      </c>
      <c r="I168" s="425">
        <f t="shared" si="102"/>
        <v>133602.79999999999</v>
      </c>
      <c r="J168" s="426">
        <v>0</v>
      </c>
      <c r="K168" s="425">
        <f t="shared" si="101"/>
        <v>133602.79999999999</v>
      </c>
      <c r="L168" s="684">
        <f t="shared" si="69"/>
        <v>1736836.4</v>
      </c>
      <c r="M168" s="422">
        <v>1</v>
      </c>
      <c r="N168" s="680">
        <f t="shared" si="67"/>
        <v>2</v>
      </c>
      <c r="O168" s="428"/>
      <c r="P168" s="233" t="str">
        <f t="shared" si="70"/>
        <v>Ա-3</v>
      </c>
      <c r="Q168" s="1055">
        <f t="shared" si="71"/>
        <v>2.08</v>
      </c>
      <c r="R168" s="1055"/>
      <c r="S168" s="1055">
        <f t="shared" si="87"/>
        <v>2.08</v>
      </c>
      <c r="T168" s="425">
        <v>66140</v>
      </c>
      <c r="U168" s="425">
        <f t="shared" si="103"/>
        <v>137571.20000000001</v>
      </c>
      <c r="V168" s="429">
        <v>0</v>
      </c>
      <c r="W168" s="1446">
        <v>0.1</v>
      </c>
      <c r="X168" s="683">
        <f t="shared" si="72"/>
        <v>13757.120000000003</v>
      </c>
      <c r="Y168" s="682">
        <f t="shared" si="73"/>
        <v>151328.32000000001</v>
      </c>
      <c r="Z168" s="684">
        <f t="shared" si="74"/>
        <v>1967268.1600000001</v>
      </c>
      <c r="AA168" s="422">
        <v>1</v>
      </c>
      <c r="AB168" s="427">
        <f t="shared" si="75"/>
        <v>3</v>
      </c>
      <c r="AC168" s="428"/>
      <c r="AD168" s="233" t="str">
        <f t="shared" si="76"/>
        <v>Ա-3</v>
      </c>
      <c r="AE168" s="1055">
        <f t="shared" si="77"/>
        <v>2.15</v>
      </c>
      <c r="AF168" s="1055"/>
      <c r="AG168" s="1055">
        <f t="shared" si="88"/>
        <v>2.15</v>
      </c>
      <c r="AH168" s="425">
        <v>66140</v>
      </c>
      <c r="AI168" s="425">
        <f t="shared" si="104"/>
        <v>142201</v>
      </c>
      <c r="AJ168" s="429">
        <v>0</v>
      </c>
      <c r="AK168" s="1446">
        <v>0.1</v>
      </c>
      <c r="AL168" s="683">
        <f t="shared" si="78"/>
        <v>14220.1</v>
      </c>
      <c r="AM168" s="682">
        <f t="shared" si="79"/>
        <v>156421.1</v>
      </c>
      <c r="AN168" s="684">
        <f t="shared" si="80"/>
        <v>2033474.3</v>
      </c>
      <c r="AO168" s="422">
        <v>1</v>
      </c>
      <c r="AP168" s="427">
        <f t="shared" si="81"/>
        <v>4</v>
      </c>
      <c r="AQ168" s="428"/>
      <c r="AR168" s="233" t="str">
        <f t="shared" si="82"/>
        <v>Ա-3</v>
      </c>
      <c r="AS168" s="1055">
        <f t="shared" si="83"/>
        <v>2.21</v>
      </c>
      <c r="AT168" s="1055"/>
      <c r="AU168" s="1055">
        <f t="shared" si="89"/>
        <v>2.21</v>
      </c>
      <c r="AV168" s="425">
        <v>66140</v>
      </c>
      <c r="AW168" s="425">
        <f t="shared" si="105"/>
        <v>146169.4</v>
      </c>
      <c r="AX168" s="429">
        <v>0</v>
      </c>
      <c r="AY168" s="1446">
        <v>0.1</v>
      </c>
      <c r="AZ168" s="683">
        <f t="shared" si="84"/>
        <v>14616.94</v>
      </c>
      <c r="BA168" s="682">
        <f t="shared" si="85"/>
        <v>160786.34</v>
      </c>
      <c r="BB168" s="684">
        <f t="shared" si="86"/>
        <v>2090222.42</v>
      </c>
    </row>
    <row r="169" spans="1:54" ht="15.75" thickBot="1">
      <c r="A169" s="421">
        <v>127</v>
      </c>
      <c r="B169" s="1297" t="s">
        <v>1103</v>
      </c>
      <c r="C169" s="1286" t="s">
        <v>2801</v>
      </c>
      <c r="D169" s="1287">
        <v>1</v>
      </c>
      <c r="E169" s="1288">
        <v>1</v>
      </c>
      <c r="F169" s="1292" t="s">
        <v>98</v>
      </c>
      <c r="G169" s="1294">
        <f t="shared" si="68"/>
        <v>1.73</v>
      </c>
      <c r="H169" s="675">
        <v>66140</v>
      </c>
      <c r="I169" s="676">
        <f t="shared" si="102"/>
        <v>114422.2</v>
      </c>
      <c r="J169" s="677">
        <v>0</v>
      </c>
      <c r="K169" s="676">
        <f t="shared" si="101"/>
        <v>114422.2</v>
      </c>
      <c r="L169" s="684">
        <f t="shared" si="69"/>
        <v>1487488.5999999999</v>
      </c>
      <c r="M169" s="422">
        <v>1</v>
      </c>
      <c r="N169" s="680">
        <f t="shared" si="67"/>
        <v>2</v>
      </c>
      <c r="O169" s="428"/>
      <c r="P169" s="233" t="str">
        <f t="shared" si="70"/>
        <v>Կ-1</v>
      </c>
      <c r="Q169" s="1055">
        <f t="shared" si="71"/>
        <v>1.79</v>
      </c>
      <c r="R169" s="1055"/>
      <c r="S169" s="1055">
        <f t="shared" si="87"/>
        <v>1.79</v>
      </c>
      <c r="T169" s="425">
        <v>66140</v>
      </c>
      <c r="U169" s="425">
        <f t="shared" si="103"/>
        <v>118390.6</v>
      </c>
      <c r="V169" s="429">
        <v>0</v>
      </c>
      <c r="W169" s="1446">
        <v>0.06</v>
      </c>
      <c r="X169" s="683">
        <f t="shared" si="72"/>
        <v>7103.4359999999997</v>
      </c>
      <c r="Y169" s="682">
        <f t="shared" si="73"/>
        <v>125494.03600000001</v>
      </c>
      <c r="Z169" s="684">
        <f t="shared" si="74"/>
        <v>1631422.4680000001</v>
      </c>
      <c r="AA169" s="674">
        <v>1</v>
      </c>
      <c r="AB169" s="427">
        <f t="shared" si="75"/>
        <v>3</v>
      </c>
      <c r="AC169" s="667"/>
      <c r="AD169" s="233" t="str">
        <f t="shared" si="76"/>
        <v>Կ-1</v>
      </c>
      <c r="AE169" s="1055">
        <f t="shared" si="77"/>
        <v>1.84</v>
      </c>
      <c r="AF169" s="1055"/>
      <c r="AG169" s="1055">
        <f t="shared" si="88"/>
        <v>1.84</v>
      </c>
      <c r="AH169" s="676">
        <v>66140</v>
      </c>
      <c r="AI169" s="676">
        <f t="shared" si="104"/>
        <v>121697.60000000001</v>
      </c>
      <c r="AJ169" s="678">
        <v>0</v>
      </c>
      <c r="AK169" s="1446">
        <v>0.06</v>
      </c>
      <c r="AL169" s="683">
        <f t="shared" si="78"/>
        <v>7301.8559999999998</v>
      </c>
      <c r="AM169" s="682">
        <f t="shared" si="79"/>
        <v>128999.45600000001</v>
      </c>
      <c r="AN169" s="684">
        <f t="shared" si="80"/>
        <v>1676992.9280000001</v>
      </c>
      <c r="AO169" s="674">
        <v>1</v>
      </c>
      <c r="AP169" s="427">
        <f t="shared" si="81"/>
        <v>4</v>
      </c>
      <c r="AQ169" s="667"/>
      <c r="AR169" s="233" t="str">
        <f t="shared" si="82"/>
        <v>Կ-1</v>
      </c>
      <c r="AS169" s="1055">
        <f t="shared" si="83"/>
        <v>1.9</v>
      </c>
      <c r="AT169" s="1055"/>
      <c r="AU169" s="1055">
        <f t="shared" si="89"/>
        <v>1.9</v>
      </c>
      <c r="AV169" s="676">
        <v>66140</v>
      </c>
      <c r="AW169" s="676">
        <f t="shared" si="105"/>
        <v>125666</v>
      </c>
      <c r="AX169" s="678">
        <v>0</v>
      </c>
      <c r="AY169" s="1446">
        <v>0.06</v>
      </c>
      <c r="AZ169" s="683">
        <f t="shared" si="84"/>
        <v>7539.96</v>
      </c>
      <c r="BA169" s="682">
        <f t="shared" si="85"/>
        <v>133205.96</v>
      </c>
      <c r="BB169" s="684">
        <f t="shared" si="86"/>
        <v>1731677.48</v>
      </c>
    </row>
    <row r="170" spans="1:54" ht="15.75" thickBot="1">
      <c r="A170" s="421">
        <v>128</v>
      </c>
      <c r="B170" s="1297" t="s">
        <v>1104</v>
      </c>
      <c r="C170" s="1286" t="s">
        <v>2801</v>
      </c>
      <c r="D170" s="1287">
        <v>1</v>
      </c>
      <c r="E170" s="1288">
        <v>1</v>
      </c>
      <c r="F170" s="1292" t="s">
        <v>98</v>
      </c>
      <c r="G170" s="1290">
        <f t="shared" si="68"/>
        <v>1.73</v>
      </c>
      <c r="H170" s="424">
        <v>66140</v>
      </c>
      <c r="I170" s="425">
        <f t="shared" ref="I170:I186" si="106">+H170*G170</f>
        <v>114422.2</v>
      </c>
      <c r="J170" s="601">
        <v>0</v>
      </c>
      <c r="K170" s="425">
        <f>+J170+I170</f>
        <v>114422.2</v>
      </c>
      <c r="L170" s="684">
        <f t="shared" si="69"/>
        <v>1487488.5999999999</v>
      </c>
      <c r="M170" s="422">
        <v>1</v>
      </c>
      <c r="N170" s="680">
        <f t="shared" si="67"/>
        <v>2</v>
      </c>
      <c r="O170" s="423"/>
      <c r="P170" s="233" t="str">
        <f t="shared" si="70"/>
        <v>Կ-1</v>
      </c>
      <c r="Q170" s="1055">
        <f t="shared" si="71"/>
        <v>1.79</v>
      </c>
      <c r="R170" s="1055"/>
      <c r="S170" s="1055">
        <f t="shared" si="87"/>
        <v>1.79</v>
      </c>
      <c r="T170" s="425">
        <v>66140</v>
      </c>
      <c r="U170" s="425">
        <f t="shared" ref="U170:U186" si="107">+T170*S170</f>
        <v>118390.6</v>
      </c>
      <c r="V170" s="424">
        <v>0</v>
      </c>
      <c r="W170" s="1446">
        <v>0.05</v>
      </c>
      <c r="X170" s="683">
        <f t="shared" si="72"/>
        <v>5919.5300000000007</v>
      </c>
      <c r="Y170" s="682">
        <f t="shared" si="73"/>
        <v>124310.13</v>
      </c>
      <c r="Z170" s="684">
        <f t="shared" si="74"/>
        <v>1616031.69</v>
      </c>
      <c r="AA170" s="422">
        <v>1</v>
      </c>
      <c r="AB170" s="427">
        <f t="shared" si="75"/>
        <v>3</v>
      </c>
      <c r="AC170" s="423"/>
      <c r="AD170" s="233" t="str">
        <f t="shared" si="76"/>
        <v>Կ-1</v>
      </c>
      <c r="AE170" s="1055">
        <f t="shared" si="77"/>
        <v>1.84</v>
      </c>
      <c r="AF170" s="1055"/>
      <c r="AG170" s="1055">
        <f t="shared" si="88"/>
        <v>1.84</v>
      </c>
      <c r="AH170" s="425">
        <v>66140</v>
      </c>
      <c r="AI170" s="425">
        <f t="shared" ref="AI170:AI186" si="108">+AH170*AG170</f>
        <v>121697.60000000001</v>
      </c>
      <c r="AJ170" s="424">
        <v>0</v>
      </c>
      <c r="AK170" s="1446">
        <v>0.06</v>
      </c>
      <c r="AL170" s="683">
        <f t="shared" si="78"/>
        <v>7301.8559999999998</v>
      </c>
      <c r="AM170" s="682">
        <f t="shared" si="79"/>
        <v>128999.45600000001</v>
      </c>
      <c r="AN170" s="684">
        <f t="shared" si="80"/>
        <v>1676992.9280000001</v>
      </c>
      <c r="AO170" s="422">
        <v>1</v>
      </c>
      <c r="AP170" s="427">
        <f t="shared" si="81"/>
        <v>4</v>
      </c>
      <c r="AQ170" s="423"/>
      <c r="AR170" s="233" t="str">
        <f t="shared" si="82"/>
        <v>Կ-1</v>
      </c>
      <c r="AS170" s="1055">
        <f t="shared" si="83"/>
        <v>1.9</v>
      </c>
      <c r="AT170" s="1055"/>
      <c r="AU170" s="1055">
        <f t="shared" si="89"/>
        <v>1.9</v>
      </c>
      <c r="AV170" s="425">
        <v>66140</v>
      </c>
      <c r="AW170" s="425">
        <f t="shared" ref="AW170:AW186" si="109">+AV170*AU170</f>
        <v>125666</v>
      </c>
      <c r="AX170" s="424">
        <v>0</v>
      </c>
      <c r="AY170" s="1446">
        <v>0.06</v>
      </c>
      <c r="AZ170" s="683">
        <f t="shared" si="84"/>
        <v>7539.96</v>
      </c>
      <c r="BA170" s="682">
        <f t="shared" si="85"/>
        <v>133205.96</v>
      </c>
      <c r="BB170" s="684">
        <f t="shared" si="86"/>
        <v>1731677.48</v>
      </c>
    </row>
    <row r="171" spans="1:54" ht="15.75" thickBot="1">
      <c r="A171" s="421">
        <v>129</v>
      </c>
      <c r="B171" s="1297" t="s">
        <v>2824</v>
      </c>
      <c r="C171" s="1286" t="s">
        <v>2801</v>
      </c>
      <c r="D171" s="1287">
        <v>1</v>
      </c>
      <c r="E171" s="1288">
        <v>1</v>
      </c>
      <c r="F171" s="1292" t="s">
        <v>98</v>
      </c>
      <c r="G171" s="1290">
        <f t="shared" ref="G171:G234" si="110">IF(D171&lt;1,0,IF(F171="Բ-1",IF(E171=0,6.94,IF(E171=1,7.17,IF(E171=2,7.41,IF(E171=3,7.66,IF(OR(E171=5,E171=4),7.92,IF(OR(E171=6,E171=7),8.18,IF(OR(E171=8,E171=9),8.46,IF(OR(E171=10,E171=11,E171=12),8.74,IF(OR(E171=13,E171=14,E171=15),9.03,IF(OR(E171=16,E171=17,E171=18),9.33,9.65)))))))))),IF(F171="Բ-2", IF(E171=0,5.71,IF(E171=1,5.89,IF(E171=2,6.09,IF(E171=3,6.29,IF(OR(E171=5,E171=4),6.5,IF(OR(E171=6,E171=7),6.72,IF(OR(E171=8,E171=9),6.94,IF(OR(E171=10,E171=11,E171=12),7.17,IF(OR(E171=13,E171=14,E171=15),7.41,IF(OR(E171=16,E171=17,E171=18),7.65,7.91)))))))))), IF(F171="Գ-1", IF(E171=0,4.7,IF(E171=1,4.86,IF(E171=2,5.01,IF(E171=3,5.18,IF(OR(E171=5,E171=4),5.35,IF(OR(E171=6,E171=7),5.52,IF(OR(E171=8,E171=9),5.71,IF(OR(E171=10,E171=11,E171=12),5.89,IF(OR(E171=13,E171=14,E171=15),6.09,IF(OR(E171=16,E171=17,E171=18),6.29,6.49)))))))))), IF(F171="Գ-2", IF(E171=0,3.88,IF(E171=1,4.01,IF(E171=2,4.14,IF(E171=3,4.27,IF(OR(E171=5,E171=4),4.41,IF(OR(E171=6,E171=7),4.55,IF(OR(E171=8,E171=9),4.7,IF(OR(E171=10,E171=11,E171=12),4.85,IF(OR(E171=13,E171=14,E171=15),5.01,IF(OR(E171=16,E171=17,E171=18),5.17,5.34)))))))))), IF(F171="Գ-3", IF(E171=0,3.21,IF(E171=1,3.31,IF(E171=2,3.42,IF(E171=3,3.53,IF(OR(E171=5,E171=4),3.64,IF(OR(E171=6,E171=7),3.76,IF(OR(E171=8,E171=9),3.88,IF(OR(E171=10,E171=11,E171=12),4.01,IF(OR(E171=13,E171=14,E171=15),4.13,IF(OR(E171=16,E171=17,E171=18),4.27,4.4)))))))))), IF(F171="Ա-1", IF(E171=0,2.66,IF(E171=1,2.75,IF(E171=2,2.83,IF(E171=3,2.92,IF(OR(E171=5,E171=4),3.02,IF(OR(E171=6,E171=7),3.11,IF(OR(E171=8,E171=9),3.21,IF(OR(E171=10,E171=11,E171=12),3.31,IF(OR(E171=13,E171=14,E171=15),3.42,IF(OR(E171=16,E171=17,E171=18),3.53,3.64)))))))))), IF(F171="Ա-2", IF(E171=0,2.28,IF(E171=1,2.35,IF(E171=2,2.43,IF(E171=3,2.5,IF(OR(E171=5,E171=4),2.58,IF(OR(E171=6,E171=7),2.66,IF(OR(E171=8,E171=9),2.75,IF(OR(E171=10,E171=11,E171=12),2.83,IF(OR(E171=13,E171=14,E171=15),2.92,IF(OR(E171=16,E171=17,E171=18),3.01,3.11)))))))))),IF(F171="Ա-3", IF(E171=0,1.96,IF(E171=1,2.02,IF(E171=2,2.08,IF(E171=3,2.15,IF(OR(E171=5,E171=4),2.21,IF(OR(E171=6,E171=7),2.28,IF(OR(E171=8,E171=9),2.35,IF(OR(E171=10,E171=11,E171=12),2.42,IF(OR(E171=13,E171=14,E171=15),2.5,IF(OR(E171=16,E171=17,E171=18),2.58,2.66)))))))))), IF(F171="Կ-1", IF(E171=0,1.68,IF(E171=1,1.73,IF(E171=2,1.79,IF(E171=3,1.84,IF(OR(E171=5,E171=4),1.9,IF(OR(E171=6,E171=7),1.96,IF(OR(E171=8,E171=9),2.02,IF(OR(E171=10,E171=11,E171=12),2.08,IF(OR(E171=13,E171=14,E171=15),2.14,IF(OR(E171=16,E171=17,E171=18),2.21,2.28)))))))))), IF(F171="Կ-2", IF(E171=0,1.45,IF(E171=1,1.49,IF(E171=2,1.54,IF(E171=3,1.59,IF(OR(E171=5,E171=4),1.63,IF(OR(E171=6,E171=7),1.68,IF(OR(E171=8,E171=9),1.73,IF(OR(E171=10,E171=11,E171=12),1.79,IF(OR(E171=13,E171=14,E171=15),1.84,IF(OR(E171=16,E171=17,E171=18),1.9,1.95)))))))))),IF(F171="Կ-3", IF(E171=0,1.25,IF(E171=1,1.29,IF(E171=2,1.33,IF(E171=3,1.37,IF(OR(E171=5,E171=4),1.41,IF(OR(E171=6,E171=7),1.45,IF(OR(E171=8,E171=9),1.49,IF(OR(E171=10,E171=11,E171=12),1.54,IF(OR(E171=13,E171=14,E171=15),1.58,IF(OR(E171=16,E171=17,E171=18),1.63,1.68)))))))))), "Error"))))))))))))</f>
        <v>1.73</v>
      </c>
      <c r="H171" s="424">
        <v>66140</v>
      </c>
      <c r="I171" s="425">
        <f t="shared" si="106"/>
        <v>114422.2</v>
      </c>
      <c r="J171" s="601">
        <v>0</v>
      </c>
      <c r="K171" s="425">
        <f>+J171+I171</f>
        <v>114422.2</v>
      </c>
      <c r="L171" s="684">
        <f t="shared" si="69"/>
        <v>1487488.5999999999</v>
      </c>
      <c r="M171" s="422">
        <v>1</v>
      </c>
      <c r="N171" s="680">
        <f t="shared" ref="N171:N234" si="111">+E171+1</f>
        <v>2</v>
      </c>
      <c r="O171" s="423"/>
      <c r="P171" s="233" t="str">
        <f t="shared" si="70"/>
        <v>Կ-1</v>
      </c>
      <c r="Q171" s="1055">
        <f t="shared" si="71"/>
        <v>1.79</v>
      </c>
      <c r="R171" s="1055"/>
      <c r="S171" s="1055">
        <f t="shared" si="87"/>
        <v>1.79</v>
      </c>
      <c r="T171" s="425">
        <v>66140</v>
      </c>
      <c r="U171" s="425">
        <f t="shared" si="107"/>
        <v>118390.6</v>
      </c>
      <c r="V171" s="424">
        <v>0</v>
      </c>
      <c r="W171" s="1446">
        <v>0.06</v>
      </c>
      <c r="X171" s="683">
        <f t="shared" si="72"/>
        <v>7103.4359999999997</v>
      </c>
      <c r="Y171" s="682">
        <f t="shared" si="73"/>
        <v>125494.03600000001</v>
      </c>
      <c r="Z171" s="684">
        <f t="shared" si="74"/>
        <v>1631422.4680000001</v>
      </c>
      <c r="AA171" s="422">
        <v>1</v>
      </c>
      <c r="AB171" s="427">
        <f t="shared" si="75"/>
        <v>3</v>
      </c>
      <c r="AC171" s="423"/>
      <c r="AD171" s="233" t="str">
        <f t="shared" si="76"/>
        <v>Կ-1</v>
      </c>
      <c r="AE171" s="1055">
        <f t="shared" si="77"/>
        <v>1.84</v>
      </c>
      <c r="AF171" s="1055"/>
      <c r="AG171" s="1055">
        <f t="shared" si="88"/>
        <v>1.84</v>
      </c>
      <c r="AH171" s="425">
        <v>66140</v>
      </c>
      <c r="AI171" s="425">
        <f t="shared" si="108"/>
        <v>121697.60000000001</v>
      </c>
      <c r="AJ171" s="424">
        <v>0</v>
      </c>
      <c r="AK171" s="1446">
        <v>7.0000000000000007E-2</v>
      </c>
      <c r="AL171" s="683">
        <f t="shared" si="78"/>
        <v>8518.8320000000003</v>
      </c>
      <c r="AM171" s="682">
        <f t="shared" si="79"/>
        <v>130216.432</v>
      </c>
      <c r="AN171" s="684">
        <f t="shared" si="80"/>
        <v>1692813.6159999999</v>
      </c>
      <c r="AO171" s="422">
        <v>1</v>
      </c>
      <c r="AP171" s="427">
        <f t="shared" si="81"/>
        <v>4</v>
      </c>
      <c r="AQ171" s="423"/>
      <c r="AR171" s="233" t="str">
        <f t="shared" si="82"/>
        <v>Կ-1</v>
      </c>
      <c r="AS171" s="1055">
        <f t="shared" si="83"/>
        <v>1.9</v>
      </c>
      <c r="AT171" s="1055"/>
      <c r="AU171" s="1055">
        <f t="shared" si="89"/>
        <v>1.9</v>
      </c>
      <c r="AV171" s="425">
        <v>66140</v>
      </c>
      <c r="AW171" s="425">
        <f t="shared" si="109"/>
        <v>125666</v>
      </c>
      <c r="AX171" s="424">
        <v>0</v>
      </c>
      <c r="AY171" s="1446">
        <v>7.0000000000000007E-2</v>
      </c>
      <c r="AZ171" s="683">
        <f t="shared" si="84"/>
        <v>8796.6200000000008</v>
      </c>
      <c r="BA171" s="682">
        <f t="shared" si="85"/>
        <v>134462.62</v>
      </c>
      <c r="BB171" s="684">
        <f t="shared" si="86"/>
        <v>1748014.06</v>
      </c>
    </row>
    <row r="172" spans="1:54" ht="14.25" customHeight="1" thickBot="1">
      <c r="A172" s="421">
        <v>130</v>
      </c>
      <c r="B172" s="1297" t="s">
        <v>1669</v>
      </c>
      <c r="C172" s="1286" t="s">
        <v>2801</v>
      </c>
      <c r="D172" s="1287">
        <v>1</v>
      </c>
      <c r="E172" s="1288">
        <v>1</v>
      </c>
      <c r="F172" s="1292" t="s">
        <v>98</v>
      </c>
      <c r="G172" s="1290">
        <f t="shared" si="110"/>
        <v>1.73</v>
      </c>
      <c r="H172" s="424">
        <v>66140</v>
      </c>
      <c r="I172" s="425">
        <f t="shared" si="106"/>
        <v>114422.2</v>
      </c>
      <c r="J172" s="601">
        <v>0</v>
      </c>
      <c r="K172" s="425">
        <f t="shared" ref="K172:K186" si="112">+J172+I172</f>
        <v>114422.2</v>
      </c>
      <c r="L172" s="684">
        <f t="shared" ref="L172:L235" si="113">+K172*13</f>
        <v>1487488.5999999999</v>
      </c>
      <c r="M172" s="422">
        <v>1</v>
      </c>
      <c r="N172" s="680">
        <f t="shared" si="111"/>
        <v>2</v>
      </c>
      <c r="O172" s="423"/>
      <c r="P172" s="233" t="str">
        <f t="shared" ref="P172:P235" si="114">+F172</f>
        <v>Կ-1</v>
      </c>
      <c r="Q172" s="1055">
        <f t="shared" ref="Q172:Q235" si="115">IF(M172&lt;1,0,IF(P172="Բ-1",IF(N172=0,6.94,IF(N172=1,7.17,IF(N172=2,7.41,IF(N172=3,7.66,IF(OR(N172=5,N172=4),7.92,IF(OR(N172=6,N172=7),8.18,IF(OR(N172=8,N172=9),8.46,IF(OR(N172=10,N172=11,N172=12),8.74,IF(OR(N172=13,N172=14,N172=15),9.03,IF(OR(N172=16,N172=17,N172=18),9.33,9.65)))))))))),IF(P172="Բ-2", IF(N172=0,5.71,IF(N172=1,5.89,IF(N172=2,6.09,IF(N172=3,6.29,IF(OR(N172=5,N172=4),6.5,IF(OR(N172=6,N172=7),6.72,IF(OR(N172=8,N172=9),6.94,IF(OR(N172=10,N172=11,N172=12),7.17,IF(OR(N172=13,N172=14,N172=15),7.41,IF(OR(N172=16,N172=17,N172=18),7.65,7.91)))))))))), IF(P172="Գ-1", IF(N172=0,4.7,IF(N172=1,4.86,IF(N172=2,5.01,IF(N172=3,5.18,IF(OR(N172=5,N172=4),5.35,IF(OR(N172=6,N172=7),5.52,IF(OR(N172=8,N172=9),5.71,IF(OR(N172=10,N172=11,N172=12),5.89,IF(OR(N172=13,N172=14,N172=15),6.09,IF(OR(N172=16,N172=17,N172=18),6.29,6.49)))))))))), IF(P172="Գ-2", IF(N172=0,3.88,IF(N172=1,4.01,IF(N172=2,4.14,IF(N172=3,4.27,IF(OR(N172=5,N172=4),4.41,IF(OR(N172=6,N172=7),4.55,IF(OR(N172=8,N172=9),4.7,IF(OR(N172=10,N172=11,N172=12),4.85,IF(OR(N172=13,N172=14,N172=15),5.01,IF(OR(N172=16,N172=17,N172=18),5.17,5.34)))))))))), IF(P172="Գ-3", IF(N172=0,3.21,IF(N172=1,3.31,IF(N172=2,3.42,IF(N172=3,3.53,IF(OR(N172=5,N172=4),3.64,IF(OR(N172=6,N172=7),3.76,IF(OR(N172=8,N172=9),3.88,IF(OR(N172=10,N172=11,N172=12),4.01,IF(OR(N172=13,N172=14,N172=15),4.13,IF(OR(N172=16,N172=17,N172=18),4.27,4.4)))))))))), IF(P172="Ա-1", IF(N172=0,2.66,IF(N172=1,2.75,IF(N172=2,2.83,IF(N172=3,2.92,IF(OR(N172=5,N172=4),3.02,IF(OR(N172=6,N172=7),3.11,IF(OR(N172=8,N172=9),3.21,IF(OR(N172=10,N172=11,N172=12),3.31,IF(OR(N172=13,N172=14,N172=15),3.42,IF(OR(N172=16,N172=17,N172=18),3.53,3.64)))))))))), IF(P172="Ա-2", IF(N172=0,2.28,IF(N172=1,2.35,IF(N172=2,2.43,IF(N172=3,2.5,IF(OR(N172=5,N172=4),2.58,IF(OR(N172=6,N172=7),2.66,IF(OR(N172=8,N172=9),2.75,IF(OR(N172=10,N172=11,N172=12),2.83,IF(OR(N172=13,N172=14,N172=15),2.92,IF(OR(N172=16,N172=17,N172=18),3.01,3.11)))))))))),IF(P172="Ա-3", IF(N172=0,1.96,IF(N172=1,2.02,IF(N172=2,2.08,IF(N172=3,2.15,IF(OR(N172=5,N172=4),2.21,IF(OR(N172=6,N172=7),2.28,IF(OR(N172=8,N172=9),2.35,IF(OR(N172=10,N172=11,N172=12),2.42,IF(OR(N172=13,N172=14,N172=15),2.5,IF(OR(N172=16,N172=17,N172=18),2.58,2.66)))))))))), IF(P172="Կ-1", IF(N172=0,1.68,IF(N172=1,1.73,IF(N172=2,1.79,IF(N172=3,1.84,IF(OR(N172=5,N172=4),1.9,IF(OR(N172=6,N172=7),1.96,IF(OR(N172=8,N172=9),2.02,IF(OR(N172=10,N172=11,N172=12),2.08,IF(OR(N172=13,N172=14,N172=15),2.14,IF(OR(N172=16,N172=17,N172=18),2.21,2.28)))))))))), IF(P172="Կ-2", IF(N172=0,1.45,IF(N172=1,1.49,IF(N172=2,1.54,IF(N172=3,1.59,IF(OR(N172=5,N172=4),1.63,IF(OR(N172=6,N172=7),1.68,IF(OR(N172=8,N172=9),1.73,IF(OR(N172=10,N172=11,N172=12),1.79,IF(OR(N172=13,N172=14,N172=15),1.84,IF(OR(N172=16,N172=17,N172=18),1.9,1.95)))))))))),IF(P172="Կ-3", IF(N172=0,1.25,IF(N172=1,1.29,IF(N172=2,1.33,IF(N172=3,1.37,IF(OR(N172=5,N172=4),1.41,IF(OR(N172=6,N172=7),1.45,IF(OR(N172=8,N172=9),1.49,IF(OR(N172=10,N172=11,N172=12),1.54,IF(OR(N172=13,N172=14,N172=15),1.58,IF(OR(N172=16,N172=17,N172=18),1.63,1.68)))))))))), "Error"))))))))))))</f>
        <v>1.79</v>
      </c>
      <c r="R172" s="1055"/>
      <c r="S172" s="1055">
        <f t="shared" si="87"/>
        <v>1.79</v>
      </c>
      <c r="T172" s="425">
        <v>66140</v>
      </c>
      <c r="U172" s="425">
        <f t="shared" si="107"/>
        <v>118390.6</v>
      </c>
      <c r="V172" s="424">
        <v>0</v>
      </c>
      <c r="W172" s="1446">
        <v>0.05</v>
      </c>
      <c r="X172" s="683">
        <f t="shared" ref="X172:X235" si="116">+W172*U172</f>
        <v>5919.5300000000007</v>
      </c>
      <c r="Y172" s="682">
        <f t="shared" ref="Y172:Y235" si="117">+V172+U172+X172</f>
        <v>124310.13</v>
      </c>
      <c r="Z172" s="684">
        <f t="shared" ref="Z172:Z235" si="118">+Y172*13</f>
        <v>1616031.69</v>
      </c>
      <c r="AA172" s="422">
        <v>1</v>
      </c>
      <c r="AB172" s="427">
        <f t="shared" ref="AB172:AB235" si="119">+N172+1</f>
        <v>3</v>
      </c>
      <c r="AC172" s="423"/>
      <c r="AD172" s="233" t="str">
        <f t="shared" ref="AD172:AD235" si="120">+P172</f>
        <v>Կ-1</v>
      </c>
      <c r="AE172" s="1055">
        <f t="shared" ref="AE172:AE235" si="121">IF(AA172&lt;1,0,IF(AD172="Բ-1",IF(AB172=0,6.94,IF(AB172=1,7.17,IF(AB172=2,7.41,IF(AB172=3,7.66,IF(OR(AB172=5,AB172=4),7.92,IF(OR(AB172=6,AB172=7),8.18,IF(OR(AB172=8,AB172=9),8.46,IF(OR(AB172=10,AB172=11,AB172=12),8.74,IF(OR(AB172=13,AB172=14,AB172=15),9.03,IF(OR(AB172=16,AB172=17,AB172=18),9.33,9.65)))))))))),IF(AD172="Բ-2", IF(AB172=0,5.71,IF(AB172=1,5.89,IF(AB172=2,6.09,IF(AB172=3,6.29,IF(OR(AB172=5,AB172=4),6.5,IF(OR(AB172=6,AB172=7),6.72,IF(OR(AB172=8,AB172=9),6.94,IF(OR(AB172=10,AB172=11,AB172=12),7.17,IF(OR(AB172=13,AB172=14,AB172=15),7.41,IF(OR(AB172=16,AB172=17,AB172=18),7.65,7.91)))))))))), IF(AD172="Գ-1", IF(AB172=0,4.7,IF(AB172=1,4.86,IF(AB172=2,5.01,IF(AB172=3,5.18,IF(OR(AB172=5,AB172=4),5.35,IF(OR(AB172=6,AB172=7),5.52,IF(OR(AB172=8,AB172=9),5.71,IF(OR(AB172=10,AB172=11,AB172=12),5.89,IF(OR(AB172=13,AB172=14,AB172=15),6.09,IF(OR(AB172=16,AB172=17,AB172=18),6.29,6.49)))))))))), IF(AD172="Գ-2", IF(AB172=0,3.88,IF(AB172=1,4.01,IF(AB172=2,4.14,IF(AB172=3,4.27,IF(OR(AB172=5,AB172=4),4.41,IF(OR(AB172=6,AB172=7),4.55,IF(OR(AB172=8,AB172=9),4.7,IF(OR(AB172=10,AB172=11,AB172=12),4.85,IF(OR(AB172=13,AB172=14,AB172=15),5.01,IF(OR(AB172=16,AB172=17,AB172=18),5.17,5.34)))))))))), IF(AD172="Գ-3", IF(AB172=0,3.21,IF(AB172=1,3.31,IF(AB172=2,3.42,IF(AB172=3,3.53,IF(OR(AB172=5,AB172=4),3.64,IF(OR(AB172=6,AB172=7),3.76,IF(OR(AB172=8,AB172=9),3.88,IF(OR(AB172=10,AB172=11,AB172=12),4.01,IF(OR(AB172=13,AB172=14,AB172=15),4.13,IF(OR(AB172=16,AB172=17,AB172=18),4.27,4.4)))))))))), IF(AD172="Ա-1", IF(AB172=0,2.66,IF(AB172=1,2.75,IF(AB172=2,2.83,IF(AB172=3,2.92,IF(OR(AB172=5,AB172=4),3.02,IF(OR(AB172=6,AB172=7),3.11,IF(OR(AB172=8,AB172=9),3.21,IF(OR(AB172=10,AB172=11,AB172=12),3.31,IF(OR(AB172=13,AB172=14,AB172=15),3.42,IF(OR(AB172=16,AB172=17,AB172=18),3.53,3.64)))))))))), IF(AD172="Ա-2", IF(AB172=0,2.28,IF(AB172=1,2.35,IF(AB172=2,2.43,IF(AB172=3,2.5,IF(OR(AB172=5,AB172=4),2.58,IF(OR(AB172=6,AB172=7),2.66,IF(OR(AB172=8,AB172=9),2.75,IF(OR(AB172=10,AB172=11,AB172=12),2.83,IF(OR(AB172=13,AB172=14,AB172=15),2.92,IF(OR(AB172=16,AB172=17,AB172=18),3.01,3.11)))))))))),IF(AD172="Ա-3", IF(AB172=0,1.96,IF(AB172=1,2.02,IF(AB172=2,2.08,IF(AB172=3,2.15,IF(OR(AB172=5,AB172=4),2.21,IF(OR(AB172=6,AB172=7),2.28,IF(OR(AB172=8,AB172=9),2.35,IF(OR(AB172=10,AB172=11,AB172=12),2.42,IF(OR(AB172=13,AB172=14,AB172=15),2.5,IF(OR(AB172=16,AB172=17,AB172=18),2.58,2.66)))))))))), IF(AD172="Կ-1", IF(AB172=0,1.68,IF(AB172=1,1.73,IF(AB172=2,1.79,IF(AB172=3,1.84,IF(OR(AB172=5,AB172=4),1.9,IF(OR(AB172=6,AB172=7),1.96,IF(OR(AB172=8,AB172=9),2.02,IF(OR(AB172=10,AB172=11,AB172=12),2.08,IF(OR(AB172=13,AB172=14,AB172=15),2.14,IF(OR(AB172=16,AB172=17,AB172=18),2.21,2.28)))))))))), IF(AD172="Կ-2", IF(AB172=0,1.45,IF(AB172=1,1.49,IF(AB172=2,1.54,IF(AB172=3,1.59,IF(OR(AB172=5,AB172=4),1.63,IF(OR(AB172=6,AB172=7),1.68,IF(OR(AB172=8,AB172=9),1.73,IF(OR(AB172=10,AB172=11,AB172=12),1.79,IF(OR(AB172=13,AB172=14,AB172=15),1.84,IF(OR(AB172=16,AB172=17,AB172=18),1.9,1.95)))))))))),IF(AD172="Կ-3", IF(AB172=0,1.25,IF(AB172=1,1.29,IF(AB172=2,1.33,IF(AB172=3,1.37,IF(OR(AB172=5,AB172=4),1.41,IF(OR(AB172=6,AB172=7),1.45,IF(OR(AB172=8,AB172=9),1.49,IF(OR(AB172=10,AB172=11,AB172=12),1.54,IF(OR(AB172=13,AB172=14,AB172=15),1.58,IF(OR(AB172=16,AB172=17,AB172=18),1.63,1.68)))))))))), "Error"))))))))))))</f>
        <v>1.84</v>
      </c>
      <c r="AF172" s="1055"/>
      <c r="AG172" s="1055">
        <f t="shared" si="88"/>
        <v>1.84</v>
      </c>
      <c r="AH172" s="425">
        <v>66140</v>
      </c>
      <c r="AI172" s="425">
        <f t="shared" si="108"/>
        <v>121697.60000000001</v>
      </c>
      <c r="AJ172" s="424">
        <v>0</v>
      </c>
      <c r="AK172" s="1446">
        <v>0.05</v>
      </c>
      <c r="AL172" s="683">
        <f t="shared" ref="AL172:AL235" si="122">+AK172*AI172</f>
        <v>6084.880000000001</v>
      </c>
      <c r="AM172" s="682">
        <f t="shared" ref="AM172:AM235" si="123">+AJ172+AI172+AL172</f>
        <v>127782.48000000001</v>
      </c>
      <c r="AN172" s="684">
        <f t="shared" ref="AN172:AN235" si="124">+AM172*13</f>
        <v>1661172.2400000002</v>
      </c>
      <c r="AO172" s="422">
        <v>1</v>
      </c>
      <c r="AP172" s="427">
        <f t="shared" ref="AP172:AP235" si="125">+AB172+1</f>
        <v>4</v>
      </c>
      <c r="AQ172" s="423"/>
      <c r="AR172" s="233" t="str">
        <f t="shared" ref="AR172:AR235" si="126">+AD172</f>
        <v>Կ-1</v>
      </c>
      <c r="AS172" s="1055">
        <f t="shared" ref="AS172:AS235" si="127">IF(AO172&lt;1,0,IF(AR172="Բ-1",IF(AP172=0,6.94,IF(AP172=1,7.17,IF(AP172=2,7.41,IF(AP172=3,7.66,IF(OR(AP172=5,AP172=4),7.92,IF(OR(AP172=6,AP172=7),8.18,IF(OR(AP172=8,AP172=9),8.46,IF(OR(AP172=10,AP172=11,AP172=12),8.74,IF(OR(AP172=13,AP172=14,AP172=15),9.03,IF(OR(AP172=16,AP172=17,AP172=18),9.33,9.65)))))))))),IF(AR172="Բ-2", IF(AP172=0,5.71,IF(AP172=1,5.89,IF(AP172=2,6.09,IF(AP172=3,6.29,IF(OR(AP172=5,AP172=4),6.5,IF(OR(AP172=6,AP172=7),6.72,IF(OR(AP172=8,AP172=9),6.94,IF(OR(AP172=10,AP172=11,AP172=12),7.17,IF(OR(AP172=13,AP172=14,AP172=15),7.41,IF(OR(AP172=16,AP172=17,AP172=18),7.65,7.91)))))))))), IF(AR172="Գ-1", IF(AP172=0,4.7,IF(AP172=1,4.86,IF(AP172=2,5.01,IF(AP172=3,5.18,IF(OR(AP172=5,AP172=4),5.35,IF(OR(AP172=6,AP172=7),5.52,IF(OR(AP172=8,AP172=9),5.71,IF(OR(AP172=10,AP172=11,AP172=12),5.89,IF(OR(AP172=13,AP172=14,AP172=15),6.09,IF(OR(AP172=16,AP172=17,AP172=18),6.29,6.49)))))))))), IF(AR172="Գ-2", IF(AP172=0,3.88,IF(AP172=1,4.01,IF(AP172=2,4.14,IF(AP172=3,4.27,IF(OR(AP172=5,AP172=4),4.41,IF(OR(AP172=6,AP172=7),4.55,IF(OR(AP172=8,AP172=9),4.7,IF(OR(AP172=10,AP172=11,AP172=12),4.85,IF(OR(AP172=13,AP172=14,AP172=15),5.01,IF(OR(AP172=16,AP172=17,AP172=18),5.17,5.34)))))))))), IF(AR172="Գ-3", IF(AP172=0,3.21,IF(AP172=1,3.31,IF(AP172=2,3.42,IF(AP172=3,3.53,IF(OR(AP172=5,AP172=4),3.64,IF(OR(AP172=6,AP172=7),3.76,IF(OR(AP172=8,AP172=9),3.88,IF(OR(AP172=10,AP172=11,AP172=12),4.01,IF(OR(AP172=13,AP172=14,AP172=15),4.13,IF(OR(AP172=16,AP172=17,AP172=18),4.27,4.4)))))))))), IF(AR172="Ա-1", IF(AP172=0,2.66,IF(AP172=1,2.75,IF(AP172=2,2.83,IF(AP172=3,2.92,IF(OR(AP172=5,AP172=4),3.02,IF(OR(AP172=6,AP172=7),3.11,IF(OR(AP172=8,AP172=9),3.21,IF(OR(AP172=10,AP172=11,AP172=12),3.31,IF(OR(AP172=13,AP172=14,AP172=15),3.42,IF(OR(AP172=16,AP172=17,AP172=18),3.53,3.64)))))))))), IF(AR172="Ա-2", IF(AP172=0,2.28,IF(AP172=1,2.35,IF(AP172=2,2.43,IF(AP172=3,2.5,IF(OR(AP172=5,AP172=4),2.58,IF(OR(AP172=6,AP172=7),2.66,IF(OR(AP172=8,AP172=9),2.75,IF(OR(AP172=10,AP172=11,AP172=12),2.83,IF(OR(AP172=13,AP172=14,AP172=15),2.92,IF(OR(AP172=16,AP172=17,AP172=18),3.01,3.11)))))))))),IF(AR172="Ա-3", IF(AP172=0,1.96,IF(AP172=1,2.02,IF(AP172=2,2.08,IF(AP172=3,2.15,IF(OR(AP172=5,AP172=4),2.21,IF(OR(AP172=6,AP172=7),2.28,IF(OR(AP172=8,AP172=9),2.35,IF(OR(AP172=10,AP172=11,AP172=12),2.42,IF(OR(AP172=13,AP172=14,AP172=15),2.5,IF(OR(AP172=16,AP172=17,AP172=18),2.58,2.66)))))))))), IF(AR172="Կ-1", IF(AP172=0,1.68,IF(AP172=1,1.73,IF(AP172=2,1.79,IF(AP172=3,1.84,IF(OR(AP172=5,AP172=4),1.9,IF(OR(AP172=6,AP172=7),1.96,IF(OR(AP172=8,AP172=9),2.02,IF(OR(AP172=10,AP172=11,AP172=12),2.08,IF(OR(AP172=13,AP172=14,AP172=15),2.14,IF(OR(AP172=16,AP172=17,AP172=18),2.21,2.28)))))))))), IF(AR172="Կ-2", IF(AP172=0,1.45,IF(AP172=1,1.49,IF(AP172=2,1.54,IF(AP172=3,1.59,IF(OR(AP172=5,AP172=4),1.63,IF(OR(AP172=6,AP172=7),1.68,IF(OR(AP172=8,AP172=9),1.73,IF(OR(AP172=10,AP172=11,AP172=12),1.79,IF(OR(AP172=13,AP172=14,AP172=15),1.84,IF(OR(AP172=16,AP172=17,AP172=18),1.9,1.95)))))))))),IF(AR172="Կ-3", IF(AP172=0,1.25,IF(AP172=1,1.29,IF(AP172=2,1.33,IF(AP172=3,1.37,IF(OR(AP172=5,AP172=4),1.41,IF(OR(AP172=6,AP172=7),1.45,IF(OR(AP172=8,AP172=9),1.49,IF(OR(AP172=10,AP172=11,AP172=12),1.54,IF(OR(AP172=13,AP172=14,AP172=15),1.58,IF(OR(AP172=16,AP172=17,AP172=18),1.63,1.68)))))))))), "Error"))))))))))))</f>
        <v>1.9</v>
      </c>
      <c r="AT172" s="1055"/>
      <c r="AU172" s="1055">
        <f t="shared" si="89"/>
        <v>1.9</v>
      </c>
      <c r="AV172" s="425">
        <v>66140</v>
      </c>
      <c r="AW172" s="425">
        <f t="shared" si="109"/>
        <v>125666</v>
      </c>
      <c r="AX172" s="424">
        <v>0</v>
      </c>
      <c r="AY172" s="1446">
        <v>0.06</v>
      </c>
      <c r="AZ172" s="683">
        <f t="shared" ref="AZ172:AZ235" si="128">+AY172*AW172</f>
        <v>7539.96</v>
      </c>
      <c r="BA172" s="682">
        <f t="shared" ref="BA172:BA235" si="129">+AX172+AW172+AZ172</f>
        <v>133205.96</v>
      </c>
      <c r="BB172" s="684">
        <f t="shared" ref="BB172:BB235" si="130">+BA172*13</f>
        <v>1731677.48</v>
      </c>
    </row>
    <row r="173" spans="1:54" ht="14.25" customHeight="1" thickBot="1">
      <c r="A173" s="421">
        <v>131</v>
      </c>
      <c r="B173" s="1297" t="s">
        <v>1112</v>
      </c>
      <c r="C173" s="1286" t="s">
        <v>2801</v>
      </c>
      <c r="D173" s="1287">
        <v>1</v>
      </c>
      <c r="E173" s="1288">
        <v>3</v>
      </c>
      <c r="F173" s="1292" t="s">
        <v>98</v>
      </c>
      <c r="G173" s="1290">
        <f t="shared" si="110"/>
        <v>1.84</v>
      </c>
      <c r="H173" s="424">
        <v>66140</v>
      </c>
      <c r="I173" s="425">
        <f t="shared" si="106"/>
        <v>121697.60000000001</v>
      </c>
      <c r="J173" s="601">
        <v>0</v>
      </c>
      <c r="K173" s="425">
        <f t="shared" si="112"/>
        <v>121697.60000000001</v>
      </c>
      <c r="L173" s="684">
        <f t="shared" si="113"/>
        <v>1582068.8</v>
      </c>
      <c r="M173" s="422">
        <v>1</v>
      </c>
      <c r="N173" s="680">
        <f t="shared" si="111"/>
        <v>4</v>
      </c>
      <c r="O173" s="423"/>
      <c r="P173" s="233" t="str">
        <f t="shared" si="114"/>
        <v>Կ-1</v>
      </c>
      <c r="Q173" s="1055">
        <f t="shared" si="115"/>
        <v>1.9</v>
      </c>
      <c r="R173" s="1055"/>
      <c r="S173" s="1055">
        <f t="shared" si="87"/>
        <v>1.9</v>
      </c>
      <c r="T173" s="425">
        <v>66140</v>
      </c>
      <c r="U173" s="425">
        <f t="shared" si="107"/>
        <v>125666</v>
      </c>
      <c r="V173" s="424">
        <v>0</v>
      </c>
      <c r="W173" s="1446">
        <v>7.0000000000000007E-2</v>
      </c>
      <c r="X173" s="683">
        <f t="shared" si="116"/>
        <v>8796.6200000000008</v>
      </c>
      <c r="Y173" s="682">
        <f t="shared" si="117"/>
        <v>134462.62</v>
      </c>
      <c r="Z173" s="684">
        <f t="shared" si="118"/>
        <v>1748014.06</v>
      </c>
      <c r="AA173" s="422">
        <v>1</v>
      </c>
      <c r="AB173" s="427">
        <f t="shared" si="119"/>
        <v>5</v>
      </c>
      <c r="AC173" s="423"/>
      <c r="AD173" s="233" t="str">
        <f t="shared" si="120"/>
        <v>Կ-1</v>
      </c>
      <c r="AE173" s="1055">
        <f t="shared" si="121"/>
        <v>1.9</v>
      </c>
      <c r="AF173" s="1055"/>
      <c r="AG173" s="1055">
        <f t="shared" si="88"/>
        <v>1.9</v>
      </c>
      <c r="AH173" s="425">
        <v>66140</v>
      </c>
      <c r="AI173" s="425">
        <f t="shared" si="108"/>
        <v>125666</v>
      </c>
      <c r="AJ173" s="424">
        <v>0</v>
      </c>
      <c r="AK173" s="1446">
        <v>7.0000000000000007E-2</v>
      </c>
      <c r="AL173" s="683">
        <f t="shared" si="122"/>
        <v>8796.6200000000008</v>
      </c>
      <c r="AM173" s="682">
        <f t="shared" si="123"/>
        <v>134462.62</v>
      </c>
      <c r="AN173" s="684">
        <f t="shared" si="124"/>
        <v>1748014.06</v>
      </c>
      <c r="AO173" s="422">
        <v>1</v>
      </c>
      <c r="AP173" s="427">
        <f t="shared" si="125"/>
        <v>6</v>
      </c>
      <c r="AQ173" s="423"/>
      <c r="AR173" s="233" t="str">
        <f t="shared" si="126"/>
        <v>Կ-1</v>
      </c>
      <c r="AS173" s="1055">
        <f t="shared" si="127"/>
        <v>1.96</v>
      </c>
      <c r="AT173" s="1055"/>
      <c r="AU173" s="1055">
        <f t="shared" si="89"/>
        <v>1.96</v>
      </c>
      <c r="AV173" s="425">
        <v>66140</v>
      </c>
      <c r="AW173" s="425">
        <f t="shared" si="109"/>
        <v>129634.4</v>
      </c>
      <c r="AX173" s="424">
        <v>0</v>
      </c>
      <c r="AY173" s="1446">
        <v>7.0000000000000007E-2</v>
      </c>
      <c r="AZ173" s="683">
        <f t="shared" si="128"/>
        <v>9074.4080000000013</v>
      </c>
      <c r="BA173" s="682">
        <f t="shared" si="129"/>
        <v>138708.80799999999</v>
      </c>
      <c r="BB173" s="684">
        <f t="shared" si="130"/>
        <v>1803214.504</v>
      </c>
    </row>
    <row r="174" spans="1:54" ht="17.25" customHeight="1" thickBot="1">
      <c r="A174" s="421">
        <v>132</v>
      </c>
      <c r="B174" s="1297" t="s">
        <v>1181</v>
      </c>
      <c r="C174" s="1286" t="s">
        <v>2801</v>
      </c>
      <c r="D174" s="1287">
        <v>1</v>
      </c>
      <c r="E174" s="1288">
        <v>1</v>
      </c>
      <c r="F174" s="1292" t="s">
        <v>98</v>
      </c>
      <c r="G174" s="1290">
        <f t="shared" si="110"/>
        <v>1.73</v>
      </c>
      <c r="H174" s="424">
        <v>66140</v>
      </c>
      <c r="I174" s="425">
        <f t="shared" si="106"/>
        <v>114422.2</v>
      </c>
      <c r="J174" s="601">
        <v>0</v>
      </c>
      <c r="K174" s="425">
        <f t="shared" si="112"/>
        <v>114422.2</v>
      </c>
      <c r="L174" s="684">
        <f t="shared" si="113"/>
        <v>1487488.5999999999</v>
      </c>
      <c r="M174" s="422">
        <v>1</v>
      </c>
      <c r="N174" s="680">
        <f t="shared" si="111"/>
        <v>2</v>
      </c>
      <c r="O174" s="423"/>
      <c r="P174" s="233" t="str">
        <f t="shared" si="114"/>
        <v>Կ-1</v>
      </c>
      <c r="Q174" s="1055">
        <f t="shared" si="115"/>
        <v>1.79</v>
      </c>
      <c r="R174" s="1055"/>
      <c r="S174" s="1055">
        <f t="shared" ref="S174:S237" si="131">+Q174+Q174*R174</f>
        <v>1.79</v>
      </c>
      <c r="T174" s="425">
        <v>66140</v>
      </c>
      <c r="U174" s="425">
        <f t="shared" si="107"/>
        <v>118390.6</v>
      </c>
      <c r="V174" s="424">
        <v>0</v>
      </c>
      <c r="W174" s="1446">
        <v>0.05</v>
      </c>
      <c r="X174" s="683">
        <f t="shared" si="116"/>
        <v>5919.5300000000007</v>
      </c>
      <c r="Y174" s="682">
        <f t="shared" si="117"/>
        <v>124310.13</v>
      </c>
      <c r="Z174" s="684">
        <f t="shared" si="118"/>
        <v>1616031.69</v>
      </c>
      <c r="AA174" s="422">
        <v>1</v>
      </c>
      <c r="AB174" s="427">
        <f t="shared" si="119"/>
        <v>3</v>
      </c>
      <c r="AC174" s="423"/>
      <c r="AD174" s="233" t="str">
        <f t="shared" si="120"/>
        <v>Կ-1</v>
      </c>
      <c r="AE174" s="1055">
        <f t="shared" si="121"/>
        <v>1.84</v>
      </c>
      <c r="AF174" s="1055"/>
      <c r="AG174" s="1055">
        <f t="shared" ref="AG174:AG237" si="132">+AE174+AE174*AF174</f>
        <v>1.84</v>
      </c>
      <c r="AH174" s="425">
        <v>66140</v>
      </c>
      <c r="AI174" s="425">
        <f t="shared" si="108"/>
        <v>121697.60000000001</v>
      </c>
      <c r="AJ174" s="424">
        <v>0</v>
      </c>
      <c r="AK174" s="1446">
        <v>0.05</v>
      </c>
      <c r="AL174" s="683">
        <f t="shared" si="122"/>
        <v>6084.880000000001</v>
      </c>
      <c r="AM174" s="682">
        <f t="shared" si="123"/>
        <v>127782.48000000001</v>
      </c>
      <c r="AN174" s="684">
        <f t="shared" si="124"/>
        <v>1661172.2400000002</v>
      </c>
      <c r="AO174" s="422">
        <v>1</v>
      </c>
      <c r="AP174" s="427">
        <f t="shared" si="125"/>
        <v>4</v>
      </c>
      <c r="AQ174" s="423"/>
      <c r="AR174" s="233" t="str">
        <f t="shared" si="126"/>
        <v>Կ-1</v>
      </c>
      <c r="AS174" s="1055">
        <f t="shared" si="127"/>
        <v>1.9</v>
      </c>
      <c r="AT174" s="1055"/>
      <c r="AU174" s="1055">
        <f t="shared" ref="AU174:AU237" si="133">+AS174+AS174*AT174</f>
        <v>1.9</v>
      </c>
      <c r="AV174" s="425">
        <v>66140</v>
      </c>
      <c r="AW174" s="425">
        <f t="shared" si="109"/>
        <v>125666</v>
      </c>
      <c r="AX174" s="424">
        <v>0</v>
      </c>
      <c r="AY174" s="1446">
        <v>0.06</v>
      </c>
      <c r="AZ174" s="683">
        <f t="shared" si="128"/>
        <v>7539.96</v>
      </c>
      <c r="BA174" s="682">
        <f t="shared" si="129"/>
        <v>133205.96</v>
      </c>
      <c r="BB174" s="684">
        <f t="shared" si="130"/>
        <v>1731677.48</v>
      </c>
    </row>
    <row r="175" spans="1:54" ht="15.75" thickBot="1">
      <c r="A175" s="421">
        <v>133</v>
      </c>
      <c r="B175" s="1297" t="s">
        <v>1114</v>
      </c>
      <c r="C175" s="1286" t="s">
        <v>2801</v>
      </c>
      <c r="D175" s="1287">
        <v>1</v>
      </c>
      <c r="E175" s="1288">
        <v>1</v>
      </c>
      <c r="F175" s="1292" t="s">
        <v>98</v>
      </c>
      <c r="G175" s="1290">
        <f t="shared" si="110"/>
        <v>1.73</v>
      </c>
      <c r="H175" s="424">
        <v>66140</v>
      </c>
      <c r="I175" s="425">
        <f t="shared" si="106"/>
        <v>114422.2</v>
      </c>
      <c r="J175" s="601">
        <v>0</v>
      </c>
      <c r="K175" s="425">
        <f t="shared" si="112"/>
        <v>114422.2</v>
      </c>
      <c r="L175" s="684">
        <f t="shared" si="113"/>
        <v>1487488.5999999999</v>
      </c>
      <c r="M175" s="422">
        <v>1</v>
      </c>
      <c r="N175" s="680">
        <f t="shared" si="111"/>
        <v>2</v>
      </c>
      <c r="O175" s="423"/>
      <c r="P175" s="233" t="str">
        <f t="shared" si="114"/>
        <v>Կ-1</v>
      </c>
      <c r="Q175" s="1055">
        <f t="shared" si="115"/>
        <v>1.79</v>
      </c>
      <c r="R175" s="1055"/>
      <c r="S175" s="1055">
        <f t="shared" si="131"/>
        <v>1.79</v>
      </c>
      <c r="T175" s="425">
        <v>66140</v>
      </c>
      <c r="U175" s="425">
        <f t="shared" si="107"/>
        <v>118390.6</v>
      </c>
      <c r="V175" s="424">
        <v>0</v>
      </c>
      <c r="W175" s="1446">
        <v>7.0000000000000007E-2</v>
      </c>
      <c r="X175" s="683">
        <f t="shared" si="116"/>
        <v>8287.3420000000006</v>
      </c>
      <c r="Y175" s="682">
        <f t="shared" si="117"/>
        <v>126677.94200000001</v>
      </c>
      <c r="Z175" s="684">
        <f t="shared" si="118"/>
        <v>1646813.246</v>
      </c>
      <c r="AA175" s="422">
        <v>1</v>
      </c>
      <c r="AB175" s="427">
        <f t="shared" si="119"/>
        <v>3</v>
      </c>
      <c r="AC175" s="423"/>
      <c r="AD175" s="233" t="str">
        <f t="shared" si="120"/>
        <v>Կ-1</v>
      </c>
      <c r="AE175" s="1055">
        <f t="shared" si="121"/>
        <v>1.84</v>
      </c>
      <c r="AF175" s="1055"/>
      <c r="AG175" s="1055">
        <f t="shared" si="132"/>
        <v>1.84</v>
      </c>
      <c r="AH175" s="425">
        <v>66140</v>
      </c>
      <c r="AI175" s="425">
        <f t="shared" si="108"/>
        <v>121697.60000000001</v>
      </c>
      <c r="AJ175" s="424">
        <v>0</v>
      </c>
      <c r="AK175" s="1446">
        <v>7.0000000000000007E-2</v>
      </c>
      <c r="AL175" s="683">
        <f t="shared" si="122"/>
        <v>8518.8320000000003</v>
      </c>
      <c r="AM175" s="682">
        <f t="shared" si="123"/>
        <v>130216.432</v>
      </c>
      <c r="AN175" s="684">
        <f t="shared" si="124"/>
        <v>1692813.6159999999</v>
      </c>
      <c r="AO175" s="422">
        <v>1</v>
      </c>
      <c r="AP175" s="427">
        <f t="shared" si="125"/>
        <v>4</v>
      </c>
      <c r="AQ175" s="423"/>
      <c r="AR175" s="233" t="str">
        <f t="shared" si="126"/>
        <v>Կ-1</v>
      </c>
      <c r="AS175" s="1055">
        <f t="shared" si="127"/>
        <v>1.9</v>
      </c>
      <c r="AT175" s="1055"/>
      <c r="AU175" s="1055">
        <f t="shared" si="133"/>
        <v>1.9</v>
      </c>
      <c r="AV175" s="425">
        <v>66140</v>
      </c>
      <c r="AW175" s="425">
        <f t="shared" si="109"/>
        <v>125666</v>
      </c>
      <c r="AX175" s="424">
        <v>0</v>
      </c>
      <c r="AY175" s="1446">
        <v>7.0000000000000007E-2</v>
      </c>
      <c r="AZ175" s="683">
        <f t="shared" si="128"/>
        <v>8796.6200000000008</v>
      </c>
      <c r="BA175" s="682">
        <f t="shared" si="129"/>
        <v>134462.62</v>
      </c>
      <c r="BB175" s="684">
        <f t="shared" si="130"/>
        <v>1748014.06</v>
      </c>
    </row>
    <row r="176" spans="1:54" ht="15.75" thickBot="1">
      <c r="A176" s="421">
        <v>134</v>
      </c>
      <c r="B176" s="1297" t="s">
        <v>1116</v>
      </c>
      <c r="C176" s="1286" t="s">
        <v>2801</v>
      </c>
      <c r="D176" s="1287">
        <v>1</v>
      </c>
      <c r="E176" s="1288">
        <v>1</v>
      </c>
      <c r="F176" s="1292" t="s">
        <v>98</v>
      </c>
      <c r="G176" s="1290">
        <f t="shared" si="110"/>
        <v>1.73</v>
      </c>
      <c r="H176" s="424">
        <v>66140</v>
      </c>
      <c r="I176" s="425">
        <f t="shared" si="106"/>
        <v>114422.2</v>
      </c>
      <c r="J176" s="601">
        <v>0</v>
      </c>
      <c r="K176" s="425">
        <f t="shared" si="112"/>
        <v>114422.2</v>
      </c>
      <c r="L176" s="684">
        <f t="shared" si="113"/>
        <v>1487488.5999999999</v>
      </c>
      <c r="M176" s="422">
        <v>1</v>
      </c>
      <c r="N176" s="680">
        <f t="shared" si="111"/>
        <v>2</v>
      </c>
      <c r="O176" s="423"/>
      <c r="P176" s="233" t="str">
        <f t="shared" si="114"/>
        <v>Կ-1</v>
      </c>
      <c r="Q176" s="1055">
        <f t="shared" si="115"/>
        <v>1.79</v>
      </c>
      <c r="R176" s="1055"/>
      <c r="S176" s="1055">
        <f t="shared" si="131"/>
        <v>1.79</v>
      </c>
      <c r="T176" s="425">
        <v>66140</v>
      </c>
      <c r="U176" s="425">
        <f t="shared" si="107"/>
        <v>118390.6</v>
      </c>
      <c r="V176" s="424">
        <v>0</v>
      </c>
      <c r="W176" s="1446">
        <v>0.06</v>
      </c>
      <c r="X176" s="683">
        <f t="shared" si="116"/>
        <v>7103.4359999999997</v>
      </c>
      <c r="Y176" s="682">
        <f t="shared" si="117"/>
        <v>125494.03600000001</v>
      </c>
      <c r="Z176" s="684">
        <f t="shared" si="118"/>
        <v>1631422.4680000001</v>
      </c>
      <c r="AA176" s="422">
        <v>1</v>
      </c>
      <c r="AB176" s="427">
        <f t="shared" si="119"/>
        <v>3</v>
      </c>
      <c r="AC176" s="423"/>
      <c r="AD176" s="233" t="str">
        <f t="shared" si="120"/>
        <v>Կ-1</v>
      </c>
      <c r="AE176" s="1055">
        <f t="shared" si="121"/>
        <v>1.84</v>
      </c>
      <c r="AF176" s="1055"/>
      <c r="AG176" s="1055">
        <f t="shared" si="132"/>
        <v>1.84</v>
      </c>
      <c r="AH176" s="425">
        <v>66140</v>
      </c>
      <c r="AI176" s="425">
        <f t="shared" si="108"/>
        <v>121697.60000000001</v>
      </c>
      <c r="AJ176" s="424">
        <v>0</v>
      </c>
      <c r="AK176" s="1446">
        <v>0.06</v>
      </c>
      <c r="AL176" s="683">
        <f t="shared" si="122"/>
        <v>7301.8559999999998</v>
      </c>
      <c r="AM176" s="682">
        <f t="shared" si="123"/>
        <v>128999.45600000001</v>
      </c>
      <c r="AN176" s="684">
        <f t="shared" si="124"/>
        <v>1676992.9280000001</v>
      </c>
      <c r="AO176" s="422">
        <v>1</v>
      </c>
      <c r="AP176" s="427">
        <f t="shared" si="125"/>
        <v>4</v>
      </c>
      <c r="AQ176" s="423"/>
      <c r="AR176" s="233" t="str">
        <f t="shared" si="126"/>
        <v>Կ-1</v>
      </c>
      <c r="AS176" s="1055">
        <f t="shared" si="127"/>
        <v>1.9</v>
      </c>
      <c r="AT176" s="1055"/>
      <c r="AU176" s="1055">
        <f t="shared" si="133"/>
        <v>1.9</v>
      </c>
      <c r="AV176" s="425">
        <v>66140</v>
      </c>
      <c r="AW176" s="425">
        <f t="shared" si="109"/>
        <v>125666</v>
      </c>
      <c r="AX176" s="424">
        <v>0</v>
      </c>
      <c r="AY176" s="1446">
        <v>7.0000000000000007E-2</v>
      </c>
      <c r="AZ176" s="683">
        <f t="shared" si="128"/>
        <v>8796.6200000000008</v>
      </c>
      <c r="BA176" s="682">
        <f t="shared" si="129"/>
        <v>134462.62</v>
      </c>
      <c r="BB176" s="684">
        <f t="shared" si="130"/>
        <v>1748014.06</v>
      </c>
    </row>
    <row r="177" spans="1:54" ht="15.75" thickBot="1">
      <c r="A177" s="421">
        <v>135</v>
      </c>
      <c r="B177" s="1297" t="s">
        <v>1691</v>
      </c>
      <c r="C177" s="1286" t="s">
        <v>2801</v>
      </c>
      <c r="D177" s="1287">
        <v>1</v>
      </c>
      <c r="E177" s="1288">
        <v>1</v>
      </c>
      <c r="F177" s="1292" t="s">
        <v>98</v>
      </c>
      <c r="G177" s="1290">
        <f t="shared" si="110"/>
        <v>1.73</v>
      </c>
      <c r="H177" s="424">
        <v>66140</v>
      </c>
      <c r="I177" s="425">
        <f t="shared" si="106"/>
        <v>114422.2</v>
      </c>
      <c r="J177" s="601">
        <v>0</v>
      </c>
      <c r="K177" s="425">
        <f t="shared" si="112"/>
        <v>114422.2</v>
      </c>
      <c r="L177" s="684">
        <f t="shared" si="113"/>
        <v>1487488.5999999999</v>
      </c>
      <c r="M177" s="422">
        <v>1</v>
      </c>
      <c r="N177" s="680">
        <f t="shared" si="111"/>
        <v>2</v>
      </c>
      <c r="O177" s="423"/>
      <c r="P177" s="233" t="str">
        <f t="shared" si="114"/>
        <v>Կ-1</v>
      </c>
      <c r="Q177" s="1055">
        <f t="shared" si="115"/>
        <v>1.79</v>
      </c>
      <c r="R177" s="1055"/>
      <c r="S177" s="1055">
        <f t="shared" si="131"/>
        <v>1.79</v>
      </c>
      <c r="T177" s="425">
        <v>66140</v>
      </c>
      <c r="U177" s="425">
        <f t="shared" si="107"/>
        <v>118390.6</v>
      </c>
      <c r="V177" s="424">
        <v>0</v>
      </c>
      <c r="W177" s="1446">
        <v>0.05</v>
      </c>
      <c r="X177" s="683">
        <f t="shared" si="116"/>
        <v>5919.5300000000007</v>
      </c>
      <c r="Y177" s="682">
        <f t="shared" si="117"/>
        <v>124310.13</v>
      </c>
      <c r="Z177" s="684">
        <f t="shared" si="118"/>
        <v>1616031.69</v>
      </c>
      <c r="AA177" s="422">
        <v>1</v>
      </c>
      <c r="AB177" s="427">
        <f t="shared" si="119"/>
        <v>3</v>
      </c>
      <c r="AC177" s="423"/>
      <c r="AD177" s="233" t="str">
        <f t="shared" si="120"/>
        <v>Կ-1</v>
      </c>
      <c r="AE177" s="1055">
        <f t="shared" si="121"/>
        <v>1.84</v>
      </c>
      <c r="AF177" s="1055"/>
      <c r="AG177" s="1055">
        <f t="shared" si="132"/>
        <v>1.84</v>
      </c>
      <c r="AH177" s="425">
        <v>66140</v>
      </c>
      <c r="AI177" s="425">
        <f t="shared" si="108"/>
        <v>121697.60000000001</v>
      </c>
      <c r="AJ177" s="424">
        <v>0</v>
      </c>
      <c r="AK177" s="1446">
        <v>0.06</v>
      </c>
      <c r="AL177" s="683">
        <f t="shared" si="122"/>
        <v>7301.8559999999998</v>
      </c>
      <c r="AM177" s="682">
        <f t="shared" si="123"/>
        <v>128999.45600000001</v>
      </c>
      <c r="AN177" s="684">
        <f t="shared" si="124"/>
        <v>1676992.9280000001</v>
      </c>
      <c r="AO177" s="422">
        <v>1</v>
      </c>
      <c r="AP177" s="427">
        <f t="shared" si="125"/>
        <v>4</v>
      </c>
      <c r="AQ177" s="423"/>
      <c r="AR177" s="233" t="str">
        <f t="shared" si="126"/>
        <v>Կ-1</v>
      </c>
      <c r="AS177" s="1055">
        <f t="shared" si="127"/>
        <v>1.9</v>
      </c>
      <c r="AT177" s="1055"/>
      <c r="AU177" s="1055">
        <f t="shared" si="133"/>
        <v>1.9</v>
      </c>
      <c r="AV177" s="425">
        <v>66140</v>
      </c>
      <c r="AW177" s="425">
        <f t="shared" si="109"/>
        <v>125666</v>
      </c>
      <c r="AX177" s="424">
        <v>0</v>
      </c>
      <c r="AY177" s="1446">
        <v>0.06</v>
      </c>
      <c r="AZ177" s="683">
        <f t="shared" si="128"/>
        <v>7539.96</v>
      </c>
      <c r="BA177" s="682">
        <f t="shared" si="129"/>
        <v>133205.96</v>
      </c>
      <c r="BB177" s="684">
        <f t="shared" si="130"/>
        <v>1731677.48</v>
      </c>
    </row>
    <row r="178" spans="1:54" ht="15.75" thickBot="1">
      <c r="A178" s="421">
        <v>136</v>
      </c>
      <c r="B178" s="1297" t="s">
        <v>1679</v>
      </c>
      <c r="C178" s="1286" t="s">
        <v>2801</v>
      </c>
      <c r="D178" s="1287">
        <v>1</v>
      </c>
      <c r="E178" s="1288">
        <v>1</v>
      </c>
      <c r="F178" s="1292" t="s">
        <v>98</v>
      </c>
      <c r="G178" s="1290">
        <f t="shared" si="110"/>
        <v>1.73</v>
      </c>
      <c r="H178" s="424">
        <v>66140</v>
      </c>
      <c r="I178" s="425">
        <f t="shared" si="106"/>
        <v>114422.2</v>
      </c>
      <c r="J178" s="601">
        <v>0</v>
      </c>
      <c r="K178" s="425">
        <f t="shared" si="112"/>
        <v>114422.2</v>
      </c>
      <c r="L178" s="684">
        <f t="shared" si="113"/>
        <v>1487488.5999999999</v>
      </c>
      <c r="M178" s="422">
        <v>1</v>
      </c>
      <c r="N178" s="680">
        <f t="shared" si="111"/>
        <v>2</v>
      </c>
      <c r="O178" s="423"/>
      <c r="P178" s="233" t="str">
        <f t="shared" si="114"/>
        <v>Կ-1</v>
      </c>
      <c r="Q178" s="1055">
        <f t="shared" si="115"/>
        <v>1.79</v>
      </c>
      <c r="R178" s="1055"/>
      <c r="S178" s="1055">
        <f t="shared" si="131"/>
        <v>1.79</v>
      </c>
      <c r="T178" s="425">
        <v>66140</v>
      </c>
      <c r="U178" s="425">
        <f t="shared" si="107"/>
        <v>118390.6</v>
      </c>
      <c r="V178" s="424">
        <v>0</v>
      </c>
      <c r="W178" s="1446">
        <v>0.08</v>
      </c>
      <c r="X178" s="683">
        <f t="shared" si="116"/>
        <v>9471.2480000000014</v>
      </c>
      <c r="Y178" s="682">
        <f t="shared" si="117"/>
        <v>127861.84800000001</v>
      </c>
      <c r="Z178" s="684">
        <f t="shared" si="118"/>
        <v>1662204.0240000002</v>
      </c>
      <c r="AA178" s="422">
        <v>1</v>
      </c>
      <c r="AB178" s="427">
        <f t="shared" si="119"/>
        <v>3</v>
      </c>
      <c r="AC178" s="423"/>
      <c r="AD178" s="233" t="str">
        <f t="shared" si="120"/>
        <v>Կ-1</v>
      </c>
      <c r="AE178" s="1055">
        <f t="shared" si="121"/>
        <v>1.84</v>
      </c>
      <c r="AF178" s="1055"/>
      <c r="AG178" s="1055">
        <f t="shared" si="132"/>
        <v>1.84</v>
      </c>
      <c r="AH178" s="425">
        <v>66140</v>
      </c>
      <c r="AI178" s="425">
        <f t="shared" si="108"/>
        <v>121697.60000000001</v>
      </c>
      <c r="AJ178" s="424">
        <v>0</v>
      </c>
      <c r="AK178" s="1446">
        <v>0.08</v>
      </c>
      <c r="AL178" s="683">
        <f t="shared" si="122"/>
        <v>9735.8080000000009</v>
      </c>
      <c r="AM178" s="682">
        <f t="shared" si="123"/>
        <v>131433.408</v>
      </c>
      <c r="AN178" s="684">
        <f t="shared" si="124"/>
        <v>1708634.304</v>
      </c>
      <c r="AO178" s="422">
        <v>1</v>
      </c>
      <c r="AP178" s="427">
        <f t="shared" si="125"/>
        <v>4</v>
      </c>
      <c r="AQ178" s="423"/>
      <c r="AR178" s="233" t="str">
        <f t="shared" si="126"/>
        <v>Կ-1</v>
      </c>
      <c r="AS178" s="1055">
        <f t="shared" si="127"/>
        <v>1.9</v>
      </c>
      <c r="AT178" s="1055"/>
      <c r="AU178" s="1055">
        <f t="shared" si="133"/>
        <v>1.9</v>
      </c>
      <c r="AV178" s="425">
        <v>66140</v>
      </c>
      <c r="AW178" s="425">
        <f t="shared" si="109"/>
        <v>125666</v>
      </c>
      <c r="AX178" s="424">
        <v>0</v>
      </c>
      <c r="AY178" s="1446">
        <v>0.08</v>
      </c>
      <c r="AZ178" s="683">
        <f t="shared" si="128"/>
        <v>10053.280000000001</v>
      </c>
      <c r="BA178" s="682">
        <f t="shared" si="129"/>
        <v>135719.28</v>
      </c>
      <c r="BB178" s="684">
        <f t="shared" si="130"/>
        <v>1764350.64</v>
      </c>
    </row>
    <row r="179" spans="1:54" ht="15.75" thickBot="1">
      <c r="A179" s="421">
        <v>137</v>
      </c>
      <c r="B179" s="1297" t="s">
        <v>1154</v>
      </c>
      <c r="C179" s="1286" t="s">
        <v>2801</v>
      </c>
      <c r="D179" s="1287">
        <v>1</v>
      </c>
      <c r="E179" s="1288">
        <v>1</v>
      </c>
      <c r="F179" s="1292" t="s">
        <v>98</v>
      </c>
      <c r="G179" s="1290">
        <f t="shared" si="110"/>
        <v>1.73</v>
      </c>
      <c r="H179" s="424">
        <v>66140</v>
      </c>
      <c r="I179" s="425">
        <f t="shared" si="106"/>
        <v>114422.2</v>
      </c>
      <c r="J179" s="601">
        <v>0</v>
      </c>
      <c r="K179" s="425">
        <f t="shared" si="112"/>
        <v>114422.2</v>
      </c>
      <c r="L179" s="684">
        <f t="shared" si="113"/>
        <v>1487488.5999999999</v>
      </c>
      <c r="M179" s="422">
        <v>1</v>
      </c>
      <c r="N179" s="680">
        <f t="shared" si="111"/>
        <v>2</v>
      </c>
      <c r="O179" s="423"/>
      <c r="P179" s="233" t="str">
        <f t="shared" si="114"/>
        <v>Կ-1</v>
      </c>
      <c r="Q179" s="1055">
        <f t="shared" si="115"/>
        <v>1.79</v>
      </c>
      <c r="R179" s="1055"/>
      <c r="S179" s="1055">
        <f t="shared" si="131"/>
        <v>1.79</v>
      </c>
      <c r="T179" s="425">
        <v>66140</v>
      </c>
      <c r="U179" s="425">
        <f t="shared" si="107"/>
        <v>118390.6</v>
      </c>
      <c r="V179" s="424">
        <v>0</v>
      </c>
      <c r="W179" s="1446">
        <v>0.05</v>
      </c>
      <c r="X179" s="683">
        <f t="shared" si="116"/>
        <v>5919.5300000000007</v>
      </c>
      <c r="Y179" s="682">
        <f t="shared" si="117"/>
        <v>124310.13</v>
      </c>
      <c r="Z179" s="684">
        <f t="shared" si="118"/>
        <v>1616031.69</v>
      </c>
      <c r="AA179" s="422">
        <v>1</v>
      </c>
      <c r="AB179" s="427">
        <f t="shared" si="119"/>
        <v>3</v>
      </c>
      <c r="AC179" s="423"/>
      <c r="AD179" s="233" t="str">
        <f t="shared" si="120"/>
        <v>Կ-1</v>
      </c>
      <c r="AE179" s="1055">
        <f t="shared" si="121"/>
        <v>1.84</v>
      </c>
      <c r="AF179" s="1055"/>
      <c r="AG179" s="1055">
        <f t="shared" si="132"/>
        <v>1.84</v>
      </c>
      <c r="AH179" s="425">
        <v>66140</v>
      </c>
      <c r="AI179" s="425">
        <f t="shared" si="108"/>
        <v>121697.60000000001</v>
      </c>
      <c r="AJ179" s="424">
        <v>0</v>
      </c>
      <c r="AK179" s="1446">
        <v>0.05</v>
      </c>
      <c r="AL179" s="683">
        <f t="shared" si="122"/>
        <v>6084.880000000001</v>
      </c>
      <c r="AM179" s="682">
        <f t="shared" si="123"/>
        <v>127782.48000000001</v>
      </c>
      <c r="AN179" s="684">
        <f t="shared" si="124"/>
        <v>1661172.2400000002</v>
      </c>
      <c r="AO179" s="422">
        <v>1</v>
      </c>
      <c r="AP179" s="427">
        <f t="shared" si="125"/>
        <v>4</v>
      </c>
      <c r="AQ179" s="423"/>
      <c r="AR179" s="233" t="str">
        <f t="shared" si="126"/>
        <v>Կ-1</v>
      </c>
      <c r="AS179" s="1055">
        <f t="shared" si="127"/>
        <v>1.9</v>
      </c>
      <c r="AT179" s="1055"/>
      <c r="AU179" s="1055">
        <f t="shared" si="133"/>
        <v>1.9</v>
      </c>
      <c r="AV179" s="425">
        <v>66140</v>
      </c>
      <c r="AW179" s="425">
        <f t="shared" si="109"/>
        <v>125666</v>
      </c>
      <c r="AX179" s="424">
        <v>0</v>
      </c>
      <c r="AY179" s="1446">
        <v>0.06</v>
      </c>
      <c r="AZ179" s="683">
        <f t="shared" si="128"/>
        <v>7539.96</v>
      </c>
      <c r="BA179" s="682">
        <f t="shared" si="129"/>
        <v>133205.96</v>
      </c>
      <c r="BB179" s="684">
        <f t="shared" si="130"/>
        <v>1731677.48</v>
      </c>
    </row>
    <row r="180" spans="1:54" ht="27.75" thickBot="1">
      <c r="A180" s="421">
        <v>138</v>
      </c>
      <c r="B180" s="1297" t="s">
        <v>2825</v>
      </c>
      <c r="C180" s="1286" t="s">
        <v>2801</v>
      </c>
      <c r="D180" s="1287">
        <v>1</v>
      </c>
      <c r="E180" s="1288">
        <v>1</v>
      </c>
      <c r="F180" s="1292" t="s">
        <v>98</v>
      </c>
      <c r="G180" s="1290">
        <f t="shared" si="110"/>
        <v>1.73</v>
      </c>
      <c r="H180" s="424">
        <v>66140</v>
      </c>
      <c r="I180" s="425">
        <f t="shared" si="106"/>
        <v>114422.2</v>
      </c>
      <c r="J180" s="601">
        <v>0</v>
      </c>
      <c r="K180" s="425">
        <f t="shared" si="112"/>
        <v>114422.2</v>
      </c>
      <c r="L180" s="684">
        <f t="shared" si="113"/>
        <v>1487488.5999999999</v>
      </c>
      <c r="M180" s="422">
        <v>1</v>
      </c>
      <c r="N180" s="680">
        <f t="shared" si="111"/>
        <v>2</v>
      </c>
      <c r="O180" s="423"/>
      <c r="P180" s="233" t="str">
        <f t="shared" si="114"/>
        <v>Կ-1</v>
      </c>
      <c r="Q180" s="1055">
        <f t="shared" si="115"/>
        <v>1.79</v>
      </c>
      <c r="R180" s="1055"/>
      <c r="S180" s="1055">
        <f t="shared" si="131"/>
        <v>1.79</v>
      </c>
      <c r="T180" s="425">
        <v>66140</v>
      </c>
      <c r="U180" s="425">
        <f t="shared" si="107"/>
        <v>118390.6</v>
      </c>
      <c r="V180" s="424">
        <v>0</v>
      </c>
      <c r="W180" s="1446">
        <v>0.05</v>
      </c>
      <c r="X180" s="683">
        <f t="shared" si="116"/>
        <v>5919.5300000000007</v>
      </c>
      <c r="Y180" s="682">
        <f t="shared" si="117"/>
        <v>124310.13</v>
      </c>
      <c r="Z180" s="684">
        <f t="shared" si="118"/>
        <v>1616031.69</v>
      </c>
      <c r="AA180" s="422">
        <v>1</v>
      </c>
      <c r="AB180" s="427">
        <f t="shared" si="119"/>
        <v>3</v>
      </c>
      <c r="AC180" s="423"/>
      <c r="AD180" s="233" t="str">
        <f t="shared" si="120"/>
        <v>Կ-1</v>
      </c>
      <c r="AE180" s="1055">
        <f t="shared" si="121"/>
        <v>1.84</v>
      </c>
      <c r="AF180" s="1055"/>
      <c r="AG180" s="1055">
        <f t="shared" si="132"/>
        <v>1.84</v>
      </c>
      <c r="AH180" s="425">
        <v>66140</v>
      </c>
      <c r="AI180" s="425">
        <f t="shared" si="108"/>
        <v>121697.60000000001</v>
      </c>
      <c r="AJ180" s="424">
        <v>0</v>
      </c>
      <c r="AK180" s="1446">
        <v>0.05</v>
      </c>
      <c r="AL180" s="683">
        <f t="shared" si="122"/>
        <v>6084.880000000001</v>
      </c>
      <c r="AM180" s="682">
        <f t="shared" si="123"/>
        <v>127782.48000000001</v>
      </c>
      <c r="AN180" s="684">
        <f t="shared" si="124"/>
        <v>1661172.2400000002</v>
      </c>
      <c r="AO180" s="422">
        <v>1</v>
      </c>
      <c r="AP180" s="427">
        <f t="shared" si="125"/>
        <v>4</v>
      </c>
      <c r="AQ180" s="423"/>
      <c r="AR180" s="233" t="str">
        <f t="shared" si="126"/>
        <v>Կ-1</v>
      </c>
      <c r="AS180" s="1055">
        <f t="shared" si="127"/>
        <v>1.9</v>
      </c>
      <c r="AT180" s="1055"/>
      <c r="AU180" s="1055">
        <f t="shared" si="133"/>
        <v>1.9</v>
      </c>
      <c r="AV180" s="425">
        <v>66140</v>
      </c>
      <c r="AW180" s="425">
        <f t="shared" si="109"/>
        <v>125666</v>
      </c>
      <c r="AX180" s="424">
        <v>0</v>
      </c>
      <c r="AY180" s="1446">
        <v>0.06</v>
      </c>
      <c r="AZ180" s="683">
        <f t="shared" si="128"/>
        <v>7539.96</v>
      </c>
      <c r="BA180" s="682">
        <f t="shared" si="129"/>
        <v>133205.96</v>
      </c>
      <c r="BB180" s="684">
        <f t="shared" si="130"/>
        <v>1731677.48</v>
      </c>
    </row>
    <row r="181" spans="1:54" ht="15.75" thickBot="1">
      <c r="A181" s="421">
        <v>139</v>
      </c>
      <c r="B181" s="1297" t="s">
        <v>2826</v>
      </c>
      <c r="C181" s="1286" t="s">
        <v>2801</v>
      </c>
      <c r="D181" s="1287">
        <v>1</v>
      </c>
      <c r="E181" s="1288">
        <v>1</v>
      </c>
      <c r="F181" s="1292" t="s">
        <v>98</v>
      </c>
      <c r="G181" s="1290">
        <f t="shared" si="110"/>
        <v>1.73</v>
      </c>
      <c r="H181" s="424">
        <v>66140</v>
      </c>
      <c r="I181" s="425">
        <f t="shared" si="106"/>
        <v>114422.2</v>
      </c>
      <c r="J181" s="601">
        <v>0</v>
      </c>
      <c r="K181" s="425">
        <f t="shared" si="112"/>
        <v>114422.2</v>
      </c>
      <c r="L181" s="684">
        <f t="shared" si="113"/>
        <v>1487488.5999999999</v>
      </c>
      <c r="M181" s="422">
        <v>1</v>
      </c>
      <c r="N181" s="680">
        <f t="shared" si="111"/>
        <v>2</v>
      </c>
      <c r="O181" s="423"/>
      <c r="P181" s="233" t="str">
        <f t="shared" si="114"/>
        <v>Կ-1</v>
      </c>
      <c r="Q181" s="1055">
        <f t="shared" si="115"/>
        <v>1.79</v>
      </c>
      <c r="R181" s="1055"/>
      <c r="S181" s="1055">
        <f t="shared" si="131"/>
        <v>1.79</v>
      </c>
      <c r="T181" s="425">
        <v>66140</v>
      </c>
      <c r="U181" s="425">
        <f t="shared" si="107"/>
        <v>118390.6</v>
      </c>
      <c r="V181" s="424">
        <v>0</v>
      </c>
      <c r="W181" s="1446">
        <v>0.05</v>
      </c>
      <c r="X181" s="683">
        <f t="shared" si="116"/>
        <v>5919.5300000000007</v>
      </c>
      <c r="Y181" s="682">
        <f t="shared" si="117"/>
        <v>124310.13</v>
      </c>
      <c r="Z181" s="684">
        <f t="shared" si="118"/>
        <v>1616031.69</v>
      </c>
      <c r="AA181" s="422">
        <v>1</v>
      </c>
      <c r="AB181" s="427">
        <f t="shared" si="119"/>
        <v>3</v>
      </c>
      <c r="AC181" s="423"/>
      <c r="AD181" s="233" t="str">
        <f t="shared" si="120"/>
        <v>Կ-1</v>
      </c>
      <c r="AE181" s="1055">
        <f t="shared" si="121"/>
        <v>1.84</v>
      </c>
      <c r="AF181" s="1055"/>
      <c r="AG181" s="1055">
        <f t="shared" si="132"/>
        <v>1.84</v>
      </c>
      <c r="AH181" s="425">
        <v>66140</v>
      </c>
      <c r="AI181" s="425">
        <f t="shared" si="108"/>
        <v>121697.60000000001</v>
      </c>
      <c r="AJ181" s="424">
        <v>0</v>
      </c>
      <c r="AK181" s="1446">
        <v>0.05</v>
      </c>
      <c r="AL181" s="683">
        <f t="shared" si="122"/>
        <v>6084.880000000001</v>
      </c>
      <c r="AM181" s="682">
        <f t="shared" si="123"/>
        <v>127782.48000000001</v>
      </c>
      <c r="AN181" s="684">
        <f t="shared" si="124"/>
        <v>1661172.2400000002</v>
      </c>
      <c r="AO181" s="422">
        <v>1</v>
      </c>
      <c r="AP181" s="427">
        <f t="shared" si="125"/>
        <v>4</v>
      </c>
      <c r="AQ181" s="423"/>
      <c r="AR181" s="233" t="str">
        <f t="shared" si="126"/>
        <v>Կ-1</v>
      </c>
      <c r="AS181" s="1055">
        <f t="shared" si="127"/>
        <v>1.9</v>
      </c>
      <c r="AT181" s="1055"/>
      <c r="AU181" s="1055">
        <f t="shared" si="133"/>
        <v>1.9</v>
      </c>
      <c r="AV181" s="425">
        <v>66140</v>
      </c>
      <c r="AW181" s="425">
        <f t="shared" si="109"/>
        <v>125666</v>
      </c>
      <c r="AX181" s="424">
        <v>0</v>
      </c>
      <c r="AY181" s="1446">
        <v>0.06</v>
      </c>
      <c r="AZ181" s="683">
        <f t="shared" si="128"/>
        <v>7539.96</v>
      </c>
      <c r="BA181" s="682">
        <f t="shared" si="129"/>
        <v>133205.96</v>
      </c>
      <c r="BB181" s="684">
        <f t="shared" si="130"/>
        <v>1731677.48</v>
      </c>
    </row>
    <row r="182" spans="1:54" ht="15.75" thickBot="1">
      <c r="A182" s="421">
        <v>140</v>
      </c>
      <c r="B182" s="1297" t="s">
        <v>1180</v>
      </c>
      <c r="C182" s="1286" t="s">
        <v>2801</v>
      </c>
      <c r="D182" s="1287">
        <v>1</v>
      </c>
      <c r="E182" s="1288">
        <v>1</v>
      </c>
      <c r="F182" s="1292" t="s">
        <v>98</v>
      </c>
      <c r="G182" s="1290">
        <f t="shared" si="110"/>
        <v>1.73</v>
      </c>
      <c r="H182" s="424">
        <v>66140</v>
      </c>
      <c r="I182" s="425">
        <f t="shared" si="106"/>
        <v>114422.2</v>
      </c>
      <c r="J182" s="601">
        <v>0</v>
      </c>
      <c r="K182" s="425">
        <f t="shared" si="112"/>
        <v>114422.2</v>
      </c>
      <c r="L182" s="684">
        <f t="shared" si="113"/>
        <v>1487488.5999999999</v>
      </c>
      <c r="M182" s="422">
        <v>1</v>
      </c>
      <c r="N182" s="680">
        <f t="shared" si="111"/>
        <v>2</v>
      </c>
      <c r="O182" s="423"/>
      <c r="P182" s="233" t="str">
        <f t="shared" si="114"/>
        <v>Կ-1</v>
      </c>
      <c r="Q182" s="1055">
        <f t="shared" si="115"/>
        <v>1.79</v>
      </c>
      <c r="R182" s="1055"/>
      <c r="S182" s="1055">
        <f t="shared" si="131"/>
        <v>1.79</v>
      </c>
      <c r="T182" s="425">
        <v>66140</v>
      </c>
      <c r="U182" s="425">
        <f t="shared" si="107"/>
        <v>118390.6</v>
      </c>
      <c r="V182" s="424">
        <v>0</v>
      </c>
      <c r="W182" s="1446">
        <v>0.06</v>
      </c>
      <c r="X182" s="683">
        <f t="shared" si="116"/>
        <v>7103.4359999999997</v>
      </c>
      <c r="Y182" s="682">
        <f t="shared" si="117"/>
        <v>125494.03600000001</v>
      </c>
      <c r="Z182" s="684">
        <f t="shared" si="118"/>
        <v>1631422.4680000001</v>
      </c>
      <c r="AA182" s="422">
        <v>1</v>
      </c>
      <c r="AB182" s="427">
        <f t="shared" si="119"/>
        <v>3</v>
      </c>
      <c r="AC182" s="423"/>
      <c r="AD182" s="233" t="str">
        <f t="shared" si="120"/>
        <v>Կ-1</v>
      </c>
      <c r="AE182" s="1055">
        <f t="shared" si="121"/>
        <v>1.84</v>
      </c>
      <c r="AF182" s="1055"/>
      <c r="AG182" s="1055">
        <f t="shared" si="132"/>
        <v>1.84</v>
      </c>
      <c r="AH182" s="425">
        <v>66140</v>
      </c>
      <c r="AI182" s="425">
        <f t="shared" si="108"/>
        <v>121697.60000000001</v>
      </c>
      <c r="AJ182" s="424">
        <v>0</v>
      </c>
      <c r="AK182" s="1446">
        <v>7.0000000000000007E-2</v>
      </c>
      <c r="AL182" s="683">
        <f t="shared" si="122"/>
        <v>8518.8320000000003</v>
      </c>
      <c r="AM182" s="682">
        <f t="shared" si="123"/>
        <v>130216.432</v>
      </c>
      <c r="AN182" s="684">
        <f t="shared" si="124"/>
        <v>1692813.6159999999</v>
      </c>
      <c r="AO182" s="422">
        <v>1</v>
      </c>
      <c r="AP182" s="427">
        <f t="shared" si="125"/>
        <v>4</v>
      </c>
      <c r="AQ182" s="423"/>
      <c r="AR182" s="233" t="str">
        <f t="shared" si="126"/>
        <v>Կ-1</v>
      </c>
      <c r="AS182" s="1055">
        <f t="shared" si="127"/>
        <v>1.9</v>
      </c>
      <c r="AT182" s="1055"/>
      <c r="AU182" s="1055">
        <f t="shared" si="133"/>
        <v>1.9</v>
      </c>
      <c r="AV182" s="425">
        <v>66140</v>
      </c>
      <c r="AW182" s="425">
        <f t="shared" si="109"/>
        <v>125666</v>
      </c>
      <c r="AX182" s="424">
        <v>0</v>
      </c>
      <c r="AY182" s="1446">
        <v>7.0000000000000007E-2</v>
      </c>
      <c r="AZ182" s="683">
        <f t="shared" si="128"/>
        <v>8796.6200000000008</v>
      </c>
      <c r="BA182" s="682">
        <f t="shared" si="129"/>
        <v>134462.62</v>
      </c>
      <c r="BB182" s="684">
        <f t="shared" si="130"/>
        <v>1748014.06</v>
      </c>
    </row>
    <row r="183" spans="1:54" ht="15.75" thickBot="1">
      <c r="A183" s="421">
        <v>141</v>
      </c>
      <c r="B183" s="1297" t="s">
        <v>1381</v>
      </c>
      <c r="C183" s="1286" t="s">
        <v>2801</v>
      </c>
      <c r="D183" s="1287">
        <v>1</v>
      </c>
      <c r="E183" s="1288">
        <v>1</v>
      </c>
      <c r="F183" s="1292" t="s">
        <v>98</v>
      </c>
      <c r="G183" s="1290">
        <f t="shared" si="110"/>
        <v>1.73</v>
      </c>
      <c r="H183" s="424">
        <v>66140</v>
      </c>
      <c r="I183" s="425">
        <f t="shared" si="106"/>
        <v>114422.2</v>
      </c>
      <c r="J183" s="601">
        <v>0</v>
      </c>
      <c r="K183" s="425">
        <f t="shared" si="112"/>
        <v>114422.2</v>
      </c>
      <c r="L183" s="684">
        <f t="shared" si="113"/>
        <v>1487488.5999999999</v>
      </c>
      <c r="M183" s="422">
        <v>1</v>
      </c>
      <c r="N183" s="680">
        <f t="shared" si="111"/>
        <v>2</v>
      </c>
      <c r="O183" s="423"/>
      <c r="P183" s="233" t="str">
        <f t="shared" si="114"/>
        <v>Կ-1</v>
      </c>
      <c r="Q183" s="1055">
        <f t="shared" si="115"/>
        <v>1.79</v>
      </c>
      <c r="R183" s="1055"/>
      <c r="S183" s="1055">
        <f t="shared" si="131"/>
        <v>1.79</v>
      </c>
      <c r="T183" s="425">
        <v>66140</v>
      </c>
      <c r="U183" s="425">
        <f t="shared" si="107"/>
        <v>118390.6</v>
      </c>
      <c r="V183" s="424">
        <v>0</v>
      </c>
      <c r="W183" s="1446">
        <v>0.1</v>
      </c>
      <c r="X183" s="683">
        <f t="shared" si="116"/>
        <v>11839.060000000001</v>
      </c>
      <c r="Y183" s="682">
        <f t="shared" si="117"/>
        <v>130229.66</v>
      </c>
      <c r="Z183" s="684">
        <f t="shared" si="118"/>
        <v>1692985.58</v>
      </c>
      <c r="AA183" s="422">
        <v>1</v>
      </c>
      <c r="AB183" s="427">
        <f t="shared" si="119"/>
        <v>3</v>
      </c>
      <c r="AC183" s="423"/>
      <c r="AD183" s="233" t="str">
        <f t="shared" si="120"/>
        <v>Կ-1</v>
      </c>
      <c r="AE183" s="1055">
        <f t="shared" si="121"/>
        <v>1.84</v>
      </c>
      <c r="AF183" s="1055"/>
      <c r="AG183" s="1055">
        <f t="shared" si="132"/>
        <v>1.84</v>
      </c>
      <c r="AH183" s="425">
        <v>66140</v>
      </c>
      <c r="AI183" s="425">
        <f t="shared" si="108"/>
        <v>121697.60000000001</v>
      </c>
      <c r="AJ183" s="424">
        <v>0</v>
      </c>
      <c r="AK183" s="1446">
        <v>0.1</v>
      </c>
      <c r="AL183" s="683">
        <f t="shared" si="122"/>
        <v>12169.760000000002</v>
      </c>
      <c r="AM183" s="682">
        <f t="shared" si="123"/>
        <v>133867.36000000002</v>
      </c>
      <c r="AN183" s="684">
        <f t="shared" si="124"/>
        <v>1740275.6800000002</v>
      </c>
      <c r="AO183" s="422">
        <v>1</v>
      </c>
      <c r="AP183" s="427">
        <f t="shared" si="125"/>
        <v>4</v>
      </c>
      <c r="AQ183" s="423"/>
      <c r="AR183" s="233" t="str">
        <f t="shared" si="126"/>
        <v>Կ-1</v>
      </c>
      <c r="AS183" s="1055">
        <f t="shared" si="127"/>
        <v>1.9</v>
      </c>
      <c r="AT183" s="1055"/>
      <c r="AU183" s="1055">
        <f t="shared" si="133"/>
        <v>1.9</v>
      </c>
      <c r="AV183" s="425">
        <v>66140</v>
      </c>
      <c r="AW183" s="425">
        <f t="shared" si="109"/>
        <v>125666</v>
      </c>
      <c r="AX183" s="424">
        <v>0</v>
      </c>
      <c r="AY183" s="1446">
        <v>0.1</v>
      </c>
      <c r="AZ183" s="683">
        <f t="shared" si="128"/>
        <v>12566.6</v>
      </c>
      <c r="BA183" s="682">
        <f t="shared" si="129"/>
        <v>138232.6</v>
      </c>
      <c r="BB183" s="684">
        <f t="shared" si="130"/>
        <v>1797023.8</v>
      </c>
    </row>
    <row r="184" spans="1:54" ht="15.75" thickBot="1">
      <c r="A184" s="421">
        <v>142</v>
      </c>
      <c r="B184" s="1297" t="s">
        <v>1666</v>
      </c>
      <c r="C184" s="1286" t="s">
        <v>2801</v>
      </c>
      <c r="D184" s="1287">
        <v>1</v>
      </c>
      <c r="E184" s="1288">
        <v>1</v>
      </c>
      <c r="F184" s="1292" t="s">
        <v>98</v>
      </c>
      <c r="G184" s="1290">
        <f t="shared" si="110"/>
        <v>1.73</v>
      </c>
      <c r="H184" s="424">
        <v>66140</v>
      </c>
      <c r="I184" s="425">
        <f t="shared" si="106"/>
        <v>114422.2</v>
      </c>
      <c r="J184" s="601">
        <v>0</v>
      </c>
      <c r="K184" s="425">
        <f t="shared" si="112"/>
        <v>114422.2</v>
      </c>
      <c r="L184" s="684">
        <f t="shared" si="113"/>
        <v>1487488.5999999999</v>
      </c>
      <c r="M184" s="422">
        <v>1</v>
      </c>
      <c r="N184" s="680">
        <f t="shared" si="111"/>
        <v>2</v>
      </c>
      <c r="O184" s="423"/>
      <c r="P184" s="233" t="str">
        <f t="shared" si="114"/>
        <v>Կ-1</v>
      </c>
      <c r="Q184" s="1055">
        <f t="shared" si="115"/>
        <v>1.79</v>
      </c>
      <c r="R184" s="1055"/>
      <c r="S184" s="1055">
        <f t="shared" si="131"/>
        <v>1.79</v>
      </c>
      <c r="T184" s="425">
        <v>66140</v>
      </c>
      <c r="U184" s="425">
        <f t="shared" si="107"/>
        <v>118390.6</v>
      </c>
      <c r="V184" s="424">
        <v>0</v>
      </c>
      <c r="W184" s="1446">
        <v>0.05</v>
      </c>
      <c r="X184" s="683">
        <f t="shared" si="116"/>
        <v>5919.5300000000007</v>
      </c>
      <c r="Y184" s="682">
        <f t="shared" si="117"/>
        <v>124310.13</v>
      </c>
      <c r="Z184" s="684">
        <f t="shared" si="118"/>
        <v>1616031.69</v>
      </c>
      <c r="AA184" s="422">
        <v>1</v>
      </c>
      <c r="AB184" s="427">
        <f t="shared" si="119"/>
        <v>3</v>
      </c>
      <c r="AC184" s="423"/>
      <c r="AD184" s="233" t="str">
        <f t="shared" si="120"/>
        <v>Կ-1</v>
      </c>
      <c r="AE184" s="1055">
        <f t="shared" si="121"/>
        <v>1.84</v>
      </c>
      <c r="AF184" s="1055"/>
      <c r="AG184" s="1055">
        <f t="shared" si="132"/>
        <v>1.84</v>
      </c>
      <c r="AH184" s="425">
        <v>66140</v>
      </c>
      <c r="AI184" s="425">
        <f t="shared" si="108"/>
        <v>121697.60000000001</v>
      </c>
      <c r="AJ184" s="424">
        <v>0</v>
      </c>
      <c r="AK184" s="1446">
        <v>0.06</v>
      </c>
      <c r="AL184" s="683">
        <f t="shared" si="122"/>
        <v>7301.8559999999998</v>
      </c>
      <c r="AM184" s="682">
        <f t="shared" si="123"/>
        <v>128999.45600000001</v>
      </c>
      <c r="AN184" s="684">
        <f t="shared" si="124"/>
        <v>1676992.9280000001</v>
      </c>
      <c r="AO184" s="422">
        <v>1</v>
      </c>
      <c r="AP184" s="427">
        <f t="shared" si="125"/>
        <v>4</v>
      </c>
      <c r="AQ184" s="423"/>
      <c r="AR184" s="233" t="str">
        <f t="shared" si="126"/>
        <v>Կ-1</v>
      </c>
      <c r="AS184" s="1055">
        <f t="shared" si="127"/>
        <v>1.9</v>
      </c>
      <c r="AT184" s="1055"/>
      <c r="AU184" s="1055">
        <f t="shared" si="133"/>
        <v>1.9</v>
      </c>
      <c r="AV184" s="425">
        <v>66140</v>
      </c>
      <c r="AW184" s="425">
        <f t="shared" si="109"/>
        <v>125666</v>
      </c>
      <c r="AX184" s="424">
        <v>0</v>
      </c>
      <c r="AY184" s="1446">
        <v>0.06</v>
      </c>
      <c r="AZ184" s="683">
        <f t="shared" si="128"/>
        <v>7539.96</v>
      </c>
      <c r="BA184" s="682">
        <f t="shared" si="129"/>
        <v>133205.96</v>
      </c>
      <c r="BB184" s="684">
        <f t="shared" si="130"/>
        <v>1731677.48</v>
      </c>
    </row>
    <row r="185" spans="1:54" ht="15.75" thickBot="1">
      <c r="A185" s="421">
        <v>143</v>
      </c>
      <c r="B185" s="1297" t="s">
        <v>1541</v>
      </c>
      <c r="C185" s="1286" t="s">
        <v>2801</v>
      </c>
      <c r="D185" s="1287">
        <v>1</v>
      </c>
      <c r="E185" s="1288">
        <v>1</v>
      </c>
      <c r="F185" s="1292" t="s">
        <v>98</v>
      </c>
      <c r="G185" s="1290">
        <f t="shared" si="110"/>
        <v>1.73</v>
      </c>
      <c r="H185" s="424">
        <v>66140</v>
      </c>
      <c r="I185" s="425">
        <f t="shared" si="106"/>
        <v>114422.2</v>
      </c>
      <c r="J185" s="601">
        <v>0</v>
      </c>
      <c r="K185" s="425">
        <f t="shared" si="112"/>
        <v>114422.2</v>
      </c>
      <c r="L185" s="684">
        <f t="shared" si="113"/>
        <v>1487488.5999999999</v>
      </c>
      <c r="M185" s="422">
        <v>1</v>
      </c>
      <c r="N185" s="680">
        <f t="shared" si="111"/>
        <v>2</v>
      </c>
      <c r="O185" s="423"/>
      <c r="P185" s="233" t="str">
        <f t="shared" si="114"/>
        <v>Կ-1</v>
      </c>
      <c r="Q185" s="1055">
        <f t="shared" si="115"/>
        <v>1.79</v>
      </c>
      <c r="R185" s="1055"/>
      <c r="S185" s="1055">
        <f t="shared" si="131"/>
        <v>1.79</v>
      </c>
      <c r="T185" s="425">
        <v>66140</v>
      </c>
      <c r="U185" s="425">
        <f t="shared" si="107"/>
        <v>118390.6</v>
      </c>
      <c r="V185" s="424">
        <v>0</v>
      </c>
      <c r="W185" s="1446">
        <v>7.0000000000000007E-2</v>
      </c>
      <c r="X185" s="683">
        <f t="shared" si="116"/>
        <v>8287.3420000000006</v>
      </c>
      <c r="Y185" s="682">
        <f t="shared" si="117"/>
        <v>126677.94200000001</v>
      </c>
      <c r="Z185" s="684">
        <f t="shared" si="118"/>
        <v>1646813.246</v>
      </c>
      <c r="AA185" s="422">
        <v>1</v>
      </c>
      <c r="AB185" s="427">
        <f t="shared" si="119"/>
        <v>3</v>
      </c>
      <c r="AC185" s="423"/>
      <c r="AD185" s="233" t="str">
        <f t="shared" si="120"/>
        <v>Կ-1</v>
      </c>
      <c r="AE185" s="1055">
        <f t="shared" si="121"/>
        <v>1.84</v>
      </c>
      <c r="AF185" s="1055"/>
      <c r="AG185" s="1055">
        <f t="shared" si="132"/>
        <v>1.84</v>
      </c>
      <c r="AH185" s="425">
        <v>66140</v>
      </c>
      <c r="AI185" s="425">
        <f t="shared" si="108"/>
        <v>121697.60000000001</v>
      </c>
      <c r="AJ185" s="424">
        <v>0</v>
      </c>
      <c r="AK185" s="1446">
        <v>7.0000000000000007E-2</v>
      </c>
      <c r="AL185" s="683">
        <f t="shared" si="122"/>
        <v>8518.8320000000003</v>
      </c>
      <c r="AM185" s="682">
        <f t="shared" si="123"/>
        <v>130216.432</v>
      </c>
      <c r="AN185" s="684">
        <f t="shared" si="124"/>
        <v>1692813.6159999999</v>
      </c>
      <c r="AO185" s="422">
        <v>1</v>
      </c>
      <c r="AP185" s="427">
        <f t="shared" si="125"/>
        <v>4</v>
      </c>
      <c r="AQ185" s="423"/>
      <c r="AR185" s="233" t="str">
        <f t="shared" si="126"/>
        <v>Կ-1</v>
      </c>
      <c r="AS185" s="1055">
        <f t="shared" si="127"/>
        <v>1.9</v>
      </c>
      <c r="AT185" s="1055"/>
      <c r="AU185" s="1055">
        <f t="shared" si="133"/>
        <v>1.9</v>
      </c>
      <c r="AV185" s="425">
        <v>66140</v>
      </c>
      <c r="AW185" s="425">
        <f t="shared" si="109"/>
        <v>125666</v>
      </c>
      <c r="AX185" s="424">
        <v>0</v>
      </c>
      <c r="AY185" s="1446">
        <v>7.0000000000000007E-2</v>
      </c>
      <c r="AZ185" s="683">
        <f t="shared" si="128"/>
        <v>8796.6200000000008</v>
      </c>
      <c r="BA185" s="682">
        <f t="shared" si="129"/>
        <v>134462.62</v>
      </c>
      <c r="BB185" s="684">
        <f t="shared" si="130"/>
        <v>1748014.06</v>
      </c>
    </row>
    <row r="186" spans="1:54" ht="15.75" thickBot="1">
      <c r="A186" s="421">
        <v>144</v>
      </c>
      <c r="B186" s="1297" t="s">
        <v>1440</v>
      </c>
      <c r="C186" s="1286" t="s">
        <v>2801</v>
      </c>
      <c r="D186" s="1287">
        <v>1</v>
      </c>
      <c r="E186" s="1288">
        <v>4</v>
      </c>
      <c r="F186" s="1292" t="s">
        <v>98</v>
      </c>
      <c r="G186" s="1290">
        <f t="shared" si="110"/>
        <v>1.9</v>
      </c>
      <c r="H186" s="597">
        <v>66140</v>
      </c>
      <c r="I186" s="430">
        <f t="shared" si="106"/>
        <v>125666</v>
      </c>
      <c r="J186" s="723">
        <v>0</v>
      </c>
      <c r="K186" s="676">
        <f t="shared" si="112"/>
        <v>125666</v>
      </c>
      <c r="L186" s="684">
        <f t="shared" si="113"/>
        <v>1633658</v>
      </c>
      <c r="M186" s="674">
        <v>1</v>
      </c>
      <c r="N186" s="680">
        <f t="shared" si="111"/>
        <v>5</v>
      </c>
      <c r="O186" s="722"/>
      <c r="P186" s="233" t="str">
        <f t="shared" si="114"/>
        <v>Կ-1</v>
      </c>
      <c r="Q186" s="1055">
        <f t="shared" si="115"/>
        <v>1.9</v>
      </c>
      <c r="R186" s="1055"/>
      <c r="S186" s="1055">
        <f t="shared" si="131"/>
        <v>1.9</v>
      </c>
      <c r="T186" s="676">
        <v>66140</v>
      </c>
      <c r="U186" s="676">
        <f t="shared" si="107"/>
        <v>125666</v>
      </c>
      <c r="V186" s="675">
        <v>0</v>
      </c>
      <c r="W186" s="1446">
        <v>7.0000000000000007E-2</v>
      </c>
      <c r="X186" s="683">
        <f t="shared" si="116"/>
        <v>8796.6200000000008</v>
      </c>
      <c r="Y186" s="682">
        <f t="shared" si="117"/>
        <v>134462.62</v>
      </c>
      <c r="Z186" s="684">
        <f t="shared" si="118"/>
        <v>1748014.06</v>
      </c>
      <c r="AA186" s="674">
        <v>1</v>
      </c>
      <c r="AB186" s="427">
        <f t="shared" si="119"/>
        <v>6</v>
      </c>
      <c r="AC186" s="722"/>
      <c r="AD186" s="233" t="str">
        <f t="shared" si="120"/>
        <v>Կ-1</v>
      </c>
      <c r="AE186" s="1055">
        <f t="shared" si="121"/>
        <v>1.96</v>
      </c>
      <c r="AF186" s="1055"/>
      <c r="AG186" s="1055">
        <f t="shared" si="132"/>
        <v>1.96</v>
      </c>
      <c r="AH186" s="676">
        <v>66140</v>
      </c>
      <c r="AI186" s="676">
        <f t="shared" si="108"/>
        <v>129634.4</v>
      </c>
      <c r="AJ186" s="675">
        <v>0</v>
      </c>
      <c r="AK186" s="1446">
        <v>0.08</v>
      </c>
      <c r="AL186" s="683">
        <f t="shared" si="122"/>
        <v>10370.752</v>
      </c>
      <c r="AM186" s="682">
        <f t="shared" si="123"/>
        <v>140005.152</v>
      </c>
      <c r="AN186" s="684">
        <f t="shared" si="124"/>
        <v>1820066.976</v>
      </c>
      <c r="AO186" s="674">
        <v>1</v>
      </c>
      <c r="AP186" s="427">
        <f t="shared" si="125"/>
        <v>7</v>
      </c>
      <c r="AQ186" s="722"/>
      <c r="AR186" s="233" t="str">
        <f t="shared" si="126"/>
        <v>Կ-1</v>
      </c>
      <c r="AS186" s="1055">
        <f t="shared" si="127"/>
        <v>1.96</v>
      </c>
      <c r="AT186" s="1055"/>
      <c r="AU186" s="1055">
        <f t="shared" si="133"/>
        <v>1.96</v>
      </c>
      <c r="AV186" s="676">
        <v>66140</v>
      </c>
      <c r="AW186" s="676">
        <f t="shared" si="109"/>
        <v>129634.4</v>
      </c>
      <c r="AX186" s="675">
        <v>0</v>
      </c>
      <c r="AY186" s="1446">
        <v>0.08</v>
      </c>
      <c r="AZ186" s="683">
        <f t="shared" si="128"/>
        <v>10370.752</v>
      </c>
      <c r="BA186" s="682">
        <f t="shared" si="129"/>
        <v>140005.152</v>
      </c>
      <c r="BB186" s="684">
        <f t="shared" si="130"/>
        <v>1820066.976</v>
      </c>
    </row>
    <row r="187" spans="1:54" ht="15.75" thickBot="1">
      <c r="A187" s="421">
        <v>145</v>
      </c>
      <c r="B187" s="1297" t="s">
        <v>2827</v>
      </c>
      <c r="C187" s="1286" t="s">
        <v>2801</v>
      </c>
      <c r="D187" s="1287">
        <v>1</v>
      </c>
      <c r="E187" s="1288">
        <v>1</v>
      </c>
      <c r="F187" s="1292" t="s">
        <v>98</v>
      </c>
      <c r="G187" s="1290">
        <f t="shared" si="110"/>
        <v>1.73</v>
      </c>
      <c r="H187" s="597">
        <v>66140</v>
      </c>
      <c r="I187" s="430">
        <f>+H187*G187</f>
        <v>114422.2</v>
      </c>
      <c r="J187" s="426">
        <v>0</v>
      </c>
      <c r="K187" s="425">
        <f t="shared" ref="K187:K210" si="134">+J187+I187</f>
        <v>114422.2</v>
      </c>
      <c r="L187" s="684">
        <f t="shared" si="113"/>
        <v>1487488.5999999999</v>
      </c>
      <c r="M187" s="422">
        <v>1</v>
      </c>
      <c r="N187" s="680">
        <f t="shared" si="111"/>
        <v>2</v>
      </c>
      <c r="O187" s="423"/>
      <c r="P187" s="233" t="str">
        <f t="shared" si="114"/>
        <v>Կ-1</v>
      </c>
      <c r="Q187" s="1055">
        <f t="shared" si="115"/>
        <v>1.79</v>
      </c>
      <c r="R187" s="1055"/>
      <c r="S187" s="1055">
        <f t="shared" si="131"/>
        <v>1.79</v>
      </c>
      <c r="T187" s="425">
        <v>66140</v>
      </c>
      <c r="U187" s="425">
        <f>+T187*S187</f>
        <v>118390.6</v>
      </c>
      <c r="V187" s="429">
        <v>0</v>
      </c>
      <c r="W187" s="1446">
        <v>0.09</v>
      </c>
      <c r="X187" s="683">
        <f t="shared" si="116"/>
        <v>10655.154</v>
      </c>
      <c r="Y187" s="682">
        <f t="shared" si="117"/>
        <v>129045.754</v>
      </c>
      <c r="Z187" s="684">
        <f t="shared" si="118"/>
        <v>1677594.8019999999</v>
      </c>
      <c r="AA187" s="422">
        <v>1</v>
      </c>
      <c r="AB187" s="427">
        <f t="shared" si="119"/>
        <v>3</v>
      </c>
      <c r="AC187" s="423"/>
      <c r="AD187" s="233" t="str">
        <f t="shared" si="120"/>
        <v>Կ-1</v>
      </c>
      <c r="AE187" s="1055">
        <f t="shared" si="121"/>
        <v>1.84</v>
      </c>
      <c r="AF187" s="1055"/>
      <c r="AG187" s="1055">
        <f t="shared" si="132"/>
        <v>1.84</v>
      </c>
      <c r="AH187" s="425">
        <v>66140</v>
      </c>
      <c r="AI187" s="425">
        <f>+AH187*AG187</f>
        <v>121697.60000000001</v>
      </c>
      <c r="AJ187" s="429">
        <v>0</v>
      </c>
      <c r="AK187" s="1446">
        <v>0.09</v>
      </c>
      <c r="AL187" s="683">
        <f t="shared" si="122"/>
        <v>10952.784</v>
      </c>
      <c r="AM187" s="682">
        <f t="shared" si="123"/>
        <v>132650.38400000002</v>
      </c>
      <c r="AN187" s="684">
        <f t="shared" si="124"/>
        <v>1724454.9920000003</v>
      </c>
      <c r="AO187" s="422">
        <v>1</v>
      </c>
      <c r="AP187" s="427">
        <f t="shared" si="125"/>
        <v>4</v>
      </c>
      <c r="AQ187" s="423"/>
      <c r="AR187" s="233" t="str">
        <f t="shared" si="126"/>
        <v>Կ-1</v>
      </c>
      <c r="AS187" s="1055">
        <f t="shared" si="127"/>
        <v>1.9</v>
      </c>
      <c r="AT187" s="1055"/>
      <c r="AU187" s="1055">
        <f t="shared" si="133"/>
        <v>1.9</v>
      </c>
      <c r="AV187" s="425">
        <v>66140</v>
      </c>
      <c r="AW187" s="425">
        <f>+AV187*AU187</f>
        <v>125666</v>
      </c>
      <c r="AX187" s="429">
        <v>0</v>
      </c>
      <c r="AY187" s="1446">
        <v>0.09</v>
      </c>
      <c r="AZ187" s="683">
        <f t="shared" si="128"/>
        <v>11309.939999999999</v>
      </c>
      <c r="BA187" s="682">
        <f t="shared" si="129"/>
        <v>136975.94</v>
      </c>
      <c r="BB187" s="684">
        <f t="shared" si="130"/>
        <v>1780687.22</v>
      </c>
    </row>
    <row r="188" spans="1:54" ht="15.75" thickBot="1">
      <c r="A188" s="421">
        <v>146</v>
      </c>
      <c r="B188" s="1297" t="s">
        <v>90</v>
      </c>
      <c r="C188" s="1286" t="s">
        <v>2801</v>
      </c>
      <c r="D188" s="1287">
        <v>1</v>
      </c>
      <c r="E188" s="1288">
        <v>0</v>
      </c>
      <c r="F188" s="1292" t="s">
        <v>98</v>
      </c>
      <c r="G188" s="1290">
        <f t="shared" si="110"/>
        <v>1.68</v>
      </c>
      <c r="H188" s="424">
        <v>66140</v>
      </c>
      <c r="I188" s="425">
        <f>+H188*G188</f>
        <v>111115.2</v>
      </c>
      <c r="J188" s="426">
        <v>0</v>
      </c>
      <c r="K188" s="425">
        <f>+J188+I188</f>
        <v>111115.2</v>
      </c>
      <c r="L188" s="684">
        <f t="shared" si="113"/>
        <v>1444497.5999999999</v>
      </c>
      <c r="M188" s="422">
        <v>1</v>
      </c>
      <c r="N188" s="680">
        <f t="shared" si="111"/>
        <v>1</v>
      </c>
      <c r="O188" s="423"/>
      <c r="P188" s="233" t="str">
        <f t="shared" si="114"/>
        <v>Կ-1</v>
      </c>
      <c r="Q188" s="1055">
        <f t="shared" si="115"/>
        <v>1.73</v>
      </c>
      <c r="R188" s="1055"/>
      <c r="S188" s="1055">
        <f t="shared" si="131"/>
        <v>1.73</v>
      </c>
      <c r="T188" s="425">
        <v>66140</v>
      </c>
      <c r="U188" s="425">
        <f>+T188*S188</f>
        <v>114422.2</v>
      </c>
      <c r="V188" s="429">
        <v>0</v>
      </c>
      <c r="W188" s="1446">
        <v>0.03</v>
      </c>
      <c r="X188" s="683">
        <f t="shared" si="116"/>
        <v>3432.6659999999997</v>
      </c>
      <c r="Y188" s="682">
        <f t="shared" si="117"/>
        <v>117854.86599999999</v>
      </c>
      <c r="Z188" s="684">
        <f t="shared" si="118"/>
        <v>1532113.2579999999</v>
      </c>
      <c r="AA188" s="422">
        <v>1</v>
      </c>
      <c r="AB188" s="427">
        <f t="shared" si="119"/>
        <v>2</v>
      </c>
      <c r="AC188" s="423"/>
      <c r="AD188" s="233" t="str">
        <f t="shared" si="120"/>
        <v>Կ-1</v>
      </c>
      <c r="AE188" s="1055">
        <f t="shared" si="121"/>
        <v>1.79</v>
      </c>
      <c r="AF188" s="1055"/>
      <c r="AG188" s="1055">
        <f t="shared" si="132"/>
        <v>1.79</v>
      </c>
      <c r="AH188" s="425">
        <v>66140</v>
      </c>
      <c r="AI188" s="425">
        <f>+AH188*AG188</f>
        <v>118390.6</v>
      </c>
      <c r="AJ188" s="429">
        <v>0</v>
      </c>
      <c r="AK188" s="1446">
        <v>0.03</v>
      </c>
      <c r="AL188" s="683">
        <f t="shared" si="122"/>
        <v>3551.7179999999998</v>
      </c>
      <c r="AM188" s="682">
        <f t="shared" si="123"/>
        <v>121942.318</v>
      </c>
      <c r="AN188" s="684">
        <f t="shared" si="124"/>
        <v>1585250.1340000001</v>
      </c>
      <c r="AO188" s="422">
        <v>1</v>
      </c>
      <c r="AP188" s="427">
        <f t="shared" si="125"/>
        <v>3</v>
      </c>
      <c r="AQ188" s="423"/>
      <c r="AR188" s="233" t="str">
        <f t="shared" si="126"/>
        <v>Կ-1</v>
      </c>
      <c r="AS188" s="1055">
        <f t="shared" si="127"/>
        <v>1.84</v>
      </c>
      <c r="AT188" s="1055"/>
      <c r="AU188" s="1055">
        <f t="shared" si="133"/>
        <v>1.84</v>
      </c>
      <c r="AV188" s="425">
        <v>66140</v>
      </c>
      <c r="AW188" s="425">
        <f>+AV188*AU188</f>
        <v>121697.60000000001</v>
      </c>
      <c r="AX188" s="429">
        <v>0</v>
      </c>
      <c r="AY188" s="1446">
        <v>0.03</v>
      </c>
      <c r="AZ188" s="683">
        <f t="shared" si="128"/>
        <v>3650.9279999999999</v>
      </c>
      <c r="BA188" s="682">
        <f t="shared" si="129"/>
        <v>125348.52800000001</v>
      </c>
      <c r="BB188" s="684">
        <f t="shared" si="130"/>
        <v>1629530.8640000001</v>
      </c>
    </row>
    <row r="189" spans="1:54" ht="15.75" thickBot="1">
      <c r="A189" s="421">
        <v>147</v>
      </c>
      <c r="B189" s="1297" t="s">
        <v>90</v>
      </c>
      <c r="C189" s="1286" t="s">
        <v>2801</v>
      </c>
      <c r="D189" s="1287">
        <v>1</v>
      </c>
      <c r="E189" s="1288">
        <v>0</v>
      </c>
      <c r="F189" s="1292" t="s">
        <v>98</v>
      </c>
      <c r="G189" s="1290">
        <f t="shared" si="110"/>
        <v>1.68</v>
      </c>
      <c r="H189" s="424">
        <v>66140</v>
      </c>
      <c r="I189" s="425">
        <f>+H189*G189</f>
        <v>111115.2</v>
      </c>
      <c r="J189" s="426">
        <v>0</v>
      </c>
      <c r="K189" s="425">
        <f>+J189+I189</f>
        <v>111115.2</v>
      </c>
      <c r="L189" s="684">
        <f t="shared" si="113"/>
        <v>1444497.5999999999</v>
      </c>
      <c r="M189" s="422">
        <v>1</v>
      </c>
      <c r="N189" s="680">
        <f t="shared" si="111"/>
        <v>1</v>
      </c>
      <c r="O189" s="423"/>
      <c r="P189" s="233" t="str">
        <f t="shared" si="114"/>
        <v>Կ-1</v>
      </c>
      <c r="Q189" s="1055">
        <f t="shared" si="115"/>
        <v>1.73</v>
      </c>
      <c r="R189" s="1055"/>
      <c r="S189" s="1055">
        <f t="shared" si="131"/>
        <v>1.73</v>
      </c>
      <c r="T189" s="425">
        <v>66140</v>
      </c>
      <c r="U189" s="425">
        <f>+T189*S189</f>
        <v>114422.2</v>
      </c>
      <c r="V189" s="429">
        <v>0</v>
      </c>
      <c r="W189" s="1446">
        <v>0.03</v>
      </c>
      <c r="X189" s="683">
        <f t="shared" si="116"/>
        <v>3432.6659999999997</v>
      </c>
      <c r="Y189" s="682">
        <f t="shared" si="117"/>
        <v>117854.86599999999</v>
      </c>
      <c r="Z189" s="684">
        <f t="shared" si="118"/>
        <v>1532113.2579999999</v>
      </c>
      <c r="AA189" s="422">
        <v>1</v>
      </c>
      <c r="AB189" s="427">
        <f t="shared" si="119"/>
        <v>2</v>
      </c>
      <c r="AC189" s="423"/>
      <c r="AD189" s="233" t="str">
        <f t="shared" si="120"/>
        <v>Կ-1</v>
      </c>
      <c r="AE189" s="1055">
        <f t="shared" si="121"/>
        <v>1.79</v>
      </c>
      <c r="AF189" s="1055"/>
      <c r="AG189" s="1055">
        <f t="shared" si="132"/>
        <v>1.79</v>
      </c>
      <c r="AH189" s="425">
        <v>66140</v>
      </c>
      <c r="AI189" s="425">
        <f>+AH189*AG189</f>
        <v>118390.6</v>
      </c>
      <c r="AJ189" s="429">
        <v>0</v>
      </c>
      <c r="AK189" s="1446">
        <v>0.03</v>
      </c>
      <c r="AL189" s="683">
        <f t="shared" si="122"/>
        <v>3551.7179999999998</v>
      </c>
      <c r="AM189" s="682">
        <f t="shared" si="123"/>
        <v>121942.318</v>
      </c>
      <c r="AN189" s="684">
        <f t="shared" si="124"/>
        <v>1585250.1340000001</v>
      </c>
      <c r="AO189" s="422">
        <v>1</v>
      </c>
      <c r="AP189" s="427">
        <f t="shared" si="125"/>
        <v>3</v>
      </c>
      <c r="AQ189" s="423"/>
      <c r="AR189" s="233" t="str">
        <f t="shared" si="126"/>
        <v>Կ-1</v>
      </c>
      <c r="AS189" s="1055">
        <f t="shared" si="127"/>
        <v>1.84</v>
      </c>
      <c r="AT189" s="1055"/>
      <c r="AU189" s="1055">
        <f t="shared" si="133"/>
        <v>1.84</v>
      </c>
      <c r="AV189" s="425">
        <v>66140</v>
      </c>
      <c r="AW189" s="425">
        <f>+AV189*AU189</f>
        <v>121697.60000000001</v>
      </c>
      <c r="AX189" s="429">
        <v>0</v>
      </c>
      <c r="AY189" s="1446">
        <v>0.03</v>
      </c>
      <c r="AZ189" s="683">
        <f t="shared" si="128"/>
        <v>3650.9279999999999</v>
      </c>
      <c r="BA189" s="682">
        <f t="shared" si="129"/>
        <v>125348.52800000001</v>
      </c>
      <c r="BB189" s="684">
        <f t="shared" si="130"/>
        <v>1629530.8640000001</v>
      </c>
    </row>
    <row r="190" spans="1:54" ht="15.75" thickBot="1">
      <c r="A190" s="421">
        <v>148</v>
      </c>
      <c r="B190" s="1297" t="s">
        <v>90</v>
      </c>
      <c r="C190" s="1286" t="s">
        <v>2801</v>
      </c>
      <c r="D190" s="1287">
        <v>1</v>
      </c>
      <c r="E190" s="1288">
        <v>0</v>
      </c>
      <c r="F190" s="1292" t="s">
        <v>98</v>
      </c>
      <c r="G190" s="1290">
        <f t="shared" si="110"/>
        <v>1.68</v>
      </c>
      <c r="H190" s="424">
        <v>66140</v>
      </c>
      <c r="I190" s="425">
        <f>+H190*G190</f>
        <v>111115.2</v>
      </c>
      <c r="J190" s="426">
        <v>0</v>
      </c>
      <c r="K190" s="425">
        <f>+J190+I190</f>
        <v>111115.2</v>
      </c>
      <c r="L190" s="684">
        <f t="shared" si="113"/>
        <v>1444497.5999999999</v>
      </c>
      <c r="M190" s="422">
        <v>1</v>
      </c>
      <c r="N190" s="680">
        <f t="shared" si="111"/>
        <v>1</v>
      </c>
      <c r="O190" s="423"/>
      <c r="P190" s="233" t="str">
        <f t="shared" si="114"/>
        <v>Կ-1</v>
      </c>
      <c r="Q190" s="1055">
        <f t="shared" si="115"/>
        <v>1.73</v>
      </c>
      <c r="R190" s="1055"/>
      <c r="S190" s="1055">
        <f t="shared" si="131"/>
        <v>1.73</v>
      </c>
      <c r="T190" s="425">
        <v>66140</v>
      </c>
      <c r="U190" s="425">
        <f>+T190*S190</f>
        <v>114422.2</v>
      </c>
      <c r="V190" s="429">
        <v>0</v>
      </c>
      <c r="W190" s="1446">
        <v>0.03</v>
      </c>
      <c r="X190" s="683">
        <f t="shared" si="116"/>
        <v>3432.6659999999997</v>
      </c>
      <c r="Y190" s="682">
        <f t="shared" si="117"/>
        <v>117854.86599999999</v>
      </c>
      <c r="Z190" s="684">
        <f t="shared" si="118"/>
        <v>1532113.2579999999</v>
      </c>
      <c r="AA190" s="422">
        <v>1</v>
      </c>
      <c r="AB190" s="427">
        <f t="shared" si="119"/>
        <v>2</v>
      </c>
      <c r="AC190" s="423"/>
      <c r="AD190" s="233" t="str">
        <f t="shared" si="120"/>
        <v>Կ-1</v>
      </c>
      <c r="AE190" s="1055">
        <f t="shared" si="121"/>
        <v>1.79</v>
      </c>
      <c r="AF190" s="1055"/>
      <c r="AG190" s="1055">
        <f t="shared" si="132"/>
        <v>1.79</v>
      </c>
      <c r="AH190" s="425">
        <v>66140</v>
      </c>
      <c r="AI190" s="425">
        <f>+AH190*AG190</f>
        <v>118390.6</v>
      </c>
      <c r="AJ190" s="429">
        <v>0</v>
      </c>
      <c r="AK190" s="1446">
        <v>0.03</v>
      </c>
      <c r="AL190" s="683">
        <f t="shared" si="122"/>
        <v>3551.7179999999998</v>
      </c>
      <c r="AM190" s="682">
        <f t="shared" si="123"/>
        <v>121942.318</v>
      </c>
      <c r="AN190" s="684">
        <f t="shared" si="124"/>
        <v>1585250.1340000001</v>
      </c>
      <c r="AO190" s="422">
        <v>1</v>
      </c>
      <c r="AP190" s="427">
        <f t="shared" si="125"/>
        <v>3</v>
      </c>
      <c r="AQ190" s="423"/>
      <c r="AR190" s="233" t="str">
        <f t="shared" si="126"/>
        <v>Կ-1</v>
      </c>
      <c r="AS190" s="1055">
        <f t="shared" si="127"/>
        <v>1.84</v>
      </c>
      <c r="AT190" s="1055"/>
      <c r="AU190" s="1055">
        <f t="shared" si="133"/>
        <v>1.84</v>
      </c>
      <c r="AV190" s="425">
        <v>66140</v>
      </c>
      <c r="AW190" s="425">
        <f>+AV190*AU190</f>
        <v>121697.60000000001</v>
      </c>
      <c r="AX190" s="429">
        <v>0</v>
      </c>
      <c r="AY190" s="1446">
        <v>0.03</v>
      </c>
      <c r="AZ190" s="683">
        <f t="shared" si="128"/>
        <v>3650.9279999999999</v>
      </c>
      <c r="BA190" s="682">
        <f t="shared" si="129"/>
        <v>125348.52800000001</v>
      </c>
      <c r="BB190" s="684">
        <f t="shared" si="130"/>
        <v>1629530.8640000001</v>
      </c>
    </row>
    <row r="191" spans="1:54" ht="27.75" thickBot="1">
      <c r="A191" s="421">
        <v>149</v>
      </c>
      <c r="B191" s="1297" t="s">
        <v>1078</v>
      </c>
      <c r="C191" s="1286" t="s">
        <v>2110</v>
      </c>
      <c r="D191" s="1291">
        <v>1</v>
      </c>
      <c r="E191" s="1288">
        <v>1</v>
      </c>
      <c r="F191" s="1292" t="s">
        <v>95</v>
      </c>
      <c r="G191" s="1290">
        <f t="shared" si="110"/>
        <v>4.01</v>
      </c>
      <c r="H191" s="424">
        <v>66140</v>
      </c>
      <c r="I191" s="425">
        <f t="shared" ref="I191:I210" si="135">+H191*G191</f>
        <v>265221.39999999997</v>
      </c>
      <c r="J191" s="426">
        <v>0</v>
      </c>
      <c r="K191" s="425">
        <f t="shared" si="134"/>
        <v>265221.39999999997</v>
      </c>
      <c r="L191" s="684">
        <f t="shared" si="113"/>
        <v>3447878.1999999997</v>
      </c>
      <c r="M191" s="422">
        <v>1</v>
      </c>
      <c r="N191" s="680">
        <f t="shared" si="111"/>
        <v>2</v>
      </c>
      <c r="O191" s="423"/>
      <c r="P191" s="233" t="str">
        <f t="shared" si="114"/>
        <v>Գ-2</v>
      </c>
      <c r="Q191" s="1055">
        <f t="shared" si="115"/>
        <v>4.1399999999999997</v>
      </c>
      <c r="R191" s="1055"/>
      <c r="S191" s="1055">
        <f t="shared" si="131"/>
        <v>4.1399999999999997</v>
      </c>
      <c r="T191" s="425">
        <v>66140</v>
      </c>
      <c r="U191" s="425">
        <f t="shared" ref="U191:U210" si="136">+T191*S191</f>
        <v>273819.59999999998</v>
      </c>
      <c r="V191" s="429">
        <v>0</v>
      </c>
      <c r="W191" s="1446">
        <v>0.13</v>
      </c>
      <c r="X191" s="683">
        <f t="shared" si="116"/>
        <v>35596.547999999995</v>
      </c>
      <c r="Y191" s="682">
        <f t="shared" si="117"/>
        <v>309416.14799999999</v>
      </c>
      <c r="Z191" s="684">
        <f t="shared" si="118"/>
        <v>4022409.9239999996</v>
      </c>
      <c r="AA191" s="422">
        <v>1</v>
      </c>
      <c r="AB191" s="427">
        <f t="shared" si="119"/>
        <v>3</v>
      </c>
      <c r="AC191" s="423"/>
      <c r="AD191" s="233" t="str">
        <f t="shared" si="120"/>
        <v>Գ-2</v>
      </c>
      <c r="AE191" s="1055">
        <f t="shared" si="121"/>
        <v>4.2699999999999996</v>
      </c>
      <c r="AF191" s="1055"/>
      <c r="AG191" s="1055">
        <f t="shared" si="132"/>
        <v>4.2699999999999996</v>
      </c>
      <c r="AH191" s="425">
        <v>66140</v>
      </c>
      <c r="AI191" s="425">
        <f t="shared" ref="AI191:AI210" si="137">+AH191*AG191</f>
        <v>282417.8</v>
      </c>
      <c r="AJ191" s="429">
        <v>0</v>
      </c>
      <c r="AK191" s="1446">
        <v>0.13</v>
      </c>
      <c r="AL191" s="683">
        <f t="shared" si="122"/>
        <v>36714.313999999998</v>
      </c>
      <c r="AM191" s="682">
        <f t="shared" si="123"/>
        <v>319132.114</v>
      </c>
      <c r="AN191" s="684">
        <f t="shared" si="124"/>
        <v>4148717.4819999998</v>
      </c>
      <c r="AO191" s="422">
        <v>1</v>
      </c>
      <c r="AP191" s="427">
        <f t="shared" si="125"/>
        <v>4</v>
      </c>
      <c r="AQ191" s="423"/>
      <c r="AR191" s="233" t="str">
        <f t="shared" si="126"/>
        <v>Գ-2</v>
      </c>
      <c r="AS191" s="1055">
        <f t="shared" si="127"/>
        <v>4.41</v>
      </c>
      <c r="AT191" s="1055"/>
      <c r="AU191" s="1055">
        <f t="shared" si="133"/>
        <v>4.41</v>
      </c>
      <c r="AV191" s="425">
        <v>66140</v>
      </c>
      <c r="AW191" s="425">
        <f t="shared" ref="AW191:AW210" si="138">+AV191*AU191</f>
        <v>291677.40000000002</v>
      </c>
      <c r="AX191" s="429">
        <v>0</v>
      </c>
      <c r="AY191" s="1446">
        <v>0.13</v>
      </c>
      <c r="AZ191" s="683">
        <f t="shared" si="128"/>
        <v>37918.062000000005</v>
      </c>
      <c r="BA191" s="682">
        <f t="shared" si="129"/>
        <v>329595.46200000006</v>
      </c>
      <c r="BB191" s="684">
        <f t="shared" si="130"/>
        <v>4284741.006000001</v>
      </c>
    </row>
    <row r="192" spans="1:54" ht="41.25" thickBot="1">
      <c r="A192" s="421">
        <v>150</v>
      </c>
      <c r="B192" s="1297" t="s">
        <v>90</v>
      </c>
      <c r="C192" s="1286" t="s">
        <v>2102</v>
      </c>
      <c r="D192" s="1291">
        <v>1</v>
      </c>
      <c r="E192" s="1288">
        <v>0</v>
      </c>
      <c r="F192" s="1292" t="s">
        <v>96</v>
      </c>
      <c r="G192" s="1290">
        <f t="shared" si="110"/>
        <v>2.66</v>
      </c>
      <c r="H192" s="424">
        <v>66140</v>
      </c>
      <c r="I192" s="425">
        <f t="shared" si="135"/>
        <v>175932.40000000002</v>
      </c>
      <c r="J192" s="426">
        <v>0</v>
      </c>
      <c r="K192" s="425">
        <f t="shared" si="134"/>
        <v>175932.40000000002</v>
      </c>
      <c r="L192" s="684">
        <f t="shared" si="113"/>
        <v>2287121.2000000002</v>
      </c>
      <c r="M192" s="422">
        <v>1</v>
      </c>
      <c r="N192" s="680">
        <f t="shared" si="111"/>
        <v>1</v>
      </c>
      <c r="O192" s="423"/>
      <c r="P192" s="233" t="str">
        <f t="shared" si="114"/>
        <v>Ա-1</v>
      </c>
      <c r="Q192" s="1055">
        <f t="shared" si="115"/>
        <v>2.75</v>
      </c>
      <c r="R192" s="1055"/>
      <c r="S192" s="1055">
        <f t="shared" si="131"/>
        <v>2.75</v>
      </c>
      <c r="T192" s="425">
        <v>66140</v>
      </c>
      <c r="U192" s="425">
        <f t="shared" si="136"/>
        <v>181885</v>
      </c>
      <c r="V192" s="429">
        <v>0</v>
      </c>
      <c r="W192" s="1446">
        <v>0.03</v>
      </c>
      <c r="X192" s="683">
        <f t="shared" si="116"/>
        <v>5456.55</v>
      </c>
      <c r="Y192" s="682">
        <f t="shared" si="117"/>
        <v>187341.55</v>
      </c>
      <c r="Z192" s="684">
        <f t="shared" si="118"/>
        <v>2435440.15</v>
      </c>
      <c r="AA192" s="422">
        <v>1</v>
      </c>
      <c r="AB192" s="427">
        <f t="shared" si="119"/>
        <v>2</v>
      </c>
      <c r="AC192" s="423"/>
      <c r="AD192" s="233" t="str">
        <f t="shared" si="120"/>
        <v>Ա-1</v>
      </c>
      <c r="AE192" s="1055">
        <f t="shared" si="121"/>
        <v>2.83</v>
      </c>
      <c r="AF192" s="1055"/>
      <c r="AG192" s="1055">
        <f t="shared" si="132"/>
        <v>2.83</v>
      </c>
      <c r="AH192" s="425">
        <v>66140</v>
      </c>
      <c r="AI192" s="425">
        <f t="shared" si="137"/>
        <v>187176.2</v>
      </c>
      <c r="AJ192" s="429">
        <v>0</v>
      </c>
      <c r="AK192" s="1446">
        <v>0.03</v>
      </c>
      <c r="AL192" s="683">
        <f t="shared" si="122"/>
        <v>5615.2860000000001</v>
      </c>
      <c r="AM192" s="682">
        <f t="shared" si="123"/>
        <v>192791.486</v>
      </c>
      <c r="AN192" s="684">
        <f t="shared" si="124"/>
        <v>2506289.318</v>
      </c>
      <c r="AO192" s="422">
        <v>1</v>
      </c>
      <c r="AP192" s="427">
        <f t="shared" si="125"/>
        <v>3</v>
      </c>
      <c r="AQ192" s="423"/>
      <c r="AR192" s="233" t="str">
        <f t="shared" si="126"/>
        <v>Ա-1</v>
      </c>
      <c r="AS192" s="1055">
        <f t="shared" si="127"/>
        <v>2.92</v>
      </c>
      <c r="AT192" s="1055"/>
      <c r="AU192" s="1055">
        <f t="shared" si="133"/>
        <v>2.92</v>
      </c>
      <c r="AV192" s="425">
        <v>66140</v>
      </c>
      <c r="AW192" s="425">
        <f t="shared" si="138"/>
        <v>193128.8</v>
      </c>
      <c r="AX192" s="429">
        <v>0</v>
      </c>
      <c r="AY192" s="1446">
        <v>0.03</v>
      </c>
      <c r="AZ192" s="683">
        <f t="shared" si="128"/>
        <v>5793.8639999999996</v>
      </c>
      <c r="BA192" s="682">
        <f t="shared" si="129"/>
        <v>198922.66399999999</v>
      </c>
      <c r="BB192" s="684">
        <f t="shared" si="130"/>
        <v>2585994.6319999998</v>
      </c>
    </row>
    <row r="193" spans="1:54" ht="17.25" customHeight="1" thickBot="1">
      <c r="A193" s="421">
        <v>151</v>
      </c>
      <c r="B193" s="1297" t="s">
        <v>2828</v>
      </c>
      <c r="C193" s="1286" t="s">
        <v>2800</v>
      </c>
      <c r="D193" s="1291">
        <v>1</v>
      </c>
      <c r="E193" s="1288">
        <v>1</v>
      </c>
      <c r="F193" s="1292" t="s">
        <v>556</v>
      </c>
      <c r="G193" s="1290">
        <f t="shared" si="110"/>
        <v>2.02</v>
      </c>
      <c r="H193" s="424">
        <v>66140</v>
      </c>
      <c r="I193" s="425">
        <f t="shared" si="135"/>
        <v>133602.79999999999</v>
      </c>
      <c r="J193" s="426">
        <v>0</v>
      </c>
      <c r="K193" s="425">
        <f t="shared" si="134"/>
        <v>133602.79999999999</v>
      </c>
      <c r="L193" s="684">
        <f t="shared" si="113"/>
        <v>1736836.4</v>
      </c>
      <c r="M193" s="422">
        <v>1</v>
      </c>
      <c r="N193" s="680">
        <f t="shared" si="111"/>
        <v>2</v>
      </c>
      <c r="O193" s="423"/>
      <c r="P193" s="233" t="str">
        <f t="shared" si="114"/>
        <v>Ա-3</v>
      </c>
      <c r="Q193" s="1055">
        <f t="shared" si="115"/>
        <v>2.08</v>
      </c>
      <c r="R193" s="1055"/>
      <c r="S193" s="1055">
        <f t="shared" si="131"/>
        <v>2.08</v>
      </c>
      <c r="T193" s="425">
        <v>66140</v>
      </c>
      <c r="U193" s="425">
        <f t="shared" si="136"/>
        <v>137571.20000000001</v>
      </c>
      <c r="V193" s="429">
        <v>0</v>
      </c>
      <c r="W193" s="1446">
        <v>0.12</v>
      </c>
      <c r="X193" s="683">
        <f t="shared" si="116"/>
        <v>16508.544000000002</v>
      </c>
      <c r="Y193" s="682">
        <f t="shared" si="117"/>
        <v>154079.74400000001</v>
      </c>
      <c r="Z193" s="684">
        <f t="shared" si="118"/>
        <v>2003036.672</v>
      </c>
      <c r="AA193" s="422">
        <v>1</v>
      </c>
      <c r="AB193" s="427">
        <f t="shared" si="119"/>
        <v>3</v>
      </c>
      <c r="AC193" s="423"/>
      <c r="AD193" s="233" t="str">
        <f t="shared" si="120"/>
        <v>Ա-3</v>
      </c>
      <c r="AE193" s="1055">
        <f t="shared" si="121"/>
        <v>2.15</v>
      </c>
      <c r="AF193" s="1055"/>
      <c r="AG193" s="1055">
        <f t="shared" si="132"/>
        <v>2.15</v>
      </c>
      <c r="AH193" s="425">
        <v>66140</v>
      </c>
      <c r="AI193" s="425">
        <f t="shared" si="137"/>
        <v>142201</v>
      </c>
      <c r="AJ193" s="429">
        <v>0</v>
      </c>
      <c r="AK193" s="1446">
        <v>0.12</v>
      </c>
      <c r="AL193" s="683">
        <f t="shared" si="122"/>
        <v>17064.12</v>
      </c>
      <c r="AM193" s="682">
        <f t="shared" si="123"/>
        <v>159265.12</v>
      </c>
      <c r="AN193" s="684">
        <f t="shared" si="124"/>
        <v>2070446.56</v>
      </c>
      <c r="AO193" s="422">
        <v>1</v>
      </c>
      <c r="AP193" s="427">
        <f t="shared" si="125"/>
        <v>4</v>
      </c>
      <c r="AQ193" s="423"/>
      <c r="AR193" s="233" t="str">
        <f t="shared" si="126"/>
        <v>Ա-3</v>
      </c>
      <c r="AS193" s="1055">
        <f t="shared" si="127"/>
        <v>2.21</v>
      </c>
      <c r="AT193" s="1055"/>
      <c r="AU193" s="1055">
        <f t="shared" si="133"/>
        <v>2.21</v>
      </c>
      <c r="AV193" s="425">
        <v>66140</v>
      </c>
      <c r="AW193" s="425">
        <f t="shared" si="138"/>
        <v>146169.4</v>
      </c>
      <c r="AX193" s="429">
        <v>0</v>
      </c>
      <c r="AY193" s="1446">
        <v>0.13</v>
      </c>
      <c r="AZ193" s="683">
        <f t="shared" si="128"/>
        <v>19002.022000000001</v>
      </c>
      <c r="BA193" s="682">
        <f t="shared" si="129"/>
        <v>165171.42199999999</v>
      </c>
      <c r="BB193" s="684">
        <f t="shared" si="130"/>
        <v>2147228.486</v>
      </c>
    </row>
    <row r="194" spans="1:54" ht="15.75" thickBot="1">
      <c r="A194" s="421">
        <v>152</v>
      </c>
      <c r="B194" s="1297" t="s">
        <v>2829</v>
      </c>
      <c r="C194" s="1286" t="s">
        <v>2800</v>
      </c>
      <c r="D194" s="1291">
        <v>1</v>
      </c>
      <c r="E194" s="1288">
        <v>1</v>
      </c>
      <c r="F194" s="1292" t="s">
        <v>556</v>
      </c>
      <c r="G194" s="1290">
        <f t="shared" si="110"/>
        <v>2.02</v>
      </c>
      <c r="H194" s="424">
        <v>66140</v>
      </c>
      <c r="I194" s="425">
        <f t="shared" si="135"/>
        <v>133602.79999999999</v>
      </c>
      <c r="J194" s="426">
        <v>0</v>
      </c>
      <c r="K194" s="425">
        <f t="shared" si="134"/>
        <v>133602.79999999999</v>
      </c>
      <c r="L194" s="684">
        <f t="shared" si="113"/>
        <v>1736836.4</v>
      </c>
      <c r="M194" s="422">
        <v>1</v>
      </c>
      <c r="N194" s="680">
        <f t="shared" si="111"/>
        <v>2</v>
      </c>
      <c r="O194" s="423"/>
      <c r="P194" s="233" t="str">
        <f t="shared" si="114"/>
        <v>Ա-3</v>
      </c>
      <c r="Q194" s="1055">
        <f t="shared" si="115"/>
        <v>2.08</v>
      </c>
      <c r="R194" s="1055"/>
      <c r="S194" s="1055">
        <f t="shared" si="131"/>
        <v>2.08</v>
      </c>
      <c r="T194" s="425">
        <v>66140</v>
      </c>
      <c r="U194" s="425">
        <f t="shared" si="136"/>
        <v>137571.20000000001</v>
      </c>
      <c r="V194" s="429">
        <v>0</v>
      </c>
      <c r="W194" s="1446">
        <v>0.11</v>
      </c>
      <c r="X194" s="683">
        <f t="shared" si="116"/>
        <v>15132.832000000002</v>
      </c>
      <c r="Y194" s="682">
        <f t="shared" si="117"/>
        <v>152704.03200000001</v>
      </c>
      <c r="Z194" s="684">
        <f t="shared" si="118"/>
        <v>1985152.4160000002</v>
      </c>
      <c r="AA194" s="422">
        <v>1</v>
      </c>
      <c r="AB194" s="427">
        <f t="shared" si="119"/>
        <v>3</v>
      </c>
      <c r="AC194" s="423"/>
      <c r="AD194" s="233" t="str">
        <f t="shared" si="120"/>
        <v>Ա-3</v>
      </c>
      <c r="AE194" s="1055">
        <f t="shared" si="121"/>
        <v>2.15</v>
      </c>
      <c r="AF194" s="1055"/>
      <c r="AG194" s="1055">
        <f t="shared" si="132"/>
        <v>2.15</v>
      </c>
      <c r="AH194" s="425">
        <v>66140</v>
      </c>
      <c r="AI194" s="425">
        <f t="shared" si="137"/>
        <v>142201</v>
      </c>
      <c r="AJ194" s="429">
        <v>0</v>
      </c>
      <c r="AK194" s="1446">
        <v>0.12</v>
      </c>
      <c r="AL194" s="683">
        <f t="shared" si="122"/>
        <v>17064.12</v>
      </c>
      <c r="AM194" s="682">
        <f t="shared" si="123"/>
        <v>159265.12</v>
      </c>
      <c r="AN194" s="684">
        <f t="shared" si="124"/>
        <v>2070446.56</v>
      </c>
      <c r="AO194" s="422">
        <v>1</v>
      </c>
      <c r="AP194" s="427">
        <f t="shared" si="125"/>
        <v>4</v>
      </c>
      <c r="AQ194" s="423"/>
      <c r="AR194" s="233" t="str">
        <f t="shared" si="126"/>
        <v>Ա-3</v>
      </c>
      <c r="AS194" s="1055">
        <f t="shared" si="127"/>
        <v>2.21</v>
      </c>
      <c r="AT194" s="1055"/>
      <c r="AU194" s="1055">
        <f t="shared" si="133"/>
        <v>2.21</v>
      </c>
      <c r="AV194" s="425">
        <v>66140</v>
      </c>
      <c r="AW194" s="425">
        <f t="shared" si="138"/>
        <v>146169.4</v>
      </c>
      <c r="AX194" s="429">
        <v>0</v>
      </c>
      <c r="AY194" s="1446">
        <v>0.12</v>
      </c>
      <c r="AZ194" s="683">
        <f t="shared" si="128"/>
        <v>17540.327999999998</v>
      </c>
      <c r="BA194" s="682">
        <f t="shared" si="129"/>
        <v>163709.728</v>
      </c>
      <c r="BB194" s="684">
        <f t="shared" si="130"/>
        <v>2128226.4640000002</v>
      </c>
    </row>
    <row r="195" spans="1:54" ht="17.25" customHeight="1" thickBot="1">
      <c r="A195" s="421">
        <v>153</v>
      </c>
      <c r="B195" s="1297" t="s">
        <v>2830</v>
      </c>
      <c r="C195" s="1286" t="s">
        <v>2800</v>
      </c>
      <c r="D195" s="1291">
        <v>1</v>
      </c>
      <c r="E195" s="1288">
        <v>13</v>
      </c>
      <c r="F195" s="1292" t="s">
        <v>556</v>
      </c>
      <c r="G195" s="1290">
        <f t="shared" si="110"/>
        <v>2.5</v>
      </c>
      <c r="H195" s="424">
        <v>66140</v>
      </c>
      <c r="I195" s="425">
        <f t="shared" si="135"/>
        <v>165350</v>
      </c>
      <c r="J195" s="426">
        <v>0</v>
      </c>
      <c r="K195" s="425">
        <f t="shared" si="134"/>
        <v>165350</v>
      </c>
      <c r="L195" s="684">
        <f t="shared" si="113"/>
        <v>2149550</v>
      </c>
      <c r="M195" s="422">
        <v>1</v>
      </c>
      <c r="N195" s="680">
        <f t="shared" si="111"/>
        <v>14</v>
      </c>
      <c r="O195" s="423"/>
      <c r="P195" s="233" t="str">
        <f t="shared" si="114"/>
        <v>Ա-3</v>
      </c>
      <c r="Q195" s="1055">
        <f t="shared" si="115"/>
        <v>2.5</v>
      </c>
      <c r="R195" s="1055"/>
      <c r="S195" s="1055">
        <f t="shared" si="131"/>
        <v>2.5</v>
      </c>
      <c r="T195" s="425">
        <v>66140</v>
      </c>
      <c r="U195" s="425">
        <f t="shared" si="136"/>
        <v>165350</v>
      </c>
      <c r="V195" s="429">
        <v>0</v>
      </c>
      <c r="W195" s="1446">
        <v>0.12</v>
      </c>
      <c r="X195" s="683">
        <f t="shared" si="116"/>
        <v>19842</v>
      </c>
      <c r="Y195" s="682">
        <f t="shared" si="117"/>
        <v>185192</v>
      </c>
      <c r="Z195" s="684">
        <f t="shared" si="118"/>
        <v>2407496</v>
      </c>
      <c r="AA195" s="422">
        <v>1</v>
      </c>
      <c r="AB195" s="427">
        <f t="shared" si="119"/>
        <v>15</v>
      </c>
      <c r="AC195" s="423"/>
      <c r="AD195" s="233" t="str">
        <f t="shared" si="120"/>
        <v>Ա-3</v>
      </c>
      <c r="AE195" s="1055">
        <f t="shared" si="121"/>
        <v>2.5</v>
      </c>
      <c r="AF195" s="1055"/>
      <c r="AG195" s="1055">
        <f t="shared" si="132"/>
        <v>2.5</v>
      </c>
      <c r="AH195" s="425">
        <v>66140</v>
      </c>
      <c r="AI195" s="425">
        <f t="shared" si="137"/>
        <v>165350</v>
      </c>
      <c r="AJ195" s="429">
        <v>0</v>
      </c>
      <c r="AK195" s="1446">
        <v>0.12</v>
      </c>
      <c r="AL195" s="683">
        <f t="shared" si="122"/>
        <v>19842</v>
      </c>
      <c r="AM195" s="682">
        <f t="shared" si="123"/>
        <v>185192</v>
      </c>
      <c r="AN195" s="684">
        <f t="shared" si="124"/>
        <v>2407496</v>
      </c>
      <c r="AO195" s="422">
        <v>1</v>
      </c>
      <c r="AP195" s="427">
        <f t="shared" si="125"/>
        <v>16</v>
      </c>
      <c r="AQ195" s="423"/>
      <c r="AR195" s="233" t="str">
        <f t="shared" si="126"/>
        <v>Ա-3</v>
      </c>
      <c r="AS195" s="1055">
        <f t="shared" si="127"/>
        <v>2.58</v>
      </c>
      <c r="AT195" s="1055"/>
      <c r="AU195" s="1055">
        <f t="shared" si="133"/>
        <v>2.58</v>
      </c>
      <c r="AV195" s="425">
        <v>66140</v>
      </c>
      <c r="AW195" s="425">
        <f t="shared" si="138"/>
        <v>170641.2</v>
      </c>
      <c r="AX195" s="429">
        <v>0</v>
      </c>
      <c r="AY195" s="1446">
        <v>0.12</v>
      </c>
      <c r="AZ195" s="683">
        <f t="shared" si="128"/>
        <v>20476.944</v>
      </c>
      <c r="BA195" s="682">
        <f t="shared" si="129"/>
        <v>191118.144</v>
      </c>
      <c r="BB195" s="684">
        <f t="shared" si="130"/>
        <v>2484535.872</v>
      </c>
    </row>
    <row r="196" spans="1:54" ht="15.75" thickBot="1">
      <c r="A196" s="421">
        <v>154</v>
      </c>
      <c r="B196" s="1297" t="s">
        <v>1125</v>
      </c>
      <c r="C196" s="1286" t="s">
        <v>2801</v>
      </c>
      <c r="D196" s="1291">
        <v>1</v>
      </c>
      <c r="E196" s="1288">
        <v>11</v>
      </c>
      <c r="F196" s="1292" t="s">
        <v>98</v>
      </c>
      <c r="G196" s="1290">
        <f t="shared" si="110"/>
        <v>2.08</v>
      </c>
      <c r="H196" s="424">
        <v>66140</v>
      </c>
      <c r="I196" s="425">
        <f t="shared" si="135"/>
        <v>137571.20000000001</v>
      </c>
      <c r="J196" s="426">
        <v>0</v>
      </c>
      <c r="K196" s="425">
        <f t="shared" si="134"/>
        <v>137571.20000000001</v>
      </c>
      <c r="L196" s="684">
        <f t="shared" si="113"/>
        <v>1788425.6</v>
      </c>
      <c r="M196" s="422">
        <v>1</v>
      </c>
      <c r="N196" s="680">
        <f t="shared" si="111"/>
        <v>12</v>
      </c>
      <c r="O196" s="423"/>
      <c r="P196" s="233" t="str">
        <f t="shared" si="114"/>
        <v>Կ-1</v>
      </c>
      <c r="Q196" s="1055">
        <f t="shared" si="115"/>
        <v>2.08</v>
      </c>
      <c r="R196" s="1055"/>
      <c r="S196" s="1055">
        <f t="shared" si="131"/>
        <v>2.08</v>
      </c>
      <c r="T196" s="425">
        <v>66140</v>
      </c>
      <c r="U196" s="425">
        <f t="shared" si="136"/>
        <v>137571.20000000001</v>
      </c>
      <c r="V196" s="429">
        <v>0</v>
      </c>
      <c r="W196" s="1446">
        <v>0.08</v>
      </c>
      <c r="X196" s="683">
        <f t="shared" si="116"/>
        <v>11005.696000000002</v>
      </c>
      <c r="Y196" s="682">
        <f t="shared" si="117"/>
        <v>148576.89600000001</v>
      </c>
      <c r="Z196" s="684">
        <f t="shared" si="118"/>
        <v>1931499.648</v>
      </c>
      <c r="AA196" s="422">
        <v>1</v>
      </c>
      <c r="AB196" s="427">
        <f t="shared" si="119"/>
        <v>13</v>
      </c>
      <c r="AC196" s="423"/>
      <c r="AD196" s="233" t="str">
        <f t="shared" si="120"/>
        <v>Կ-1</v>
      </c>
      <c r="AE196" s="1055">
        <f t="shared" si="121"/>
        <v>2.14</v>
      </c>
      <c r="AF196" s="1055"/>
      <c r="AG196" s="1055">
        <f t="shared" si="132"/>
        <v>2.14</v>
      </c>
      <c r="AH196" s="425">
        <v>66140</v>
      </c>
      <c r="AI196" s="425">
        <f t="shared" si="137"/>
        <v>141539.6</v>
      </c>
      <c r="AJ196" s="429">
        <v>0</v>
      </c>
      <c r="AK196" s="1446">
        <v>0.08</v>
      </c>
      <c r="AL196" s="683">
        <f t="shared" si="122"/>
        <v>11323.168000000001</v>
      </c>
      <c r="AM196" s="682">
        <f t="shared" si="123"/>
        <v>152862.76800000001</v>
      </c>
      <c r="AN196" s="684">
        <f t="shared" si="124"/>
        <v>1987215.9840000002</v>
      </c>
      <c r="AO196" s="422">
        <v>1</v>
      </c>
      <c r="AP196" s="427">
        <f t="shared" si="125"/>
        <v>14</v>
      </c>
      <c r="AQ196" s="423"/>
      <c r="AR196" s="233" t="str">
        <f t="shared" si="126"/>
        <v>Կ-1</v>
      </c>
      <c r="AS196" s="1055">
        <f t="shared" si="127"/>
        <v>2.14</v>
      </c>
      <c r="AT196" s="1055"/>
      <c r="AU196" s="1055">
        <f t="shared" si="133"/>
        <v>2.14</v>
      </c>
      <c r="AV196" s="425">
        <v>66140</v>
      </c>
      <c r="AW196" s="425">
        <f t="shared" si="138"/>
        <v>141539.6</v>
      </c>
      <c r="AX196" s="429">
        <v>0</v>
      </c>
      <c r="AY196" s="1446">
        <v>0.08</v>
      </c>
      <c r="AZ196" s="683">
        <f t="shared" si="128"/>
        <v>11323.168000000001</v>
      </c>
      <c r="BA196" s="682">
        <f t="shared" si="129"/>
        <v>152862.76800000001</v>
      </c>
      <c r="BB196" s="684">
        <f t="shared" si="130"/>
        <v>1987215.9840000002</v>
      </c>
    </row>
    <row r="197" spans="1:54" ht="15.75" thickBot="1">
      <c r="A197" s="421">
        <v>155</v>
      </c>
      <c r="B197" s="1298" t="s">
        <v>1084</v>
      </c>
      <c r="C197" s="1286" t="s">
        <v>2801</v>
      </c>
      <c r="D197" s="1291">
        <v>1</v>
      </c>
      <c r="E197" s="1288">
        <v>1</v>
      </c>
      <c r="F197" s="1292" t="s">
        <v>98</v>
      </c>
      <c r="G197" s="1290">
        <f t="shared" si="110"/>
        <v>1.73</v>
      </c>
      <c r="H197" s="424">
        <v>66140</v>
      </c>
      <c r="I197" s="425">
        <f t="shared" si="135"/>
        <v>114422.2</v>
      </c>
      <c r="J197" s="426">
        <v>0</v>
      </c>
      <c r="K197" s="425">
        <f t="shared" si="134"/>
        <v>114422.2</v>
      </c>
      <c r="L197" s="684">
        <f t="shared" si="113"/>
        <v>1487488.5999999999</v>
      </c>
      <c r="M197" s="422">
        <v>1</v>
      </c>
      <c r="N197" s="680">
        <f t="shared" si="111"/>
        <v>2</v>
      </c>
      <c r="O197" s="423"/>
      <c r="P197" s="233" t="str">
        <f t="shared" si="114"/>
        <v>Կ-1</v>
      </c>
      <c r="Q197" s="1055">
        <f t="shared" si="115"/>
        <v>1.79</v>
      </c>
      <c r="R197" s="1055"/>
      <c r="S197" s="1055">
        <f t="shared" si="131"/>
        <v>1.79</v>
      </c>
      <c r="T197" s="425">
        <v>66140</v>
      </c>
      <c r="U197" s="425">
        <f t="shared" si="136"/>
        <v>118390.6</v>
      </c>
      <c r="V197" s="429">
        <v>0</v>
      </c>
      <c r="W197" s="1446">
        <v>7.0000000000000007E-2</v>
      </c>
      <c r="X197" s="683">
        <f t="shared" si="116"/>
        <v>8287.3420000000006</v>
      </c>
      <c r="Y197" s="682">
        <f t="shared" si="117"/>
        <v>126677.94200000001</v>
      </c>
      <c r="Z197" s="684">
        <f t="shared" si="118"/>
        <v>1646813.246</v>
      </c>
      <c r="AA197" s="422">
        <v>1</v>
      </c>
      <c r="AB197" s="427">
        <f t="shared" si="119"/>
        <v>3</v>
      </c>
      <c r="AC197" s="423"/>
      <c r="AD197" s="233" t="str">
        <f t="shared" si="120"/>
        <v>Կ-1</v>
      </c>
      <c r="AE197" s="1055">
        <f t="shared" si="121"/>
        <v>1.84</v>
      </c>
      <c r="AF197" s="1055"/>
      <c r="AG197" s="1055">
        <f t="shared" si="132"/>
        <v>1.84</v>
      </c>
      <c r="AH197" s="425">
        <v>66140</v>
      </c>
      <c r="AI197" s="425">
        <f t="shared" si="137"/>
        <v>121697.60000000001</v>
      </c>
      <c r="AJ197" s="429">
        <v>0</v>
      </c>
      <c r="AK197" s="1446">
        <v>7.0000000000000007E-2</v>
      </c>
      <c r="AL197" s="683">
        <f t="shared" si="122"/>
        <v>8518.8320000000003</v>
      </c>
      <c r="AM197" s="682">
        <f t="shared" si="123"/>
        <v>130216.432</v>
      </c>
      <c r="AN197" s="684">
        <f t="shared" si="124"/>
        <v>1692813.6159999999</v>
      </c>
      <c r="AO197" s="422">
        <v>1</v>
      </c>
      <c r="AP197" s="427">
        <f t="shared" si="125"/>
        <v>4</v>
      </c>
      <c r="AQ197" s="423"/>
      <c r="AR197" s="233" t="str">
        <f t="shared" si="126"/>
        <v>Կ-1</v>
      </c>
      <c r="AS197" s="1055">
        <f t="shared" si="127"/>
        <v>1.9</v>
      </c>
      <c r="AT197" s="1055"/>
      <c r="AU197" s="1055">
        <f t="shared" si="133"/>
        <v>1.9</v>
      </c>
      <c r="AV197" s="425">
        <v>66140</v>
      </c>
      <c r="AW197" s="425">
        <f t="shared" si="138"/>
        <v>125666</v>
      </c>
      <c r="AX197" s="429">
        <v>0</v>
      </c>
      <c r="AY197" s="1446">
        <v>0.08</v>
      </c>
      <c r="AZ197" s="683">
        <f t="shared" si="128"/>
        <v>10053.280000000001</v>
      </c>
      <c r="BA197" s="682">
        <f t="shared" si="129"/>
        <v>135719.28</v>
      </c>
      <c r="BB197" s="684">
        <f t="shared" si="130"/>
        <v>1764350.64</v>
      </c>
    </row>
    <row r="198" spans="1:54" ht="15.75" thickBot="1">
      <c r="A198" s="421">
        <v>156</v>
      </c>
      <c r="B198" s="1298" t="s">
        <v>1127</v>
      </c>
      <c r="C198" s="1286" t="s">
        <v>2801</v>
      </c>
      <c r="D198" s="1291">
        <v>1</v>
      </c>
      <c r="E198" s="1288">
        <v>1</v>
      </c>
      <c r="F198" s="1292" t="s">
        <v>98</v>
      </c>
      <c r="G198" s="1290">
        <f t="shared" si="110"/>
        <v>1.73</v>
      </c>
      <c r="H198" s="424">
        <v>66140</v>
      </c>
      <c r="I198" s="425">
        <f t="shared" si="135"/>
        <v>114422.2</v>
      </c>
      <c r="J198" s="426">
        <v>0</v>
      </c>
      <c r="K198" s="425">
        <f t="shared" si="134"/>
        <v>114422.2</v>
      </c>
      <c r="L198" s="684">
        <f t="shared" si="113"/>
        <v>1487488.5999999999</v>
      </c>
      <c r="M198" s="422">
        <v>1</v>
      </c>
      <c r="N198" s="680">
        <f t="shared" si="111"/>
        <v>2</v>
      </c>
      <c r="O198" s="423"/>
      <c r="P198" s="233" t="str">
        <f t="shared" si="114"/>
        <v>Կ-1</v>
      </c>
      <c r="Q198" s="1055">
        <f t="shared" si="115"/>
        <v>1.79</v>
      </c>
      <c r="R198" s="1055"/>
      <c r="S198" s="1055">
        <f t="shared" si="131"/>
        <v>1.79</v>
      </c>
      <c r="T198" s="425">
        <v>66140</v>
      </c>
      <c r="U198" s="425">
        <f t="shared" si="136"/>
        <v>118390.6</v>
      </c>
      <c r="V198" s="429">
        <v>0</v>
      </c>
      <c r="W198" s="1446">
        <v>7.0000000000000007E-2</v>
      </c>
      <c r="X198" s="683">
        <f t="shared" si="116"/>
        <v>8287.3420000000006</v>
      </c>
      <c r="Y198" s="682">
        <f t="shared" si="117"/>
        <v>126677.94200000001</v>
      </c>
      <c r="Z198" s="684">
        <f t="shared" si="118"/>
        <v>1646813.246</v>
      </c>
      <c r="AA198" s="422">
        <v>1</v>
      </c>
      <c r="AB198" s="427">
        <f t="shared" si="119"/>
        <v>3</v>
      </c>
      <c r="AC198" s="423"/>
      <c r="AD198" s="233" t="str">
        <f t="shared" si="120"/>
        <v>Կ-1</v>
      </c>
      <c r="AE198" s="1055">
        <f t="shared" si="121"/>
        <v>1.84</v>
      </c>
      <c r="AF198" s="1055"/>
      <c r="AG198" s="1055">
        <f t="shared" si="132"/>
        <v>1.84</v>
      </c>
      <c r="AH198" s="425">
        <v>66140</v>
      </c>
      <c r="AI198" s="425">
        <f t="shared" si="137"/>
        <v>121697.60000000001</v>
      </c>
      <c r="AJ198" s="429">
        <v>0</v>
      </c>
      <c r="AK198" s="1446">
        <v>0.08</v>
      </c>
      <c r="AL198" s="683">
        <f t="shared" si="122"/>
        <v>9735.8080000000009</v>
      </c>
      <c r="AM198" s="682">
        <f t="shared" si="123"/>
        <v>131433.408</v>
      </c>
      <c r="AN198" s="684">
        <f t="shared" si="124"/>
        <v>1708634.304</v>
      </c>
      <c r="AO198" s="422">
        <v>1</v>
      </c>
      <c r="AP198" s="427">
        <f t="shared" si="125"/>
        <v>4</v>
      </c>
      <c r="AQ198" s="423"/>
      <c r="AR198" s="233" t="str">
        <f t="shared" si="126"/>
        <v>Կ-1</v>
      </c>
      <c r="AS198" s="1055">
        <f t="shared" si="127"/>
        <v>1.9</v>
      </c>
      <c r="AT198" s="1055"/>
      <c r="AU198" s="1055">
        <f t="shared" si="133"/>
        <v>1.9</v>
      </c>
      <c r="AV198" s="425">
        <v>66140</v>
      </c>
      <c r="AW198" s="425">
        <f t="shared" si="138"/>
        <v>125666</v>
      </c>
      <c r="AX198" s="429">
        <v>0</v>
      </c>
      <c r="AY198" s="1446">
        <v>0.08</v>
      </c>
      <c r="AZ198" s="683">
        <f t="shared" si="128"/>
        <v>10053.280000000001</v>
      </c>
      <c r="BA198" s="682">
        <f t="shared" si="129"/>
        <v>135719.28</v>
      </c>
      <c r="BB198" s="684">
        <f t="shared" si="130"/>
        <v>1764350.64</v>
      </c>
    </row>
    <row r="199" spans="1:54" ht="15.75" thickBot="1">
      <c r="A199" s="421">
        <v>157</v>
      </c>
      <c r="B199" s="1298" t="s">
        <v>1069</v>
      </c>
      <c r="C199" s="1286" t="s">
        <v>2801</v>
      </c>
      <c r="D199" s="1291">
        <v>1</v>
      </c>
      <c r="E199" s="1288">
        <v>3</v>
      </c>
      <c r="F199" s="1292" t="s">
        <v>98</v>
      </c>
      <c r="G199" s="1290">
        <f t="shared" si="110"/>
        <v>1.84</v>
      </c>
      <c r="H199" s="424">
        <v>66140</v>
      </c>
      <c r="I199" s="425">
        <f t="shared" si="135"/>
        <v>121697.60000000001</v>
      </c>
      <c r="J199" s="426">
        <v>0</v>
      </c>
      <c r="K199" s="425">
        <f t="shared" si="134"/>
        <v>121697.60000000001</v>
      </c>
      <c r="L199" s="684">
        <f t="shared" si="113"/>
        <v>1582068.8</v>
      </c>
      <c r="M199" s="422">
        <v>1</v>
      </c>
      <c r="N199" s="680">
        <f t="shared" si="111"/>
        <v>4</v>
      </c>
      <c r="O199" s="423"/>
      <c r="P199" s="233" t="str">
        <f t="shared" si="114"/>
        <v>Կ-1</v>
      </c>
      <c r="Q199" s="1055">
        <f t="shared" si="115"/>
        <v>1.9</v>
      </c>
      <c r="R199" s="1055"/>
      <c r="S199" s="1055">
        <f t="shared" si="131"/>
        <v>1.9</v>
      </c>
      <c r="T199" s="425">
        <v>66140</v>
      </c>
      <c r="U199" s="425">
        <f t="shared" si="136"/>
        <v>125666</v>
      </c>
      <c r="V199" s="429">
        <v>0</v>
      </c>
      <c r="W199" s="1446">
        <v>7.0000000000000007E-2</v>
      </c>
      <c r="X199" s="683">
        <f t="shared" si="116"/>
        <v>8796.6200000000008</v>
      </c>
      <c r="Y199" s="682">
        <f t="shared" si="117"/>
        <v>134462.62</v>
      </c>
      <c r="Z199" s="684">
        <f t="shared" si="118"/>
        <v>1748014.06</v>
      </c>
      <c r="AA199" s="422">
        <v>1</v>
      </c>
      <c r="AB199" s="427">
        <f t="shared" si="119"/>
        <v>5</v>
      </c>
      <c r="AC199" s="423"/>
      <c r="AD199" s="233" t="str">
        <f t="shared" si="120"/>
        <v>Կ-1</v>
      </c>
      <c r="AE199" s="1055">
        <f t="shared" si="121"/>
        <v>1.9</v>
      </c>
      <c r="AF199" s="1055"/>
      <c r="AG199" s="1055">
        <f t="shared" si="132"/>
        <v>1.9</v>
      </c>
      <c r="AH199" s="425">
        <v>66140</v>
      </c>
      <c r="AI199" s="425">
        <f t="shared" si="137"/>
        <v>125666</v>
      </c>
      <c r="AJ199" s="429">
        <v>0</v>
      </c>
      <c r="AK199" s="1446">
        <v>7.0000000000000007E-2</v>
      </c>
      <c r="AL199" s="683">
        <f t="shared" si="122"/>
        <v>8796.6200000000008</v>
      </c>
      <c r="AM199" s="682">
        <f t="shared" si="123"/>
        <v>134462.62</v>
      </c>
      <c r="AN199" s="684">
        <f t="shared" si="124"/>
        <v>1748014.06</v>
      </c>
      <c r="AO199" s="422">
        <v>1</v>
      </c>
      <c r="AP199" s="427">
        <f t="shared" si="125"/>
        <v>6</v>
      </c>
      <c r="AQ199" s="423"/>
      <c r="AR199" s="233" t="str">
        <f t="shared" si="126"/>
        <v>Կ-1</v>
      </c>
      <c r="AS199" s="1055">
        <f t="shared" si="127"/>
        <v>1.96</v>
      </c>
      <c r="AT199" s="1055"/>
      <c r="AU199" s="1055">
        <f t="shared" si="133"/>
        <v>1.96</v>
      </c>
      <c r="AV199" s="425">
        <v>66140</v>
      </c>
      <c r="AW199" s="425">
        <f t="shared" si="138"/>
        <v>129634.4</v>
      </c>
      <c r="AX199" s="429">
        <v>0</v>
      </c>
      <c r="AY199" s="1446">
        <v>7.0000000000000007E-2</v>
      </c>
      <c r="AZ199" s="683">
        <f t="shared" si="128"/>
        <v>9074.4080000000013</v>
      </c>
      <c r="BA199" s="682">
        <f t="shared" si="129"/>
        <v>138708.80799999999</v>
      </c>
      <c r="BB199" s="684">
        <f t="shared" si="130"/>
        <v>1803214.504</v>
      </c>
    </row>
    <row r="200" spans="1:54" ht="15.75" thickBot="1">
      <c r="A200" s="421">
        <v>158</v>
      </c>
      <c r="B200" s="1297" t="s">
        <v>1124</v>
      </c>
      <c r="C200" s="1286" t="s">
        <v>2801</v>
      </c>
      <c r="D200" s="1291">
        <v>1</v>
      </c>
      <c r="E200" s="1288">
        <v>4</v>
      </c>
      <c r="F200" s="1292" t="s">
        <v>98</v>
      </c>
      <c r="G200" s="1290">
        <f t="shared" si="110"/>
        <v>1.9</v>
      </c>
      <c r="H200" s="424">
        <v>66140</v>
      </c>
      <c r="I200" s="425">
        <f t="shared" si="135"/>
        <v>125666</v>
      </c>
      <c r="J200" s="426">
        <v>0</v>
      </c>
      <c r="K200" s="425">
        <f t="shared" si="134"/>
        <v>125666</v>
      </c>
      <c r="L200" s="684">
        <f t="shared" si="113"/>
        <v>1633658</v>
      </c>
      <c r="M200" s="422">
        <v>1</v>
      </c>
      <c r="N200" s="680">
        <f t="shared" si="111"/>
        <v>5</v>
      </c>
      <c r="O200" s="423"/>
      <c r="P200" s="233" t="str">
        <f t="shared" si="114"/>
        <v>Կ-1</v>
      </c>
      <c r="Q200" s="1055">
        <f t="shared" si="115"/>
        <v>1.9</v>
      </c>
      <c r="R200" s="1055"/>
      <c r="S200" s="1055">
        <f t="shared" si="131"/>
        <v>1.9</v>
      </c>
      <c r="T200" s="425">
        <v>66140</v>
      </c>
      <c r="U200" s="425">
        <f t="shared" si="136"/>
        <v>125666</v>
      </c>
      <c r="V200" s="429">
        <v>0</v>
      </c>
      <c r="W200" s="1446">
        <v>0.06</v>
      </c>
      <c r="X200" s="683">
        <f t="shared" si="116"/>
        <v>7539.96</v>
      </c>
      <c r="Y200" s="682">
        <f t="shared" si="117"/>
        <v>133205.96</v>
      </c>
      <c r="Z200" s="684">
        <f t="shared" si="118"/>
        <v>1731677.48</v>
      </c>
      <c r="AA200" s="422">
        <v>1</v>
      </c>
      <c r="AB200" s="427">
        <f t="shared" si="119"/>
        <v>6</v>
      </c>
      <c r="AC200" s="423"/>
      <c r="AD200" s="233" t="str">
        <f t="shared" si="120"/>
        <v>Կ-1</v>
      </c>
      <c r="AE200" s="1055">
        <f t="shared" si="121"/>
        <v>1.96</v>
      </c>
      <c r="AF200" s="1055"/>
      <c r="AG200" s="1055">
        <f t="shared" si="132"/>
        <v>1.96</v>
      </c>
      <c r="AH200" s="425">
        <v>66140</v>
      </c>
      <c r="AI200" s="425">
        <f t="shared" si="137"/>
        <v>129634.4</v>
      </c>
      <c r="AJ200" s="429">
        <v>0</v>
      </c>
      <c r="AK200" s="1446">
        <v>0.06</v>
      </c>
      <c r="AL200" s="683">
        <f t="shared" si="122"/>
        <v>7778.0639999999994</v>
      </c>
      <c r="AM200" s="682">
        <f t="shared" si="123"/>
        <v>137412.46400000001</v>
      </c>
      <c r="AN200" s="684">
        <f t="shared" si="124"/>
        <v>1786362.0320000001</v>
      </c>
      <c r="AO200" s="422">
        <v>1</v>
      </c>
      <c r="AP200" s="427">
        <f t="shared" si="125"/>
        <v>7</v>
      </c>
      <c r="AQ200" s="423"/>
      <c r="AR200" s="233" t="str">
        <f t="shared" si="126"/>
        <v>Կ-1</v>
      </c>
      <c r="AS200" s="1055">
        <f t="shared" si="127"/>
        <v>1.96</v>
      </c>
      <c r="AT200" s="1055"/>
      <c r="AU200" s="1055">
        <f t="shared" si="133"/>
        <v>1.96</v>
      </c>
      <c r="AV200" s="425">
        <v>66140</v>
      </c>
      <c r="AW200" s="425">
        <f t="shared" si="138"/>
        <v>129634.4</v>
      </c>
      <c r="AX200" s="429">
        <v>0</v>
      </c>
      <c r="AY200" s="1446">
        <v>0.06</v>
      </c>
      <c r="AZ200" s="683">
        <f t="shared" si="128"/>
        <v>7778.0639999999994</v>
      </c>
      <c r="BA200" s="682">
        <f t="shared" si="129"/>
        <v>137412.46400000001</v>
      </c>
      <c r="BB200" s="684">
        <f t="shared" si="130"/>
        <v>1786362.0320000001</v>
      </c>
    </row>
    <row r="201" spans="1:54" ht="15.75" thickBot="1">
      <c r="A201" s="421">
        <v>159</v>
      </c>
      <c r="B201" s="1297" t="s">
        <v>1161</v>
      </c>
      <c r="C201" s="1286" t="s">
        <v>2801</v>
      </c>
      <c r="D201" s="1291">
        <v>1</v>
      </c>
      <c r="E201" s="1288">
        <v>1</v>
      </c>
      <c r="F201" s="1292" t="s">
        <v>98</v>
      </c>
      <c r="G201" s="1290">
        <f t="shared" si="110"/>
        <v>1.73</v>
      </c>
      <c r="H201" s="424">
        <v>66140</v>
      </c>
      <c r="I201" s="425">
        <f t="shared" si="135"/>
        <v>114422.2</v>
      </c>
      <c r="J201" s="426">
        <v>0</v>
      </c>
      <c r="K201" s="425">
        <f t="shared" si="134"/>
        <v>114422.2</v>
      </c>
      <c r="L201" s="684">
        <f t="shared" si="113"/>
        <v>1487488.5999999999</v>
      </c>
      <c r="M201" s="422">
        <v>1</v>
      </c>
      <c r="N201" s="680">
        <f t="shared" si="111"/>
        <v>2</v>
      </c>
      <c r="O201" s="423"/>
      <c r="P201" s="233" t="str">
        <f t="shared" si="114"/>
        <v>Կ-1</v>
      </c>
      <c r="Q201" s="1055">
        <f t="shared" si="115"/>
        <v>1.79</v>
      </c>
      <c r="R201" s="1055"/>
      <c r="S201" s="1055">
        <f t="shared" si="131"/>
        <v>1.79</v>
      </c>
      <c r="T201" s="425">
        <v>66140</v>
      </c>
      <c r="U201" s="425">
        <f t="shared" si="136"/>
        <v>118390.6</v>
      </c>
      <c r="V201" s="429">
        <v>0</v>
      </c>
      <c r="W201" s="1446">
        <v>0.06</v>
      </c>
      <c r="X201" s="683">
        <f t="shared" si="116"/>
        <v>7103.4359999999997</v>
      </c>
      <c r="Y201" s="682">
        <f t="shared" si="117"/>
        <v>125494.03600000001</v>
      </c>
      <c r="Z201" s="684">
        <f t="shared" si="118"/>
        <v>1631422.4680000001</v>
      </c>
      <c r="AA201" s="422">
        <v>1</v>
      </c>
      <c r="AB201" s="427">
        <f t="shared" si="119"/>
        <v>3</v>
      </c>
      <c r="AC201" s="423"/>
      <c r="AD201" s="233" t="str">
        <f t="shared" si="120"/>
        <v>Կ-1</v>
      </c>
      <c r="AE201" s="1055">
        <f t="shared" si="121"/>
        <v>1.84</v>
      </c>
      <c r="AF201" s="1055"/>
      <c r="AG201" s="1055">
        <f t="shared" si="132"/>
        <v>1.84</v>
      </c>
      <c r="AH201" s="425">
        <v>66140</v>
      </c>
      <c r="AI201" s="425">
        <f t="shared" si="137"/>
        <v>121697.60000000001</v>
      </c>
      <c r="AJ201" s="429">
        <v>0</v>
      </c>
      <c r="AK201" s="1446">
        <v>7.0000000000000007E-2</v>
      </c>
      <c r="AL201" s="683">
        <f t="shared" si="122"/>
        <v>8518.8320000000003</v>
      </c>
      <c r="AM201" s="682">
        <f t="shared" si="123"/>
        <v>130216.432</v>
      </c>
      <c r="AN201" s="684">
        <f t="shared" si="124"/>
        <v>1692813.6159999999</v>
      </c>
      <c r="AO201" s="422">
        <v>1</v>
      </c>
      <c r="AP201" s="427">
        <f t="shared" si="125"/>
        <v>4</v>
      </c>
      <c r="AQ201" s="423"/>
      <c r="AR201" s="233" t="str">
        <f t="shared" si="126"/>
        <v>Կ-1</v>
      </c>
      <c r="AS201" s="1055">
        <f t="shared" si="127"/>
        <v>1.9</v>
      </c>
      <c r="AT201" s="1055"/>
      <c r="AU201" s="1055">
        <f t="shared" si="133"/>
        <v>1.9</v>
      </c>
      <c r="AV201" s="425">
        <v>66140</v>
      </c>
      <c r="AW201" s="425">
        <f t="shared" si="138"/>
        <v>125666</v>
      </c>
      <c r="AX201" s="429">
        <v>0</v>
      </c>
      <c r="AY201" s="1446">
        <v>7.0000000000000007E-2</v>
      </c>
      <c r="AZ201" s="683">
        <f t="shared" si="128"/>
        <v>8796.6200000000008</v>
      </c>
      <c r="BA201" s="682">
        <f t="shared" si="129"/>
        <v>134462.62</v>
      </c>
      <c r="BB201" s="684">
        <f t="shared" si="130"/>
        <v>1748014.06</v>
      </c>
    </row>
    <row r="202" spans="1:54" ht="15.75" thickBot="1">
      <c r="A202" s="421">
        <v>160</v>
      </c>
      <c r="B202" s="1297" t="s">
        <v>1132</v>
      </c>
      <c r="C202" s="1286" t="s">
        <v>2801</v>
      </c>
      <c r="D202" s="1291">
        <v>1</v>
      </c>
      <c r="E202" s="1288">
        <v>1</v>
      </c>
      <c r="F202" s="1292" t="s">
        <v>98</v>
      </c>
      <c r="G202" s="1290">
        <f t="shared" si="110"/>
        <v>1.73</v>
      </c>
      <c r="H202" s="424">
        <v>66140</v>
      </c>
      <c r="I202" s="425">
        <f t="shared" si="135"/>
        <v>114422.2</v>
      </c>
      <c r="J202" s="426">
        <v>0</v>
      </c>
      <c r="K202" s="425">
        <f t="shared" si="134"/>
        <v>114422.2</v>
      </c>
      <c r="L202" s="684">
        <f t="shared" si="113"/>
        <v>1487488.5999999999</v>
      </c>
      <c r="M202" s="422">
        <v>1</v>
      </c>
      <c r="N202" s="680">
        <f t="shared" si="111"/>
        <v>2</v>
      </c>
      <c r="O202" s="423"/>
      <c r="P202" s="233" t="str">
        <f t="shared" si="114"/>
        <v>Կ-1</v>
      </c>
      <c r="Q202" s="1055">
        <f t="shared" si="115"/>
        <v>1.79</v>
      </c>
      <c r="R202" s="1055"/>
      <c r="S202" s="1055">
        <f t="shared" si="131"/>
        <v>1.79</v>
      </c>
      <c r="T202" s="425">
        <v>66140</v>
      </c>
      <c r="U202" s="425">
        <f t="shared" si="136"/>
        <v>118390.6</v>
      </c>
      <c r="V202" s="429">
        <v>0</v>
      </c>
      <c r="W202" s="1446">
        <v>0.05</v>
      </c>
      <c r="X202" s="683">
        <f t="shared" si="116"/>
        <v>5919.5300000000007</v>
      </c>
      <c r="Y202" s="682">
        <f t="shared" si="117"/>
        <v>124310.13</v>
      </c>
      <c r="Z202" s="684">
        <f t="shared" si="118"/>
        <v>1616031.69</v>
      </c>
      <c r="AA202" s="422">
        <v>1</v>
      </c>
      <c r="AB202" s="427">
        <f t="shared" si="119"/>
        <v>3</v>
      </c>
      <c r="AC202" s="423"/>
      <c r="AD202" s="233" t="str">
        <f t="shared" si="120"/>
        <v>Կ-1</v>
      </c>
      <c r="AE202" s="1055">
        <f t="shared" si="121"/>
        <v>1.84</v>
      </c>
      <c r="AF202" s="1055"/>
      <c r="AG202" s="1055">
        <f t="shared" si="132"/>
        <v>1.84</v>
      </c>
      <c r="AH202" s="425">
        <v>66140</v>
      </c>
      <c r="AI202" s="425">
        <f t="shared" si="137"/>
        <v>121697.60000000001</v>
      </c>
      <c r="AJ202" s="429">
        <v>0</v>
      </c>
      <c r="AK202" s="1446">
        <v>0.05</v>
      </c>
      <c r="AL202" s="683">
        <f t="shared" si="122"/>
        <v>6084.880000000001</v>
      </c>
      <c r="AM202" s="682">
        <f t="shared" si="123"/>
        <v>127782.48000000001</v>
      </c>
      <c r="AN202" s="684">
        <f t="shared" si="124"/>
        <v>1661172.2400000002</v>
      </c>
      <c r="AO202" s="422">
        <v>1</v>
      </c>
      <c r="AP202" s="427">
        <f t="shared" si="125"/>
        <v>4</v>
      </c>
      <c r="AQ202" s="423"/>
      <c r="AR202" s="233" t="str">
        <f t="shared" si="126"/>
        <v>Կ-1</v>
      </c>
      <c r="AS202" s="1055">
        <f t="shared" si="127"/>
        <v>1.9</v>
      </c>
      <c r="AT202" s="1055"/>
      <c r="AU202" s="1055">
        <f t="shared" si="133"/>
        <v>1.9</v>
      </c>
      <c r="AV202" s="425">
        <v>66140</v>
      </c>
      <c r="AW202" s="425">
        <f t="shared" si="138"/>
        <v>125666</v>
      </c>
      <c r="AX202" s="429">
        <v>0</v>
      </c>
      <c r="AY202" s="1446">
        <v>0.06</v>
      </c>
      <c r="AZ202" s="683">
        <f t="shared" si="128"/>
        <v>7539.96</v>
      </c>
      <c r="BA202" s="682">
        <f t="shared" si="129"/>
        <v>133205.96</v>
      </c>
      <c r="BB202" s="684">
        <f t="shared" si="130"/>
        <v>1731677.48</v>
      </c>
    </row>
    <row r="203" spans="1:54" ht="15.75" thickBot="1">
      <c r="A203" s="421">
        <v>161</v>
      </c>
      <c r="B203" s="1297" t="s">
        <v>1680</v>
      </c>
      <c r="C203" s="1286" t="s">
        <v>2801</v>
      </c>
      <c r="D203" s="1291">
        <v>1</v>
      </c>
      <c r="E203" s="1288">
        <v>1</v>
      </c>
      <c r="F203" s="1292" t="s">
        <v>98</v>
      </c>
      <c r="G203" s="1290">
        <f t="shared" si="110"/>
        <v>1.73</v>
      </c>
      <c r="H203" s="424">
        <v>66140</v>
      </c>
      <c r="I203" s="425">
        <f t="shared" si="135"/>
        <v>114422.2</v>
      </c>
      <c r="J203" s="426">
        <v>0</v>
      </c>
      <c r="K203" s="425">
        <f t="shared" si="134"/>
        <v>114422.2</v>
      </c>
      <c r="L203" s="684">
        <f t="shared" si="113"/>
        <v>1487488.5999999999</v>
      </c>
      <c r="M203" s="422">
        <v>1</v>
      </c>
      <c r="N203" s="680">
        <f t="shared" si="111"/>
        <v>2</v>
      </c>
      <c r="O203" s="423"/>
      <c r="P203" s="233" t="str">
        <f t="shared" si="114"/>
        <v>Կ-1</v>
      </c>
      <c r="Q203" s="1055">
        <f t="shared" si="115"/>
        <v>1.79</v>
      </c>
      <c r="R203" s="1055"/>
      <c r="S203" s="1055">
        <f t="shared" si="131"/>
        <v>1.79</v>
      </c>
      <c r="T203" s="425">
        <v>66140</v>
      </c>
      <c r="U203" s="425">
        <f t="shared" si="136"/>
        <v>118390.6</v>
      </c>
      <c r="V203" s="429">
        <v>0</v>
      </c>
      <c r="W203" s="1446">
        <v>0.06</v>
      </c>
      <c r="X203" s="683">
        <f t="shared" si="116"/>
        <v>7103.4359999999997</v>
      </c>
      <c r="Y203" s="682">
        <f t="shared" si="117"/>
        <v>125494.03600000001</v>
      </c>
      <c r="Z203" s="684">
        <f t="shared" si="118"/>
        <v>1631422.4680000001</v>
      </c>
      <c r="AA203" s="422">
        <v>1</v>
      </c>
      <c r="AB203" s="427">
        <f t="shared" si="119"/>
        <v>3</v>
      </c>
      <c r="AC203" s="423"/>
      <c r="AD203" s="233" t="str">
        <f t="shared" si="120"/>
        <v>Կ-1</v>
      </c>
      <c r="AE203" s="1055">
        <f t="shared" si="121"/>
        <v>1.84</v>
      </c>
      <c r="AF203" s="1055"/>
      <c r="AG203" s="1055">
        <f t="shared" si="132"/>
        <v>1.84</v>
      </c>
      <c r="AH203" s="425">
        <v>66140</v>
      </c>
      <c r="AI203" s="425">
        <f t="shared" si="137"/>
        <v>121697.60000000001</v>
      </c>
      <c r="AJ203" s="429">
        <v>0</v>
      </c>
      <c r="AK203" s="1446">
        <v>0.06</v>
      </c>
      <c r="AL203" s="683">
        <f t="shared" si="122"/>
        <v>7301.8559999999998</v>
      </c>
      <c r="AM203" s="682">
        <f t="shared" si="123"/>
        <v>128999.45600000001</v>
      </c>
      <c r="AN203" s="684">
        <f t="shared" si="124"/>
        <v>1676992.9280000001</v>
      </c>
      <c r="AO203" s="422">
        <v>1</v>
      </c>
      <c r="AP203" s="427">
        <f t="shared" si="125"/>
        <v>4</v>
      </c>
      <c r="AQ203" s="423"/>
      <c r="AR203" s="233" t="str">
        <f t="shared" si="126"/>
        <v>Կ-1</v>
      </c>
      <c r="AS203" s="1055">
        <f t="shared" si="127"/>
        <v>1.9</v>
      </c>
      <c r="AT203" s="1055"/>
      <c r="AU203" s="1055">
        <f t="shared" si="133"/>
        <v>1.9</v>
      </c>
      <c r="AV203" s="425">
        <v>66140</v>
      </c>
      <c r="AW203" s="425">
        <f t="shared" si="138"/>
        <v>125666</v>
      </c>
      <c r="AX203" s="429">
        <v>0</v>
      </c>
      <c r="AY203" s="1446">
        <v>7.0000000000000007E-2</v>
      </c>
      <c r="AZ203" s="683">
        <f t="shared" si="128"/>
        <v>8796.6200000000008</v>
      </c>
      <c r="BA203" s="682">
        <f t="shared" si="129"/>
        <v>134462.62</v>
      </c>
      <c r="BB203" s="684">
        <f t="shared" si="130"/>
        <v>1748014.06</v>
      </c>
    </row>
    <row r="204" spans="1:54" ht="15.75" thickBot="1">
      <c r="A204" s="421">
        <v>162</v>
      </c>
      <c r="B204" s="1297" t="s">
        <v>1353</v>
      </c>
      <c r="C204" s="1286" t="s">
        <v>2801</v>
      </c>
      <c r="D204" s="1291">
        <v>1</v>
      </c>
      <c r="E204" s="1288">
        <v>1</v>
      </c>
      <c r="F204" s="1292" t="s">
        <v>98</v>
      </c>
      <c r="G204" s="1290">
        <f t="shared" si="110"/>
        <v>1.73</v>
      </c>
      <c r="H204" s="424">
        <v>66140</v>
      </c>
      <c r="I204" s="425">
        <f t="shared" si="135"/>
        <v>114422.2</v>
      </c>
      <c r="J204" s="426">
        <v>0</v>
      </c>
      <c r="K204" s="425">
        <f t="shared" si="134"/>
        <v>114422.2</v>
      </c>
      <c r="L204" s="684">
        <f t="shared" si="113"/>
        <v>1487488.5999999999</v>
      </c>
      <c r="M204" s="422">
        <v>1</v>
      </c>
      <c r="N204" s="680">
        <f t="shared" si="111"/>
        <v>2</v>
      </c>
      <c r="O204" s="423"/>
      <c r="P204" s="233" t="str">
        <f t="shared" si="114"/>
        <v>Կ-1</v>
      </c>
      <c r="Q204" s="1055">
        <f t="shared" si="115"/>
        <v>1.79</v>
      </c>
      <c r="R204" s="1055"/>
      <c r="S204" s="1055">
        <f t="shared" si="131"/>
        <v>1.79</v>
      </c>
      <c r="T204" s="425">
        <v>66140</v>
      </c>
      <c r="U204" s="425">
        <f t="shared" si="136"/>
        <v>118390.6</v>
      </c>
      <c r="V204" s="429">
        <v>0</v>
      </c>
      <c r="W204" s="1446">
        <v>0.06</v>
      </c>
      <c r="X204" s="683">
        <f t="shared" si="116"/>
        <v>7103.4359999999997</v>
      </c>
      <c r="Y204" s="682">
        <f t="shared" si="117"/>
        <v>125494.03600000001</v>
      </c>
      <c r="Z204" s="684">
        <f t="shared" si="118"/>
        <v>1631422.4680000001</v>
      </c>
      <c r="AA204" s="422">
        <v>1</v>
      </c>
      <c r="AB204" s="427">
        <f t="shared" si="119"/>
        <v>3</v>
      </c>
      <c r="AC204" s="423"/>
      <c r="AD204" s="233" t="str">
        <f t="shared" si="120"/>
        <v>Կ-1</v>
      </c>
      <c r="AE204" s="1055">
        <f t="shared" si="121"/>
        <v>1.84</v>
      </c>
      <c r="AF204" s="1055"/>
      <c r="AG204" s="1055">
        <f t="shared" si="132"/>
        <v>1.84</v>
      </c>
      <c r="AH204" s="425">
        <v>66140</v>
      </c>
      <c r="AI204" s="425">
        <f t="shared" si="137"/>
        <v>121697.60000000001</v>
      </c>
      <c r="AJ204" s="429">
        <v>0</v>
      </c>
      <c r="AK204" s="1446">
        <v>0.06</v>
      </c>
      <c r="AL204" s="683">
        <f t="shared" si="122"/>
        <v>7301.8559999999998</v>
      </c>
      <c r="AM204" s="682">
        <f t="shared" si="123"/>
        <v>128999.45600000001</v>
      </c>
      <c r="AN204" s="684">
        <f t="shared" si="124"/>
        <v>1676992.9280000001</v>
      </c>
      <c r="AO204" s="422">
        <v>1</v>
      </c>
      <c r="AP204" s="427">
        <f t="shared" si="125"/>
        <v>4</v>
      </c>
      <c r="AQ204" s="423"/>
      <c r="AR204" s="233" t="str">
        <f t="shared" si="126"/>
        <v>Կ-1</v>
      </c>
      <c r="AS204" s="1055">
        <f t="shared" si="127"/>
        <v>1.9</v>
      </c>
      <c r="AT204" s="1055"/>
      <c r="AU204" s="1055">
        <f t="shared" si="133"/>
        <v>1.9</v>
      </c>
      <c r="AV204" s="425">
        <v>66140</v>
      </c>
      <c r="AW204" s="425">
        <f t="shared" si="138"/>
        <v>125666</v>
      </c>
      <c r="AX204" s="429">
        <v>0</v>
      </c>
      <c r="AY204" s="1446">
        <v>0.06</v>
      </c>
      <c r="AZ204" s="683">
        <f t="shared" si="128"/>
        <v>7539.96</v>
      </c>
      <c r="BA204" s="682">
        <f t="shared" si="129"/>
        <v>133205.96</v>
      </c>
      <c r="BB204" s="684">
        <f t="shared" si="130"/>
        <v>1731677.48</v>
      </c>
    </row>
    <row r="205" spans="1:54" ht="15.75" thickBot="1">
      <c r="A205" s="421">
        <v>163</v>
      </c>
      <c r="B205" s="1297" t="s">
        <v>2831</v>
      </c>
      <c r="C205" s="1286" t="s">
        <v>2801</v>
      </c>
      <c r="D205" s="1291">
        <v>1</v>
      </c>
      <c r="E205" s="1288">
        <v>1</v>
      </c>
      <c r="F205" s="1292" t="s">
        <v>98</v>
      </c>
      <c r="G205" s="1290">
        <f t="shared" si="110"/>
        <v>1.73</v>
      </c>
      <c r="H205" s="424">
        <v>66140</v>
      </c>
      <c r="I205" s="425">
        <f t="shared" si="135"/>
        <v>114422.2</v>
      </c>
      <c r="J205" s="426">
        <v>0</v>
      </c>
      <c r="K205" s="425">
        <f t="shared" si="134"/>
        <v>114422.2</v>
      </c>
      <c r="L205" s="684">
        <f t="shared" si="113"/>
        <v>1487488.5999999999</v>
      </c>
      <c r="M205" s="422">
        <v>1</v>
      </c>
      <c r="N205" s="680">
        <f t="shared" si="111"/>
        <v>2</v>
      </c>
      <c r="O205" s="423"/>
      <c r="P205" s="233" t="str">
        <f t="shared" si="114"/>
        <v>Կ-1</v>
      </c>
      <c r="Q205" s="1055">
        <f t="shared" si="115"/>
        <v>1.79</v>
      </c>
      <c r="R205" s="1055"/>
      <c r="S205" s="1055">
        <f t="shared" si="131"/>
        <v>1.79</v>
      </c>
      <c r="T205" s="425">
        <v>66140</v>
      </c>
      <c r="U205" s="425">
        <f t="shared" si="136"/>
        <v>118390.6</v>
      </c>
      <c r="V205" s="429">
        <v>0</v>
      </c>
      <c r="W205" s="1446">
        <v>0.05</v>
      </c>
      <c r="X205" s="683">
        <f t="shared" si="116"/>
        <v>5919.5300000000007</v>
      </c>
      <c r="Y205" s="682">
        <f t="shared" si="117"/>
        <v>124310.13</v>
      </c>
      <c r="Z205" s="684">
        <f t="shared" si="118"/>
        <v>1616031.69</v>
      </c>
      <c r="AA205" s="422">
        <v>1</v>
      </c>
      <c r="AB205" s="427">
        <f t="shared" si="119"/>
        <v>3</v>
      </c>
      <c r="AC205" s="423"/>
      <c r="AD205" s="233" t="str">
        <f t="shared" si="120"/>
        <v>Կ-1</v>
      </c>
      <c r="AE205" s="1055">
        <f t="shared" si="121"/>
        <v>1.84</v>
      </c>
      <c r="AF205" s="1055"/>
      <c r="AG205" s="1055">
        <f t="shared" si="132"/>
        <v>1.84</v>
      </c>
      <c r="AH205" s="425">
        <v>66140</v>
      </c>
      <c r="AI205" s="425">
        <f t="shared" si="137"/>
        <v>121697.60000000001</v>
      </c>
      <c r="AJ205" s="429">
        <v>0</v>
      </c>
      <c r="AK205" s="1446">
        <v>0.05</v>
      </c>
      <c r="AL205" s="683">
        <f t="shared" si="122"/>
        <v>6084.880000000001</v>
      </c>
      <c r="AM205" s="682">
        <f t="shared" si="123"/>
        <v>127782.48000000001</v>
      </c>
      <c r="AN205" s="684">
        <f t="shared" si="124"/>
        <v>1661172.2400000002</v>
      </c>
      <c r="AO205" s="422">
        <v>1</v>
      </c>
      <c r="AP205" s="427">
        <f t="shared" si="125"/>
        <v>4</v>
      </c>
      <c r="AQ205" s="423"/>
      <c r="AR205" s="233" t="str">
        <f t="shared" si="126"/>
        <v>Կ-1</v>
      </c>
      <c r="AS205" s="1055">
        <f t="shared" si="127"/>
        <v>1.9</v>
      </c>
      <c r="AT205" s="1055"/>
      <c r="AU205" s="1055">
        <f t="shared" si="133"/>
        <v>1.9</v>
      </c>
      <c r="AV205" s="425">
        <v>66140</v>
      </c>
      <c r="AW205" s="425">
        <f t="shared" si="138"/>
        <v>125666</v>
      </c>
      <c r="AX205" s="429">
        <v>0</v>
      </c>
      <c r="AY205" s="1446">
        <v>0.06</v>
      </c>
      <c r="AZ205" s="683">
        <f t="shared" si="128"/>
        <v>7539.96</v>
      </c>
      <c r="BA205" s="682">
        <f t="shared" si="129"/>
        <v>133205.96</v>
      </c>
      <c r="BB205" s="684">
        <f t="shared" si="130"/>
        <v>1731677.48</v>
      </c>
    </row>
    <row r="206" spans="1:54" ht="15.75" thickBot="1">
      <c r="A206" s="421">
        <v>164</v>
      </c>
      <c r="B206" s="1297" t="s">
        <v>2832</v>
      </c>
      <c r="C206" s="1286" t="s">
        <v>2801</v>
      </c>
      <c r="D206" s="1291">
        <v>1</v>
      </c>
      <c r="E206" s="1288">
        <v>1</v>
      </c>
      <c r="F206" s="1292" t="s">
        <v>98</v>
      </c>
      <c r="G206" s="1290">
        <f t="shared" si="110"/>
        <v>1.73</v>
      </c>
      <c r="H206" s="424">
        <v>66140</v>
      </c>
      <c r="I206" s="425">
        <f t="shared" si="135"/>
        <v>114422.2</v>
      </c>
      <c r="J206" s="426">
        <v>0</v>
      </c>
      <c r="K206" s="425">
        <f t="shared" si="134"/>
        <v>114422.2</v>
      </c>
      <c r="L206" s="684">
        <f t="shared" si="113"/>
        <v>1487488.5999999999</v>
      </c>
      <c r="M206" s="422">
        <v>1</v>
      </c>
      <c r="N206" s="680">
        <f t="shared" si="111"/>
        <v>2</v>
      </c>
      <c r="O206" s="423"/>
      <c r="P206" s="233" t="str">
        <f t="shared" si="114"/>
        <v>Կ-1</v>
      </c>
      <c r="Q206" s="1055">
        <f t="shared" si="115"/>
        <v>1.79</v>
      </c>
      <c r="R206" s="1055"/>
      <c r="S206" s="1055">
        <f t="shared" si="131"/>
        <v>1.79</v>
      </c>
      <c r="T206" s="425">
        <v>66140</v>
      </c>
      <c r="U206" s="425">
        <f t="shared" si="136"/>
        <v>118390.6</v>
      </c>
      <c r="V206" s="429">
        <v>0</v>
      </c>
      <c r="W206" s="1446">
        <v>0.05</v>
      </c>
      <c r="X206" s="683">
        <f t="shared" si="116"/>
        <v>5919.5300000000007</v>
      </c>
      <c r="Y206" s="682">
        <f t="shared" si="117"/>
        <v>124310.13</v>
      </c>
      <c r="Z206" s="684">
        <f t="shared" si="118"/>
        <v>1616031.69</v>
      </c>
      <c r="AA206" s="422">
        <v>1</v>
      </c>
      <c r="AB206" s="427">
        <f t="shared" si="119"/>
        <v>3</v>
      </c>
      <c r="AC206" s="423"/>
      <c r="AD206" s="233" t="str">
        <f t="shared" si="120"/>
        <v>Կ-1</v>
      </c>
      <c r="AE206" s="1055">
        <f t="shared" si="121"/>
        <v>1.84</v>
      </c>
      <c r="AF206" s="1055"/>
      <c r="AG206" s="1055">
        <f t="shared" si="132"/>
        <v>1.84</v>
      </c>
      <c r="AH206" s="425">
        <v>66140</v>
      </c>
      <c r="AI206" s="425">
        <f t="shared" si="137"/>
        <v>121697.60000000001</v>
      </c>
      <c r="AJ206" s="429">
        <v>0</v>
      </c>
      <c r="AK206" s="1446">
        <v>0.05</v>
      </c>
      <c r="AL206" s="683">
        <f t="shared" si="122"/>
        <v>6084.880000000001</v>
      </c>
      <c r="AM206" s="682">
        <f t="shared" si="123"/>
        <v>127782.48000000001</v>
      </c>
      <c r="AN206" s="684">
        <f t="shared" si="124"/>
        <v>1661172.2400000002</v>
      </c>
      <c r="AO206" s="422">
        <v>1</v>
      </c>
      <c r="AP206" s="427">
        <f t="shared" si="125"/>
        <v>4</v>
      </c>
      <c r="AQ206" s="423"/>
      <c r="AR206" s="233" t="str">
        <f t="shared" si="126"/>
        <v>Կ-1</v>
      </c>
      <c r="AS206" s="1055">
        <f t="shared" si="127"/>
        <v>1.9</v>
      </c>
      <c r="AT206" s="1055"/>
      <c r="AU206" s="1055">
        <f t="shared" si="133"/>
        <v>1.9</v>
      </c>
      <c r="AV206" s="425">
        <v>66140</v>
      </c>
      <c r="AW206" s="425">
        <f t="shared" si="138"/>
        <v>125666</v>
      </c>
      <c r="AX206" s="429">
        <v>0</v>
      </c>
      <c r="AY206" s="1446">
        <v>0.05</v>
      </c>
      <c r="AZ206" s="683">
        <f t="shared" si="128"/>
        <v>6283.3</v>
      </c>
      <c r="BA206" s="682">
        <f t="shared" si="129"/>
        <v>131949.29999999999</v>
      </c>
      <c r="BB206" s="684">
        <f t="shared" si="130"/>
        <v>1715340.9</v>
      </c>
    </row>
    <row r="207" spans="1:54" ht="15.75" thickBot="1">
      <c r="A207" s="421">
        <v>165</v>
      </c>
      <c r="B207" s="1297" t="s">
        <v>2833</v>
      </c>
      <c r="C207" s="1286" t="s">
        <v>2801</v>
      </c>
      <c r="D207" s="1291">
        <v>1</v>
      </c>
      <c r="E207" s="1288">
        <v>1</v>
      </c>
      <c r="F207" s="1292" t="s">
        <v>98</v>
      </c>
      <c r="G207" s="1290">
        <f t="shared" si="110"/>
        <v>1.73</v>
      </c>
      <c r="H207" s="424">
        <v>66140</v>
      </c>
      <c r="I207" s="425">
        <f t="shared" si="135"/>
        <v>114422.2</v>
      </c>
      <c r="J207" s="426">
        <v>0</v>
      </c>
      <c r="K207" s="425">
        <f t="shared" si="134"/>
        <v>114422.2</v>
      </c>
      <c r="L207" s="684">
        <f t="shared" si="113"/>
        <v>1487488.5999999999</v>
      </c>
      <c r="M207" s="422">
        <v>1</v>
      </c>
      <c r="N207" s="680">
        <f t="shared" si="111"/>
        <v>2</v>
      </c>
      <c r="O207" s="423"/>
      <c r="P207" s="233" t="str">
        <f t="shared" si="114"/>
        <v>Կ-1</v>
      </c>
      <c r="Q207" s="1055">
        <f t="shared" si="115"/>
        <v>1.79</v>
      </c>
      <c r="R207" s="1055"/>
      <c r="S207" s="1055">
        <f t="shared" si="131"/>
        <v>1.79</v>
      </c>
      <c r="T207" s="425">
        <v>66140</v>
      </c>
      <c r="U207" s="425">
        <f t="shared" si="136"/>
        <v>118390.6</v>
      </c>
      <c r="V207" s="429">
        <v>0</v>
      </c>
      <c r="W207" s="1446">
        <v>0.05</v>
      </c>
      <c r="X207" s="683">
        <f t="shared" si="116"/>
        <v>5919.5300000000007</v>
      </c>
      <c r="Y207" s="682">
        <f t="shared" si="117"/>
        <v>124310.13</v>
      </c>
      <c r="Z207" s="684">
        <f t="shared" si="118"/>
        <v>1616031.69</v>
      </c>
      <c r="AA207" s="422">
        <v>1</v>
      </c>
      <c r="AB207" s="427">
        <f t="shared" si="119"/>
        <v>3</v>
      </c>
      <c r="AC207" s="423"/>
      <c r="AD207" s="233" t="str">
        <f t="shared" si="120"/>
        <v>Կ-1</v>
      </c>
      <c r="AE207" s="1055">
        <f t="shared" si="121"/>
        <v>1.84</v>
      </c>
      <c r="AF207" s="1055"/>
      <c r="AG207" s="1055">
        <f t="shared" si="132"/>
        <v>1.84</v>
      </c>
      <c r="AH207" s="425">
        <v>66140</v>
      </c>
      <c r="AI207" s="425">
        <f t="shared" si="137"/>
        <v>121697.60000000001</v>
      </c>
      <c r="AJ207" s="429">
        <v>0</v>
      </c>
      <c r="AK207" s="1446">
        <v>0.05</v>
      </c>
      <c r="AL207" s="683">
        <f t="shared" si="122"/>
        <v>6084.880000000001</v>
      </c>
      <c r="AM207" s="682">
        <f t="shared" si="123"/>
        <v>127782.48000000001</v>
      </c>
      <c r="AN207" s="684">
        <f t="shared" si="124"/>
        <v>1661172.2400000002</v>
      </c>
      <c r="AO207" s="422">
        <v>1</v>
      </c>
      <c r="AP207" s="427">
        <f t="shared" si="125"/>
        <v>4</v>
      </c>
      <c r="AQ207" s="423"/>
      <c r="AR207" s="233" t="str">
        <f t="shared" si="126"/>
        <v>Կ-1</v>
      </c>
      <c r="AS207" s="1055">
        <f t="shared" si="127"/>
        <v>1.9</v>
      </c>
      <c r="AT207" s="1055"/>
      <c r="AU207" s="1055">
        <f t="shared" si="133"/>
        <v>1.9</v>
      </c>
      <c r="AV207" s="425">
        <v>66140</v>
      </c>
      <c r="AW207" s="425">
        <f t="shared" si="138"/>
        <v>125666</v>
      </c>
      <c r="AX207" s="429">
        <v>0</v>
      </c>
      <c r="AY207" s="1446">
        <v>0.06</v>
      </c>
      <c r="AZ207" s="683">
        <f t="shared" si="128"/>
        <v>7539.96</v>
      </c>
      <c r="BA207" s="682">
        <f t="shared" si="129"/>
        <v>133205.96</v>
      </c>
      <c r="BB207" s="684">
        <f t="shared" si="130"/>
        <v>1731677.48</v>
      </c>
    </row>
    <row r="208" spans="1:54" ht="18.75" customHeight="1" thickBot="1">
      <c r="A208" s="421">
        <v>166</v>
      </c>
      <c r="B208" s="1297" t="s">
        <v>1231</v>
      </c>
      <c r="C208" s="1286" t="s">
        <v>2801</v>
      </c>
      <c r="D208" s="1291">
        <v>1</v>
      </c>
      <c r="E208" s="1288">
        <v>1</v>
      </c>
      <c r="F208" s="1292" t="s">
        <v>98</v>
      </c>
      <c r="G208" s="1290">
        <f t="shared" si="110"/>
        <v>1.73</v>
      </c>
      <c r="H208" s="424">
        <v>66140</v>
      </c>
      <c r="I208" s="425">
        <f t="shared" si="135"/>
        <v>114422.2</v>
      </c>
      <c r="J208" s="426">
        <v>0</v>
      </c>
      <c r="K208" s="425">
        <f t="shared" si="134"/>
        <v>114422.2</v>
      </c>
      <c r="L208" s="684">
        <f t="shared" si="113"/>
        <v>1487488.5999999999</v>
      </c>
      <c r="M208" s="422">
        <v>1</v>
      </c>
      <c r="N208" s="680">
        <f t="shared" si="111"/>
        <v>2</v>
      </c>
      <c r="O208" s="423"/>
      <c r="P208" s="233" t="str">
        <f t="shared" si="114"/>
        <v>Կ-1</v>
      </c>
      <c r="Q208" s="1055">
        <f t="shared" si="115"/>
        <v>1.79</v>
      </c>
      <c r="R208" s="1055"/>
      <c r="S208" s="1055">
        <f t="shared" si="131"/>
        <v>1.79</v>
      </c>
      <c r="T208" s="425">
        <v>66140</v>
      </c>
      <c r="U208" s="425">
        <f t="shared" si="136"/>
        <v>118390.6</v>
      </c>
      <c r="V208" s="429">
        <v>0</v>
      </c>
      <c r="W208" s="1446">
        <v>0.1</v>
      </c>
      <c r="X208" s="683">
        <f t="shared" si="116"/>
        <v>11839.060000000001</v>
      </c>
      <c r="Y208" s="682">
        <f t="shared" si="117"/>
        <v>130229.66</v>
      </c>
      <c r="Z208" s="684">
        <f t="shared" si="118"/>
        <v>1692985.58</v>
      </c>
      <c r="AA208" s="422">
        <v>1</v>
      </c>
      <c r="AB208" s="427">
        <f t="shared" si="119"/>
        <v>3</v>
      </c>
      <c r="AC208" s="423"/>
      <c r="AD208" s="233" t="str">
        <f t="shared" si="120"/>
        <v>Կ-1</v>
      </c>
      <c r="AE208" s="1055">
        <f t="shared" si="121"/>
        <v>1.84</v>
      </c>
      <c r="AF208" s="1055"/>
      <c r="AG208" s="1055">
        <f t="shared" si="132"/>
        <v>1.84</v>
      </c>
      <c r="AH208" s="425">
        <v>66140</v>
      </c>
      <c r="AI208" s="425">
        <f t="shared" si="137"/>
        <v>121697.60000000001</v>
      </c>
      <c r="AJ208" s="429">
        <v>0</v>
      </c>
      <c r="AK208" s="1446">
        <v>0.1</v>
      </c>
      <c r="AL208" s="683">
        <f t="shared" si="122"/>
        <v>12169.760000000002</v>
      </c>
      <c r="AM208" s="682">
        <f t="shared" si="123"/>
        <v>133867.36000000002</v>
      </c>
      <c r="AN208" s="684">
        <f t="shared" si="124"/>
        <v>1740275.6800000002</v>
      </c>
      <c r="AO208" s="422">
        <v>1</v>
      </c>
      <c r="AP208" s="427">
        <f t="shared" si="125"/>
        <v>4</v>
      </c>
      <c r="AQ208" s="423"/>
      <c r="AR208" s="233" t="str">
        <f t="shared" si="126"/>
        <v>Կ-1</v>
      </c>
      <c r="AS208" s="1055">
        <f t="shared" si="127"/>
        <v>1.9</v>
      </c>
      <c r="AT208" s="1055"/>
      <c r="AU208" s="1055">
        <f t="shared" si="133"/>
        <v>1.9</v>
      </c>
      <c r="AV208" s="425">
        <v>66140</v>
      </c>
      <c r="AW208" s="425">
        <f t="shared" si="138"/>
        <v>125666</v>
      </c>
      <c r="AX208" s="429">
        <v>0</v>
      </c>
      <c r="AY208" s="1446">
        <v>0.1</v>
      </c>
      <c r="AZ208" s="683">
        <f t="shared" si="128"/>
        <v>12566.6</v>
      </c>
      <c r="BA208" s="682">
        <f t="shared" si="129"/>
        <v>138232.6</v>
      </c>
      <c r="BB208" s="684">
        <f t="shared" si="130"/>
        <v>1797023.8</v>
      </c>
    </row>
    <row r="209" spans="1:54" ht="18.75" customHeight="1" thickBot="1">
      <c r="A209" s="421">
        <v>167</v>
      </c>
      <c r="B209" s="1297" t="s">
        <v>969</v>
      </c>
      <c r="C209" s="1286" t="s">
        <v>2801</v>
      </c>
      <c r="D209" s="1291">
        <v>1</v>
      </c>
      <c r="E209" s="1288">
        <v>1</v>
      </c>
      <c r="F209" s="1292" t="s">
        <v>98</v>
      </c>
      <c r="G209" s="1290">
        <f t="shared" si="110"/>
        <v>1.73</v>
      </c>
      <c r="H209" s="424">
        <v>66140</v>
      </c>
      <c r="I209" s="425">
        <f t="shared" si="135"/>
        <v>114422.2</v>
      </c>
      <c r="J209" s="426">
        <v>0</v>
      </c>
      <c r="K209" s="425">
        <f t="shared" si="134"/>
        <v>114422.2</v>
      </c>
      <c r="L209" s="684">
        <f t="shared" si="113"/>
        <v>1487488.5999999999</v>
      </c>
      <c r="M209" s="422">
        <v>1</v>
      </c>
      <c r="N209" s="680">
        <f t="shared" si="111"/>
        <v>2</v>
      </c>
      <c r="O209" s="423"/>
      <c r="P209" s="233" t="str">
        <f t="shared" si="114"/>
        <v>Կ-1</v>
      </c>
      <c r="Q209" s="1055">
        <f t="shared" si="115"/>
        <v>1.79</v>
      </c>
      <c r="R209" s="1055"/>
      <c r="S209" s="1055">
        <f t="shared" si="131"/>
        <v>1.79</v>
      </c>
      <c r="T209" s="425">
        <v>66140</v>
      </c>
      <c r="U209" s="425">
        <f t="shared" si="136"/>
        <v>118390.6</v>
      </c>
      <c r="V209" s="429">
        <v>0</v>
      </c>
      <c r="W209" s="1446">
        <v>7.0000000000000007E-2</v>
      </c>
      <c r="X209" s="683">
        <f t="shared" si="116"/>
        <v>8287.3420000000006</v>
      </c>
      <c r="Y209" s="682">
        <f t="shared" si="117"/>
        <v>126677.94200000001</v>
      </c>
      <c r="Z209" s="684">
        <f t="shared" si="118"/>
        <v>1646813.246</v>
      </c>
      <c r="AA209" s="422">
        <v>1</v>
      </c>
      <c r="AB209" s="427">
        <f t="shared" si="119"/>
        <v>3</v>
      </c>
      <c r="AC209" s="423"/>
      <c r="AD209" s="233" t="str">
        <f t="shared" si="120"/>
        <v>Կ-1</v>
      </c>
      <c r="AE209" s="1055">
        <f t="shared" si="121"/>
        <v>1.84</v>
      </c>
      <c r="AF209" s="1055"/>
      <c r="AG209" s="1055">
        <f t="shared" si="132"/>
        <v>1.84</v>
      </c>
      <c r="AH209" s="425">
        <v>66140</v>
      </c>
      <c r="AI209" s="425">
        <f t="shared" si="137"/>
        <v>121697.60000000001</v>
      </c>
      <c r="AJ209" s="429">
        <v>0</v>
      </c>
      <c r="AK209" s="1446">
        <v>0.08</v>
      </c>
      <c r="AL209" s="683">
        <f t="shared" si="122"/>
        <v>9735.8080000000009</v>
      </c>
      <c r="AM209" s="682">
        <f t="shared" si="123"/>
        <v>131433.408</v>
      </c>
      <c r="AN209" s="684">
        <f t="shared" si="124"/>
        <v>1708634.304</v>
      </c>
      <c r="AO209" s="422">
        <v>1</v>
      </c>
      <c r="AP209" s="427">
        <f t="shared" si="125"/>
        <v>4</v>
      </c>
      <c r="AQ209" s="423"/>
      <c r="AR209" s="233" t="str">
        <f t="shared" si="126"/>
        <v>Կ-1</v>
      </c>
      <c r="AS209" s="1055">
        <f t="shared" si="127"/>
        <v>1.9</v>
      </c>
      <c r="AT209" s="1055"/>
      <c r="AU209" s="1055">
        <f t="shared" si="133"/>
        <v>1.9</v>
      </c>
      <c r="AV209" s="425">
        <v>66140</v>
      </c>
      <c r="AW209" s="425">
        <f t="shared" si="138"/>
        <v>125666</v>
      </c>
      <c r="AX209" s="429">
        <v>0</v>
      </c>
      <c r="AY209" s="1446">
        <v>0.08</v>
      </c>
      <c r="AZ209" s="683">
        <f t="shared" si="128"/>
        <v>10053.280000000001</v>
      </c>
      <c r="BA209" s="682">
        <f t="shared" si="129"/>
        <v>135719.28</v>
      </c>
      <c r="BB209" s="684">
        <f t="shared" si="130"/>
        <v>1764350.64</v>
      </c>
    </row>
    <row r="210" spans="1:54" ht="18.75" customHeight="1" thickBot="1">
      <c r="A210" s="421">
        <v>168</v>
      </c>
      <c r="B210" s="1297" t="s">
        <v>2834</v>
      </c>
      <c r="C210" s="1286" t="s">
        <v>2801</v>
      </c>
      <c r="D210" s="1287">
        <v>1</v>
      </c>
      <c r="E210" s="1288">
        <v>1</v>
      </c>
      <c r="F210" s="1292" t="s">
        <v>98</v>
      </c>
      <c r="G210" s="1294">
        <f t="shared" si="110"/>
        <v>1.73</v>
      </c>
      <c r="H210" s="675">
        <v>66140</v>
      </c>
      <c r="I210" s="676">
        <f t="shared" si="135"/>
        <v>114422.2</v>
      </c>
      <c r="J210" s="677">
        <v>0</v>
      </c>
      <c r="K210" s="676">
        <f t="shared" si="134"/>
        <v>114422.2</v>
      </c>
      <c r="L210" s="684">
        <f t="shared" si="113"/>
        <v>1487488.5999999999</v>
      </c>
      <c r="M210" s="674">
        <v>1</v>
      </c>
      <c r="N210" s="680">
        <f t="shared" si="111"/>
        <v>2</v>
      </c>
      <c r="O210" s="722"/>
      <c r="P210" s="233" t="str">
        <f t="shared" si="114"/>
        <v>Կ-1</v>
      </c>
      <c r="Q210" s="1055">
        <f t="shared" si="115"/>
        <v>1.79</v>
      </c>
      <c r="R210" s="1055"/>
      <c r="S210" s="1055">
        <f t="shared" si="131"/>
        <v>1.79</v>
      </c>
      <c r="T210" s="676">
        <v>66140</v>
      </c>
      <c r="U210" s="676">
        <f t="shared" si="136"/>
        <v>118390.6</v>
      </c>
      <c r="V210" s="678">
        <v>0</v>
      </c>
      <c r="W210" s="1446">
        <v>0.04</v>
      </c>
      <c r="X210" s="683">
        <f t="shared" si="116"/>
        <v>4735.6240000000007</v>
      </c>
      <c r="Y210" s="682">
        <f t="shared" si="117"/>
        <v>123126.224</v>
      </c>
      <c r="Z210" s="684">
        <f t="shared" si="118"/>
        <v>1600640.912</v>
      </c>
      <c r="AA210" s="674">
        <v>1</v>
      </c>
      <c r="AB210" s="427">
        <f t="shared" si="119"/>
        <v>3</v>
      </c>
      <c r="AC210" s="722"/>
      <c r="AD210" s="233" t="str">
        <f t="shared" si="120"/>
        <v>Կ-1</v>
      </c>
      <c r="AE210" s="1055">
        <f t="shared" si="121"/>
        <v>1.84</v>
      </c>
      <c r="AF210" s="1055"/>
      <c r="AG210" s="1055">
        <f t="shared" si="132"/>
        <v>1.84</v>
      </c>
      <c r="AH210" s="676">
        <v>66140</v>
      </c>
      <c r="AI210" s="676">
        <f t="shared" si="137"/>
        <v>121697.60000000001</v>
      </c>
      <c r="AJ210" s="678">
        <v>0</v>
      </c>
      <c r="AK210" s="1446">
        <v>0.05</v>
      </c>
      <c r="AL210" s="683">
        <f t="shared" si="122"/>
        <v>6084.880000000001</v>
      </c>
      <c r="AM210" s="682">
        <f t="shared" si="123"/>
        <v>127782.48000000001</v>
      </c>
      <c r="AN210" s="684">
        <f t="shared" si="124"/>
        <v>1661172.2400000002</v>
      </c>
      <c r="AO210" s="674">
        <v>1</v>
      </c>
      <c r="AP210" s="427">
        <f t="shared" si="125"/>
        <v>4</v>
      </c>
      <c r="AQ210" s="722"/>
      <c r="AR210" s="233" t="str">
        <f t="shared" si="126"/>
        <v>Կ-1</v>
      </c>
      <c r="AS210" s="1055">
        <f t="shared" si="127"/>
        <v>1.9</v>
      </c>
      <c r="AT210" s="1055"/>
      <c r="AU210" s="1055">
        <f t="shared" si="133"/>
        <v>1.9</v>
      </c>
      <c r="AV210" s="676">
        <v>66140</v>
      </c>
      <c r="AW210" s="676">
        <f t="shared" si="138"/>
        <v>125666</v>
      </c>
      <c r="AX210" s="678">
        <v>0</v>
      </c>
      <c r="AY210" s="1446">
        <v>0.05</v>
      </c>
      <c r="AZ210" s="683">
        <f t="shared" si="128"/>
        <v>6283.3</v>
      </c>
      <c r="BA210" s="682">
        <f t="shared" si="129"/>
        <v>131949.29999999999</v>
      </c>
      <c r="BB210" s="684">
        <f t="shared" si="130"/>
        <v>1715340.9</v>
      </c>
    </row>
    <row r="211" spans="1:54" ht="15.75" thickBot="1">
      <c r="A211" s="421">
        <v>169</v>
      </c>
      <c r="B211" s="1297" t="s">
        <v>2835</v>
      </c>
      <c r="C211" s="1286" t="s">
        <v>2801</v>
      </c>
      <c r="D211" s="1287">
        <v>1</v>
      </c>
      <c r="E211" s="1288">
        <v>1</v>
      </c>
      <c r="F211" s="1292" t="s">
        <v>98</v>
      </c>
      <c r="G211" s="1290">
        <f t="shared" si="110"/>
        <v>1.73</v>
      </c>
      <c r="H211" s="424">
        <v>66140</v>
      </c>
      <c r="I211" s="425">
        <f t="shared" ref="I211:I227" si="139">+H211*G211</f>
        <v>114422.2</v>
      </c>
      <c r="J211" s="426">
        <v>0</v>
      </c>
      <c r="K211" s="425">
        <f t="shared" ref="K211:K227" si="140">+J211+I211</f>
        <v>114422.2</v>
      </c>
      <c r="L211" s="684">
        <f t="shared" si="113"/>
        <v>1487488.5999999999</v>
      </c>
      <c r="M211" s="422">
        <v>1</v>
      </c>
      <c r="N211" s="680">
        <f t="shared" si="111"/>
        <v>2</v>
      </c>
      <c r="O211" s="428"/>
      <c r="P211" s="233" t="str">
        <f t="shared" si="114"/>
        <v>Կ-1</v>
      </c>
      <c r="Q211" s="1055">
        <f t="shared" si="115"/>
        <v>1.79</v>
      </c>
      <c r="R211" s="1055"/>
      <c r="S211" s="1055">
        <f t="shared" si="131"/>
        <v>1.79</v>
      </c>
      <c r="T211" s="425">
        <v>66140</v>
      </c>
      <c r="U211" s="425">
        <f t="shared" ref="U211:U227" si="141">+T211*S211</f>
        <v>118390.6</v>
      </c>
      <c r="V211" s="429">
        <v>0</v>
      </c>
      <c r="W211" s="1446">
        <v>7.0000000000000007E-2</v>
      </c>
      <c r="X211" s="683">
        <f t="shared" si="116"/>
        <v>8287.3420000000006</v>
      </c>
      <c r="Y211" s="682">
        <f t="shared" si="117"/>
        <v>126677.94200000001</v>
      </c>
      <c r="Z211" s="684">
        <f t="shared" si="118"/>
        <v>1646813.246</v>
      </c>
      <c r="AA211" s="422">
        <v>1</v>
      </c>
      <c r="AB211" s="427">
        <f t="shared" si="119"/>
        <v>3</v>
      </c>
      <c r="AC211" s="428"/>
      <c r="AD211" s="233" t="str">
        <f t="shared" si="120"/>
        <v>Կ-1</v>
      </c>
      <c r="AE211" s="1055">
        <f t="shared" si="121"/>
        <v>1.84</v>
      </c>
      <c r="AF211" s="1055"/>
      <c r="AG211" s="1055">
        <f t="shared" si="132"/>
        <v>1.84</v>
      </c>
      <c r="AH211" s="425">
        <v>66140</v>
      </c>
      <c r="AI211" s="425">
        <f t="shared" ref="AI211:AI227" si="142">+AH211*AG211</f>
        <v>121697.60000000001</v>
      </c>
      <c r="AJ211" s="429">
        <v>0</v>
      </c>
      <c r="AK211" s="1446">
        <v>7.0000000000000007E-2</v>
      </c>
      <c r="AL211" s="683">
        <f t="shared" si="122"/>
        <v>8518.8320000000003</v>
      </c>
      <c r="AM211" s="682">
        <f t="shared" si="123"/>
        <v>130216.432</v>
      </c>
      <c r="AN211" s="684">
        <f t="shared" si="124"/>
        <v>1692813.6159999999</v>
      </c>
      <c r="AO211" s="422">
        <v>1</v>
      </c>
      <c r="AP211" s="427">
        <f t="shared" si="125"/>
        <v>4</v>
      </c>
      <c r="AQ211" s="428"/>
      <c r="AR211" s="233" t="str">
        <f t="shared" si="126"/>
        <v>Կ-1</v>
      </c>
      <c r="AS211" s="1055">
        <f t="shared" si="127"/>
        <v>1.9</v>
      </c>
      <c r="AT211" s="1055"/>
      <c r="AU211" s="1055">
        <f t="shared" si="133"/>
        <v>1.9</v>
      </c>
      <c r="AV211" s="425">
        <v>66140</v>
      </c>
      <c r="AW211" s="425">
        <f t="shared" ref="AW211:AW227" si="143">+AV211*AU211</f>
        <v>125666</v>
      </c>
      <c r="AX211" s="429">
        <v>0</v>
      </c>
      <c r="AY211" s="1446">
        <v>7.0000000000000007E-2</v>
      </c>
      <c r="AZ211" s="683">
        <f t="shared" si="128"/>
        <v>8796.6200000000008</v>
      </c>
      <c r="BA211" s="682">
        <f t="shared" si="129"/>
        <v>134462.62</v>
      </c>
      <c r="BB211" s="684">
        <f t="shared" si="130"/>
        <v>1748014.06</v>
      </c>
    </row>
    <row r="212" spans="1:54" ht="15.75" thickBot="1">
      <c r="A212" s="421">
        <v>170</v>
      </c>
      <c r="B212" s="1297" t="s">
        <v>90</v>
      </c>
      <c r="C212" s="1286" t="s">
        <v>2801</v>
      </c>
      <c r="D212" s="1291">
        <v>1</v>
      </c>
      <c r="E212" s="1288">
        <v>0</v>
      </c>
      <c r="F212" s="1292" t="s">
        <v>98</v>
      </c>
      <c r="G212" s="1290">
        <f t="shared" si="110"/>
        <v>1.68</v>
      </c>
      <c r="H212" s="424">
        <v>66140</v>
      </c>
      <c r="I212" s="425">
        <f t="shared" si="139"/>
        <v>111115.2</v>
      </c>
      <c r="J212" s="426">
        <v>0</v>
      </c>
      <c r="K212" s="425">
        <f>+J212+I212</f>
        <v>111115.2</v>
      </c>
      <c r="L212" s="684">
        <f t="shared" si="113"/>
        <v>1444497.5999999999</v>
      </c>
      <c r="M212" s="422">
        <v>1</v>
      </c>
      <c r="N212" s="680">
        <f t="shared" si="111"/>
        <v>1</v>
      </c>
      <c r="O212" s="428"/>
      <c r="P212" s="233" t="str">
        <f t="shared" si="114"/>
        <v>Կ-1</v>
      </c>
      <c r="Q212" s="1055">
        <f t="shared" si="115"/>
        <v>1.73</v>
      </c>
      <c r="R212" s="1055"/>
      <c r="S212" s="1055">
        <f t="shared" si="131"/>
        <v>1.73</v>
      </c>
      <c r="T212" s="425">
        <v>66140</v>
      </c>
      <c r="U212" s="425">
        <f t="shared" si="141"/>
        <v>114422.2</v>
      </c>
      <c r="V212" s="429">
        <v>0</v>
      </c>
      <c r="W212" s="1446">
        <v>0.03</v>
      </c>
      <c r="X212" s="683">
        <f t="shared" si="116"/>
        <v>3432.6659999999997</v>
      </c>
      <c r="Y212" s="682">
        <f t="shared" si="117"/>
        <v>117854.86599999999</v>
      </c>
      <c r="Z212" s="684">
        <f t="shared" si="118"/>
        <v>1532113.2579999999</v>
      </c>
      <c r="AA212" s="422">
        <v>1</v>
      </c>
      <c r="AB212" s="427">
        <f t="shared" si="119"/>
        <v>2</v>
      </c>
      <c r="AC212" s="428"/>
      <c r="AD212" s="233" t="str">
        <f t="shared" si="120"/>
        <v>Կ-1</v>
      </c>
      <c r="AE212" s="1055">
        <f t="shared" si="121"/>
        <v>1.79</v>
      </c>
      <c r="AF212" s="1055"/>
      <c r="AG212" s="1055">
        <f t="shared" si="132"/>
        <v>1.79</v>
      </c>
      <c r="AH212" s="425">
        <v>66140</v>
      </c>
      <c r="AI212" s="425">
        <f t="shared" si="142"/>
        <v>118390.6</v>
      </c>
      <c r="AJ212" s="429">
        <v>0</v>
      </c>
      <c r="AK212" s="1446">
        <v>0.03</v>
      </c>
      <c r="AL212" s="683">
        <f t="shared" si="122"/>
        <v>3551.7179999999998</v>
      </c>
      <c r="AM212" s="682">
        <f t="shared" si="123"/>
        <v>121942.318</v>
      </c>
      <c r="AN212" s="684">
        <f t="shared" si="124"/>
        <v>1585250.1340000001</v>
      </c>
      <c r="AO212" s="422">
        <v>1</v>
      </c>
      <c r="AP212" s="427">
        <f t="shared" si="125"/>
        <v>3</v>
      </c>
      <c r="AQ212" s="428"/>
      <c r="AR212" s="233" t="str">
        <f t="shared" si="126"/>
        <v>Կ-1</v>
      </c>
      <c r="AS212" s="1055">
        <f t="shared" si="127"/>
        <v>1.84</v>
      </c>
      <c r="AT212" s="1055"/>
      <c r="AU212" s="1055">
        <f t="shared" si="133"/>
        <v>1.84</v>
      </c>
      <c r="AV212" s="425">
        <v>66140</v>
      </c>
      <c r="AW212" s="425">
        <f t="shared" si="143"/>
        <v>121697.60000000001</v>
      </c>
      <c r="AX212" s="429">
        <v>0</v>
      </c>
      <c r="AY212" s="1446">
        <v>0.03</v>
      </c>
      <c r="AZ212" s="683">
        <f t="shared" si="128"/>
        <v>3650.9279999999999</v>
      </c>
      <c r="BA212" s="682">
        <f t="shared" si="129"/>
        <v>125348.52800000001</v>
      </c>
      <c r="BB212" s="684">
        <f t="shared" si="130"/>
        <v>1629530.8640000001</v>
      </c>
    </row>
    <row r="213" spans="1:54" ht="15.75" thickBot="1">
      <c r="A213" s="421">
        <v>171</v>
      </c>
      <c r="B213" s="1297" t="s">
        <v>90</v>
      </c>
      <c r="C213" s="1286" t="s">
        <v>2801</v>
      </c>
      <c r="D213" s="1291">
        <v>1</v>
      </c>
      <c r="E213" s="1288">
        <v>0</v>
      </c>
      <c r="F213" s="1292" t="s">
        <v>98</v>
      </c>
      <c r="G213" s="1290">
        <f t="shared" si="110"/>
        <v>1.68</v>
      </c>
      <c r="H213" s="424">
        <v>66140</v>
      </c>
      <c r="I213" s="425">
        <f t="shared" si="139"/>
        <v>111115.2</v>
      </c>
      <c r="J213" s="426">
        <v>0</v>
      </c>
      <c r="K213" s="425">
        <f>+J213+I213</f>
        <v>111115.2</v>
      </c>
      <c r="L213" s="684">
        <f t="shared" si="113"/>
        <v>1444497.5999999999</v>
      </c>
      <c r="M213" s="422">
        <v>1</v>
      </c>
      <c r="N213" s="680">
        <f t="shared" si="111"/>
        <v>1</v>
      </c>
      <c r="O213" s="428"/>
      <c r="P213" s="233" t="str">
        <f t="shared" si="114"/>
        <v>Կ-1</v>
      </c>
      <c r="Q213" s="1055">
        <f t="shared" si="115"/>
        <v>1.73</v>
      </c>
      <c r="R213" s="1055"/>
      <c r="S213" s="1055">
        <f t="shared" si="131"/>
        <v>1.73</v>
      </c>
      <c r="T213" s="425">
        <v>66140</v>
      </c>
      <c r="U213" s="425">
        <f t="shared" si="141"/>
        <v>114422.2</v>
      </c>
      <c r="V213" s="429">
        <v>0</v>
      </c>
      <c r="W213" s="1446">
        <v>0.03</v>
      </c>
      <c r="X213" s="683">
        <f t="shared" si="116"/>
        <v>3432.6659999999997</v>
      </c>
      <c r="Y213" s="682">
        <f t="shared" si="117"/>
        <v>117854.86599999999</v>
      </c>
      <c r="Z213" s="684">
        <f t="shared" si="118"/>
        <v>1532113.2579999999</v>
      </c>
      <c r="AA213" s="422">
        <v>1</v>
      </c>
      <c r="AB213" s="427">
        <f t="shared" si="119"/>
        <v>2</v>
      </c>
      <c r="AC213" s="428"/>
      <c r="AD213" s="233" t="str">
        <f t="shared" si="120"/>
        <v>Կ-1</v>
      </c>
      <c r="AE213" s="1055">
        <f t="shared" si="121"/>
        <v>1.79</v>
      </c>
      <c r="AF213" s="1055"/>
      <c r="AG213" s="1055">
        <f t="shared" si="132"/>
        <v>1.79</v>
      </c>
      <c r="AH213" s="425">
        <v>66140</v>
      </c>
      <c r="AI213" s="425">
        <f t="shared" si="142"/>
        <v>118390.6</v>
      </c>
      <c r="AJ213" s="429">
        <v>0</v>
      </c>
      <c r="AK213" s="1446">
        <v>0.03</v>
      </c>
      <c r="AL213" s="683">
        <f t="shared" si="122"/>
        <v>3551.7179999999998</v>
      </c>
      <c r="AM213" s="682">
        <f t="shared" si="123"/>
        <v>121942.318</v>
      </c>
      <c r="AN213" s="684">
        <f t="shared" si="124"/>
        <v>1585250.1340000001</v>
      </c>
      <c r="AO213" s="422">
        <v>1</v>
      </c>
      <c r="AP213" s="427">
        <f t="shared" si="125"/>
        <v>3</v>
      </c>
      <c r="AQ213" s="428"/>
      <c r="AR213" s="233" t="str">
        <f t="shared" si="126"/>
        <v>Կ-1</v>
      </c>
      <c r="AS213" s="1055">
        <f t="shared" si="127"/>
        <v>1.84</v>
      </c>
      <c r="AT213" s="1055"/>
      <c r="AU213" s="1055">
        <f t="shared" si="133"/>
        <v>1.84</v>
      </c>
      <c r="AV213" s="425">
        <v>66140</v>
      </c>
      <c r="AW213" s="425">
        <f t="shared" si="143"/>
        <v>121697.60000000001</v>
      </c>
      <c r="AX213" s="429">
        <v>0</v>
      </c>
      <c r="AY213" s="1446">
        <v>0.03</v>
      </c>
      <c r="AZ213" s="683">
        <f t="shared" si="128"/>
        <v>3650.9279999999999</v>
      </c>
      <c r="BA213" s="682">
        <f t="shared" si="129"/>
        <v>125348.52800000001</v>
      </c>
      <c r="BB213" s="684">
        <f t="shared" si="130"/>
        <v>1629530.8640000001</v>
      </c>
    </row>
    <row r="214" spans="1:54" ht="27.75" thickBot="1">
      <c r="A214" s="421">
        <v>172</v>
      </c>
      <c r="B214" s="1297" t="s">
        <v>1086</v>
      </c>
      <c r="C214" s="1286" t="s">
        <v>2110</v>
      </c>
      <c r="D214" s="1291">
        <v>1</v>
      </c>
      <c r="E214" s="1288">
        <v>1</v>
      </c>
      <c r="F214" s="1292" t="s">
        <v>95</v>
      </c>
      <c r="G214" s="1290">
        <f t="shared" si="110"/>
        <v>4.01</v>
      </c>
      <c r="H214" s="424">
        <v>66140</v>
      </c>
      <c r="I214" s="425">
        <f t="shared" si="139"/>
        <v>265221.39999999997</v>
      </c>
      <c r="J214" s="426">
        <v>0</v>
      </c>
      <c r="K214" s="425">
        <f>+J214+I214</f>
        <v>265221.39999999997</v>
      </c>
      <c r="L214" s="684">
        <f t="shared" si="113"/>
        <v>3447878.1999999997</v>
      </c>
      <c r="M214" s="422">
        <v>1</v>
      </c>
      <c r="N214" s="680">
        <f t="shared" si="111"/>
        <v>2</v>
      </c>
      <c r="O214" s="428"/>
      <c r="P214" s="233" t="str">
        <f t="shared" si="114"/>
        <v>Գ-2</v>
      </c>
      <c r="Q214" s="1055">
        <f t="shared" si="115"/>
        <v>4.1399999999999997</v>
      </c>
      <c r="R214" s="1055"/>
      <c r="S214" s="1055">
        <f t="shared" si="131"/>
        <v>4.1399999999999997</v>
      </c>
      <c r="T214" s="425">
        <v>66140</v>
      </c>
      <c r="U214" s="425">
        <f t="shared" si="141"/>
        <v>273819.59999999998</v>
      </c>
      <c r="V214" s="429">
        <v>0</v>
      </c>
      <c r="W214" s="1446">
        <v>0.12</v>
      </c>
      <c r="X214" s="683">
        <f t="shared" si="116"/>
        <v>32858.351999999999</v>
      </c>
      <c r="Y214" s="682">
        <f t="shared" si="117"/>
        <v>306677.95199999999</v>
      </c>
      <c r="Z214" s="684">
        <f t="shared" si="118"/>
        <v>3986813.3759999997</v>
      </c>
      <c r="AA214" s="422">
        <v>1</v>
      </c>
      <c r="AB214" s="427">
        <f t="shared" si="119"/>
        <v>3</v>
      </c>
      <c r="AC214" s="428"/>
      <c r="AD214" s="233" t="str">
        <f t="shared" si="120"/>
        <v>Գ-2</v>
      </c>
      <c r="AE214" s="1055">
        <f t="shared" si="121"/>
        <v>4.2699999999999996</v>
      </c>
      <c r="AF214" s="1055"/>
      <c r="AG214" s="1055">
        <f t="shared" si="132"/>
        <v>4.2699999999999996</v>
      </c>
      <c r="AH214" s="425">
        <v>66140</v>
      </c>
      <c r="AI214" s="425">
        <f t="shared" si="142"/>
        <v>282417.8</v>
      </c>
      <c r="AJ214" s="429">
        <v>0</v>
      </c>
      <c r="AK214" s="1446">
        <v>0.12</v>
      </c>
      <c r="AL214" s="683">
        <f t="shared" si="122"/>
        <v>33890.135999999999</v>
      </c>
      <c r="AM214" s="682">
        <f t="shared" si="123"/>
        <v>316307.93599999999</v>
      </c>
      <c r="AN214" s="684">
        <f t="shared" si="124"/>
        <v>4112003.1679999996</v>
      </c>
      <c r="AO214" s="422">
        <v>1</v>
      </c>
      <c r="AP214" s="427">
        <f t="shared" si="125"/>
        <v>4</v>
      </c>
      <c r="AQ214" s="428"/>
      <c r="AR214" s="233" t="str">
        <f t="shared" si="126"/>
        <v>Գ-2</v>
      </c>
      <c r="AS214" s="1055">
        <f t="shared" si="127"/>
        <v>4.41</v>
      </c>
      <c r="AT214" s="1055"/>
      <c r="AU214" s="1055">
        <f t="shared" si="133"/>
        <v>4.41</v>
      </c>
      <c r="AV214" s="425">
        <v>66140</v>
      </c>
      <c r="AW214" s="425">
        <f t="shared" si="143"/>
        <v>291677.40000000002</v>
      </c>
      <c r="AX214" s="429">
        <v>0</v>
      </c>
      <c r="AY214" s="1446">
        <v>0.12</v>
      </c>
      <c r="AZ214" s="683">
        <f t="shared" si="128"/>
        <v>35001.288</v>
      </c>
      <c r="BA214" s="682">
        <f t="shared" si="129"/>
        <v>326678.68800000002</v>
      </c>
      <c r="BB214" s="684">
        <f t="shared" si="130"/>
        <v>4246822.9440000001</v>
      </c>
    </row>
    <row r="215" spans="1:54" ht="15.75" thickBot="1">
      <c r="A215" s="421">
        <v>173</v>
      </c>
      <c r="B215" s="1297" t="s">
        <v>90</v>
      </c>
      <c r="C215" s="1286" t="s">
        <v>2800</v>
      </c>
      <c r="D215" s="1291">
        <v>1</v>
      </c>
      <c r="E215" s="1288">
        <v>0</v>
      </c>
      <c r="F215" s="1292" t="s">
        <v>556</v>
      </c>
      <c r="G215" s="1290">
        <f t="shared" si="110"/>
        <v>1.96</v>
      </c>
      <c r="H215" s="424">
        <v>66140</v>
      </c>
      <c r="I215" s="425">
        <f t="shared" si="139"/>
        <v>129634.4</v>
      </c>
      <c r="J215" s="426">
        <v>0</v>
      </c>
      <c r="K215" s="425">
        <f t="shared" si="140"/>
        <v>129634.4</v>
      </c>
      <c r="L215" s="684">
        <f t="shared" si="113"/>
        <v>1685247.2</v>
      </c>
      <c r="M215" s="422">
        <v>1</v>
      </c>
      <c r="N215" s="680">
        <f t="shared" si="111"/>
        <v>1</v>
      </c>
      <c r="O215" s="428"/>
      <c r="P215" s="233" t="str">
        <f t="shared" si="114"/>
        <v>Ա-3</v>
      </c>
      <c r="Q215" s="1055">
        <f t="shared" si="115"/>
        <v>2.02</v>
      </c>
      <c r="R215" s="1055"/>
      <c r="S215" s="1055">
        <f t="shared" si="131"/>
        <v>2.02</v>
      </c>
      <c r="T215" s="425">
        <v>66140</v>
      </c>
      <c r="U215" s="425">
        <f t="shared" si="141"/>
        <v>133602.79999999999</v>
      </c>
      <c r="V215" s="429">
        <v>0</v>
      </c>
      <c r="W215" s="1446">
        <v>0.03</v>
      </c>
      <c r="X215" s="683">
        <f t="shared" si="116"/>
        <v>4008.0839999999994</v>
      </c>
      <c r="Y215" s="682">
        <f t="shared" si="117"/>
        <v>137610.88399999999</v>
      </c>
      <c r="Z215" s="684">
        <f t="shared" si="118"/>
        <v>1788941.4919999999</v>
      </c>
      <c r="AA215" s="422">
        <v>1</v>
      </c>
      <c r="AB215" s="427">
        <f t="shared" si="119"/>
        <v>2</v>
      </c>
      <c r="AC215" s="428"/>
      <c r="AD215" s="233" t="str">
        <f t="shared" si="120"/>
        <v>Ա-3</v>
      </c>
      <c r="AE215" s="1055">
        <f t="shared" si="121"/>
        <v>2.08</v>
      </c>
      <c r="AF215" s="1055"/>
      <c r="AG215" s="1055">
        <f t="shared" si="132"/>
        <v>2.08</v>
      </c>
      <c r="AH215" s="425">
        <v>66140</v>
      </c>
      <c r="AI215" s="425">
        <f t="shared" si="142"/>
        <v>137571.20000000001</v>
      </c>
      <c r="AJ215" s="429">
        <v>0</v>
      </c>
      <c r="AK215" s="1446">
        <v>0.03</v>
      </c>
      <c r="AL215" s="683">
        <f t="shared" si="122"/>
        <v>4127.1360000000004</v>
      </c>
      <c r="AM215" s="682">
        <f t="shared" si="123"/>
        <v>141698.33600000001</v>
      </c>
      <c r="AN215" s="684">
        <f t="shared" si="124"/>
        <v>1842078.3680000002</v>
      </c>
      <c r="AO215" s="422">
        <v>1</v>
      </c>
      <c r="AP215" s="427">
        <f t="shared" si="125"/>
        <v>3</v>
      </c>
      <c r="AQ215" s="428"/>
      <c r="AR215" s="233" t="str">
        <f t="shared" si="126"/>
        <v>Ա-3</v>
      </c>
      <c r="AS215" s="1055">
        <f t="shared" si="127"/>
        <v>2.15</v>
      </c>
      <c r="AT215" s="1055"/>
      <c r="AU215" s="1055">
        <f t="shared" si="133"/>
        <v>2.15</v>
      </c>
      <c r="AV215" s="425">
        <v>66140</v>
      </c>
      <c r="AW215" s="425">
        <f t="shared" si="143"/>
        <v>142201</v>
      </c>
      <c r="AX215" s="429">
        <v>0</v>
      </c>
      <c r="AY215" s="1446">
        <v>0.03</v>
      </c>
      <c r="AZ215" s="683">
        <f t="shared" si="128"/>
        <v>4266.03</v>
      </c>
      <c r="BA215" s="682">
        <f t="shared" si="129"/>
        <v>146467.03</v>
      </c>
      <c r="BB215" s="684">
        <f t="shared" si="130"/>
        <v>1904071.39</v>
      </c>
    </row>
    <row r="216" spans="1:54" ht="15.75" thickBot="1">
      <c r="A216" s="421">
        <v>174</v>
      </c>
      <c r="B216" s="1297" t="s">
        <v>1133</v>
      </c>
      <c r="C216" s="1286" t="s">
        <v>2800</v>
      </c>
      <c r="D216" s="1291">
        <v>1</v>
      </c>
      <c r="E216" s="1288">
        <v>4</v>
      </c>
      <c r="F216" s="1292" t="s">
        <v>556</v>
      </c>
      <c r="G216" s="1290">
        <f t="shared" si="110"/>
        <v>2.21</v>
      </c>
      <c r="H216" s="424">
        <v>66140</v>
      </c>
      <c r="I216" s="425">
        <f t="shared" si="139"/>
        <v>146169.4</v>
      </c>
      <c r="J216" s="426">
        <v>0</v>
      </c>
      <c r="K216" s="425">
        <f t="shared" si="140"/>
        <v>146169.4</v>
      </c>
      <c r="L216" s="684">
        <f t="shared" si="113"/>
        <v>1900202.2</v>
      </c>
      <c r="M216" s="422">
        <v>1</v>
      </c>
      <c r="N216" s="680">
        <f t="shared" si="111"/>
        <v>5</v>
      </c>
      <c r="O216" s="428"/>
      <c r="P216" s="233" t="str">
        <f t="shared" si="114"/>
        <v>Ա-3</v>
      </c>
      <c r="Q216" s="1055">
        <f t="shared" si="115"/>
        <v>2.21</v>
      </c>
      <c r="R216" s="1055"/>
      <c r="S216" s="1055">
        <f t="shared" si="131"/>
        <v>2.21</v>
      </c>
      <c r="T216" s="425">
        <v>66140</v>
      </c>
      <c r="U216" s="425">
        <f t="shared" si="141"/>
        <v>146169.4</v>
      </c>
      <c r="V216" s="429">
        <v>0</v>
      </c>
      <c r="W216" s="1446">
        <v>0.12</v>
      </c>
      <c r="X216" s="683">
        <f t="shared" si="116"/>
        <v>17540.327999999998</v>
      </c>
      <c r="Y216" s="682">
        <f t="shared" si="117"/>
        <v>163709.728</v>
      </c>
      <c r="Z216" s="684">
        <f t="shared" si="118"/>
        <v>2128226.4640000002</v>
      </c>
      <c r="AA216" s="422">
        <v>1</v>
      </c>
      <c r="AB216" s="427">
        <f t="shared" si="119"/>
        <v>6</v>
      </c>
      <c r="AC216" s="428"/>
      <c r="AD216" s="233" t="str">
        <f t="shared" si="120"/>
        <v>Ա-3</v>
      </c>
      <c r="AE216" s="1055">
        <f t="shared" si="121"/>
        <v>2.2799999999999998</v>
      </c>
      <c r="AF216" s="1055"/>
      <c r="AG216" s="1055">
        <f t="shared" si="132"/>
        <v>2.2799999999999998</v>
      </c>
      <c r="AH216" s="425">
        <v>66140</v>
      </c>
      <c r="AI216" s="425">
        <f t="shared" si="142"/>
        <v>150799.19999999998</v>
      </c>
      <c r="AJ216" s="429">
        <v>0</v>
      </c>
      <c r="AK216" s="1446">
        <v>0.12</v>
      </c>
      <c r="AL216" s="683">
        <f t="shared" si="122"/>
        <v>18095.903999999999</v>
      </c>
      <c r="AM216" s="682">
        <f t="shared" si="123"/>
        <v>168895.10399999999</v>
      </c>
      <c r="AN216" s="684">
        <f t="shared" si="124"/>
        <v>2195636.352</v>
      </c>
      <c r="AO216" s="422">
        <v>1</v>
      </c>
      <c r="AP216" s="427">
        <f t="shared" si="125"/>
        <v>7</v>
      </c>
      <c r="AQ216" s="428"/>
      <c r="AR216" s="233" t="str">
        <f t="shared" si="126"/>
        <v>Ա-3</v>
      </c>
      <c r="AS216" s="1055">
        <f t="shared" si="127"/>
        <v>2.2799999999999998</v>
      </c>
      <c r="AT216" s="1055"/>
      <c r="AU216" s="1055">
        <f t="shared" si="133"/>
        <v>2.2799999999999998</v>
      </c>
      <c r="AV216" s="425">
        <v>66140</v>
      </c>
      <c r="AW216" s="425">
        <f t="shared" si="143"/>
        <v>150799.19999999998</v>
      </c>
      <c r="AX216" s="429">
        <v>0</v>
      </c>
      <c r="AY216" s="1446">
        <v>0.13</v>
      </c>
      <c r="AZ216" s="683">
        <f t="shared" si="128"/>
        <v>19603.895999999997</v>
      </c>
      <c r="BA216" s="682">
        <f t="shared" si="129"/>
        <v>170403.09599999999</v>
      </c>
      <c r="BB216" s="684">
        <f t="shared" si="130"/>
        <v>2215240.2479999997</v>
      </c>
    </row>
    <row r="217" spans="1:54" ht="15.75" thickBot="1">
      <c r="A217" s="421">
        <v>175</v>
      </c>
      <c r="B217" s="1297" t="s">
        <v>1072</v>
      </c>
      <c r="C217" s="1286" t="s">
        <v>2800</v>
      </c>
      <c r="D217" s="1291">
        <v>1</v>
      </c>
      <c r="E217" s="1288">
        <v>1</v>
      </c>
      <c r="F217" s="1292" t="s">
        <v>556</v>
      </c>
      <c r="G217" s="1290">
        <f t="shared" si="110"/>
        <v>2.02</v>
      </c>
      <c r="H217" s="424">
        <v>66140</v>
      </c>
      <c r="I217" s="425">
        <f t="shared" si="139"/>
        <v>133602.79999999999</v>
      </c>
      <c r="J217" s="426">
        <v>0</v>
      </c>
      <c r="K217" s="425">
        <f t="shared" si="140"/>
        <v>133602.79999999999</v>
      </c>
      <c r="L217" s="684">
        <f t="shared" si="113"/>
        <v>1736836.4</v>
      </c>
      <c r="M217" s="422">
        <v>1</v>
      </c>
      <c r="N217" s="680">
        <f t="shared" si="111"/>
        <v>2</v>
      </c>
      <c r="O217" s="428"/>
      <c r="P217" s="233" t="str">
        <f t="shared" si="114"/>
        <v>Ա-3</v>
      </c>
      <c r="Q217" s="1055">
        <f t="shared" si="115"/>
        <v>2.08</v>
      </c>
      <c r="R217" s="1055"/>
      <c r="S217" s="1055">
        <f t="shared" si="131"/>
        <v>2.08</v>
      </c>
      <c r="T217" s="425">
        <v>66140</v>
      </c>
      <c r="U217" s="425">
        <f t="shared" si="141"/>
        <v>137571.20000000001</v>
      </c>
      <c r="V217" s="429">
        <v>0</v>
      </c>
      <c r="W217" s="1446">
        <v>0.1</v>
      </c>
      <c r="X217" s="683">
        <f t="shared" si="116"/>
        <v>13757.120000000003</v>
      </c>
      <c r="Y217" s="682">
        <f t="shared" si="117"/>
        <v>151328.32000000001</v>
      </c>
      <c r="Z217" s="684">
        <f t="shared" si="118"/>
        <v>1967268.1600000001</v>
      </c>
      <c r="AA217" s="422">
        <v>1</v>
      </c>
      <c r="AB217" s="427">
        <f t="shared" si="119"/>
        <v>3</v>
      </c>
      <c r="AC217" s="428"/>
      <c r="AD217" s="233" t="str">
        <f t="shared" si="120"/>
        <v>Ա-3</v>
      </c>
      <c r="AE217" s="1055">
        <f t="shared" si="121"/>
        <v>2.15</v>
      </c>
      <c r="AF217" s="1055"/>
      <c r="AG217" s="1055">
        <f t="shared" si="132"/>
        <v>2.15</v>
      </c>
      <c r="AH217" s="425">
        <v>66140</v>
      </c>
      <c r="AI217" s="425">
        <f t="shared" si="142"/>
        <v>142201</v>
      </c>
      <c r="AJ217" s="429">
        <v>0</v>
      </c>
      <c r="AK217" s="1446">
        <v>0.1</v>
      </c>
      <c r="AL217" s="683">
        <f t="shared" si="122"/>
        <v>14220.1</v>
      </c>
      <c r="AM217" s="682">
        <f t="shared" si="123"/>
        <v>156421.1</v>
      </c>
      <c r="AN217" s="684">
        <f t="shared" si="124"/>
        <v>2033474.3</v>
      </c>
      <c r="AO217" s="422">
        <v>1</v>
      </c>
      <c r="AP217" s="427">
        <f t="shared" si="125"/>
        <v>4</v>
      </c>
      <c r="AQ217" s="428"/>
      <c r="AR217" s="233" t="str">
        <f t="shared" si="126"/>
        <v>Ա-3</v>
      </c>
      <c r="AS217" s="1055">
        <f t="shared" si="127"/>
        <v>2.21</v>
      </c>
      <c r="AT217" s="1055"/>
      <c r="AU217" s="1055">
        <f t="shared" si="133"/>
        <v>2.21</v>
      </c>
      <c r="AV217" s="425">
        <v>66140</v>
      </c>
      <c r="AW217" s="425">
        <f t="shared" si="143"/>
        <v>146169.4</v>
      </c>
      <c r="AX217" s="429">
        <v>0</v>
      </c>
      <c r="AY217" s="1446">
        <v>0.1</v>
      </c>
      <c r="AZ217" s="683">
        <f t="shared" si="128"/>
        <v>14616.94</v>
      </c>
      <c r="BA217" s="682">
        <f t="shared" si="129"/>
        <v>160786.34</v>
      </c>
      <c r="BB217" s="684">
        <f t="shared" si="130"/>
        <v>2090222.42</v>
      </c>
    </row>
    <row r="218" spans="1:54" ht="15.75" thickBot="1">
      <c r="A218" s="421">
        <v>176</v>
      </c>
      <c r="B218" s="1297" t="s">
        <v>1662</v>
      </c>
      <c r="C218" s="1286" t="s">
        <v>2800</v>
      </c>
      <c r="D218" s="1291">
        <v>1</v>
      </c>
      <c r="E218" s="1288">
        <v>13</v>
      </c>
      <c r="F218" s="1292" t="s">
        <v>556</v>
      </c>
      <c r="G218" s="1290">
        <f t="shared" si="110"/>
        <v>2.5</v>
      </c>
      <c r="H218" s="424">
        <v>66140</v>
      </c>
      <c r="I218" s="425">
        <f t="shared" si="139"/>
        <v>165350</v>
      </c>
      <c r="J218" s="426">
        <v>0</v>
      </c>
      <c r="K218" s="425">
        <f t="shared" si="140"/>
        <v>165350</v>
      </c>
      <c r="L218" s="684">
        <f t="shared" si="113"/>
        <v>2149550</v>
      </c>
      <c r="M218" s="422">
        <v>1</v>
      </c>
      <c r="N218" s="680">
        <f t="shared" si="111"/>
        <v>14</v>
      </c>
      <c r="O218" s="428"/>
      <c r="P218" s="233" t="str">
        <f t="shared" si="114"/>
        <v>Ա-3</v>
      </c>
      <c r="Q218" s="1055">
        <f t="shared" si="115"/>
        <v>2.5</v>
      </c>
      <c r="R218" s="1055"/>
      <c r="S218" s="1055">
        <f t="shared" si="131"/>
        <v>2.5</v>
      </c>
      <c r="T218" s="425">
        <v>66140</v>
      </c>
      <c r="U218" s="425">
        <f t="shared" si="141"/>
        <v>165350</v>
      </c>
      <c r="V218" s="429">
        <v>0</v>
      </c>
      <c r="W218" s="1446">
        <v>0.09</v>
      </c>
      <c r="X218" s="683">
        <f t="shared" si="116"/>
        <v>14881.5</v>
      </c>
      <c r="Y218" s="682">
        <f t="shared" si="117"/>
        <v>180231.5</v>
      </c>
      <c r="Z218" s="684">
        <f t="shared" si="118"/>
        <v>2343009.5</v>
      </c>
      <c r="AA218" s="422">
        <v>1</v>
      </c>
      <c r="AB218" s="427">
        <f t="shared" si="119"/>
        <v>15</v>
      </c>
      <c r="AC218" s="428"/>
      <c r="AD218" s="233" t="str">
        <f t="shared" si="120"/>
        <v>Ա-3</v>
      </c>
      <c r="AE218" s="1055">
        <f t="shared" si="121"/>
        <v>2.5</v>
      </c>
      <c r="AF218" s="1055"/>
      <c r="AG218" s="1055">
        <f t="shared" si="132"/>
        <v>2.5</v>
      </c>
      <c r="AH218" s="425">
        <v>66140</v>
      </c>
      <c r="AI218" s="425">
        <f t="shared" si="142"/>
        <v>165350</v>
      </c>
      <c r="AJ218" s="429">
        <v>0</v>
      </c>
      <c r="AK218" s="1446">
        <v>0.09</v>
      </c>
      <c r="AL218" s="683">
        <f t="shared" si="122"/>
        <v>14881.5</v>
      </c>
      <c r="AM218" s="682">
        <f t="shared" si="123"/>
        <v>180231.5</v>
      </c>
      <c r="AN218" s="684">
        <f t="shared" si="124"/>
        <v>2343009.5</v>
      </c>
      <c r="AO218" s="422">
        <v>1</v>
      </c>
      <c r="AP218" s="427">
        <f t="shared" si="125"/>
        <v>16</v>
      </c>
      <c r="AQ218" s="428"/>
      <c r="AR218" s="233" t="str">
        <f t="shared" si="126"/>
        <v>Ա-3</v>
      </c>
      <c r="AS218" s="1055">
        <f t="shared" si="127"/>
        <v>2.58</v>
      </c>
      <c r="AT218" s="1055"/>
      <c r="AU218" s="1055">
        <f t="shared" si="133"/>
        <v>2.58</v>
      </c>
      <c r="AV218" s="425">
        <v>66140</v>
      </c>
      <c r="AW218" s="425">
        <f t="shared" si="143"/>
        <v>170641.2</v>
      </c>
      <c r="AX218" s="429">
        <v>0</v>
      </c>
      <c r="AY218" s="1446">
        <v>0.09</v>
      </c>
      <c r="AZ218" s="683">
        <f t="shared" si="128"/>
        <v>15357.708000000001</v>
      </c>
      <c r="BA218" s="682">
        <f t="shared" si="129"/>
        <v>185998.90800000002</v>
      </c>
      <c r="BB218" s="684">
        <f t="shared" si="130"/>
        <v>2417985.8040000005</v>
      </c>
    </row>
    <row r="219" spans="1:54" ht="15.75" thickBot="1">
      <c r="A219" s="421">
        <v>177</v>
      </c>
      <c r="B219" s="1297" t="s">
        <v>1162</v>
      </c>
      <c r="C219" s="1286" t="s">
        <v>2801</v>
      </c>
      <c r="D219" s="1291">
        <v>1</v>
      </c>
      <c r="E219" s="1288">
        <v>2</v>
      </c>
      <c r="F219" s="1292" t="s">
        <v>98</v>
      </c>
      <c r="G219" s="1290">
        <f t="shared" si="110"/>
        <v>1.79</v>
      </c>
      <c r="H219" s="424">
        <v>66140</v>
      </c>
      <c r="I219" s="425">
        <f t="shared" si="139"/>
        <v>118390.6</v>
      </c>
      <c r="J219" s="426">
        <v>0</v>
      </c>
      <c r="K219" s="425">
        <f t="shared" si="140"/>
        <v>118390.6</v>
      </c>
      <c r="L219" s="684">
        <f t="shared" si="113"/>
        <v>1539077.8</v>
      </c>
      <c r="M219" s="422">
        <v>1</v>
      </c>
      <c r="N219" s="680">
        <f t="shared" si="111"/>
        <v>3</v>
      </c>
      <c r="O219" s="428"/>
      <c r="P219" s="233" t="str">
        <f t="shared" si="114"/>
        <v>Կ-1</v>
      </c>
      <c r="Q219" s="1055">
        <f t="shared" si="115"/>
        <v>1.84</v>
      </c>
      <c r="R219" s="1055"/>
      <c r="S219" s="1055">
        <f t="shared" si="131"/>
        <v>1.84</v>
      </c>
      <c r="T219" s="425">
        <v>66140</v>
      </c>
      <c r="U219" s="425">
        <f t="shared" si="141"/>
        <v>121697.60000000001</v>
      </c>
      <c r="V219" s="429">
        <v>0</v>
      </c>
      <c r="W219" s="1446">
        <v>0.05</v>
      </c>
      <c r="X219" s="683">
        <f t="shared" si="116"/>
        <v>6084.880000000001</v>
      </c>
      <c r="Y219" s="682">
        <f t="shared" si="117"/>
        <v>127782.48000000001</v>
      </c>
      <c r="Z219" s="684">
        <f t="shared" si="118"/>
        <v>1661172.2400000002</v>
      </c>
      <c r="AA219" s="422">
        <v>1</v>
      </c>
      <c r="AB219" s="427">
        <f t="shared" si="119"/>
        <v>4</v>
      </c>
      <c r="AC219" s="428"/>
      <c r="AD219" s="233" t="str">
        <f t="shared" si="120"/>
        <v>Կ-1</v>
      </c>
      <c r="AE219" s="1055">
        <f t="shared" si="121"/>
        <v>1.9</v>
      </c>
      <c r="AF219" s="1055"/>
      <c r="AG219" s="1055">
        <f t="shared" si="132"/>
        <v>1.9</v>
      </c>
      <c r="AH219" s="425">
        <v>66140</v>
      </c>
      <c r="AI219" s="425">
        <f t="shared" si="142"/>
        <v>125666</v>
      </c>
      <c r="AJ219" s="429">
        <v>0</v>
      </c>
      <c r="AK219" s="1446">
        <v>0.06</v>
      </c>
      <c r="AL219" s="683">
        <f t="shared" si="122"/>
        <v>7539.96</v>
      </c>
      <c r="AM219" s="682">
        <f t="shared" si="123"/>
        <v>133205.96</v>
      </c>
      <c r="AN219" s="684">
        <f t="shared" si="124"/>
        <v>1731677.48</v>
      </c>
      <c r="AO219" s="422">
        <v>1</v>
      </c>
      <c r="AP219" s="427">
        <f t="shared" si="125"/>
        <v>5</v>
      </c>
      <c r="AQ219" s="428"/>
      <c r="AR219" s="233" t="str">
        <f t="shared" si="126"/>
        <v>Կ-1</v>
      </c>
      <c r="AS219" s="1055">
        <f t="shared" si="127"/>
        <v>1.9</v>
      </c>
      <c r="AT219" s="1055"/>
      <c r="AU219" s="1055">
        <f t="shared" si="133"/>
        <v>1.9</v>
      </c>
      <c r="AV219" s="425">
        <v>66140</v>
      </c>
      <c r="AW219" s="425">
        <f t="shared" si="143"/>
        <v>125666</v>
      </c>
      <c r="AX219" s="429">
        <v>0</v>
      </c>
      <c r="AY219" s="1446">
        <v>0.06</v>
      </c>
      <c r="AZ219" s="683">
        <f t="shared" si="128"/>
        <v>7539.96</v>
      </c>
      <c r="BA219" s="682">
        <f t="shared" si="129"/>
        <v>133205.96</v>
      </c>
      <c r="BB219" s="684">
        <f t="shared" si="130"/>
        <v>1731677.48</v>
      </c>
    </row>
    <row r="220" spans="1:54" ht="15.75" thickBot="1">
      <c r="A220" s="421">
        <v>178</v>
      </c>
      <c r="B220" s="1297" t="s">
        <v>1135</v>
      </c>
      <c r="C220" s="1286" t="s">
        <v>2801</v>
      </c>
      <c r="D220" s="1291">
        <v>1</v>
      </c>
      <c r="E220" s="1288">
        <v>1</v>
      </c>
      <c r="F220" s="1292" t="s">
        <v>98</v>
      </c>
      <c r="G220" s="1290">
        <f t="shared" si="110"/>
        <v>1.73</v>
      </c>
      <c r="H220" s="424">
        <v>66140</v>
      </c>
      <c r="I220" s="425">
        <f t="shared" si="139"/>
        <v>114422.2</v>
      </c>
      <c r="J220" s="426">
        <v>0</v>
      </c>
      <c r="K220" s="425">
        <f t="shared" si="140"/>
        <v>114422.2</v>
      </c>
      <c r="L220" s="684">
        <f t="shared" si="113"/>
        <v>1487488.5999999999</v>
      </c>
      <c r="M220" s="422">
        <v>1</v>
      </c>
      <c r="N220" s="680">
        <f t="shared" si="111"/>
        <v>2</v>
      </c>
      <c r="O220" s="428"/>
      <c r="P220" s="233" t="str">
        <f t="shared" si="114"/>
        <v>Կ-1</v>
      </c>
      <c r="Q220" s="1055">
        <f t="shared" si="115"/>
        <v>1.79</v>
      </c>
      <c r="R220" s="1055"/>
      <c r="S220" s="1055">
        <f t="shared" si="131"/>
        <v>1.79</v>
      </c>
      <c r="T220" s="425">
        <v>66140</v>
      </c>
      <c r="U220" s="425">
        <f t="shared" si="141"/>
        <v>118390.6</v>
      </c>
      <c r="V220" s="429">
        <v>0</v>
      </c>
      <c r="W220" s="1446">
        <v>0.09</v>
      </c>
      <c r="X220" s="683">
        <f t="shared" si="116"/>
        <v>10655.154</v>
      </c>
      <c r="Y220" s="682">
        <f t="shared" si="117"/>
        <v>129045.754</v>
      </c>
      <c r="Z220" s="684">
        <f t="shared" si="118"/>
        <v>1677594.8019999999</v>
      </c>
      <c r="AA220" s="422">
        <v>1</v>
      </c>
      <c r="AB220" s="427">
        <f t="shared" si="119"/>
        <v>3</v>
      </c>
      <c r="AC220" s="428"/>
      <c r="AD220" s="233" t="str">
        <f t="shared" si="120"/>
        <v>Կ-1</v>
      </c>
      <c r="AE220" s="1055">
        <f t="shared" si="121"/>
        <v>1.84</v>
      </c>
      <c r="AF220" s="1055"/>
      <c r="AG220" s="1055">
        <f t="shared" si="132"/>
        <v>1.84</v>
      </c>
      <c r="AH220" s="425">
        <v>66140</v>
      </c>
      <c r="AI220" s="425">
        <f t="shared" si="142"/>
        <v>121697.60000000001</v>
      </c>
      <c r="AJ220" s="429">
        <v>0</v>
      </c>
      <c r="AK220" s="1446">
        <v>0.09</v>
      </c>
      <c r="AL220" s="683">
        <f t="shared" si="122"/>
        <v>10952.784</v>
      </c>
      <c r="AM220" s="682">
        <f t="shared" si="123"/>
        <v>132650.38400000002</v>
      </c>
      <c r="AN220" s="684">
        <f t="shared" si="124"/>
        <v>1724454.9920000003</v>
      </c>
      <c r="AO220" s="422">
        <v>1</v>
      </c>
      <c r="AP220" s="427">
        <f t="shared" si="125"/>
        <v>4</v>
      </c>
      <c r="AQ220" s="428"/>
      <c r="AR220" s="233" t="str">
        <f t="shared" si="126"/>
        <v>Կ-1</v>
      </c>
      <c r="AS220" s="1055">
        <f t="shared" si="127"/>
        <v>1.9</v>
      </c>
      <c r="AT220" s="1055"/>
      <c r="AU220" s="1055">
        <f t="shared" si="133"/>
        <v>1.9</v>
      </c>
      <c r="AV220" s="425">
        <v>66140</v>
      </c>
      <c r="AW220" s="425">
        <f t="shared" si="143"/>
        <v>125666</v>
      </c>
      <c r="AX220" s="429">
        <v>0</v>
      </c>
      <c r="AY220" s="1446">
        <v>0.09</v>
      </c>
      <c r="AZ220" s="683">
        <f t="shared" si="128"/>
        <v>11309.939999999999</v>
      </c>
      <c r="BA220" s="682">
        <f t="shared" si="129"/>
        <v>136975.94</v>
      </c>
      <c r="BB220" s="684">
        <f t="shared" si="130"/>
        <v>1780687.22</v>
      </c>
    </row>
    <row r="221" spans="1:54" ht="15.75" thickBot="1">
      <c r="A221" s="421">
        <v>179</v>
      </c>
      <c r="B221" s="1297" t="s">
        <v>1136</v>
      </c>
      <c r="C221" s="1286" t="s">
        <v>2801</v>
      </c>
      <c r="D221" s="1291">
        <v>1</v>
      </c>
      <c r="E221" s="1288">
        <v>1</v>
      </c>
      <c r="F221" s="1292" t="s">
        <v>98</v>
      </c>
      <c r="G221" s="1290">
        <f t="shared" si="110"/>
        <v>1.73</v>
      </c>
      <c r="H221" s="424">
        <v>66140</v>
      </c>
      <c r="I221" s="425">
        <f t="shared" si="139"/>
        <v>114422.2</v>
      </c>
      <c r="J221" s="426">
        <v>0</v>
      </c>
      <c r="K221" s="425">
        <f t="shared" si="140"/>
        <v>114422.2</v>
      </c>
      <c r="L221" s="684">
        <f t="shared" si="113"/>
        <v>1487488.5999999999</v>
      </c>
      <c r="M221" s="422">
        <v>1</v>
      </c>
      <c r="N221" s="680">
        <f t="shared" si="111"/>
        <v>2</v>
      </c>
      <c r="O221" s="428"/>
      <c r="P221" s="233" t="str">
        <f t="shared" si="114"/>
        <v>Կ-1</v>
      </c>
      <c r="Q221" s="1055">
        <f t="shared" si="115"/>
        <v>1.79</v>
      </c>
      <c r="R221" s="1055"/>
      <c r="S221" s="1055">
        <f t="shared" si="131"/>
        <v>1.79</v>
      </c>
      <c r="T221" s="425">
        <v>66140</v>
      </c>
      <c r="U221" s="425">
        <f t="shared" si="141"/>
        <v>118390.6</v>
      </c>
      <c r="V221" s="429">
        <v>0</v>
      </c>
      <c r="W221" s="1446">
        <v>7.0000000000000007E-2</v>
      </c>
      <c r="X221" s="683">
        <f t="shared" si="116"/>
        <v>8287.3420000000006</v>
      </c>
      <c r="Y221" s="682">
        <f t="shared" si="117"/>
        <v>126677.94200000001</v>
      </c>
      <c r="Z221" s="684">
        <f t="shared" si="118"/>
        <v>1646813.246</v>
      </c>
      <c r="AA221" s="422">
        <v>1</v>
      </c>
      <c r="AB221" s="427">
        <f t="shared" si="119"/>
        <v>3</v>
      </c>
      <c r="AC221" s="428"/>
      <c r="AD221" s="233" t="str">
        <f t="shared" si="120"/>
        <v>Կ-1</v>
      </c>
      <c r="AE221" s="1055">
        <f t="shared" si="121"/>
        <v>1.84</v>
      </c>
      <c r="AF221" s="1055"/>
      <c r="AG221" s="1055">
        <f t="shared" si="132"/>
        <v>1.84</v>
      </c>
      <c r="AH221" s="425">
        <v>66140</v>
      </c>
      <c r="AI221" s="425">
        <f t="shared" si="142"/>
        <v>121697.60000000001</v>
      </c>
      <c r="AJ221" s="429">
        <v>0</v>
      </c>
      <c r="AK221" s="1446">
        <v>7.0000000000000007E-2</v>
      </c>
      <c r="AL221" s="683">
        <f t="shared" si="122"/>
        <v>8518.8320000000003</v>
      </c>
      <c r="AM221" s="682">
        <f t="shared" si="123"/>
        <v>130216.432</v>
      </c>
      <c r="AN221" s="684">
        <f t="shared" si="124"/>
        <v>1692813.6159999999</v>
      </c>
      <c r="AO221" s="422">
        <v>1</v>
      </c>
      <c r="AP221" s="427">
        <f t="shared" si="125"/>
        <v>4</v>
      </c>
      <c r="AQ221" s="428"/>
      <c r="AR221" s="233" t="str">
        <f t="shared" si="126"/>
        <v>Կ-1</v>
      </c>
      <c r="AS221" s="1055">
        <f t="shared" si="127"/>
        <v>1.9</v>
      </c>
      <c r="AT221" s="1055"/>
      <c r="AU221" s="1055">
        <f t="shared" si="133"/>
        <v>1.9</v>
      </c>
      <c r="AV221" s="425">
        <v>66140</v>
      </c>
      <c r="AW221" s="425">
        <f t="shared" si="143"/>
        <v>125666</v>
      </c>
      <c r="AX221" s="429">
        <v>0</v>
      </c>
      <c r="AY221" s="1446">
        <v>7.0000000000000007E-2</v>
      </c>
      <c r="AZ221" s="683">
        <f t="shared" si="128"/>
        <v>8796.6200000000008</v>
      </c>
      <c r="BA221" s="682">
        <f t="shared" si="129"/>
        <v>134462.62</v>
      </c>
      <c r="BB221" s="684">
        <f t="shared" si="130"/>
        <v>1748014.06</v>
      </c>
    </row>
    <row r="222" spans="1:54" ht="15.75" thickBot="1">
      <c r="A222" s="421">
        <v>180</v>
      </c>
      <c r="B222" s="1297" t="s">
        <v>1137</v>
      </c>
      <c r="C222" s="1286" t="s">
        <v>2801</v>
      </c>
      <c r="D222" s="1291">
        <v>1</v>
      </c>
      <c r="E222" s="1288">
        <v>1</v>
      </c>
      <c r="F222" s="1292" t="s">
        <v>98</v>
      </c>
      <c r="G222" s="1290">
        <f t="shared" si="110"/>
        <v>1.73</v>
      </c>
      <c r="H222" s="424">
        <v>66140</v>
      </c>
      <c r="I222" s="425">
        <f t="shared" si="139"/>
        <v>114422.2</v>
      </c>
      <c r="J222" s="426">
        <v>0</v>
      </c>
      <c r="K222" s="425">
        <f t="shared" si="140"/>
        <v>114422.2</v>
      </c>
      <c r="L222" s="684">
        <f t="shared" si="113"/>
        <v>1487488.5999999999</v>
      </c>
      <c r="M222" s="422">
        <v>1</v>
      </c>
      <c r="N222" s="680">
        <f t="shared" si="111"/>
        <v>2</v>
      </c>
      <c r="O222" s="428"/>
      <c r="P222" s="233" t="str">
        <f t="shared" si="114"/>
        <v>Կ-1</v>
      </c>
      <c r="Q222" s="1055">
        <f t="shared" si="115"/>
        <v>1.79</v>
      </c>
      <c r="R222" s="1055"/>
      <c r="S222" s="1055">
        <f t="shared" si="131"/>
        <v>1.79</v>
      </c>
      <c r="T222" s="425">
        <v>66140</v>
      </c>
      <c r="U222" s="425">
        <f t="shared" si="141"/>
        <v>118390.6</v>
      </c>
      <c r="V222" s="429">
        <v>0</v>
      </c>
      <c r="W222" s="1446">
        <v>0.09</v>
      </c>
      <c r="X222" s="683">
        <f t="shared" si="116"/>
        <v>10655.154</v>
      </c>
      <c r="Y222" s="682">
        <f t="shared" si="117"/>
        <v>129045.754</v>
      </c>
      <c r="Z222" s="684">
        <f t="shared" si="118"/>
        <v>1677594.8019999999</v>
      </c>
      <c r="AA222" s="422">
        <v>1</v>
      </c>
      <c r="AB222" s="427">
        <f t="shared" si="119"/>
        <v>3</v>
      </c>
      <c r="AC222" s="428"/>
      <c r="AD222" s="233" t="str">
        <f t="shared" si="120"/>
        <v>Կ-1</v>
      </c>
      <c r="AE222" s="1055">
        <f t="shared" si="121"/>
        <v>1.84</v>
      </c>
      <c r="AF222" s="1055"/>
      <c r="AG222" s="1055">
        <f t="shared" si="132"/>
        <v>1.84</v>
      </c>
      <c r="AH222" s="425">
        <v>66140</v>
      </c>
      <c r="AI222" s="425">
        <f t="shared" si="142"/>
        <v>121697.60000000001</v>
      </c>
      <c r="AJ222" s="429">
        <v>0</v>
      </c>
      <c r="AK222" s="1446">
        <v>0.09</v>
      </c>
      <c r="AL222" s="683">
        <f t="shared" si="122"/>
        <v>10952.784</v>
      </c>
      <c r="AM222" s="682">
        <f t="shared" si="123"/>
        <v>132650.38400000002</v>
      </c>
      <c r="AN222" s="684">
        <f t="shared" si="124"/>
        <v>1724454.9920000003</v>
      </c>
      <c r="AO222" s="422">
        <v>1</v>
      </c>
      <c r="AP222" s="427">
        <f t="shared" si="125"/>
        <v>4</v>
      </c>
      <c r="AQ222" s="428"/>
      <c r="AR222" s="233" t="str">
        <f t="shared" si="126"/>
        <v>Կ-1</v>
      </c>
      <c r="AS222" s="1055">
        <f t="shared" si="127"/>
        <v>1.9</v>
      </c>
      <c r="AT222" s="1055"/>
      <c r="AU222" s="1055">
        <f t="shared" si="133"/>
        <v>1.9</v>
      </c>
      <c r="AV222" s="425">
        <v>66140</v>
      </c>
      <c r="AW222" s="425">
        <f t="shared" si="143"/>
        <v>125666</v>
      </c>
      <c r="AX222" s="429">
        <v>0</v>
      </c>
      <c r="AY222" s="1446">
        <v>0.09</v>
      </c>
      <c r="AZ222" s="683">
        <f t="shared" si="128"/>
        <v>11309.939999999999</v>
      </c>
      <c r="BA222" s="682">
        <f t="shared" si="129"/>
        <v>136975.94</v>
      </c>
      <c r="BB222" s="684">
        <f t="shared" si="130"/>
        <v>1780687.22</v>
      </c>
    </row>
    <row r="223" spans="1:54" ht="17.25" customHeight="1" thickBot="1">
      <c r="A223" s="421">
        <v>181</v>
      </c>
      <c r="B223" s="1297" t="s">
        <v>1119</v>
      </c>
      <c r="C223" s="1286" t="s">
        <v>2801</v>
      </c>
      <c r="D223" s="1291">
        <v>1</v>
      </c>
      <c r="E223" s="1288">
        <v>1</v>
      </c>
      <c r="F223" s="1292" t="s">
        <v>98</v>
      </c>
      <c r="G223" s="1290">
        <f t="shared" si="110"/>
        <v>1.73</v>
      </c>
      <c r="H223" s="424">
        <v>66140</v>
      </c>
      <c r="I223" s="425">
        <f t="shared" si="139"/>
        <v>114422.2</v>
      </c>
      <c r="J223" s="426">
        <v>0</v>
      </c>
      <c r="K223" s="425">
        <f t="shared" si="140"/>
        <v>114422.2</v>
      </c>
      <c r="L223" s="684">
        <f t="shared" si="113"/>
        <v>1487488.5999999999</v>
      </c>
      <c r="M223" s="422">
        <v>1</v>
      </c>
      <c r="N223" s="680">
        <f t="shared" si="111"/>
        <v>2</v>
      </c>
      <c r="O223" s="428"/>
      <c r="P223" s="233" t="str">
        <f t="shared" si="114"/>
        <v>Կ-1</v>
      </c>
      <c r="Q223" s="1055">
        <f t="shared" si="115"/>
        <v>1.79</v>
      </c>
      <c r="R223" s="1055"/>
      <c r="S223" s="1055">
        <f t="shared" si="131"/>
        <v>1.79</v>
      </c>
      <c r="T223" s="425">
        <v>66140</v>
      </c>
      <c r="U223" s="425">
        <f t="shared" si="141"/>
        <v>118390.6</v>
      </c>
      <c r="V223" s="429">
        <v>0</v>
      </c>
      <c r="W223" s="1446">
        <v>0.08</v>
      </c>
      <c r="X223" s="683">
        <f t="shared" si="116"/>
        <v>9471.2480000000014</v>
      </c>
      <c r="Y223" s="682">
        <f t="shared" si="117"/>
        <v>127861.84800000001</v>
      </c>
      <c r="Z223" s="684">
        <f t="shared" si="118"/>
        <v>1662204.0240000002</v>
      </c>
      <c r="AA223" s="422">
        <v>1</v>
      </c>
      <c r="AB223" s="427">
        <f t="shared" si="119"/>
        <v>3</v>
      </c>
      <c r="AC223" s="428"/>
      <c r="AD223" s="233" t="str">
        <f t="shared" si="120"/>
        <v>Կ-1</v>
      </c>
      <c r="AE223" s="1055">
        <f t="shared" si="121"/>
        <v>1.84</v>
      </c>
      <c r="AF223" s="1055"/>
      <c r="AG223" s="1055">
        <f t="shared" si="132"/>
        <v>1.84</v>
      </c>
      <c r="AH223" s="425">
        <v>66140</v>
      </c>
      <c r="AI223" s="425">
        <f t="shared" si="142"/>
        <v>121697.60000000001</v>
      </c>
      <c r="AJ223" s="429">
        <v>0</v>
      </c>
      <c r="AK223" s="1446">
        <v>0.09</v>
      </c>
      <c r="AL223" s="683">
        <f t="shared" si="122"/>
        <v>10952.784</v>
      </c>
      <c r="AM223" s="682">
        <f t="shared" si="123"/>
        <v>132650.38400000002</v>
      </c>
      <c r="AN223" s="684">
        <f t="shared" si="124"/>
        <v>1724454.9920000003</v>
      </c>
      <c r="AO223" s="422">
        <v>1</v>
      </c>
      <c r="AP223" s="427">
        <f t="shared" si="125"/>
        <v>4</v>
      </c>
      <c r="AQ223" s="428"/>
      <c r="AR223" s="233" t="str">
        <f t="shared" si="126"/>
        <v>Կ-1</v>
      </c>
      <c r="AS223" s="1055">
        <f t="shared" si="127"/>
        <v>1.9</v>
      </c>
      <c r="AT223" s="1055"/>
      <c r="AU223" s="1055">
        <f t="shared" si="133"/>
        <v>1.9</v>
      </c>
      <c r="AV223" s="425">
        <v>66140</v>
      </c>
      <c r="AW223" s="425">
        <f t="shared" si="143"/>
        <v>125666</v>
      </c>
      <c r="AX223" s="429">
        <v>0</v>
      </c>
      <c r="AY223" s="1446">
        <v>0.09</v>
      </c>
      <c r="AZ223" s="683">
        <f t="shared" si="128"/>
        <v>11309.939999999999</v>
      </c>
      <c r="BA223" s="682">
        <f t="shared" si="129"/>
        <v>136975.94</v>
      </c>
      <c r="BB223" s="684">
        <f t="shared" si="130"/>
        <v>1780687.22</v>
      </c>
    </row>
    <row r="224" spans="1:54" ht="15.75" thickBot="1">
      <c r="A224" s="421">
        <v>182</v>
      </c>
      <c r="B224" s="1297" t="s">
        <v>2836</v>
      </c>
      <c r="C224" s="1286" t="s">
        <v>2801</v>
      </c>
      <c r="D224" s="1291">
        <v>1</v>
      </c>
      <c r="E224" s="1288">
        <v>1</v>
      </c>
      <c r="F224" s="1292" t="s">
        <v>98</v>
      </c>
      <c r="G224" s="1290">
        <f t="shared" si="110"/>
        <v>1.73</v>
      </c>
      <c r="H224" s="424">
        <v>66140</v>
      </c>
      <c r="I224" s="425">
        <f t="shared" si="139"/>
        <v>114422.2</v>
      </c>
      <c r="J224" s="426">
        <v>0</v>
      </c>
      <c r="K224" s="425">
        <f t="shared" si="140"/>
        <v>114422.2</v>
      </c>
      <c r="L224" s="684">
        <f t="shared" si="113"/>
        <v>1487488.5999999999</v>
      </c>
      <c r="M224" s="422">
        <v>1</v>
      </c>
      <c r="N224" s="680">
        <f t="shared" si="111"/>
        <v>2</v>
      </c>
      <c r="O224" s="428"/>
      <c r="P224" s="233" t="str">
        <f t="shared" si="114"/>
        <v>Կ-1</v>
      </c>
      <c r="Q224" s="1055">
        <f t="shared" si="115"/>
        <v>1.79</v>
      </c>
      <c r="R224" s="1055"/>
      <c r="S224" s="1055">
        <f t="shared" si="131"/>
        <v>1.79</v>
      </c>
      <c r="T224" s="425">
        <v>66140</v>
      </c>
      <c r="U224" s="425">
        <f t="shared" si="141"/>
        <v>118390.6</v>
      </c>
      <c r="V224" s="429">
        <v>0</v>
      </c>
      <c r="W224" s="1446">
        <v>0.06</v>
      </c>
      <c r="X224" s="683">
        <f t="shared" si="116"/>
        <v>7103.4359999999997</v>
      </c>
      <c r="Y224" s="682">
        <f t="shared" si="117"/>
        <v>125494.03600000001</v>
      </c>
      <c r="Z224" s="684">
        <f t="shared" si="118"/>
        <v>1631422.4680000001</v>
      </c>
      <c r="AA224" s="422">
        <v>1</v>
      </c>
      <c r="AB224" s="427">
        <f t="shared" si="119"/>
        <v>3</v>
      </c>
      <c r="AC224" s="428"/>
      <c r="AD224" s="233" t="str">
        <f t="shared" si="120"/>
        <v>Կ-1</v>
      </c>
      <c r="AE224" s="1055">
        <f t="shared" si="121"/>
        <v>1.84</v>
      </c>
      <c r="AF224" s="1055"/>
      <c r="AG224" s="1055">
        <f t="shared" si="132"/>
        <v>1.84</v>
      </c>
      <c r="AH224" s="425">
        <v>66140</v>
      </c>
      <c r="AI224" s="425">
        <f t="shared" si="142"/>
        <v>121697.60000000001</v>
      </c>
      <c r="AJ224" s="429">
        <v>0</v>
      </c>
      <c r="AK224" s="1446">
        <v>0.06</v>
      </c>
      <c r="AL224" s="683">
        <f t="shared" si="122"/>
        <v>7301.8559999999998</v>
      </c>
      <c r="AM224" s="682">
        <f t="shared" si="123"/>
        <v>128999.45600000001</v>
      </c>
      <c r="AN224" s="684">
        <f t="shared" si="124"/>
        <v>1676992.9280000001</v>
      </c>
      <c r="AO224" s="422">
        <v>1</v>
      </c>
      <c r="AP224" s="427">
        <f t="shared" si="125"/>
        <v>4</v>
      </c>
      <c r="AQ224" s="428"/>
      <c r="AR224" s="233" t="str">
        <f t="shared" si="126"/>
        <v>Կ-1</v>
      </c>
      <c r="AS224" s="1055">
        <f t="shared" si="127"/>
        <v>1.9</v>
      </c>
      <c r="AT224" s="1055"/>
      <c r="AU224" s="1055">
        <f t="shared" si="133"/>
        <v>1.9</v>
      </c>
      <c r="AV224" s="425">
        <v>66140</v>
      </c>
      <c r="AW224" s="425">
        <f t="shared" si="143"/>
        <v>125666</v>
      </c>
      <c r="AX224" s="429">
        <v>0</v>
      </c>
      <c r="AY224" s="1446">
        <v>0.06</v>
      </c>
      <c r="AZ224" s="683">
        <f t="shared" si="128"/>
        <v>7539.96</v>
      </c>
      <c r="BA224" s="682">
        <f t="shared" si="129"/>
        <v>133205.96</v>
      </c>
      <c r="BB224" s="684">
        <f t="shared" si="130"/>
        <v>1731677.48</v>
      </c>
    </row>
    <row r="225" spans="1:54" ht="15.75" thickBot="1">
      <c r="A225" s="421">
        <v>183</v>
      </c>
      <c r="B225" s="1297" t="s">
        <v>1117</v>
      </c>
      <c r="C225" s="1286" t="s">
        <v>2801</v>
      </c>
      <c r="D225" s="1291">
        <v>1</v>
      </c>
      <c r="E225" s="1288">
        <v>1</v>
      </c>
      <c r="F225" s="1292" t="s">
        <v>98</v>
      </c>
      <c r="G225" s="1290">
        <f t="shared" si="110"/>
        <v>1.73</v>
      </c>
      <c r="H225" s="424">
        <v>66140</v>
      </c>
      <c r="I225" s="425">
        <f t="shared" si="139"/>
        <v>114422.2</v>
      </c>
      <c r="J225" s="426">
        <v>0</v>
      </c>
      <c r="K225" s="425">
        <f t="shared" si="140"/>
        <v>114422.2</v>
      </c>
      <c r="L225" s="684">
        <f t="shared" si="113"/>
        <v>1487488.5999999999</v>
      </c>
      <c r="M225" s="422">
        <v>1</v>
      </c>
      <c r="N225" s="680">
        <f t="shared" si="111"/>
        <v>2</v>
      </c>
      <c r="O225" s="428"/>
      <c r="P225" s="233" t="str">
        <f t="shared" si="114"/>
        <v>Կ-1</v>
      </c>
      <c r="Q225" s="1055">
        <f t="shared" si="115"/>
        <v>1.79</v>
      </c>
      <c r="R225" s="1055"/>
      <c r="S225" s="1055">
        <f t="shared" si="131"/>
        <v>1.79</v>
      </c>
      <c r="T225" s="425">
        <v>66140</v>
      </c>
      <c r="U225" s="425">
        <f t="shared" si="141"/>
        <v>118390.6</v>
      </c>
      <c r="V225" s="429">
        <v>0</v>
      </c>
      <c r="W225" s="1446">
        <v>0.05</v>
      </c>
      <c r="X225" s="683">
        <f t="shared" si="116"/>
        <v>5919.5300000000007</v>
      </c>
      <c r="Y225" s="682">
        <f t="shared" si="117"/>
        <v>124310.13</v>
      </c>
      <c r="Z225" s="684">
        <f t="shared" si="118"/>
        <v>1616031.69</v>
      </c>
      <c r="AA225" s="422">
        <v>1</v>
      </c>
      <c r="AB225" s="427">
        <f t="shared" si="119"/>
        <v>3</v>
      </c>
      <c r="AC225" s="428"/>
      <c r="AD225" s="233" t="str">
        <f t="shared" si="120"/>
        <v>Կ-1</v>
      </c>
      <c r="AE225" s="1055">
        <f t="shared" si="121"/>
        <v>1.84</v>
      </c>
      <c r="AF225" s="1055"/>
      <c r="AG225" s="1055">
        <f t="shared" si="132"/>
        <v>1.84</v>
      </c>
      <c r="AH225" s="425">
        <v>66140</v>
      </c>
      <c r="AI225" s="425">
        <f t="shared" si="142"/>
        <v>121697.60000000001</v>
      </c>
      <c r="AJ225" s="429">
        <v>0</v>
      </c>
      <c r="AK225" s="1446">
        <v>0.06</v>
      </c>
      <c r="AL225" s="683">
        <f t="shared" si="122"/>
        <v>7301.8559999999998</v>
      </c>
      <c r="AM225" s="682">
        <f t="shared" si="123"/>
        <v>128999.45600000001</v>
      </c>
      <c r="AN225" s="684">
        <f t="shared" si="124"/>
        <v>1676992.9280000001</v>
      </c>
      <c r="AO225" s="422">
        <v>1</v>
      </c>
      <c r="AP225" s="427">
        <f t="shared" si="125"/>
        <v>4</v>
      </c>
      <c r="AQ225" s="428"/>
      <c r="AR225" s="233" t="str">
        <f t="shared" si="126"/>
        <v>Կ-1</v>
      </c>
      <c r="AS225" s="1055">
        <f t="shared" si="127"/>
        <v>1.9</v>
      </c>
      <c r="AT225" s="1055"/>
      <c r="AU225" s="1055">
        <f t="shared" si="133"/>
        <v>1.9</v>
      </c>
      <c r="AV225" s="425">
        <v>66140</v>
      </c>
      <c r="AW225" s="425">
        <f t="shared" si="143"/>
        <v>125666</v>
      </c>
      <c r="AX225" s="429">
        <v>0</v>
      </c>
      <c r="AY225" s="1446">
        <v>0.06</v>
      </c>
      <c r="AZ225" s="683">
        <f t="shared" si="128"/>
        <v>7539.96</v>
      </c>
      <c r="BA225" s="682">
        <f t="shared" si="129"/>
        <v>133205.96</v>
      </c>
      <c r="BB225" s="684">
        <f t="shared" si="130"/>
        <v>1731677.48</v>
      </c>
    </row>
    <row r="226" spans="1:54" ht="15.75" thickBot="1">
      <c r="A226" s="421">
        <v>184</v>
      </c>
      <c r="B226" s="1297" t="s">
        <v>1142</v>
      </c>
      <c r="C226" s="1286" t="s">
        <v>2801</v>
      </c>
      <c r="D226" s="1291">
        <v>1</v>
      </c>
      <c r="E226" s="1288">
        <v>3</v>
      </c>
      <c r="F226" s="1292" t="s">
        <v>98</v>
      </c>
      <c r="G226" s="1290">
        <f t="shared" si="110"/>
        <v>1.84</v>
      </c>
      <c r="H226" s="424">
        <v>66140</v>
      </c>
      <c r="I226" s="425">
        <f t="shared" si="139"/>
        <v>121697.60000000001</v>
      </c>
      <c r="J226" s="426">
        <v>0</v>
      </c>
      <c r="K226" s="425">
        <f t="shared" si="140"/>
        <v>121697.60000000001</v>
      </c>
      <c r="L226" s="684">
        <f t="shared" si="113"/>
        <v>1582068.8</v>
      </c>
      <c r="M226" s="422">
        <v>1</v>
      </c>
      <c r="N226" s="680">
        <f t="shared" si="111"/>
        <v>4</v>
      </c>
      <c r="O226" s="428"/>
      <c r="P226" s="233" t="str">
        <f t="shared" si="114"/>
        <v>Կ-1</v>
      </c>
      <c r="Q226" s="1055">
        <f t="shared" si="115"/>
        <v>1.9</v>
      </c>
      <c r="R226" s="1055"/>
      <c r="S226" s="1055">
        <f t="shared" si="131"/>
        <v>1.9</v>
      </c>
      <c r="T226" s="425">
        <v>66140</v>
      </c>
      <c r="U226" s="425">
        <f t="shared" si="141"/>
        <v>125666</v>
      </c>
      <c r="V226" s="429">
        <v>0</v>
      </c>
      <c r="W226" s="1446">
        <v>7.0000000000000007E-2</v>
      </c>
      <c r="X226" s="683">
        <f t="shared" si="116"/>
        <v>8796.6200000000008</v>
      </c>
      <c r="Y226" s="682">
        <f t="shared" si="117"/>
        <v>134462.62</v>
      </c>
      <c r="Z226" s="684">
        <f t="shared" si="118"/>
        <v>1748014.06</v>
      </c>
      <c r="AA226" s="422">
        <v>1</v>
      </c>
      <c r="AB226" s="427">
        <f t="shared" si="119"/>
        <v>5</v>
      </c>
      <c r="AC226" s="428"/>
      <c r="AD226" s="233" t="str">
        <f t="shared" si="120"/>
        <v>Կ-1</v>
      </c>
      <c r="AE226" s="1055">
        <f t="shared" si="121"/>
        <v>1.9</v>
      </c>
      <c r="AF226" s="1055"/>
      <c r="AG226" s="1055">
        <f t="shared" si="132"/>
        <v>1.9</v>
      </c>
      <c r="AH226" s="425">
        <v>66140</v>
      </c>
      <c r="AI226" s="425">
        <f t="shared" si="142"/>
        <v>125666</v>
      </c>
      <c r="AJ226" s="429">
        <v>0</v>
      </c>
      <c r="AK226" s="1446">
        <v>7.0000000000000007E-2</v>
      </c>
      <c r="AL226" s="683">
        <f t="shared" si="122"/>
        <v>8796.6200000000008</v>
      </c>
      <c r="AM226" s="682">
        <f t="shared" si="123"/>
        <v>134462.62</v>
      </c>
      <c r="AN226" s="684">
        <f t="shared" si="124"/>
        <v>1748014.06</v>
      </c>
      <c r="AO226" s="422">
        <v>1</v>
      </c>
      <c r="AP226" s="427">
        <f t="shared" si="125"/>
        <v>6</v>
      </c>
      <c r="AQ226" s="428"/>
      <c r="AR226" s="233" t="str">
        <f t="shared" si="126"/>
        <v>Կ-1</v>
      </c>
      <c r="AS226" s="1055">
        <f t="shared" si="127"/>
        <v>1.96</v>
      </c>
      <c r="AT226" s="1055"/>
      <c r="AU226" s="1055">
        <f t="shared" si="133"/>
        <v>1.96</v>
      </c>
      <c r="AV226" s="425">
        <v>66140</v>
      </c>
      <c r="AW226" s="425">
        <f t="shared" si="143"/>
        <v>129634.4</v>
      </c>
      <c r="AX226" s="429">
        <v>0</v>
      </c>
      <c r="AY226" s="1446">
        <v>7.0000000000000007E-2</v>
      </c>
      <c r="AZ226" s="683">
        <f t="shared" si="128"/>
        <v>9074.4080000000013</v>
      </c>
      <c r="BA226" s="682">
        <f t="shared" si="129"/>
        <v>138708.80799999999</v>
      </c>
      <c r="BB226" s="684">
        <f t="shared" si="130"/>
        <v>1803214.504</v>
      </c>
    </row>
    <row r="227" spans="1:54" ht="15.75" thickBot="1">
      <c r="A227" s="421">
        <v>185</v>
      </c>
      <c r="B227" s="1297" t="s">
        <v>1118</v>
      </c>
      <c r="C227" s="1286" t="s">
        <v>2801</v>
      </c>
      <c r="D227" s="1291">
        <v>1</v>
      </c>
      <c r="E227" s="1288">
        <v>1</v>
      </c>
      <c r="F227" s="1292" t="s">
        <v>98</v>
      </c>
      <c r="G227" s="1290">
        <f t="shared" si="110"/>
        <v>1.73</v>
      </c>
      <c r="H227" s="424">
        <v>66140</v>
      </c>
      <c r="I227" s="425">
        <f t="shared" si="139"/>
        <v>114422.2</v>
      </c>
      <c r="J227" s="426">
        <v>0</v>
      </c>
      <c r="K227" s="425">
        <f t="shared" si="140"/>
        <v>114422.2</v>
      </c>
      <c r="L227" s="684">
        <f t="shared" si="113"/>
        <v>1487488.5999999999</v>
      </c>
      <c r="M227" s="422">
        <v>1</v>
      </c>
      <c r="N227" s="680">
        <f t="shared" si="111"/>
        <v>2</v>
      </c>
      <c r="O227" s="428"/>
      <c r="P227" s="233" t="str">
        <f t="shared" si="114"/>
        <v>Կ-1</v>
      </c>
      <c r="Q227" s="1055">
        <f t="shared" si="115"/>
        <v>1.79</v>
      </c>
      <c r="R227" s="1055"/>
      <c r="S227" s="1055">
        <f t="shared" si="131"/>
        <v>1.79</v>
      </c>
      <c r="T227" s="425">
        <v>66140</v>
      </c>
      <c r="U227" s="425">
        <f t="shared" si="141"/>
        <v>118390.6</v>
      </c>
      <c r="V227" s="429">
        <v>0</v>
      </c>
      <c r="W227" s="1446">
        <v>0.06</v>
      </c>
      <c r="X227" s="683">
        <f t="shared" si="116"/>
        <v>7103.4359999999997</v>
      </c>
      <c r="Y227" s="682">
        <f t="shared" si="117"/>
        <v>125494.03600000001</v>
      </c>
      <c r="Z227" s="684">
        <f t="shared" si="118"/>
        <v>1631422.4680000001</v>
      </c>
      <c r="AA227" s="422">
        <v>1</v>
      </c>
      <c r="AB227" s="427">
        <f t="shared" si="119"/>
        <v>3</v>
      </c>
      <c r="AC227" s="428"/>
      <c r="AD227" s="233" t="str">
        <f t="shared" si="120"/>
        <v>Կ-1</v>
      </c>
      <c r="AE227" s="1055">
        <f t="shared" si="121"/>
        <v>1.84</v>
      </c>
      <c r="AF227" s="1055"/>
      <c r="AG227" s="1055">
        <f t="shared" si="132"/>
        <v>1.84</v>
      </c>
      <c r="AH227" s="425">
        <v>66140</v>
      </c>
      <c r="AI227" s="425">
        <f t="shared" si="142"/>
        <v>121697.60000000001</v>
      </c>
      <c r="AJ227" s="429">
        <v>0</v>
      </c>
      <c r="AK227" s="1446">
        <v>0.06</v>
      </c>
      <c r="AL227" s="683">
        <f t="shared" si="122"/>
        <v>7301.8559999999998</v>
      </c>
      <c r="AM227" s="682">
        <f t="shared" si="123"/>
        <v>128999.45600000001</v>
      </c>
      <c r="AN227" s="684">
        <f t="shared" si="124"/>
        <v>1676992.9280000001</v>
      </c>
      <c r="AO227" s="422">
        <v>1</v>
      </c>
      <c r="AP227" s="427">
        <f t="shared" si="125"/>
        <v>4</v>
      </c>
      <c r="AQ227" s="428"/>
      <c r="AR227" s="233" t="str">
        <f t="shared" si="126"/>
        <v>Կ-1</v>
      </c>
      <c r="AS227" s="1055">
        <f t="shared" si="127"/>
        <v>1.9</v>
      </c>
      <c r="AT227" s="1055"/>
      <c r="AU227" s="1055">
        <f t="shared" si="133"/>
        <v>1.9</v>
      </c>
      <c r="AV227" s="425">
        <v>66140</v>
      </c>
      <c r="AW227" s="425">
        <f t="shared" si="143"/>
        <v>125666</v>
      </c>
      <c r="AX227" s="429">
        <v>0</v>
      </c>
      <c r="AY227" s="1446">
        <v>7.0000000000000007E-2</v>
      </c>
      <c r="AZ227" s="683">
        <f t="shared" si="128"/>
        <v>8796.6200000000008</v>
      </c>
      <c r="BA227" s="682">
        <f t="shared" si="129"/>
        <v>134462.62</v>
      </c>
      <c r="BB227" s="684">
        <f t="shared" si="130"/>
        <v>1748014.06</v>
      </c>
    </row>
    <row r="228" spans="1:54" ht="15.75" thickBot="1">
      <c r="A228" s="421">
        <v>186</v>
      </c>
      <c r="B228" s="1297" t="s">
        <v>1144</v>
      </c>
      <c r="C228" s="1286" t="s">
        <v>2801</v>
      </c>
      <c r="D228" s="1291">
        <v>1</v>
      </c>
      <c r="E228" s="1288">
        <v>1</v>
      </c>
      <c r="F228" s="1292" t="s">
        <v>98</v>
      </c>
      <c r="G228" s="1290">
        <f t="shared" si="110"/>
        <v>1.73</v>
      </c>
      <c r="H228" s="424">
        <v>66140</v>
      </c>
      <c r="I228" s="425">
        <f t="shared" ref="I228:I247" si="144">+H228*G228</f>
        <v>114422.2</v>
      </c>
      <c r="J228" s="426">
        <v>0</v>
      </c>
      <c r="K228" s="425">
        <f t="shared" ref="K228:K247" si="145">+J228+I228</f>
        <v>114422.2</v>
      </c>
      <c r="L228" s="684">
        <f t="shared" si="113"/>
        <v>1487488.5999999999</v>
      </c>
      <c r="M228" s="422">
        <v>1</v>
      </c>
      <c r="N228" s="680">
        <f t="shared" si="111"/>
        <v>2</v>
      </c>
      <c r="O228" s="428"/>
      <c r="P228" s="233" t="str">
        <f t="shared" si="114"/>
        <v>Կ-1</v>
      </c>
      <c r="Q228" s="1055">
        <f t="shared" si="115"/>
        <v>1.79</v>
      </c>
      <c r="R228" s="1055"/>
      <c r="S228" s="1055">
        <f t="shared" si="131"/>
        <v>1.79</v>
      </c>
      <c r="T228" s="425">
        <v>66140</v>
      </c>
      <c r="U228" s="425">
        <f t="shared" ref="U228:U247" si="146">+T228*S228</f>
        <v>118390.6</v>
      </c>
      <c r="V228" s="429">
        <v>0</v>
      </c>
      <c r="W228" s="1446">
        <v>0.04</v>
      </c>
      <c r="X228" s="683">
        <f t="shared" si="116"/>
        <v>4735.6240000000007</v>
      </c>
      <c r="Y228" s="682">
        <f t="shared" si="117"/>
        <v>123126.224</v>
      </c>
      <c r="Z228" s="684">
        <f t="shared" si="118"/>
        <v>1600640.912</v>
      </c>
      <c r="AA228" s="422">
        <v>1</v>
      </c>
      <c r="AB228" s="427">
        <f t="shared" si="119"/>
        <v>3</v>
      </c>
      <c r="AC228" s="428"/>
      <c r="AD228" s="233" t="str">
        <f t="shared" si="120"/>
        <v>Կ-1</v>
      </c>
      <c r="AE228" s="1055">
        <f t="shared" si="121"/>
        <v>1.84</v>
      </c>
      <c r="AF228" s="1055"/>
      <c r="AG228" s="1055">
        <f t="shared" si="132"/>
        <v>1.84</v>
      </c>
      <c r="AH228" s="425">
        <v>66140</v>
      </c>
      <c r="AI228" s="425">
        <f t="shared" ref="AI228:AI247" si="147">+AH228*AG228</f>
        <v>121697.60000000001</v>
      </c>
      <c r="AJ228" s="429">
        <v>0</v>
      </c>
      <c r="AK228" s="1446">
        <v>0.04</v>
      </c>
      <c r="AL228" s="683">
        <f t="shared" si="122"/>
        <v>4867.9040000000005</v>
      </c>
      <c r="AM228" s="682">
        <f t="shared" si="123"/>
        <v>126565.504</v>
      </c>
      <c r="AN228" s="684">
        <f t="shared" si="124"/>
        <v>1645351.5519999999</v>
      </c>
      <c r="AO228" s="422">
        <v>1</v>
      </c>
      <c r="AP228" s="427">
        <f t="shared" si="125"/>
        <v>4</v>
      </c>
      <c r="AQ228" s="428"/>
      <c r="AR228" s="233" t="str">
        <f t="shared" si="126"/>
        <v>Կ-1</v>
      </c>
      <c r="AS228" s="1055">
        <f t="shared" si="127"/>
        <v>1.9</v>
      </c>
      <c r="AT228" s="1055"/>
      <c r="AU228" s="1055">
        <f t="shared" si="133"/>
        <v>1.9</v>
      </c>
      <c r="AV228" s="425">
        <v>66140</v>
      </c>
      <c r="AW228" s="425">
        <f t="shared" ref="AW228:AW247" si="148">+AV228*AU228</f>
        <v>125666</v>
      </c>
      <c r="AX228" s="429">
        <v>0</v>
      </c>
      <c r="AY228" s="1446">
        <v>0.04</v>
      </c>
      <c r="AZ228" s="683">
        <f t="shared" si="128"/>
        <v>5026.6400000000003</v>
      </c>
      <c r="BA228" s="682">
        <f t="shared" si="129"/>
        <v>130692.64</v>
      </c>
      <c r="BB228" s="684">
        <f t="shared" si="130"/>
        <v>1699004.32</v>
      </c>
    </row>
    <row r="229" spans="1:54" ht="15.75" thickBot="1">
      <c r="A229" s="421">
        <v>187</v>
      </c>
      <c r="B229" s="1297" t="s">
        <v>2060</v>
      </c>
      <c r="C229" s="1286" t="s">
        <v>2801</v>
      </c>
      <c r="D229" s="1291">
        <v>1</v>
      </c>
      <c r="E229" s="1288">
        <v>1</v>
      </c>
      <c r="F229" s="1292" t="s">
        <v>98</v>
      </c>
      <c r="G229" s="1290">
        <f t="shared" si="110"/>
        <v>1.73</v>
      </c>
      <c r="H229" s="424">
        <v>66140</v>
      </c>
      <c r="I229" s="425">
        <f t="shared" si="144"/>
        <v>114422.2</v>
      </c>
      <c r="J229" s="426">
        <v>0</v>
      </c>
      <c r="K229" s="425">
        <f>+J229+I229</f>
        <v>114422.2</v>
      </c>
      <c r="L229" s="684">
        <f t="shared" si="113"/>
        <v>1487488.5999999999</v>
      </c>
      <c r="M229" s="422">
        <v>1</v>
      </c>
      <c r="N229" s="680">
        <f t="shared" si="111"/>
        <v>2</v>
      </c>
      <c r="O229" s="428"/>
      <c r="P229" s="233" t="str">
        <f t="shared" si="114"/>
        <v>Կ-1</v>
      </c>
      <c r="Q229" s="1055">
        <f t="shared" si="115"/>
        <v>1.79</v>
      </c>
      <c r="R229" s="1055"/>
      <c r="S229" s="1055">
        <f t="shared" si="131"/>
        <v>1.79</v>
      </c>
      <c r="T229" s="425">
        <v>66140</v>
      </c>
      <c r="U229" s="425">
        <f t="shared" si="146"/>
        <v>118390.6</v>
      </c>
      <c r="V229" s="429">
        <v>0</v>
      </c>
      <c r="W229" s="1446">
        <v>0.05</v>
      </c>
      <c r="X229" s="683">
        <f t="shared" si="116"/>
        <v>5919.5300000000007</v>
      </c>
      <c r="Y229" s="682">
        <f t="shared" si="117"/>
        <v>124310.13</v>
      </c>
      <c r="Z229" s="684">
        <f t="shared" si="118"/>
        <v>1616031.69</v>
      </c>
      <c r="AA229" s="422">
        <v>1</v>
      </c>
      <c r="AB229" s="427">
        <f t="shared" si="119"/>
        <v>3</v>
      </c>
      <c r="AC229" s="428"/>
      <c r="AD229" s="233" t="str">
        <f t="shared" si="120"/>
        <v>Կ-1</v>
      </c>
      <c r="AE229" s="1055">
        <f t="shared" si="121"/>
        <v>1.84</v>
      </c>
      <c r="AF229" s="1055"/>
      <c r="AG229" s="1055">
        <f t="shared" si="132"/>
        <v>1.84</v>
      </c>
      <c r="AH229" s="425">
        <v>66140</v>
      </c>
      <c r="AI229" s="425">
        <f t="shared" si="147"/>
        <v>121697.60000000001</v>
      </c>
      <c r="AJ229" s="429">
        <v>0</v>
      </c>
      <c r="AK229" s="1446">
        <v>0.05</v>
      </c>
      <c r="AL229" s="683">
        <f t="shared" si="122"/>
        <v>6084.880000000001</v>
      </c>
      <c r="AM229" s="682">
        <f t="shared" si="123"/>
        <v>127782.48000000001</v>
      </c>
      <c r="AN229" s="684">
        <f t="shared" si="124"/>
        <v>1661172.2400000002</v>
      </c>
      <c r="AO229" s="422">
        <v>1</v>
      </c>
      <c r="AP229" s="427">
        <f t="shared" si="125"/>
        <v>4</v>
      </c>
      <c r="AQ229" s="428"/>
      <c r="AR229" s="233" t="str">
        <f t="shared" si="126"/>
        <v>Կ-1</v>
      </c>
      <c r="AS229" s="1055">
        <f t="shared" si="127"/>
        <v>1.9</v>
      </c>
      <c r="AT229" s="1055"/>
      <c r="AU229" s="1055">
        <f t="shared" si="133"/>
        <v>1.9</v>
      </c>
      <c r="AV229" s="425">
        <v>66140</v>
      </c>
      <c r="AW229" s="425">
        <f t="shared" si="148"/>
        <v>125666</v>
      </c>
      <c r="AX229" s="429">
        <v>0</v>
      </c>
      <c r="AY229" s="1446">
        <v>0.05</v>
      </c>
      <c r="AZ229" s="683">
        <f t="shared" si="128"/>
        <v>6283.3</v>
      </c>
      <c r="BA229" s="682">
        <f t="shared" si="129"/>
        <v>131949.29999999999</v>
      </c>
      <c r="BB229" s="684">
        <f t="shared" si="130"/>
        <v>1715340.9</v>
      </c>
    </row>
    <row r="230" spans="1:54" ht="15.75" thickBot="1">
      <c r="A230" s="421">
        <v>188</v>
      </c>
      <c r="B230" s="1297" t="s">
        <v>2837</v>
      </c>
      <c r="C230" s="1286" t="s">
        <v>2801</v>
      </c>
      <c r="D230" s="1291">
        <v>1</v>
      </c>
      <c r="E230" s="1288">
        <v>1</v>
      </c>
      <c r="F230" s="1292" t="s">
        <v>98</v>
      </c>
      <c r="G230" s="1290">
        <f t="shared" si="110"/>
        <v>1.73</v>
      </c>
      <c r="H230" s="424">
        <v>66140</v>
      </c>
      <c r="I230" s="425">
        <f t="shared" si="144"/>
        <v>114422.2</v>
      </c>
      <c r="J230" s="426">
        <v>0</v>
      </c>
      <c r="K230" s="425">
        <f>+J230+I230</f>
        <v>114422.2</v>
      </c>
      <c r="L230" s="684">
        <f t="shared" si="113"/>
        <v>1487488.5999999999</v>
      </c>
      <c r="M230" s="422">
        <v>1</v>
      </c>
      <c r="N230" s="680">
        <f t="shared" si="111"/>
        <v>2</v>
      </c>
      <c r="O230" s="428"/>
      <c r="P230" s="233" t="str">
        <f t="shared" si="114"/>
        <v>Կ-1</v>
      </c>
      <c r="Q230" s="1055">
        <f t="shared" si="115"/>
        <v>1.79</v>
      </c>
      <c r="R230" s="1055"/>
      <c r="S230" s="1055">
        <f t="shared" si="131"/>
        <v>1.79</v>
      </c>
      <c r="T230" s="425">
        <v>66140</v>
      </c>
      <c r="U230" s="425">
        <f t="shared" si="146"/>
        <v>118390.6</v>
      </c>
      <c r="V230" s="429">
        <v>0</v>
      </c>
      <c r="W230" s="1446">
        <v>7.0000000000000007E-2</v>
      </c>
      <c r="X230" s="683">
        <f t="shared" si="116"/>
        <v>8287.3420000000006</v>
      </c>
      <c r="Y230" s="682">
        <f t="shared" si="117"/>
        <v>126677.94200000001</v>
      </c>
      <c r="Z230" s="684">
        <f t="shared" si="118"/>
        <v>1646813.246</v>
      </c>
      <c r="AA230" s="422">
        <v>1</v>
      </c>
      <c r="AB230" s="427">
        <f t="shared" si="119"/>
        <v>3</v>
      </c>
      <c r="AC230" s="428"/>
      <c r="AD230" s="233" t="str">
        <f t="shared" si="120"/>
        <v>Կ-1</v>
      </c>
      <c r="AE230" s="1055">
        <f t="shared" si="121"/>
        <v>1.84</v>
      </c>
      <c r="AF230" s="1055"/>
      <c r="AG230" s="1055">
        <f t="shared" si="132"/>
        <v>1.84</v>
      </c>
      <c r="AH230" s="425">
        <v>66140</v>
      </c>
      <c r="AI230" s="425">
        <f t="shared" si="147"/>
        <v>121697.60000000001</v>
      </c>
      <c r="AJ230" s="429">
        <v>0</v>
      </c>
      <c r="AK230" s="1446">
        <v>0.08</v>
      </c>
      <c r="AL230" s="683">
        <f t="shared" si="122"/>
        <v>9735.8080000000009</v>
      </c>
      <c r="AM230" s="682">
        <f t="shared" si="123"/>
        <v>131433.408</v>
      </c>
      <c r="AN230" s="684">
        <f t="shared" si="124"/>
        <v>1708634.304</v>
      </c>
      <c r="AO230" s="422">
        <v>1</v>
      </c>
      <c r="AP230" s="427">
        <f t="shared" si="125"/>
        <v>4</v>
      </c>
      <c r="AQ230" s="428"/>
      <c r="AR230" s="233" t="str">
        <f t="shared" si="126"/>
        <v>Կ-1</v>
      </c>
      <c r="AS230" s="1055">
        <f t="shared" si="127"/>
        <v>1.9</v>
      </c>
      <c r="AT230" s="1055"/>
      <c r="AU230" s="1055">
        <f t="shared" si="133"/>
        <v>1.9</v>
      </c>
      <c r="AV230" s="425">
        <v>66140</v>
      </c>
      <c r="AW230" s="425">
        <f t="shared" si="148"/>
        <v>125666</v>
      </c>
      <c r="AX230" s="429">
        <v>0</v>
      </c>
      <c r="AY230" s="1446">
        <v>0.08</v>
      </c>
      <c r="AZ230" s="683">
        <f t="shared" si="128"/>
        <v>10053.280000000001</v>
      </c>
      <c r="BA230" s="682">
        <f t="shared" si="129"/>
        <v>135719.28</v>
      </c>
      <c r="BB230" s="684">
        <f t="shared" si="130"/>
        <v>1764350.64</v>
      </c>
    </row>
    <row r="231" spans="1:54" ht="18.75" customHeight="1" thickBot="1">
      <c r="A231" s="421">
        <v>189</v>
      </c>
      <c r="B231" s="1297" t="s">
        <v>1664</v>
      </c>
      <c r="C231" s="1286" t="s">
        <v>2801</v>
      </c>
      <c r="D231" s="1291">
        <v>1</v>
      </c>
      <c r="E231" s="1288">
        <v>1</v>
      </c>
      <c r="F231" s="1292" t="s">
        <v>98</v>
      </c>
      <c r="G231" s="1290">
        <f t="shared" si="110"/>
        <v>1.73</v>
      </c>
      <c r="H231" s="424">
        <v>66140</v>
      </c>
      <c r="I231" s="425">
        <f t="shared" si="144"/>
        <v>114422.2</v>
      </c>
      <c r="J231" s="426">
        <v>0</v>
      </c>
      <c r="K231" s="425">
        <f>+J231+I231</f>
        <v>114422.2</v>
      </c>
      <c r="L231" s="684">
        <f t="shared" si="113"/>
        <v>1487488.5999999999</v>
      </c>
      <c r="M231" s="422">
        <v>1</v>
      </c>
      <c r="N231" s="680">
        <f t="shared" si="111"/>
        <v>2</v>
      </c>
      <c r="O231" s="428"/>
      <c r="P231" s="233" t="str">
        <f t="shared" si="114"/>
        <v>Կ-1</v>
      </c>
      <c r="Q231" s="1055">
        <f t="shared" si="115"/>
        <v>1.79</v>
      </c>
      <c r="R231" s="1055"/>
      <c r="S231" s="1055">
        <f t="shared" si="131"/>
        <v>1.79</v>
      </c>
      <c r="T231" s="425">
        <v>66140</v>
      </c>
      <c r="U231" s="425">
        <f t="shared" si="146"/>
        <v>118390.6</v>
      </c>
      <c r="V231" s="429">
        <v>0</v>
      </c>
      <c r="W231" s="1446">
        <v>7.0000000000000007E-2</v>
      </c>
      <c r="X231" s="683">
        <f t="shared" si="116"/>
        <v>8287.3420000000006</v>
      </c>
      <c r="Y231" s="682">
        <f t="shared" si="117"/>
        <v>126677.94200000001</v>
      </c>
      <c r="Z231" s="684">
        <f t="shared" si="118"/>
        <v>1646813.246</v>
      </c>
      <c r="AA231" s="422">
        <v>1</v>
      </c>
      <c r="AB231" s="427">
        <f t="shared" si="119"/>
        <v>3</v>
      </c>
      <c r="AC231" s="428"/>
      <c r="AD231" s="233" t="str">
        <f t="shared" si="120"/>
        <v>Կ-1</v>
      </c>
      <c r="AE231" s="1055">
        <f t="shared" si="121"/>
        <v>1.84</v>
      </c>
      <c r="AF231" s="1055"/>
      <c r="AG231" s="1055">
        <f t="shared" si="132"/>
        <v>1.84</v>
      </c>
      <c r="AH231" s="425">
        <v>66140</v>
      </c>
      <c r="AI231" s="425">
        <f t="shared" si="147"/>
        <v>121697.60000000001</v>
      </c>
      <c r="AJ231" s="429">
        <v>0</v>
      </c>
      <c r="AK231" s="1446">
        <v>7.0000000000000007E-2</v>
      </c>
      <c r="AL231" s="683">
        <f t="shared" si="122"/>
        <v>8518.8320000000003</v>
      </c>
      <c r="AM231" s="682">
        <f t="shared" si="123"/>
        <v>130216.432</v>
      </c>
      <c r="AN231" s="684">
        <f t="shared" si="124"/>
        <v>1692813.6159999999</v>
      </c>
      <c r="AO231" s="422">
        <v>1</v>
      </c>
      <c r="AP231" s="427">
        <f t="shared" si="125"/>
        <v>4</v>
      </c>
      <c r="AQ231" s="428"/>
      <c r="AR231" s="233" t="str">
        <f t="shared" si="126"/>
        <v>Կ-1</v>
      </c>
      <c r="AS231" s="1055">
        <f t="shared" si="127"/>
        <v>1.9</v>
      </c>
      <c r="AT231" s="1055"/>
      <c r="AU231" s="1055">
        <f t="shared" si="133"/>
        <v>1.9</v>
      </c>
      <c r="AV231" s="425">
        <v>66140</v>
      </c>
      <c r="AW231" s="425">
        <f t="shared" si="148"/>
        <v>125666</v>
      </c>
      <c r="AX231" s="429">
        <v>0</v>
      </c>
      <c r="AY231" s="1446">
        <v>7.0000000000000007E-2</v>
      </c>
      <c r="AZ231" s="683">
        <f t="shared" si="128"/>
        <v>8796.6200000000008</v>
      </c>
      <c r="BA231" s="682">
        <f t="shared" si="129"/>
        <v>134462.62</v>
      </c>
      <c r="BB231" s="684">
        <f t="shared" si="130"/>
        <v>1748014.06</v>
      </c>
    </row>
    <row r="232" spans="1:54" ht="15.75" thickBot="1">
      <c r="A232" s="421">
        <v>190</v>
      </c>
      <c r="B232" s="1297" t="s">
        <v>1139</v>
      </c>
      <c r="C232" s="1286" t="s">
        <v>2801</v>
      </c>
      <c r="D232" s="1291">
        <v>1</v>
      </c>
      <c r="E232" s="1288">
        <v>1</v>
      </c>
      <c r="F232" s="1292" t="s">
        <v>98</v>
      </c>
      <c r="G232" s="1290">
        <f t="shared" si="110"/>
        <v>1.73</v>
      </c>
      <c r="H232" s="424">
        <v>66140</v>
      </c>
      <c r="I232" s="425">
        <f t="shared" si="144"/>
        <v>114422.2</v>
      </c>
      <c r="J232" s="426">
        <v>0</v>
      </c>
      <c r="K232" s="425">
        <f>+J232+I232</f>
        <v>114422.2</v>
      </c>
      <c r="L232" s="684">
        <f t="shared" si="113"/>
        <v>1487488.5999999999</v>
      </c>
      <c r="M232" s="422">
        <v>1</v>
      </c>
      <c r="N232" s="680">
        <f t="shared" si="111"/>
        <v>2</v>
      </c>
      <c r="O232" s="428"/>
      <c r="P232" s="233" t="str">
        <f t="shared" si="114"/>
        <v>Կ-1</v>
      </c>
      <c r="Q232" s="1055">
        <f t="shared" si="115"/>
        <v>1.79</v>
      </c>
      <c r="R232" s="1055"/>
      <c r="S232" s="1055">
        <f t="shared" si="131"/>
        <v>1.79</v>
      </c>
      <c r="T232" s="425">
        <v>66140</v>
      </c>
      <c r="U232" s="425">
        <f t="shared" si="146"/>
        <v>118390.6</v>
      </c>
      <c r="V232" s="429">
        <v>0</v>
      </c>
      <c r="W232" s="1446">
        <v>0.05</v>
      </c>
      <c r="X232" s="683">
        <f t="shared" si="116"/>
        <v>5919.5300000000007</v>
      </c>
      <c r="Y232" s="682">
        <f t="shared" si="117"/>
        <v>124310.13</v>
      </c>
      <c r="Z232" s="684">
        <f t="shared" si="118"/>
        <v>1616031.69</v>
      </c>
      <c r="AA232" s="422">
        <v>1</v>
      </c>
      <c r="AB232" s="427">
        <f t="shared" si="119"/>
        <v>3</v>
      </c>
      <c r="AC232" s="428"/>
      <c r="AD232" s="233" t="str">
        <f t="shared" si="120"/>
        <v>Կ-1</v>
      </c>
      <c r="AE232" s="1055">
        <f t="shared" si="121"/>
        <v>1.84</v>
      </c>
      <c r="AF232" s="1055"/>
      <c r="AG232" s="1055">
        <f t="shared" si="132"/>
        <v>1.84</v>
      </c>
      <c r="AH232" s="425">
        <v>66140</v>
      </c>
      <c r="AI232" s="425">
        <f t="shared" si="147"/>
        <v>121697.60000000001</v>
      </c>
      <c r="AJ232" s="429">
        <v>0</v>
      </c>
      <c r="AK232" s="1446">
        <v>0.06</v>
      </c>
      <c r="AL232" s="683">
        <f t="shared" si="122"/>
        <v>7301.8559999999998</v>
      </c>
      <c r="AM232" s="682">
        <f t="shared" si="123"/>
        <v>128999.45600000001</v>
      </c>
      <c r="AN232" s="684">
        <f t="shared" si="124"/>
        <v>1676992.9280000001</v>
      </c>
      <c r="AO232" s="422">
        <v>1</v>
      </c>
      <c r="AP232" s="427">
        <f t="shared" si="125"/>
        <v>4</v>
      </c>
      <c r="AQ232" s="428"/>
      <c r="AR232" s="233" t="str">
        <f t="shared" si="126"/>
        <v>Կ-1</v>
      </c>
      <c r="AS232" s="1055">
        <f t="shared" si="127"/>
        <v>1.9</v>
      </c>
      <c r="AT232" s="1055"/>
      <c r="AU232" s="1055">
        <f t="shared" si="133"/>
        <v>1.9</v>
      </c>
      <c r="AV232" s="425">
        <v>66140</v>
      </c>
      <c r="AW232" s="425">
        <f t="shared" si="148"/>
        <v>125666</v>
      </c>
      <c r="AX232" s="429">
        <v>0</v>
      </c>
      <c r="AY232" s="1446">
        <v>0.06</v>
      </c>
      <c r="AZ232" s="683">
        <f t="shared" si="128"/>
        <v>7539.96</v>
      </c>
      <c r="BA232" s="682">
        <f t="shared" si="129"/>
        <v>133205.96</v>
      </c>
      <c r="BB232" s="684">
        <f t="shared" si="130"/>
        <v>1731677.48</v>
      </c>
    </row>
    <row r="233" spans="1:54" ht="15.75" thickBot="1">
      <c r="A233" s="421">
        <v>191</v>
      </c>
      <c r="B233" s="1297" t="s">
        <v>1159</v>
      </c>
      <c r="C233" s="1286" t="s">
        <v>2801</v>
      </c>
      <c r="D233" s="1291">
        <v>1</v>
      </c>
      <c r="E233" s="1288">
        <v>5</v>
      </c>
      <c r="F233" s="1292" t="s">
        <v>98</v>
      </c>
      <c r="G233" s="1290">
        <f t="shared" si="110"/>
        <v>1.9</v>
      </c>
      <c r="H233" s="424">
        <v>66140</v>
      </c>
      <c r="I233" s="425">
        <f t="shared" si="144"/>
        <v>125666</v>
      </c>
      <c r="J233" s="426">
        <v>0</v>
      </c>
      <c r="K233" s="425">
        <f>+J233+I233</f>
        <v>125666</v>
      </c>
      <c r="L233" s="684">
        <f t="shared" si="113"/>
        <v>1633658</v>
      </c>
      <c r="M233" s="422">
        <v>1</v>
      </c>
      <c r="N233" s="1449">
        <f t="shared" si="111"/>
        <v>6</v>
      </c>
      <c r="O233" s="428"/>
      <c r="P233" s="233" t="str">
        <f t="shared" si="114"/>
        <v>Կ-1</v>
      </c>
      <c r="Q233" s="1055">
        <f t="shared" si="115"/>
        <v>1.96</v>
      </c>
      <c r="R233" s="1055"/>
      <c r="S233" s="1055">
        <f t="shared" si="131"/>
        <v>1.96</v>
      </c>
      <c r="T233" s="425">
        <v>66140</v>
      </c>
      <c r="U233" s="425">
        <f t="shared" si="146"/>
        <v>129634.4</v>
      </c>
      <c r="V233" s="429">
        <v>0</v>
      </c>
      <c r="W233" s="1446">
        <v>7.0000000000000007E-2</v>
      </c>
      <c r="X233" s="683">
        <f t="shared" si="116"/>
        <v>9074.4080000000013</v>
      </c>
      <c r="Y233" s="682">
        <f t="shared" si="117"/>
        <v>138708.80799999999</v>
      </c>
      <c r="Z233" s="684">
        <f t="shared" si="118"/>
        <v>1803214.504</v>
      </c>
      <c r="AA233" s="422">
        <v>1</v>
      </c>
      <c r="AB233" s="427">
        <f t="shared" si="119"/>
        <v>7</v>
      </c>
      <c r="AC233" s="428"/>
      <c r="AD233" s="233" t="str">
        <f t="shared" si="120"/>
        <v>Կ-1</v>
      </c>
      <c r="AE233" s="1055">
        <f t="shared" si="121"/>
        <v>1.96</v>
      </c>
      <c r="AF233" s="1055"/>
      <c r="AG233" s="1055">
        <f t="shared" si="132"/>
        <v>1.96</v>
      </c>
      <c r="AH233" s="425">
        <v>66140</v>
      </c>
      <c r="AI233" s="425">
        <f t="shared" si="147"/>
        <v>129634.4</v>
      </c>
      <c r="AJ233" s="429">
        <v>0</v>
      </c>
      <c r="AK233" s="1446">
        <v>0.08</v>
      </c>
      <c r="AL233" s="683">
        <f t="shared" si="122"/>
        <v>10370.752</v>
      </c>
      <c r="AM233" s="682">
        <f t="shared" si="123"/>
        <v>140005.152</v>
      </c>
      <c r="AN233" s="684">
        <f t="shared" si="124"/>
        <v>1820066.976</v>
      </c>
      <c r="AO233" s="422">
        <v>1</v>
      </c>
      <c r="AP233" s="427">
        <f t="shared" si="125"/>
        <v>8</v>
      </c>
      <c r="AQ233" s="428"/>
      <c r="AR233" s="233" t="str">
        <f t="shared" si="126"/>
        <v>Կ-1</v>
      </c>
      <c r="AS233" s="1055">
        <f t="shared" si="127"/>
        <v>2.02</v>
      </c>
      <c r="AT233" s="1055"/>
      <c r="AU233" s="1055">
        <f t="shared" si="133"/>
        <v>2.02</v>
      </c>
      <c r="AV233" s="425">
        <v>66140</v>
      </c>
      <c r="AW233" s="425">
        <f t="shared" si="148"/>
        <v>133602.79999999999</v>
      </c>
      <c r="AX233" s="429">
        <v>0</v>
      </c>
      <c r="AY233" s="1446">
        <v>0.08</v>
      </c>
      <c r="AZ233" s="683">
        <f t="shared" si="128"/>
        <v>10688.224</v>
      </c>
      <c r="BA233" s="682">
        <f t="shared" si="129"/>
        <v>144291.02399999998</v>
      </c>
      <c r="BB233" s="684">
        <f t="shared" si="130"/>
        <v>1875783.3119999997</v>
      </c>
    </row>
    <row r="234" spans="1:54" ht="27.75" thickBot="1">
      <c r="A234" s="421">
        <v>192</v>
      </c>
      <c r="B234" s="1297" t="s">
        <v>2838</v>
      </c>
      <c r="C234" s="1286" t="s">
        <v>2110</v>
      </c>
      <c r="D234" s="1291">
        <v>1</v>
      </c>
      <c r="E234" s="1288">
        <v>1</v>
      </c>
      <c r="F234" s="1292" t="s">
        <v>95</v>
      </c>
      <c r="G234" s="1290">
        <f t="shared" si="110"/>
        <v>4.01</v>
      </c>
      <c r="H234" s="424">
        <v>66140</v>
      </c>
      <c r="I234" s="425">
        <f t="shared" si="144"/>
        <v>265221.39999999997</v>
      </c>
      <c r="J234" s="426">
        <v>0</v>
      </c>
      <c r="K234" s="425">
        <f t="shared" si="145"/>
        <v>265221.39999999997</v>
      </c>
      <c r="L234" s="684">
        <f t="shared" si="113"/>
        <v>3447878.1999999997</v>
      </c>
      <c r="M234" s="422">
        <v>1</v>
      </c>
      <c r="N234" s="680">
        <f t="shared" si="111"/>
        <v>2</v>
      </c>
      <c r="O234" s="428"/>
      <c r="P234" s="233" t="str">
        <f t="shared" si="114"/>
        <v>Գ-2</v>
      </c>
      <c r="Q234" s="1055">
        <f t="shared" si="115"/>
        <v>4.1399999999999997</v>
      </c>
      <c r="R234" s="1055"/>
      <c r="S234" s="1055">
        <f t="shared" si="131"/>
        <v>4.1399999999999997</v>
      </c>
      <c r="T234" s="425">
        <v>66140</v>
      </c>
      <c r="U234" s="425">
        <f t="shared" si="146"/>
        <v>273819.59999999998</v>
      </c>
      <c r="V234" s="429">
        <v>0</v>
      </c>
      <c r="W234" s="1446">
        <v>0.1</v>
      </c>
      <c r="X234" s="683">
        <f t="shared" si="116"/>
        <v>27381.96</v>
      </c>
      <c r="Y234" s="682">
        <f t="shared" si="117"/>
        <v>301201.56</v>
      </c>
      <c r="Z234" s="684">
        <f t="shared" si="118"/>
        <v>3915620.28</v>
      </c>
      <c r="AA234" s="422">
        <v>1</v>
      </c>
      <c r="AB234" s="427">
        <f t="shared" si="119"/>
        <v>3</v>
      </c>
      <c r="AC234" s="428"/>
      <c r="AD234" s="233" t="str">
        <f t="shared" si="120"/>
        <v>Գ-2</v>
      </c>
      <c r="AE234" s="1055">
        <f t="shared" si="121"/>
        <v>4.2699999999999996</v>
      </c>
      <c r="AF234" s="1055"/>
      <c r="AG234" s="1055">
        <f t="shared" si="132"/>
        <v>4.2699999999999996</v>
      </c>
      <c r="AH234" s="425">
        <v>66140</v>
      </c>
      <c r="AI234" s="425">
        <f t="shared" si="147"/>
        <v>282417.8</v>
      </c>
      <c r="AJ234" s="429">
        <v>0</v>
      </c>
      <c r="AK234" s="1446">
        <v>0.11</v>
      </c>
      <c r="AL234" s="683">
        <f t="shared" si="122"/>
        <v>31065.957999999999</v>
      </c>
      <c r="AM234" s="682">
        <f t="shared" si="123"/>
        <v>313483.75799999997</v>
      </c>
      <c r="AN234" s="684">
        <f t="shared" si="124"/>
        <v>4075288.8539999998</v>
      </c>
      <c r="AO234" s="422">
        <v>1</v>
      </c>
      <c r="AP234" s="427">
        <f t="shared" si="125"/>
        <v>4</v>
      </c>
      <c r="AQ234" s="428"/>
      <c r="AR234" s="233" t="str">
        <f t="shared" si="126"/>
        <v>Գ-2</v>
      </c>
      <c r="AS234" s="1055">
        <f t="shared" si="127"/>
        <v>4.41</v>
      </c>
      <c r="AT234" s="1055"/>
      <c r="AU234" s="1055">
        <f t="shared" si="133"/>
        <v>4.41</v>
      </c>
      <c r="AV234" s="425">
        <v>66140</v>
      </c>
      <c r="AW234" s="425">
        <f t="shared" si="148"/>
        <v>291677.40000000002</v>
      </c>
      <c r="AX234" s="429">
        <v>0</v>
      </c>
      <c r="AY234" s="1446">
        <v>0.11</v>
      </c>
      <c r="AZ234" s="683">
        <f t="shared" si="128"/>
        <v>32084.514000000003</v>
      </c>
      <c r="BA234" s="682">
        <f t="shared" si="129"/>
        <v>323761.91400000005</v>
      </c>
      <c r="BB234" s="684">
        <f t="shared" si="130"/>
        <v>4208904.8820000002</v>
      </c>
    </row>
    <row r="235" spans="1:54" ht="15.75" thickBot="1">
      <c r="A235" s="421">
        <v>193</v>
      </c>
      <c r="B235" s="1297" t="s">
        <v>1147</v>
      </c>
      <c r="C235" s="1286" t="s">
        <v>2800</v>
      </c>
      <c r="D235" s="1291">
        <v>1</v>
      </c>
      <c r="E235" s="1288">
        <v>1</v>
      </c>
      <c r="F235" s="1292" t="s">
        <v>556</v>
      </c>
      <c r="G235" s="1290">
        <f t="shared" ref="G235:G298" si="149">IF(D235&lt;1,0,IF(F235="Բ-1",IF(E235=0,6.94,IF(E235=1,7.17,IF(E235=2,7.41,IF(E235=3,7.66,IF(OR(E235=5,E235=4),7.92,IF(OR(E235=6,E235=7),8.18,IF(OR(E235=8,E235=9),8.46,IF(OR(E235=10,E235=11,E235=12),8.74,IF(OR(E235=13,E235=14,E235=15),9.03,IF(OR(E235=16,E235=17,E235=18),9.33,9.65)))))))))),IF(F235="Բ-2", IF(E235=0,5.71,IF(E235=1,5.89,IF(E235=2,6.09,IF(E235=3,6.29,IF(OR(E235=5,E235=4),6.5,IF(OR(E235=6,E235=7),6.72,IF(OR(E235=8,E235=9),6.94,IF(OR(E235=10,E235=11,E235=12),7.17,IF(OR(E235=13,E235=14,E235=15),7.41,IF(OR(E235=16,E235=17,E235=18),7.65,7.91)))))))))), IF(F235="Գ-1", IF(E235=0,4.7,IF(E235=1,4.86,IF(E235=2,5.01,IF(E235=3,5.18,IF(OR(E235=5,E235=4),5.35,IF(OR(E235=6,E235=7),5.52,IF(OR(E235=8,E235=9),5.71,IF(OR(E235=10,E235=11,E235=12),5.89,IF(OR(E235=13,E235=14,E235=15),6.09,IF(OR(E235=16,E235=17,E235=18),6.29,6.49)))))))))), IF(F235="Գ-2", IF(E235=0,3.88,IF(E235=1,4.01,IF(E235=2,4.14,IF(E235=3,4.27,IF(OR(E235=5,E235=4),4.41,IF(OR(E235=6,E235=7),4.55,IF(OR(E235=8,E235=9),4.7,IF(OR(E235=10,E235=11,E235=12),4.85,IF(OR(E235=13,E235=14,E235=15),5.01,IF(OR(E235=16,E235=17,E235=18),5.17,5.34)))))))))), IF(F235="Գ-3", IF(E235=0,3.21,IF(E235=1,3.31,IF(E235=2,3.42,IF(E235=3,3.53,IF(OR(E235=5,E235=4),3.64,IF(OR(E235=6,E235=7),3.76,IF(OR(E235=8,E235=9),3.88,IF(OR(E235=10,E235=11,E235=12),4.01,IF(OR(E235=13,E235=14,E235=15),4.13,IF(OR(E235=16,E235=17,E235=18),4.27,4.4)))))))))), IF(F235="Ա-1", IF(E235=0,2.66,IF(E235=1,2.75,IF(E235=2,2.83,IF(E235=3,2.92,IF(OR(E235=5,E235=4),3.02,IF(OR(E235=6,E235=7),3.11,IF(OR(E235=8,E235=9),3.21,IF(OR(E235=10,E235=11,E235=12),3.31,IF(OR(E235=13,E235=14,E235=15),3.42,IF(OR(E235=16,E235=17,E235=18),3.53,3.64)))))))))), IF(F235="Ա-2", IF(E235=0,2.28,IF(E235=1,2.35,IF(E235=2,2.43,IF(E235=3,2.5,IF(OR(E235=5,E235=4),2.58,IF(OR(E235=6,E235=7),2.66,IF(OR(E235=8,E235=9),2.75,IF(OR(E235=10,E235=11,E235=12),2.83,IF(OR(E235=13,E235=14,E235=15),2.92,IF(OR(E235=16,E235=17,E235=18),3.01,3.11)))))))))),IF(F235="Ա-3", IF(E235=0,1.96,IF(E235=1,2.02,IF(E235=2,2.08,IF(E235=3,2.15,IF(OR(E235=5,E235=4),2.21,IF(OR(E235=6,E235=7),2.28,IF(OR(E235=8,E235=9),2.35,IF(OR(E235=10,E235=11,E235=12),2.42,IF(OR(E235=13,E235=14,E235=15),2.5,IF(OR(E235=16,E235=17,E235=18),2.58,2.66)))))))))), IF(F235="Կ-1", IF(E235=0,1.68,IF(E235=1,1.73,IF(E235=2,1.79,IF(E235=3,1.84,IF(OR(E235=5,E235=4),1.9,IF(OR(E235=6,E235=7),1.96,IF(OR(E235=8,E235=9),2.02,IF(OR(E235=10,E235=11,E235=12),2.08,IF(OR(E235=13,E235=14,E235=15),2.14,IF(OR(E235=16,E235=17,E235=18),2.21,2.28)))))))))), IF(F235="Կ-2", IF(E235=0,1.45,IF(E235=1,1.49,IF(E235=2,1.54,IF(E235=3,1.59,IF(OR(E235=5,E235=4),1.63,IF(OR(E235=6,E235=7),1.68,IF(OR(E235=8,E235=9),1.73,IF(OR(E235=10,E235=11,E235=12),1.79,IF(OR(E235=13,E235=14,E235=15),1.84,IF(OR(E235=16,E235=17,E235=18),1.9,1.95)))))))))),IF(F235="Կ-3", IF(E235=0,1.25,IF(E235=1,1.29,IF(E235=2,1.33,IF(E235=3,1.37,IF(OR(E235=5,E235=4),1.41,IF(OR(E235=6,E235=7),1.45,IF(OR(E235=8,E235=9),1.49,IF(OR(E235=10,E235=11,E235=12),1.54,IF(OR(E235=13,E235=14,E235=15),1.58,IF(OR(E235=16,E235=17,E235=18),1.63,1.68)))))))))), "Error"))))))))))))</f>
        <v>2.02</v>
      </c>
      <c r="H235" s="424">
        <v>66140</v>
      </c>
      <c r="I235" s="425">
        <f t="shared" si="144"/>
        <v>133602.79999999999</v>
      </c>
      <c r="J235" s="426">
        <v>0</v>
      </c>
      <c r="K235" s="425">
        <f t="shared" si="145"/>
        <v>133602.79999999999</v>
      </c>
      <c r="L235" s="684">
        <f t="shared" si="113"/>
        <v>1736836.4</v>
      </c>
      <c r="M235" s="422">
        <v>1</v>
      </c>
      <c r="N235" s="680">
        <f t="shared" ref="N235:N298" si="150">+E235+1</f>
        <v>2</v>
      </c>
      <c r="O235" s="428"/>
      <c r="P235" s="233" t="str">
        <f t="shared" si="114"/>
        <v>Ա-3</v>
      </c>
      <c r="Q235" s="1055">
        <f t="shared" si="115"/>
        <v>2.08</v>
      </c>
      <c r="R235" s="1055"/>
      <c r="S235" s="1055">
        <f t="shared" si="131"/>
        <v>2.08</v>
      </c>
      <c r="T235" s="425">
        <v>66140</v>
      </c>
      <c r="U235" s="425">
        <f t="shared" si="146"/>
        <v>137571.20000000001</v>
      </c>
      <c r="V235" s="429">
        <v>0</v>
      </c>
      <c r="W235" s="1446">
        <v>0.1</v>
      </c>
      <c r="X235" s="683">
        <f t="shared" si="116"/>
        <v>13757.120000000003</v>
      </c>
      <c r="Y235" s="682">
        <f t="shared" si="117"/>
        <v>151328.32000000001</v>
      </c>
      <c r="Z235" s="684">
        <f t="shared" si="118"/>
        <v>1967268.1600000001</v>
      </c>
      <c r="AA235" s="422">
        <v>1</v>
      </c>
      <c r="AB235" s="427">
        <f t="shared" si="119"/>
        <v>3</v>
      </c>
      <c r="AC235" s="428"/>
      <c r="AD235" s="233" t="str">
        <f t="shared" si="120"/>
        <v>Ա-3</v>
      </c>
      <c r="AE235" s="1055">
        <f t="shared" si="121"/>
        <v>2.15</v>
      </c>
      <c r="AF235" s="1055"/>
      <c r="AG235" s="1055">
        <f t="shared" si="132"/>
        <v>2.15</v>
      </c>
      <c r="AH235" s="425">
        <v>66140</v>
      </c>
      <c r="AI235" s="425">
        <f t="shared" si="147"/>
        <v>142201</v>
      </c>
      <c r="AJ235" s="429">
        <v>0</v>
      </c>
      <c r="AK235" s="1446">
        <v>0.1</v>
      </c>
      <c r="AL235" s="683">
        <f t="shared" si="122"/>
        <v>14220.1</v>
      </c>
      <c r="AM235" s="682">
        <f t="shared" si="123"/>
        <v>156421.1</v>
      </c>
      <c r="AN235" s="684">
        <f t="shared" si="124"/>
        <v>2033474.3</v>
      </c>
      <c r="AO235" s="422">
        <v>1</v>
      </c>
      <c r="AP235" s="427">
        <f t="shared" si="125"/>
        <v>4</v>
      </c>
      <c r="AQ235" s="428"/>
      <c r="AR235" s="233" t="str">
        <f t="shared" si="126"/>
        <v>Ա-3</v>
      </c>
      <c r="AS235" s="1055">
        <f t="shared" si="127"/>
        <v>2.21</v>
      </c>
      <c r="AT235" s="1055"/>
      <c r="AU235" s="1055">
        <f t="shared" si="133"/>
        <v>2.21</v>
      </c>
      <c r="AV235" s="425">
        <v>66140</v>
      </c>
      <c r="AW235" s="425">
        <f t="shared" si="148"/>
        <v>146169.4</v>
      </c>
      <c r="AX235" s="429">
        <v>0</v>
      </c>
      <c r="AY235" s="1446">
        <v>0.1</v>
      </c>
      <c r="AZ235" s="683">
        <f t="shared" si="128"/>
        <v>14616.94</v>
      </c>
      <c r="BA235" s="682">
        <f t="shared" si="129"/>
        <v>160786.34</v>
      </c>
      <c r="BB235" s="684">
        <f t="shared" si="130"/>
        <v>2090222.42</v>
      </c>
    </row>
    <row r="236" spans="1:54" ht="15.75" thickBot="1">
      <c r="A236" s="421">
        <v>194</v>
      </c>
      <c r="B236" s="1297" t="s">
        <v>1148</v>
      </c>
      <c r="C236" s="1286" t="s">
        <v>2800</v>
      </c>
      <c r="D236" s="1291">
        <v>1</v>
      </c>
      <c r="E236" s="1288">
        <v>1</v>
      </c>
      <c r="F236" s="1292" t="s">
        <v>556</v>
      </c>
      <c r="G236" s="1290">
        <f t="shared" si="149"/>
        <v>2.02</v>
      </c>
      <c r="H236" s="424">
        <v>66140</v>
      </c>
      <c r="I236" s="425">
        <f t="shared" si="144"/>
        <v>133602.79999999999</v>
      </c>
      <c r="J236" s="426">
        <v>0</v>
      </c>
      <c r="K236" s="425">
        <f t="shared" si="145"/>
        <v>133602.79999999999</v>
      </c>
      <c r="L236" s="684">
        <f t="shared" ref="L236:L299" si="151">+K236*13</f>
        <v>1736836.4</v>
      </c>
      <c r="M236" s="422">
        <v>1</v>
      </c>
      <c r="N236" s="680">
        <f t="shared" si="150"/>
        <v>2</v>
      </c>
      <c r="O236" s="428"/>
      <c r="P236" s="233" t="str">
        <f t="shared" ref="P236:P299" si="152">+F236</f>
        <v>Ա-3</v>
      </c>
      <c r="Q236" s="1055">
        <f t="shared" ref="Q236:Q299" si="153">IF(M236&lt;1,0,IF(P236="Բ-1",IF(N236=0,6.94,IF(N236=1,7.17,IF(N236=2,7.41,IF(N236=3,7.66,IF(OR(N236=5,N236=4),7.92,IF(OR(N236=6,N236=7),8.18,IF(OR(N236=8,N236=9),8.46,IF(OR(N236=10,N236=11,N236=12),8.74,IF(OR(N236=13,N236=14,N236=15),9.03,IF(OR(N236=16,N236=17,N236=18),9.33,9.65)))))))))),IF(P236="Բ-2", IF(N236=0,5.71,IF(N236=1,5.89,IF(N236=2,6.09,IF(N236=3,6.29,IF(OR(N236=5,N236=4),6.5,IF(OR(N236=6,N236=7),6.72,IF(OR(N236=8,N236=9),6.94,IF(OR(N236=10,N236=11,N236=12),7.17,IF(OR(N236=13,N236=14,N236=15),7.41,IF(OR(N236=16,N236=17,N236=18),7.65,7.91)))))))))), IF(P236="Գ-1", IF(N236=0,4.7,IF(N236=1,4.86,IF(N236=2,5.01,IF(N236=3,5.18,IF(OR(N236=5,N236=4),5.35,IF(OR(N236=6,N236=7),5.52,IF(OR(N236=8,N236=9),5.71,IF(OR(N236=10,N236=11,N236=12),5.89,IF(OR(N236=13,N236=14,N236=15),6.09,IF(OR(N236=16,N236=17,N236=18),6.29,6.49)))))))))), IF(P236="Գ-2", IF(N236=0,3.88,IF(N236=1,4.01,IF(N236=2,4.14,IF(N236=3,4.27,IF(OR(N236=5,N236=4),4.41,IF(OR(N236=6,N236=7),4.55,IF(OR(N236=8,N236=9),4.7,IF(OR(N236=10,N236=11,N236=12),4.85,IF(OR(N236=13,N236=14,N236=15),5.01,IF(OR(N236=16,N236=17,N236=18),5.17,5.34)))))))))), IF(P236="Գ-3", IF(N236=0,3.21,IF(N236=1,3.31,IF(N236=2,3.42,IF(N236=3,3.53,IF(OR(N236=5,N236=4),3.64,IF(OR(N236=6,N236=7),3.76,IF(OR(N236=8,N236=9),3.88,IF(OR(N236=10,N236=11,N236=12),4.01,IF(OR(N236=13,N236=14,N236=15),4.13,IF(OR(N236=16,N236=17,N236=18),4.27,4.4)))))))))), IF(P236="Ա-1", IF(N236=0,2.66,IF(N236=1,2.75,IF(N236=2,2.83,IF(N236=3,2.92,IF(OR(N236=5,N236=4),3.02,IF(OR(N236=6,N236=7),3.11,IF(OR(N236=8,N236=9),3.21,IF(OR(N236=10,N236=11,N236=12),3.31,IF(OR(N236=13,N236=14,N236=15),3.42,IF(OR(N236=16,N236=17,N236=18),3.53,3.64)))))))))), IF(P236="Ա-2", IF(N236=0,2.28,IF(N236=1,2.35,IF(N236=2,2.43,IF(N236=3,2.5,IF(OR(N236=5,N236=4),2.58,IF(OR(N236=6,N236=7),2.66,IF(OR(N236=8,N236=9),2.75,IF(OR(N236=10,N236=11,N236=12),2.83,IF(OR(N236=13,N236=14,N236=15),2.92,IF(OR(N236=16,N236=17,N236=18),3.01,3.11)))))))))),IF(P236="Ա-3", IF(N236=0,1.96,IF(N236=1,2.02,IF(N236=2,2.08,IF(N236=3,2.15,IF(OR(N236=5,N236=4),2.21,IF(OR(N236=6,N236=7),2.28,IF(OR(N236=8,N236=9),2.35,IF(OR(N236=10,N236=11,N236=12),2.42,IF(OR(N236=13,N236=14,N236=15),2.5,IF(OR(N236=16,N236=17,N236=18),2.58,2.66)))))))))), IF(P236="Կ-1", IF(N236=0,1.68,IF(N236=1,1.73,IF(N236=2,1.79,IF(N236=3,1.84,IF(OR(N236=5,N236=4),1.9,IF(OR(N236=6,N236=7),1.96,IF(OR(N236=8,N236=9),2.02,IF(OR(N236=10,N236=11,N236=12),2.08,IF(OR(N236=13,N236=14,N236=15),2.14,IF(OR(N236=16,N236=17,N236=18),2.21,2.28)))))))))), IF(P236="Կ-2", IF(N236=0,1.45,IF(N236=1,1.49,IF(N236=2,1.54,IF(N236=3,1.59,IF(OR(N236=5,N236=4),1.63,IF(OR(N236=6,N236=7),1.68,IF(OR(N236=8,N236=9),1.73,IF(OR(N236=10,N236=11,N236=12),1.79,IF(OR(N236=13,N236=14,N236=15),1.84,IF(OR(N236=16,N236=17,N236=18),1.9,1.95)))))))))),IF(P236="Կ-3", IF(N236=0,1.25,IF(N236=1,1.29,IF(N236=2,1.33,IF(N236=3,1.37,IF(OR(N236=5,N236=4),1.41,IF(OR(N236=6,N236=7),1.45,IF(OR(N236=8,N236=9),1.49,IF(OR(N236=10,N236=11,N236=12),1.54,IF(OR(N236=13,N236=14,N236=15),1.58,IF(OR(N236=16,N236=17,N236=18),1.63,1.68)))))))))), "Error"))))))))))))</f>
        <v>2.08</v>
      </c>
      <c r="R236" s="1055"/>
      <c r="S236" s="1055">
        <f t="shared" si="131"/>
        <v>2.08</v>
      </c>
      <c r="T236" s="425">
        <v>66140</v>
      </c>
      <c r="U236" s="425">
        <f t="shared" si="146"/>
        <v>137571.20000000001</v>
      </c>
      <c r="V236" s="429">
        <v>0</v>
      </c>
      <c r="W236" s="1446">
        <v>0.1</v>
      </c>
      <c r="X236" s="683">
        <f t="shared" ref="X236:X299" si="154">+W236*U236</f>
        <v>13757.120000000003</v>
      </c>
      <c r="Y236" s="682">
        <f t="shared" ref="Y236:Y299" si="155">+V236+U236+X236</f>
        <v>151328.32000000001</v>
      </c>
      <c r="Z236" s="684">
        <f t="shared" ref="Z236:Z299" si="156">+Y236*13</f>
        <v>1967268.1600000001</v>
      </c>
      <c r="AA236" s="422">
        <v>1</v>
      </c>
      <c r="AB236" s="427">
        <f t="shared" ref="AB236:AB299" si="157">+N236+1</f>
        <v>3</v>
      </c>
      <c r="AC236" s="428"/>
      <c r="AD236" s="233" t="str">
        <f t="shared" ref="AD236:AD299" si="158">+P236</f>
        <v>Ա-3</v>
      </c>
      <c r="AE236" s="1055">
        <f t="shared" ref="AE236:AE299" si="159">IF(AA236&lt;1,0,IF(AD236="Բ-1",IF(AB236=0,6.94,IF(AB236=1,7.17,IF(AB236=2,7.41,IF(AB236=3,7.66,IF(OR(AB236=5,AB236=4),7.92,IF(OR(AB236=6,AB236=7),8.18,IF(OR(AB236=8,AB236=9),8.46,IF(OR(AB236=10,AB236=11,AB236=12),8.74,IF(OR(AB236=13,AB236=14,AB236=15),9.03,IF(OR(AB236=16,AB236=17,AB236=18),9.33,9.65)))))))))),IF(AD236="Բ-2", IF(AB236=0,5.71,IF(AB236=1,5.89,IF(AB236=2,6.09,IF(AB236=3,6.29,IF(OR(AB236=5,AB236=4),6.5,IF(OR(AB236=6,AB236=7),6.72,IF(OR(AB236=8,AB236=9),6.94,IF(OR(AB236=10,AB236=11,AB236=12),7.17,IF(OR(AB236=13,AB236=14,AB236=15),7.41,IF(OR(AB236=16,AB236=17,AB236=18),7.65,7.91)))))))))), IF(AD236="Գ-1", IF(AB236=0,4.7,IF(AB236=1,4.86,IF(AB236=2,5.01,IF(AB236=3,5.18,IF(OR(AB236=5,AB236=4),5.35,IF(OR(AB236=6,AB236=7),5.52,IF(OR(AB236=8,AB236=9),5.71,IF(OR(AB236=10,AB236=11,AB236=12),5.89,IF(OR(AB236=13,AB236=14,AB236=15),6.09,IF(OR(AB236=16,AB236=17,AB236=18),6.29,6.49)))))))))), IF(AD236="Գ-2", IF(AB236=0,3.88,IF(AB236=1,4.01,IF(AB236=2,4.14,IF(AB236=3,4.27,IF(OR(AB236=5,AB236=4),4.41,IF(OR(AB236=6,AB236=7),4.55,IF(OR(AB236=8,AB236=9),4.7,IF(OR(AB236=10,AB236=11,AB236=12),4.85,IF(OR(AB236=13,AB236=14,AB236=15),5.01,IF(OR(AB236=16,AB236=17,AB236=18),5.17,5.34)))))))))), IF(AD236="Գ-3", IF(AB236=0,3.21,IF(AB236=1,3.31,IF(AB236=2,3.42,IF(AB236=3,3.53,IF(OR(AB236=5,AB236=4),3.64,IF(OR(AB236=6,AB236=7),3.76,IF(OR(AB236=8,AB236=9),3.88,IF(OR(AB236=10,AB236=11,AB236=12),4.01,IF(OR(AB236=13,AB236=14,AB236=15),4.13,IF(OR(AB236=16,AB236=17,AB236=18),4.27,4.4)))))))))), IF(AD236="Ա-1", IF(AB236=0,2.66,IF(AB236=1,2.75,IF(AB236=2,2.83,IF(AB236=3,2.92,IF(OR(AB236=5,AB236=4),3.02,IF(OR(AB236=6,AB236=7),3.11,IF(OR(AB236=8,AB236=9),3.21,IF(OR(AB236=10,AB236=11,AB236=12),3.31,IF(OR(AB236=13,AB236=14,AB236=15),3.42,IF(OR(AB236=16,AB236=17,AB236=18),3.53,3.64)))))))))), IF(AD236="Ա-2", IF(AB236=0,2.28,IF(AB236=1,2.35,IF(AB236=2,2.43,IF(AB236=3,2.5,IF(OR(AB236=5,AB236=4),2.58,IF(OR(AB236=6,AB236=7),2.66,IF(OR(AB236=8,AB236=9),2.75,IF(OR(AB236=10,AB236=11,AB236=12),2.83,IF(OR(AB236=13,AB236=14,AB236=15),2.92,IF(OR(AB236=16,AB236=17,AB236=18),3.01,3.11)))))))))),IF(AD236="Ա-3", IF(AB236=0,1.96,IF(AB236=1,2.02,IF(AB236=2,2.08,IF(AB236=3,2.15,IF(OR(AB236=5,AB236=4),2.21,IF(OR(AB236=6,AB236=7),2.28,IF(OR(AB236=8,AB236=9),2.35,IF(OR(AB236=10,AB236=11,AB236=12),2.42,IF(OR(AB236=13,AB236=14,AB236=15),2.5,IF(OR(AB236=16,AB236=17,AB236=18),2.58,2.66)))))))))), IF(AD236="Կ-1", IF(AB236=0,1.68,IF(AB236=1,1.73,IF(AB236=2,1.79,IF(AB236=3,1.84,IF(OR(AB236=5,AB236=4),1.9,IF(OR(AB236=6,AB236=7),1.96,IF(OR(AB236=8,AB236=9),2.02,IF(OR(AB236=10,AB236=11,AB236=12),2.08,IF(OR(AB236=13,AB236=14,AB236=15),2.14,IF(OR(AB236=16,AB236=17,AB236=18),2.21,2.28)))))))))), IF(AD236="Կ-2", IF(AB236=0,1.45,IF(AB236=1,1.49,IF(AB236=2,1.54,IF(AB236=3,1.59,IF(OR(AB236=5,AB236=4),1.63,IF(OR(AB236=6,AB236=7),1.68,IF(OR(AB236=8,AB236=9),1.73,IF(OR(AB236=10,AB236=11,AB236=12),1.79,IF(OR(AB236=13,AB236=14,AB236=15),1.84,IF(OR(AB236=16,AB236=17,AB236=18),1.9,1.95)))))))))),IF(AD236="Կ-3", IF(AB236=0,1.25,IF(AB236=1,1.29,IF(AB236=2,1.33,IF(AB236=3,1.37,IF(OR(AB236=5,AB236=4),1.41,IF(OR(AB236=6,AB236=7),1.45,IF(OR(AB236=8,AB236=9),1.49,IF(OR(AB236=10,AB236=11,AB236=12),1.54,IF(OR(AB236=13,AB236=14,AB236=15),1.58,IF(OR(AB236=16,AB236=17,AB236=18),1.63,1.68)))))))))), "Error"))))))))))))</f>
        <v>2.15</v>
      </c>
      <c r="AF236" s="1055"/>
      <c r="AG236" s="1055">
        <f t="shared" si="132"/>
        <v>2.15</v>
      </c>
      <c r="AH236" s="425">
        <v>66140</v>
      </c>
      <c r="AI236" s="425">
        <f t="shared" si="147"/>
        <v>142201</v>
      </c>
      <c r="AJ236" s="429">
        <v>0</v>
      </c>
      <c r="AK236" s="1446">
        <v>0.1</v>
      </c>
      <c r="AL236" s="683">
        <f t="shared" ref="AL236:AL299" si="160">+AK236*AI236</f>
        <v>14220.1</v>
      </c>
      <c r="AM236" s="682">
        <f t="shared" ref="AM236:AM299" si="161">+AJ236+AI236+AL236</f>
        <v>156421.1</v>
      </c>
      <c r="AN236" s="684">
        <f t="shared" ref="AN236:AN299" si="162">+AM236*13</f>
        <v>2033474.3</v>
      </c>
      <c r="AO236" s="422">
        <v>1</v>
      </c>
      <c r="AP236" s="427">
        <f t="shared" ref="AP236:AP299" si="163">+AB236+1</f>
        <v>4</v>
      </c>
      <c r="AQ236" s="428"/>
      <c r="AR236" s="233" t="str">
        <f t="shared" ref="AR236:AR299" si="164">+AD236</f>
        <v>Ա-3</v>
      </c>
      <c r="AS236" s="1055">
        <f t="shared" ref="AS236:AS299" si="165">IF(AO236&lt;1,0,IF(AR236="Բ-1",IF(AP236=0,6.94,IF(AP236=1,7.17,IF(AP236=2,7.41,IF(AP236=3,7.66,IF(OR(AP236=5,AP236=4),7.92,IF(OR(AP236=6,AP236=7),8.18,IF(OR(AP236=8,AP236=9),8.46,IF(OR(AP236=10,AP236=11,AP236=12),8.74,IF(OR(AP236=13,AP236=14,AP236=15),9.03,IF(OR(AP236=16,AP236=17,AP236=18),9.33,9.65)))))))))),IF(AR236="Բ-2", IF(AP236=0,5.71,IF(AP236=1,5.89,IF(AP236=2,6.09,IF(AP236=3,6.29,IF(OR(AP236=5,AP236=4),6.5,IF(OR(AP236=6,AP236=7),6.72,IF(OR(AP236=8,AP236=9),6.94,IF(OR(AP236=10,AP236=11,AP236=12),7.17,IF(OR(AP236=13,AP236=14,AP236=15),7.41,IF(OR(AP236=16,AP236=17,AP236=18),7.65,7.91)))))))))), IF(AR236="Գ-1", IF(AP236=0,4.7,IF(AP236=1,4.86,IF(AP236=2,5.01,IF(AP236=3,5.18,IF(OR(AP236=5,AP236=4),5.35,IF(OR(AP236=6,AP236=7),5.52,IF(OR(AP236=8,AP236=9),5.71,IF(OR(AP236=10,AP236=11,AP236=12),5.89,IF(OR(AP236=13,AP236=14,AP236=15),6.09,IF(OR(AP236=16,AP236=17,AP236=18),6.29,6.49)))))))))), IF(AR236="Գ-2", IF(AP236=0,3.88,IF(AP236=1,4.01,IF(AP236=2,4.14,IF(AP236=3,4.27,IF(OR(AP236=5,AP236=4),4.41,IF(OR(AP236=6,AP236=7),4.55,IF(OR(AP236=8,AP236=9),4.7,IF(OR(AP236=10,AP236=11,AP236=12),4.85,IF(OR(AP236=13,AP236=14,AP236=15),5.01,IF(OR(AP236=16,AP236=17,AP236=18),5.17,5.34)))))))))), IF(AR236="Գ-3", IF(AP236=0,3.21,IF(AP236=1,3.31,IF(AP236=2,3.42,IF(AP236=3,3.53,IF(OR(AP236=5,AP236=4),3.64,IF(OR(AP236=6,AP236=7),3.76,IF(OR(AP236=8,AP236=9),3.88,IF(OR(AP236=10,AP236=11,AP236=12),4.01,IF(OR(AP236=13,AP236=14,AP236=15),4.13,IF(OR(AP236=16,AP236=17,AP236=18),4.27,4.4)))))))))), IF(AR236="Ա-1", IF(AP236=0,2.66,IF(AP236=1,2.75,IF(AP236=2,2.83,IF(AP236=3,2.92,IF(OR(AP236=5,AP236=4),3.02,IF(OR(AP236=6,AP236=7),3.11,IF(OR(AP236=8,AP236=9),3.21,IF(OR(AP236=10,AP236=11,AP236=12),3.31,IF(OR(AP236=13,AP236=14,AP236=15),3.42,IF(OR(AP236=16,AP236=17,AP236=18),3.53,3.64)))))))))), IF(AR236="Ա-2", IF(AP236=0,2.28,IF(AP236=1,2.35,IF(AP236=2,2.43,IF(AP236=3,2.5,IF(OR(AP236=5,AP236=4),2.58,IF(OR(AP236=6,AP236=7),2.66,IF(OR(AP236=8,AP236=9),2.75,IF(OR(AP236=10,AP236=11,AP236=12),2.83,IF(OR(AP236=13,AP236=14,AP236=15),2.92,IF(OR(AP236=16,AP236=17,AP236=18),3.01,3.11)))))))))),IF(AR236="Ա-3", IF(AP236=0,1.96,IF(AP236=1,2.02,IF(AP236=2,2.08,IF(AP236=3,2.15,IF(OR(AP236=5,AP236=4),2.21,IF(OR(AP236=6,AP236=7),2.28,IF(OR(AP236=8,AP236=9),2.35,IF(OR(AP236=10,AP236=11,AP236=12),2.42,IF(OR(AP236=13,AP236=14,AP236=15),2.5,IF(OR(AP236=16,AP236=17,AP236=18),2.58,2.66)))))))))), IF(AR236="Կ-1", IF(AP236=0,1.68,IF(AP236=1,1.73,IF(AP236=2,1.79,IF(AP236=3,1.84,IF(OR(AP236=5,AP236=4),1.9,IF(OR(AP236=6,AP236=7),1.96,IF(OR(AP236=8,AP236=9),2.02,IF(OR(AP236=10,AP236=11,AP236=12),2.08,IF(OR(AP236=13,AP236=14,AP236=15),2.14,IF(OR(AP236=16,AP236=17,AP236=18),2.21,2.28)))))))))), IF(AR236="Կ-2", IF(AP236=0,1.45,IF(AP236=1,1.49,IF(AP236=2,1.54,IF(AP236=3,1.59,IF(OR(AP236=5,AP236=4),1.63,IF(OR(AP236=6,AP236=7),1.68,IF(OR(AP236=8,AP236=9),1.73,IF(OR(AP236=10,AP236=11,AP236=12),1.79,IF(OR(AP236=13,AP236=14,AP236=15),1.84,IF(OR(AP236=16,AP236=17,AP236=18),1.9,1.95)))))))))),IF(AR236="Կ-3", IF(AP236=0,1.25,IF(AP236=1,1.29,IF(AP236=2,1.33,IF(AP236=3,1.37,IF(OR(AP236=5,AP236=4),1.41,IF(OR(AP236=6,AP236=7),1.45,IF(OR(AP236=8,AP236=9),1.49,IF(OR(AP236=10,AP236=11,AP236=12),1.54,IF(OR(AP236=13,AP236=14,AP236=15),1.58,IF(OR(AP236=16,AP236=17,AP236=18),1.63,1.68)))))))))), "Error"))))))))))))</f>
        <v>2.21</v>
      </c>
      <c r="AT236" s="1055"/>
      <c r="AU236" s="1055">
        <f t="shared" si="133"/>
        <v>2.21</v>
      </c>
      <c r="AV236" s="425">
        <v>66140</v>
      </c>
      <c r="AW236" s="425">
        <f t="shared" si="148"/>
        <v>146169.4</v>
      </c>
      <c r="AX236" s="429">
        <v>0</v>
      </c>
      <c r="AY236" s="1446">
        <v>0.1</v>
      </c>
      <c r="AZ236" s="683">
        <f t="shared" ref="AZ236:AZ299" si="166">+AY236*AW236</f>
        <v>14616.94</v>
      </c>
      <c r="BA236" s="682">
        <f t="shared" ref="BA236:BA299" si="167">+AX236+AW236+AZ236</f>
        <v>160786.34</v>
      </c>
      <c r="BB236" s="684">
        <f t="shared" ref="BB236:BB299" si="168">+BA236*13</f>
        <v>2090222.42</v>
      </c>
    </row>
    <row r="237" spans="1:54" ht="15.75" thickBot="1">
      <c r="A237" s="421">
        <v>195</v>
      </c>
      <c r="B237" s="1297" t="s">
        <v>1150</v>
      </c>
      <c r="C237" s="1286" t="s">
        <v>2800</v>
      </c>
      <c r="D237" s="1291">
        <v>1</v>
      </c>
      <c r="E237" s="1288">
        <v>1</v>
      </c>
      <c r="F237" s="1292" t="s">
        <v>556</v>
      </c>
      <c r="G237" s="1290">
        <f t="shared" si="149"/>
        <v>2.02</v>
      </c>
      <c r="H237" s="424">
        <v>66140</v>
      </c>
      <c r="I237" s="425">
        <f t="shared" si="144"/>
        <v>133602.79999999999</v>
      </c>
      <c r="J237" s="426">
        <v>0</v>
      </c>
      <c r="K237" s="425">
        <f t="shared" si="145"/>
        <v>133602.79999999999</v>
      </c>
      <c r="L237" s="684">
        <f t="shared" si="151"/>
        <v>1736836.4</v>
      </c>
      <c r="M237" s="422">
        <v>1</v>
      </c>
      <c r="N237" s="680">
        <f t="shared" si="150"/>
        <v>2</v>
      </c>
      <c r="O237" s="428"/>
      <c r="P237" s="233" t="str">
        <f t="shared" si="152"/>
        <v>Ա-3</v>
      </c>
      <c r="Q237" s="1055">
        <f t="shared" si="153"/>
        <v>2.08</v>
      </c>
      <c r="R237" s="1055"/>
      <c r="S237" s="1055">
        <f t="shared" si="131"/>
        <v>2.08</v>
      </c>
      <c r="T237" s="425">
        <v>66140</v>
      </c>
      <c r="U237" s="425">
        <f t="shared" si="146"/>
        <v>137571.20000000001</v>
      </c>
      <c r="V237" s="429">
        <v>0</v>
      </c>
      <c r="W237" s="1446">
        <v>0.1</v>
      </c>
      <c r="X237" s="683">
        <f t="shared" si="154"/>
        <v>13757.120000000003</v>
      </c>
      <c r="Y237" s="682">
        <f t="shared" si="155"/>
        <v>151328.32000000001</v>
      </c>
      <c r="Z237" s="684">
        <f t="shared" si="156"/>
        <v>1967268.1600000001</v>
      </c>
      <c r="AA237" s="422">
        <v>1</v>
      </c>
      <c r="AB237" s="427">
        <f t="shared" si="157"/>
        <v>3</v>
      </c>
      <c r="AC237" s="428"/>
      <c r="AD237" s="233" t="str">
        <f t="shared" si="158"/>
        <v>Ա-3</v>
      </c>
      <c r="AE237" s="1055">
        <f t="shared" si="159"/>
        <v>2.15</v>
      </c>
      <c r="AF237" s="1055"/>
      <c r="AG237" s="1055">
        <f t="shared" si="132"/>
        <v>2.15</v>
      </c>
      <c r="AH237" s="425">
        <v>66140</v>
      </c>
      <c r="AI237" s="425">
        <f t="shared" si="147"/>
        <v>142201</v>
      </c>
      <c r="AJ237" s="429">
        <v>0</v>
      </c>
      <c r="AK237" s="1446">
        <v>0.1</v>
      </c>
      <c r="AL237" s="683">
        <f t="shared" si="160"/>
        <v>14220.1</v>
      </c>
      <c r="AM237" s="682">
        <f t="shared" si="161"/>
        <v>156421.1</v>
      </c>
      <c r="AN237" s="684">
        <f t="shared" si="162"/>
        <v>2033474.3</v>
      </c>
      <c r="AO237" s="422">
        <v>1</v>
      </c>
      <c r="AP237" s="427">
        <f t="shared" si="163"/>
        <v>4</v>
      </c>
      <c r="AQ237" s="428"/>
      <c r="AR237" s="233" t="str">
        <f t="shared" si="164"/>
        <v>Ա-3</v>
      </c>
      <c r="AS237" s="1055">
        <f t="shared" si="165"/>
        <v>2.21</v>
      </c>
      <c r="AT237" s="1055"/>
      <c r="AU237" s="1055">
        <f t="shared" si="133"/>
        <v>2.21</v>
      </c>
      <c r="AV237" s="425">
        <v>66140</v>
      </c>
      <c r="AW237" s="425">
        <f t="shared" si="148"/>
        <v>146169.4</v>
      </c>
      <c r="AX237" s="429">
        <v>0</v>
      </c>
      <c r="AY237" s="1446">
        <v>0.1</v>
      </c>
      <c r="AZ237" s="683">
        <f t="shared" si="166"/>
        <v>14616.94</v>
      </c>
      <c r="BA237" s="682">
        <f t="shared" si="167"/>
        <v>160786.34</v>
      </c>
      <c r="BB237" s="684">
        <f t="shared" si="168"/>
        <v>2090222.42</v>
      </c>
    </row>
    <row r="238" spans="1:54" ht="15.75" thickBot="1">
      <c r="A238" s="421">
        <v>196</v>
      </c>
      <c r="B238" s="1297" t="s">
        <v>1146</v>
      </c>
      <c r="C238" s="1286" t="s">
        <v>2801</v>
      </c>
      <c r="D238" s="1291">
        <v>1</v>
      </c>
      <c r="E238" s="1288">
        <v>9</v>
      </c>
      <c r="F238" s="1292" t="s">
        <v>98</v>
      </c>
      <c r="G238" s="1290">
        <f t="shared" si="149"/>
        <v>2.02</v>
      </c>
      <c r="H238" s="424">
        <v>66140</v>
      </c>
      <c r="I238" s="425">
        <f t="shared" si="144"/>
        <v>133602.79999999999</v>
      </c>
      <c r="J238" s="426">
        <v>0</v>
      </c>
      <c r="K238" s="425">
        <f t="shared" si="145"/>
        <v>133602.79999999999</v>
      </c>
      <c r="L238" s="684">
        <f t="shared" si="151"/>
        <v>1736836.4</v>
      </c>
      <c r="M238" s="422">
        <v>1</v>
      </c>
      <c r="N238" s="1449">
        <f t="shared" si="150"/>
        <v>10</v>
      </c>
      <c r="O238" s="428"/>
      <c r="P238" s="233" t="str">
        <f t="shared" si="152"/>
        <v>Կ-1</v>
      </c>
      <c r="Q238" s="1055">
        <f t="shared" si="153"/>
        <v>2.08</v>
      </c>
      <c r="R238" s="1055"/>
      <c r="S238" s="1055">
        <f t="shared" ref="S238:S301" si="169">+Q238+Q238*R238</f>
        <v>2.08</v>
      </c>
      <c r="T238" s="425">
        <v>66140</v>
      </c>
      <c r="U238" s="425">
        <f t="shared" si="146"/>
        <v>137571.20000000001</v>
      </c>
      <c r="V238" s="429">
        <v>0</v>
      </c>
      <c r="W238" s="1446">
        <v>0.08</v>
      </c>
      <c r="X238" s="683">
        <f t="shared" si="154"/>
        <v>11005.696000000002</v>
      </c>
      <c r="Y238" s="682">
        <f t="shared" si="155"/>
        <v>148576.89600000001</v>
      </c>
      <c r="Z238" s="684">
        <f t="shared" si="156"/>
        <v>1931499.648</v>
      </c>
      <c r="AA238" s="422">
        <v>1</v>
      </c>
      <c r="AB238" s="427">
        <f t="shared" si="157"/>
        <v>11</v>
      </c>
      <c r="AC238" s="428"/>
      <c r="AD238" s="233" t="str">
        <f t="shared" si="158"/>
        <v>Կ-1</v>
      </c>
      <c r="AE238" s="1055">
        <f t="shared" si="159"/>
        <v>2.08</v>
      </c>
      <c r="AF238" s="1055"/>
      <c r="AG238" s="1055">
        <f t="shared" ref="AG238:AG301" si="170">+AE238+AE238*AF238</f>
        <v>2.08</v>
      </c>
      <c r="AH238" s="425">
        <v>66140</v>
      </c>
      <c r="AI238" s="425">
        <f t="shared" si="147"/>
        <v>137571.20000000001</v>
      </c>
      <c r="AJ238" s="429">
        <v>0</v>
      </c>
      <c r="AK238" s="1446">
        <v>0.08</v>
      </c>
      <c r="AL238" s="683">
        <f t="shared" si="160"/>
        <v>11005.696000000002</v>
      </c>
      <c r="AM238" s="682">
        <f t="shared" si="161"/>
        <v>148576.89600000001</v>
      </c>
      <c r="AN238" s="684">
        <f t="shared" si="162"/>
        <v>1931499.648</v>
      </c>
      <c r="AO238" s="422">
        <v>1</v>
      </c>
      <c r="AP238" s="427">
        <f t="shared" si="163"/>
        <v>12</v>
      </c>
      <c r="AQ238" s="428"/>
      <c r="AR238" s="233" t="str">
        <f t="shared" si="164"/>
        <v>Կ-1</v>
      </c>
      <c r="AS238" s="1055">
        <f t="shared" si="165"/>
        <v>2.08</v>
      </c>
      <c r="AT238" s="1055"/>
      <c r="AU238" s="1055">
        <f t="shared" ref="AU238:AU301" si="171">+AS238+AS238*AT238</f>
        <v>2.08</v>
      </c>
      <c r="AV238" s="425">
        <v>66140</v>
      </c>
      <c r="AW238" s="425">
        <f t="shared" si="148"/>
        <v>137571.20000000001</v>
      </c>
      <c r="AX238" s="429">
        <v>0</v>
      </c>
      <c r="AY238" s="1446">
        <v>0.08</v>
      </c>
      <c r="AZ238" s="683">
        <f t="shared" si="166"/>
        <v>11005.696000000002</v>
      </c>
      <c r="BA238" s="682">
        <f t="shared" si="167"/>
        <v>148576.89600000001</v>
      </c>
      <c r="BB238" s="684">
        <f t="shared" si="168"/>
        <v>1931499.648</v>
      </c>
    </row>
    <row r="239" spans="1:54" ht="15.75" thickBot="1">
      <c r="A239" s="421">
        <v>197</v>
      </c>
      <c r="B239" s="1297" t="s">
        <v>1149</v>
      </c>
      <c r="C239" s="1286" t="s">
        <v>2801</v>
      </c>
      <c r="D239" s="1291">
        <v>1</v>
      </c>
      <c r="E239" s="1288">
        <v>7</v>
      </c>
      <c r="F239" s="1292" t="s">
        <v>98</v>
      </c>
      <c r="G239" s="1290">
        <f t="shared" si="149"/>
        <v>1.96</v>
      </c>
      <c r="H239" s="424">
        <v>66140</v>
      </c>
      <c r="I239" s="425">
        <f t="shared" si="144"/>
        <v>129634.4</v>
      </c>
      <c r="J239" s="426">
        <v>0</v>
      </c>
      <c r="K239" s="425">
        <f t="shared" si="145"/>
        <v>129634.4</v>
      </c>
      <c r="L239" s="684">
        <f t="shared" si="151"/>
        <v>1685247.2</v>
      </c>
      <c r="M239" s="422">
        <v>1</v>
      </c>
      <c r="N239" s="1449">
        <f t="shared" si="150"/>
        <v>8</v>
      </c>
      <c r="O239" s="428"/>
      <c r="P239" s="233" t="str">
        <f t="shared" si="152"/>
        <v>Կ-1</v>
      </c>
      <c r="Q239" s="1055">
        <f t="shared" si="153"/>
        <v>2.02</v>
      </c>
      <c r="R239" s="1055"/>
      <c r="S239" s="1055">
        <f t="shared" si="169"/>
        <v>2.02</v>
      </c>
      <c r="T239" s="425">
        <v>66140</v>
      </c>
      <c r="U239" s="425">
        <f t="shared" si="146"/>
        <v>133602.79999999999</v>
      </c>
      <c r="V239" s="429">
        <v>0</v>
      </c>
      <c r="W239" s="1446">
        <v>0.09</v>
      </c>
      <c r="X239" s="683">
        <f t="shared" si="154"/>
        <v>12024.251999999999</v>
      </c>
      <c r="Y239" s="682">
        <f t="shared" si="155"/>
        <v>145627.052</v>
      </c>
      <c r="Z239" s="684">
        <f t="shared" si="156"/>
        <v>1893151.676</v>
      </c>
      <c r="AA239" s="422">
        <v>1</v>
      </c>
      <c r="AB239" s="427">
        <f t="shared" si="157"/>
        <v>9</v>
      </c>
      <c r="AC239" s="428"/>
      <c r="AD239" s="233" t="str">
        <f t="shared" si="158"/>
        <v>Կ-1</v>
      </c>
      <c r="AE239" s="1055">
        <f t="shared" si="159"/>
        <v>2.02</v>
      </c>
      <c r="AF239" s="1055"/>
      <c r="AG239" s="1055">
        <f t="shared" si="170"/>
        <v>2.02</v>
      </c>
      <c r="AH239" s="425">
        <v>66140</v>
      </c>
      <c r="AI239" s="425">
        <f t="shared" si="147"/>
        <v>133602.79999999999</v>
      </c>
      <c r="AJ239" s="429">
        <v>0</v>
      </c>
      <c r="AK239" s="1446">
        <v>0.09</v>
      </c>
      <c r="AL239" s="683">
        <f t="shared" si="160"/>
        <v>12024.251999999999</v>
      </c>
      <c r="AM239" s="682">
        <f t="shared" si="161"/>
        <v>145627.052</v>
      </c>
      <c r="AN239" s="684">
        <f t="shared" si="162"/>
        <v>1893151.676</v>
      </c>
      <c r="AO239" s="422">
        <v>1</v>
      </c>
      <c r="AP239" s="427">
        <f t="shared" si="163"/>
        <v>10</v>
      </c>
      <c r="AQ239" s="428"/>
      <c r="AR239" s="233" t="str">
        <f t="shared" si="164"/>
        <v>Կ-1</v>
      </c>
      <c r="AS239" s="1055">
        <f t="shared" si="165"/>
        <v>2.08</v>
      </c>
      <c r="AT239" s="1055"/>
      <c r="AU239" s="1055">
        <f t="shared" si="171"/>
        <v>2.08</v>
      </c>
      <c r="AV239" s="425">
        <v>66140</v>
      </c>
      <c r="AW239" s="425">
        <f t="shared" si="148"/>
        <v>137571.20000000001</v>
      </c>
      <c r="AX239" s="429">
        <v>0</v>
      </c>
      <c r="AY239" s="1446">
        <v>0.09</v>
      </c>
      <c r="AZ239" s="683">
        <f t="shared" si="166"/>
        <v>12381.408000000001</v>
      </c>
      <c r="BA239" s="682">
        <f t="shared" si="167"/>
        <v>149952.60800000001</v>
      </c>
      <c r="BB239" s="684">
        <f t="shared" si="168"/>
        <v>1949383.9040000001</v>
      </c>
    </row>
    <row r="240" spans="1:54" ht="15.75" thickBot="1">
      <c r="A240" s="421">
        <v>198</v>
      </c>
      <c r="B240" s="1297" t="s">
        <v>1082</v>
      </c>
      <c r="C240" s="1286" t="s">
        <v>2801</v>
      </c>
      <c r="D240" s="1291">
        <v>1</v>
      </c>
      <c r="E240" s="1288">
        <v>1</v>
      </c>
      <c r="F240" s="1292" t="s">
        <v>98</v>
      </c>
      <c r="G240" s="1290">
        <f t="shared" si="149"/>
        <v>1.73</v>
      </c>
      <c r="H240" s="424">
        <v>66140</v>
      </c>
      <c r="I240" s="425">
        <f t="shared" si="144"/>
        <v>114422.2</v>
      </c>
      <c r="J240" s="426">
        <v>0</v>
      </c>
      <c r="K240" s="425">
        <f t="shared" si="145"/>
        <v>114422.2</v>
      </c>
      <c r="L240" s="684">
        <f t="shared" si="151"/>
        <v>1487488.5999999999</v>
      </c>
      <c r="M240" s="422">
        <v>1</v>
      </c>
      <c r="N240" s="680">
        <f t="shared" si="150"/>
        <v>2</v>
      </c>
      <c r="O240" s="428"/>
      <c r="P240" s="233" t="str">
        <f t="shared" si="152"/>
        <v>Կ-1</v>
      </c>
      <c r="Q240" s="1055">
        <f t="shared" si="153"/>
        <v>1.79</v>
      </c>
      <c r="R240" s="1055"/>
      <c r="S240" s="1055">
        <f t="shared" si="169"/>
        <v>1.79</v>
      </c>
      <c r="T240" s="425">
        <v>66140</v>
      </c>
      <c r="U240" s="425">
        <f t="shared" si="146"/>
        <v>118390.6</v>
      </c>
      <c r="V240" s="429">
        <v>0</v>
      </c>
      <c r="W240" s="1446">
        <v>0.06</v>
      </c>
      <c r="X240" s="683">
        <f t="shared" si="154"/>
        <v>7103.4359999999997</v>
      </c>
      <c r="Y240" s="682">
        <f t="shared" si="155"/>
        <v>125494.03600000001</v>
      </c>
      <c r="Z240" s="684">
        <f t="shared" si="156"/>
        <v>1631422.4680000001</v>
      </c>
      <c r="AA240" s="422">
        <v>1</v>
      </c>
      <c r="AB240" s="427">
        <f t="shared" si="157"/>
        <v>3</v>
      </c>
      <c r="AC240" s="428"/>
      <c r="AD240" s="233" t="str">
        <f t="shared" si="158"/>
        <v>Կ-1</v>
      </c>
      <c r="AE240" s="1055">
        <f t="shared" si="159"/>
        <v>1.84</v>
      </c>
      <c r="AF240" s="1055"/>
      <c r="AG240" s="1055">
        <f t="shared" si="170"/>
        <v>1.84</v>
      </c>
      <c r="AH240" s="425">
        <v>66140</v>
      </c>
      <c r="AI240" s="425">
        <f t="shared" si="147"/>
        <v>121697.60000000001</v>
      </c>
      <c r="AJ240" s="429">
        <v>0</v>
      </c>
      <c r="AK240" s="1446">
        <v>0.06</v>
      </c>
      <c r="AL240" s="683">
        <f t="shared" si="160"/>
        <v>7301.8559999999998</v>
      </c>
      <c r="AM240" s="682">
        <f t="shared" si="161"/>
        <v>128999.45600000001</v>
      </c>
      <c r="AN240" s="684">
        <f t="shared" si="162"/>
        <v>1676992.9280000001</v>
      </c>
      <c r="AO240" s="422">
        <v>1</v>
      </c>
      <c r="AP240" s="427">
        <f t="shared" si="163"/>
        <v>4</v>
      </c>
      <c r="AQ240" s="428"/>
      <c r="AR240" s="233" t="str">
        <f t="shared" si="164"/>
        <v>Կ-1</v>
      </c>
      <c r="AS240" s="1055">
        <f t="shared" si="165"/>
        <v>1.9</v>
      </c>
      <c r="AT240" s="1055"/>
      <c r="AU240" s="1055">
        <f t="shared" si="171"/>
        <v>1.9</v>
      </c>
      <c r="AV240" s="425">
        <v>66140</v>
      </c>
      <c r="AW240" s="425">
        <f t="shared" si="148"/>
        <v>125666</v>
      </c>
      <c r="AX240" s="429">
        <v>0</v>
      </c>
      <c r="AY240" s="1446">
        <v>0.06</v>
      </c>
      <c r="AZ240" s="683">
        <f t="shared" si="166"/>
        <v>7539.96</v>
      </c>
      <c r="BA240" s="682">
        <f t="shared" si="167"/>
        <v>133205.96</v>
      </c>
      <c r="BB240" s="684">
        <f t="shared" si="168"/>
        <v>1731677.48</v>
      </c>
    </row>
    <row r="241" spans="1:54" ht="15.75" thickBot="1">
      <c r="A241" s="421">
        <v>199</v>
      </c>
      <c r="B241" s="1297" t="s">
        <v>1152</v>
      </c>
      <c r="C241" s="1286" t="s">
        <v>2801</v>
      </c>
      <c r="D241" s="1291">
        <v>1</v>
      </c>
      <c r="E241" s="1288">
        <v>1</v>
      </c>
      <c r="F241" s="1292" t="s">
        <v>98</v>
      </c>
      <c r="G241" s="1290">
        <f t="shared" si="149"/>
        <v>1.73</v>
      </c>
      <c r="H241" s="424">
        <v>66140</v>
      </c>
      <c r="I241" s="425">
        <f t="shared" si="144"/>
        <v>114422.2</v>
      </c>
      <c r="J241" s="426">
        <v>0</v>
      </c>
      <c r="K241" s="425">
        <f t="shared" si="145"/>
        <v>114422.2</v>
      </c>
      <c r="L241" s="684">
        <f t="shared" si="151"/>
        <v>1487488.5999999999</v>
      </c>
      <c r="M241" s="422">
        <v>1</v>
      </c>
      <c r="N241" s="680">
        <f t="shared" si="150"/>
        <v>2</v>
      </c>
      <c r="O241" s="428"/>
      <c r="P241" s="233" t="str">
        <f t="shared" si="152"/>
        <v>Կ-1</v>
      </c>
      <c r="Q241" s="1055">
        <f t="shared" si="153"/>
        <v>1.79</v>
      </c>
      <c r="R241" s="1055"/>
      <c r="S241" s="1055">
        <f t="shared" si="169"/>
        <v>1.79</v>
      </c>
      <c r="T241" s="425">
        <v>66140</v>
      </c>
      <c r="U241" s="425">
        <f t="shared" si="146"/>
        <v>118390.6</v>
      </c>
      <c r="V241" s="429">
        <v>0</v>
      </c>
      <c r="W241" s="1446">
        <v>7.0000000000000007E-2</v>
      </c>
      <c r="X241" s="683">
        <f t="shared" si="154"/>
        <v>8287.3420000000006</v>
      </c>
      <c r="Y241" s="682">
        <f t="shared" si="155"/>
        <v>126677.94200000001</v>
      </c>
      <c r="Z241" s="684">
        <f t="shared" si="156"/>
        <v>1646813.246</v>
      </c>
      <c r="AA241" s="422">
        <v>1</v>
      </c>
      <c r="AB241" s="427">
        <f t="shared" si="157"/>
        <v>3</v>
      </c>
      <c r="AC241" s="428"/>
      <c r="AD241" s="233" t="str">
        <f t="shared" si="158"/>
        <v>Կ-1</v>
      </c>
      <c r="AE241" s="1055">
        <f t="shared" si="159"/>
        <v>1.84</v>
      </c>
      <c r="AF241" s="1055"/>
      <c r="AG241" s="1055">
        <f t="shared" si="170"/>
        <v>1.84</v>
      </c>
      <c r="AH241" s="425">
        <v>66140</v>
      </c>
      <c r="AI241" s="425">
        <f t="shared" si="147"/>
        <v>121697.60000000001</v>
      </c>
      <c r="AJ241" s="429">
        <v>0</v>
      </c>
      <c r="AK241" s="1446">
        <v>0.08</v>
      </c>
      <c r="AL241" s="683">
        <f t="shared" si="160"/>
        <v>9735.8080000000009</v>
      </c>
      <c r="AM241" s="682">
        <f t="shared" si="161"/>
        <v>131433.408</v>
      </c>
      <c r="AN241" s="684">
        <f t="shared" si="162"/>
        <v>1708634.304</v>
      </c>
      <c r="AO241" s="422">
        <v>1</v>
      </c>
      <c r="AP241" s="427">
        <f t="shared" si="163"/>
        <v>4</v>
      </c>
      <c r="AQ241" s="428"/>
      <c r="AR241" s="233" t="str">
        <f t="shared" si="164"/>
        <v>Կ-1</v>
      </c>
      <c r="AS241" s="1055">
        <f t="shared" si="165"/>
        <v>1.9</v>
      </c>
      <c r="AT241" s="1055"/>
      <c r="AU241" s="1055">
        <f t="shared" si="171"/>
        <v>1.9</v>
      </c>
      <c r="AV241" s="425">
        <v>66140</v>
      </c>
      <c r="AW241" s="425">
        <f t="shared" si="148"/>
        <v>125666</v>
      </c>
      <c r="AX241" s="429">
        <v>0</v>
      </c>
      <c r="AY241" s="1446">
        <v>0.08</v>
      </c>
      <c r="AZ241" s="683">
        <f t="shared" si="166"/>
        <v>10053.280000000001</v>
      </c>
      <c r="BA241" s="682">
        <f t="shared" si="167"/>
        <v>135719.28</v>
      </c>
      <c r="BB241" s="684">
        <f t="shared" si="168"/>
        <v>1764350.64</v>
      </c>
    </row>
    <row r="242" spans="1:54" ht="15.75" thickBot="1">
      <c r="A242" s="421">
        <v>200</v>
      </c>
      <c r="B242" s="1297" t="s">
        <v>2839</v>
      </c>
      <c r="C242" s="1286" t="s">
        <v>2801</v>
      </c>
      <c r="D242" s="1291">
        <v>1</v>
      </c>
      <c r="E242" s="1288">
        <v>1</v>
      </c>
      <c r="F242" s="1292" t="s">
        <v>98</v>
      </c>
      <c r="G242" s="1290">
        <f t="shared" si="149"/>
        <v>1.73</v>
      </c>
      <c r="H242" s="424">
        <v>66140</v>
      </c>
      <c r="I242" s="425">
        <f t="shared" si="144"/>
        <v>114422.2</v>
      </c>
      <c r="J242" s="426">
        <v>0</v>
      </c>
      <c r="K242" s="425">
        <f t="shared" si="145"/>
        <v>114422.2</v>
      </c>
      <c r="L242" s="684">
        <f t="shared" si="151"/>
        <v>1487488.5999999999</v>
      </c>
      <c r="M242" s="422">
        <v>1</v>
      </c>
      <c r="N242" s="680">
        <f t="shared" si="150"/>
        <v>2</v>
      </c>
      <c r="O242" s="428"/>
      <c r="P242" s="233" t="str">
        <f t="shared" si="152"/>
        <v>Կ-1</v>
      </c>
      <c r="Q242" s="1055">
        <f t="shared" si="153"/>
        <v>1.79</v>
      </c>
      <c r="R242" s="1055"/>
      <c r="S242" s="1055">
        <f t="shared" si="169"/>
        <v>1.79</v>
      </c>
      <c r="T242" s="425">
        <v>66140</v>
      </c>
      <c r="U242" s="425">
        <f t="shared" si="146"/>
        <v>118390.6</v>
      </c>
      <c r="V242" s="429">
        <v>0</v>
      </c>
      <c r="W242" s="1446">
        <v>7.0000000000000007E-2</v>
      </c>
      <c r="X242" s="683">
        <f t="shared" si="154"/>
        <v>8287.3420000000006</v>
      </c>
      <c r="Y242" s="682">
        <f t="shared" si="155"/>
        <v>126677.94200000001</v>
      </c>
      <c r="Z242" s="684">
        <f t="shared" si="156"/>
        <v>1646813.246</v>
      </c>
      <c r="AA242" s="422">
        <v>1</v>
      </c>
      <c r="AB242" s="427">
        <f t="shared" si="157"/>
        <v>3</v>
      </c>
      <c r="AC242" s="428"/>
      <c r="AD242" s="233" t="str">
        <f t="shared" si="158"/>
        <v>Կ-1</v>
      </c>
      <c r="AE242" s="1055">
        <f t="shared" si="159"/>
        <v>1.84</v>
      </c>
      <c r="AF242" s="1055"/>
      <c r="AG242" s="1055">
        <f t="shared" si="170"/>
        <v>1.84</v>
      </c>
      <c r="AH242" s="425">
        <v>66140</v>
      </c>
      <c r="AI242" s="425">
        <f t="shared" si="147"/>
        <v>121697.60000000001</v>
      </c>
      <c r="AJ242" s="429">
        <v>0</v>
      </c>
      <c r="AK242" s="1446">
        <v>7.0000000000000007E-2</v>
      </c>
      <c r="AL242" s="683">
        <f t="shared" si="160"/>
        <v>8518.8320000000003</v>
      </c>
      <c r="AM242" s="682">
        <f t="shared" si="161"/>
        <v>130216.432</v>
      </c>
      <c r="AN242" s="684">
        <f t="shared" si="162"/>
        <v>1692813.6159999999</v>
      </c>
      <c r="AO242" s="422">
        <v>1</v>
      </c>
      <c r="AP242" s="427">
        <f t="shared" si="163"/>
        <v>4</v>
      </c>
      <c r="AQ242" s="428"/>
      <c r="AR242" s="233" t="str">
        <f t="shared" si="164"/>
        <v>Կ-1</v>
      </c>
      <c r="AS242" s="1055">
        <f t="shared" si="165"/>
        <v>1.9</v>
      </c>
      <c r="AT242" s="1055"/>
      <c r="AU242" s="1055">
        <f t="shared" si="171"/>
        <v>1.9</v>
      </c>
      <c r="AV242" s="425">
        <v>66140</v>
      </c>
      <c r="AW242" s="425">
        <f t="shared" si="148"/>
        <v>125666</v>
      </c>
      <c r="AX242" s="429">
        <v>0</v>
      </c>
      <c r="AY242" s="1446">
        <v>7.0000000000000007E-2</v>
      </c>
      <c r="AZ242" s="683">
        <f t="shared" si="166"/>
        <v>8796.6200000000008</v>
      </c>
      <c r="BA242" s="682">
        <f t="shared" si="167"/>
        <v>134462.62</v>
      </c>
      <c r="BB242" s="684">
        <f t="shared" si="168"/>
        <v>1748014.06</v>
      </c>
    </row>
    <row r="243" spans="1:54" ht="15.75" thickBot="1">
      <c r="A243" s="421">
        <v>201</v>
      </c>
      <c r="B243" s="1297" t="s">
        <v>1153</v>
      </c>
      <c r="C243" s="1286" t="s">
        <v>2801</v>
      </c>
      <c r="D243" s="1291">
        <v>1</v>
      </c>
      <c r="E243" s="1288">
        <v>1</v>
      </c>
      <c r="F243" s="1292" t="s">
        <v>98</v>
      </c>
      <c r="G243" s="1290">
        <f t="shared" si="149"/>
        <v>1.73</v>
      </c>
      <c r="H243" s="424">
        <v>66140</v>
      </c>
      <c r="I243" s="425">
        <f t="shared" si="144"/>
        <v>114422.2</v>
      </c>
      <c r="J243" s="426">
        <v>0</v>
      </c>
      <c r="K243" s="425">
        <f t="shared" si="145"/>
        <v>114422.2</v>
      </c>
      <c r="L243" s="684">
        <f t="shared" si="151"/>
        <v>1487488.5999999999</v>
      </c>
      <c r="M243" s="422">
        <v>1</v>
      </c>
      <c r="N243" s="680">
        <f t="shared" si="150"/>
        <v>2</v>
      </c>
      <c r="O243" s="428"/>
      <c r="P243" s="233" t="str">
        <f t="shared" si="152"/>
        <v>Կ-1</v>
      </c>
      <c r="Q243" s="1055">
        <f t="shared" si="153"/>
        <v>1.79</v>
      </c>
      <c r="R243" s="1055"/>
      <c r="S243" s="1055">
        <f t="shared" si="169"/>
        <v>1.79</v>
      </c>
      <c r="T243" s="425">
        <v>66140</v>
      </c>
      <c r="U243" s="425">
        <f t="shared" si="146"/>
        <v>118390.6</v>
      </c>
      <c r="V243" s="429">
        <v>0</v>
      </c>
      <c r="W243" s="1446">
        <v>0.05</v>
      </c>
      <c r="X243" s="683">
        <f t="shared" si="154"/>
        <v>5919.5300000000007</v>
      </c>
      <c r="Y243" s="682">
        <f t="shared" si="155"/>
        <v>124310.13</v>
      </c>
      <c r="Z243" s="684">
        <f t="shared" si="156"/>
        <v>1616031.69</v>
      </c>
      <c r="AA243" s="422">
        <v>1</v>
      </c>
      <c r="AB243" s="427">
        <f t="shared" si="157"/>
        <v>3</v>
      </c>
      <c r="AC243" s="428"/>
      <c r="AD243" s="233" t="str">
        <f t="shared" si="158"/>
        <v>Կ-1</v>
      </c>
      <c r="AE243" s="1055">
        <f t="shared" si="159"/>
        <v>1.84</v>
      </c>
      <c r="AF243" s="1055"/>
      <c r="AG243" s="1055">
        <f t="shared" si="170"/>
        <v>1.84</v>
      </c>
      <c r="AH243" s="425">
        <v>66140</v>
      </c>
      <c r="AI243" s="425">
        <f t="shared" si="147"/>
        <v>121697.60000000001</v>
      </c>
      <c r="AJ243" s="429">
        <v>0</v>
      </c>
      <c r="AK243" s="1446">
        <v>0.05</v>
      </c>
      <c r="AL243" s="683">
        <f t="shared" si="160"/>
        <v>6084.880000000001</v>
      </c>
      <c r="AM243" s="682">
        <f t="shared" si="161"/>
        <v>127782.48000000001</v>
      </c>
      <c r="AN243" s="684">
        <f t="shared" si="162"/>
        <v>1661172.2400000002</v>
      </c>
      <c r="AO243" s="422">
        <v>1</v>
      </c>
      <c r="AP243" s="427">
        <f t="shared" si="163"/>
        <v>4</v>
      </c>
      <c r="AQ243" s="428"/>
      <c r="AR243" s="233" t="str">
        <f t="shared" si="164"/>
        <v>Կ-1</v>
      </c>
      <c r="AS243" s="1055">
        <f t="shared" si="165"/>
        <v>1.9</v>
      </c>
      <c r="AT243" s="1055"/>
      <c r="AU243" s="1055">
        <f t="shared" si="171"/>
        <v>1.9</v>
      </c>
      <c r="AV243" s="425">
        <v>66140</v>
      </c>
      <c r="AW243" s="425">
        <f t="shared" si="148"/>
        <v>125666</v>
      </c>
      <c r="AX243" s="429">
        <v>0</v>
      </c>
      <c r="AY243" s="1446">
        <v>0.06</v>
      </c>
      <c r="AZ243" s="683">
        <f t="shared" si="166"/>
        <v>7539.96</v>
      </c>
      <c r="BA243" s="682">
        <f t="shared" si="167"/>
        <v>133205.96</v>
      </c>
      <c r="BB243" s="684">
        <f t="shared" si="168"/>
        <v>1731677.48</v>
      </c>
    </row>
    <row r="244" spans="1:54" ht="15.75" thickBot="1">
      <c r="A244" s="421">
        <v>202</v>
      </c>
      <c r="B244" s="1297" t="s">
        <v>1678</v>
      </c>
      <c r="C244" s="1286" t="s">
        <v>2801</v>
      </c>
      <c r="D244" s="1291">
        <v>1</v>
      </c>
      <c r="E244" s="1288">
        <v>1</v>
      </c>
      <c r="F244" s="1292" t="s">
        <v>98</v>
      </c>
      <c r="G244" s="1290">
        <f t="shared" si="149"/>
        <v>1.73</v>
      </c>
      <c r="H244" s="424">
        <v>66140</v>
      </c>
      <c r="I244" s="425">
        <f t="shared" si="144"/>
        <v>114422.2</v>
      </c>
      <c r="J244" s="426">
        <v>0</v>
      </c>
      <c r="K244" s="425">
        <f t="shared" si="145"/>
        <v>114422.2</v>
      </c>
      <c r="L244" s="684">
        <f t="shared" si="151"/>
        <v>1487488.5999999999</v>
      </c>
      <c r="M244" s="422">
        <v>1</v>
      </c>
      <c r="N244" s="680">
        <f t="shared" si="150"/>
        <v>2</v>
      </c>
      <c r="O244" s="428"/>
      <c r="P244" s="233" t="str">
        <f t="shared" si="152"/>
        <v>Կ-1</v>
      </c>
      <c r="Q244" s="1055">
        <f t="shared" si="153"/>
        <v>1.79</v>
      </c>
      <c r="R244" s="1055"/>
      <c r="S244" s="1055">
        <f t="shared" si="169"/>
        <v>1.79</v>
      </c>
      <c r="T244" s="425">
        <v>66140</v>
      </c>
      <c r="U244" s="425">
        <f t="shared" si="146"/>
        <v>118390.6</v>
      </c>
      <c r="V244" s="429">
        <v>0</v>
      </c>
      <c r="W244" s="1446">
        <v>0.06</v>
      </c>
      <c r="X244" s="683">
        <f t="shared" si="154"/>
        <v>7103.4359999999997</v>
      </c>
      <c r="Y244" s="682">
        <f t="shared" si="155"/>
        <v>125494.03600000001</v>
      </c>
      <c r="Z244" s="684">
        <f t="shared" si="156"/>
        <v>1631422.4680000001</v>
      </c>
      <c r="AA244" s="422">
        <v>1</v>
      </c>
      <c r="AB244" s="427">
        <f t="shared" si="157"/>
        <v>3</v>
      </c>
      <c r="AC244" s="428"/>
      <c r="AD244" s="233" t="str">
        <f t="shared" si="158"/>
        <v>Կ-1</v>
      </c>
      <c r="AE244" s="1055">
        <f t="shared" si="159"/>
        <v>1.84</v>
      </c>
      <c r="AF244" s="1055"/>
      <c r="AG244" s="1055">
        <f t="shared" si="170"/>
        <v>1.84</v>
      </c>
      <c r="AH244" s="425">
        <v>66140</v>
      </c>
      <c r="AI244" s="425">
        <f t="shared" si="147"/>
        <v>121697.60000000001</v>
      </c>
      <c r="AJ244" s="429">
        <v>0</v>
      </c>
      <c r="AK244" s="1446">
        <v>0.06</v>
      </c>
      <c r="AL244" s="683">
        <f t="shared" si="160"/>
        <v>7301.8559999999998</v>
      </c>
      <c r="AM244" s="682">
        <f t="shared" si="161"/>
        <v>128999.45600000001</v>
      </c>
      <c r="AN244" s="684">
        <f t="shared" si="162"/>
        <v>1676992.9280000001</v>
      </c>
      <c r="AO244" s="422">
        <v>1</v>
      </c>
      <c r="AP244" s="427">
        <f t="shared" si="163"/>
        <v>4</v>
      </c>
      <c r="AQ244" s="428"/>
      <c r="AR244" s="233" t="str">
        <f t="shared" si="164"/>
        <v>Կ-1</v>
      </c>
      <c r="AS244" s="1055">
        <f t="shared" si="165"/>
        <v>1.9</v>
      </c>
      <c r="AT244" s="1055"/>
      <c r="AU244" s="1055">
        <f t="shared" si="171"/>
        <v>1.9</v>
      </c>
      <c r="AV244" s="425">
        <v>66140</v>
      </c>
      <c r="AW244" s="425">
        <f t="shared" si="148"/>
        <v>125666</v>
      </c>
      <c r="AX244" s="429">
        <v>0</v>
      </c>
      <c r="AY244" s="1446">
        <v>7.0000000000000007E-2</v>
      </c>
      <c r="AZ244" s="683">
        <f t="shared" si="166"/>
        <v>8796.6200000000008</v>
      </c>
      <c r="BA244" s="682">
        <f t="shared" si="167"/>
        <v>134462.62</v>
      </c>
      <c r="BB244" s="684">
        <f t="shared" si="168"/>
        <v>1748014.06</v>
      </c>
    </row>
    <row r="245" spans="1:54" ht="15.75" thickBot="1">
      <c r="A245" s="421">
        <v>203</v>
      </c>
      <c r="B245" s="1297" t="s">
        <v>1151</v>
      </c>
      <c r="C245" s="1286" t="s">
        <v>2801</v>
      </c>
      <c r="D245" s="1291">
        <v>1</v>
      </c>
      <c r="E245" s="1288">
        <v>1</v>
      </c>
      <c r="F245" s="1292" t="s">
        <v>98</v>
      </c>
      <c r="G245" s="1290">
        <f t="shared" si="149"/>
        <v>1.73</v>
      </c>
      <c r="H245" s="424">
        <v>66140</v>
      </c>
      <c r="I245" s="425">
        <f t="shared" si="144"/>
        <v>114422.2</v>
      </c>
      <c r="J245" s="426">
        <v>0</v>
      </c>
      <c r="K245" s="425">
        <f t="shared" si="145"/>
        <v>114422.2</v>
      </c>
      <c r="L245" s="684">
        <f t="shared" si="151"/>
        <v>1487488.5999999999</v>
      </c>
      <c r="M245" s="422">
        <v>1</v>
      </c>
      <c r="N245" s="680">
        <f t="shared" si="150"/>
        <v>2</v>
      </c>
      <c r="O245" s="428"/>
      <c r="P245" s="233" t="str">
        <f t="shared" si="152"/>
        <v>Կ-1</v>
      </c>
      <c r="Q245" s="1055">
        <f t="shared" si="153"/>
        <v>1.79</v>
      </c>
      <c r="R245" s="1055"/>
      <c r="S245" s="1055">
        <f t="shared" si="169"/>
        <v>1.79</v>
      </c>
      <c r="T245" s="425">
        <v>66140</v>
      </c>
      <c r="U245" s="425">
        <f t="shared" si="146"/>
        <v>118390.6</v>
      </c>
      <c r="V245" s="429">
        <v>0</v>
      </c>
      <c r="W245" s="1446">
        <v>0.06</v>
      </c>
      <c r="X245" s="683">
        <f t="shared" si="154"/>
        <v>7103.4359999999997</v>
      </c>
      <c r="Y245" s="682">
        <f t="shared" si="155"/>
        <v>125494.03600000001</v>
      </c>
      <c r="Z245" s="684">
        <f t="shared" si="156"/>
        <v>1631422.4680000001</v>
      </c>
      <c r="AA245" s="422">
        <v>1</v>
      </c>
      <c r="AB245" s="427">
        <f t="shared" si="157"/>
        <v>3</v>
      </c>
      <c r="AC245" s="428"/>
      <c r="AD245" s="233" t="str">
        <f t="shared" si="158"/>
        <v>Կ-1</v>
      </c>
      <c r="AE245" s="1055">
        <f t="shared" si="159"/>
        <v>1.84</v>
      </c>
      <c r="AF245" s="1055"/>
      <c r="AG245" s="1055">
        <f t="shared" si="170"/>
        <v>1.84</v>
      </c>
      <c r="AH245" s="425">
        <v>66140</v>
      </c>
      <c r="AI245" s="425">
        <f t="shared" si="147"/>
        <v>121697.60000000001</v>
      </c>
      <c r="AJ245" s="429">
        <v>0</v>
      </c>
      <c r="AK245" s="1446">
        <v>0.06</v>
      </c>
      <c r="AL245" s="683">
        <f t="shared" si="160"/>
        <v>7301.8559999999998</v>
      </c>
      <c r="AM245" s="682">
        <f t="shared" si="161"/>
        <v>128999.45600000001</v>
      </c>
      <c r="AN245" s="684">
        <f t="shared" si="162"/>
        <v>1676992.9280000001</v>
      </c>
      <c r="AO245" s="422">
        <v>1</v>
      </c>
      <c r="AP245" s="427">
        <f t="shared" si="163"/>
        <v>4</v>
      </c>
      <c r="AQ245" s="428"/>
      <c r="AR245" s="233" t="str">
        <f t="shared" si="164"/>
        <v>Կ-1</v>
      </c>
      <c r="AS245" s="1055">
        <f t="shared" si="165"/>
        <v>1.9</v>
      </c>
      <c r="AT245" s="1055"/>
      <c r="AU245" s="1055">
        <f t="shared" si="171"/>
        <v>1.9</v>
      </c>
      <c r="AV245" s="425">
        <v>66140</v>
      </c>
      <c r="AW245" s="425">
        <f t="shared" si="148"/>
        <v>125666</v>
      </c>
      <c r="AX245" s="429">
        <v>0</v>
      </c>
      <c r="AY245" s="1446">
        <v>7.0000000000000007E-2</v>
      </c>
      <c r="AZ245" s="683">
        <f t="shared" si="166"/>
        <v>8796.6200000000008</v>
      </c>
      <c r="BA245" s="682">
        <f t="shared" si="167"/>
        <v>134462.62</v>
      </c>
      <c r="BB245" s="684">
        <f t="shared" si="168"/>
        <v>1748014.06</v>
      </c>
    </row>
    <row r="246" spans="1:54" ht="18" customHeight="1" thickBot="1">
      <c r="A246" s="421">
        <v>204</v>
      </c>
      <c r="B246" s="1298" t="s">
        <v>1129</v>
      </c>
      <c r="C246" s="1286" t="s">
        <v>2801</v>
      </c>
      <c r="D246" s="1291">
        <v>1</v>
      </c>
      <c r="E246" s="1288">
        <v>1</v>
      </c>
      <c r="F246" s="1292" t="s">
        <v>98</v>
      </c>
      <c r="G246" s="1290">
        <f t="shared" si="149"/>
        <v>1.73</v>
      </c>
      <c r="H246" s="424">
        <v>66140</v>
      </c>
      <c r="I246" s="425">
        <f t="shared" si="144"/>
        <v>114422.2</v>
      </c>
      <c r="J246" s="426">
        <v>0</v>
      </c>
      <c r="K246" s="425">
        <f t="shared" si="145"/>
        <v>114422.2</v>
      </c>
      <c r="L246" s="684">
        <f t="shared" si="151"/>
        <v>1487488.5999999999</v>
      </c>
      <c r="M246" s="422">
        <v>1</v>
      </c>
      <c r="N246" s="680">
        <f t="shared" si="150"/>
        <v>2</v>
      </c>
      <c r="O246" s="428"/>
      <c r="P246" s="233" t="str">
        <f t="shared" si="152"/>
        <v>Կ-1</v>
      </c>
      <c r="Q246" s="1055">
        <f t="shared" si="153"/>
        <v>1.79</v>
      </c>
      <c r="R246" s="1055"/>
      <c r="S246" s="1055">
        <f t="shared" si="169"/>
        <v>1.79</v>
      </c>
      <c r="T246" s="425">
        <v>66140</v>
      </c>
      <c r="U246" s="425">
        <f t="shared" si="146"/>
        <v>118390.6</v>
      </c>
      <c r="V246" s="429">
        <v>0</v>
      </c>
      <c r="W246" s="1446">
        <v>0.05</v>
      </c>
      <c r="X246" s="683">
        <f t="shared" si="154"/>
        <v>5919.5300000000007</v>
      </c>
      <c r="Y246" s="682">
        <f t="shared" si="155"/>
        <v>124310.13</v>
      </c>
      <c r="Z246" s="684">
        <f t="shared" si="156"/>
        <v>1616031.69</v>
      </c>
      <c r="AA246" s="422">
        <v>1</v>
      </c>
      <c r="AB246" s="427">
        <f t="shared" si="157"/>
        <v>3</v>
      </c>
      <c r="AC246" s="428"/>
      <c r="AD246" s="233" t="str">
        <f t="shared" si="158"/>
        <v>Կ-1</v>
      </c>
      <c r="AE246" s="1055">
        <f t="shared" si="159"/>
        <v>1.84</v>
      </c>
      <c r="AF246" s="1055"/>
      <c r="AG246" s="1055">
        <f t="shared" si="170"/>
        <v>1.84</v>
      </c>
      <c r="AH246" s="425">
        <v>66140</v>
      </c>
      <c r="AI246" s="425">
        <f t="shared" si="147"/>
        <v>121697.60000000001</v>
      </c>
      <c r="AJ246" s="429">
        <v>0</v>
      </c>
      <c r="AK246" s="1446">
        <v>0.06</v>
      </c>
      <c r="AL246" s="683">
        <f t="shared" si="160"/>
        <v>7301.8559999999998</v>
      </c>
      <c r="AM246" s="682">
        <f t="shared" si="161"/>
        <v>128999.45600000001</v>
      </c>
      <c r="AN246" s="684">
        <f t="shared" si="162"/>
        <v>1676992.9280000001</v>
      </c>
      <c r="AO246" s="422">
        <v>1</v>
      </c>
      <c r="AP246" s="427">
        <f t="shared" si="163"/>
        <v>4</v>
      </c>
      <c r="AQ246" s="428"/>
      <c r="AR246" s="233" t="str">
        <f t="shared" si="164"/>
        <v>Կ-1</v>
      </c>
      <c r="AS246" s="1055">
        <f t="shared" si="165"/>
        <v>1.9</v>
      </c>
      <c r="AT246" s="1055"/>
      <c r="AU246" s="1055">
        <f t="shared" si="171"/>
        <v>1.9</v>
      </c>
      <c r="AV246" s="425">
        <v>66140</v>
      </c>
      <c r="AW246" s="425">
        <f t="shared" si="148"/>
        <v>125666</v>
      </c>
      <c r="AX246" s="429">
        <v>0</v>
      </c>
      <c r="AY246" s="1446">
        <v>0.06</v>
      </c>
      <c r="AZ246" s="683">
        <f t="shared" si="166"/>
        <v>7539.96</v>
      </c>
      <c r="BA246" s="682">
        <f t="shared" si="167"/>
        <v>133205.96</v>
      </c>
      <c r="BB246" s="684">
        <f t="shared" si="168"/>
        <v>1731677.48</v>
      </c>
    </row>
    <row r="247" spans="1:54" ht="18" customHeight="1" thickBot="1">
      <c r="A247" s="421">
        <v>205</v>
      </c>
      <c r="B247" s="1297" t="s">
        <v>1554</v>
      </c>
      <c r="C247" s="1286" t="s">
        <v>2801</v>
      </c>
      <c r="D247" s="1291">
        <v>1</v>
      </c>
      <c r="E247" s="1288">
        <v>4</v>
      </c>
      <c r="F247" s="1292" t="s">
        <v>98</v>
      </c>
      <c r="G247" s="1290">
        <f t="shared" si="149"/>
        <v>1.9</v>
      </c>
      <c r="H247" s="424">
        <v>66140</v>
      </c>
      <c r="I247" s="425">
        <f t="shared" si="144"/>
        <v>125666</v>
      </c>
      <c r="J247" s="426">
        <v>0</v>
      </c>
      <c r="K247" s="425">
        <f t="shared" si="145"/>
        <v>125666</v>
      </c>
      <c r="L247" s="684">
        <f t="shared" si="151"/>
        <v>1633658</v>
      </c>
      <c r="M247" s="422">
        <v>1</v>
      </c>
      <c r="N247" s="680">
        <f t="shared" si="150"/>
        <v>5</v>
      </c>
      <c r="O247" s="428"/>
      <c r="P247" s="233" t="str">
        <f t="shared" si="152"/>
        <v>Կ-1</v>
      </c>
      <c r="Q247" s="1055">
        <f t="shared" si="153"/>
        <v>1.9</v>
      </c>
      <c r="R247" s="1055"/>
      <c r="S247" s="1055">
        <f t="shared" si="169"/>
        <v>1.9</v>
      </c>
      <c r="T247" s="425">
        <v>66140</v>
      </c>
      <c r="U247" s="425">
        <f t="shared" si="146"/>
        <v>125666</v>
      </c>
      <c r="V247" s="429">
        <v>0</v>
      </c>
      <c r="W247" s="1446">
        <v>7.0000000000000007E-2</v>
      </c>
      <c r="X247" s="683">
        <f t="shared" si="154"/>
        <v>8796.6200000000008</v>
      </c>
      <c r="Y247" s="682">
        <f t="shared" si="155"/>
        <v>134462.62</v>
      </c>
      <c r="Z247" s="684">
        <f t="shared" si="156"/>
        <v>1748014.06</v>
      </c>
      <c r="AA247" s="422">
        <v>1</v>
      </c>
      <c r="AB247" s="427">
        <f t="shared" si="157"/>
        <v>6</v>
      </c>
      <c r="AC247" s="428"/>
      <c r="AD247" s="233" t="str">
        <f t="shared" si="158"/>
        <v>Կ-1</v>
      </c>
      <c r="AE247" s="1055">
        <f t="shared" si="159"/>
        <v>1.96</v>
      </c>
      <c r="AF247" s="1055"/>
      <c r="AG247" s="1055">
        <f t="shared" si="170"/>
        <v>1.96</v>
      </c>
      <c r="AH247" s="425">
        <v>66140</v>
      </c>
      <c r="AI247" s="425">
        <f t="shared" si="147"/>
        <v>129634.4</v>
      </c>
      <c r="AJ247" s="429">
        <v>0</v>
      </c>
      <c r="AK247" s="1446">
        <v>7.0000000000000007E-2</v>
      </c>
      <c r="AL247" s="683">
        <f t="shared" si="160"/>
        <v>9074.4080000000013</v>
      </c>
      <c r="AM247" s="682">
        <f t="shared" si="161"/>
        <v>138708.80799999999</v>
      </c>
      <c r="AN247" s="684">
        <f t="shared" si="162"/>
        <v>1803214.504</v>
      </c>
      <c r="AO247" s="422">
        <v>1</v>
      </c>
      <c r="AP247" s="427">
        <f t="shared" si="163"/>
        <v>7</v>
      </c>
      <c r="AQ247" s="428"/>
      <c r="AR247" s="233" t="str">
        <f t="shared" si="164"/>
        <v>Կ-1</v>
      </c>
      <c r="AS247" s="1055">
        <f t="shared" si="165"/>
        <v>1.96</v>
      </c>
      <c r="AT247" s="1055"/>
      <c r="AU247" s="1055">
        <f t="shared" si="171"/>
        <v>1.96</v>
      </c>
      <c r="AV247" s="425">
        <v>66140</v>
      </c>
      <c r="AW247" s="425">
        <f t="shared" si="148"/>
        <v>129634.4</v>
      </c>
      <c r="AX247" s="429">
        <v>0</v>
      </c>
      <c r="AY247" s="1446">
        <v>0.08</v>
      </c>
      <c r="AZ247" s="683">
        <f t="shared" si="166"/>
        <v>10370.752</v>
      </c>
      <c r="BA247" s="682">
        <f t="shared" si="167"/>
        <v>140005.152</v>
      </c>
      <c r="BB247" s="684">
        <f t="shared" si="168"/>
        <v>1820066.976</v>
      </c>
    </row>
    <row r="248" spans="1:54" ht="15.75" thickBot="1">
      <c r="A248" s="421">
        <v>206</v>
      </c>
      <c r="B248" s="1297" t="s">
        <v>90</v>
      </c>
      <c r="C248" s="1286" t="s">
        <v>2801</v>
      </c>
      <c r="D248" s="1291">
        <v>1</v>
      </c>
      <c r="E248" s="1288">
        <v>0</v>
      </c>
      <c r="F248" s="1292" t="s">
        <v>98</v>
      </c>
      <c r="G248" s="1290">
        <f t="shared" si="149"/>
        <v>1.68</v>
      </c>
      <c r="H248" s="424">
        <v>66140</v>
      </c>
      <c r="I248" s="425">
        <f>+H248*G248</f>
        <v>111115.2</v>
      </c>
      <c r="J248" s="426">
        <v>0</v>
      </c>
      <c r="K248" s="425">
        <f t="shared" ref="K248:K263" si="172">+J248+I248</f>
        <v>111115.2</v>
      </c>
      <c r="L248" s="684">
        <f t="shared" si="151"/>
        <v>1444497.5999999999</v>
      </c>
      <c r="M248" s="422">
        <v>1</v>
      </c>
      <c r="N248" s="680">
        <f t="shared" si="150"/>
        <v>1</v>
      </c>
      <c r="O248" s="428"/>
      <c r="P248" s="233" t="str">
        <f t="shared" si="152"/>
        <v>Կ-1</v>
      </c>
      <c r="Q248" s="1055">
        <f t="shared" si="153"/>
        <v>1.73</v>
      </c>
      <c r="R248" s="1055"/>
      <c r="S248" s="1055">
        <f t="shared" si="169"/>
        <v>1.73</v>
      </c>
      <c r="T248" s="425">
        <v>66140</v>
      </c>
      <c r="U248" s="425">
        <f>+T248*S248</f>
        <v>114422.2</v>
      </c>
      <c r="V248" s="429">
        <v>0</v>
      </c>
      <c r="W248" s="1446">
        <v>0.03</v>
      </c>
      <c r="X248" s="683">
        <f t="shared" si="154"/>
        <v>3432.6659999999997</v>
      </c>
      <c r="Y248" s="682">
        <f t="shared" si="155"/>
        <v>117854.86599999999</v>
      </c>
      <c r="Z248" s="684">
        <f t="shared" si="156"/>
        <v>1532113.2579999999</v>
      </c>
      <c r="AA248" s="422">
        <v>1</v>
      </c>
      <c r="AB248" s="427">
        <f t="shared" si="157"/>
        <v>2</v>
      </c>
      <c r="AC248" s="428"/>
      <c r="AD248" s="233" t="str">
        <f t="shared" si="158"/>
        <v>Կ-1</v>
      </c>
      <c r="AE248" s="1055">
        <f t="shared" si="159"/>
        <v>1.79</v>
      </c>
      <c r="AF248" s="1055"/>
      <c r="AG248" s="1055">
        <f t="shared" si="170"/>
        <v>1.79</v>
      </c>
      <c r="AH248" s="425">
        <v>66140</v>
      </c>
      <c r="AI248" s="425">
        <f>+AH248*AG248</f>
        <v>118390.6</v>
      </c>
      <c r="AJ248" s="429">
        <v>0</v>
      </c>
      <c r="AK248" s="1446">
        <v>0.03</v>
      </c>
      <c r="AL248" s="683">
        <f t="shared" si="160"/>
        <v>3551.7179999999998</v>
      </c>
      <c r="AM248" s="682">
        <f t="shared" si="161"/>
        <v>121942.318</v>
      </c>
      <c r="AN248" s="684">
        <f t="shared" si="162"/>
        <v>1585250.1340000001</v>
      </c>
      <c r="AO248" s="422">
        <v>1</v>
      </c>
      <c r="AP248" s="427">
        <f t="shared" si="163"/>
        <v>3</v>
      </c>
      <c r="AQ248" s="428"/>
      <c r="AR248" s="233" t="str">
        <f t="shared" si="164"/>
        <v>Կ-1</v>
      </c>
      <c r="AS248" s="1055">
        <f t="shared" si="165"/>
        <v>1.84</v>
      </c>
      <c r="AT248" s="1055"/>
      <c r="AU248" s="1055">
        <f t="shared" si="171"/>
        <v>1.84</v>
      </c>
      <c r="AV248" s="425">
        <v>66140</v>
      </c>
      <c r="AW248" s="425">
        <f>+AV248*AU248</f>
        <v>121697.60000000001</v>
      </c>
      <c r="AX248" s="429">
        <v>0</v>
      </c>
      <c r="AY248" s="1446">
        <v>0.03</v>
      </c>
      <c r="AZ248" s="683">
        <f t="shared" si="166"/>
        <v>3650.9279999999999</v>
      </c>
      <c r="BA248" s="682">
        <f t="shared" si="167"/>
        <v>125348.52800000001</v>
      </c>
      <c r="BB248" s="684">
        <f t="shared" si="168"/>
        <v>1629530.8640000001</v>
      </c>
    </row>
    <row r="249" spans="1:54" ht="27.75" thickBot="1">
      <c r="A249" s="421">
        <v>207</v>
      </c>
      <c r="B249" s="1297" t="s">
        <v>2840</v>
      </c>
      <c r="C249" s="1286" t="s">
        <v>2110</v>
      </c>
      <c r="D249" s="1291">
        <v>1</v>
      </c>
      <c r="E249" s="1288">
        <v>1</v>
      </c>
      <c r="F249" s="1292" t="s">
        <v>95</v>
      </c>
      <c r="G249" s="1290">
        <f t="shared" si="149"/>
        <v>4.01</v>
      </c>
      <c r="H249" s="424">
        <v>66140</v>
      </c>
      <c r="I249" s="425">
        <f>+H249*G249</f>
        <v>265221.39999999997</v>
      </c>
      <c r="J249" s="426">
        <v>0</v>
      </c>
      <c r="K249" s="425">
        <f>+J249+I249</f>
        <v>265221.39999999997</v>
      </c>
      <c r="L249" s="684">
        <f t="shared" si="151"/>
        <v>3447878.1999999997</v>
      </c>
      <c r="M249" s="422">
        <v>1</v>
      </c>
      <c r="N249" s="680">
        <f t="shared" si="150"/>
        <v>2</v>
      </c>
      <c r="O249" s="428"/>
      <c r="P249" s="233" t="str">
        <f t="shared" si="152"/>
        <v>Գ-2</v>
      </c>
      <c r="Q249" s="1055">
        <f t="shared" si="153"/>
        <v>4.1399999999999997</v>
      </c>
      <c r="R249" s="1055"/>
      <c r="S249" s="1055">
        <f t="shared" si="169"/>
        <v>4.1399999999999997</v>
      </c>
      <c r="T249" s="425">
        <v>66140</v>
      </c>
      <c r="U249" s="425">
        <f>+T249*S249</f>
        <v>273819.59999999998</v>
      </c>
      <c r="V249" s="429">
        <v>0</v>
      </c>
      <c r="W249" s="1446">
        <v>0.13</v>
      </c>
      <c r="X249" s="683">
        <f t="shared" si="154"/>
        <v>35596.547999999995</v>
      </c>
      <c r="Y249" s="682">
        <f t="shared" si="155"/>
        <v>309416.14799999999</v>
      </c>
      <c r="Z249" s="684">
        <f t="shared" si="156"/>
        <v>4022409.9239999996</v>
      </c>
      <c r="AA249" s="422">
        <v>1</v>
      </c>
      <c r="AB249" s="427">
        <f t="shared" si="157"/>
        <v>3</v>
      </c>
      <c r="AC249" s="428"/>
      <c r="AD249" s="233" t="str">
        <f t="shared" si="158"/>
        <v>Գ-2</v>
      </c>
      <c r="AE249" s="1055">
        <f t="shared" si="159"/>
        <v>4.2699999999999996</v>
      </c>
      <c r="AF249" s="1055"/>
      <c r="AG249" s="1055">
        <f t="shared" si="170"/>
        <v>4.2699999999999996</v>
      </c>
      <c r="AH249" s="425">
        <v>66140</v>
      </c>
      <c r="AI249" s="425">
        <f>+AH249*AG249</f>
        <v>282417.8</v>
      </c>
      <c r="AJ249" s="429">
        <v>0</v>
      </c>
      <c r="AK249" s="1446">
        <v>0.13</v>
      </c>
      <c r="AL249" s="683">
        <f t="shared" si="160"/>
        <v>36714.313999999998</v>
      </c>
      <c r="AM249" s="682">
        <f t="shared" si="161"/>
        <v>319132.114</v>
      </c>
      <c r="AN249" s="684">
        <f t="shared" si="162"/>
        <v>4148717.4819999998</v>
      </c>
      <c r="AO249" s="422">
        <v>1</v>
      </c>
      <c r="AP249" s="427">
        <f t="shared" si="163"/>
        <v>4</v>
      </c>
      <c r="AQ249" s="428"/>
      <c r="AR249" s="233" t="str">
        <f t="shared" si="164"/>
        <v>Գ-2</v>
      </c>
      <c r="AS249" s="1055">
        <f t="shared" si="165"/>
        <v>4.41</v>
      </c>
      <c r="AT249" s="1055"/>
      <c r="AU249" s="1055">
        <f t="shared" si="171"/>
        <v>4.41</v>
      </c>
      <c r="AV249" s="425">
        <v>66140</v>
      </c>
      <c r="AW249" s="425">
        <f>+AV249*AU249</f>
        <v>291677.40000000002</v>
      </c>
      <c r="AX249" s="429">
        <v>0</v>
      </c>
      <c r="AY249" s="1446">
        <v>0.13</v>
      </c>
      <c r="AZ249" s="683">
        <f t="shared" si="166"/>
        <v>37918.062000000005</v>
      </c>
      <c r="BA249" s="682">
        <f t="shared" si="167"/>
        <v>329595.46200000006</v>
      </c>
      <c r="BB249" s="684">
        <f t="shared" si="168"/>
        <v>4284741.006000001</v>
      </c>
    </row>
    <row r="250" spans="1:54" ht="41.25" thickBot="1">
      <c r="A250" s="421">
        <v>208</v>
      </c>
      <c r="B250" s="1297" t="s">
        <v>2841</v>
      </c>
      <c r="C250" s="1286" t="s">
        <v>2102</v>
      </c>
      <c r="D250" s="1291">
        <v>1</v>
      </c>
      <c r="E250" s="1288">
        <v>1</v>
      </c>
      <c r="F250" s="1292" t="s">
        <v>96</v>
      </c>
      <c r="G250" s="1290">
        <f t="shared" si="149"/>
        <v>2.75</v>
      </c>
      <c r="H250" s="424">
        <v>66140</v>
      </c>
      <c r="I250" s="425">
        <f>+H250*G250</f>
        <v>181885</v>
      </c>
      <c r="J250" s="426">
        <v>0</v>
      </c>
      <c r="K250" s="425">
        <f>+J250+I250</f>
        <v>181885</v>
      </c>
      <c r="L250" s="684">
        <f t="shared" si="151"/>
        <v>2364505</v>
      </c>
      <c r="M250" s="422">
        <v>1</v>
      </c>
      <c r="N250" s="680">
        <f t="shared" si="150"/>
        <v>2</v>
      </c>
      <c r="O250" s="428"/>
      <c r="P250" s="233" t="str">
        <f t="shared" si="152"/>
        <v>Ա-1</v>
      </c>
      <c r="Q250" s="1055">
        <f t="shared" si="153"/>
        <v>2.83</v>
      </c>
      <c r="R250" s="1055"/>
      <c r="S250" s="1055">
        <f t="shared" si="169"/>
        <v>2.83</v>
      </c>
      <c r="T250" s="425">
        <v>66140</v>
      </c>
      <c r="U250" s="425">
        <f>+T250*S250</f>
        <v>187176.2</v>
      </c>
      <c r="V250" s="429">
        <v>0</v>
      </c>
      <c r="W250" s="1446">
        <v>0.1</v>
      </c>
      <c r="X250" s="683">
        <f t="shared" si="154"/>
        <v>18717.620000000003</v>
      </c>
      <c r="Y250" s="682">
        <f t="shared" si="155"/>
        <v>205893.82</v>
      </c>
      <c r="Z250" s="684">
        <f t="shared" si="156"/>
        <v>2676619.66</v>
      </c>
      <c r="AA250" s="422">
        <v>1</v>
      </c>
      <c r="AB250" s="427">
        <f t="shared" si="157"/>
        <v>3</v>
      </c>
      <c r="AC250" s="428"/>
      <c r="AD250" s="233" t="str">
        <f t="shared" si="158"/>
        <v>Ա-1</v>
      </c>
      <c r="AE250" s="1055">
        <f t="shared" si="159"/>
        <v>2.92</v>
      </c>
      <c r="AF250" s="1055"/>
      <c r="AG250" s="1055">
        <f t="shared" si="170"/>
        <v>2.92</v>
      </c>
      <c r="AH250" s="425">
        <v>66140</v>
      </c>
      <c r="AI250" s="425">
        <f>+AH250*AG250</f>
        <v>193128.8</v>
      </c>
      <c r="AJ250" s="429">
        <v>0</v>
      </c>
      <c r="AK250" s="1446">
        <v>0.11</v>
      </c>
      <c r="AL250" s="683">
        <f t="shared" si="160"/>
        <v>21244.167999999998</v>
      </c>
      <c r="AM250" s="682">
        <f t="shared" si="161"/>
        <v>214372.96799999999</v>
      </c>
      <c r="AN250" s="684">
        <f t="shared" si="162"/>
        <v>2786848.5839999998</v>
      </c>
      <c r="AO250" s="422">
        <v>1</v>
      </c>
      <c r="AP250" s="427">
        <f t="shared" si="163"/>
        <v>4</v>
      </c>
      <c r="AQ250" s="428"/>
      <c r="AR250" s="233" t="str">
        <f t="shared" si="164"/>
        <v>Ա-1</v>
      </c>
      <c r="AS250" s="1055">
        <f t="shared" si="165"/>
        <v>3.02</v>
      </c>
      <c r="AT250" s="1055"/>
      <c r="AU250" s="1055">
        <f t="shared" si="171"/>
        <v>3.02</v>
      </c>
      <c r="AV250" s="425">
        <v>66140</v>
      </c>
      <c r="AW250" s="425">
        <f>+AV250*AU250</f>
        <v>199742.8</v>
      </c>
      <c r="AX250" s="429">
        <v>0</v>
      </c>
      <c r="AY250" s="1446">
        <v>0.11</v>
      </c>
      <c r="AZ250" s="683">
        <f t="shared" si="166"/>
        <v>21971.707999999999</v>
      </c>
      <c r="BA250" s="682">
        <f t="shared" si="167"/>
        <v>221714.50799999997</v>
      </c>
      <c r="BB250" s="684">
        <f t="shared" si="168"/>
        <v>2882288.6039999998</v>
      </c>
    </row>
    <row r="251" spans="1:54" ht="15.75" thickBot="1">
      <c r="A251" s="421">
        <v>209</v>
      </c>
      <c r="B251" s="1297" t="s">
        <v>1101</v>
      </c>
      <c r="C251" s="1286" t="s">
        <v>2800</v>
      </c>
      <c r="D251" s="1291">
        <v>1</v>
      </c>
      <c r="E251" s="1288">
        <v>3</v>
      </c>
      <c r="F251" s="1292" t="s">
        <v>556</v>
      </c>
      <c r="G251" s="1290">
        <f t="shared" si="149"/>
        <v>2.15</v>
      </c>
      <c r="H251" s="424">
        <v>66140</v>
      </c>
      <c r="I251" s="425">
        <f>+H251*G251</f>
        <v>142201</v>
      </c>
      <c r="J251" s="426">
        <v>0</v>
      </c>
      <c r="K251" s="425">
        <f>+J251+I251</f>
        <v>142201</v>
      </c>
      <c r="L251" s="684">
        <f t="shared" si="151"/>
        <v>1848613</v>
      </c>
      <c r="M251" s="422">
        <v>1</v>
      </c>
      <c r="N251" s="680">
        <f t="shared" si="150"/>
        <v>4</v>
      </c>
      <c r="O251" s="428"/>
      <c r="P251" s="233" t="str">
        <f t="shared" si="152"/>
        <v>Ա-3</v>
      </c>
      <c r="Q251" s="1055">
        <f t="shared" si="153"/>
        <v>2.21</v>
      </c>
      <c r="R251" s="1055"/>
      <c r="S251" s="1055">
        <f t="shared" si="169"/>
        <v>2.21</v>
      </c>
      <c r="T251" s="425">
        <v>66140</v>
      </c>
      <c r="U251" s="425">
        <f>+T251*S251</f>
        <v>146169.4</v>
      </c>
      <c r="V251" s="429">
        <v>0</v>
      </c>
      <c r="W251" s="1446">
        <v>0.11</v>
      </c>
      <c r="X251" s="683">
        <f t="shared" si="154"/>
        <v>16078.634</v>
      </c>
      <c r="Y251" s="682">
        <f t="shared" si="155"/>
        <v>162248.03399999999</v>
      </c>
      <c r="Z251" s="684">
        <f t="shared" si="156"/>
        <v>2109224.4419999998</v>
      </c>
      <c r="AA251" s="422">
        <v>1</v>
      </c>
      <c r="AB251" s="427">
        <f t="shared" si="157"/>
        <v>5</v>
      </c>
      <c r="AC251" s="428"/>
      <c r="AD251" s="233" t="str">
        <f t="shared" si="158"/>
        <v>Ա-3</v>
      </c>
      <c r="AE251" s="1055">
        <f t="shared" si="159"/>
        <v>2.21</v>
      </c>
      <c r="AF251" s="1055"/>
      <c r="AG251" s="1055">
        <f t="shared" si="170"/>
        <v>2.21</v>
      </c>
      <c r="AH251" s="425">
        <v>66140</v>
      </c>
      <c r="AI251" s="425">
        <f>+AH251*AG251</f>
        <v>146169.4</v>
      </c>
      <c r="AJ251" s="429">
        <v>0</v>
      </c>
      <c r="AK251" s="1446">
        <v>0.12</v>
      </c>
      <c r="AL251" s="683">
        <f t="shared" si="160"/>
        <v>17540.327999999998</v>
      </c>
      <c r="AM251" s="682">
        <f t="shared" si="161"/>
        <v>163709.728</v>
      </c>
      <c r="AN251" s="684">
        <f t="shared" si="162"/>
        <v>2128226.4640000002</v>
      </c>
      <c r="AO251" s="422">
        <v>1</v>
      </c>
      <c r="AP251" s="427">
        <f t="shared" si="163"/>
        <v>6</v>
      </c>
      <c r="AQ251" s="428"/>
      <c r="AR251" s="233" t="str">
        <f t="shared" si="164"/>
        <v>Ա-3</v>
      </c>
      <c r="AS251" s="1055">
        <f t="shared" si="165"/>
        <v>2.2799999999999998</v>
      </c>
      <c r="AT251" s="1055"/>
      <c r="AU251" s="1055">
        <f t="shared" si="171"/>
        <v>2.2799999999999998</v>
      </c>
      <c r="AV251" s="425">
        <v>66140</v>
      </c>
      <c r="AW251" s="425">
        <f>+AV251*AU251</f>
        <v>150799.19999999998</v>
      </c>
      <c r="AX251" s="429">
        <v>0</v>
      </c>
      <c r="AY251" s="1446">
        <v>0.12</v>
      </c>
      <c r="AZ251" s="683">
        <f t="shared" si="166"/>
        <v>18095.903999999999</v>
      </c>
      <c r="BA251" s="682">
        <f t="shared" si="167"/>
        <v>168895.10399999999</v>
      </c>
      <c r="BB251" s="684">
        <f t="shared" si="168"/>
        <v>2195636.352</v>
      </c>
    </row>
    <row r="252" spans="1:54" ht="15.75" thickBot="1">
      <c r="A252" s="421">
        <v>210</v>
      </c>
      <c r="B252" s="1297" t="s">
        <v>90</v>
      </c>
      <c r="C252" s="1286" t="s">
        <v>2800</v>
      </c>
      <c r="D252" s="1291">
        <v>1</v>
      </c>
      <c r="E252" s="1288">
        <v>0</v>
      </c>
      <c r="F252" s="1292" t="s">
        <v>556</v>
      </c>
      <c r="G252" s="1290">
        <f t="shared" si="149"/>
        <v>1.96</v>
      </c>
      <c r="H252" s="424">
        <v>66140</v>
      </c>
      <c r="I252" s="425">
        <f>+H252*G252</f>
        <v>129634.4</v>
      </c>
      <c r="J252" s="426">
        <v>0</v>
      </c>
      <c r="K252" s="425">
        <f>+J252+I252</f>
        <v>129634.4</v>
      </c>
      <c r="L252" s="684">
        <f t="shared" si="151"/>
        <v>1685247.2</v>
      </c>
      <c r="M252" s="422">
        <v>1</v>
      </c>
      <c r="N252" s="680">
        <f t="shared" si="150"/>
        <v>1</v>
      </c>
      <c r="O252" s="428"/>
      <c r="P252" s="233" t="str">
        <f t="shared" si="152"/>
        <v>Ա-3</v>
      </c>
      <c r="Q252" s="1055">
        <f t="shared" si="153"/>
        <v>2.02</v>
      </c>
      <c r="R252" s="1055"/>
      <c r="S252" s="1055">
        <f t="shared" si="169"/>
        <v>2.02</v>
      </c>
      <c r="T252" s="425">
        <v>66140</v>
      </c>
      <c r="U252" s="425">
        <f>+T252*S252</f>
        <v>133602.79999999999</v>
      </c>
      <c r="V252" s="429">
        <v>0</v>
      </c>
      <c r="W252" s="1446">
        <v>0.03</v>
      </c>
      <c r="X252" s="683">
        <f t="shared" si="154"/>
        <v>4008.0839999999994</v>
      </c>
      <c r="Y252" s="682">
        <f t="shared" si="155"/>
        <v>137610.88399999999</v>
      </c>
      <c r="Z252" s="684">
        <f t="shared" si="156"/>
        <v>1788941.4919999999</v>
      </c>
      <c r="AA252" s="422">
        <v>1</v>
      </c>
      <c r="AB252" s="427">
        <f t="shared" si="157"/>
        <v>2</v>
      </c>
      <c r="AC252" s="428"/>
      <c r="AD252" s="233" t="str">
        <f t="shared" si="158"/>
        <v>Ա-3</v>
      </c>
      <c r="AE252" s="1055">
        <f t="shared" si="159"/>
        <v>2.08</v>
      </c>
      <c r="AF252" s="1055"/>
      <c r="AG252" s="1055">
        <f t="shared" si="170"/>
        <v>2.08</v>
      </c>
      <c r="AH252" s="425">
        <v>66140</v>
      </c>
      <c r="AI252" s="425">
        <f>+AH252*AG252</f>
        <v>137571.20000000001</v>
      </c>
      <c r="AJ252" s="429">
        <v>0</v>
      </c>
      <c r="AK252" s="1446">
        <v>0.03</v>
      </c>
      <c r="AL252" s="683">
        <f t="shared" si="160"/>
        <v>4127.1360000000004</v>
      </c>
      <c r="AM252" s="682">
        <f t="shared" si="161"/>
        <v>141698.33600000001</v>
      </c>
      <c r="AN252" s="684">
        <f t="shared" si="162"/>
        <v>1842078.3680000002</v>
      </c>
      <c r="AO252" s="422">
        <v>1</v>
      </c>
      <c r="AP252" s="427">
        <f t="shared" si="163"/>
        <v>3</v>
      </c>
      <c r="AQ252" s="428"/>
      <c r="AR252" s="233" t="str">
        <f t="shared" si="164"/>
        <v>Ա-3</v>
      </c>
      <c r="AS252" s="1055">
        <f t="shared" si="165"/>
        <v>2.15</v>
      </c>
      <c r="AT252" s="1055"/>
      <c r="AU252" s="1055">
        <f t="shared" si="171"/>
        <v>2.15</v>
      </c>
      <c r="AV252" s="425">
        <v>66140</v>
      </c>
      <c r="AW252" s="425">
        <f>+AV252*AU252</f>
        <v>142201</v>
      </c>
      <c r="AX252" s="429">
        <v>0</v>
      </c>
      <c r="AY252" s="1446">
        <v>0.03</v>
      </c>
      <c r="AZ252" s="683">
        <f t="shared" si="166"/>
        <v>4266.03</v>
      </c>
      <c r="BA252" s="682">
        <f t="shared" si="167"/>
        <v>146467.03</v>
      </c>
      <c r="BB252" s="684">
        <f t="shared" si="168"/>
        <v>1904071.39</v>
      </c>
    </row>
    <row r="253" spans="1:54" ht="17.25" customHeight="1" thickBot="1">
      <c r="A253" s="421">
        <v>211</v>
      </c>
      <c r="B253" s="1297" t="s">
        <v>1174</v>
      </c>
      <c r="C253" s="1286" t="s">
        <v>2801</v>
      </c>
      <c r="D253" s="1291">
        <v>1</v>
      </c>
      <c r="E253" s="1288">
        <v>5</v>
      </c>
      <c r="F253" s="1292" t="s">
        <v>98</v>
      </c>
      <c r="G253" s="1290">
        <f t="shared" si="149"/>
        <v>1.9</v>
      </c>
      <c r="H253" s="424">
        <v>66140</v>
      </c>
      <c r="I253" s="425">
        <f t="shared" ref="I253:I263" si="173">+H253*G253</f>
        <v>125666</v>
      </c>
      <c r="J253" s="426">
        <v>0</v>
      </c>
      <c r="K253" s="425">
        <f t="shared" si="172"/>
        <v>125666</v>
      </c>
      <c r="L253" s="684">
        <f t="shared" si="151"/>
        <v>1633658</v>
      </c>
      <c r="M253" s="422">
        <v>1</v>
      </c>
      <c r="N253" s="1449">
        <f t="shared" si="150"/>
        <v>6</v>
      </c>
      <c r="O253" s="428"/>
      <c r="P253" s="233" t="str">
        <f t="shared" si="152"/>
        <v>Կ-1</v>
      </c>
      <c r="Q253" s="1055">
        <f t="shared" si="153"/>
        <v>1.96</v>
      </c>
      <c r="R253" s="1055"/>
      <c r="S253" s="1055">
        <f t="shared" si="169"/>
        <v>1.96</v>
      </c>
      <c r="T253" s="425">
        <v>66140</v>
      </c>
      <c r="U253" s="425">
        <f t="shared" ref="U253:U263" si="174">+T253*S253</f>
        <v>129634.4</v>
      </c>
      <c r="V253" s="429">
        <v>0</v>
      </c>
      <c r="W253" s="1446">
        <v>0.06</v>
      </c>
      <c r="X253" s="683">
        <f t="shared" si="154"/>
        <v>7778.0639999999994</v>
      </c>
      <c r="Y253" s="682">
        <f t="shared" si="155"/>
        <v>137412.46400000001</v>
      </c>
      <c r="Z253" s="684">
        <f t="shared" si="156"/>
        <v>1786362.0320000001</v>
      </c>
      <c r="AA253" s="422">
        <v>1</v>
      </c>
      <c r="AB253" s="427">
        <f t="shared" si="157"/>
        <v>7</v>
      </c>
      <c r="AC253" s="428"/>
      <c r="AD253" s="233" t="str">
        <f t="shared" si="158"/>
        <v>Կ-1</v>
      </c>
      <c r="AE253" s="1055">
        <f t="shared" si="159"/>
        <v>1.96</v>
      </c>
      <c r="AF253" s="1055"/>
      <c r="AG253" s="1055">
        <f t="shared" si="170"/>
        <v>1.96</v>
      </c>
      <c r="AH253" s="425">
        <v>66140</v>
      </c>
      <c r="AI253" s="425">
        <f t="shared" ref="AI253:AI263" si="175">+AH253*AG253</f>
        <v>129634.4</v>
      </c>
      <c r="AJ253" s="429">
        <v>0</v>
      </c>
      <c r="AK253" s="1446">
        <v>0.06</v>
      </c>
      <c r="AL253" s="683">
        <f t="shared" si="160"/>
        <v>7778.0639999999994</v>
      </c>
      <c r="AM253" s="682">
        <f t="shared" si="161"/>
        <v>137412.46400000001</v>
      </c>
      <c r="AN253" s="684">
        <f t="shared" si="162"/>
        <v>1786362.0320000001</v>
      </c>
      <c r="AO253" s="422">
        <v>1</v>
      </c>
      <c r="AP253" s="427">
        <f t="shared" si="163"/>
        <v>8</v>
      </c>
      <c r="AQ253" s="428"/>
      <c r="AR253" s="233" t="str">
        <f t="shared" si="164"/>
        <v>Կ-1</v>
      </c>
      <c r="AS253" s="1055">
        <f t="shared" si="165"/>
        <v>2.02</v>
      </c>
      <c r="AT253" s="1055"/>
      <c r="AU253" s="1055">
        <f t="shared" si="171"/>
        <v>2.02</v>
      </c>
      <c r="AV253" s="425">
        <v>66140</v>
      </c>
      <c r="AW253" s="425">
        <f t="shared" ref="AW253:AW263" si="176">+AV253*AU253</f>
        <v>133602.79999999999</v>
      </c>
      <c r="AX253" s="429">
        <v>0</v>
      </c>
      <c r="AY253" s="1446">
        <v>0.06</v>
      </c>
      <c r="AZ253" s="683">
        <f t="shared" si="166"/>
        <v>8016.1679999999988</v>
      </c>
      <c r="BA253" s="682">
        <f t="shared" si="167"/>
        <v>141618.96799999999</v>
      </c>
      <c r="BB253" s="684">
        <f t="shared" si="168"/>
        <v>1841046.5839999998</v>
      </c>
    </row>
    <row r="254" spans="1:54" ht="15.75" thickBot="1">
      <c r="A254" s="421">
        <v>212</v>
      </c>
      <c r="B254" s="1297" t="s">
        <v>1175</v>
      </c>
      <c r="C254" s="1286" t="s">
        <v>2801</v>
      </c>
      <c r="D254" s="1291">
        <v>1</v>
      </c>
      <c r="E254" s="1288">
        <v>1</v>
      </c>
      <c r="F254" s="1292" t="s">
        <v>98</v>
      </c>
      <c r="G254" s="1290">
        <f t="shared" si="149"/>
        <v>1.73</v>
      </c>
      <c r="H254" s="424">
        <v>66140</v>
      </c>
      <c r="I254" s="425">
        <f t="shared" si="173"/>
        <v>114422.2</v>
      </c>
      <c r="J254" s="426">
        <v>0</v>
      </c>
      <c r="K254" s="425">
        <f t="shared" si="172"/>
        <v>114422.2</v>
      </c>
      <c r="L254" s="684">
        <f t="shared" si="151"/>
        <v>1487488.5999999999</v>
      </c>
      <c r="M254" s="422">
        <v>1</v>
      </c>
      <c r="N254" s="680">
        <f t="shared" si="150"/>
        <v>2</v>
      </c>
      <c r="O254" s="428"/>
      <c r="P254" s="233" t="str">
        <f t="shared" si="152"/>
        <v>Կ-1</v>
      </c>
      <c r="Q254" s="1055">
        <f t="shared" si="153"/>
        <v>1.79</v>
      </c>
      <c r="R254" s="1055"/>
      <c r="S254" s="1055">
        <f t="shared" si="169"/>
        <v>1.79</v>
      </c>
      <c r="T254" s="425">
        <v>66140</v>
      </c>
      <c r="U254" s="425">
        <f t="shared" si="174"/>
        <v>118390.6</v>
      </c>
      <c r="V254" s="429">
        <v>0</v>
      </c>
      <c r="W254" s="1446">
        <v>0.08</v>
      </c>
      <c r="X254" s="683">
        <f t="shared" si="154"/>
        <v>9471.2480000000014</v>
      </c>
      <c r="Y254" s="682">
        <f t="shared" si="155"/>
        <v>127861.84800000001</v>
      </c>
      <c r="Z254" s="684">
        <f t="shared" si="156"/>
        <v>1662204.0240000002</v>
      </c>
      <c r="AA254" s="422">
        <v>1</v>
      </c>
      <c r="AB254" s="427">
        <f t="shared" si="157"/>
        <v>3</v>
      </c>
      <c r="AC254" s="428"/>
      <c r="AD254" s="233" t="str">
        <f t="shared" si="158"/>
        <v>Կ-1</v>
      </c>
      <c r="AE254" s="1055">
        <f t="shared" si="159"/>
        <v>1.84</v>
      </c>
      <c r="AF254" s="1055"/>
      <c r="AG254" s="1055">
        <f t="shared" si="170"/>
        <v>1.84</v>
      </c>
      <c r="AH254" s="425">
        <v>66140</v>
      </c>
      <c r="AI254" s="425">
        <f t="shared" si="175"/>
        <v>121697.60000000001</v>
      </c>
      <c r="AJ254" s="429">
        <v>0</v>
      </c>
      <c r="AK254" s="1446">
        <v>0.08</v>
      </c>
      <c r="AL254" s="683">
        <f t="shared" si="160"/>
        <v>9735.8080000000009</v>
      </c>
      <c r="AM254" s="682">
        <f t="shared" si="161"/>
        <v>131433.408</v>
      </c>
      <c r="AN254" s="684">
        <f t="shared" si="162"/>
        <v>1708634.304</v>
      </c>
      <c r="AO254" s="422">
        <v>1</v>
      </c>
      <c r="AP254" s="427">
        <f t="shared" si="163"/>
        <v>4</v>
      </c>
      <c r="AQ254" s="428"/>
      <c r="AR254" s="233" t="str">
        <f t="shared" si="164"/>
        <v>Կ-1</v>
      </c>
      <c r="AS254" s="1055">
        <f t="shared" si="165"/>
        <v>1.9</v>
      </c>
      <c r="AT254" s="1055"/>
      <c r="AU254" s="1055">
        <f t="shared" si="171"/>
        <v>1.9</v>
      </c>
      <c r="AV254" s="425">
        <v>66140</v>
      </c>
      <c r="AW254" s="425">
        <f t="shared" si="176"/>
        <v>125666</v>
      </c>
      <c r="AX254" s="429">
        <v>0</v>
      </c>
      <c r="AY254" s="1446">
        <v>0.08</v>
      </c>
      <c r="AZ254" s="683">
        <f t="shared" si="166"/>
        <v>10053.280000000001</v>
      </c>
      <c r="BA254" s="682">
        <f t="shared" si="167"/>
        <v>135719.28</v>
      </c>
      <c r="BB254" s="684">
        <f t="shared" si="168"/>
        <v>1764350.64</v>
      </c>
    </row>
    <row r="255" spans="1:54" ht="15.75" thickBot="1">
      <c r="A255" s="421">
        <v>213</v>
      </c>
      <c r="B255" s="1297" t="s">
        <v>1177</v>
      </c>
      <c r="C255" s="1286" t="s">
        <v>2801</v>
      </c>
      <c r="D255" s="1291">
        <v>1</v>
      </c>
      <c r="E255" s="1288">
        <v>1</v>
      </c>
      <c r="F255" s="1292" t="s">
        <v>98</v>
      </c>
      <c r="G255" s="1290">
        <f t="shared" si="149"/>
        <v>1.73</v>
      </c>
      <c r="H255" s="424">
        <v>66140</v>
      </c>
      <c r="I255" s="425">
        <f t="shared" si="173"/>
        <v>114422.2</v>
      </c>
      <c r="J255" s="426">
        <v>0</v>
      </c>
      <c r="K255" s="425">
        <f t="shared" si="172"/>
        <v>114422.2</v>
      </c>
      <c r="L255" s="684">
        <f t="shared" si="151"/>
        <v>1487488.5999999999</v>
      </c>
      <c r="M255" s="422">
        <v>1</v>
      </c>
      <c r="N255" s="680">
        <f t="shared" si="150"/>
        <v>2</v>
      </c>
      <c r="O255" s="428"/>
      <c r="P255" s="233" t="str">
        <f t="shared" si="152"/>
        <v>Կ-1</v>
      </c>
      <c r="Q255" s="1055">
        <f t="shared" si="153"/>
        <v>1.79</v>
      </c>
      <c r="R255" s="1055"/>
      <c r="S255" s="1055">
        <f t="shared" si="169"/>
        <v>1.79</v>
      </c>
      <c r="T255" s="425">
        <v>66140</v>
      </c>
      <c r="U255" s="425">
        <f t="shared" si="174"/>
        <v>118390.6</v>
      </c>
      <c r="V255" s="429">
        <v>0</v>
      </c>
      <c r="W255" s="1446">
        <v>0.05</v>
      </c>
      <c r="X255" s="683">
        <f t="shared" si="154"/>
        <v>5919.5300000000007</v>
      </c>
      <c r="Y255" s="682">
        <f t="shared" si="155"/>
        <v>124310.13</v>
      </c>
      <c r="Z255" s="684">
        <f t="shared" si="156"/>
        <v>1616031.69</v>
      </c>
      <c r="AA255" s="422">
        <v>1</v>
      </c>
      <c r="AB255" s="427">
        <f t="shared" si="157"/>
        <v>3</v>
      </c>
      <c r="AC255" s="428"/>
      <c r="AD255" s="233" t="str">
        <f t="shared" si="158"/>
        <v>Կ-1</v>
      </c>
      <c r="AE255" s="1055">
        <f t="shared" si="159"/>
        <v>1.84</v>
      </c>
      <c r="AF255" s="1055"/>
      <c r="AG255" s="1055">
        <f t="shared" si="170"/>
        <v>1.84</v>
      </c>
      <c r="AH255" s="425">
        <v>66140</v>
      </c>
      <c r="AI255" s="425">
        <f t="shared" si="175"/>
        <v>121697.60000000001</v>
      </c>
      <c r="AJ255" s="429">
        <v>0</v>
      </c>
      <c r="AK255" s="1446">
        <v>0.06</v>
      </c>
      <c r="AL255" s="683">
        <f t="shared" si="160"/>
        <v>7301.8559999999998</v>
      </c>
      <c r="AM255" s="682">
        <f t="shared" si="161"/>
        <v>128999.45600000001</v>
      </c>
      <c r="AN255" s="684">
        <f t="shared" si="162"/>
        <v>1676992.9280000001</v>
      </c>
      <c r="AO255" s="422">
        <v>1</v>
      </c>
      <c r="AP255" s="427">
        <f t="shared" si="163"/>
        <v>4</v>
      </c>
      <c r="AQ255" s="428"/>
      <c r="AR255" s="233" t="str">
        <f t="shared" si="164"/>
        <v>Կ-1</v>
      </c>
      <c r="AS255" s="1055">
        <f t="shared" si="165"/>
        <v>1.9</v>
      </c>
      <c r="AT255" s="1055"/>
      <c r="AU255" s="1055">
        <f t="shared" si="171"/>
        <v>1.9</v>
      </c>
      <c r="AV255" s="425">
        <v>66140</v>
      </c>
      <c r="AW255" s="425">
        <f t="shared" si="176"/>
        <v>125666</v>
      </c>
      <c r="AX255" s="429">
        <v>0</v>
      </c>
      <c r="AY255" s="1446">
        <v>0.06</v>
      </c>
      <c r="AZ255" s="683">
        <f t="shared" si="166"/>
        <v>7539.96</v>
      </c>
      <c r="BA255" s="682">
        <f t="shared" si="167"/>
        <v>133205.96</v>
      </c>
      <c r="BB255" s="684">
        <f t="shared" si="168"/>
        <v>1731677.48</v>
      </c>
    </row>
    <row r="256" spans="1:54" ht="15.75" thickBot="1">
      <c r="A256" s="421">
        <v>214</v>
      </c>
      <c r="B256" s="1297" t="s">
        <v>1178</v>
      </c>
      <c r="C256" s="1286" t="s">
        <v>2801</v>
      </c>
      <c r="D256" s="1291">
        <v>1</v>
      </c>
      <c r="E256" s="1288">
        <v>4</v>
      </c>
      <c r="F256" s="1292" t="s">
        <v>98</v>
      </c>
      <c r="G256" s="1290">
        <f t="shared" si="149"/>
        <v>1.9</v>
      </c>
      <c r="H256" s="424">
        <v>66140</v>
      </c>
      <c r="I256" s="425">
        <f t="shared" si="173"/>
        <v>125666</v>
      </c>
      <c r="J256" s="426">
        <v>0</v>
      </c>
      <c r="K256" s="425">
        <f t="shared" si="172"/>
        <v>125666</v>
      </c>
      <c r="L256" s="684">
        <f t="shared" si="151"/>
        <v>1633658</v>
      </c>
      <c r="M256" s="422">
        <v>1</v>
      </c>
      <c r="N256" s="680">
        <f t="shared" si="150"/>
        <v>5</v>
      </c>
      <c r="O256" s="428"/>
      <c r="P256" s="233" t="str">
        <f t="shared" si="152"/>
        <v>Կ-1</v>
      </c>
      <c r="Q256" s="1055">
        <f t="shared" si="153"/>
        <v>1.9</v>
      </c>
      <c r="R256" s="1055"/>
      <c r="S256" s="1055">
        <f t="shared" si="169"/>
        <v>1.9</v>
      </c>
      <c r="T256" s="425">
        <v>66140</v>
      </c>
      <c r="U256" s="425">
        <f t="shared" si="174"/>
        <v>125666</v>
      </c>
      <c r="V256" s="429">
        <v>0</v>
      </c>
      <c r="W256" s="1446">
        <v>7.0000000000000007E-2</v>
      </c>
      <c r="X256" s="683">
        <f t="shared" si="154"/>
        <v>8796.6200000000008</v>
      </c>
      <c r="Y256" s="682">
        <f t="shared" si="155"/>
        <v>134462.62</v>
      </c>
      <c r="Z256" s="684">
        <f t="shared" si="156"/>
        <v>1748014.06</v>
      </c>
      <c r="AA256" s="422">
        <v>1</v>
      </c>
      <c r="AB256" s="427">
        <f t="shared" si="157"/>
        <v>6</v>
      </c>
      <c r="AC256" s="428"/>
      <c r="AD256" s="233" t="str">
        <f t="shared" si="158"/>
        <v>Կ-1</v>
      </c>
      <c r="AE256" s="1055">
        <f t="shared" si="159"/>
        <v>1.96</v>
      </c>
      <c r="AF256" s="1055"/>
      <c r="AG256" s="1055">
        <f t="shared" si="170"/>
        <v>1.96</v>
      </c>
      <c r="AH256" s="425">
        <v>66140</v>
      </c>
      <c r="AI256" s="425">
        <f t="shared" si="175"/>
        <v>129634.4</v>
      </c>
      <c r="AJ256" s="429">
        <v>0</v>
      </c>
      <c r="AK256" s="1446">
        <v>7.0000000000000007E-2</v>
      </c>
      <c r="AL256" s="683">
        <f t="shared" si="160"/>
        <v>9074.4080000000013</v>
      </c>
      <c r="AM256" s="682">
        <f t="shared" si="161"/>
        <v>138708.80799999999</v>
      </c>
      <c r="AN256" s="684">
        <f t="shared" si="162"/>
        <v>1803214.504</v>
      </c>
      <c r="AO256" s="422">
        <v>1</v>
      </c>
      <c r="AP256" s="427">
        <f t="shared" si="163"/>
        <v>7</v>
      </c>
      <c r="AQ256" s="428"/>
      <c r="AR256" s="233" t="str">
        <f t="shared" si="164"/>
        <v>Կ-1</v>
      </c>
      <c r="AS256" s="1055">
        <f t="shared" si="165"/>
        <v>1.96</v>
      </c>
      <c r="AT256" s="1055"/>
      <c r="AU256" s="1055">
        <f t="shared" si="171"/>
        <v>1.96</v>
      </c>
      <c r="AV256" s="425">
        <v>66140</v>
      </c>
      <c r="AW256" s="425">
        <f t="shared" si="176"/>
        <v>129634.4</v>
      </c>
      <c r="AX256" s="429">
        <v>0</v>
      </c>
      <c r="AY256" s="1446">
        <v>0.08</v>
      </c>
      <c r="AZ256" s="683">
        <f t="shared" si="166"/>
        <v>10370.752</v>
      </c>
      <c r="BA256" s="682">
        <f t="shared" si="167"/>
        <v>140005.152</v>
      </c>
      <c r="BB256" s="684">
        <f t="shared" si="168"/>
        <v>1820066.976</v>
      </c>
    </row>
    <row r="257" spans="1:54" ht="15.75" thickBot="1">
      <c r="A257" s="421">
        <v>215</v>
      </c>
      <c r="B257" s="1297" t="s">
        <v>2842</v>
      </c>
      <c r="C257" s="1286" t="s">
        <v>2801</v>
      </c>
      <c r="D257" s="1291">
        <v>1</v>
      </c>
      <c r="E257" s="1288">
        <v>2</v>
      </c>
      <c r="F257" s="1292" t="s">
        <v>98</v>
      </c>
      <c r="G257" s="1290">
        <f t="shared" si="149"/>
        <v>1.79</v>
      </c>
      <c r="H257" s="424">
        <v>66140</v>
      </c>
      <c r="I257" s="425">
        <f t="shared" si="173"/>
        <v>118390.6</v>
      </c>
      <c r="J257" s="426">
        <v>0</v>
      </c>
      <c r="K257" s="425">
        <f t="shared" si="172"/>
        <v>118390.6</v>
      </c>
      <c r="L257" s="684">
        <f t="shared" si="151"/>
        <v>1539077.8</v>
      </c>
      <c r="M257" s="422">
        <v>1</v>
      </c>
      <c r="N257" s="680">
        <f t="shared" si="150"/>
        <v>3</v>
      </c>
      <c r="O257" s="428"/>
      <c r="P257" s="233" t="str">
        <f t="shared" si="152"/>
        <v>Կ-1</v>
      </c>
      <c r="Q257" s="1055">
        <f t="shared" si="153"/>
        <v>1.84</v>
      </c>
      <c r="R257" s="1055"/>
      <c r="S257" s="1055">
        <f t="shared" si="169"/>
        <v>1.84</v>
      </c>
      <c r="T257" s="425">
        <v>66140</v>
      </c>
      <c r="U257" s="425">
        <f t="shared" si="174"/>
        <v>121697.60000000001</v>
      </c>
      <c r="V257" s="429">
        <v>0</v>
      </c>
      <c r="W257" s="1446">
        <v>0.05</v>
      </c>
      <c r="X257" s="683">
        <f t="shared" si="154"/>
        <v>6084.880000000001</v>
      </c>
      <c r="Y257" s="682">
        <f t="shared" si="155"/>
        <v>127782.48000000001</v>
      </c>
      <c r="Z257" s="684">
        <f t="shared" si="156"/>
        <v>1661172.2400000002</v>
      </c>
      <c r="AA257" s="422">
        <v>1</v>
      </c>
      <c r="AB257" s="427">
        <f t="shared" si="157"/>
        <v>4</v>
      </c>
      <c r="AC257" s="428"/>
      <c r="AD257" s="233" t="str">
        <f t="shared" si="158"/>
        <v>Կ-1</v>
      </c>
      <c r="AE257" s="1055">
        <f t="shared" si="159"/>
        <v>1.9</v>
      </c>
      <c r="AF257" s="1055"/>
      <c r="AG257" s="1055">
        <f t="shared" si="170"/>
        <v>1.9</v>
      </c>
      <c r="AH257" s="425">
        <v>66140</v>
      </c>
      <c r="AI257" s="425">
        <f t="shared" si="175"/>
        <v>125666</v>
      </c>
      <c r="AJ257" s="429">
        <v>0</v>
      </c>
      <c r="AK257" s="1446">
        <v>0.06</v>
      </c>
      <c r="AL257" s="683">
        <f t="shared" si="160"/>
        <v>7539.96</v>
      </c>
      <c r="AM257" s="682">
        <f t="shared" si="161"/>
        <v>133205.96</v>
      </c>
      <c r="AN257" s="684">
        <f t="shared" si="162"/>
        <v>1731677.48</v>
      </c>
      <c r="AO257" s="422">
        <v>1</v>
      </c>
      <c r="AP257" s="427">
        <f t="shared" si="163"/>
        <v>5</v>
      </c>
      <c r="AQ257" s="428"/>
      <c r="AR257" s="233" t="str">
        <f t="shared" si="164"/>
        <v>Կ-1</v>
      </c>
      <c r="AS257" s="1055">
        <f t="shared" si="165"/>
        <v>1.9</v>
      </c>
      <c r="AT257" s="1055"/>
      <c r="AU257" s="1055">
        <f t="shared" si="171"/>
        <v>1.9</v>
      </c>
      <c r="AV257" s="425">
        <v>66140</v>
      </c>
      <c r="AW257" s="425">
        <f t="shared" si="176"/>
        <v>125666</v>
      </c>
      <c r="AX257" s="429">
        <v>0</v>
      </c>
      <c r="AY257" s="1446">
        <v>0.06</v>
      </c>
      <c r="AZ257" s="683">
        <f t="shared" si="166"/>
        <v>7539.96</v>
      </c>
      <c r="BA257" s="682">
        <f t="shared" si="167"/>
        <v>133205.96</v>
      </c>
      <c r="BB257" s="684">
        <f t="shared" si="168"/>
        <v>1731677.48</v>
      </c>
    </row>
    <row r="258" spans="1:54" ht="15.75" thickBot="1">
      <c r="A258" s="421">
        <v>216</v>
      </c>
      <c r="B258" s="1298" t="s">
        <v>1059</v>
      </c>
      <c r="C258" s="1286" t="s">
        <v>2801</v>
      </c>
      <c r="D258" s="1291">
        <v>1</v>
      </c>
      <c r="E258" s="1288">
        <v>7</v>
      </c>
      <c r="F258" s="1292" t="s">
        <v>98</v>
      </c>
      <c r="G258" s="1290">
        <f t="shared" si="149"/>
        <v>1.96</v>
      </c>
      <c r="H258" s="424">
        <v>66140</v>
      </c>
      <c r="I258" s="425">
        <f t="shared" si="173"/>
        <v>129634.4</v>
      </c>
      <c r="J258" s="426">
        <v>0</v>
      </c>
      <c r="K258" s="425">
        <f t="shared" si="172"/>
        <v>129634.4</v>
      </c>
      <c r="L258" s="684">
        <f t="shared" si="151"/>
        <v>1685247.2</v>
      </c>
      <c r="M258" s="422">
        <v>1</v>
      </c>
      <c r="N258" s="1449">
        <f t="shared" si="150"/>
        <v>8</v>
      </c>
      <c r="O258" s="428"/>
      <c r="P258" s="233" t="str">
        <f t="shared" si="152"/>
        <v>Կ-1</v>
      </c>
      <c r="Q258" s="1055">
        <f t="shared" si="153"/>
        <v>2.02</v>
      </c>
      <c r="R258" s="1055"/>
      <c r="S258" s="1055">
        <f t="shared" si="169"/>
        <v>2.02</v>
      </c>
      <c r="T258" s="425">
        <v>66140</v>
      </c>
      <c r="U258" s="425">
        <f t="shared" si="174"/>
        <v>133602.79999999999</v>
      </c>
      <c r="V258" s="429">
        <v>0</v>
      </c>
      <c r="W258" s="1446">
        <v>0.09</v>
      </c>
      <c r="X258" s="683">
        <f t="shared" si="154"/>
        <v>12024.251999999999</v>
      </c>
      <c r="Y258" s="682">
        <f t="shared" si="155"/>
        <v>145627.052</v>
      </c>
      <c r="Z258" s="684">
        <f t="shared" si="156"/>
        <v>1893151.676</v>
      </c>
      <c r="AA258" s="422">
        <v>1</v>
      </c>
      <c r="AB258" s="427">
        <f t="shared" si="157"/>
        <v>9</v>
      </c>
      <c r="AC258" s="428"/>
      <c r="AD258" s="233" t="str">
        <f t="shared" si="158"/>
        <v>Կ-1</v>
      </c>
      <c r="AE258" s="1055">
        <f t="shared" si="159"/>
        <v>2.02</v>
      </c>
      <c r="AF258" s="1055"/>
      <c r="AG258" s="1055">
        <f t="shared" si="170"/>
        <v>2.02</v>
      </c>
      <c r="AH258" s="425">
        <v>66140</v>
      </c>
      <c r="AI258" s="425">
        <f t="shared" si="175"/>
        <v>133602.79999999999</v>
      </c>
      <c r="AJ258" s="429">
        <v>0</v>
      </c>
      <c r="AK258" s="1446">
        <v>0.1</v>
      </c>
      <c r="AL258" s="683">
        <f t="shared" si="160"/>
        <v>13360.279999999999</v>
      </c>
      <c r="AM258" s="682">
        <f t="shared" si="161"/>
        <v>146963.07999999999</v>
      </c>
      <c r="AN258" s="684">
        <f t="shared" si="162"/>
        <v>1910520.0399999998</v>
      </c>
      <c r="AO258" s="422">
        <v>1</v>
      </c>
      <c r="AP258" s="427">
        <f t="shared" si="163"/>
        <v>10</v>
      </c>
      <c r="AQ258" s="428"/>
      <c r="AR258" s="233" t="str">
        <f t="shared" si="164"/>
        <v>Կ-1</v>
      </c>
      <c r="AS258" s="1055">
        <f t="shared" si="165"/>
        <v>2.08</v>
      </c>
      <c r="AT258" s="1055"/>
      <c r="AU258" s="1055">
        <f t="shared" si="171"/>
        <v>2.08</v>
      </c>
      <c r="AV258" s="425">
        <v>66140</v>
      </c>
      <c r="AW258" s="425">
        <f t="shared" si="176"/>
        <v>137571.20000000001</v>
      </c>
      <c r="AX258" s="429">
        <v>0</v>
      </c>
      <c r="AY258" s="1446">
        <v>0.1</v>
      </c>
      <c r="AZ258" s="683">
        <f t="shared" si="166"/>
        <v>13757.120000000003</v>
      </c>
      <c r="BA258" s="682">
        <f t="shared" si="167"/>
        <v>151328.32000000001</v>
      </c>
      <c r="BB258" s="684">
        <f t="shared" si="168"/>
        <v>1967268.1600000001</v>
      </c>
    </row>
    <row r="259" spans="1:54" ht="15.75" thickBot="1">
      <c r="A259" s="421">
        <v>217</v>
      </c>
      <c r="B259" s="1297" t="s">
        <v>1057</v>
      </c>
      <c r="C259" s="1286" t="s">
        <v>2801</v>
      </c>
      <c r="D259" s="1291">
        <v>1</v>
      </c>
      <c r="E259" s="1288">
        <v>5</v>
      </c>
      <c r="F259" s="1292" t="s">
        <v>98</v>
      </c>
      <c r="G259" s="1290">
        <f t="shared" si="149"/>
        <v>1.9</v>
      </c>
      <c r="H259" s="424">
        <v>66140</v>
      </c>
      <c r="I259" s="425">
        <f t="shared" si="173"/>
        <v>125666</v>
      </c>
      <c r="J259" s="426">
        <v>0</v>
      </c>
      <c r="K259" s="425">
        <f t="shared" si="172"/>
        <v>125666</v>
      </c>
      <c r="L259" s="684">
        <f t="shared" si="151"/>
        <v>1633658</v>
      </c>
      <c r="M259" s="422">
        <v>1</v>
      </c>
      <c r="N259" s="1449">
        <f t="shared" si="150"/>
        <v>6</v>
      </c>
      <c r="O259" s="428"/>
      <c r="P259" s="233" t="str">
        <f t="shared" si="152"/>
        <v>Կ-1</v>
      </c>
      <c r="Q259" s="1055">
        <f t="shared" si="153"/>
        <v>1.96</v>
      </c>
      <c r="R259" s="1055"/>
      <c r="S259" s="1055">
        <f t="shared" si="169"/>
        <v>1.96</v>
      </c>
      <c r="T259" s="425">
        <v>66140</v>
      </c>
      <c r="U259" s="425">
        <f t="shared" si="174"/>
        <v>129634.4</v>
      </c>
      <c r="V259" s="429">
        <v>0</v>
      </c>
      <c r="W259" s="1446">
        <v>7.0000000000000007E-2</v>
      </c>
      <c r="X259" s="683">
        <f t="shared" si="154"/>
        <v>9074.4080000000013</v>
      </c>
      <c r="Y259" s="682">
        <f t="shared" si="155"/>
        <v>138708.80799999999</v>
      </c>
      <c r="Z259" s="684">
        <f t="shared" si="156"/>
        <v>1803214.504</v>
      </c>
      <c r="AA259" s="422">
        <v>1</v>
      </c>
      <c r="AB259" s="427">
        <f t="shared" si="157"/>
        <v>7</v>
      </c>
      <c r="AC259" s="428"/>
      <c r="AD259" s="233" t="str">
        <f t="shared" si="158"/>
        <v>Կ-1</v>
      </c>
      <c r="AE259" s="1055">
        <f t="shared" si="159"/>
        <v>1.96</v>
      </c>
      <c r="AF259" s="1055"/>
      <c r="AG259" s="1055">
        <f t="shared" si="170"/>
        <v>1.96</v>
      </c>
      <c r="AH259" s="425">
        <v>66140</v>
      </c>
      <c r="AI259" s="425">
        <f t="shared" si="175"/>
        <v>129634.4</v>
      </c>
      <c r="AJ259" s="429">
        <v>0</v>
      </c>
      <c r="AK259" s="1446">
        <v>0.08</v>
      </c>
      <c r="AL259" s="683">
        <f t="shared" si="160"/>
        <v>10370.752</v>
      </c>
      <c r="AM259" s="682">
        <f t="shared" si="161"/>
        <v>140005.152</v>
      </c>
      <c r="AN259" s="684">
        <f t="shared" si="162"/>
        <v>1820066.976</v>
      </c>
      <c r="AO259" s="422">
        <v>1</v>
      </c>
      <c r="AP259" s="427">
        <f t="shared" si="163"/>
        <v>8</v>
      </c>
      <c r="AQ259" s="428"/>
      <c r="AR259" s="233" t="str">
        <f t="shared" si="164"/>
        <v>Կ-1</v>
      </c>
      <c r="AS259" s="1055">
        <f t="shared" si="165"/>
        <v>2.02</v>
      </c>
      <c r="AT259" s="1055"/>
      <c r="AU259" s="1055">
        <f t="shared" si="171"/>
        <v>2.02</v>
      </c>
      <c r="AV259" s="425">
        <v>66140</v>
      </c>
      <c r="AW259" s="425">
        <f t="shared" si="176"/>
        <v>133602.79999999999</v>
      </c>
      <c r="AX259" s="429">
        <v>0</v>
      </c>
      <c r="AY259" s="1446">
        <v>0.08</v>
      </c>
      <c r="AZ259" s="683">
        <f t="shared" si="166"/>
        <v>10688.224</v>
      </c>
      <c r="BA259" s="682">
        <f t="shared" si="167"/>
        <v>144291.02399999998</v>
      </c>
      <c r="BB259" s="684">
        <f t="shared" si="168"/>
        <v>1875783.3119999997</v>
      </c>
    </row>
    <row r="260" spans="1:54" ht="15.75" thickBot="1">
      <c r="A260" s="421">
        <v>218</v>
      </c>
      <c r="B260" s="1298" t="s">
        <v>1109</v>
      </c>
      <c r="C260" s="1286" t="s">
        <v>2801</v>
      </c>
      <c r="D260" s="1291">
        <v>1</v>
      </c>
      <c r="E260" s="1288">
        <v>5</v>
      </c>
      <c r="F260" s="1292" t="s">
        <v>98</v>
      </c>
      <c r="G260" s="1290">
        <f t="shared" si="149"/>
        <v>1.9</v>
      </c>
      <c r="H260" s="424">
        <v>66140</v>
      </c>
      <c r="I260" s="425">
        <f t="shared" si="173"/>
        <v>125666</v>
      </c>
      <c r="J260" s="426">
        <v>0</v>
      </c>
      <c r="K260" s="425">
        <f t="shared" si="172"/>
        <v>125666</v>
      </c>
      <c r="L260" s="684">
        <f t="shared" si="151"/>
        <v>1633658</v>
      </c>
      <c r="M260" s="422">
        <v>1</v>
      </c>
      <c r="N260" s="1449">
        <f t="shared" si="150"/>
        <v>6</v>
      </c>
      <c r="O260" s="428"/>
      <c r="P260" s="233" t="str">
        <f t="shared" si="152"/>
        <v>Կ-1</v>
      </c>
      <c r="Q260" s="1055">
        <f t="shared" si="153"/>
        <v>1.96</v>
      </c>
      <c r="R260" s="1055"/>
      <c r="S260" s="1055">
        <f t="shared" si="169"/>
        <v>1.96</v>
      </c>
      <c r="T260" s="425">
        <v>66140</v>
      </c>
      <c r="U260" s="425">
        <f t="shared" si="174"/>
        <v>129634.4</v>
      </c>
      <c r="V260" s="429">
        <v>0</v>
      </c>
      <c r="W260" s="1446">
        <v>0.08</v>
      </c>
      <c r="X260" s="683">
        <f t="shared" si="154"/>
        <v>10370.752</v>
      </c>
      <c r="Y260" s="682">
        <f t="shared" si="155"/>
        <v>140005.152</v>
      </c>
      <c r="Z260" s="684">
        <f t="shared" si="156"/>
        <v>1820066.976</v>
      </c>
      <c r="AA260" s="422">
        <v>1</v>
      </c>
      <c r="AB260" s="427">
        <f t="shared" si="157"/>
        <v>7</v>
      </c>
      <c r="AC260" s="428"/>
      <c r="AD260" s="233" t="str">
        <f t="shared" si="158"/>
        <v>Կ-1</v>
      </c>
      <c r="AE260" s="1055">
        <f t="shared" si="159"/>
        <v>1.96</v>
      </c>
      <c r="AF260" s="1055"/>
      <c r="AG260" s="1055">
        <f t="shared" si="170"/>
        <v>1.96</v>
      </c>
      <c r="AH260" s="425">
        <v>66140</v>
      </c>
      <c r="AI260" s="425">
        <f t="shared" si="175"/>
        <v>129634.4</v>
      </c>
      <c r="AJ260" s="429">
        <v>0</v>
      </c>
      <c r="AK260" s="1446">
        <v>0.09</v>
      </c>
      <c r="AL260" s="683">
        <f t="shared" si="160"/>
        <v>11667.096</v>
      </c>
      <c r="AM260" s="682">
        <f t="shared" si="161"/>
        <v>141301.49599999998</v>
      </c>
      <c r="AN260" s="684">
        <f t="shared" si="162"/>
        <v>1836919.4479999999</v>
      </c>
      <c r="AO260" s="422">
        <v>1</v>
      </c>
      <c r="AP260" s="427">
        <f t="shared" si="163"/>
        <v>8</v>
      </c>
      <c r="AQ260" s="428"/>
      <c r="AR260" s="233" t="str">
        <f t="shared" si="164"/>
        <v>Կ-1</v>
      </c>
      <c r="AS260" s="1055">
        <f t="shared" si="165"/>
        <v>2.02</v>
      </c>
      <c r="AT260" s="1055"/>
      <c r="AU260" s="1055">
        <f t="shared" si="171"/>
        <v>2.02</v>
      </c>
      <c r="AV260" s="425">
        <v>66140</v>
      </c>
      <c r="AW260" s="425">
        <f t="shared" si="176"/>
        <v>133602.79999999999</v>
      </c>
      <c r="AX260" s="429">
        <v>0</v>
      </c>
      <c r="AY260" s="1446">
        <v>0.09</v>
      </c>
      <c r="AZ260" s="683">
        <f t="shared" si="166"/>
        <v>12024.251999999999</v>
      </c>
      <c r="BA260" s="682">
        <f t="shared" si="167"/>
        <v>145627.052</v>
      </c>
      <c r="BB260" s="684">
        <f t="shared" si="168"/>
        <v>1893151.676</v>
      </c>
    </row>
    <row r="261" spans="1:54" ht="15.75" thickBot="1">
      <c r="A261" s="421">
        <v>219</v>
      </c>
      <c r="B261" s="1298" t="s">
        <v>2843</v>
      </c>
      <c r="C261" s="1286" t="s">
        <v>2801</v>
      </c>
      <c r="D261" s="1291">
        <v>1</v>
      </c>
      <c r="E261" s="1288">
        <v>1</v>
      </c>
      <c r="F261" s="1292" t="s">
        <v>98</v>
      </c>
      <c r="G261" s="1290">
        <f t="shared" si="149"/>
        <v>1.73</v>
      </c>
      <c r="H261" s="424">
        <v>66140</v>
      </c>
      <c r="I261" s="425">
        <f t="shared" si="173"/>
        <v>114422.2</v>
      </c>
      <c r="J261" s="426">
        <v>0</v>
      </c>
      <c r="K261" s="425">
        <f t="shared" si="172"/>
        <v>114422.2</v>
      </c>
      <c r="L261" s="684">
        <f t="shared" si="151"/>
        <v>1487488.5999999999</v>
      </c>
      <c r="M261" s="422">
        <v>1</v>
      </c>
      <c r="N261" s="680">
        <f t="shared" si="150"/>
        <v>2</v>
      </c>
      <c r="O261" s="428"/>
      <c r="P261" s="233" t="str">
        <f t="shared" si="152"/>
        <v>Կ-1</v>
      </c>
      <c r="Q261" s="1055">
        <f t="shared" si="153"/>
        <v>1.79</v>
      </c>
      <c r="R261" s="1055"/>
      <c r="S261" s="1055">
        <f t="shared" si="169"/>
        <v>1.79</v>
      </c>
      <c r="T261" s="425">
        <v>66140</v>
      </c>
      <c r="U261" s="425">
        <f t="shared" si="174"/>
        <v>118390.6</v>
      </c>
      <c r="V261" s="429">
        <v>0</v>
      </c>
      <c r="W261" s="1446">
        <v>7.0000000000000007E-2</v>
      </c>
      <c r="X261" s="683">
        <f t="shared" si="154"/>
        <v>8287.3420000000006</v>
      </c>
      <c r="Y261" s="682">
        <f t="shared" si="155"/>
        <v>126677.94200000001</v>
      </c>
      <c r="Z261" s="684">
        <f t="shared" si="156"/>
        <v>1646813.246</v>
      </c>
      <c r="AA261" s="422">
        <v>1</v>
      </c>
      <c r="AB261" s="427">
        <f t="shared" si="157"/>
        <v>3</v>
      </c>
      <c r="AC261" s="428"/>
      <c r="AD261" s="233" t="str">
        <f t="shared" si="158"/>
        <v>Կ-1</v>
      </c>
      <c r="AE261" s="1055">
        <f t="shared" si="159"/>
        <v>1.84</v>
      </c>
      <c r="AF261" s="1055"/>
      <c r="AG261" s="1055">
        <f t="shared" si="170"/>
        <v>1.84</v>
      </c>
      <c r="AH261" s="425">
        <v>66140</v>
      </c>
      <c r="AI261" s="425">
        <f t="shared" si="175"/>
        <v>121697.60000000001</v>
      </c>
      <c r="AJ261" s="429">
        <v>0</v>
      </c>
      <c r="AK261" s="1446">
        <v>0.08</v>
      </c>
      <c r="AL261" s="683">
        <f t="shared" si="160"/>
        <v>9735.8080000000009</v>
      </c>
      <c r="AM261" s="682">
        <f t="shared" si="161"/>
        <v>131433.408</v>
      </c>
      <c r="AN261" s="684">
        <f t="shared" si="162"/>
        <v>1708634.304</v>
      </c>
      <c r="AO261" s="422">
        <v>1</v>
      </c>
      <c r="AP261" s="427">
        <f t="shared" si="163"/>
        <v>4</v>
      </c>
      <c r="AQ261" s="428"/>
      <c r="AR261" s="233" t="str">
        <f t="shared" si="164"/>
        <v>Կ-1</v>
      </c>
      <c r="AS261" s="1055">
        <f t="shared" si="165"/>
        <v>1.9</v>
      </c>
      <c r="AT261" s="1055"/>
      <c r="AU261" s="1055">
        <f t="shared" si="171"/>
        <v>1.9</v>
      </c>
      <c r="AV261" s="425">
        <v>66140</v>
      </c>
      <c r="AW261" s="425">
        <f t="shared" si="176"/>
        <v>125666</v>
      </c>
      <c r="AX261" s="429">
        <v>0</v>
      </c>
      <c r="AY261" s="1446">
        <v>0.08</v>
      </c>
      <c r="AZ261" s="683">
        <f t="shared" si="166"/>
        <v>10053.280000000001</v>
      </c>
      <c r="BA261" s="682">
        <f t="shared" si="167"/>
        <v>135719.28</v>
      </c>
      <c r="BB261" s="684">
        <f t="shared" si="168"/>
        <v>1764350.64</v>
      </c>
    </row>
    <row r="262" spans="1:54" ht="15.75" thickBot="1">
      <c r="A262" s="421">
        <v>220</v>
      </c>
      <c r="B262" s="1298" t="s">
        <v>1105</v>
      </c>
      <c r="C262" s="1286" t="s">
        <v>2801</v>
      </c>
      <c r="D262" s="1291">
        <v>1</v>
      </c>
      <c r="E262" s="1288">
        <v>1</v>
      </c>
      <c r="F262" s="1292" t="s">
        <v>98</v>
      </c>
      <c r="G262" s="1290">
        <f t="shared" si="149"/>
        <v>1.73</v>
      </c>
      <c r="H262" s="424">
        <v>66140</v>
      </c>
      <c r="I262" s="425">
        <f t="shared" si="173"/>
        <v>114422.2</v>
      </c>
      <c r="J262" s="426">
        <v>0</v>
      </c>
      <c r="K262" s="425">
        <f t="shared" si="172"/>
        <v>114422.2</v>
      </c>
      <c r="L262" s="684">
        <f t="shared" si="151"/>
        <v>1487488.5999999999</v>
      </c>
      <c r="M262" s="422">
        <v>1</v>
      </c>
      <c r="N262" s="680">
        <f t="shared" si="150"/>
        <v>2</v>
      </c>
      <c r="O262" s="428"/>
      <c r="P262" s="233" t="str">
        <f t="shared" si="152"/>
        <v>Կ-1</v>
      </c>
      <c r="Q262" s="1055">
        <f t="shared" si="153"/>
        <v>1.79</v>
      </c>
      <c r="R262" s="1055"/>
      <c r="S262" s="1055">
        <f t="shared" si="169"/>
        <v>1.79</v>
      </c>
      <c r="T262" s="425">
        <v>66140</v>
      </c>
      <c r="U262" s="425">
        <f t="shared" si="174"/>
        <v>118390.6</v>
      </c>
      <c r="V262" s="429">
        <v>0</v>
      </c>
      <c r="W262" s="1446">
        <v>0.05</v>
      </c>
      <c r="X262" s="683">
        <f t="shared" si="154"/>
        <v>5919.5300000000007</v>
      </c>
      <c r="Y262" s="682">
        <f t="shared" si="155"/>
        <v>124310.13</v>
      </c>
      <c r="Z262" s="684">
        <f t="shared" si="156"/>
        <v>1616031.69</v>
      </c>
      <c r="AA262" s="422">
        <v>1</v>
      </c>
      <c r="AB262" s="427">
        <f t="shared" si="157"/>
        <v>3</v>
      </c>
      <c r="AC262" s="428"/>
      <c r="AD262" s="233" t="str">
        <f t="shared" si="158"/>
        <v>Կ-1</v>
      </c>
      <c r="AE262" s="1055">
        <f t="shared" si="159"/>
        <v>1.84</v>
      </c>
      <c r="AF262" s="1055"/>
      <c r="AG262" s="1055">
        <f t="shared" si="170"/>
        <v>1.84</v>
      </c>
      <c r="AH262" s="425">
        <v>66140</v>
      </c>
      <c r="AI262" s="425">
        <f t="shared" si="175"/>
        <v>121697.60000000001</v>
      </c>
      <c r="AJ262" s="429">
        <v>0</v>
      </c>
      <c r="AK262" s="1446">
        <v>0.06</v>
      </c>
      <c r="AL262" s="683">
        <f t="shared" si="160"/>
        <v>7301.8559999999998</v>
      </c>
      <c r="AM262" s="682">
        <f t="shared" si="161"/>
        <v>128999.45600000001</v>
      </c>
      <c r="AN262" s="684">
        <f t="shared" si="162"/>
        <v>1676992.9280000001</v>
      </c>
      <c r="AO262" s="422">
        <v>1</v>
      </c>
      <c r="AP262" s="427">
        <f t="shared" si="163"/>
        <v>4</v>
      </c>
      <c r="AQ262" s="428"/>
      <c r="AR262" s="233" t="str">
        <f t="shared" si="164"/>
        <v>Կ-1</v>
      </c>
      <c r="AS262" s="1055">
        <f t="shared" si="165"/>
        <v>1.9</v>
      </c>
      <c r="AT262" s="1055"/>
      <c r="AU262" s="1055">
        <f t="shared" si="171"/>
        <v>1.9</v>
      </c>
      <c r="AV262" s="425">
        <v>66140</v>
      </c>
      <c r="AW262" s="425">
        <f t="shared" si="176"/>
        <v>125666</v>
      </c>
      <c r="AX262" s="429">
        <v>0</v>
      </c>
      <c r="AY262" s="1446">
        <v>0.06</v>
      </c>
      <c r="AZ262" s="683">
        <f t="shared" si="166"/>
        <v>7539.96</v>
      </c>
      <c r="BA262" s="682">
        <f t="shared" si="167"/>
        <v>133205.96</v>
      </c>
      <c r="BB262" s="684">
        <f t="shared" si="168"/>
        <v>1731677.48</v>
      </c>
    </row>
    <row r="263" spans="1:54" ht="15.75" thickBot="1">
      <c r="A263" s="421">
        <v>221</v>
      </c>
      <c r="B263" s="1298" t="s">
        <v>1461</v>
      </c>
      <c r="C263" s="1286" t="s">
        <v>2801</v>
      </c>
      <c r="D263" s="1291">
        <v>1</v>
      </c>
      <c r="E263" s="1288">
        <v>5</v>
      </c>
      <c r="F263" s="1292" t="s">
        <v>98</v>
      </c>
      <c r="G263" s="1290">
        <f t="shared" si="149"/>
        <v>1.9</v>
      </c>
      <c r="H263" s="424">
        <v>66140</v>
      </c>
      <c r="I263" s="425">
        <f t="shared" si="173"/>
        <v>125666</v>
      </c>
      <c r="J263" s="426">
        <v>0</v>
      </c>
      <c r="K263" s="425">
        <f t="shared" si="172"/>
        <v>125666</v>
      </c>
      <c r="L263" s="684">
        <f t="shared" si="151"/>
        <v>1633658</v>
      </c>
      <c r="M263" s="422">
        <v>1</v>
      </c>
      <c r="N263" s="1449">
        <f t="shared" si="150"/>
        <v>6</v>
      </c>
      <c r="O263" s="428"/>
      <c r="P263" s="233" t="str">
        <f t="shared" si="152"/>
        <v>Կ-1</v>
      </c>
      <c r="Q263" s="1055">
        <f t="shared" si="153"/>
        <v>1.96</v>
      </c>
      <c r="R263" s="1055"/>
      <c r="S263" s="1055">
        <f t="shared" si="169"/>
        <v>1.96</v>
      </c>
      <c r="T263" s="425">
        <v>66140</v>
      </c>
      <c r="U263" s="425">
        <f t="shared" si="174"/>
        <v>129634.4</v>
      </c>
      <c r="V263" s="429">
        <v>0</v>
      </c>
      <c r="W263" s="1446">
        <v>7.0000000000000007E-2</v>
      </c>
      <c r="X263" s="683">
        <f t="shared" si="154"/>
        <v>9074.4080000000013</v>
      </c>
      <c r="Y263" s="682">
        <f t="shared" si="155"/>
        <v>138708.80799999999</v>
      </c>
      <c r="Z263" s="684">
        <f t="shared" si="156"/>
        <v>1803214.504</v>
      </c>
      <c r="AA263" s="422">
        <v>1</v>
      </c>
      <c r="AB263" s="427">
        <f t="shared" si="157"/>
        <v>7</v>
      </c>
      <c r="AC263" s="428"/>
      <c r="AD263" s="233" t="str">
        <f t="shared" si="158"/>
        <v>Կ-1</v>
      </c>
      <c r="AE263" s="1055">
        <f t="shared" si="159"/>
        <v>1.96</v>
      </c>
      <c r="AF263" s="1055"/>
      <c r="AG263" s="1055">
        <f t="shared" si="170"/>
        <v>1.96</v>
      </c>
      <c r="AH263" s="425">
        <v>66140</v>
      </c>
      <c r="AI263" s="425">
        <f t="shared" si="175"/>
        <v>129634.4</v>
      </c>
      <c r="AJ263" s="429">
        <v>0</v>
      </c>
      <c r="AK263" s="1446">
        <v>7.0000000000000007E-2</v>
      </c>
      <c r="AL263" s="683">
        <f t="shared" si="160"/>
        <v>9074.4080000000013</v>
      </c>
      <c r="AM263" s="682">
        <f t="shared" si="161"/>
        <v>138708.80799999999</v>
      </c>
      <c r="AN263" s="684">
        <f t="shared" si="162"/>
        <v>1803214.504</v>
      </c>
      <c r="AO263" s="422">
        <v>1</v>
      </c>
      <c r="AP263" s="427">
        <f t="shared" si="163"/>
        <v>8</v>
      </c>
      <c r="AQ263" s="428"/>
      <c r="AR263" s="233" t="str">
        <f t="shared" si="164"/>
        <v>Կ-1</v>
      </c>
      <c r="AS263" s="1055">
        <f t="shared" si="165"/>
        <v>2.02</v>
      </c>
      <c r="AT263" s="1055"/>
      <c r="AU263" s="1055">
        <f t="shared" si="171"/>
        <v>2.02</v>
      </c>
      <c r="AV263" s="425">
        <v>66140</v>
      </c>
      <c r="AW263" s="425">
        <f t="shared" si="176"/>
        <v>133602.79999999999</v>
      </c>
      <c r="AX263" s="429">
        <v>0</v>
      </c>
      <c r="AY263" s="1446">
        <v>7.0000000000000007E-2</v>
      </c>
      <c r="AZ263" s="683">
        <f t="shared" si="166"/>
        <v>9352.1959999999999</v>
      </c>
      <c r="BA263" s="682">
        <f t="shared" si="167"/>
        <v>142954.99599999998</v>
      </c>
      <c r="BB263" s="684">
        <f t="shared" si="168"/>
        <v>1858414.9479999999</v>
      </c>
    </row>
    <row r="264" spans="1:54" ht="15.75" thickBot="1">
      <c r="A264" s="421">
        <v>222</v>
      </c>
      <c r="B264" s="1297" t="s">
        <v>2844</v>
      </c>
      <c r="C264" s="1286" t="s">
        <v>2801</v>
      </c>
      <c r="D264" s="1291">
        <v>1</v>
      </c>
      <c r="E264" s="1288">
        <v>1</v>
      </c>
      <c r="F264" s="1292" t="s">
        <v>98</v>
      </c>
      <c r="G264" s="1290">
        <f t="shared" si="149"/>
        <v>1.73</v>
      </c>
      <c r="H264" s="424">
        <v>66140</v>
      </c>
      <c r="I264" s="425">
        <f>+H264*G264</f>
        <v>114422.2</v>
      </c>
      <c r="J264" s="426">
        <v>0</v>
      </c>
      <c r="K264" s="425">
        <f t="shared" ref="K264:K278" si="177">+J264+I264</f>
        <v>114422.2</v>
      </c>
      <c r="L264" s="684">
        <f t="shared" si="151"/>
        <v>1487488.5999999999</v>
      </c>
      <c r="M264" s="422">
        <v>1</v>
      </c>
      <c r="N264" s="680">
        <f t="shared" si="150"/>
        <v>2</v>
      </c>
      <c r="O264" s="428"/>
      <c r="P264" s="233" t="str">
        <f t="shared" si="152"/>
        <v>Կ-1</v>
      </c>
      <c r="Q264" s="1055">
        <f t="shared" si="153"/>
        <v>1.79</v>
      </c>
      <c r="R264" s="1055"/>
      <c r="S264" s="1055">
        <f t="shared" si="169"/>
        <v>1.79</v>
      </c>
      <c r="T264" s="425">
        <v>66140</v>
      </c>
      <c r="U264" s="425">
        <f>+T264*S264</f>
        <v>118390.6</v>
      </c>
      <c r="V264" s="429">
        <v>0</v>
      </c>
      <c r="W264" s="1446">
        <v>0.06</v>
      </c>
      <c r="X264" s="683">
        <f t="shared" si="154"/>
        <v>7103.4359999999997</v>
      </c>
      <c r="Y264" s="682">
        <f t="shared" si="155"/>
        <v>125494.03600000001</v>
      </c>
      <c r="Z264" s="684">
        <f t="shared" si="156"/>
        <v>1631422.4680000001</v>
      </c>
      <c r="AA264" s="422">
        <v>1</v>
      </c>
      <c r="AB264" s="427">
        <f t="shared" si="157"/>
        <v>3</v>
      </c>
      <c r="AC264" s="428"/>
      <c r="AD264" s="233" t="str">
        <f t="shared" si="158"/>
        <v>Կ-1</v>
      </c>
      <c r="AE264" s="1055">
        <f t="shared" si="159"/>
        <v>1.84</v>
      </c>
      <c r="AF264" s="1055"/>
      <c r="AG264" s="1055">
        <f t="shared" si="170"/>
        <v>1.84</v>
      </c>
      <c r="AH264" s="425">
        <v>66140</v>
      </c>
      <c r="AI264" s="425">
        <f>+AH264*AG264</f>
        <v>121697.60000000001</v>
      </c>
      <c r="AJ264" s="429">
        <v>0</v>
      </c>
      <c r="AK264" s="1446">
        <v>7.0000000000000007E-2</v>
      </c>
      <c r="AL264" s="683">
        <f t="shared" si="160"/>
        <v>8518.8320000000003</v>
      </c>
      <c r="AM264" s="682">
        <f t="shared" si="161"/>
        <v>130216.432</v>
      </c>
      <c r="AN264" s="684">
        <f t="shared" si="162"/>
        <v>1692813.6159999999</v>
      </c>
      <c r="AO264" s="422">
        <v>1</v>
      </c>
      <c r="AP264" s="427">
        <f t="shared" si="163"/>
        <v>4</v>
      </c>
      <c r="AQ264" s="428"/>
      <c r="AR264" s="233" t="str">
        <f t="shared" si="164"/>
        <v>Կ-1</v>
      </c>
      <c r="AS264" s="1055">
        <f t="shared" si="165"/>
        <v>1.9</v>
      </c>
      <c r="AT264" s="1055"/>
      <c r="AU264" s="1055">
        <f t="shared" si="171"/>
        <v>1.9</v>
      </c>
      <c r="AV264" s="425">
        <v>66140</v>
      </c>
      <c r="AW264" s="425">
        <f>+AV264*AU264</f>
        <v>125666</v>
      </c>
      <c r="AX264" s="429">
        <v>0</v>
      </c>
      <c r="AY264" s="1446">
        <v>7.0000000000000007E-2</v>
      </c>
      <c r="AZ264" s="683">
        <f t="shared" si="166"/>
        <v>8796.6200000000008</v>
      </c>
      <c r="BA264" s="682">
        <f t="shared" si="167"/>
        <v>134462.62</v>
      </c>
      <c r="BB264" s="684">
        <f t="shared" si="168"/>
        <v>1748014.06</v>
      </c>
    </row>
    <row r="265" spans="1:54" ht="39" customHeight="1" thickBot="1">
      <c r="A265" s="421">
        <v>223</v>
      </c>
      <c r="B265" s="1297" t="s">
        <v>1128</v>
      </c>
      <c r="C265" s="1286" t="s">
        <v>2801</v>
      </c>
      <c r="D265" s="1291">
        <v>1</v>
      </c>
      <c r="E265" s="1288">
        <v>4</v>
      </c>
      <c r="F265" s="1292" t="s">
        <v>98</v>
      </c>
      <c r="G265" s="1290">
        <f t="shared" si="149"/>
        <v>1.9</v>
      </c>
      <c r="H265" s="424">
        <v>66140</v>
      </c>
      <c r="I265" s="425">
        <f>+H265*G265</f>
        <v>125666</v>
      </c>
      <c r="J265" s="426">
        <v>0</v>
      </c>
      <c r="K265" s="425">
        <f>+J265+I265</f>
        <v>125666</v>
      </c>
      <c r="L265" s="684">
        <f t="shared" si="151"/>
        <v>1633658</v>
      </c>
      <c r="M265" s="422">
        <v>1</v>
      </c>
      <c r="N265" s="680">
        <f t="shared" si="150"/>
        <v>5</v>
      </c>
      <c r="O265" s="428"/>
      <c r="P265" s="233" t="str">
        <f t="shared" si="152"/>
        <v>Կ-1</v>
      </c>
      <c r="Q265" s="1055">
        <f t="shared" si="153"/>
        <v>1.9</v>
      </c>
      <c r="R265" s="1055"/>
      <c r="S265" s="1055">
        <f t="shared" si="169"/>
        <v>1.9</v>
      </c>
      <c r="T265" s="425">
        <v>66140</v>
      </c>
      <c r="U265" s="425">
        <f>+T265*S265</f>
        <v>125666</v>
      </c>
      <c r="V265" s="429">
        <v>0</v>
      </c>
      <c r="W265" s="1446">
        <v>0.06</v>
      </c>
      <c r="X265" s="683">
        <f t="shared" si="154"/>
        <v>7539.96</v>
      </c>
      <c r="Y265" s="682">
        <f t="shared" si="155"/>
        <v>133205.96</v>
      </c>
      <c r="Z265" s="684">
        <f t="shared" si="156"/>
        <v>1731677.48</v>
      </c>
      <c r="AA265" s="422">
        <v>1</v>
      </c>
      <c r="AB265" s="427">
        <f t="shared" si="157"/>
        <v>6</v>
      </c>
      <c r="AC265" s="428"/>
      <c r="AD265" s="233" t="str">
        <f t="shared" si="158"/>
        <v>Կ-1</v>
      </c>
      <c r="AE265" s="1055">
        <f t="shared" si="159"/>
        <v>1.96</v>
      </c>
      <c r="AF265" s="1055"/>
      <c r="AG265" s="1055">
        <f t="shared" si="170"/>
        <v>1.96</v>
      </c>
      <c r="AH265" s="425">
        <v>66140</v>
      </c>
      <c r="AI265" s="425">
        <f>+AH265*AG265</f>
        <v>129634.4</v>
      </c>
      <c r="AJ265" s="429">
        <v>0</v>
      </c>
      <c r="AK265" s="1446">
        <v>0.06</v>
      </c>
      <c r="AL265" s="683">
        <f t="shared" si="160"/>
        <v>7778.0639999999994</v>
      </c>
      <c r="AM265" s="682">
        <f t="shared" si="161"/>
        <v>137412.46400000001</v>
      </c>
      <c r="AN265" s="684">
        <f t="shared" si="162"/>
        <v>1786362.0320000001</v>
      </c>
      <c r="AO265" s="422">
        <v>1</v>
      </c>
      <c r="AP265" s="427">
        <f t="shared" si="163"/>
        <v>7</v>
      </c>
      <c r="AQ265" s="428"/>
      <c r="AR265" s="233" t="str">
        <f t="shared" si="164"/>
        <v>Կ-1</v>
      </c>
      <c r="AS265" s="1055">
        <f t="shared" si="165"/>
        <v>1.96</v>
      </c>
      <c r="AT265" s="1055"/>
      <c r="AU265" s="1055">
        <f t="shared" si="171"/>
        <v>1.96</v>
      </c>
      <c r="AV265" s="425">
        <v>66140</v>
      </c>
      <c r="AW265" s="425">
        <f>+AV265*AU265</f>
        <v>129634.4</v>
      </c>
      <c r="AX265" s="429">
        <v>0</v>
      </c>
      <c r="AY265" s="1446">
        <v>0.06</v>
      </c>
      <c r="AZ265" s="683">
        <f t="shared" si="166"/>
        <v>7778.0639999999994</v>
      </c>
      <c r="BA265" s="682">
        <f t="shared" si="167"/>
        <v>137412.46400000001</v>
      </c>
      <c r="BB265" s="684">
        <f t="shared" si="168"/>
        <v>1786362.0320000001</v>
      </c>
    </row>
    <row r="266" spans="1:54" ht="14.25" customHeight="1" thickBot="1">
      <c r="A266" s="421">
        <v>224</v>
      </c>
      <c r="B266" s="1297" t="s">
        <v>1182</v>
      </c>
      <c r="C266" s="1286" t="s">
        <v>2801</v>
      </c>
      <c r="D266" s="1291">
        <v>1</v>
      </c>
      <c r="E266" s="1288">
        <v>1</v>
      </c>
      <c r="F266" s="1292" t="s">
        <v>98</v>
      </c>
      <c r="G266" s="1290">
        <f t="shared" si="149"/>
        <v>1.73</v>
      </c>
      <c r="H266" s="424">
        <v>66140</v>
      </c>
      <c r="I266" s="425">
        <f>+H266*G266</f>
        <v>114422.2</v>
      </c>
      <c r="J266" s="426">
        <v>0</v>
      </c>
      <c r="K266" s="425">
        <f>+J266+I266</f>
        <v>114422.2</v>
      </c>
      <c r="L266" s="684">
        <f t="shared" si="151"/>
        <v>1487488.5999999999</v>
      </c>
      <c r="M266" s="422">
        <v>1</v>
      </c>
      <c r="N266" s="680">
        <f t="shared" si="150"/>
        <v>2</v>
      </c>
      <c r="O266" s="428"/>
      <c r="P266" s="233" t="str">
        <f t="shared" si="152"/>
        <v>Կ-1</v>
      </c>
      <c r="Q266" s="1055">
        <f t="shared" si="153"/>
        <v>1.79</v>
      </c>
      <c r="R266" s="1055"/>
      <c r="S266" s="1055">
        <f t="shared" si="169"/>
        <v>1.79</v>
      </c>
      <c r="T266" s="425">
        <v>66140</v>
      </c>
      <c r="U266" s="425">
        <f>+T266*S266</f>
        <v>118390.6</v>
      </c>
      <c r="V266" s="429">
        <v>0</v>
      </c>
      <c r="W266" s="1446">
        <v>0.06</v>
      </c>
      <c r="X266" s="683">
        <f t="shared" si="154"/>
        <v>7103.4359999999997</v>
      </c>
      <c r="Y266" s="682">
        <f t="shared" si="155"/>
        <v>125494.03600000001</v>
      </c>
      <c r="Z266" s="684">
        <f t="shared" si="156"/>
        <v>1631422.4680000001</v>
      </c>
      <c r="AA266" s="422">
        <v>1</v>
      </c>
      <c r="AB266" s="427">
        <f t="shared" si="157"/>
        <v>3</v>
      </c>
      <c r="AC266" s="428"/>
      <c r="AD266" s="233" t="str">
        <f t="shared" si="158"/>
        <v>Կ-1</v>
      </c>
      <c r="AE266" s="1055">
        <f t="shared" si="159"/>
        <v>1.84</v>
      </c>
      <c r="AF266" s="1055"/>
      <c r="AG266" s="1055">
        <f t="shared" si="170"/>
        <v>1.84</v>
      </c>
      <c r="AH266" s="425">
        <v>66140</v>
      </c>
      <c r="AI266" s="425">
        <f>+AH266*AG266</f>
        <v>121697.60000000001</v>
      </c>
      <c r="AJ266" s="429">
        <v>0</v>
      </c>
      <c r="AK266" s="1446">
        <v>0.06</v>
      </c>
      <c r="AL266" s="683">
        <f t="shared" si="160"/>
        <v>7301.8559999999998</v>
      </c>
      <c r="AM266" s="682">
        <f t="shared" si="161"/>
        <v>128999.45600000001</v>
      </c>
      <c r="AN266" s="684">
        <f t="shared" si="162"/>
        <v>1676992.9280000001</v>
      </c>
      <c r="AO266" s="422">
        <v>1</v>
      </c>
      <c r="AP266" s="427">
        <f t="shared" si="163"/>
        <v>4</v>
      </c>
      <c r="AQ266" s="428"/>
      <c r="AR266" s="233" t="str">
        <f t="shared" si="164"/>
        <v>Կ-1</v>
      </c>
      <c r="AS266" s="1055">
        <f t="shared" si="165"/>
        <v>1.9</v>
      </c>
      <c r="AT266" s="1055"/>
      <c r="AU266" s="1055">
        <f t="shared" si="171"/>
        <v>1.9</v>
      </c>
      <c r="AV266" s="425">
        <v>66140</v>
      </c>
      <c r="AW266" s="425">
        <f>+AV266*AU266</f>
        <v>125666</v>
      </c>
      <c r="AX266" s="429">
        <v>0</v>
      </c>
      <c r="AY266" s="1446">
        <v>0.06</v>
      </c>
      <c r="AZ266" s="683">
        <f t="shared" si="166"/>
        <v>7539.96</v>
      </c>
      <c r="BA266" s="682">
        <f t="shared" si="167"/>
        <v>133205.96</v>
      </c>
      <c r="BB266" s="684">
        <f t="shared" si="168"/>
        <v>1731677.48</v>
      </c>
    </row>
    <row r="267" spans="1:54" ht="47.25" customHeight="1" thickBot="1">
      <c r="A267" s="421">
        <v>225</v>
      </c>
      <c r="B267" s="1297" t="s">
        <v>1110</v>
      </c>
      <c r="C267" s="1286" t="s">
        <v>2801</v>
      </c>
      <c r="D267" s="1291">
        <v>1</v>
      </c>
      <c r="E267" s="1288">
        <v>5</v>
      </c>
      <c r="F267" s="1289" t="s">
        <v>98</v>
      </c>
      <c r="G267" s="1290">
        <f t="shared" si="149"/>
        <v>1.9</v>
      </c>
      <c r="H267" s="424">
        <v>66140</v>
      </c>
      <c r="I267" s="425">
        <f t="shared" ref="I267:I278" si="178">+H267*G267</f>
        <v>125666</v>
      </c>
      <c r="J267" s="426">
        <v>0</v>
      </c>
      <c r="K267" s="425">
        <f t="shared" si="177"/>
        <v>125666</v>
      </c>
      <c r="L267" s="684">
        <f t="shared" si="151"/>
        <v>1633658</v>
      </c>
      <c r="M267" s="422">
        <v>1</v>
      </c>
      <c r="N267" s="1449">
        <f t="shared" si="150"/>
        <v>6</v>
      </c>
      <c r="O267" s="428"/>
      <c r="P267" s="233" t="str">
        <f t="shared" si="152"/>
        <v>Կ-1</v>
      </c>
      <c r="Q267" s="1055">
        <f t="shared" si="153"/>
        <v>1.96</v>
      </c>
      <c r="R267" s="1055"/>
      <c r="S267" s="1055">
        <f t="shared" si="169"/>
        <v>1.96</v>
      </c>
      <c r="T267" s="425">
        <v>66140</v>
      </c>
      <c r="U267" s="425">
        <f t="shared" ref="U267:U278" si="179">+T267*S267</f>
        <v>129634.4</v>
      </c>
      <c r="V267" s="429">
        <v>0</v>
      </c>
      <c r="W267" s="1446">
        <v>0.08</v>
      </c>
      <c r="X267" s="683">
        <f t="shared" si="154"/>
        <v>10370.752</v>
      </c>
      <c r="Y267" s="682">
        <f t="shared" si="155"/>
        <v>140005.152</v>
      </c>
      <c r="Z267" s="684">
        <f t="shared" si="156"/>
        <v>1820066.976</v>
      </c>
      <c r="AA267" s="422">
        <v>1</v>
      </c>
      <c r="AB267" s="427">
        <f t="shared" si="157"/>
        <v>7</v>
      </c>
      <c r="AC267" s="428"/>
      <c r="AD267" s="233" t="str">
        <f t="shared" si="158"/>
        <v>Կ-1</v>
      </c>
      <c r="AE267" s="1055">
        <f t="shared" si="159"/>
        <v>1.96</v>
      </c>
      <c r="AF267" s="1055"/>
      <c r="AG267" s="1055">
        <f t="shared" si="170"/>
        <v>1.96</v>
      </c>
      <c r="AH267" s="425">
        <v>66140</v>
      </c>
      <c r="AI267" s="425">
        <f t="shared" ref="AI267:AI278" si="180">+AH267*AG267</f>
        <v>129634.4</v>
      </c>
      <c r="AJ267" s="429">
        <v>0</v>
      </c>
      <c r="AK267" s="1446">
        <v>0.08</v>
      </c>
      <c r="AL267" s="683">
        <f t="shared" si="160"/>
        <v>10370.752</v>
      </c>
      <c r="AM267" s="682">
        <f t="shared" si="161"/>
        <v>140005.152</v>
      </c>
      <c r="AN267" s="684">
        <f t="shared" si="162"/>
        <v>1820066.976</v>
      </c>
      <c r="AO267" s="422">
        <v>1</v>
      </c>
      <c r="AP267" s="427">
        <f t="shared" si="163"/>
        <v>8</v>
      </c>
      <c r="AQ267" s="428"/>
      <c r="AR267" s="233" t="str">
        <f t="shared" si="164"/>
        <v>Կ-1</v>
      </c>
      <c r="AS267" s="1055">
        <f t="shared" si="165"/>
        <v>2.02</v>
      </c>
      <c r="AT267" s="1055"/>
      <c r="AU267" s="1055">
        <f t="shared" si="171"/>
        <v>2.02</v>
      </c>
      <c r="AV267" s="425">
        <v>66140</v>
      </c>
      <c r="AW267" s="425">
        <f t="shared" ref="AW267:AW278" si="181">+AV267*AU267</f>
        <v>133602.79999999999</v>
      </c>
      <c r="AX267" s="429">
        <v>0</v>
      </c>
      <c r="AY267" s="1446">
        <v>0.08</v>
      </c>
      <c r="AZ267" s="683">
        <f t="shared" si="166"/>
        <v>10688.224</v>
      </c>
      <c r="BA267" s="682">
        <f t="shared" si="167"/>
        <v>144291.02399999998</v>
      </c>
      <c r="BB267" s="684">
        <f t="shared" si="168"/>
        <v>1875783.3119999997</v>
      </c>
    </row>
    <row r="268" spans="1:54" ht="17.25" customHeight="1" thickBot="1">
      <c r="A268" s="421">
        <v>226</v>
      </c>
      <c r="B268" s="1297" t="s">
        <v>2845</v>
      </c>
      <c r="C268" s="1286" t="s">
        <v>2801</v>
      </c>
      <c r="D268" s="1291">
        <v>1</v>
      </c>
      <c r="E268" s="1288">
        <v>1</v>
      </c>
      <c r="F268" s="1292" t="s">
        <v>98</v>
      </c>
      <c r="G268" s="1290">
        <f t="shared" si="149"/>
        <v>1.73</v>
      </c>
      <c r="H268" s="424">
        <v>66140</v>
      </c>
      <c r="I268" s="425">
        <f t="shared" si="178"/>
        <v>114422.2</v>
      </c>
      <c r="J268" s="426">
        <v>0</v>
      </c>
      <c r="K268" s="425">
        <f t="shared" si="177"/>
        <v>114422.2</v>
      </c>
      <c r="L268" s="684">
        <f t="shared" si="151"/>
        <v>1487488.5999999999</v>
      </c>
      <c r="M268" s="422">
        <v>1</v>
      </c>
      <c r="N268" s="680">
        <f t="shared" si="150"/>
        <v>2</v>
      </c>
      <c r="O268" s="428"/>
      <c r="P268" s="233" t="str">
        <f t="shared" si="152"/>
        <v>Կ-1</v>
      </c>
      <c r="Q268" s="1055">
        <f t="shared" si="153"/>
        <v>1.79</v>
      </c>
      <c r="R268" s="1055"/>
      <c r="S268" s="1055">
        <f t="shared" si="169"/>
        <v>1.79</v>
      </c>
      <c r="T268" s="425">
        <v>66140</v>
      </c>
      <c r="U268" s="425">
        <f t="shared" si="179"/>
        <v>118390.6</v>
      </c>
      <c r="V268" s="429">
        <v>0</v>
      </c>
      <c r="W268" s="1446">
        <v>0.05</v>
      </c>
      <c r="X268" s="683">
        <f t="shared" si="154"/>
        <v>5919.5300000000007</v>
      </c>
      <c r="Y268" s="682">
        <f t="shared" si="155"/>
        <v>124310.13</v>
      </c>
      <c r="Z268" s="684">
        <f t="shared" si="156"/>
        <v>1616031.69</v>
      </c>
      <c r="AA268" s="422">
        <v>1</v>
      </c>
      <c r="AB268" s="427">
        <f t="shared" si="157"/>
        <v>3</v>
      </c>
      <c r="AC268" s="428"/>
      <c r="AD268" s="233" t="str">
        <f t="shared" si="158"/>
        <v>Կ-1</v>
      </c>
      <c r="AE268" s="1055">
        <f t="shared" si="159"/>
        <v>1.84</v>
      </c>
      <c r="AF268" s="1055"/>
      <c r="AG268" s="1055">
        <f t="shared" si="170"/>
        <v>1.84</v>
      </c>
      <c r="AH268" s="425">
        <v>66140</v>
      </c>
      <c r="AI268" s="425">
        <f t="shared" si="180"/>
        <v>121697.60000000001</v>
      </c>
      <c r="AJ268" s="429">
        <v>0</v>
      </c>
      <c r="AK268" s="1446">
        <v>0.05</v>
      </c>
      <c r="AL268" s="683">
        <f t="shared" si="160"/>
        <v>6084.880000000001</v>
      </c>
      <c r="AM268" s="682">
        <f t="shared" si="161"/>
        <v>127782.48000000001</v>
      </c>
      <c r="AN268" s="684">
        <f t="shared" si="162"/>
        <v>1661172.2400000002</v>
      </c>
      <c r="AO268" s="422">
        <v>1</v>
      </c>
      <c r="AP268" s="427">
        <f t="shared" si="163"/>
        <v>4</v>
      </c>
      <c r="AQ268" s="428"/>
      <c r="AR268" s="233" t="str">
        <f t="shared" si="164"/>
        <v>Կ-1</v>
      </c>
      <c r="AS268" s="1055">
        <f t="shared" si="165"/>
        <v>1.9</v>
      </c>
      <c r="AT268" s="1055"/>
      <c r="AU268" s="1055">
        <f t="shared" si="171"/>
        <v>1.9</v>
      </c>
      <c r="AV268" s="425">
        <v>66140</v>
      </c>
      <c r="AW268" s="425">
        <f t="shared" si="181"/>
        <v>125666</v>
      </c>
      <c r="AX268" s="429">
        <v>0</v>
      </c>
      <c r="AY268" s="1446">
        <v>0.05</v>
      </c>
      <c r="AZ268" s="683">
        <f t="shared" si="166"/>
        <v>6283.3</v>
      </c>
      <c r="BA268" s="682">
        <f t="shared" si="167"/>
        <v>131949.29999999999</v>
      </c>
      <c r="BB268" s="684">
        <f t="shared" si="168"/>
        <v>1715340.9</v>
      </c>
    </row>
    <row r="269" spans="1:54" ht="15.75" thickBot="1">
      <c r="A269" s="421">
        <v>227</v>
      </c>
      <c r="B269" s="1297" t="s">
        <v>1432</v>
      </c>
      <c r="C269" s="1286" t="s">
        <v>2801</v>
      </c>
      <c r="D269" s="1291">
        <v>1</v>
      </c>
      <c r="E269" s="1288">
        <v>1</v>
      </c>
      <c r="F269" s="1292" t="s">
        <v>98</v>
      </c>
      <c r="G269" s="1290">
        <f t="shared" si="149"/>
        <v>1.73</v>
      </c>
      <c r="H269" s="424">
        <v>66140</v>
      </c>
      <c r="I269" s="425">
        <f t="shared" si="178"/>
        <v>114422.2</v>
      </c>
      <c r="J269" s="426">
        <v>0</v>
      </c>
      <c r="K269" s="425">
        <f t="shared" si="177"/>
        <v>114422.2</v>
      </c>
      <c r="L269" s="684">
        <f t="shared" si="151"/>
        <v>1487488.5999999999</v>
      </c>
      <c r="M269" s="422">
        <v>1</v>
      </c>
      <c r="N269" s="680">
        <f t="shared" si="150"/>
        <v>2</v>
      </c>
      <c r="O269" s="428"/>
      <c r="P269" s="233" t="str">
        <f t="shared" si="152"/>
        <v>Կ-1</v>
      </c>
      <c r="Q269" s="1055">
        <f t="shared" si="153"/>
        <v>1.79</v>
      </c>
      <c r="R269" s="1055"/>
      <c r="S269" s="1055">
        <f t="shared" si="169"/>
        <v>1.79</v>
      </c>
      <c r="T269" s="425">
        <v>66140</v>
      </c>
      <c r="U269" s="425">
        <f t="shared" si="179"/>
        <v>118390.6</v>
      </c>
      <c r="V269" s="429">
        <v>0</v>
      </c>
      <c r="W269" s="1446">
        <v>0.06</v>
      </c>
      <c r="X269" s="683">
        <f t="shared" si="154"/>
        <v>7103.4359999999997</v>
      </c>
      <c r="Y269" s="682">
        <f t="shared" si="155"/>
        <v>125494.03600000001</v>
      </c>
      <c r="Z269" s="684">
        <f t="shared" si="156"/>
        <v>1631422.4680000001</v>
      </c>
      <c r="AA269" s="422">
        <v>1</v>
      </c>
      <c r="AB269" s="427">
        <f t="shared" si="157"/>
        <v>3</v>
      </c>
      <c r="AC269" s="428"/>
      <c r="AD269" s="233" t="str">
        <f t="shared" si="158"/>
        <v>Կ-1</v>
      </c>
      <c r="AE269" s="1055">
        <f t="shared" si="159"/>
        <v>1.84</v>
      </c>
      <c r="AF269" s="1055"/>
      <c r="AG269" s="1055">
        <f t="shared" si="170"/>
        <v>1.84</v>
      </c>
      <c r="AH269" s="425">
        <v>66140</v>
      </c>
      <c r="AI269" s="425">
        <f t="shared" si="180"/>
        <v>121697.60000000001</v>
      </c>
      <c r="AJ269" s="429">
        <v>0</v>
      </c>
      <c r="AK269" s="1446">
        <v>0.06</v>
      </c>
      <c r="AL269" s="683">
        <f t="shared" si="160"/>
        <v>7301.8559999999998</v>
      </c>
      <c r="AM269" s="682">
        <f t="shared" si="161"/>
        <v>128999.45600000001</v>
      </c>
      <c r="AN269" s="684">
        <f t="shared" si="162"/>
        <v>1676992.9280000001</v>
      </c>
      <c r="AO269" s="422">
        <v>1</v>
      </c>
      <c r="AP269" s="427">
        <f t="shared" si="163"/>
        <v>4</v>
      </c>
      <c r="AQ269" s="428"/>
      <c r="AR269" s="233" t="str">
        <f t="shared" si="164"/>
        <v>Կ-1</v>
      </c>
      <c r="AS269" s="1055">
        <f t="shared" si="165"/>
        <v>1.9</v>
      </c>
      <c r="AT269" s="1055"/>
      <c r="AU269" s="1055">
        <f t="shared" si="171"/>
        <v>1.9</v>
      </c>
      <c r="AV269" s="425">
        <v>66140</v>
      </c>
      <c r="AW269" s="425">
        <f t="shared" si="181"/>
        <v>125666</v>
      </c>
      <c r="AX269" s="429">
        <v>0</v>
      </c>
      <c r="AY269" s="1446">
        <v>0.06</v>
      </c>
      <c r="AZ269" s="683">
        <f t="shared" si="166"/>
        <v>7539.96</v>
      </c>
      <c r="BA269" s="682">
        <f t="shared" si="167"/>
        <v>133205.96</v>
      </c>
      <c r="BB269" s="684">
        <f t="shared" si="168"/>
        <v>1731677.48</v>
      </c>
    </row>
    <row r="270" spans="1:54" ht="15.75" thickBot="1">
      <c r="A270" s="421">
        <v>228</v>
      </c>
      <c r="B270" s="1297" t="s">
        <v>2846</v>
      </c>
      <c r="C270" s="1286" t="s">
        <v>2801</v>
      </c>
      <c r="D270" s="1291">
        <v>1</v>
      </c>
      <c r="E270" s="1288">
        <v>1</v>
      </c>
      <c r="F270" s="1292" t="s">
        <v>98</v>
      </c>
      <c r="G270" s="1290">
        <f t="shared" si="149"/>
        <v>1.73</v>
      </c>
      <c r="H270" s="424">
        <v>66140</v>
      </c>
      <c r="I270" s="425">
        <f t="shared" si="178"/>
        <v>114422.2</v>
      </c>
      <c r="J270" s="426">
        <v>0</v>
      </c>
      <c r="K270" s="425">
        <f t="shared" si="177"/>
        <v>114422.2</v>
      </c>
      <c r="L270" s="684">
        <f t="shared" si="151"/>
        <v>1487488.5999999999</v>
      </c>
      <c r="M270" s="422">
        <v>1</v>
      </c>
      <c r="N270" s="680">
        <f t="shared" si="150"/>
        <v>2</v>
      </c>
      <c r="O270" s="428"/>
      <c r="P270" s="233" t="str">
        <f t="shared" si="152"/>
        <v>Կ-1</v>
      </c>
      <c r="Q270" s="1055">
        <f t="shared" si="153"/>
        <v>1.79</v>
      </c>
      <c r="R270" s="1055"/>
      <c r="S270" s="1055">
        <f t="shared" si="169"/>
        <v>1.79</v>
      </c>
      <c r="T270" s="425">
        <v>66140</v>
      </c>
      <c r="U270" s="425">
        <f t="shared" si="179"/>
        <v>118390.6</v>
      </c>
      <c r="V270" s="429">
        <v>0</v>
      </c>
      <c r="W270" s="1446">
        <v>0.05</v>
      </c>
      <c r="X270" s="683">
        <f t="shared" si="154"/>
        <v>5919.5300000000007</v>
      </c>
      <c r="Y270" s="682">
        <f t="shared" si="155"/>
        <v>124310.13</v>
      </c>
      <c r="Z270" s="684">
        <f t="shared" si="156"/>
        <v>1616031.69</v>
      </c>
      <c r="AA270" s="422">
        <v>1</v>
      </c>
      <c r="AB270" s="427">
        <f t="shared" si="157"/>
        <v>3</v>
      </c>
      <c r="AC270" s="428"/>
      <c r="AD270" s="233" t="str">
        <f t="shared" si="158"/>
        <v>Կ-1</v>
      </c>
      <c r="AE270" s="1055">
        <f t="shared" si="159"/>
        <v>1.84</v>
      </c>
      <c r="AF270" s="1055"/>
      <c r="AG270" s="1055">
        <f t="shared" si="170"/>
        <v>1.84</v>
      </c>
      <c r="AH270" s="425">
        <v>66140</v>
      </c>
      <c r="AI270" s="425">
        <f t="shared" si="180"/>
        <v>121697.60000000001</v>
      </c>
      <c r="AJ270" s="429">
        <v>0</v>
      </c>
      <c r="AK270" s="1446">
        <v>0.05</v>
      </c>
      <c r="AL270" s="683">
        <f t="shared" si="160"/>
        <v>6084.880000000001</v>
      </c>
      <c r="AM270" s="682">
        <f t="shared" si="161"/>
        <v>127782.48000000001</v>
      </c>
      <c r="AN270" s="684">
        <f t="shared" si="162"/>
        <v>1661172.2400000002</v>
      </c>
      <c r="AO270" s="422">
        <v>1</v>
      </c>
      <c r="AP270" s="427">
        <f t="shared" si="163"/>
        <v>4</v>
      </c>
      <c r="AQ270" s="428"/>
      <c r="AR270" s="233" t="str">
        <f t="shared" si="164"/>
        <v>Կ-1</v>
      </c>
      <c r="AS270" s="1055">
        <f t="shared" si="165"/>
        <v>1.9</v>
      </c>
      <c r="AT270" s="1055"/>
      <c r="AU270" s="1055">
        <f t="shared" si="171"/>
        <v>1.9</v>
      </c>
      <c r="AV270" s="425">
        <v>66140</v>
      </c>
      <c r="AW270" s="425">
        <f t="shared" si="181"/>
        <v>125666</v>
      </c>
      <c r="AX270" s="429">
        <v>0</v>
      </c>
      <c r="AY270" s="1446">
        <v>0.05</v>
      </c>
      <c r="AZ270" s="683">
        <f t="shared" si="166"/>
        <v>6283.3</v>
      </c>
      <c r="BA270" s="682">
        <f t="shared" si="167"/>
        <v>131949.29999999999</v>
      </c>
      <c r="BB270" s="684">
        <f t="shared" si="168"/>
        <v>1715340.9</v>
      </c>
    </row>
    <row r="271" spans="1:54" ht="27.75" thickBot="1">
      <c r="A271" s="421">
        <v>229</v>
      </c>
      <c r="B271" s="1297" t="s">
        <v>1185</v>
      </c>
      <c r="C271" s="1286" t="s">
        <v>2110</v>
      </c>
      <c r="D271" s="1291">
        <v>1</v>
      </c>
      <c r="E271" s="1288">
        <v>1</v>
      </c>
      <c r="F271" s="1292" t="s">
        <v>95</v>
      </c>
      <c r="G271" s="1290">
        <f t="shared" si="149"/>
        <v>4.01</v>
      </c>
      <c r="H271" s="424">
        <v>66140</v>
      </c>
      <c r="I271" s="425">
        <f t="shared" si="178"/>
        <v>265221.39999999997</v>
      </c>
      <c r="J271" s="426">
        <v>0</v>
      </c>
      <c r="K271" s="425">
        <f t="shared" si="177"/>
        <v>265221.39999999997</v>
      </c>
      <c r="L271" s="684">
        <f t="shared" si="151"/>
        <v>3447878.1999999997</v>
      </c>
      <c r="M271" s="422">
        <v>1</v>
      </c>
      <c r="N271" s="680">
        <f t="shared" si="150"/>
        <v>2</v>
      </c>
      <c r="O271" s="428"/>
      <c r="P271" s="233" t="str">
        <f t="shared" si="152"/>
        <v>Գ-2</v>
      </c>
      <c r="Q271" s="1055">
        <f t="shared" si="153"/>
        <v>4.1399999999999997</v>
      </c>
      <c r="R271" s="1055"/>
      <c r="S271" s="1055">
        <f t="shared" si="169"/>
        <v>4.1399999999999997</v>
      </c>
      <c r="T271" s="425">
        <v>66140</v>
      </c>
      <c r="U271" s="425">
        <f t="shared" si="179"/>
        <v>273819.59999999998</v>
      </c>
      <c r="V271" s="429">
        <v>0</v>
      </c>
      <c r="W271" s="1446">
        <v>0.13</v>
      </c>
      <c r="X271" s="683">
        <f t="shared" si="154"/>
        <v>35596.547999999995</v>
      </c>
      <c r="Y271" s="682">
        <f t="shared" si="155"/>
        <v>309416.14799999999</v>
      </c>
      <c r="Z271" s="684">
        <f t="shared" si="156"/>
        <v>4022409.9239999996</v>
      </c>
      <c r="AA271" s="422">
        <v>1</v>
      </c>
      <c r="AB271" s="427">
        <f t="shared" si="157"/>
        <v>3</v>
      </c>
      <c r="AC271" s="428"/>
      <c r="AD271" s="233" t="str">
        <f t="shared" si="158"/>
        <v>Գ-2</v>
      </c>
      <c r="AE271" s="1055">
        <f t="shared" si="159"/>
        <v>4.2699999999999996</v>
      </c>
      <c r="AF271" s="1055"/>
      <c r="AG271" s="1055">
        <f t="shared" si="170"/>
        <v>4.2699999999999996</v>
      </c>
      <c r="AH271" s="425">
        <v>66140</v>
      </c>
      <c r="AI271" s="425">
        <f t="shared" si="180"/>
        <v>282417.8</v>
      </c>
      <c r="AJ271" s="429">
        <v>0</v>
      </c>
      <c r="AK271" s="1446">
        <v>0.13</v>
      </c>
      <c r="AL271" s="683">
        <f t="shared" si="160"/>
        <v>36714.313999999998</v>
      </c>
      <c r="AM271" s="682">
        <f t="shared" si="161"/>
        <v>319132.114</v>
      </c>
      <c r="AN271" s="684">
        <f t="shared" si="162"/>
        <v>4148717.4819999998</v>
      </c>
      <c r="AO271" s="422">
        <v>1</v>
      </c>
      <c r="AP271" s="427">
        <f t="shared" si="163"/>
        <v>4</v>
      </c>
      <c r="AQ271" s="428"/>
      <c r="AR271" s="233" t="str">
        <f t="shared" si="164"/>
        <v>Գ-2</v>
      </c>
      <c r="AS271" s="1055">
        <f t="shared" si="165"/>
        <v>4.41</v>
      </c>
      <c r="AT271" s="1055"/>
      <c r="AU271" s="1055">
        <f t="shared" si="171"/>
        <v>4.41</v>
      </c>
      <c r="AV271" s="425">
        <v>66140</v>
      </c>
      <c r="AW271" s="425">
        <f t="shared" si="181"/>
        <v>291677.40000000002</v>
      </c>
      <c r="AX271" s="429">
        <v>0</v>
      </c>
      <c r="AY271" s="1446">
        <v>0.13</v>
      </c>
      <c r="AZ271" s="683">
        <f t="shared" si="166"/>
        <v>37918.062000000005</v>
      </c>
      <c r="BA271" s="682">
        <f t="shared" si="167"/>
        <v>329595.46200000006</v>
      </c>
      <c r="BB271" s="684">
        <f t="shared" si="168"/>
        <v>4284741.006000001</v>
      </c>
    </row>
    <row r="272" spans="1:54" ht="41.25" thickBot="1">
      <c r="A272" s="421">
        <v>230</v>
      </c>
      <c r="B272" s="1297" t="s">
        <v>90</v>
      </c>
      <c r="C272" s="1286" t="s">
        <v>2102</v>
      </c>
      <c r="D272" s="1291">
        <v>1</v>
      </c>
      <c r="E272" s="1288">
        <v>0</v>
      </c>
      <c r="F272" s="1292" t="s">
        <v>96</v>
      </c>
      <c r="G272" s="1290">
        <f t="shared" si="149"/>
        <v>2.66</v>
      </c>
      <c r="H272" s="424">
        <v>66140</v>
      </c>
      <c r="I272" s="425">
        <f t="shared" si="178"/>
        <v>175932.40000000002</v>
      </c>
      <c r="J272" s="426">
        <v>0</v>
      </c>
      <c r="K272" s="425">
        <f t="shared" si="177"/>
        <v>175932.40000000002</v>
      </c>
      <c r="L272" s="684">
        <f t="shared" si="151"/>
        <v>2287121.2000000002</v>
      </c>
      <c r="M272" s="422">
        <v>1</v>
      </c>
      <c r="N272" s="680">
        <f t="shared" si="150"/>
        <v>1</v>
      </c>
      <c r="O272" s="428"/>
      <c r="P272" s="233" t="str">
        <f t="shared" si="152"/>
        <v>Ա-1</v>
      </c>
      <c r="Q272" s="1055">
        <f t="shared" si="153"/>
        <v>2.75</v>
      </c>
      <c r="R272" s="1055"/>
      <c r="S272" s="1055">
        <f t="shared" si="169"/>
        <v>2.75</v>
      </c>
      <c r="T272" s="425">
        <v>66140</v>
      </c>
      <c r="U272" s="425">
        <f t="shared" si="179"/>
        <v>181885</v>
      </c>
      <c r="V272" s="429">
        <v>0</v>
      </c>
      <c r="W272" s="1446">
        <v>0.03</v>
      </c>
      <c r="X272" s="683">
        <f t="shared" si="154"/>
        <v>5456.55</v>
      </c>
      <c r="Y272" s="682">
        <f t="shared" si="155"/>
        <v>187341.55</v>
      </c>
      <c r="Z272" s="684">
        <f t="shared" si="156"/>
        <v>2435440.15</v>
      </c>
      <c r="AA272" s="422">
        <v>1</v>
      </c>
      <c r="AB272" s="427">
        <f t="shared" si="157"/>
        <v>2</v>
      </c>
      <c r="AC272" s="428"/>
      <c r="AD272" s="233" t="str">
        <f t="shared" si="158"/>
        <v>Ա-1</v>
      </c>
      <c r="AE272" s="1055">
        <f t="shared" si="159"/>
        <v>2.83</v>
      </c>
      <c r="AF272" s="1055"/>
      <c r="AG272" s="1055">
        <f t="shared" si="170"/>
        <v>2.83</v>
      </c>
      <c r="AH272" s="425">
        <v>66140</v>
      </c>
      <c r="AI272" s="425">
        <f t="shared" si="180"/>
        <v>187176.2</v>
      </c>
      <c r="AJ272" s="429">
        <v>0</v>
      </c>
      <c r="AK272" s="1446">
        <v>0.03</v>
      </c>
      <c r="AL272" s="683">
        <f t="shared" si="160"/>
        <v>5615.2860000000001</v>
      </c>
      <c r="AM272" s="682">
        <f t="shared" si="161"/>
        <v>192791.486</v>
      </c>
      <c r="AN272" s="684">
        <f t="shared" si="162"/>
        <v>2506289.318</v>
      </c>
      <c r="AO272" s="422">
        <v>1</v>
      </c>
      <c r="AP272" s="427">
        <f t="shared" si="163"/>
        <v>3</v>
      </c>
      <c r="AQ272" s="428"/>
      <c r="AR272" s="233" t="str">
        <f t="shared" si="164"/>
        <v>Ա-1</v>
      </c>
      <c r="AS272" s="1055">
        <f t="shared" si="165"/>
        <v>2.92</v>
      </c>
      <c r="AT272" s="1055"/>
      <c r="AU272" s="1055">
        <f t="shared" si="171"/>
        <v>2.92</v>
      </c>
      <c r="AV272" s="425">
        <v>66140</v>
      </c>
      <c r="AW272" s="425">
        <f t="shared" si="181"/>
        <v>193128.8</v>
      </c>
      <c r="AX272" s="429">
        <v>0</v>
      </c>
      <c r="AY272" s="1446">
        <v>0.03</v>
      </c>
      <c r="AZ272" s="683">
        <f t="shared" si="166"/>
        <v>5793.8639999999996</v>
      </c>
      <c r="BA272" s="682">
        <f t="shared" si="167"/>
        <v>198922.66399999999</v>
      </c>
      <c r="BB272" s="684">
        <f t="shared" si="168"/>
        <v>2585994.6319999998</v>
      </c>
    </row>
    <row r="273" spans="1:54" ht="41.25" thickBot="1">
      <c r="A273" s="421">
        <v>231</v>
      </c>
      <c r="B273" s="1297" t="s">
        <v>1227</v>
      </c>
      <c r="C273" s="1286" t="s">
        <v>2103</v>
      </c>
      <c r="D273" s="1291">
        <v>1</v>
      </c>
      <c r="E273" s="1288">
        <v>1</v>
      </c>
      <c r="F273" s="1292" t="s">
        <v>97</v>
      </c>
      <c r="G273" s="1290">
        <f t="shared" si="149"/>
        <v>2.35</v>
      </c>
      <c r="H273" s="424">
        <v>66140</v>
      </c>
      <c r="I273" s="425">
        <f t="shared" si="178"/>
        <v>155429</v>
      </c>
      <c r="J273" s="426">
        <v>0</v>
      </c>
      <c r="K273" s="425">
        <f t="shared" si="177"/>
        <v>155429</v>
      </c>
      <c r="L273" s="684">
        <f t="shared" si="151"/>
        <v>2020577</v>
      </c>
      <c r="M273" s="422">
        <v>1</v>
      </c>
      <c r="N273" s="680">
        <f t="shared" si="150"/>
        <v>2</v>
      </c>
      <c r="O273" s="428"/>
      <c r="P273" s="233" t="str">
        <f t="shared" si="152"/>
        <v>Ա-2</v>
      </c>
      <c r="Q273" s="1055">
        <f t="shared" si="153"/>
        <v>2.4300000000000002</v>
      </c>
      <c r="R273" s="1055"/>
      <c r="S273" s="1055">
        <f t="shared" si="169"/>
        <v>2.4300000000000002</v>
      </c>
      <c r="T273" s="425">
        <v>66140</v>
      </c>
      <c r="U273" s="425">
        <f t="shared" si="179"/>
        <v>160720.20000000001</v>
      </c>
      <c r="V273" s="429">
        <v>0</v>
      </c>
      <c r="W273" s="1446">
        <v>0.1</v>
      </c>
      <c r="X273" s="683">
        <f t="shared" si="154"/>
        <v>16072.020000000002</v>
      </c>
      <c r="Y273" s="682">
        <f t="shared" si="155"/>
        <v>176792.22</v>
      </c>
      <c r="Z273" s="684">
        <f t="shared" si="156"/>
        <v>2298298.86</v>
      </c>
      <c r="AA273" s="422">
        <v>1</v>
      </c>
      <c r="AB273" s="427">
        <f t="shared" si="157"/>
        <v>3</v>
      </c>
      <c r="AC273" s="428"/>
      <c r="AD273" s="233" t="str">
        <f t="shared" si="158"/>
        <v>Ա-2</v>
      </c>
      <c r="AE273" s="1055">
        <f t="shared" si="159"/>
        <v>2.5</v>
      </c>
      <c r="AF273" s="1055"/>
      <c r="AG273" s="1055">
        <f t="shared" si="170"/>
        <v>2.5</v>
      </c>
      <c r="AH273" s="425">
        <v>66140</v>
      </c>
      <c r="AI273" s="425">
        <f t="shared" si="180"/>
        <v>165350</v>
      </c>
      <c r="AJ273" s="429">
        <v>0</v>
      </c>
      <c r="AK273" s="1446">
        <v>0.1</v>
      </c>
      <c r="AL273" s="683">
        <f t="shared" si="160"/>
        <v>16535</v>
      </c>
      <c r="AM273" s="682">
        <f t="shared" si="161"/>
        <v>181885</v>
      </c>
      <c r="AN273" s="684">
        <f t="shared" si="162"/>
        <v>2364505</v>
      </c>
      <c r="AO273" s="422">
        <v>1</v>
      </c>
      <c r="AP273" s="427">
        <f t="shared" si="163"/>
        <v>4</v>
      </c>
      <c r="AQ273" s="428"/>
      <c r="AR273" s="233" t="str">
        <f t="shared" si="164"/>
        <v>Ա-2</v>
      </c>
      <c r="AS273" s="1055">
        <f t="shared" si="165"/>
        <v>2.58</v>
      </c>
      <c r="AT273" s="1055"/>
      <c r="AU273" s="1055">
        <f t="shared" si="171"/>
        <v>2.58</v>
      </c>
      <c r="AV273" s="425">
        <v>66140</v>
      </c>
      <c r="AW273" s="425">
        <f t="shared" si="181"/>
        <v>170641.2</v>
      </c>
      <c r="AX273" s="429">
        <v>0</v>
      </c>
      <c r="AY273" s="1446">
        <v>0.1</v>
      </c>
      <c r="AZ273" s="683">
        <f t="shared" si="166"/>
        <v>17064.120000000003</v>
      </c>
      <c r="BA273" s="682">
        <f t="shared" si="167"/>
        <v>187705.32</v>
      </c>
      <c r="BB273" s="684">
        <f t="shared" si="168"/>
        <v>2440169.16</v>
      </c>
    </row>
    <row r="274" spans="1:54" ht="41.25" thickBot="1">
      <c r="A274" s="421">
        <v>232</v>
      </c>
      <c r="B274" s="1297" t="s">
        <v>90</v>
      </c>
      <c r="C274" s="1286" t="s">
        <v>2103</v>
      </c>
      <c r="D274" s="1291">
        <v>1</v>
      </c>
      <c r="E274" s="1288">
        <v>0</v>
      </c>
      <c r="F274" s="1292" t="s">
        <v>97</v>
      </c>
      <c r="G274" s="1290">
        <f t="shared" si="149"/>
        <v>2.2799999999999998</v>
      </c>
      <c r="H274" s="424">
        <v>66140</v>
      </c>
      <c r="I274" s="425">
        <f t="shared" si="178"/>
        <v>150799.19999999998</v>
      </c>
      <c r="J274" s="426">
        <v>0</v>
      </c>
      <c r="K274" s="425">
        <f t="shared" si="177"/>
        <v>150799.19999999998</v>
      </c>
      <c r="L274" s="684">
        <f t="shared" si="151"/>
        <v>1960389.5999999999</v>
      </c>
      <c r="M274" s="422">
        <v>1</v>
      </c>
      <c r="N274" s="680">
        <f t="shared" si="150"/>
        <v>1</v>
      </c>
      <c r="O274" s="428"/>
      <c r="P274" s="233" t="str">
        <f t="shared" si="152"/>
        <v>Ա-2</v>
      </c>
      <c r="Q274" s="1055">
        <f t="shared" si="153"/>
        <v>2.35</v>
      </c>
      <c r="R274" s="1055"/>
      <c r="S274" s="1055">
        <f t="shared" si="169"/>
        <v>2.35</v>
      </c>
      <c r="T274" s="425">
        <v>66140</v>
      </c>
      <c r="U274" s="425">
        <f t="shared" si="179"/>
        <v>155429</v>
      </c>
      <c r="V274" s="429">
        <v>0</v>
      </c>
      <c r="W274" s="1446">
        <v>0.03</v>
      </c>
      <c r="X274" s="683">
        <f t="shared" si="154"/>
        <v>4662.87</v>
      </c>
      <c r="Y274" s="682">
        <f t="shared" si="155"/>
        <v>160091.87</v>
      </c>
      <c r="Z274" s="684">
        <f t="shared" si="156"/>
        <v>2081194.31</v>
      </c>
      <c r="AA274" s="422">
        <v>1</v>
      </c>
      <c r="AB274" s="427">
        <f t="shared" si="157"/>
        <v>2</v>
      </c>
      <c r="AC274" s="428"/>
      <c r="AD274" s="233" t="str">
        <f t="shared" si="158"/>
        <v>Ա-2</v>
      </c>
      <c r="AE274" s="1055">
        <f t="shared" si="159"/>
        <v>2.4300000000000002</v>
      </c>
      <c r="AF274" s="1055"/>
      <c r="AG274" s="1055">
        <f t="shared" si="170"/>
        <v>2.4300000000000002</v>
      </c>
      <c r="AH274" s="425">
        <v>66140</v>
      </c>
      <c r="AI274" s="425">
        <f t="shared" si="180"/>
        <v>160720.20000000001</v>
      </c>
      <c r="AJ274" s="429">
        <v>0</v>
      </c>
      <c r="AK274" s="1446">
        <v>0.03</v>
      </c>
      <c r="AL274" s="683">
        <f t="shared" si="160"/>
        <v>4821.6059999999998</v>
      </c>
      <c r="AM274" s="682">
        <f t="shared" si="161"/>
        <v>165541.80600000001</v>
      </c>
      <c r="AN274" s="684">
        <f t="shared" si="162"/>
        <v>2152043.4780000001</v>
      </c>
      <c r="AO274" s="422">
        <v>1</v>
      </c>
      <c r="AP274" s="427">
        <f t="shared" si="163"/>
        <v>3</v>
      </c>
      <c r="AQ274" s="428"/>
      <c r="AR274" s="233" t="str">
        <f t="shared" si="164"/>
        <v>Ա-2</v>
      </c>
      <c r="AS274" s="1055">
        <f t="shared" si="165"/>
        <v>2.5</v>
      </c>
      <c r="AT274" s="1055"/>
      <c r="AU274" s="1055">
        <f t="shared" si="171"/>
        <v>2.5</v>
      </c>
      <c r="AV274" s="425">
        <v>66140</v>
      </c>
      <c r="AW274" s="425">
        <f t="shared" si="181"/>
        <v>165350</v>
      </c>
      <c r="AX274" s="429">
        <v>0</v>
      </c>
      <c r="AY274" s="1446">
        <v>0.03</v>
      </c>
      <c r="AZ274" s="683">
        <f t="shared" si="166"/>
        <v>4960.5</v>
      </c>
      <c r="BA274" s="682">
        <f t="shared" si="167"/>
        <v>170310.5</v>
      </c>
      <c r="BB274" s="684">
        <f t="shared" si="168"/>
        <v>2214036.5</v>
      </c>
    </row>
    <row r="275" spans="1:54" ht="41.25" thickBot="1">
      <c r="A275" s="421">
        <v>233</v>
      </c>
      <c r="B275" s="1297" t="s">
        <v>90</v>
      </c>
      <c r="C275" s="1286" t="s">
        <v>2103</v>
      </c>
      <c r="D275" s="1291">
        <v>1</v>
      </c>
      <c r="E275" s="1288">
        <v>0</v>
      </c>
      <c r="F275" s="1292" t="s">
        <v>97</v>
      </c>
      <c r="G275" s="1290">
        <f t="shared" si="149"/>
        <v>2.2799999999999998</v>
      </c>
      <c r="H275" s="424">
        <v>66140</v>
      </c>
      <c r="I275" s="425">
        <f t="shared" si="178"/>
        <v>150799.19999999998</v>
      </c>
      <c r="J275" s="426">
        <v>0</v>
      </c>
      <c r="K275" s="425">
        <f t="shared" si="177"/>
        <v>150799.19999999998</v>
      </c>
      <c r="L275" s="684">
        <f t="shared" si="151"/>
        <v>1960389.5999999999</v>
      </c>
      <c r="M275" s="422">
        <v>1</v>
      </c>
      <c r="N275" s="680">
        <f t="shared" si="150"/>
        <v>1</v>
      </c>
      <c r="O275" s="428"/>
      <c r="P275" s="233" t="str">
        <f t="shared" si="152"/>
        <v>Ա-2</v>
      </c>
      <c r="Q275" s="1055">
        <f t="shared" si="153"/>
        <v>2.35</v>
      </c>
      <c r="R275" s="1055"/>
      <c r="S275" s="1055">
        <f t="shared" si="169"/>
        <v>2.35</v>
      </c>
      <c r="T275" s="425">
        <v>66140</v>
      </c>
      <c r="U275" s="425">
        <f t="shared" si="179"/>
        <v>155429</v>
      </c>
      <c r="V275" s="429">
        <v>0</v>
      </c>
      <c r="W275" s="1446">
        <v>0.03</v>
      </c>
      <c r="X275" s="683">
        <f t="shared" si="154"/>
        <v>4662.87</v>
      </c>
      <c r="Y275" s="682">
        <f t="shared" si="155"/>
        <v>160091.87</v>
      </c>
      <c r="Z275" s="684">
        <f t="shared" si="156"/>
        <v>2081194.31</v>
      </c>
      <c r="AA275" s="422">
        <v>1</v>
      </c>
      <c r="AB275" s="427">
        <f t="shared" si="157"/>
        <v>2</v>
      </c>
      <c r="AC275" s="428"/>
      <c r="AD275" s="233" t="str">
        <f t="shared" si="158"/>
        <v>Ա-2</v>
      </c>
      <c r="AE275" s="1055">
        <f t="shared" si="159"/>
        <v>2.4300000000000002</v>
      </c>
      <c r="AF275" s="1055"/>
      <c r="AG275" s="1055">
        <f t="shared" si="170"/>
        <v>2.4300000000000002</v>
      </c>
      <c r="AH275" s="425">
        <v>66140</v>
      </c>
      <c r="AI275" s="425">
        <f t="shared" si="180"/>
        <v>160720.20000000001</v>
      </c>
      <c r="AJ275" s="429">
        <v>0</v>
      </c>
      <c r="AK275" s="1446">
        <v>0.03</v>
      </c>
      <c r="AL275" s="683">
        <f t="shared" si="160"/>
        <v>4821.6059999999998</v>
      </c>
      <c r="AM275" s="682">
        <f t="shared" si="161"/>
        <v>165541.80600000001</v>
      </c>
      <c r="AN275" s="684">
        <f t="shared" si="162"/>
        <v>2152043.4780000001</v>
      </c>
      <c r="AO275" s="422">
        <v>1</v>
      </c>
      <c r="AP275" s="427">
        <f t="shared" si="163"/>
        <v>3</v>
      </c>
      <c r="AQ275" s="428"/>
      <c r="AR275" s="233" t="str">
        <f t="shared" si="164"/>
        <v>Ա-2</v>
      </c>
      <c r="AS275" s="1055">
        <f t="shared" si="165"/>
        <v>2.5</v>
      </c>
      <c r="AT275" s="1055"/>
      <c r="AU275" s="1055">
        <f t="shared" si="171"/>
        <v>2.5</v>
      </c>
      <c r="AV275" s="425">
        <v>66140</v>
      </c>
      <c r="AW275" s="425">
        <f t="shared" si="181"/>
        <v>165350</v>
      </c>
      <c r="AX275" s="429">
        <v>0</v>
      </c>
      <c r="AY275" s="1446">
        <v>0.03</v>
      </c>
      <c r="AZ275" s="683">
        <f t="shared" si="166"/>
        <v>4960.5</v>
      </c>
      <c r="BA275" s="682">
        <f t="shared" si="167"/>
        <v>170310.5</v>
      </c>
      <c r="BB275" s="684">
        <f t="shared" si="168"/>
        <v>2214036.5</v>
      </c>
    </row>
    <row r="276" spans="1:54" ht="41.25" thickBot="1">
      <c r="A276" s="421">
        <v>234</v>
      </c>
      <c r="B276" s="1297" t="s">
        <v>90</v>
      </c>
      <c r="C276" s="1286" t="s">
        <v>2103</v>
      </c>
      <c r="D276" s="1291">
        <v>1</v>
      </c>
      <c r="E276" s="1288">
        <v>0</v>
      </c>
      <c r="F276" s="1292" t="s">
        <v>97</v>
      </c>
      <c r="G276" s="1290">
        <f t="shared" si="149"/>
        <v>2.2799999999999998</v>
      </c>
      <c r="H276" s="424">
        <v>66140</v>
      </c>
      <c r="I276" s="425">
        <f t="shared" si="178"/>
        <v>150799.19999999998</v>
      </c>
      <c r="J276" s="426">
        <v>0</v>
      </c>
      <c r="K276" s="425">
        <f t="shared" si="177"/>
        <v>150799.19999999998</v>
      </c>
      <c r="L276" s="684">
        <f t="shared" si="151"/>
        <v>1960389.5999999999</v>
      </c>
      <c r="M276" s="422">
        <v>1</v>
      </c>
      <c r="N276" s="680">
        <f t="shared" si="150"/>
        <v>1</v>
      </c>
      <c r="O276" s="428"/>
      <c r="P276" s="233" t="str">
        <f t="shared" si="152"/>
        <v>Ա-2</v>
      </c>
      <c r="Q276" s="1055">
        <f t="shared" si="153"/>
        <v>2.35</v>
      </c>
      <c r="R276" s="1055"/>
      <c r="S276" s="1055">
        <f t="shared" si="169"/>
        <v>2.35</v>
      </c>
      <c r="T276" s="425">
        <v>66140</v>
      </c>
      <c r="U276" s="425">
        <f t="shared" si="179"/>
        <v>155429</v>
      </c>
      <c r="V276" s="429">
        <v>0</v>
      </c>
      <c r="W276" s="1446">
        <v>0.03</v>
      </c>
      <c r="X276" s="683">
        <f t="shared" si="154"/>
        <v>4662.87</v>
      </c>
      <c r="Y276" s="682">
        <f t="shared" si="155"/>
        <v>160091.87</v>
      </c>
      <c r="Z276" s="684">
        <f t="shared" si="156"/>
        <v>2081194.31</v>
      </c>
      <c r="AA276" s="422">
        <v>1</v>
      </c>
      <c r="AB276" s="427">
        <f t="shared" si="157"/>
        <v>2</v>
      </c>
      <c r="AC276" s="428"/>
      <c r="AD276" s="233" t="str">
        <f t="shared" si="158"/>
        <v>Ա-2</v>
      </c>
      <c r="AE276" s="1055">
        <f t="shared" si="159"/>
        <v>2.4300000000000002</v>
      </c>
      <c r="AF276" s="1055"/>
      <c r="AG276" s="1055">
        <f t="shared" si="170"/>
        <v>2.4300000000000002</v>
      </c>
      <c r="AH276" s="425">
        <v>66140</v>
      </c>
      <c r="AI276" s="425">
        <f t="shared" si="180"/>
        <v>160720.20000000001</v>
      </c>
      <c r="AJ276" s="429">
        <v>0</v>
      </c>
      <c r="AK276" s="1446">
        <v>0.03</v>
      </c>
      <c r="AL276" s="683">
        <f t="shared" si="160"/>
        <v>4821.6059999999998</v>
      </c>
      <c r="AM276" s="682">
        <f t="shared" si="161"/>
        <v>165541.80600000001</v>
      </c>
      <c r="AN276" s="684">
        <f t="shared" si="162"/>
        <v>2152043.4780000001</v>
      </c>
      <c r="AO276" s="422">
        <v>1</v>
      </c>
      <c r="AP276" s="427">
        <f t="shared" si="163"/>
        <v>3</v>
      </c>
      <c r="AQ276" s="428"/>
      <c r="AR276" s="233" t="str">
        <f t="shared" si="164"/>
        <v>Ա-2</v>
      </c>
      <c r="AS276" s="1055">
        <f t="shared" si="165"/>
        <v>2.5</v>
      </c>
      <c r="AT276" s="1055"/>
      <c r="AU276" s="1055">
        <f t="shared" si="171"/>
        <v>2.5</v>
      </c>
      <c r="AV276" s="425">
        <v>66140</v>
      </c>
      <c r="AW276" s="425">
        <f t="shared" si="181"/>
        <v>165350</v>
      </c>
      <c r="AX276" s="429">
        <v>0</v>
      </c>
      <c r="AY276" s="1446">
        <v>0.03</v>
      </c>
      <c r="AZ276" s="683">
        <f t="shared" si="166"/>
        <v>4960.5</v>
      </c>
      <c r="BA276" s="682">
        <f t="shared" si="167"/>
        <v>170310.5</v>
      </c>
      <c r="BB276" s="684">
        <f t="shared" si="168"/>
        <v>2214036.5</v>
      </c>
    </row>
    <row r="277" spans="1:54" ht="15.75" thickBot="1">
      <c r="A277" s="421">
        <v>235</v>
      </c>
      <c r="B277" s="1297" t="s">
        <v>1187</v>
      </c>
      <c r="C277" s="1286" t="s">
        <v>2800</v>
      </c>
      <c r="D277" s="1291">
        <v>1</v>
      </c>
      <c r="E277" s="1288">
        <v>4</v>
      </c>
      <c r="F277" s="1292" t="s">
        <v>556</v>
      </c>
      <c r="G277" s="1290">
        <f t="shared" si="149"/>
        <v>2.21</v>
      </c>
      <c r="H277" s="424">
        <v>66140</v>
      </c>
      <c r="I277" s="425">
        <f t="shared" si="178"/>
        <v>146169.4</v>
      </c>
      <c r="J277" s="426">
        <v>0</v>
      </c>
      <c r="K277" s="425">
        <f t="shared" si="177"/>
        <v>146169.4</v>
      </c>
      <c r="L277" s="684">
        <f t="shared" si="151"/>
        <v>1900202.2</v>
      </c>
      <c r="M277" s="422">
        <v>1</v>
      </c>
      <c r="N277" s="680">
        <f t="shared" si="150"/>
        <v>5</v>
      </c>
      <c r="O277" s="428"/>
      <c r="P277" s="233" t="str">
        <f t="shared" si="152"/>
        <v>Ա-3</v>
      </c>
      <c r="Q277" s="1055">
        <f t="shared" si="153"/>
        <v>2.21</v>
      </c>
      <c r="R277" s="1055"/>
      <c r="S277" s="1055">
        <f t="shared" si="169"/>
        <v>2.21</v>
      </c>
      <c r="T277" s="425">
        <v>66140</v>
      </c>
      <c r="U277" s="425">
        <f t="shared" si="179"/>
        <v>146169.4</v>
      </c>
      <c r="V277" s="429">
        <v>0</v>
      </c>
      <c r="W277" s="1446">
        <v>0.1</v>
      </c>
      <c r="X277" s="683">
        <f t="shared" si="154"/>
        <v>14616.94</v>
      </c>
      <c r="Y277" s="682">
        <f t="shared" si="155"/>
        <v>160786.34</v>
      </c>
      <c r="Z277" s="684">
        <f t="shared" si="156"/>
        <v>2090222.42</v>
      </c>
      <c r="AA277" s="422">
        <v>1</v>
      </c>
      <c r="AB277" s="427">
        <f t="shared" si="157"/>
        <v>6</v>
      </c>
      <c r="AC277" s="428"/>
      <c r="AD277" s="233" t="str">
        <f t="shared" si="158"/>
        <v>Ա-3</v>
      </c>
      <c r="AE277" s="1055">
        <f t="shared" si="159"/>
        <v>2.2799999999999998</v>
      </c>
      <c r="AF277" s="1055"/>
      <c r="AG277" s="1055">
        <f t="shared" si="170"/>
        <v>2.2799999999999998</v>
      </c>
      <c r="AH277" s="425">
        <v>66140</v>
      </c>
      <c r="AI277" s="425">
        <f t="shared" si="180"/>
        <v>150799.19999999998</v>
      </c>
      <c r="AJ277" s="429">
        <v>0</v>
      </c>
      <c r="AK277" s="1446">
        <v>0.11</v>
      </c>
      <c r="AL277" s="683">
        <f t="shared" si="160"/>
        <v>16587.911999999997</v>
      </c>
      <c r="AM277" s="682">
        <f t="shared" si="161"/>
        <v>167387.11199999996</v>
      </c>
      <c r="AN277" s="684">
        <f t="shared" si="162"/>
        <v>2176032.4559999993</v>
      </c>
      <c r="AO277" s="422">
        <v>1</v>
      </c>
      <c r="AP277" s="427">
        <f t="shared" si="163"/>
        <v>7</v>
      </c>
      <c r="AQ277" s="428"/>
      <c r="AR277" s="233" t="str">
        <f t="shared" si="164"/>
        <v>Ա-3</v>
      </c>
      <c r="AS277" s="1055">
        <f t="shared" si="165"/>
        <v>2.2799999999999998</v>
      </c>
      <c r="AT277" s="1055"/>
      <c r="AU277" s="1055">
        <f t="shared" si="171"/>
        <v>2.2799999999999998</v>
      </c>
      <c r="AV277" s="425">
        <v>66140</v>
      </c>
      <c r="AW277" s="425">
        <f t="shared" si="181"/>
        <v>150799.19999999998</v>
      </c>
      <c r="AX277" s="429">
        <v>0</v>
      </c>
      <c r="AY277" s="1446">
        <v>0.11</v>
      </c>
      <c r="AZ277" s="683">
        <f t="shared" si="166"/>
        <v>16587.911999999997</v>
      </c>
      <c r="BA277" s="682">
        <f t="shared" si="167"/>
        <v>167387.11199999996</v>
      </c>
      <c r="BB277" s="684">
        <f t="shared" si="168"/>
        <v>2176032.4559999993</v>
      </c>
    </row>
    <row r="278" spans="1:54" ht="15.75" thickBot="1">
      <c r="A278" s="421">
        <v>236</v>
      </c>
      <c r="B278" s="1297" t="s">
        <v>1190</v>
      </c>
      <c r="C278" s="1286" t="s">
        <v>2800</v>
      </c>
      <c r="D278" s="1291">
        <v>1</v>
      </c>
      <c r="E278" s="1288">
        <v>4</v>
      </c>
      <c r="F278" s="1292" t="s">
        <v>556</v>
      </c>
      <c r="G278" s="1290">
        <f t="shared" si="149"/>
        <v>2.21</v>
      </c>
      <c r="H278" s="424">
        <v>66140</v>
      </c>
      <c r="I278" s="425">
        <f t="shared" si="178"/>
        <v>146169.4</v>
      </c>
      <c r="J278" s="426">
        <v>0</v>
      </c>
      <c r="K278" s="425">
        <f t="shared" si="177"/>
        <v>146169.4</v>
      </c>
      <c r="L278" s="684">
        <f t="shared" si="151"/>
        <v>1900202.2</v>
      </c>
      <c r="M278" s="422">
        <v>1</v>
      </c>
      <c r="N278" s="680">
        <f t="shared" si="150"/>
        <v>5</v>
      </c>
      <c r="O278" s="428"/>
      <c r="P278" s="233" t="str">
        <f t="shared" si="152"/>
        <v>Ա-3</v>
      </c>
      <c r="Q278" s="1055">
        <f t="shared" si="153"/>
        <v>2.21</v>
      </c>
      <c r="R278" s="1055"/>
      <c r="S278" s="1055">
        <f t="shared" si="169"/>
        <v>2.21</v>
      </c>
      <c r="T278" s="425">
        <v>66140</v>
      </c>
      <c r="U278" s="425">
        <f t="shared" si="179"/>
        <v>146169.4</v>
      </c>
      <c r="V278" s="429">
        <v>0</v>
      </c>
      <c r="W278" s="1446">
        <v>0.12</v>
      </c>
      <c r="X278" s="683">
        <f t="shared" si="154"/>
        <v>17540.327999999998</v>
      </c>
      <c r="Y278" s="682">
        <f t="shared" si="155"/>
        <v>163709.728</v>
      </c>
      <c r="Z278" s="684">
        <f t="shared" si="156"/>
        <v>2128226.4640000002</v>
      </c>
      <c r="AA278" s="422">
        <v>1</v>
      </c>
      <c r="AB278" s="427">
        <f t="shared" si="157"/>
        <v>6</v>
      </c>
      <c r="AC278" s="428"/>
      <c r="AD278" s="233" t="str">
        <f t="shared" si="158"/>
        <v>Ա-3</v>
      </c>
      <c r="AE278" s="1055">
        <f t="shared" si="159"/>
        <v>2.2799999999999998</v>
      </c>
      <c r="AF278" s="1055"/>
      <c r="AG278" s="1055">
        <f t="shared" si="170"/>
        <v>2.2799999999999998</v>
      </c>
      <c r="AH278" s="425">
        <v>66140</v>
      </c>
      <c r="AI278" s="425">
        <f t="shared" si="180"/>
        <v>150799.19999999998</v>
      </c>
      <c r="AJ278" s="429">
        <v>0</v>
      </c>
      <c r="AK278" s="1446">
        <v>0.12</v>
      </c>
      <c r="AL278" s="683">
        <f t="shared" si="160"/>
        <v>18095.903999999999</v>
      </c>
      <c r="AM278" s="682">
        <f t="shared" si="161"/>
        <v>168895.10399999999</v>
      </c>
      <c r="AN278" s="684">
        <f t="shared" si="162"/>
        <v>2195636.352</v>
      </c>
      <c r="AO278" s="422">
        <v>1</v>
      </c>
      <c r="AP278" s="427">
        <f t="shared" si="163"/>
        <v>7</v>
      </c>
      <c r="AQ278" s="428"/>
      <c r="AR278" s="233" t="str">
        <f t="shared" si="164"/>
        <v>Ա-3</v>
      </c>
      <c r="AS278" s="1055">
        <f t="shared" si="165"/>
        <v>2.2799999999999998</v>
      </c>
      <c r="AT278" s="1055"/>
      <c r="AU278" s="1055">
        <f t="shared" si="171"/>
        <v>2.2799999999999998</v>
      </c>
      <c r="AV278" s="425">
        <v>66140</v>
      </c>
      <c r="AW278" s="425">
        <f t="shared" si="181"/>
        <v>150799.19999999998</v>
      </c>
      <c r="AX278" s="429">
        <v>0</v>
      </c>
      <c r="AY278" s="1446">
        <v>0.13</v>
      </c>
      <c r="AZ278" s="683">
        <f t="shared" si="166"/>
        <v>19603.895999999997</v>
      </c>
      <c r="BA278" s="682">
        <f t="shared" si="167"/>
        <v>170403.09599999999</v>
      </c>
      <c r="BB278" s="684">
        <f t="shared" si="168"/>
        <v>2215240.2479999997</v>
      </c>
    </row>
    <row r="279" spans="1:54" ht="15.75" thickBot="1">
      <c r="A279" s="421">
        <v>237</v>
      </c>
      <c r="B279" s="1297" t="s">
        <v>1195</v>
      </c>
      <c r="C279" s="1286" t="s">
        <v>2800</v>
      </c>
      <c r="D279" s="1291">
        <v>1</v>
      </c>
      <c r="E279" s="1288">
        <v>1</v>
      </c>
      <c r="F279" s="1292" t="s">
        <v>556</v>
      </c>
      <c r="G279" s="1290">
        <f t="shared" si="149"/>
        <v>2.02</v>
      </c>
      <c r="H279" s="424">
        <v>66140</v>
      </c>
      <c r="I279" s="425">
        <f>+H279*G279</f>
        <v>133602.79999999999</v>
      </c>
      <c r="J279" s="426">
        <v>0</v>
      </c>
      <c r="K279" s="425">
        <f>+J279+I279</f>
        <v>133602.79999999999</v>
      </c>
      <c r="L279" s="684">
        <f t="shared" si="151"/>
        <v>1736836.4</v>
      </c>
      <c r="M279" s="422">
        <v>1</v>
      </c>
      <c r="N279" s="680">
        <f t="shared" si="150"/>
        <v>2</v>
      </c>
      <c r="O279" s="428"/>
      <c r="P279" s="233" t="str">
        <f t="shared" si="152"/>
        <v>Ա-3</v>
      </c>
      <c r="Q279" s="1055">
        <f t="shared" si="153"/>
        <v>2.08</v>
      </c>
      <c r="R279" s="1055"/>
      <c r="S279" s="1055">
        <f t="shared" si="169"/>
        <v>2.08</v>
      </c>
      <c r="T279" s="425">
        <v>66140</v>
      </c>
      <c r="U279" s="425">
        <f>+T279*S279</f>
        <v>137571.20000000001</v>
      </c>
      <c r="V279" s="429">
        <v>0</v>
      </c>
      <c r="W279" s="1446">
        <v>0.1</v>
      </c>
      <c r="X279" s="683">
        <f t="shared" si="154"/>
        <v>13757.120000000003</v>
      </c>
      <c r="Y279" s="682">
        <f t="shared" si="155"/>
        <v>151328.32000000001</v>
      </c>
      <c r="Z279" s="684">
        <f t="shared" si="156"/>
        <v>1967268.1600000001</v>
      </c>
      <c r="AA279" s="422">
        <v>1</v>
      </c>
      <c r="AB279" s="427">
        <f t="shared" si="157"/>
        <v>3</v>
      </c>
      <c r="AC279" s="428"/>
      <c r="AD279" s="233" t="str">
        <f t="shared" si="158"/>
        <v>Ա-3</v>
      </c>
      <c r="AE279" s="1055">
        <f t="shared" si="159"/>
        <v>2.15</v>
      </c>
      <c r="AF279" s="1055"/>
      <c r="AG279" s="1055">
        <f t="shared" si="170"/>
        <v>2.15</v>
      </c>
      <c r="AH279" s="425">
        <v>66140</v>
      </c>
      <c r="AI279" s="425">
        <f>+AH279*AG279</f>
        <v>142201</v>
      </c>
      <c r="AJ279" s="429">
        <v>0</v>
      </c>
      <c r="AK279" s="1446">
        <v>0.1</v>
      </c>
      <c r="AL279" s="683">
        <f t="shared" si="160"/>
        <v>14220.1</v>
      </c>
      <c r="AM279" s="682">
        <f t="shared" si="161"/>
        <v>156421.1</v>
      </c>
      <c r="AN279" s="684">
        <f t="shared" si="162"/>
        <v>2033474.3</v>
      </c>
      <c r="AO279" s="422">
        <v>1</v>
      </c>
      <c r="AP279" s="427">
        <f t="shared" si="163"/>
        <v>4</v>
      </c>
      <c r="AQ279" s="428"/>
      <c r="AR279" s="233" t="str">
        <f t="shared" si="164"/>
        <v>Ա-3</v>
      </c>
      <c r="AS279" s="1055">
        <f t="shared" si="165"/>
        <v>2.21</v>
      </c>
      <c r="AT279" s="1055"/>
      <c r="AU279" s="1055">
        <f t="shared" si="171"/>
        <v>2.21</v>
      </c>
      <c r="AV279" s="425">
        <v>66140</v>
      </c>
      <c r="AW279" s="425">
        <f>+AV279*AU279</f>
        <v>146169.4</v>
      </c>
      <c r="AX279" s="429">
        <v>0</v>
      </c>
      <c r="AY279" s="1446">
        <v>0.1</v>
      </c>
      <c r="AZ279" s="683">
        <f t="shared" si="166"/>
        <v>14616.94</v>
      </c>
      <c r="BA279" s="682">
        <f t="shared" si="167"/>
        <v>160786.34</v>
      </c>
      <c r="BB279" s="684">
        <f t="shared" si="168"/>
        <v>2090222.42</v>
      </c>
    </row>
    <row r="280" spans="1:54" ht="15.75" thickBot="1">
      <c r="A280" s="421">
        <v>238</v>
      </c>
      <c r="B280" s="1297" t="s">
        <v>1225</v>
      </c>
      <c r="C280" s="1286" t="s">
        <v>2800</v>
      </c>
      <c r="D280" s="1291">
        <v>1</v>
      </c>
      <c r="E280" s="1288">
        <v>1</v>
      </c>
      <c r="F280" s="1292" t="s">
        <v>556</v>
      </c>
      <c r="G280" s="1290">
        <f t="shared" si="149"/>
        <v>2.02</v>
      </c>
      <c r="H280" s="424">
        <v>66140</v>
      </c>
      <c r="I280" s="425">
        <f>+H280*G280</f>
        <v>133602.79999999999</v>
      </c>
      <c r="J280" s="426">
        <v>0</v>
      </c>
      <c r="K280" s="425">
        <f t="shared" ref="K280:K294" si="182">+J280+I280</f>
        <v>133602.79999999999</v>
      </c>
      <c r="L280" s="684">
        <f t="shared" si="151"/>
        <v>1736836.4</v>
      </c>
      <c r="M280" s="422">
        <v>1</v>
      </c>
      <c r="N280" s="680">
        <f t="shared" si="150"/>
        <v>2</v>
      </c>
      <c r="O280" s="428"/>
      <c r="P280" s="233" t="str">
        <f t="shared" si="152"/>
        <v>Ա-3</v>
      </c>
      <c r="Q280" s="1055">
        <f t="shared" si="153"/>
        <v>2.08</v>
      </c>
      <c r="R280" s="1055"/>
      <c r="S280" s="1055">
        <f t="shared" si="169"/>
        <v>2.08</v>
      </c>
      <c r="T280" s="425">
        <v>66140</v>
      </c>
      <c r="U280" s="425">
        <f>+T280*S280</f>
        <v>137571.20000000001</v>
      </c>
      <c r="V280" s="429">
        <v>0</v>
      </c>
      <c r="W280" s="1446">
        <v>0.1</v>
      </c>
      <c r="X280" s="683">
        <f t="shared" si="154"/>
        <v>13757.120000000003</v>
      </c>
      <c r="Y280" s="682">
        <f t="shared" si="155"/>
        <v>151328.32000000001</v>
      </c>
      <c r="Z280" s="684">
        <f t="shared" si="156"/>
        <v>1967268.1600000001</v>
      </c>
      <c r="AA280" s="422">
        <v>1</v>
      </c>
      <c r="AB280" s="427">
        <f t="shared" si="157"/>
        <v>3</v>
      </c>
      <c r="AC280" s="428"/>
      <c r="AD280" s="233" t="str">
        <f t="shared" si="158"/>
        <v>Ա-3</v>
      </c>
      <c r="AE280" s="1055">
        <f t="shared" si="159"/>
        <v>2.15</v>
      </c>
      <c r="AF280" s="1055"/>
      <c r="AG280" s="1055">
        <f t="shared" si="170"/>
        <v>2.15</v>
      </c>
      <c r="AH280" s="425">
        <v>66140</v>
      </c>
      <c r="AI280" s="425">
        <f>+AH280*AG280</f>
        <v>142201</v>
      </c>
      <c r="AJ280" s="429">
        <v>0</v>
      </c>
      <c r="AK280" s="1446">
        <v>0.1</v>
      </c>
      <c r="AL280" s="683">
        <f t="shared" si="160"/>
        <v>14220.1</v>
      </c>
      <c r="AM280" s="682">
        <f t="shared" si="161"/>
        <v>156421.1</v>
      </c>
      <c r="AN280" s="684">
        <f t="shared" si="162"/>
        <v>2033474.3</v>
      </c>
      <c r="AO280" s="422">
        <v>1</v>
      </c>
      <c r="AP280" s="427">
        <f t="shared" si="163"/>
        <v>4</v>
      </c>
      <c r="AQ280" s="428"/>
      <c r="AR280" s="233" t="str">
        <f t="shared" si="164"/>
        <v>Ա-3</v>
      </c>
      <c r="AS280" s="1055">
        <f t="shared" si="165"/>
        <v>2.21</v>
      </c>
      <c r="AT280" s="1055"/>
      <c r="AU280" s="1055">
        <f t="shared" si="171"/>
        <v>2.21</v>
      </c>
      <c r="AV280" s="425">
        <v>66140</v>
      </c>
      <c r="AW280" s="425">
        <f>+AV280*AU280</f>
        <v>146169.4</v>
      </c>
      <c r="AX280" s="429">
        <v>0</v>
      </c>
      <c r="AY280" s="1446">
        <v>0.1</v>
      </c>
      <c r="AZ280" s="683">
        <f t="shared" si="166"/>
        <v>14616.94</v>
      </c>
      <c r="BA280" s="682">
        <f t="shared" si="167"/>
        <v>160786.34</v>
      </c>
      <c r="BB280" s="684">
        <f t="shared" si="168"/>
        <v>2090222.42</v>
      </c>
    </row>
    <row r="281" spans="1:54" ht="15.75" thickBot="1">
      <c r="A281" s="421">
        <v>239</v>
      </c>
      <c r="B281" s="1297" t="s">
        <v>1203</v>
      </c>
      <c r="C281" s="1286" t="s">
        <v>2800</v>
      </c>
      <c r="D281" s="1291">
        <v>1</v>
      </c>
      <c r="E281" s="1288">
        <v>1</v>
      </c>
      <c r="F281" s="1292" t="s">
        <v>556</v>
      </c>
      <c r="G281" s="1290">
        <f t="shared" si="149"/>
        <v>2.02</v>
      </c>
      <c r="H281" s="424">
        <v>66140</v>
      </c>
      <c r="I281" s="425">
        <f t="shared" ref="I281:I294" si="183">+H281*G281</f>
        <v>133602.79999999999</v>
      </c>
      <c r="J281" s="426">
        <v>0</v>
      </c>
      <c r="K281" s="425">
        <f t="shared" si="182"/>
        <v>133602.79999999999</v>
      </c>
      <c r="L281" s="684">
        <f t="shared" si="151"/>
        <v>1736836.4</v>
      </c>
      <c r="M281" s="422">
        <v>1</v>
      </c>
      <c r="N281" s="680">
        <f t="shared" si="150"/>
        <v>2</v>
      </c>
      <c r="O281" s="428"/>
      <c r="P281" s="233" t="str">
        <f t="shared" si="152"/>
        <v>Ա-3</v>
      </c>
      <c r="Q281" s="1055">
        <f t="shared" si="153"/>
        <v>2.08</v>
      </c>
      <c r="R281" s="1055"/>
      <c r="S281" s="1055">
        <f t="shared" si="169"/>
        <v>2.08</v>
      </c>
      <c r="T281" s="425">
        <v>66140</v>
      </c>
      <c r="U281" s="425">
        <f t="shared" ref="U281:U294" si="184">+T281*S281</f>
        <v>137571.20000000001</v>
      </c>
      <c r="V281" s="429">
        <v>0</v>
      </c>
      <c r="W281" s="1446">
        <v>0.1</v>
      </c>
      <c r="X281" s="683">
        <f t="shared" si="154"/>
        <v>13757.120000000003</v>
      </c>
      <c r="Y281" s="682">
        <f t="shared" si="155"/>
        <v>151328.32000000001</v>
      </c>
      <c r="Z281" s="684">
        <f t="shared" si="156"/>
        <v>1967268.1600000001</v>
      </c>
      <c r="AA281" s="422">
        <v>1</v>
      </c>
      <c r="AB281" s="427">
        <f t="shared" si="157"/>
        <v>3</v>
      </c>
      <c r="AC281" s="428"/>
      <c r="AD281" s="233" t="str">
        <f t="shared" si="158"/>
        <v>Ա-3</v>
      </c>
      <c r="AE281" s="1055">
        <f t="shared" si="159"/>
        <v>2.15</v>
      </c>
      <c r="AF281" s="1055"/>
      <c r="AG281" s="1055">
        <f t="shared" si="170"/>
        <v>2.15</v>
      </c>
      <c r="AH281" s="425">
        <v>66140</v>
      </c>
      <c r="AI281" s="425">
        <f t="shared" ref="AI281" si="185">+AH281*AG281</f>
        <v>142201</v>
      </c>
      <c r="AJ281" s="429">
        <v>0</v>
      </c>
      <c r="AK281" s="1446">
        <v>0.1</v>
      </c>
      <c r="AL281" s="683">
        <f t="shared" si="160"/>
        <v>14220.1</v>
      </c>
      <c r="AM281" s="682">
        <f t="shared" si="161"/>
        <v>156421.1</v>
      </c>
      <c r="AN281" s="684">
        <f t="shared" si="162"/>
        <v>2033474.3</v>
      </c>
      <c r="AO281" s="422">
        <v>1</v>
      </c>
      <c r="AP281" s="427">
        <f t="shared" si="163"/>
        <v>4</v>
      </c>
      <c r="AQ281" s="428"/>
      <c r="AR281" s="233" t="str">
        <f t="shared" si="164"/>
        <v>Ա-3</v>
      </c>
      <c r="AS281" s="1055">
        <f t="shared" si="165"/>
        <v>2.21</v>
      </c>
      <c r="AT281" s="1055"/>
      <c r="AU281" s="1055">
        <f t="shared" si="171"/>
        <v>2.21</v>
      </c>
      <c r="AV281" s="425">
        <v>66140</v>
      </c>
      <c r="AW281" s="425">
        <f t="shared" ref="AW281" si="186">+AV281*AU281</f>
        <v>146169.4</v>
      </c>
      <c r="AX281" s="429">
        <v>0</v>
      </c>
      <c r="AY281" s="1446">
        <v>0.1</v>
      </c>
      <c r="AZ281" s="683">
        <f t="shared" si="166"/>
        <v>14616.94</v>
      </c>
      <c r="BA281" s="682">
        <f t="shared" si="167"/>
        <v>160786.34</v>
      </c>
      <c r="BB281" s="684">
        <f t="shared" si="168"/>
        <v>2090222.42</v>
      </c>
    </row>
    <row r="282" spans="1:54" ht="15.75" thickBot="1">
      <c r="A282" s="421">
        <v>240</v>
      </c>
      <c r="B282" s="1297" t="s">
        <v>1202</v>
      </c>
      <c r="C282" s="1286" t="s">
        <v>2800</v>
      </c>
      <c r="D282" s="1291">
        <v>1</v>
      </c>
      <c r="E282" s="1288">
        <v>1</v>
      </c>
      <c r="F282" s="1292" t="s">
        <v>556</v>
      </c>
      <c r="G282" s="1290">
        <f t="shared" si="149"/>
        <v>2.02</v>
      </c>
      <c r="H282" s="424">
        <v>66140</v>
      </c>
      <c r="I282" s="425">
        <f>+H282*G282</f>
        <v>133602.79999999999</v>
      </c>
      <c r="J282" s="426">
        <v>0</v>
      </c>
      <c r="K282" s="425">
        <f>+J282+I282</f>
        <v>133602.79999999999</v>
      </c>
      <c r="L282" s="684">
        <f t="shared" si="151"/>
        <v>1736836.4</v>
      </c>
      <c r="M282" s="422">
        <v>1</v>
      </c>
      <c r="N282" s="680">
        <f t="shared" si="150"/>
        <v>2</v>
      </c>
      <c r="O282" s="428"/>
      <c r="P282" s="233" t="str">
        <f t="shared" si="152"/>
        <v>Ա-3</v>
      </c>
      <c r="Q282" s="1055">
        <f t="shared" si="153"/>
        <v>2.08</v>
      </c>
      <c r="R282" s="1055"/>
      <c r="S282" s="1055">
        <f t="shared" si="169"/>
        <v>2.08</v>
      </c>
      <c r="T282" s="425">
        <v>66140</v>
      </c>
      <c r="U282" s="425">
        <f>+T282*S282</f>
        <v>137571.20000000001</v>
      </c>
      <c r="V282" s="429">
        <v>0</v>
      </c>
      <c r="W282" s="1446">
        <v>0.1</v>
      </c>
      <c r="X282" s="683">
        <f t="shared" si="154"/>
        <v>13757.120000000003</v>
      </c>
      <c r="Y282" s="682">
        <f t="shared" si="155"/>
        <v>151328.32000000001</v>
      </c>
      <c r="Z282" s="684">
        <f t="shared" si="156"/>
        <v>1967268.1600000001</v>
      </c>
      <c r="AA282" s="422">
        <v>1</v>
      </c>
      <c r="AB282" s="427">
        <f t="shared" si="157"/>
        <v>3</v>
      </c>
      <c r="AC282" s="428"/>
      <c r="AD282" s="233" t="str">
        <f t="shared" si="158"/>
        <v>Ա-3</v>
      </c>
      <c r="AE282" s="1055">
        <f t="shared" si="159"/>
        <v>2.15</v>
      </c>
      <c r="AF282" s="1055"/>
      <c r="AG282" s="1055">
        <f t="shared" si="170"/>
        <v>2.15</v>
      </c>
      <c r="AH282" s="425">
        <v>66140</v>
      </c>
      <c r="AI282" s="425">
        <f>+AH282*AG282</f>
        <v>142201</v>
      </c>
      <c r="AJ282" s="429">
        <v>0</v>
      </c>
      <c r="AK282" s="1446">
        <v>0.1</v>
      </c>
      <c r="AL282" s="683">
        <f t="shared" si="160"/>
        <v>14220.1</v>
      </c>
      <c r="AM282" s="682">
        <f t="shared" si="161"/>
        <v>156421.1</v>
      </c>
      <c r="AN282" s="684">
        <f t="shared" si="162"/>
        <v>2033474.3</v>
      </c>
      <c r="AO282" s="422">
        <v>1</v>
      </c>
      <c r="AP282" s="427">
        <f t="shared" si="163"/>
        <v>4</v>
      </c>
      <c r="AQ282" s="428"/>
      <c r="AR282" s="233" t="str">
        <f t="shared" si="164"/>
        <v>Ա-3</v>
      </c>
      <c r="AS282" s="1055">
        <f t="shared" si="165"/>
        <v>2.21</v>
      </c>
      <c r="AT282" s="1055"/>
      <c r="AU282" s="1055">
        <f t="shared" si="171"/>
        <v>2.21</v>
      </c>
      <c r="AV282" s="425">
        <v>66140</v>
      </c>
      <c r="AW282" s="425">
        <f>+AV282*AU282</f>
        <v>146169.4</v>
      </c>
      <c r="AX282" s="429">
        <v>0</v>
      </c>
      <c r="AY282" s="1446">
        <v>0.1</v>
      </c>
      <c r="AZ282" s="683">
        <f t="shared" si="166"/>
        <v>14616.94</v>
      </c>
      <c r="BA282" s="682">
        <f t="shared" si="167"/>
        <v>160786.34</v>
      </c>
      <c r="BB282" s="684">
        <f t="shared" si="168"/>
        <v>2090222.42</v>
      </c>
    </row>
    <row r="283" spans="1:54" ht="17.25" thickBot="1">
      <c r="A283" s="421">
        <v>241</v>
      </c>
      <c r="B283" s="1297" t="s">
        <v>1204</v>
      </c>
      <c r="C283" s="1286" t="s">
        <v>2801</v>
      </c>
      <c r="D283" s="1291">
        <v>1</v>
      </c>
      <c r="E283" s="1288">
        <v>5</v>
      </c>
      <c r="F283" s="1289" t="s">
        <v>98</v>
      </c>
      <c r="G283" s="1290">
        <f t="shared" si="149"/>
        <v>1.9</v>
      </c>
      <c r="H283" s="424">
        <v>66140</v>
      </c>
      <c r="I283" s="425">
        <f>+H283*G283</f>
        <v>125666</v>
      </c>
      <c r="J283" s="426">
        <v>0</v>
      </c>
      <c r="K283" s="425">
        <f>+J283+I283</f>
        <v>125666</v>
      </c>
      <c r="L283" s="684">
        <f t="shared" si="151"/>
        <v>1633658</v>
      </c>
      <c r="M283" s="422">
        <v>1</v>
      </c>
      <c r="N283" s="1449">
        <f t="shared" si="150"/>
        <v>6</v>
      </c>
      <c r="O283" s="428"/>
      <c r="P283" s="233" t="str">
        <f t="shared" si="152"/>
        <v>Կ-1</v>
      </c>
      <c r="Q283" s="1055">
        <f t="shared" si="153"/>
        <v>1.96</v>
      </c>
      <c r="R283" s="1055"/>
      <c r="S283" s="1055">
        <f t="shared" si="169"/>
        <v>1.96</v>
      </c>
      <c r="T283" s="425">
        <v>66140</v>
      </c>
      <c r="U283" s="425">
        <f>+T283*S283</f>
        <v>129634.4</v>
      </c>
      <c r="V283" s="429">
        <v>0</v>
      </c>
      <c r="W283" s="1446">
        <v>0.08</v>
      </c>
      <c r="X283" s="683">
        <f t="shared" si="154"/>
        <v>10370.752</v>
      </c>
      <c r="Y283" s="682">
        <f t="shared" si="155"/>
        <v>140005.152</v>
      </c>
      <c r="Z283" s="684">
        <f t="shared" si="156"/>
        <v>1820066.976</v>
      </c>
      <c r="AA283" s="422">
        <v>1</v>
      </c>
      <c r="AB283" s="427">
        <f t="shared" si="157"/>
        <v>7</v>
      </c>
      <c r="AC283" s="428"/>
      <c r="AD283" s="233" t="str">
        <f t="shared" si="158"/>
        <v>Կ-1</v>
      </c>
      <c r="AE283" s="1055">
        <f t="shared" si="159"/>
        <v>1.96</v>
      </c>
      <c r="AF283" s="1055"/>
      <c r="AG283" s="1055">
        <f t="shared" si="170"/>
        <v>1.96</v>
      </c>
      <c r="AH283" s="425">
        <v>66140</v>
      </c>
      <c r="AI283" s="425">
        <f>+AH283*AG283</f>
        <v>129634.4</v>
      </c>
      <c r="AJ283" s="429">
        <v>0</v>
      </c>
      <c r="AK283" s="1446">
        <v>0.08</v>
      </c>
      <c r="AL283" s="683">
        <f t="shared" si="160"/>
        <v>10370.752</v>
      </c>
      <c r="AM283" s="682">
        <f t="shared" si="161"/>
        <v>140005.152</v>
      </c>
      <c r="AN283" s="684">
        <f t="shared" si="162"/>
        <v>1820066.976</v>
      </c>
      <c r="AO283" s="422">
        <v>1</v>
      </c>
      <c r="AP283" s="427">
        <f t="shared" si="163"/>
        <v>8</v>
      </c>
      <c r="AQ283" s="428"/>
      <c r="AR283" s="233" t="str">
        <f t="shared" si="164"/>
        <v>Կ-1</v>
      </c>
      <c r="AS283" s="1055">
        <f t="shared" si="165"/>
        <v>2.02</v>
      </c>
      <c r="AT283" s="1055"/>
      <c r="AU283" s="1055">
        <f t="shared" si="171"/>
        <v>2.02</v>
      </c>
      <c r="AV283" s="425">
        <v>66140</v>
      </c>
      <c r="AW283" s="425">
        <f>+AV283*AU283</f>
        <v>133602.79999999999</v>
      </c>
      <c r="AX283" s="429">
        <v>0</v>
      </c>
      <c r="AY283" s="1446">
        <v>0.08</v>
      </c>
      <c r="AZ283" s="683">
        <f t="shared" si="166"/>
        <v>10688.224</v>
      </c>
      <c r="BA283" s="682">
        <f t="shared" si="167"/>
        <v>144291.02399999998</v>
      </c>
      <c r="BB283" s="684">
        <f t="shared" si="168"/>
        <v>1875783.3119999997</v>
      </c>
    </row>
    <row r="284" spans="1:54" ht="15.75" thickBot="1">
      <c r="A284" s="421">
        <v>242</v>
      </c>
      <c r="B284" s="1297" t="s">
        <v>1233</v>
      </c>
      <c r="C284" s="1286" t="s">
        <v>2801</v>
      </c>
      <c r="D284" s="1291">
        <v>1</v>
      </c>
      <c r="E284" s="1288">
        <v>2</v>
      </c>
      <c r="F284" s="1292" t="s">
        <v>98</v>
      </c>
      <c r="G284" s="1290">
        <f t="shared" si="149"/>
        <v>1.79</v>
      </c>
      <c r="H284" s="424">
        <v>66140</v>
      </c>
      <c r="I284" s="425">
        <f t="shared" si="183"/>
        <v>118390.6</v>
      </c>
      <c r="J284" s="426">
        <v>0</v>
      </c>
      <c r="K284" s="425">
        <f t="shared" si="182"/>
        <v>118390.6</v>
      </c>
      <c r="L284" s="684">
        <f t="shared" si="151"/>
        <v>1539077.8</v>
      </c>
      <c r="M284" s="422">
        <v>1</v>
      </c>
      <c r="N284" s="680">
        <f t="shared" si="150"/>
        <v>3</v>
      </c>
      <c r="O284" s="428"/>
      <c r="P284" s="233" t="str">
        <f t="shared" si="152"/>
        <v>Կ-1</v>
      </c>
      <c r="Q284" s="1055">
        <f t="shared" si="153"/>
        <v>1.84</v>
      </c>
      <c r="R284" s="1055"/>
      <c r="S284" s="1055">
        <f t="shared" si="169"/>
        <v>1.84</v>
      </c>
      <c r="T284" s="425">
        <v>66140</v>
      </c>
      <c r="U284" s="425">
        <f t="shared" si="184"/>
        <v>121697.60000000001</v>
      </c>
      <c r="V284" s="429">
        <v>0</v>
      </c>
      <c r="W284" s="1446">
        <v>7.0000000000000007E-2</v>
      </c>
      <c r="X284" s="683">
        <f t="shared" si="154"/>
        <v>8518.8320000000003</v>
      </c>
      <c r="Y284" s="682">
        <f t="shared" si="155"/>
        <v>130216.432</v>
      </c>
      <c r="Z284" s="684">
        <f t="shared" si="156"/>
        <v>1692813.6159999999</v>
      </c>
      <c r="AA284" s="422">
        <v>1</v>
      </c>
      <c r="AB284" s="427">
        <f t="shared" si="157"/>
        <v>4</v>
      </c>
      <c r="AC284" s="428"/>
      <c r="AD284" s="233" t="str">
        <f t="shared" si="158"/>
        <v>Կ-1</v>
      </c>
      <c r="AE284" s="1055">
        <f t="shared" si="159"/>
        <v>1.9</v>
      </c>
      <c r="AF284" s="1055"/>
      <c r="AG284" s="1055">
        <f t="shared" si="170"/>
        <v>1.9</v>
      </c>
      <c r="AH284" s="425">
        <v>66140</v>
      </c>
      <c r="AI284" s="425">
        <f t="shared" ref="AI284:AI294" si="187">+AH284*AG284</f>
        <v>125666</v>
      </c>
      <c r="AJ284" s="429">
        <v>0</v>
      </c>
      <c r="AK284" s="1446">
        <v>7.0000000000000007E-2</v>
      </c>
      <c r="AL284" s="683">
        <f t="shared" si="160"/>
        <v>8796.6200000000008</v>
      </c>
      <c r="AM284" s="682">
        <f t="shared" si="161"/>
        <v>134462.62</v>
      </c>
      <c r="AN284" s="684">
        <f t="shared" si="162"/>
        <v>1748014.06</v>
      </c>
      <c r="AO284" s="422">
        <v>1</v>
      </c>
      <c r="AP284" s="427">
        <f t="shared" si="163"/>
        <v>5</v>
      </c>
      <c r="AQ284" s="428"/>
      <c r="AR284" s="233" t="str">
        <f t="shared" si="164"/>
        <v>Կ-1</v>
      </c>
      <c r="AS284" s="1055">
        <f t="shared" si="165"/>
        <v>1.9</v>
      </c>
      <c r="AT284" s="1055"/>
      <c r="AU284" s="1055">
        <f t="shared" si="171"/>
        <v>1.9</v>
      </c>
      <c r="AV284" s="425">
        <v>66140</v>
      </c>
      <c r="AW284" s="425">
        <f t="shared" ref="AW284:AW294" si="188">+AV284*AU284</f>
        <v>125666</v>
      </c>
      <c r="AX284" s="429">
        <v>0</v>
      </c>
      <c r="AY284" s="1446">
        <v>0.08</v>
      </c>
      <c r="AZ284" s="683">
        <f t="shared" si="166"/>
        <v>10053.280000000001</v>
      </c>
      <c r="BA284" s="682">
        <f t="shared" si="167"/>
        <v>135719.28</v>
      </c>
      <c r="BB284" s="684">
        <f t="shared" si="168"/>
        <v>1764350.64</v>
      </c>
    </row>
    <row r="285" spans="1:54" ht="15.75" thickBot="1">
      <c r="A285" s="421">
        <v>243</v>
      </c>
      <c r="B285" s="1297" t="s">
        <v>1191</v>
      </c>
      <c r="C285" s="1286" t="s">
        <v>2801</v>
      </c>
      <c r="D285" s="1291">
        <v>1</v>
      </c>
      <c r="E285" s="1288">
        <v>4</v>
      </c>
      <c r="F285" s="1292" t="s">
        <v>98</v>
      </c>
      <c r="G285" s="1290">
        <f t="shared" si="149"/>
        <v>1.9</v>
      </c>
      <c r="H285" s="424">
        <v>66140</v>
      </c>
      <c r="I285" s="425">
        <f t="shared" si="183"/>
        <v>125666</v>
      </c>
      <c r="J285" s="426">
        <v>0</v>
      </c>
      <c r="K285" s="425">
        <f t="shared" si="182"/>
        <v>125666</v>
      </c>
      <c r="L285" s="684">
        <f t="shared" si="151"/>
        <v>1633658</v>
      </c>
      <c r="M285" s="422">
        <v>1</v>
      </c>
      <c r="N285" s="680">
        <f t="shared" si="150"/>
        <v>5</v>
      </c>
      <c r="O285" s="428"/>
      <c r="P285" s="233" t="str">
        <f t="shared" si="152"/>
        <v>Կ-1</v>
      </c>
      <c r="Q285" s="1055">
        <f t="shared" si="153"/>
        <v>1.9</v>
      </c>
      <c r="R285" s="1055"/>
      <c r="S285" s="1055">
        <f t="shared" si="169"/>
        <v>1.9</v>
      </c>
      <c r="T285" s="425">
        <v>66140</v>
      </c>
      <c r="U285" s="425">
        <f t="shared" si="184"/>
        <v>125666</v>
      </c>
      <c r="V285" s="429">
        <v>0</v>
      </c>
      <c r="W285" s="1446">
        <v>0.09</v>
      </c>
      <c r="X285" s="683">
        <f t="shared" si="154"/>
        <v>11309.939999999999</v>
      </c>
      <c r="Y285" s="682">
        <f t="shared" si="155"/>
        <v>136975.94</v>
      </c>
      <c r="Z285" s="684">
        <f t="shared" si="156"/>
        <v>1780687.22</v>
      </c>
      <c r="AA285" s="422">
        <v>1</v>
      </c>
      <c r="AB285" s="427">
        <f t="shared" si="157"/>
        <v>6</v>
      </c>
      <c r="AC285" s="428"/>
      <c r="AD285" s="233" t="str">
        <f t="shared" si="158"/>
        <v>Կ-1</v>
      </c>
      <c r="AE285" s="1055">
        <f t="shared" si="159"/>
        <v>1.96</v>
      </c>
      <c r="AF285" s="1055"/>
      <c r="AG285" s="1055">
        <f t="shared" si="170"/>
        <v>1.96</v>
      </c>
      <c r="AH285" s="425">
        <v>66140</v>
      </c>
      <c r="AI285" s="425">
        <f t="shared" si="187"/>
        <v>129634.4</v>
      </c>
      <c r="AJ285" s="429">
        <v>0</v>
      </c>
      <c r="AK285" s="1446">
        <v>0.09</v>
      </c>
      <c r="AL285" s="683">
        <f t="shared" si="160"/>
        <v>11667.096</v>
      </c>
      <c r="AM285" s="682">
        <f t="shared" si="161"/>
        <v>141301.49599999998</v>
      </c>
      <c r="AN285" s="684">
        <f t="shared" si="162"/>
        <v>1836919.4479999999</v>
      </c>
      <c r="AO285" s="422">
        <v>1</v>
      </c>
      <c r="AP285" s="427">
        <f t="shared" si="163"/>
        <v>7</v>
      </c>
      <c r="AQ285" s="428"/>
      <c r="AR285" s="233" t="str">
        <f t="shared" si="164"/>
        <v>Կ-1</v>
      </c>
      <c r="AS285" s="1055">
        <f t="shared" si="165"/>
        <v>1.96</v>
      </c>
      <c r="AT285" s="1055"/>
      <c r="AU285" s="1055">
        <f t="shared" si="171"/>
        <v>1.96</v>
      </c>
      <c r="AV285" s="425">
        <v>66140</v>
      </c>
      <c r="AW285" s="425">
        <f t="shared" si="188"/>
        <v>129634.4</v>
      </c>
      <c r="AX285" s="429">
        <v>0</v>
      </c>
      <c r="AY285" s="1446">
        <v>0.1</v>
      </c>
      <c r="AZ285" s="683">
        <f t="shared" si="166"/>
        <v>12963.44</v>
      </c>
      <c r="BA285" s="682">
        <f t="shared" si="167"/>
        <v>142597.84</v>
      </c>
      <c r="BB285" s="684">
        <f t="shared" si="168"/>
        <v>1853771.92</v>
      </c>
    </row>
    <row r="286" spans="1:54" ht="15.75" thickBot="1">
      <c r="A286" s="421">
        <v>244</v>
      </c>
      <c r="B286" s="1297" t="s">
        <v>1186</v>
      </c>
      <c r="C286" s="1286" t="s">
        <v>2801</v>
      </c>
      <c r="D286" s="1291">
        <v>1</v>
      </c>
      <c r="E286" s="1288">
        <v>5</v>
      </c>
      <c r="F286" s="1292" t="s">
        <v>98</v>
      </c>
      <c r="G286" s="1290">
        <f t="shared" si="149"/>
        <v>1.9</v>
      </c>
      <c r="H286" s="424">
        <v>66140</v>
      </c>
      <c r="I286" s="425">
        <f t="shared" si="183"/>
        <v>125666</v>
      </c>
      <c r="J286" s="426">
        <v>0</v>
      </c>
      <c r="K286" s="425">
        <f t="shared" si="182"/>
        <v>125666</v>
      </c>
      <c r="L286" s="684">
        <f t="shared" si="151"/>
        <v>1633658</v>
      </c>
      <c r="M286" s="422">
        <v>1</v>
      </c>
      <c r="N286" s="1449">
        <f t="shared" si="150"/>
        <v>6</v>
      </c>
      <c r="O286" s="428"/>
      <c r="P286" s="233" t="str">
        <f t="shared" si="152"/>
        <v>Կ-1</v>
      </c>
      <c r="Q286" s="1055">
        <f t="shared" si="153"/>
        <v>1.96</v>
      </c>
      <c r="R286" s="1055"/>
      <c r="S286" s="1055">
        <f t="shared" si="169"/>
        <v>1.96</v>
      </c>
      <c r="T286" s="425">
        <v>66140</v>
      </c>
      <c r="U286" s="425">
        <f t="shared" si="184"/>
        <v>129634.4</v>
      </c>
      <c r="V286" s="429">
        <v>0</v>
      </c>
      <c r="W286" s="1446">
        <v>0.08</v>
      </c>
      <c r="X286" s="683">
        <f t="shared" si="154"/>
        <v>10370.752</v>
      </c>
      <c r="Y286" s="682">
        <f t="shared" si="155"/>
        <v>140005.152</v>
      </c>
      <c r="Z286" s="684">
        <f t="shared" si="156"/>
        <v>1820066.976</v>
      </c>
      <c r="AA286" s="422">
        <v>1</v>
      </c>
      <c r="AB286" s="427">
        <f t="shared" si="157"/>
        <v>7</v>
      </c>
      <c r="AC286" s="428"/>
      <c r="AD286" s="233" t="str">
        <f t="shared" si="158"/>
        <v>Կ-1</v>
      </c>
      <c r="AE286" s="1055">
        <f t="shared" si="159"/>
        <v>1.96</v>
      </c>
      <c r="AF286" s="1055"/>
      <c r="AG286" s="1055">
        <f t="shared" si="170"/>
        <v>1.96</v>
      </c>
      <c r="AH286" s="425">
        <v>66140</v>
      </c>
      <c r="AI286" s="425">
        <f t="shared" si="187"/>
        <v>129634.4</v>
      </c>
      <c r="AJ286" s="429">
        <v>0</v>
      </c>
      <c r="AK286" s="1446">
        <v>0.08</v>
      </c>
      <c r="AL286" s="683">
        <f t="shared" si="160"/>
        <v>10370.752</v>
      </c>
      <c r="AM286" s="682">
        <f t="shared" si="161"/>
        <v>140005.152</v>
      </c>
      <c r="AN286" s="684">
        <f t="shared" si="162"/>
        <v>1820066.976</v>
      </c>
      <c r="AO286" s="422">
        <v>1</v>
      </c>
      <c r="AP286" s="427">
        <f t="shared" si="163"/>
        <v>8</v>
      </c>
      <c r="AQ286" s="428"/>
      <c r="AR286" s="233" t="str">
        <f t="shared" si="164"/>
        <v>Կ-1</v>
      </c>
      <c r="AS286" s="1055">
        <f t="shared" si="165"/>
        <v>2.02</v>
      </c>
      <c r="AT286" s="1055"/>
      <c r="AU286" s="1055">
        <f t="shared" si="171"/>
        <v>2.02</v>
      </c>
      <c r="AV286" s="425">
        <v>66140</v>
      </c>
      <c r="AW286" s="425">
        <f t="shared" si="188"/>
        <v>133602.79999999999</v>
      </c>
      <c r="AX286" s="429">
        <v>0</v>
      </c>
      <c r="AY286" s="1446">
        <v>0.08</v>
      </c>
      <c r="AZ286" s="683">
        <f t="shared" si="166"/>
        <v>10688.224</v>
      </c>
      <c r="BA286" s="682">
        <f t="shared" si="167"/>
        <v>144291.02399999998</v>
      </c>
      <c r="BB286" s="684">
        <f t="shared" si="168"/>
        <v>1875783.3119999997</v>
      </c>
    </row>
    <row r="287" spans="1:54" ht="15.75" thickBot="1">
      <c r="A287" s="421">
        <v>245</v>
      </c>
      <c r="B287" s="1297" t="s">
        <v>1216</v>
      </c>
      <c r="C287" s="1286" t="s">
        <v>2801</v>
      </c>
      <c r="D287" s="1291">
        <v>1</v>
      </c>
      <c r="E287" s="1288">
        <v>2</v>
      </c>
      <c r="F287" s="1292" t="s">
        <v>98</v>
      </c>
      <c r="G287" s="1290">
        <f t="shared" si="149"/>
        <v>1.79</v>
      </c>
      <c r="H287" s="424">
        <v>66140</v>
      </c>
      <c r="I287" s="425">
        <f t="shared" si="183"/>
        <v>118390.6</v>
      </c>
      <c r="J287" s="426">
        <v>0</v>
      </c>
      <c r="K287" s="425">
        <f t="shared" si="182"/>
        <v>118390.6</v>
      </c>
      <c r="L287" s="684">
        <f t="shared" si="151"/>
        <v>1539077.8</v>
      </c>
      <c r="M287" s="422">
        <v>1</v>
      </c>
      <c r="N287" s="680">
        <f t="shared" si="150"/>
        <v>3</v>
      </c>
      <c r="O287" s="428"/>
      <c r="P287" s="233" t="str">
        <f t="shared" si="152"/>
        <v>Կ-1</v>
      </c>
      <c r="Q287" s="1055">
        <f t="shared" si="153"/>
        <v>1.84</v>
      </c>
      <c r="R287" s="1055"/>
      <c r="S287" s="1055">
        <f t="shared" si="169"/>
        <v>1.84</v>
      </c>
      <c r="T287" s="425">
        <v>66140</v>
      </c>
      <c r="U287" s="425">
        <f t="shared" si="184"/>
        <v>121697.60000000001</v>
      </c>
      <c r="V287" s="429">
        <v>0</v>
      </c>
      <c r="W287" s="1446">
        <v>7.0000000000000007E-2</v>
      </c>
      <c r="X287" s="683">
        <f t="shared" si="154"/>
        <v>8518.8320000000003</v>
      </c>
      <c r="Y287" s="682">
        <f t="shared" si="155"/>
        <v>130216.432</v>
      </c>
      <c r="Z287" s="684">
        <f t="shared" si="156"/>
        <v>1692813.6159999999</v>
      </c>
      <c r="AA287" s="422">
        <v>1</v>
      </c>
      <c r="AB287" s="427">
        <f t="shared" si="157"/>
        <v>4</v>
      </c>
      <c r="AC287" s="428"/>
      <c r="AD287" s="233" t="str">
        <f t="shared" si="158"/>
        <v>Կ-1</v>
      </c>
      <c r="AE287" s="1055">
        <f t="shared" si="159"/>
        <v>1.9</v>
      </c>
      <c r="AF287" s="1055"/>
      <c r="AG287" s="1055">
        <f t="shared" si="170"/>
        <v>1.9</v>
      </c>
      <c r="AH287" s="425">
        <v>66140</v>
      </c>
      <c r="AI287" s="425">
        <f t="shared" si="187"/>
        <v>125666</v>
      </c>
      <c r="AJ287" s="429">
        <v>0</v>
      </c>
      <c r="AK287" s="1446">
        <v>7.0000000000000007E-2</v>
      </c>
      <c r="AL287" s="683">
        <f t="shared" si="160"/>
        <v>8796.6200000000008</v>
      </c>
      <c r="AM287" s="682">
        <f t="shared" si="161"/>
        <v>134462.62</v>
      </c>
      <c r="AN287" s="684">
        <f t="shared" si="162"/>
        <v>1748014.06</v>
      </c>
      <c r="AO287" s="422">
        <v>1</v>
      </c>
      <c r="AP287" s="427">
        <f t="shared" si="163"/>
        <v>5</v>
      </c>
      <c r="AQ287" s="428"/>
      <c r="AR287" s="233" t="str">
        <f t="shared" si="164"/>
        <v>Կ-1</v>
      </c>
      <c r="AS287" s="1055">
        <f t="shared" si="165"/>
        <v>1.9</v>
      </c>
      <c r="AT287" s="1055"/>
      <c r="AU287" s="1055">
        <f t="shared" si="171"/>
        <v>1.9</v>
      </c>
      <c r="AV287" s="425">
        <v>66140</v>
      </c>
      <c r="AW287" s="425">
        <f t="shared" si="188"/>
        <v>125666</v>
      </c>
      <c r="AX287" s="429">
        <v>0</v>
      </c>
      <c r="AY287" s="1446">
        <v>7.0000000000000007E-2</v>
      </c>
      <c r="AZ287" s="683">
        <f t="shared" si="166"/>
        <v>8796.6200000000008</v>
      </c>
      <c r="BA287" s="682">
        <f t="shared" si="167"/>
        <v>134462.62</v>
      </c>
      <c r="BB287" s="684">
        <f t="shared" si="168"/>
        <v>1748014.06</v>
      </c>
    </row>
    <row r="288" spans="1:54" ht="20.25" customHeight="1" thickBot="1">
      <c r="A288" s="421">
        <v>246</v>
      </c>
      <c r="B288" s="1297" t="s">
        <v>1188</v>
      </c>
      <c r="C288" s="1286" t="s">
        <v>2801</v>
      </c>
      <c r="D288" s="1291">
        <v>1</v>
      </c>
      <c r="E288" s="1288">
        <v>5</v>
      </c>
      <c r="F288" s="1292" t="s">
        <v>98</v>
      </c>
      <c r="G288" s="1290">
        <f t="shared" si="149"/>
        <v>1.9</v>
      </c>
      <c r="H288" s="424">
        <v>66140</v>
      </c>
      <c r="I288" s="425">
        <f t="shared" si="183"/>
        <v>125666</v>
      </c>
      <c r="J288" s="426">
        <v>0</v>
      </c>
      <c r="K288" s="425">
        <f t="shared" si="182"/>
        <v>125666</v>
      </c>
      <c r="L288" s="684">
        <f t="shared" si="151"/>
        <v>1633658</v>
      </c>
      <c r="M288" s="422">
        <v>1</v>
      </c>
      <c r="N288" s="1449">
        <f t="shared" si="150"/>
        <v>6</v>
      </c>
      <c r="O288" s="428"/>
      <c r="P288" s="233" t="str">
        <f t="shared" si="152"/>
        <v>Կ-1</v>
      </c>
      <c r="Q288" s="1055">
        <f t="shared" si="153"/>
        <v>1.96</v>
      </c>
      <c r="R288" s="1055"/>
      <c r="S288" s="1055">
        <f t="shared" si="169"/>
        <v>1.96</v>
      </c>
      <c r="T288" s="425">
        <v>66140</v>
      </c>
      <c r="U288" s="425">
        <f t="shared" si="184"/>
        <v>129634.4</v>
      </c>
      <c r="V288" s="429">
        <v>0</v>
      </c>
      <c r="W288" s="1446">
        <v>0.08</v>
      </c>
      <c r="X288" s="683">
        <f t="shared" si="154"/>
        <v>10370.752</v>
      </c>
      <c r="Y288" s="682">
        <f t="shared" si="155"/>
        <v>140005.152</v>
      </c>
      <c r="Z288" s="684">
        <f t="shared" si="156"/>
        <v>1820066.976</v>
      </c>
      <c r="AA288" s="422">
        <v>1</v>
      </c>
      <c r="AB288" s="427">
        <f t="shared" si="157"/>
        <v>7</v>
      </c>
      <c r="AC288" s="428"/>
      <c r="AD288" s="233" t="str">
        <f t="shared" si="158"/>
        <v>Կ-1</v>
      </c>
      <c r="AE288" s="1055">
        <f t="shared" si="159"/>
        <v>1.96</v>
      </c>
      <c r="AF288" s="1055"/>
      <c r="AG288" s="1055">
        <f t="shared" si="170"/>
        <v>1.96</v>
      </c>
      <c r="AH288" s="425">
        <v>66140</v>
      </c>
      <c r="AI288" s="425">
        <f t="shared" si="187"/>
        <v>129634.4</v>
      </c>
      <c r="AJ288" s="429">
        <v>0</v>
      </c>
      <c r="AK288" s="1446">
        <v>0.08</v>
      </c>
      <c r="AL288" s="683">
        <f t="shared" si="160"/>
        <v>10370.752</v>
      </c>
      <c r="AM288" s="682">
        <f t="shared" si="161"/>
        <v>140005.152</v>
      </c>
      <c r="AN288" s="684">
        <f t="shared" si="162"/>
        <v>1820066.976</v>
      </c>
      <c r="AO288" s="422">
        <v>1</v>
      </c>
      <c r="AP288" s="427">
        <f t="shared" si="163"/>
        <v>8</v>
      </c>
      <c r="AQ288" s="428"/>
      <c r="AR288" s="233" t="str">
        <f t="shared" si="164"/>
        <v>Կ-1</v>
      </c>
      <c r="AS288" s="1055">
        <f t="shared" si="165"/>
        <v>2.02</v>
      </c>
      <c r="AT288" s="1055"/>
      <c r="AU288" s="1055">
        <f t="shared" si="171"/>
        <v>2.02</v>
      </c>
      <c r="AV288" s="425">
        <v>66140</v>
      </c>
      <c r="AW288" s="425">
        <f t="shared" si="188"/>
        <v>133602.79999999999</v>
      </c>
      <c r="AX288" s="429">
        <v>0</v>
      </c>
      <c r="AY288" s="1446">
        <v>0.08</v>
      </c>
      <c r="AZ288" s="683">
        <f t="shared" si="166"/>
        <v>10688.224</v>
      </c>
      <c r="BA288" s="682">
        <f t="shared" si="167"/>
        <v>144291.02399999998</v>
      </c>
      <c r="BB288" s="684">
        <f t="shared" si="168"/>
        <v>1875783.3119999997</v>
      </c>
    </row>
    <row r="289" spans="1:54" ht="15.75" thickBot="1">
      <c r="A289" s="421">
        <v>247</v>
      </c>
      <c r="B289" s="1297" t="s">
        <v>1192</v>
      </c>
      <c r="C289" s="1286" t="s">
        <v>2801</v>
      </c>
      <c r="D289" s="1291">
        <v>1</v>
      </c>
      <c r="E289" s="1288">
        <v>5</v>
      </c>
      <c r="F289" s="1292" t="s">
        <v>98</v>
      </c>
      <c r="G289" s="1290">
        <f t="shared" si="149"/>
        <v>1.9</v>
      </c>
      <c r="H289" s="424">
        <v>66140</v>
      </c>
      <c r="I289" s="425">
        <f t="shared" si="183"/>
        <v>125666</v>
      </c>
      <c r="J289" s="426">
        <v>0</v>
      </c>
      <c r="K289" s="425">
        <f t="shared" si="182"/>
        <v>125666</v>
      </c>
      <c r="L289" s="684">
        <f t="shared" si="151"/>
        <v>1633658</v>
      </c>
      <c r="M289" s="422">
        <v>1</v>
      </c>
      <c r="N289" s="1449">
        <f t="shared" si="150"/>
        <v>6</v>
      </c>
      <c r="O289" s="428"/>
      <c r="P289" s="233" t="str">
        <f t="shared" si="152"/>
        <v>Կ-1</v>
      </c>
      <c r="Q289" s="1055">
        <f t="shared" si="153"/>
        <v>1.96</v>
      </c>
      <c r="R289" s="1055"/>
      <c r="S289" s="1055">
        <f t="shared" si="169"/>
        <v>1.96</v>
      </c>
      <c r="T289" s="425">
        <v>66140</v>
      </c>
      <c r="U289" s="425">
        <f t="shared" si="184"/>
        <v>129634.4</v>
      </c>
      <c r="V289" s="429">
        <v>0</v>
      </c>
      <c r="W289" s="1446">
        <v>0.08</v>
      </c>
      <c r="X289" s="683">
        <f t="shared" si="154"/>
        <v>10370.752</v>
      </c>
      <c r="Y289" s="682">
        <f t="shared" si="155"/>
        <v>140005.152</v>
      </c>
      <c r="Z289" s="684">
        <f t="shared" si="156"/>
        <v>1820066.976</v>
      </c>
      <c r="AA289" s="422">
        <v>1</v>
      </c>
      <c r="AB289" s="427">
        <f t="shared" si="157"/>
        <v>7</v>
      </c>
      <c r="AC289" s="428"/>
      <c r="AD289" s="233" t="str">
        <f t="shared" si="158"/>
        <v>Կ-1</v>
      </c>
      <c r="AE289" s="1055">
        <f t="shared" si="159"/>
        <v>1.96</v>
      </c>
      <c r="AF289" s="1055"/>
      <c r="AG289" s="1055">
        <f t="shared" si="170"/>
        <v>1.96</v>
      </c>
      <c r="AH289" s="425">
        <v>66140</v>
      </c>
      <c r="AI289" s="425">
        <f t="shared" si="187"/>
        <v>129634.4</v>
      </c>
      <c r="AJ289" s="429">
        <v>0</v>
      </c>
      <c r="AK289" s="1446">
        <v>0.08</v>
      </c>
      <c r="AL289" s="683">
        <f t="shared" si="160"/>
        <v>10370.752</v>
      </c>
      <c r="AM289" s="682">
        <f t="shared" si="161"/>
        <v>140005.152</v>
      </c>
      <c r="AN289" s="684">
        <f t="shared" si="162"/>
        <v>1820066.976</v>
      </c>
      <c r="AO289" s="422">
        <v>1</v>
      </c>
      <c r="AP289" s="427">
        <f t="shared" si="163"/>
        <v>8</v>
      </c>
      <c r="AQ289" s="428"/>
      <c r="AR289" s="233" t="str">
        <f t="shared" si="164"/>
        <v>Կ-1</v>
      </c>
      <c r="AS289" s="1055">
        <f t="shared" si="165"/>
        <v>2.02</v>
      </c>
      <c r="AT289" s="1055"/>
      <c r="AU289" s="1055">
        <f t="shared" si="171"/>
        <v>2.02</v>
      </c>
      <c r="AV289" s="425">
        <v>66140</v>
      </c>
      <c r="AW289" s="425">
        <f t="shared" si="188"/>
        <v>133602.79999999999</v>
      </c>
      <c r="AX289" s="429">
        <v>0</v>
      </c>
      <c r="AY289" s="1446">
        <v>0.08</v>
      </c>
      <c r="AZ289" s="683">
        <f t="shared" si="166"/>
        <v>10688.224</v>
      </c>
      <c r="BA289" s="682">
        <f t="shared" si="167"/>
        <v>144291.02399999998</v>
      </c>
      <c r="BB289" s="684">
        <f t="shared" si="168"/>
        <v>1875783.3119999997</v>
      </c>
    </row>
    <row r="290" spans="1:54" ht="15.75" thickBot="1">
      <c r="A290" s="421">
        <v>248</v>
      </c>
      <c r="B290" s="1297" t="s">
        <v>1193</v>
      </c>
      <c r="C290" s="1286" t="s">
        <v>2801</v>
      </c>
      <c r="D290" s="1291">
        <v>1</v>
      </c>
      <c r="E290" s="1288">
        <v>5</v>
      </c>
      <c r="F290" s="1292" t="s">
        <v>98</v>
      </c>
      <c r="G290" s="1290">
        <f t="shared" si="149"/>
        <v>1.9</v>
      </c>
      <c r="H290" s="424">
        <v>66140</v>
      </c>
      <c r="I290" s="425">
        <f t="shared" si="183"/>
        <v>125666</v>
      </c>
      <c r="J290" s="426">
        <v>0</v>
      </c>
      <c r="K290" s="425">
        <f t="shared" si="182"/>
        <v>125666</v>
      </c>
      <c r="L290" s="684">
        <f t="shared" si="151"/>
        <v>1633658</v>
      </c>
      <c r="M290" s="422">
        <v>1</v>
      </c>
      <c r="N290" s="1449">
        <f t="shared" si="150"/>
        <v>6</v>
      </c>
      <c r="O290" s="428"/>
      <c r="P290" s="233" t="str">
        <f t="shared" si="152"/>
        <v>Կ-1</v>
      </c>
      <c r="Q290" s="1055">
        <f t="shared" si="153"/>
        <v>1.96</v>
      </c>
      <c r="R290" s="1055"/>
      <c r="S290" s="1055">
        <f t="shared" si="169"/>
        <v>1.96</v>
      </c>
      <c r="T290" s="425">
        <v>66140</v>
      </c>
      <c r="U290" s="425">
        <f t="shared" si="184"/>
        <v>129634.4</v>
      </c>
      <c r="V290" s="429">
        <v>0</v>
      </c>
      <c r="W290" s="1446">
        <v>0.08</v>
      </c>
      <c r="X290" s="683">
        <f t="shared" si="154"/>
        <v>10370.752</v>
      </c>
      <c r="Y290" s="682">
        <f t="shared" si="155"/>
        <v>140005.152</v>
      </c>
      <c r="Z290" s="684">
        <f t="shared" si="156"/>
        <v>1820066.976</v>
      </c>
      <c r="AA290" s="422">
        <v>1</v>
      </c>
      <c r="AB290" s="427">
        <f t="shared" si="157"/>
        <v>7</v>
      </c>
      <c r="AC290" s="428"/>
      <c r="AD290" s="233" t="str">
        <f t="shared" si="158"/>
        <v>Կ-1</v>
      </c>
      <c r="AE290" s="1055">
        <f t="shared" si="159"/>
        <v>1.96</v>
      </c>
      <c r="AF290" s="1055"/>
      <c r="AG290" s="1055">
        <f t="shared" si="170"/>
        <v>1.96</v>
      </c>
      <c r="AH290" s="425">
        <v>66140</v>
      </c>
      <c r="AI290" s="425">
        <f t="shared" si="187"/>
        <v>129634.4</v>
      </c>
      <c r="AJ290" s="429">
        <v>0</v>
      </c>
      <c r="AK290" s="1446">
        <v>0.08</v>
      </c>
      <c r="AL290" s="683">
        <f t="shared" si="160"/>
        <v>10370.752</v>
      </c>
      <c r="AM290" s="682">
        <f t="shared" si="161"/>
        <v>140005.152</v>
      </c>
      <c r="AN290" s="684">
        <f t="shared" si="162"/>
        <v>1820066.976</v>
      </c>
      <c r="AO290" s="422">
        <v>1</v>
      </c>
      <c r="AP290" s="427">
        <f t="shared" si="163"/>
        <v>8</v>
      </c>
      <c r="AQ290" s="428"/>
      <c r="AR290" s="233" t="str">
        <f t="shared" si="164"/>
        <v>Կ-1</v>
      </c>
      <c r="AS290" s="1055">
        <f t="shared" si="165"/>
        <v>2.02</v>
      </c>
      <c r="AT290" s="1055"/>
      <c r="AU290" s="1055">
        <f t="shared" si="171"/>
        <v>2.02</v>
      </c>
      <c r="AV290" s="425">
        <v>66140</v>
      </c>
      <c r="AW290" s="425">
        <f t="shared" si="188"/>
        <v>133602.79999999999</v>
      </c>
      <c r="AX290" s="429">
        <v>0</v>
      </c>
      <c r="AY290" s="1446">
        <v>0.08</v>
      </c>
      <c r="AZ290" s="683">
        <f t="shared" si="166"/>
        <v>10688.224</v>
      </c>
      <c r="BA290" s="682">
        <f t="shared" si="167"/>
        <v>144291.02399999998</v>
      </c>
      <c r="BB290" s="684">
        <f t="shared" si="168"/>
        <v>1875783.3119999997</v>
      </c>
    </row>
    <row r="291" spans="1:54" ht="15.75" thickBot="1">
      <c r="A291" s="421">
        <v>249</v>
      </c>
      <c r="B291" s="1297" t="s">
        <v>1194</v>
      </c>
      <c r="C291" s="1286" t="s">
        <v>2801</v>
      </c>
      <c r="D291" s="1291">
        <v>1</v>
      </c>
      <c r="E291" s="1288">
        <v>4</v>
      </c>
      <c r="F291" s="1292" t="s">
        <v>98</v>
      </c>
      <c r="G291" s="1290">
        <f t="shared" si="149"/>
        <v>1.9</v>
      </c>
      <c r="H291" s="424">
        <v>66140</v>
      </c>
      <c r="I291" s="425">
        <f t="shared" si="183"/>
        <v>125666</v>
      </c>
      <c r="J291" s="426">
        <v>0</v>
      </c>
      <c r="K291" s="425">
        <f t="shared" si="182"/>
        <v>125666</v>
      </c>
      <c r="L291" s="684">
        <f t="shared" si="151"/>
        <v>1633658</v>
      </c>
      <c r="M291" s="422">
        <v>1</v>
      </c>
      <c r="N291" s="680">
        <f t="shared" si="150"/>
        <v>5</v>
      </c>
      <c r="O291" s="428"/>
      <c r="P291" s="233" t="str">
        <f t="shared" si="152"/>
        <v>Կ-1</v>
      </c>
      <c r="Q291" s="1055">
        <f t="shared" si="153"/>
        <v>1.9</v>
      </c>
      <c r="R291" s="1055"/>
      <c r="S291" s="1055">
        <f t="shared" si="169"/>
        <v>1.9</v>
      </c>
      <c r="T291" s="425">
        <v>66140</v>
      </c>
      <c r="U291" s="425">
        <f t="shared" si="184"/>
        <v>125666</v>
      </c>
      <c r="V291" s="429">
        <v>0</v>
      </c>
      <c r="W291" s="1446">
        <v>7.0000000000000007E-2</v>
      </c>
      <c r="X291" s="683">
        <f t="shared" si="154"/>
        <v>8796.6200000000008</v>
      </c>
      <c r="Y291" s="682">
        <f t="shared" si="155"/>
        <v>134462.62</v>
      </c>
      <c r="Z291" s="684">
        <f t="shared" si="156"/>
        <v>1748014.06</v>
      </c>
      <c r="AA291" s="422">
        <v>1</v>
      </c>
      <c r="AB291" s="427">
        <f t="shared" si="157"/>
        <v>6</v>
      </c>
      <c r="AC291" s="428"/>
      <c r="AD291" s="233" t="str">
        <f t="shared" si="158"/>
        <v>Կ-1</v>
      </c>
      <c r="AE291" s="1055">
        <f t="shared" si="159"/>
        <v>1.96</v>
      </c>
      <c r="AF291" s="1055"/>
      <c r="AG291" s="1055">
        <f t="shared" si="170"/>
        <v>1.96</v>
      </c>
      <c r="AH291" s="425">
        <v>66140</v>
      </c>
      <c r="AI291" s="425">
        <f t="shared" si="187"/>
        <v>129634.4</v>
      </c>
      <c r="AJ291" s="429">
        <v>0</v>
      </c>
      <c r="AK291" s="1446">
        <v>7.0000000000000007E-2</v>
      </c>
      <c r="AL291" s="683">
        <f t="shared" si="160"/>
        <v>9074.4080000000013</v>
      </c>
      <c r="AM291" s="682">
        <f t="shared" si="161"/>
        <v>138708.80799999999</v>
      </c>
      <c r="AN291" s="684">
        <f t="shared" si="162"/>
        <v>1803214.504</v>
      </c>
      <c r="AO291" s="422">
        <v>1</v>
      </c>
      <c r="AP291" s="427">
        <f t="shared" si="163"/>
        <v>7</v>
      </c>
      <c r="AQ291" s="428"/>
      <c r="AR291" s="233" t="str">
        <f t="shared" si="164"/>
        <v>Կ-1</v>
      </c>
      <c r="AS291" s="1055">
        <f t="shared" si="165"/>
        <v>1.96</v>
      </c>
      <c r="AT291" s="1055"/>
      <c r="AU291" s="1055">
        <f t="shared" si="171"/>
        <v>1.96</v>
      </c>
      <c r="AV291" s="425">
        <v>66140</v>
      </c>
      <c r="AW291" s="425">
        <f t="shared" si="188"/>
        <v>129634.4</v>
      </c>
      <c r="AX291" s="429">
        <v>0</v>
      </c>
      <c r="AY291" s="1446">
        <v>0.08</v>
      </c>
      <c r="AZ291" s="683">
        <f t="shared" si="166"/>
        <v>10370.752</v>
      </c>
      <c r="BA291" s="682">
        <f t="shared" si="167"/>
        <v>140005.152</v>
      </c>
      <c r="BB291" s="684">
        <f t="shared" si="168"/>
        <v>1820066.976</v>
      </c>
    </row>
    <row r="292" spans="1:54" ht="15.75" thickBot="1">
      <c r="A292" s="421">
        <v>250</v>
      </c>
      <c r="B292" s="1297" t="s">
        <v>1197</v>
      </c>
      <c r="C292" s="1286" t="s">
        <v>2801</v>
      </c>
      <c r="D292" s="1291">
        <v>1</v>
      </c>
      <c r="E292" s="1288">
        <v>4</v>
      </c>
      <c r="F292" s="1292" t="s">
        <v>98</v>
      </c>
      <c r="G292" s="1290">
        <f t="shared" si="149"/>
        <v>1.9</v>
      </c>
      <c r="H292" s="424">
        <v>66140</v>
      </c>
      <c r="I292" s="425">
        <f t="shared" si="183"/>
        <v>125666</v>
      </c>
      <c r="J292" s="426">
        <v>0</v>
      </c>
      <c r="K292" s="425">
        <f t="shared" si="182"/>
        <v>125666</v>
      </c>
      <c r="L292" s="684">
        <f t="shared" si="151"/>
        <v>1633658</v>
      </c>
      <c r="M292" s="422">
        <v>1</v>
      </c>
      <c r="N292" s="680">
        <f t="shared" si="150"/>
        <v>5</v>
      </c>
      <c r="O292" s="428"/>
      <c r="P292" s="233" t="str">
        <f t="shared" si="152"/>
        <v>Կ-1</v>
      </c>
      <c r="Q292" s="1055">
        <f t="shared" si="153"/>
        <v>1.9</v>
      </c>
      <c r="R292" s="1055"/>
      <c r="S292" s="1055">
        <f t="shared" si="169"/>
        <v>1.9</v>
      </c>
      <c r="T292" s="425">
        <v>66140</v>
      </c>
      <c r="U292" s="425">
        <f t="shared" si="184"/>
        <v>125666</v>
      </c>
      <c r="V292" s="429">
        <v>0</v>
      </c>
      <c r="W292" s="1446">
        <v>7.0000000000000007E-2</v>
      </c>
      <c r="X292" s="683">
        <f t="shared" si="154"/>
        <v>8796.6200000000008</v>
      </c>
      <c r="Y292" s="682">
        <f t="shared" si="155"/>
        <v>134462.62</v>
      </c>
      <c r="Z292" s="684">
        <f t="shared" si="156"/>
        <v>1748014.06</v>
      </c>
      <c r="AA292" s="422">
        <v>1</v>
      </c>
      <c r="AB292" s="427">
        <f t="shared" si="157"/>
        <v>6</v>
      </c>
      <c r="AC292" s="428"/>
      <c r="AD292" s="233" t="str">
        <f t="shared" si="158"/>
        <v>Կ-1</v>
      </c>
      <c r="AE292" s="1055">
        <f t="shared" si="159"/>
        <v>1.96</v>
      </c>
      <c r="AF292" s="1055"/>
      <c r="AG292" s="1055">
        <f t="shared" si="170"/>
        <v>1.96</v>
      </c>
      <c r="AH292" s="425">
        <v>66140</v>
      </c>
      <c r="AI292" s="425">
        <f t="shared" si="187"/>
        <v>129634.4</v>
      </c>
      <c r="AJ292" s="429">
        <v>0</v>
      </c>
      <c r="AK292" s="1446">
        <v>7.0000000000000007E-2</v>
      </c>
      <c r="AL292" s="683">
        <f t="shared" si="160"/>
        <v>9074.4080000000013</v>
      </c>
      <c r="AM292" s="682">
        <f t="shared" si="161"/>
        <v>138708.80799999999</v>
      </c>
      <c r="AN292" s="684">
        <f t="shared" si="162"/>
        <v>1803214.504</v>
      </c>
      <c r="AO292" s="422">
        <v>1</v>
      </c>
      <c r="AP292" s="427">
        <f t="shared" si="163"/>
        <v>7</v>
      </c>
      <c r="AQ292" s="428"/>
      <c r="AR292" s="233" t="str">
        <f t="shared" si="164"/>
        <v>Կ-1</v>
      </c>
      <c r="AS292" s="1055">
        <f t="shared" si="165"/>
        <v>1.96</v>
      </c>
      <c r="AT292" s="1055"/>
      <c r="AU292" s="1055">
        <f t="shared" si="171"/>
        <v>1.96</v>
      </c>
      <c r="AV292" s="425">
        <v>66140</v>
      </c>
      <c r="AW292" s="425">
        <f t="shared" si="188"/>
        <v>129634.4</v>
      </c>
      <c r="AX292" s="429">
        <v>0</v>
      </c>
      <c r="AY292" s="1446">
        <v>0.08</v>
      </c>
      <c r="AZ292" s="683">
        <f t="shared" si="166"/>
        <v>10370.752</v>
      </c>
      <c r="BA292" s="682">
        <f t="shared" si="167"/>
        <v>140005.152</v>
      </c>
      <c r="BB292" s="684">
        <f t="shared" si="168"/>
        <v>1820066.976</v>
      </c>
    </row>
    <row r="293" spans="1:54" ht="15.75" thickBot="1">
      <c r="A293" s="421">
        <v>251</v>
      </c>
      <c r="B293" s="1297" t="s">
        <v>1198</v>
      </c>
      <c r="C293" s="1286" t="s">
        <v>2801</v>
      </c>
      <c r="D293" s="1291">
        <v>1</v>
      </c>
      <c r="E293" s="1288">
        <v>4</v>
      </c>
      <c r="F293" s="1292" t="s">
        <v>98</v>
      </c>
      <c r="G293" s="1290">
        <f t="shared" si="149"/>
        <v>1.9</v>
      </c>
      <c r="H293" s="424">
        <v>66140</v>
      </c>
      <c r="I293" s="425">
        <f t="shared" si="183"/>
        <v>125666</v>
      </c>
      <c r="J293" s="426">
        <v>0</v>
      </c>
      <c r="K293" s="425">
        <f t="shared" si="182"/>
        <v>125666</v>
      </c>
      <c r="L293" s="684">
        <f t="shared" si="151"/>
        <v>1633658</v>
      </c>
      <c r="M293" s="422">
        <v>1</v>
      </c>
      <c r="N293" s="680">
        <f t="shared" si="150"/>
        <v>5</v>
      </c>
      <c r="O293" s="428"/>
      <c r="P293" s="233" t="str">
        <f t="shared" si="152"/>
        <v>Կ-1</v>
      </c>
      <c r="Q293" s="1055">
        <f t="shared" si="153"/>
        <v>1.9</v>
      </c>
      <c r="R293" s="1055"/>
      <c r="S293" s="1055">
        <f t="shared" si="169"/>
        <v>1.9</v>
      </c>
      <c r="T293" s="425">
        <v>66140</v>
      </c>
      <c r="U293" s="425">
        <f t="shared" si="184"/>
        <v>125666</v>
      </c>
      <c r="V293" s="429">
        <v>0</v>
      </c>
      <c r="W293" s="1446">
        <v>7.0000000000000007E-2</v>
      </c>
      <c r="X293" s="683">
        <f t="shared" si="154"/>
        <v>8796.6200000000008</v>
      </c>
      <c r="Y293" s="682">
        <f t="shared" si="155"/>
        <v>134462.62</v>
      </c>
      <c r="Z293" s="684">
        <f t="shared" si="156"/>
        <v>1748014.06</v>
      </c>
      <c r="AA293" s="422">
        <v>1</v>
      </c>
      <c r="AB293" s="427">
        <f t="shared" si="157"/>
        <v>6</v>
      </c>
      <c r="AC293" s="428"/>
      <c r="AD293" s="233" t="str">
        <f t="shared" si="158"/>
        <v>Կ-1</v>
      </c>
      <c r="AE293" s="1055">
        <f t="shared" si="159"/>
        <v>1.96</v>
      </c>
      <c r="AF293" s="1055"/>
      <c r="AG293" s="1055">
        <f t="shared" si="170"/>
        <v>1.96</v>
      </c>
      <c r="AH293" s="425">
        <v>66140</v>
      </c>
      <c r="AI293" s="425">
        <f t="shared" si="187"/>
        <v>129634.4</v>
      </c>
      <c r="AJ293" s="429">
        <v>0</v>
      </c>
      <c r="AK293" s="1446">
        <v>7.0000000000000007E-2</v>
      </c>
      <c r="AL293" s="683">
        <f t="shared" si="160"/>
        <v>9074.4080000000013</v>
      </c>
      <c r="AM293" s="682">
        <f t="shared" si="161"/>
        <v>138708.80799999999</v>
      </c>
      <c r="AN293" s="684">
        <f t="shared" si="162"/>
        <v>1803214.504</v>
      </c>
      <c r="AO293" s="422">
        <v>1</v>
      </c>
      <c r="AP293" s="427">
        <f t="shared" si="163"/>
        <v>7</v>
      </c>
      <c r="AQ293" s="428"/>
      <c r="AR293" s="233" t="str">
        <f t="shared" si="164"/>
        <v>Կ-1</v>
      </c>
      <c r="AS293" s="1055">
        <f t="shared" si="165"/>
        <v>1.96</v>
      </c>
      <c r="AT293" s="1055"/>
      <c r="AU293" s="1055">
        <f t="shared" si="171"/>
        <v>1.96</v>
      </c>
      <c r="AV293" s="425">
        <v>66140</v>
      </c>
      <c r="AW293" s="425">
        <f t="shared" si="188"/>
        <v>129634.4</v>
      </c>
      <c r="AX293" s="429">
        <v>0</v>
      </c>
      <c r="AY293" s="1446">
        <v>7.0000000000000007E-2</v>
      </c>
      <c r="AZ293" s="683">
        <f t="shared" si="166"/>
        <v>9074.4080000000013</v>
      </c>
      <c r="BA293" s="682">
        <f t="shared" si="167"/>
        <v>138708.80799999999</v>
      </c>
      <c r="BB293" s="684">
        <f t="shared" si="168"/>
        <v>1803214.504</v>
      </c>
    </row>
    <row r="294" spans="1:54" ht="15.75" thickBot="1">
      <c r="A294" s="421">
        <v>252</v>
      </c>
      <c r="B294" s="1297" t="s">
        <v>1199</v>
      </c>
      <c r="C294" s="1286" t="s">
        <v>2801</v>
      </c>
      <c r="D294" s="1291">
        <v>1</v>
      </c>
      <c r="E294" s="1288">
        <v>3</v>
      </c>
      <c r="F294" s="1292" t="s">
        <v>98</v>
      </c>
      <c r="G294" s="1290">
        <f t="shared" si="149"/>
        <v>1.84</v>
      </c>
      <c r="H294" s="424">
        <v>66140</v>
      </c>
      <c r="I294" s="425">
        <f t="shared" si="183"/>
        <v>121697.60000000001</v>
      </c>
      <c r="J294" s="426">
        <v>0</v>
      </c>
      <c r="K294" s="425">
        <f t="shared" si="182"/>
        <v>121697.60000000001</v>
      </c>
      <c r="L294" s="684">
        <f t="shared" si="151"/>
        <v>1582068.8</v>
      </c>
      <c r="M294" s="422">
        <v>1</v>
      </c>
      <c r="N294" s="680">
        <f t="shared" si="150"/>
        <v>4</v>
      </c>
      <c r="O294" s="428"/>
      <c r="P294" s="233" t="str">
        <f t="shared" si="152"/>
        <v>Կ-1</v>
      </c>
      <c r="Q294" s="1055">
        <f t="shared" si="153"/>
        <v>1.9</v>
      </c>
      <c r="R294" s="1055"/>
      <c r="S294" s="1055">
        <f t="shared" si="169"/>
        <v>1.9</v>
      </c>
      <c r="T294" s="425">
        <v>66140</v>
      </c>
      <c r="U294" s="425">
        <f t="shared" si="184"/>
        <v>125666</v>
      </c>
      <c r="V294" s="429">
        <v>0</v>
      </c>
      <c r="W294" s="1446">
        <v>7.0000000000000007E-2</v>
      </c>
      <c r="X294" s="683">
        <f t="shared" si="154"/>
        <v>8796.6200000000008</v>
      </c>
      <c r="Y294" s="682">
        <f t="shared" si="155"/>
        <v>134462.62</v>
      </c>
      <c r="Z294" s="684">
        <f t="shared" si="156"/>
        <v>1748014.06</v>
      </c>
      <c r="AA294" s="422">
        <v>1</v>
      </c>
      <c r="AB294" s="427">
        <f t="shared" si="157"/>
        <v>5</v>
      </c>
      <c r="AC294" s="428"/>
      <c r="AD294" s="233" t="str">
        <f t="shared" si="158"/>
        <v>Կ-1</v>
      </c>
      <c r="AE294" s="1055">
        <f t="shared" si="159"/>
        <v>1.9</v>
      </c>
      <c r="AF294" s="1055"/>
      <c r="AG294" s="1055">
        <f t="shared" si="170"/>
        <v>1.9</v>
      </c>
      <c r="AH294" s="425">
        <v>66140</v>
      </c>
      <c r="AI294" s="425">
        <f t="shared" si="187"/>
        <v>125666</v>
      </c>
      <c r="AJ294" s="429">
        <v>0</v>
      </c>
      <c r="AK294" s="1446">
        <v>7.0000000000000007E-2</v>
      </c>
      <c r="AL294" s="683">
        <f t="shared" si="160"/>
        <v>8796.6200000000008</v>
      </c>
      <c r="AM294" s="682">
        <f t="shared" si="161"/>
        <v>134462.62</v>
      </c>
      <c r="AN294" s="684">
        <f t="shared" si="162"/>
        <v>1748014.06</v>
      </c>
      <c r="AO294" s="422">
        <v>1</v>
      </c>
      <c r="AP294" s="427">
        <f t="shared" si="163"/>
        <v>6</v>
      </c>
      <c r="AQ294" s="428"/>
      <c r="AR294" s="233" t="str">
        <f t="shared" si="164"/>
        <v>Կ-1</v>
      </c>
      <c r="AS294" s="1055">
        <f t="shared" si="165"/>
        <v>1.96</v>
      </c>
      <c r="AT294" s="1055"/>
      <c r="AU294" s="1055">
        <f t="shared" si="171"/>
        <v>1.96</v>
      </c>
      <c r="AV294" s="425">
        <v>66140</v>
      </c>
      <c r="AW294" s="425">
        <f t="shared" si="188"/>
        <v>129634.4</v>
      </c>
      <c r="AX294" s="429">
        <v>0</v>
      </c>
      <c r="AY294" s="1446">
        <v>7.0000000000000007E-2</v>
      </c>
      <c r="AZ294" s="683">
        <f t="shared" si="166"/>
        <v>9074.4080000000013</v>
      </c>
      <c r="BA294" s="682">
        <f t="shared" si="167"/>
        <v>138708.80799999999</v>
      </c>
      <c r="BB294" s="684">
        <f t="shared" si="168"/>
        <v>1803214.504</v>
      </c>
    </row>
    <row r="295" spans="1:54" ht="15.75" thickBot="1">
      <c r="A295" s="421">
        <v>253</v>
      </c>
      <c r="B295" s="1297" t="s">
        <v>1200</v>
      </c>
      <c r="C295" s="1286" t="s">
        <v>2801</v>
      </c>
      <c r="D295" s="1291">
        <v>1</v>
      </c>
      <c r="E295" s="1288">
        <v>5</v>
      </c>
      <c r="F295" s="1292" t="s">
        <v>98</v>
      </c>
      <c r="G295" s="1290">
        <f t="shared" si="149"/>
        <v>1.9</v>
      </c>
      <c r="H295" s="424">
        <v>66140</v>
      </c>
      <c r="I295" s="425">
        <f t="shared" ref="I295:I334" si="189">+H295*G295</f>
        <v>125666</v>
      </c>
      <c r="J295" s="233"/>
      <c r="K295" s="425">
        <f t="shared" ref="K295:K334" si="190">+J295+I295</f>
        <v>125666</v>
      </c>
      <c r="L295" s="684">
        <f t="shared" si="151"/>
        <v>1633658</v>
      </c>
      <c r="M295" s="422">
        <v>1</v>
      </c>
      <c r="N295" s="1449">
        <f t="shared" si="150"/>
        <v>6</v>
      </c>
      <c r="O295" s="428"/>
      <c r="P295" s="233" t="str">
        <f t="shared" si="152"/>
        <v>Կ-1</v>
      </c>
      <c r="Q295" s="1055">
        <f t="shared" si="153"/>
        <v>1.96</v>
      </c>
      <c r="R295" s="1055"/>
      <c r="S295" s="1055">
        <f t="shared" si="169"/>
        <v>1.96</v>
      </c>
      <c r="T295" s="425">
        <v>66140</v>
      </c>
      <c r="U295" s="425">
        <f t="shared" ref="U295:U334" si="191">+T295*S295</f>
        <v>129634.4</v>
      </c>
      <c r="V295" s="233"/>
      <c r="W295" s="1446">
        <v>7.0000000000000007E-2</v>
      </c>
      <c r="X295" s="683">
        <f t="shared" si="154"/>
        <v>9074.4080000000013</v>
      </c>
      <c r="Y295" s="682">
        <f t="shared" si="155"/>
        <v>138708.80799999999</v>
      </c>
      <c r="Z295" s="684">
        <f t="shared" si="156"/>
        <v>1803214.504</v>
      </c>
      <c r="AA295" s="422">
        <v>1</v>
      </c>
      <c r="AB295" s="427">
        <f t="shared" si="157"/>
        <v>7</v>
      </c>
      <c r="AC295" s="428"/>
      <c r="AD295" s="233" t="str">
        <f t="shared" si="158"/>
        <v>Կ-1</v>
      </c>
      <c r="AE295" s="1055">
        <f t="shared" si="159"/>
        <v>1.96</v>
      </c>
      <c r="AF295" s="1055"/>
      <c r="AG295" s="1055">
        <f t="shared" si="170"/>
        <v>1.96</v>
      </c>
      <c r="AH295" s="425">
        <v>66140</v>
      </c>
      <c r="AI295" s="425">
        <f t="shared" ref="AI295:AI334" si="192">+AH295*AG295</f>
        <v>129634.4</v>
      </c>
      <c r="AJ295" s="233"/>
      <c r="AK295" s="1446">
        <v>0.08</v>
      </c>
      <c r="AL295" s="683">
        <f t="shared" si="160"/>
        <v>10370.752</v>
      </c>
      <c r="AM295" s="682">
        <f t="shared" si="161"/>
        <v>140005.152</v>
      </c>
      <c r="AN295" s="684">
        <f t="shared" si="162"/>
        <v>1820066.976</v>
      </c>
      <c r="AO295" s="422">
        <v>1</v>
      </c>
      <c r="AP295" s="427">
        <f t="shared" si="163"/>
        <v>8</v>
      </c>
      <c r="AQ295" s="428"/>
      <c r="AR295" s="233" t="str">
        <f t="shared" si="164"/>
        <v>Կ-1</v>
      </c>
      <c r="AS295" s="1055">
        <f t="shared" si="165"/>
        <v>2.02</v>
      </c>
      <c r="AT295" s="1055"/>
      <c r="AU295" s="1055">
        <f t="shared" si="171"/>
        <v>2.02</v>
      </c>
      <c r="AV295" s="425">
        <v>66140</v>
      </c>
      <c r="AW295" s="425">
        <f t="shared" ref="AW295:AW334" si="193">+AV295*AU295</f>
        <v>133602.79999999999</v>
      </c>
      <c r="AX295" s="233"/>
      <c r="AY295" s="1446">
        <v>0.08</v>
      </c>
      <c r="AZ295" s="683">
        <f t="shared" si="166"/>
        <v>10688.224</v>
      </c>
      <c r="BA295" s="682">
        <f t="shared" si="167"/>
        <v>144291.02399999998</v>
      </c>
      <c r="BB295" s="684">
        <f t="shared" si="168"/>
        <v>1875783.3119999997</v>
      </c>
    </row>
    <row r="296" spans="1:54" ht="15.75" thickBot="1">
      <c r="A296" s="421">
        <v>254</v>
      </c>
      <c r="B296" s="1297" t="s">
        <v>1201</v>
      </c>
      <c r="C296" s="1286" t="s">
        <v>2801</v>
      </c>
      <c r="D296" s="1291">
        <v>1</v>
      </c>
      <c r="E296" s="1288">
        <v>5</v>
      </c>
      <c r="F296" s="1292" t="s">
        <v>98</v>
      </c>
      <c r="G296" s="1290">
        <f t="shared" si="149"/>
        <v>1.9</v>
      </c>
      <c r="H296" s="424">
        <v>66140</v>
      </c>
      <c r="I296" s="425">
        <f t="shared" si="189"/>
        <v>125666</v>
      </c>
      <c r="J296" s="233"/>
      <c r="K296" s="425">
        <f t="shared" si="190"/>
        <v>125666</v>
      </c>
      <c r="L296" s="684">
        <f t="shared" si="151"/>
        <v>1633658</v>
      </c>
      <c r="M296" s="422">
        <v>1</v>
      </c>
      <c r="N296" s="1449">
        <f t="shared" si="150"/>
        <v>6</v>
      </c>
      <c r="O296" s="428"/>
      <c r="P296" s="233" t="str">
        <f t="shared" si="152"/>
        <v>Կ-1</v>
      </c>
      <c r="Q296" s="1055">
        <f t="shared" si="153"/>
        <v>1.96</v>
      </c>
      <c r="R296" s="1055"/>
      <c r="S296" s="1055">
        <f t="shared" si="169"/>
        <v>1.96</v>
      </c>
      <c r="T296" s="425">
        <v>66140</v>
      </c>
      <c r="U296" s="425">
        <f t="shared" si="191"/>
        <v>129634.4</v>
      </c>
      <c r="V296" s="233"/>
      <c r="W296" s="1446">
        <v>0.08</v>
      </c>
      <c r="X296" s="683">
        <f t="shared" si="154"/>
        <v>10370.752</v>
      </c>
      <c r="Y296" s="682">
        <f t="shared" si="155"/>
        <v>140005.152</v>
      </c>
      <c r="Z296" s="684">
        <f t="shared" si="156"/>
        <v>1820066.976</v>
      </c>
      <c r="AA296" s="422">
        <v>1</v>
      </c>
      <c r="AB296" s="427">
        <f t="shared" si="157"/>
        <v>7</v>
      </c>
      <c r="AC296" s="428"/>
      <c r="AD296" s="233" t="str">
        <f t="shared" si="158"/>
        <v>Կ-1</v>
      </c>
      <c r="AE296" s="1055">
        <f t="shared" si="159"/>
        <v>1.96</v>
      </c>
      <c r="AF296" s="1055"/>
      <c r="AG296" s="1055">
        <f t="shared" si="170"/>
        <v>1.96</v>
      </c>
      <c r="AH296" s="425">
        <v>66140</v>
      </c>
      <c r="AI296" s="425">
        <f t="shared" si="192"/>
        <v>129634.4</v>
      </c>
      <c r="AJ296" s="233"/>
      <c r="AK296" s="1446">
        <v>0.08</v>
      </c>
      <c r="AL296" s="683">
        <f t="shared" si="160"/>
        <v>10370.752</v>
      </c>
      <c r="AM296" s="682">
        <f t="shared" si="161"/>
        <v>140005.152</v>
      </c>
      <c r="AN296" s="684">
        <f t="shared" si="162"/>
        <v>1820066.976</v>
      </c>
      <c r="AO296" s="422">
        <v>1</v>
      </c>
      <c r="AP296" s="427">
        <f t="shared" si="163"/>
        <v>8</v>
      </c>
      <c r="AQ296" s="428"/>
      <c r="AR296" s="233" t="str">
        <f t="shared" si="164"/>
        <v>Կ-1</v>
      </c>
      <c r="AS296" s="1055">
        <f t="shared" si="165"/>
        <v>2.02</v>
      </c>
      <c r="AT296" s="1055"/>
      <c r="AU296" s="1055">
        <f t="shared" si="171"/>
        <v>2.02</v>
      </c>
      <c r="AV296" s="425">
        <v>66140</v>
      </c>
      <c r="AW296" s="425">
        <f t="shared" si="193"/>
        <v>133602.79999999999</v>
      </c>
      <c r="AX296" s="233"/>
      <c r="AY296" s="1446">
        <v>0.08</v>
      </c>
      <c r="AZ296" s="683">
        <f t="shared" si="166"/>
        <v>10688.224</v>
      </c>
      <c r="BA296" s="682">
        <f t="shared" si="167"/>
        <v>144291.02399999998</v>
      </c>
      <c r="BB296" s="684">
        <f t="shared" si="168"/>
        <v>1875783.3119999997</v>
      </c>
    </row>
    <row r="297" spans="1:54" ht="17.25" thickBot="1">
      <c r="A297" s="421">
        <v>255</v>
      </c>
      <c r="B297" s="1297" t="s">
        <v>1205</v>
      </c>
      <c r="C297" s="1286" t="s">
        <v>2801</v>
      </c>
      <c r="D297" s="1291">
        <v>1</v>
      </c>
      <c r="E297" s="1288">
        <v>5</v>
      </c>
      <c r="F297" s="1289" t="s">
        <v>98</v>
      </c>
      <c r="G297" s="1290">
        <f t="shared" si="149"/>
        <v>1.9</v>
      </c>
      <c r="H297" s="424">
        <v>66140</v>
      </c>
      <c r="I297" s="425">
        <f t="shared" si="189"/>
        <v>125666</v>
      </c>
      <c r="J297" s="233"/>
      <c r="K297" s="425">
        <f t="shared" si="190"/>
        <v>125666</v>
      </c>
      <c r="L297" s="684">
        <f t="shared" si="151"/>
        <v>1633658</v>
      </c>
      <c r="M297" s="422">
        <v>1</v>
      </c>
      <c r="N297" s="1449">
        <f t="shared" si="150"/>
        <v>6</v>
      </c>
      <c r="O297" s="428"/>
      <c r="P297" s="233" t="str">
        <f t="shared" si="152"/>
        <v>Կ-1</v>
      </c>
      <c r="Q297" s="1055">
        <f t="shared" si="153"/>
        <v>1.96</v>
      </c>
      <c r="R297" s="1055"/>
      <c r="S297" s="1055">
        <f t="shared" si="169"/>
        <v>1.96</v>
      </c>
      <c r="T297" s="425">
        <v>66140</v>
      </c>
      <c r="U297" s="425">
        <f t="shared" si="191"/>
        <v>129634.4</v>
      </c>
      <c r="V297" s="233">
        <v>8000</v>
      </c>
      <c r="W297" s="1446">
        <v>7.0000000000000007E-2</v>
      </c>
      <c r="X297" s="683">
        <f t="shared" si="154"/>
        <v>9074.4080000000013</v>
      </c>
      <c r="Y297" s="682">
        <f t="shared" si="155"/>
        <v>146708.80799999999</v>
      </c>
      <c r="Z297" s="684">
        <f t="shared" si="156"/>
        <v>1907214.504</v>
      </c>
      <c r="AA297" s="422">
        <v>1</v>
      </c>
      <c r="AB297" s="427">
        <f t="shared" si="157"/>
        <v>7</v>
      </c>
      <c r="AC297" s="428"/>
      <c r="AD297" s="233" t="str">
        <f t="shared" si="158"/>
        <v>Կ-1</v>
      </c>
      <c r="AE297" s="1055">
        <f t="shared" si="159"/>
        <v>1.96</v>
      </c>
      <c r="AF297" s="1055"/>
      <c r="AG297" s="1055">
        <f t="shared" si="170"/>
        <v>1.96</v>
      </c>
      <c r="AH297" s="425">
        <v>66140</v>
      </c>
      <c r="AI297" s="425">
        <f t="shared" si="192"/>
        <v>129634.4</v>
      </c>
      <c r="AJ297" s="233">
        <v>8000</v>
      </c>
      <c r="AK297" s="1446">
        <v>0.08</v>
      </c>
      <c r="AL297" s="683">
        <f t="shared" si="160"/>
        <v>10370.752</v>
      </c>
      <c r="AM297" s="682">
        <f t="shared" si="161"/>
        <v>148005.152</v>
      </c>
      <c r="AN297" s="684">
        <f t="shared" si="162"/>
        <v>1924066.976</v>
      </c>
      <c r="AO297" s="422">
        <v>1</v>
      </c>
      <c r="AP297" s="427">
        <f t="shared" si="163"/>
        <v>8</v>
      </c>
      <c r="AQ297" s="428"/>
      <c r="AR297" s="233" t="str">
        <f t="shared" si="164"/>
        <v>Կ-1</v>
      </c>
      <c r="AS297" s="1055">
        <f t="shared" si="165"/>
        <v>2.02</v>
      </c>
      <c r="AT297" s="1055"/>
      <c r="AU297" s="1055">
        <f t="shared" si="171"/>
        <v>2.02</v>
      </c>
      <c r="AV297" s="425">
        <v>66140</v>
      </c>
      <c r="AW297" s="425">
        <f t="shared" si="193"/>
        <v>133602.79999999999</v>
      </c>
      <c r="AX297" s="233">
        <v>8000</v>
      </c>
      <c r="AY297" s="1446">
        <v>0.08</v>
      </c>
      <c r="AZ297" s="683">
        <f t="shared" si="166"/>
        <v>10688.224</v>
      </c>
      <c r="BA297" s="682">
        <f t="shared" si="167"/>
        <v>152291.02399999998</v>
      </c>
      <c r="BB297" s="684">
        <f t="shared" si="168"/>
        <v>1979783.3119999997</v>
      </c>
    </row>
    <row r="298" spans="1:54" ht="15.75" thickBot="1">
      <c r="A298" s="421">
        <v>256</v>
      </c>
      <c r="B298" s="1297" t="s">
        <v>1206</v>
      </c>
      <c r="C298" s="1286" t="s">
        <v>2801</v>
      </c>
      <c r="D298" s="1291">
        <v>1</v>
      </c>
      <c r="E298" s="1288">
        <v>5</v>
      </c>
      <c r="F298" s="1292" t="s">
        <v>98</v>
      </c>
      <c r="G298" s="1290">
        <f t="shared" si="149"/>
        <v>1.9</v>
      </c>
      <c r="H298" s="424">
        <v>66140</v>
      </c>
      <c r="I298" s="425">
        <f t="shared" si="189"/>
        <v>125666</v>
      </c>
      <c r="J298" s="233"/>
      <c r="K298" s="425">
        <f t="shared" si="190"/>
        <v>125666</v>
      </c>
      <c r="L298" s="684">
        <f t="shared" si="151"/>
        <v>1633658</v>
      </c>
      <c r="M298" s="422">
        <v>1</v>
      </c>
      <c r="N298" s="1449">
        <f t="shared" si="150"/>
        <v>6</v>
      </c>
      <c r="O298" s="428"/>
      <c r="P298" s="233" t="str">
        <f t="shared" si="152"/>
        <v>Կ-1</v>
      </c>
      <c r="Q298" s="1055">
        <f t="shared" si="153"/>
        <v>1.96</v>
      </c>
      <c r="R298" s="1055"/>
      <c r="S298" s="1055">
        <f t="shared" si="169"/>
        <v>1.96</v>
      </c>
      <c r="T298" s="425">
        <v>66140</v>
      </c>
      <c r="U298" s="425">
        <f t="shared" si="191"/>
        <v>129634.4</v>
      </c>
      <c r="V298" s="233">
        <v>8000</v>
      </c>
      <c r="W298" s="1446">
        <v>0.08</v>
      </c>
      <c r="X298" s="683">
        <f t="shared" si="154"/>
        <v>10370.752</v>
      </c>
      <c r="Y298" s="682">
        <f t="shared" si="155"/>
        <v>148005.152</v>
      </c>
      <c r="Z298" s="684">
        <f t="shared" si="156"/>
        <v>1924066.976</v>
      </c>
      <c r="AA298" s="422">
        <v>1</v>
      </c>
      <c r="AB298" s="427">
        <f t="shared" si="157"/>
        <v>7</v>
      </c>
      <c r="AC298" s="428"/>
      <c r="AD298" s="233" t="str">
        <f t="shared" si="158"/>
        <v>Կ-1</v>
      </c>
      <c r="AE298" s="1055">
        <f t="shared" si="159"/>
        <v>1.96</v>
      </c>
      <c r="AF298" s="1055"/>
      <c r="AG298" s="1055">
        <f t="shared" si="170"/>
        <v>1.96</v>
      </c>
      <c r="AH298" s="425">
        <v>66140</v>
      </c>
      <c r="AI298" s="425">
        <f t="shared" si="192"/>
        <v>129634.4</v>
      </c>
      <c r="AJ298" s="233">
        <v>8000</v>
      </c>
      <c r="AK298" s="1446">
        <v>0.08</v>
      </c>
      <c r="AL298" s="683">
        <f t="shared" si="160"/>
        <v>10370.752</v>
      </c>
      <c r="AM298" s="682">
        <f t="shared" si="161"/>
        <v>148005.152</v>
      </c>
      <c r="AN298" s="684">
        <f t="shared" si="162"/>
        <v>1924066.976</v>
      </c>
      <c r="AO298" s="422">
        <v>1</v>
      </c>
      <c r="AP298" s="427">
        <f t="shared" si="163"/>
        <v>8</v>
      </c>
      <c r="AQ298" s="428"/>
      <c r="AR298" s="233" t="str">
        <f t="shared" si="164"/>
        <v>Կ-1</v>
      </c>
      <c r="AS298" s="1055">
        <f t="shared" si="165"/>
        <v>2.02</v>
      </c>
      <c r="AT298" s="1055"/>
      <c r="AU298" s="1055">
        <f t="shared" si="171"/>
        <v>2.02</v>
      </c>
      <c r="AV298" s="425">
        <v>66140</v>
      </c>
      <c r="AW298" s="425">
        <f t="shared" si="193"/>
        <v>133602.79999999999</v>
      </c>
      <c r="AX298" s="233">
        <v>8000</v>
      </c>
      <c r="AY298" s="1446">
        <v>0.08</v>
      </c>
      <c r="AZ298" s="683">
        <f t="shared" si="166"/>
        <v>10688.224</v>
      </c>
      <c r="BA298" s="682">
        <f t="shared" si="167"/>
        <v>152291.02399999998</v>
      </c>
      <c r="BB298" s="684">
        <f t="shared" si="168"/>
        <v>1979783.3119999997</v>
      </c>
    </row>
    <row r="299" spans="1:54" ht="17.25" thickBot="1">
      <c r="A299" s="421">
        <v>257</v>
      </c>
      <c r="B299" s="1297" t="s">
        <v>1207</v>
      </c>
      <c r="C299" s="1286" t="s">
        <v>2801</v>
      </c>
      <c r="D299" s="1291">
        <v>1</v>
      </c>
      <c r="E299" s="1288">
        <v>4</v>
      </c>
      <c r="F299" s="1289" t="s">
        <v>98</v>
      </c>
      <c r="G299" s="1290">
        <f t="shared" ref="G299:G311" si="194">IF(D299&lt;1,0,IF(F299="Բ-1",IF(E299=0,6.94,IF(E299=1,7.17,IF(E299=2,7.41,IF(E299=3,7.66,IF(OR(E299=5,E299=4),7.92,IF(OR(E299=6,E299=7),8.18,IF(OR(E299=8,E299=9),8.46,IF(OR(E299=10,E299=11,E299=12),8.74,IF(OR(E299=13,E299=14,E299=15),9.03,IF(OR(E299=16,E299=17,E299=18),9.33,9.65)))))))))),IF(F299="Բ-2", IF(E299=0,5.71,IF(E299=1,5.89,IF(E299=2,6.09,IF(E299=3,6.29,IF(OR(E299=5,E299=4),6.5,IF(OR(E299=6,E299=7),6.72,IF(OR(E299=8,E299=9),6.94,IF(OR(E299=10,E299=11,E299=12),7.17,IF(OR(E299=13,E299=14,E299=15),7.41,IF(OR(E299=16,E299=17,E299=18),7.65,7.91)))))))))), IF(F299="Գ-1", IF(E299=0,4.7,IF(E299=1,4.86,IF(E299=2,5.01,IF(E299=3,5.18,IF(OR(E299=5,E299=4),5.35,IF(OR(E299=6,E299=7),5.52,IF(OR(E299=8,E299=9),5.71,IF(OR(E299=10,E299=11,E299=12),5.89,IF(OR(E299=13,E299=14,E299=15),6.09,IF(OR(E299=16,E299=17,E299=18),6.29,6.49)))))))))), IF(F299="Գ-2", IF(E299=0,3.88,IF(E299=1,4.01,IF(E299=2,4.14,IF(E299=3,4.27,IF(OR(E299=5,E299=4),4.41,IF(OR(E299=6,E299=7),4.55,IF(OR(E299=8,E299=9),4.7,IF(OR(E299=10,E299=11,E299=12),4.85,IF(OR(E299=13,E299=14,E299=15),5.01,IF(OR(E299=16,E299=17,E299=18),5.17,5.34)))))))))), IF(F299="Գ-3", IF(E299=0,3.21,IF(E299=1,3.31,IF(E299=2,3.42,IF(E299=3,3.53,IF(OR(E299=5,E299=4),3.64,IF(OR(E299=6,E299=7),3.76,IF(OR(E299=8,E299=9),3.88,IF(OR(E299=10,E299=11,E299=12),4.01,IF(OR(E299=13,E299=14,E299=15),4.13,IF(OR(E299=16,E299=17,E299=18),4.27,4.4)))))))))), IF(F299="Ա-1", IF(E299=0,2.66,IF(E299=1,2.75,IF(E299=2,2.83,IF(E299=3,2.92,IF(OR(E299=5,E299=4),3.02,IF(OR(E299=6,E299=7),3.11,IF(OR(E299=8,E299=9),3.21,IF(OR(E299=10,E299=11,E299=12),3.31,IF(OR(E299=13,E299=14,E299=15),3.42,IF(OR(E299=16,E299=17,E299=18),3.53,3.64)))))))))), IF(F299="Ա-2", IF(E299=0,2.28,IF(E299=1,2.35,IF(E299=2,2.43,IF(E299=3,2.5,IF(OR(E299=5,E299=4),2.58,IF(OR(E299=6,E299=7),2.66,IF(OR(E299=8,E299=9),2.75,IF(OR(E299=10,E299=11,E299=12),2.83,IF(OR(E299=13,E299=14,E299=15),2.92,IF(OR(E299=16,E299=17,E299=18),3.01,3.11)))))))))),IF(F299="Ա-3", IF(E299=0,1.96,IF(E299=1,2.02,IF(E299=2,2.08,IF(E299=3,2.15,IF(OR(E299=5,E299=4),2.21,IF(OR(E299=6,E299=7),2.28,IF(OR(E299=8,E299=9),2.35,IF(OR(E299=10,E299=11,E299=12),2.42,IF(OR(E299=13,E299=14,E299=15),2.5,IF(OR(E299=16,E299=17,E299=18),2.58,2.66)))))))))), IF(F299="Կ-1", IF(E299=0,1.68,IF(E299=1,1.73,IF(E299=2,1.79,IF(E299=3,1.84,IF(OR(E299=5,E299=4),1.9,IF(OR(E299=6,E299=7),1.96,IF(OR(E299=8,E299=9),2.02,IF(OR(E299=10,E299=11,E299=12),2.08,IF(OR(E299=13,E299=14,E299=15),2.14,IF(OR(E299=16,E299=17,E299=18),2.21,2.28)))))))))), IF(F299="Կ-2", IF(E299=0,1.45,IF(E299=1,1.49,IF(E299=2,1.54,IF(E299=3,1.59,IF(OR(E299=5,E299=4),1.63,IF(OR(E299=6,E299=7),1.68,IF(OR(E299=8,E299=9),1.73,IF(OR(E299=10,E299=11,E299=12),1.79,IF(OR(E299=13,E299=14,E299=15),1.84,IF(OR(E299=16,E299=17,E299=18),1.9,1.95)))))))))),IF(F299="Կ-3", IF(E299=0,1.25,IF(E299=1,1.29,IF(E299=2,1.33,IF(E299=3,1.37,IF(OR(E299=5,E299=4),1.41,IF(OR(E299=6,E299=7),1.45,IF(OR(E299=8,E299=9),1.49,IF(OR(E299=10,E299=11,E299=12),1.54,IF(OR(E299=13,E299=14,E299=15),1.58,IF(OR(E299=16,E299=17,E299=18),1.63,1.68)))))))))), "Error"))))))))))))</f>
        <v>1.9</v>
      </c>
      <c r="H299" s="424">
        <v>66140</v>
      </c>
      <c r="I299" s="425">
        <f t="shared" si="189"/>
        <v>125666</v>
      </c>
      <c r="J299" s="233"/>
      <c r="K299" s="425">
        <f t="shared" si="190"/>
        <v>125666</v>
      </c>
      <c r="L299" s="684">
        <f t="shared" si="151"/>
        <v>1633658</v>
      </c>
      <c r="M299" s="422">
        <v>1</v>
      </c>
      <c r="N299" s="680">
        <f t="shared" ref="N299:N362" si="195">+E299+1</f>
        <v>5</v>
      </c>
      <c r="O299" s="428"/>
      <c r="P299" s="233" t="str">
        <f t="shared" si="152"/>
        <v>Կ-1</v>
      </c>
      <c r="Q299" s="1055">
        <f t="shared" si="153"/>
        <v>1.9</v>
      </c>
      <c r="R299" s="1055"/>
      <c r="S299" s="1055">
        <f t="shared" si="169"/>
        <v>1.9</v>
      </c>
      <c r="T299" s="425">
        <v>66140</v>
      </c>
      <c r="U299" s="425">
        <f t="shared" si="191"/>
        <v>125666</v>
      </c>
      <c r="V299" s="233"/>
      <c r="W299" s="1446">
        <v>7.0000000000000007E-2</v>
      </c>
      <c r="X299" s="683">
        <f t="shared" si="154"/>
        <v>8796.6200000000008</v>
      </c>
      <c r="Y299" s="682">
        <f t="shared" si="155"/>
        <v>134462.62</v>
      </c>
      <c r="Z299" s="684">
        <f t="shared" si="156"/>
        <v>1748014.06</v>
      </c>
      <c r="AA299" s="422">
        <v>1</v>
      </c>
      <c r="AB299" s="427">
        <f t="shared" si="157"/>
        <v>6</v>
      </c>
      <c r="AC299" s="428"/>
      <c r="AD299" s="233" t="str">
        <f t="shared" si="158"/>
        <v>Կ-1</v>
      </c>
      <c r="AE299" s="1055">
        <f t="shared" si="159"/>
        <v>1.96</v>
      </c>
      <c r="AF299" s="1055"/>
      <c r="AG299" s="1055">
        <f t="shared" si="170"/>
        <v>1.96</v>
      </c>
      <c r="AH299" s="425">
        <v>66140</v>
      </c>
      <c r="AI299" s="425">
        <f t="shared" si="192"/>
        <v>129634.4</v>
      </c>
      <c r="AJ299" s="233"/>
      <c r="AK299" s="1446">
        <v>0.08</v>
      </c>
      <c r="AL299" s="683">
        <f t="shared" si="160"/>
        <v>10370.752</v>
      </c>
      <c r="AM299" s="682">
        <f t="shared" si="161"/>
        <v>140005.152</v>
      </c>
      <c r="AN299" s="684">
        <f t="shared" si="162"/>
        <v>1820066.976</v>
      </c>
      <c r="AO299" s="422">
        <v>1</v>
      </c>
      <c r="AP299" s="427">
        <f t="shared" si="163"/>
        <v>7</v>
      </c>
      <c r="AQ299" s="428"/>
      <c r="AR299" s="233" t="str">
        <f t="shared" si="164"/>
        <v>Կ-1</v>
      </c>
      <c r="AS299" s="1055">
        <f t="shared" si="165"/>
        <v>1.96</v>
      </c>
      <c r="AT299" s="1055"/>
      <c r="AU299" s="1055">
        <f t="shared" si="171"/>
        <v>1.96</v>
      </c>
      <c r="AV299" s="425">
        <v>66140</v>
      </c>
      <c r="AW299" s="425">
        <f t="shared" si="193"/>
        <v>129634.4</v>
      </c>
      <c r="AX299" s="233"/>
      <c r="AY299" s="1446">
        <v>0.08</v>
      </c>
      <c r="AZ299" s="683">
        <f t="shared" si="166"/>
        <v>10370.752</v>
      </c>
      <c r="BA299" s="682">
        <f t="shared" si="167"/>
        <v>140005.152</v>
      </c>
      <c r="BB299" s="684">
        <f t="shared" si="168"/>
        <v>1820066.976</v>
      </c>
    </row>
    <row r="300" spans="1:54" ht="15.75" thickBot="1">
      <c r="A300" s="421">
        <v>258</v>
      </c>
      <c r="B300" s="1297" t="s">
        <v>1208</v>
      </c>
      <c r="C300" s="1286" t="s">
        <v>2801</v>
      </c>
      <c r="D300" s="1291">
        <v>1</v>
      </c>
      <c r="E300" s="1288">
        <v>3</v>
      </c>
      <c r="F300" s="1292" t="s">
        <v>98</v>
      </c>
      <c r="G300" s="1290">
        <f t="shared" si="194"/>
        <v>1.84</v>
      </c>
      <c r="H300" s="424">
        <v>66140</v>
      </c>
      <c r="I300" s="425">
        <f t="shared" si="189"/>
        <v>121697.60000000001</v>
      </c>
      <c r="J300" s="233"/>
      <c r="K300" s="425">
        <f t="shared" si="190"/>
        <v>121697.60000000001</v>
      </c>
      <c r="L300" s="684">
        <f t="shared" ref="L300:L363" si="196">+K300*13</f>
        <v>1582068.8</v>
      </c>
      <c r="M300" s="422">
        <v>1</v>
      </c>
      <c r="N300" s="680">
        <f t="shared" si="195"/>
        <v>4</v>
      </c>
      <c r="O300" s="428"/>
      <c r="P300" s="233" t="str">
        <f t="shared" ref="P300:P363" si="197">+F300</f>
        <v>Կ-1</v>
      </c>
      <c r="Q300" s="1055">
        <f t="shared" ref="Q300:Q363" si="198">IF(M300&lt;1,0,IF(P300="Բ-1",IF(N300=0,6.94,IF(N300=1,7.17,IF(N300=2,7.41,IF(N300=3,7.66,IF(OR(N300=5,N300=4),7.92,IF(OR(N300=6,N300=7),8.18,IF(OR(N300=8,N300=9),8.46,IF(OR(N300=10,N300=11,N300=12),8.74,IF(OR(N300=13,N300=14,N300=15),9.03,IF(OR(N300=16,N300=17,N300=18),9.33,9.65)))))))))),IF(P300="Բ-2", IF(N300=0,5.71,IF(N300=1,5.89,IF(N300=2,6.09,IF(N300=3,6.29,IF(OR(N300=5,N300=4),6.5,IF(OR(N300=6,N300=7),6.72,IF(OR(N300=8,N300=9),6.94,IF(OR(N300=10,N300=11,N300=12),7.17,IF(OR(N300=13,N300=14,N300=15),7.41,IF(OR(N300=16,N300=17,N300=18),7.65,7.91)))))))))), IF(P300="Գ-1", IF(N300=0,4.7,IF(N300=1,4.86,IF(N300=2,5.01,IF(N300=3,5.18,IF(OR(N300=5,N300=4),5.35,IF(OR(N300=6,N300=7),5.52,IF(OR(N300=8,N300=9),5.71,IF(OR(N300=10,N300=11,N300=12),5.89,IF(OR(N300=13,N300=14,N300=15),6.09,IF(OR(N300=16,N300=17,N300=18),6.29,6.49)))))))))), IF(P300="Գ-2", IF(N300=0,3.88,IF(N300=1,4.01,IF(N300=2,4.14,IF(N300=3,4.27,IF(OR(N300=5,N300=4),4.41,IF(OR(N300=6,N300=7),4.55,IF(OR(N300=8,N300=9),4.7,IF(OR(N300=10,N300=11,N300=12),4.85,IF(OR(N300=13,N300=14,N300=15),5.01,IF(OR(N300=16,N300=17,N300=18),5.17,5.34)))))))))), IF(P300="Գ-3", IF(N300=0,3.21,IF(N300=1,3.31,IF(N300=2,3.42,IF(N300=3,3.53,IF(OR(N300=5,N300=4),3.64,IF(OR(N300=6,N300=7),3.76,IF(OR(N300=8,N300=9),3.88,IF(OR(N300=10,N300=11,N300=12),4.01,IF(OR(N300=13,N300=14,N300=15),4.13,IF(OR(N300=16,N300=17,N300=18),4.27,4.4)))))))))), IF(P300="Ա-1", IF(N300=0,2.66,IF(N300=1,2.75,IF(N300=2,2.83,IF(N300=3,2.92,IF(OR(N300=5,N300=4),3.02,IF(OR(N300=6,N300=7),3.11,IF(OR(N300=8,N300=9),3.21,IF(OR(N300=10,N300=11,N300=12),3.31,IF(OR(N300=13,N300=14,N300=15),3.42,IF(OR(N300=16,N300=17,N300=18),3.53,3.64)))))))))), IF(P300="Ա-2", IF(N300=0,2.28,IF(N300=1,2.35,IF(N300=2,2.43,IF(N300=3,2.5,IF(OR(N300=5,N300=4),2.58,IF(OR(N300=6,N300=7),2.66,IF(OR(N300=8,N300=9),2.75,IF(OR(N300=10,N300=11,N300=12),2.83,IF(OR(N300=13,N300=14,N300=15),2.92,IF(OR(N300=16,N300=17,N300=18),3.01,3.11)))))))))),IF(P300="Ա-3", IF(N300=0,1.96,IF(N300=1,2.02,IF(N300=2,2.08,IF(N300=3,2.15,IF(OR(N300=5,N300=4),2.21,IF(OR(N300=6,N300=7),2.28,IF(OR(N300=8,N300=9),2.35,IF(OR(N300=10,N300=11,N300=12),2.42,IF(OR(N300=13,N300=14,N300=15),2.5,IF(OR(N300=16,N300=17,N300=18),2.58,2.66)))))))))), IF(P300="Կ-1", IF(N300=0,1.68,IF(N300=1,1.73,IF(N300=2,1.79,IF(N300=3,1.84,IF(OR(N300=5,N300=4),1.9,IF(OR(N300=6,N300=7),1.96,IF(OR(N300=8,N300=9),2.02,IF(OR(N300=10,N300=11,N300=12),2.08,IF(OR(N300=13,N300=14,N300=15),2.14,IF(OR(N300=16,N300=17,N300=18),2.21,2.28)))))))))), IF(P300="Կ-2", IF(N300=0,1.45,IF(N300=1,1.49,IF(N300=2,1.54,IF(N300=3,1.59,IF(OR(N300=5,N300=4),1.63,IF(OR(N300=6,N300=7),1.68,IF(OR(N300=8,N300=9),1.73,IF(OR(N300=10,N300=11,N300=12),1.79,IF(OR(N300=13,N300=14,N300=15),1.84,IF(OR(N300=16,N300=17,N300=18),1.9,1.95)))))))))),IF(P300="Կ-3", IF(N300=0,1.25,IF(N300=1,1.29,IF(N300=2,1.33,IF(N300=3,1.37,IF(OR(N300=5,N300=4),1.41,IF(OR(N300=6,N300=7),1.45,IF(OR(N300=8,N300=9),1.49,IF(OR(N300=10,N300=11,N300=12),1.54,IF(OR(N300=13,N300=14,N300=15),1.58,IF(OR(N300=16,N300=17,N300=18),1.63,1.68)))))))))), "Error"))))))))))))</f>
        <v>1.9</v>
      </c>
      <c r="R300" s="1055"/>
      <c r="S300" s="1055">
        <f t="shared" si="169"/>
        <v>1.9</v>
      </c>
      <c r="T300" s="425">
        <v>66140</v>
      </c>
      <c r="U300" s="425">
        <f t="shared" si="191"/>
        <v>125666</v>
      </c>
      <c r="V300" s="233"/>
      <c r="W300" s="1446">
        <v>7.0000000000000007E-2</v>
      </c>
      <c r="X300" s="683">
        <f t="shared" ref="X300:X363" si="199">+W300*U300</f>
        <v>8796.6200000000008</v>
      </c>
      <c r="Y300" s="682">
        <f t="shared" ref="Y300:Y363" si="200">+V300+U300+X300</f>
        <v>134462.62</v>
      </c>
      <c r="Z300" s="684">
        <f t="shared" ref="Z300:Z363" si="201">+Y300*13</f>
        <v>1748014.06</v>
      </c>
      <c r="AA300" s="422">
        <v>1</v>
      </c>
      <c r="AB300" s="427">
        <f t="shared" ref="AB300:AB363" si="202">+N300+1</f>
        <v>5</v>
      </c>
      <c r="AC300" s="428"/>
      <c r="AD300" s="233" t="str">
        <f t="shared" ref="AD300:AD363" si="203">+P300</f>
        <v>Կ-1</v>
      </c>
      <c r="AE300" s="1055">
        <f t="shared" ref="AE300:AE363" si="204">IF(AA300&lt;1,0,IF(AD300="Բ-1",IF(AB300=0,6.94,IF(AB300=1,7.17,IF(AB300=2,7.41,IF(AB300=3,7.66,IF(OR(AB300=5,AB300=4),7.92,IF(OR(AB300=6,AB300=7),8.18,IF(OR(AB300=8,AB300=9),8.46,IF(OR(AB300=10,AB300=11,AB300=12),8.74,IF(OR(AB300=13,AB300=14,AB300=15),9.03,IF(OR(AB300=16,AB300=17,AB300=18),9.33,9.65)))))))))),IF(AD300="Բ-2", IF(AB300=0,5.71,IF(AB300=1,5.89,IF(AB300=2,6.09,IF(AB300=3,6.29,IF(OR(AB300=5,AB300=4),6.5,IF(OR(AB300=6,AB300=7),6.72,IF(OR(AB300=8,AB300=9),6.94,IF(OR(AB300=10,AB300=11,AB300=12),7.17,IF(OR(AB300=13,AB300=14,AB300=15),7.41,IF(OR(AB300=16,AB300=17,AB300=18),7.65,7.91)))))))))), IF(AD300="Գ-1", IF(AB300=0,4.7,IF(AB300=1,4.86,IF(AB300=2,5.01,IF(AB300=3,5.18,IF(OR(AB300=5,AB300=4),5.35,IF(OR(AB300=6,AB300=7),5.52,IF(OR(AB300=8,AB300=9),5.71,IF(OR(AB300=10,AB300=11,AB300=12),5.89,IF(OR(AB300=13,AB300=14,AB300=15),6.09,IF(OR(AB300=16,AB300=17,AB300=18),6.29,6.49)))))))))), IF(AD300="Գ-2", IF(AB300=0,3.88,IF(AB300=1,4.01,IF(AB300=2,4.14,IF(AB300=3,4.27,IF(OR(AB300=5,AB300=4),4.41,IF(OR(AB300=6,AB300=7),4.55,IF(OR(AB300=8,AB300=9),4.7,IF(OR(AB300=10,AB300=11,AB300=12),4.85,IF(OR(AB300=13,AB300=14,AB300=15),5.01,IF(OR(AB300=16,AB300=17,AB300=18),5.17,5.34)))))))))), IF(AD300="Գ-3", IF(AB300=0,3.21,IF(AB300=1,3.31,IF(AB300=2,3.42,IF(AB300=3,3.53,IF(OR(AB300=5,AB300=4),3.64,IF(OR(AB300=6,AB300=7),3.76,IF(OR(AB300=8,AB300=9),3.88,IF(OR(AB300=10,AB300=11,AB300=12),4.01,IF(OR(AB300=13,AB300=14,AB300=15),4.13,IF(OR(AB300=16,AB300=17,AB300=18),4.27,4.4)))))))))), IF(AD300="Ա-1", IF(AB300=0,2.66,IF(AB300=1,2.75,IF(AB300=2,2.83,IF(AB300=3,2.92,IF(OR(AB300=5,AB300=4),3.02,IF(OR(AB300=6,AB300=7),3.11,IF(OR(AB300=8,AB300=9),3.21,IF(OR(AB300=10,AB300=11,AB300=12),3.31,IF(OR(AB300=13,AB300=14,AB300=15),3.42,IF(OR(AB300=16,AB300=17,AB300=18),3.53,3.64)))))))))), IF(AD300="Ա-2", IF(AB300=0,2.28,IF(AB300=1,2.35,IF(AB300=2,2.43,IF(AB300=3,2.5,IF(OR(AB300=5,AB300=4),2.58,IF(OR(AB300=6,AB300=7),2.66,IF(OR(AB300=8,AB300=9),2.75,IF(OR(AB300=10,AB300=11,AB300=12),2.83,IF(OR(AB300=13,AB300=14,AB300=15),2.92,IF(OR(AB300=16,AB300=17,AB300=18),3.01,3.11)))))))))),IF(AD300="Ա-3", IF(AB300=0,1.96,IF(AB300=1,2.02,IF(AB300=2,2.08,IF(AB300=3,2.15,IF(OR(AB300=5,AB300=4),2.21,IF(OR(AB300=6,AB300=7),2.28,IF(OR(AB300=8,AB300=9),2.35,IF(OR(AB300=10,AB300=11,AB300=12),2.42,IF(OR(AB300=13,AB300=14,AB300=15),2.5,IF(OR(AB300=16,AB300=17,AB300=18),2.58,2.66)))))))))), IF(AD300="Կ-1", IF(AB300=0,1.68,IF(AB300=1,1.73,IF(AB300=2,1.79,IF(AB300=3,1.84,IF(OR(AB300=5,AB300=4),1.9,IF(OR(AB300=6,AB300=7),1.96,IF(OR(AB300=8,AB300=9),2.02,IF(OR(AB300=10,AB300=11,AB300=12),2.08,IF(OR(AB300=13,AB300=14,AB300=15),2.14,IF(OR(AB300=16,AB300=17,AB300=18),2.21,2.28)))))))))), IF(AD300="Կ-2", IF(AB300=0,1.45,IF(AB300=1,1.49,IF(AB300=2,1.54,IF(AB300=3,1.59,IF(OR(AB300=5,AB300=4),1.63,IF(OR(AB300=6,AB300=7),1.68,IF(OR(AB300=8,AB300=9),1.73,IF(OR(AB300=10,AB300=11,AB300=12),1.79,IF(OR(AB300=13,AB300=14,AB300=15),1.84,IF(OR(AB300=16,AB300=17,AB300=18),1.9,1.95)))))))))),IF(AD300="Կ-3", IF(AB300=0,1.25,IF(AB300=1,1.29,IF(AB300=2,1.33,IF(AB300=3,1.37,IF(OR(AB300=5,AB300=4),1.41,IF(OR(AB300=6,AB300=7),1.45,IF(OR(AB300=8,AB300=9),1.49,IF(OR(AB300=10,AB300=11,AB300=12),1.54,IF(OR(AB300=13,AB300=14,AB300=15),1.58,IF(OR(AB300=16,AB300=17,AB300=18),1.63,1.68)))))))))), "Error"))))))))))))</f>
        <v>1.9</v>
      </c>
      <c r="AF300" s="1055"/>
      <c r="AG300" s="1055">
        <f t="shared" si="170"/>
        <v>1.9</v>
      </c>
      <c r="AH300" s="425">
        <v>66140</v>
      </c>
      <c r="AI300" s="425">
        <f t="shared" si="192"/>
        <v>125666</v>
      </c>
      <c r="AJ300" s="233"/>
      <c r="AK300" s="1446">
        <v>7.0000000000000007E-2</v>
      </c>
      <c r="AL300" s="683">
        <f t="shared" ref="AL300:AL363" si="205">+AK300*AI300</f>
        <v>8796.6200000000008</v>
      </c>
      <c r="AM300" s="682">
        <f t="shared" ref="AM300:AM363" si="206">+AJ300+AI300+AL300</f>
        <v>134462.62</v>
      </c>
      <c r="AN300" s="684">
        <f t="shared" ref="AN300:AN363" si="207">+AM300*13</f>
        <v>1748014.06</v>
      </c>
      <c r="AO300" s="422">
        <v>1</v>
      </c>
      <c r="AP300" s="427">
        <f t="shared" ref="AP300:AP363" si="208">+AB300+1</f>
        <v>6</v>
      </c>
      <c r="AQ300" s="428"/>
      <c r="AR300" s="233" t="str">
        <f t="shared" ref="AR300:AR363" si="209">+AD300</f>
        <v>Կ-1</v>
      </c>
      <c r="AS300" s="1055">
        <f t="shared" ref="AS300:AS363" si="210">IF(AO300&lt;1,0,IF(AR300="Բ-1",IF(AP300=0,6.94,IF(AP300=1,7.17,IF(AP300=2,7.41,IF(AP300=3,7.66,IF(OR(AP300=5,AP300=4),7.92,IF(OR(AP300=6,AP300=7),8.18,IF(OR(AP300=8,AP300=9),8.46,IF(OR(AP300=10,AP300=11,AP300=12),8.74,IF(OR(AP300=13,AP300=14,AP300=15),9.03,IF(OR(AP300=16,AP300=17,AP300=18),9.33,9.65)))))))))),IF(AR300="Բ-2", IF(AP300=0,5.71,IF(AP300=1,5.89,IF(AP300=2,6.09,IF(AP300=3,6.29,IF(OR(AP300=5,AP300=4),6.5,IF(OR(AP300=6,AP300=7),6.72,IF(OR(AP300=8,AP300=9),6.94,IF(OR(AP300=10,AP300=11,AP300=12),7.17,IF(OR(AP300=13,AP300=14,AP300=15),7.41,IF(OR(AP300=16,AP300=17,AP300=18),7.65,7.91)))))))))), IF(AR300="Գ-1", IF(AP300=0,4.7,IF(AP300=1,4.86,IF(AP300=2,5.01,IF(AP300=3,5.18,IF(OR(AP300=5,AP300=4),5.35,IF(OR(AP300=6,AP300=7),5.52,IF(OR(AP300=8,AP300=9),5.71,IF(OR(AP300=10,AP300=11,AP300=12),5.89,IF(OR(AP300=13,AP300=14,AP300=15),6.09,IF(OR(AP300=16,AP300=17,AP300=18),6.29,6.49)))))))))), IF(AR300="Գ-2", IF(AP300=0,3.88,IF(AP300=1,4.01,IF(AP300=2,4.14,IF(AP300=3,4.27,IF(OR(AP300=5,AP300=4),4.41,IF(OR(AP300=6,AP300=7),4.55,IF(OR(AP300=8,AP300=9),4.7,IF(OR(AP300=10,AP300=11,AP300=12),4.85,IF(OR(AP300=13,AP300=14,AP300=15),5.01,IF(OR(AP300=16,AP300=17,AP300=18),5.17,5.34)))))))))), IF(AR300="Գ-3", IF(AP300=0,3.21,IF(AP300=1,3.31,IF(AP300=2,3.42,IF(AP300=3,3.53,IF(OR(AP300=5,AP300=4),3.64,IF(OR(AP300=6,AP300=7),3.76,IF(OR(AP300=8,AP300=9),3.88,IF(OR(AP300=10,AP300=11,AP300=12),4.01,IF(OR(AP300=13,AP300=14,AP300=15),4.13,IF(OR(AP300=16,AP300=17,AP300=18),4.27,4.4)))))))))), IF(AR300="Ա-1", IF(AP300=0,2.66,IF(AP300=1,2.75,IF(AP300=2,2.83,IF(AP300=3,2.92,IF(OR(AP300=5,AP300=4),3.02,IF(OR(AP300=6,AP300=7),3.11,IF(OR(AP300=8,AP300=9),3.21,IF(OR(AP300=10,AP300=11,AP300=12),3.31,IF(OR(AP300=13,AP300=14,AP300=15),3.42,IF(OR(AP300=16,AP300=17,AP300=18),3.53,3.64)))))))))), IF(AR300="Ա-2", IF(AP300=0,2.28,IF(AP300=1,2.35,IF(AP300=2,2.43,IF(AP300=3,2.5,IF(OR(AP300=5,AP300=4),2.58,IF(OR(AP300=6,AP300=7),2.66,IF(OR(AP300=8,AP300=9),2.75,IF(OR(AP300=10,AP300=11,AP300=12),2.83,IF(OR(AP300=13,AP300=14,AP300=15),2.92,IF(OR(AP300=16,AP300=17,AP300=18),3.01,3.11)))))))))),IF(AR300="Ա-3", IF(AP300=0,1.96,IF(AP300=1,2.02,IF(AP300=2,2.08,IF(AP300=3,2.15,IF(OR(AP300=5,AP300=4),2.21,IF(OR(AP300=6,AP300=7),2.28,IF(OR(AP300=8,AP300=9),2.35,IF(OR(AP300=10,AP300=11,AP300=12),2.42,IF(OR(AP300=13,AP300=14,AP300=15),2.5,IF(OR(AP300=16,AP300=17,AP300=18),2.58,2.66)))))))))), IF(AR300="Կ-1", IF(AP300=0,1.68,IF(AP300=1,1.73,IF(AP300=2,1.79,IF(AP300=3,1.84,IF(OR(AP300=5,AP300=4),1.9,IF(OR(AP300=6,AP300=7),1.96,IF(OR(AP300=8,AP300=9),2.02,IF(OR(AP300=10,AP300=11,AP300=12),2.08,IF(OR(AP300=13,AP300=14,AP300=15),2.14,IF(OR(AP300=16,AP300=17,AP300=18),2.21,2.28)))))))))), IF(AR300="Կ-2", IF(AP300=0,1.45,IF(AP300=1,1.49,IF(AP300=2,1.54,IF(AP300=3,1.59,IF(OR(AP300=5,AP300=4),1.63,IF(OR(AP300=6,AP300=7),1.68,IF(OR(AP300=8,AP300=9),1.73,IF(OR(AP300=10,AP300=11,AP300=12),1.79,IF(OR(AP300=13,AP300=14,AP300=15),1.84,IF(OR(AP300=16,AP300=17,AP300=18),1.9,1.95)))))))))),IF(AR300="Կ-3", IF(AP300=0,1.25,IF(AP300=1,1.29,IF(AP300=2,1.33,IF(AP300=3,1.37,IF(OR(AP300=5,AP300=4),1.41,IF(OR(AP300=6,AP300=7),1.45,IF(OR(AP300=8,AP300=9),1.49,IF(OR(AP300=10,AP300=11,AP300=12),1.54,IF(OR(AP300=13,AP300=14,AP300=15),1.58,IF(OR(AP300=16,AP300=17,AP300=18),1.63,1.68)))))))))), "Error"))))))))))))</f>
        <v>1.96</v>
      </c>
      <c r="AT300" s="1055"/>
      <c r="AU300" s="1055">
        <f t="shared" si="171"/>
        <v>1.96</v>
      </c>
      <c r="AV300" s="425">
        <v>66140</v>
      </c>
      <c r="AW300" s="425">
        <f t="shared" si="193"/>
        <v>129634.4</v>
      </c>
      <c r="AX300" s="233"/>
      <c r="AY300" s="1446">
        <v>7.0000000000000007E-2</v>
      </c>
      <c r="AZ300" s="683">
        <f t="shared" ref="AZ300:AZ363" si="211">+AY300*AW300</f>
        <v>9074.4080000000013</v>
      </c>
      <c r="BA300" s="682">
        <f t="shared" ref="BA300:BA363" si="212">+AX300+AW300+AZ300</f>
        <v>138708.80799999999</v>
      </c>
      <c r="BB300" s="684">
        <f t="shared" ref="BB300:BB363" si="213">+BA300*13</f>
        <v>1803214.504</v>
      </c>
    </row>
    <row r="301" spans="1:54" ht="15.75" thickBot="1">
      <c r="A301" s="421">
        <v>259</v>
      </c>
      <c r="B301" s="1297" t="s">
        <v>1209</v>
      </c>
      <c r="C301" s="1286" t="s">
        <v>2801</v>
      </c>
      <c r="D301" s="1291">
        <v>1</v>
      </c>
      <c r="E301" s="1288">
        <v>3</v>
      </c>
      <c r="F301" s="1292" t="s">
        <v>98</v>
      </c>
      <c r="G301" s="1290">
        <f t="shared" si="194"/>
        <v>1.84</v>
      </c>
      <c r="H301" s="424">
        <v>66140</v>
      </c>
      <c r="I301" s="425">
        <f t="shared" si="189"/>
        <v>121697.60000000001</v>
      </c>
      <c r="J301" s="233"/>
      <c r="K301" s="425">
        <f t="shared" si="190"/>
        <v>121697.60000000001</v>
      </c>
      <c r="L301" s="684">
        <f t="shared" si="196"/>
        <v>1582068.8</v>
      </c>
      <c r="M301" s="422">
        <v>1</v>
      </c>
      <c r="N301" s="680">
        <f t="shared" si="195"/>
        <v>4</v>
      </c>
      <c r="O301" s="428"/>
      <c r="P301" s="233" t="str">
        <f t="shared" si="197"/>
        <v>Կ-1</v>
      </c>
      <c r="Q301" s="1055">
        <f t="shared" si="198"/>
        <v>1.9</v>
      </c>
      <c r="R301" s="1055"/>
      <c r="S301" s="1055">
        <f t="shared" si="169"/>
        <v>1.9</v>
      </c>
      <c r="T301" s="425">
        <v>66140</v>
      </c>
      <c r="U301" s="425">
        <f t="shared" si="191"/>
        <v>125666</v>
      </c>
      <c r="V301" s="233"/>
      <c r="W301" s="1446">
        <v>7.0000000000000007E-2</v>
      </c>
      <c r="X301" s="683">
        <f t="shared" si="199"/>
        <v>8796.6200000000008</v>
      </c>
      <c r="Y301" s="682">
        <f t="shared" si="200"/>
        <v>134462.62</v>
      </c>
      <c r="Z301" s="684">
        <f t="shared" si="201"/>
        <v>1748014.06</v>
      </c>
      <c r="AA301" s="422">
        <v>1</v>
      </c>
      <c r="AB301" s="427">
        <f t="shared" si="202"/>
        <v>5</v>
      </c>
      <c r="AC301" s="428"/>
      <c r="AD301" s="233" t="str">
        <f t="shared" si="203"/>
        <v>Կ-1</v>
      </c>
      <c r="AE301" s="1055">
        <f t="shared" si="204"/>
        <v>1.9</v>
      </c>
      <c r="AF301" s="1055"/>
      <c r="AG301" s="1055">
        <f t="shared" si="170"/>
        <v>1.9</v>
      </c>
      <c r="AH301" s="425">
        <v>66140</v>
      </c>
      <c r="AI301" s="425">
        <f t="shared" si="192"/>
        <v>125666</v>
      </c>
      <c r="AJ301" s="233"/>
      <c r="AK301" s="1446">
        <v>7.0000000000000007E-2</v>
      </c>
      <c r="AL301" s="683">
        <f t="shared" si="205"/>
        <v>8796.6200000000008</v>
      </c>
      <c r="AM301" s="682">
        <f t="shared" si="206"/>
        <v>134462.62</v>
      </c>
      <c r="AN301" s="684">
        <f t="shared" si="207"/>
        <v>1748014.06</v>
      </c>
      <c r="AO301" s="422">
        <v>1</v>
      </c>
      <c r="AP301" s="427">
        <f t="shared" si="208"/>
        <v>6</v>
      </c>
      <c r="AQ301" s="428"/>
      <c r="AR301" s="233" t="str">
        <f t="shared" si="209"/>
        <v>Կ-1</v>
      </c>
      <c r="AS301" s="1055">
        <f t="shared" si="210"/>
        <v>1.96</v>
      </c>
      <c r="AT301" s="1055"/>
      <c r="AU301" s="1055">
        <f t="shared" si="171"/>
        <v>1.96</v>
      </c>
      <c r="AV301" s="425">
        <v>66140</v>
      </c>
      <c r="AW301" s="425">
        <f t="shared" si="193"/>
        <v>129634.4</v>
      </c>
      <c r="AX301" s="233"/>
      <c r="AY301" s="1446">
        <v>7.0000000000000007E-2</v>
      </c>
      <c r="AZ301" s="683">
        <f t="shared" si="211"/>
        <v>9074.4080000000013</v>
      </c>
      <c r="BA301" s="682">
        <f t="shared" si="212"/>
        <v>138708.80799999999</v>
      </c>
      <c r="BB301" s="684">
        <f t="shared" si="213"/>
        <v>1803214.504</v>
      </c>
    </row>
    <row r="302" spans="1:54" ht="17.25" thickBot="1">
      <c r="A302" s="421">
        <v>260</v>
      </c>
      <c r="B302" s="1297" t="s">
        <v>1210</v>
      </c>
      <c r="C302" s="1286" t="s">
        <v>2801</v>
      </c>
      <c r="D302" s="1291">
        <v>1</v>
      </c>
      <c r="E302" s="1288">
        <v>3</v>
      </c>
      <c r="F302" s="1289" t="s">
        <v>98</v>
      </c>
      <c r="G302" s="1290">
        <f t="shared" si="194"/>
        <v>1.84</v>
      </c>
      <c r="H302" s="424">
        <v>66140</v>
      </c>
      <c r="I302" s="425">
        <f t="shared" si="189"/>
        <v>121697.60000000001</v>
      </c>
      <c r="J302" s="233"/>
      <c r="K302" s="425">
        <f t="shared" si="190"/>
        <v>121697.60000000001</v>
      </c>
      <c r="L302" s="684">
        <f t="shared" si="196"/>
        <v>1582068.8</v>
      </c>
      <c r="M302" s="422">
        <v>1</v>
      </c>
      <c r="N302" s="680">
        <f t="shared" si="195"/>
        <v>4</v>
      </c>
      <c r="O302" s="428"/>
      <c r="P302" s="233" t="str">
        <f t="shared" si="197"/>
        <v>Կ-1</v>
      </c>
      <c r="Q302" s="1055">
        <f t="shared" si="198"/>
        <v>1.9</v>
      </c>
      <c r="R302" s="1055"/>
      <c r="S302" s="1055">
        <f t="shared" ref="S302:S365" si="214">+Q302+Q302*R302</f>
        <v>1.9</v>
      </c>
      <c r="T302" s="425">
        <v>66140</v>
      </c>
      <c r="U302" s="425">
        <f t="shared" si="191"/>
        <v>125666</v>
      </c>
      <c r="V302" s="233"/>
      <c r="W302" s="1446">
        <v>7.0000000000000007E-2</v>
      </c>
      <c r="X302" s="683">
        <f t="shared" si="199"/>
        <v>8796.6200000000008</v>
      </c>
      <c r="Y302" s="682">
        <f t="shared" si="200"/>
        <v>134462.62</v>
      </c>
      <c r="Z302" s="684">
        <f t="shared" si="201"/>
        <v>1748014.06</v>
      </c>
      <c r="AA302" s="422">
        <v>1</v>
      </c>
      <c r="AB302" s="427">
        <f t="shared" si="202"/>
        <v>5</v>
      </c>
      <c r="AC302" s="428"/>
      <c r="AD302" s="233" t="str">
        <f t="shared" si="203"/>
        <v>Կ-1</v>
      </c>
      <c r="AE302" s="1055">
        <f t="shared" si="204"/>
        <v>1.9</v>
      </c>
      <c r="AF302" s="1055"/>
      <c r="AG302" s="1055">
        <f t="shared" ref="AG302:AG365" si="215">+AE302+AE302*AF302</f>
        <v>1.9</v>
      </c>
      <c r="AH302" s="425">
        <v>66140</v>
      </c>
      <c r="AI302" s="425">
        <f t="shared" si="192"/>
        <v>125666</v>
      </c>
      <c r="AJ302" s="233"/>
      <c r="AK302" s="1446">
        <v>7.0000000000000007E-2</v>
      </c>
      <c r="AL302" s="683">
        <f t="shared" si="205"/>
        <v>8796.6200000000008</v>
      </c>
      <c r="AM302" s="682">
        <f t="shared" si="206"/>
        <v>134462.62</v>
      </c>
      <c r="AN302" s="684">
        <f t="shared" si="207"/>
        <v>1748014.06</v>
      </c>
      <c r="AO302" s="422">
        <v>1</v>
      </c>
      <c r="AP302" s="427">
        <f t="shared" si="208"/>
        <v>6</v>
      </c>
      <c r="AQ302" s="428"/>
      <c r="AR302" s="233" t="str">
        <f t="shared" si="209"/>
        <v>Կ-1</v>
      </c>
      <c r="AS302" s="1055">
        <f t="shared" si="210"/>
        <v>1.96</v>
      </c>
      <c r="AT302" s="1055"/>
      <c r="AU302" s="1055">
        <f t="shared" ref="AU302:AU365" si="216">+AS302+AS302*AT302</f>
        <v>1.96</v>
      </c>
      <c r="AV302" s="425">
        <v>66140</v>
      </c>
      <c r="AW302" s="425">
        <f t="shared" si="193"/>
        <v>129634.4</v>
      </c>
      <c r="AX302" s="233"/>
      <c r="AY302" s="1446">
        <v>7.0000000000000007E-2</v>
      </c>
      <c r="AZ302" s="683">
        <f t="shared" si="211"/>
        <v>9074.4080000000013</v>
      </c>
      <c r="BA302" s="682">
        <f t="shared" si="212"/>
        <v>138708.80799999999</v>
      </c>
      <c r="BB302" s="684">
        <f t="shared" si="213"/>
        <v>1803214.504</v>
      </c>
    </row>
    <row r="303" spans="1:54" ht="15.75" thickBot="1">
      <c r="A303" s="421">
        <v>261</v>
      </c>
      <c r="B303" s="1297" t="s">
        <v>1211</v>
      </c>
      <c r="C303" s="1286" t="s">
        <v>2801</v>
      </c>
      <c r="D303" s="1291">
        <v>1</v>
      </c>
      <c r="E303" s="1288">
        <v>3</v>
      </c>
      <c r="F303" s="1292" t="s">
        <v>98</v>
      </c>
      <c r="G303" s="1290">
        <f t="shared" si="194"/>
        <v>1.84</v>
      </c>
      <c r="H303" s="424">
        <v>66140</v>
      </c>
      <c r="I303" s="425">
        <f t="shared" si="189"/>
        <v>121697.60000000001</v>
      </c>
      <c r="J303" s="233"/>
      <c r="K303" s="425">
        <f t="shared" si="190"/>
        <v>121697.60000000001</v>
      </c>
      <c r="L303" s="684">
        <f t="shared" si="196"/>
        <v>1582068.8</v>
      </c>
      <c r="M303" s="422">
        <v>1</v>
      </c>
      <c r="N303" s="680">
        <f t="shared" si="195"/>
        <v>4</v>
      </c>
      <c r="O303" s="428"/>
      <c r="P303" s="233" t="str">
        <f t="shared" si="197"/>
        <v>Կ-1</v>
      </c>
      <c r="Q303" s="1055">
        <f t="shared" si="198"/>
        <v>1.9</v>
      </c>
      <c r="R303" s="1055"/>
      <c r="S303" s="1055">
        <f t="shared" si="214"/>
        <v>1.9</v>
      </c>
      <c r="T303" s="425">
        <v>66140</v>
      </c>
      <c r="U303" s="425">
        <f t="shared" si="191"/>
        <v>125666</v>
      </c>
      <c r="V303" s="233"/>
      <c r="W303" s="1446">
        <v>7.0000000000000007E-2</v>
      </c>
      <c r="X303" s="683">
        <f t="shared" si="199"/>
        <v>8796.6200000000008</v>
      </c>
      <c r="Y303" s="682">
        <f t="shared" si="200"/>
        <v>134462.62</v>
      </c>
      <c r="Z303" s="684">
        <f t="shared" si="201"/>
        <v>1748014.06</v>
      </c>
      <c r="AA303" s="422">
        <v>1</v>
      </c>
      <c r="AB303" s="427">
        <f t="shared" si="202"/>
        <v>5</v>
      </c>
      <c r="AC303" s="428"/>
      <c r="AD303" s="233" t="str">
        <f t="shared" si="203"/>
        <v>Կ-1</v>
      </c>
      <c r="AE303" s="1055">
        <f t="shared" si="204"/>
        <v>1.9</v>
      </c>
      <c r="AF303" s="1055"/>
      <c r="AG303" s="1055">
        <f t="shared" si="215"/>
        <v>1.9</v>
      </c>
      <c r="AH303" s="425">
        <v>66140</v>
      </c>
      <c r="AI303" s="425">
        <f t="shared" si="192"/>
        <v>125666</v>
      </c>
      <c r="AJ303" s="233"/>
      <c r="AK303" s="1446">
        <v>7.0000000000000007E-2</v>
      </c>
      <c r="AL303" s="683">
        <f t="shared" si="205"/>
        <v>8796.6200000000008</v>
      </c>
      <c r="AM303" s="682">
        <f t="shared" si="206"/>
        <v>134462.62</v>
      </c>
      <c r="AN303" s="684">
        <f t="shared" si="207"/>
        <v>1748014.06</v>
      </c>
      <c r="AO303" s="422">
        <v>1</v>
      </c>
      <c r="AP303" s="427">
        <f t="shared" si="208"/>
        <v>6</v>
      </c>
      <c r="AQ303" s="428"/>
      <c r="AR303" s="233" t="str">
        <f t="shared" si="209"/>
        <v>Կ-1</v>
      </c>
      <c r="AS303" s="1055">
        <f t="shared" si="210"/>
        <v>1.96</v>
      </c>
      <c r="AT303" s="1055"/>
      <c r="AU303" s="1055">
        <f t="shared" si="216"/>
        <v>1.96</v>
      </c>
      <c r="AV303" s="425">
        <v>66140</v>
      </c>
      <c r="AW303" s="425">
        <f t="shared" si="193"/>
        <v>129634.4</v>
      </c>
      <c r="AX303" s="233"/>
      <c r="AY303" s="1446">
        <v>7.0000000000000007E-2</v>
      </c>
      <c r="AZ303" s="683">
        <f t="shared" si="211"/>
        <v>9074.4080000000013</v>
      </c>
      <c r="BA303" s="682">
        <f t="shared" si="212"/>
        <v>138708.80799999999</v>
      </c>
      <c r="BB303" s="684">
        <f t="shared" si="213"/>
        <v>1803214.504</v>
      </c>
    </row>
    <row r="304" spans="1:54" ht="15.75" thickBot="1">
      <c r="A304" s="421">
        <v>262</v>
      </c>
      <c r="B304" s="1297" t="s">
        <v>1212</v>
      </c>
      <c r="C304" s="1286" t="s">
        <v>2801</v>
      </c>
      <c r="D304" s="1291">
        <v>1</v>
      </c>
      <c r="E304" s="1288">
        <v>3</v>
      </c>
      <c r="F304" s="1292" t="s">
        <v>98</v>
      </c>
      <c r="G304" s="1290">
        <f t="shared" si="194"/>
        <v>1.84</v>
      </c>
      <c r="H304" s="424">
        <v>66140</v>
      </c>
      <c r="I304" s="425">
        <f t="shared" si="189"/>
        <v>121697.60000000001</v>
      </c>
      <c r="J304" s="233"/>
      <c r="K304" s="425">
        <f t="shared" si="190"/>
        <v>121697.60000000001</v>
      </c>
      <c r="L304" s="684">
        <f t="shared" si="196"/>
        <v>1582068.8</v>
      </c>
      <c r="M304" s="422">
        <v>1</v>
      </c>
      <c r="N304" s="680">
        <f t="shared" si="195"/>
        <v>4</v>
      </c>
      <c r="O304" s="428"/>
      <c r="P304" s="233" t="str">
        <f t="shared" si="197"/>
        <v>Կ-1</v>
      </c>
      <c r="Q304" s="1055">
        <f t="shared" si="198"/>
        <v>1.9</v>
      </c>
      <c r="R304" s="1055"/>
      <c r="S304" s="1055">
        <f t="shared" si="214"/>
        <v>1.9</v>
      </c>
      <c r="T304" s="425">
        <v>66140</v>
      </c>
      <c r="U304" s="425">
        <f t="shared" si="191"/>
        <v>125666</v>
      </c>
      <c r="V304" s="233"/>
      <c r="W304" s="1446">
        <v>0.08</v>
      </c>
      <c r="X304" s="683">
        <f t="shared" si="199"/>
        <v>10053.280000000001</v>
      </c>
      <c r="Y304" s="682">
        <f t="shared" si="200"/>
        <v>135719.28</v>
      </c>
      <c r="Z304" s="684">
        <f t="shared" si="201"/>
        <v>1764350.64</v>
      </c>
      <c r="AA304" s="422">
        <v>1</v>
      </c>
      <c r="AB304" s="427">
        <f t="shared" si="202"/>
        <v>5</v>
      </c>
      <c r="AC304" s="428"/>
      <c r="AD304" s="233" t="str">
        <f t="shared" si="203"/>
        <v>Կ-1</v>
      </c>
      <c r="AE304" s="1055">
        <f t="shared" si="204"/>
        <v>1.9</v>
      </c>
      <c r="AF304" s="1055"/>
      <c r="AG304" s="1055">
        <f t="shared" si="215"/>
        <v>1.9</v>
      </c>
      <c r="AH304" s="425">
        <v>66140</v>
      </c>
      <c r="AI304" s="425">
        <f t="shared" si="192"/>
        <v>125666</v>
      </c>
      <c r="AJ304" s="233"/>
      <c r="AK304" s="1446">
        <v>0.08</v>
      </c>
      <c r="AL304" s="683">
        <f t="shared" si="205"/>
        <v>10053.280000000001</v>
      </c>
      <c r="AM304" s="682">
        <f t="shared" si="206"/>
        <v>135719.28</v>
      </c>
      <c r="AN304" s="684">
        <f t="shared" si="207"/>
        <v>1764350.64</v>
      </c>
      <c r="AO304" s="422">
        <v>1</v>
      </c>
      <c r="AP304" s="427">
        <f t="shared" si="208"/>
        <v>6</v>
      </c>
      <c r="AQ304" s="428"/>
      <c r="AR304" s="233" t="str">
        <f t="shared" si="209"/>
        <v>Կ-1</v>
      </c>
      <c r="AS304" s="1055">
        <f t="shared" si="210"/>
        <v>1.96</v>
      </c>
      <c r="AT304" s="1055"/>
      <c r="AU304" s="1055">
        <f t="shared" si="216"/>
        <v>1.96</v>
      </c>
      <c r="AV304" s="425">
        <v>66140</v>
      </c>
      <c r="AW304" s="425">
        <f t="shared" si="193"/>
        <v>129634.4</v>
      </c>
      <c r="AX304" s="233"/>
      <c r="AY304" s="1446">
        <v>0.08</v>
      </c>
      <c r="AZ304" s="683">
        <f t="shared" si="211"/>
        <v>10370.752</v>
      </c>
      <c r="BA304" s="682">
        <f t="shared" si="212"/>
        <v>140005.152</v>
      </c>
      <c r="BB304" s="684">
        <f t="shared" si="213"/>
        <v>1820066.976</v>
      </c>
    </row>
    <row r="305" spans="1:54" ht="15.75" thickBot="1">
      <c r="A305" s="421">
        <v>263</v>
      </c>
      <c r="B305" s="1297" t="s">
        <v>1213</v>
      </c>
      <c r="C305" s="1286" t="s">
        <v>2801</v>
      </c>
      <c r="D305" s="1291">
        <v>1</v>
      </c>
      <c r="E305" s="1288">
        <v>3</v>
      </c>
      <c r="F305" s="1292" t="s">
        <v>98</v>
      </c>
      <c r="G305" s="1290">
        <f t="shared" si="194"/>
        <v>1.84</v>
      </c>
      <c r="H305" s="424">
        <v>66140</v>
      </c>
      <c r="I305" s="425">
        <f t="shared" si="189"/>
        <v>121697.60000000001</v>
      </c>
      <c r="J305" s="233"/>
      <c r="K305" s="425">
        <f t="shared" si="190"/>
        <v>121697.60000000001</v>
      </c>
      <c r="L305" s="684">
        <f t="shared" si="196"/>
        <v>1582068.8</v>
      </c>
      <c r="M305" s="422">
        <v>1</v>
      </c>
      <c r="N305" s="680">
        <f t="shared" si="195"/>
        <v>4</v>
      </c>
      <c r="O305" s="428"/>
      <c r="P305" s="233" t="str">
        <f t="shared" si="197"/>
        <v>Կ-1</v>
      </c>
      <c r="Q305" s="1055">
        <f t="shared" si="198"/>
        <v>1.9</v>
      </c>
      <c r="R305" s="1055"/>
      <c r="S305" s="1055">
        <f t="shared" si="214"/>
        <v>1.9</v>
      </c>
      <c r="T305" s="425">
        <v>66140</v>
      </c>
      <c r="U305" s="425">
        <f t="shared" si="191"/>
        <v>125666</v>
      </c>
      <c r="V305" s="233"/>
      <c r="W305" s="1446">
        <v>7.0000000000000007E-2</v>
      </c>
      <c r="X305" s="683">
        <f t="shared" si="199"/>
        <v>8796.6200000000008</v>
      </c>
      <c r="Y305" s="682">
        <f t="shared" si="200"/>
        <v>134462.62</v>
      </c>
      <c r="Z305" s="684">
        <f t="shared" si="201"/>
        <v>1748014.06</v>
      </c>
      <c r="AA305" s="422">
        <v>1</v>
      </c>
      <c r="AB305" s="427">
        <f t="shared" si="202"/>
        <v>5</v>
      </c>
      <c r="AC305" s="428"/>
      <c r="AD305" s="233" t="str">
        <f t="shared" si="203"/>
        <v>Կ-1</v>
      </c>
      <c r="AE305" s="1055">
        <f t="shared" si="204"/>
        <v>1.9</v>
      </c>
      <c r="AF305" s="1055"/>
      <c r="AG305" s="1055">
        <f t="shared" si="215"/>
        <v>1.9</v>
      </c>
      <c r="AH305" s="425">
        <v>66140</v>
      </c>
      <c r="AI305" s="425">
        <f t="shared" si="192"/>
        <v>125666</v>
      </c>
      <c r="AJ305" s="233"/>
      <c r="AK305" s="1446">
        <v>7.0000000000000007E-2</v>
      </c>
      <c r="AL305" s="683">
        <f t="shared" si="205"/>
        <v>8796.6200000000008</v>
      </c>
      <c r="AM305" s="682">
        <f t="shared" si="206"/>
        <v>134462.62</v>
      </c>
      <c r="AN305" s="684">
        <f t="shared" si="207"/>
        <v>1748014.06</v>
      </c>
      <c r="AO305" s="422">
        <v>1</v>
      </c>
      <c r="AP305" s="427">
        <f t="shared" si="208"/>
        <v>6</v>
      </c>
      <c r="AQ305" s="428"/>
      <c r="AR305" s="233" t="str">
        <f t="shared" si="209"/>
        <v>Կ-1</v>
      </c>
      <c r="AS305" s="1055">
        <f t="shared" si="210"/>
        <v>1.96</v>
      </c>
      <c r="AT305" s="1055"/>
      <c r="AU305" s="1055">
        <f t="shared" si="216"/>
        <v>1.96</v>
      </c>
      <c r="AV305" s="425">
        <v>66140</v>
      </c>
      <c r="AW305" s="425">
        <f t="shared" si="193"/>
        <v>129634.4</v>
      </c>
      <c r="AX305" s="233"/>
      <c r="AY305" s="1446">
        <v>7.0000000000000007E-2</v>
      </c>
      <c r="AZ305" s="683">
        <f t="shared" si="211"/>
        <v>9074.4080000000013</v>
      </c>
      <c r="BA305" s="682">
        <f t="shared" si="212"/>
        <v>138708.80799999999</v>
      </c>
      <c r="BB305" s="684">
        <f t="shared" si="213"/>
        <v>1803214.504</v>
      </c>
    </row>
    <row r="306" spans="1:54" ht="15.75" thickBot="1">
      <c r="A306" s="421">
        <v>264</v>
      </c>
      <c r="B306" s="1297" t="s">
        <v>1214</v>
      </c>
      <c r="C306" s="1286" t="s">
        <v>2801</v>
      </c>
      <c r="D306" s="1291">
        <v>1</v>
      </c>
      <c r="E306" s="1288">
        <v>3</v>
      </c>
      <c r="F306" s="1292" t="s">
        <v>98</v>
      </c>
      <c r="G306" s="1290">
        <f t="shared" si="194"/>
        <v>1.84</v>
      </c>
      <c r="H306" s="424">
        <v>66140</v>
      </c>
      <c r="I306" s="425">
        <f t="shared" si="189"/>
        <v>121697.60000000001</v>
      </c>
      <c r="J306" s="233"/>
      <c r="K306" s="425">
        <f t="shared" si="190"/>
        <v>121697.60000000001</v>
      </c>
      <c r="L306" s="684">
        <f t="shared" si="196"/>
        <v>1582068.8</v>
      </c>
      <c r="M306" s="422">
        <v>1</v>
      </c>
      <c r="N306" s="680">
        <f t="shared" si="195"/>
        <v>4</v>
      </c>
      <c r="O306" s="428"/>
      <c r="P306" s="233" t="str">
        <f t="shared" si="197"/>
        <v>Կ-1</v>
      </c>
      <c r="Q306" s="1055">
        <f t="shared" si="198"/>
        <v>1.9</v>
      </c>
      <c r="R306" s="1055"/>
      <c r="S306" s="1055">
        <f t="shared" si="214"/>
        <v>1.9</v>
      </c>
      <c r="T306" s="425">
        <v>66140</v>
      </c>
      <c r="U306" s="425">
        <f t="shared" si="191"/>
        <v>125666</v>
      </c>
      <c r="V306" s="233"/>
      <c r="W306" s="1446">
        <v>7.0000000000000007E-2</v>
      </c>
      <c r="X306" s="683">
        <f t="shared" si="199"/>
        <v>8796.6200000000008</v>
      </c>
      <c r="Y306" s="682">
        <f t="shared" si="200"/>
        <v>134462.62</v>
      </c>
      <c r="Z306" s="684">
        <f t="shared" si="201"/>
        <v>1748014.06</v>
      </c>
      <c r="AA306" s="422">
        <v>1</v>
      </c>
      <c r="AB306" s="427">
        <f t="shared" si="202"/>
        <v>5</v>
      </c>
      <c r="AC306" s="428"/>
      <c r="AD306" s="233" t="str">
        <f t="shared" si="203"/>
        <v>Կ-1</v>
      </c>
      <c r="AE306" s="1055">
        <f t="shared" si="204"/>
        <v>1.9</v>
      </c>
      <c r="AF306" s="1055"/>
      <c r="AG306" s="1055">
        <f t="shared" si="215"/>
        <v>1.9</v>
      </c>
      <c r="AH306" s="425">
        <v>66140</v>
      </c>
      <c r="AI306" s="425">
        <f t="shared" si="192"/>
        <v>125666</v>
      </c>
      <c r="AJ306" s="233"/>
      <c r="AK306" s="1446">
        <v>7.0000000000000007E-2</v>
      </c>
      <c r="AL306" s="683">
        <f t="shared" si="205"/>
        <v>8796.6200000000008</v>
      </c>
      <c r="AM306" s="682">
        <f t="shared" si="206"/>
        <v>134462.62</v>
      </c>
      <c r="AN306" s="684">
        <f t="shared" si="207"/>
        <v>1748014.06</v>
      </c>
      <c r="AO306" s="422">
        <v>1</v>
      </c>
      <c r="AP306" s="427">
        <f t="shared" si="208"/>
        <v>6</v>
      </c>
      <c r="AQ306" s="428"/>
      <c r="AR306" s="233" t="str">
        <f t="shared" si="209"/>
        <v>Կ-1</v>
      </c>
      <c r="AS306" s="1055">
        <f t="shared" si="210"/>
        <v>1.96</v>
      </c>
      <c r="AT306" s="1055"/>
      <c r="AU306" s="1055">
        <f t="shared" si="216"/>
        <v>1.96</v>
      </c>
      <c r="AV306" s="425">
        <v>66140</v>
      </c>
      <c r="AW306" s="425">
        <f t="shared" si="193"/>
        <v>129634.4</v>
      </c>
      <c r="AX306" s="233"/>
      <c r="AY306" s="1446">
        <v>7.0000000000000007E-2</v>
      </c>
      <c r="AZ306" s="683">
        <f t="shared" si="211"/>
        <v>9074.4080000000013</v>
      </c>
      <c r="BA306" s="682">
        <f t="shared" si="212"/>
        <v>138708.80799999999</v>
      </c>
      <c r="BB306" s="684">
        <f t="shared" si="213"/>
        <v>1803214.504</v>
      </c>
    </row>
    <row r="307" spans="1:54" ht="15.75" thickBot="1">
      <c r="A307" s="421">
        <v>265</v>
      </c>
      <c r="B307" s="1297" t="s">
        <v>1215</v>
      </c>
      <c r="C307" s="1286" t="s">
        <v>2801</v>
      </c>
      <c r="D307" s="1291">
        <v>1</v>
      </c>
      <c r="E307" s="1288">
        <v>3</v>
      </c>
      <c r="F307" s="1292" t="s">
        <v>98</v>
      </c>
      <c r="G307" s="1290">
        <f t="shared" si="194"/>
        <v>1.84</v>
      </c>
      <c r="H307" s="424">
        <v>66140</v>
      </c>
      <c r="I307" s="425">
        <f t="shared" si="189"/>
        <v>121697.60000000001</v>
      </c>
      <c r="J307" s="233"/>
      <c r="K307" s="425">
        <f t="shared" si="190"/>
        <v>121697.60000000001</v>
      </c>
      <c r="L307" s="684">
        <f t="shared" si="196"/>
        <v>1582068.8</v>
      </c>
      <c r="M307" s="422">
        <v>1</v>
      </c>
      <c r="N307" s="680">
        <f t="shared" si="195"/>
        <v>4</v>
      </c>
      <c r="O307" s="428"/>
      <c r="P307" s="233" t="str">
        <f t="shared" si="197"/>
        <v>Կ-1</v>
      </c>
      <c r="Q307" s="1055">
        <f t="shared" si="198"/>
        <v>1.9</v>
      </c>
      <c r="R307" s="1055"/>
      <c r="S307" s="1055">
        <f t="shared" si="214"/>
        <v>1.9</v>
      </c>
      <c r="T307" s="425">
        <v>66140</v>
      </c>
      <c r="U307" s="425">
        <f t="shared" si="191"/>
        <v>125666</v>
      </c>
      <c r="V307" s="233"/>
      <c r="W307" s="1446">
        <v>7.0000000000000007E-2</v>
      </c>
      <c r="X307" s="683">
        <f t="shared" si="199"/>
        <v>8796.6200000000008</v>
      </c>
      <c r="Y307" s="682">
        <f t="shared" si="200"/>
        <v>134462.62</v>
      </c>
      <c r="Z307" s="684">
        <f t="shared" si="201"/>
        <v>1748014.06</v>
      </c>
      <c r="AA307" s="422">
        <v>1</v>
      </c>
      <c r="AB307" s="427">
        <f t="shared" si="202"/>
        <v>5</v>
      </c>
      <c r="AC307" s="428"/>
      <c r="AD307" s="233" t="str">
        <f t="shared" si="203"/>
        <v>Կ-1</v>
      </c>
      <c r="AE307" s="1055">
        <f t="shared" si="204"/>
        <v>1.9</v>
      </c>
      <c r="AF307" s="1055"/>
      <c r="AG307" s="1055">
        <f t="shared" si="215"/>
        <v>1.9</v>
      </c>
      <c r="AH307" s="425">
        <v>66140</v>
      </c>
      <c r="AI307" s="425">
        <f t="shared" si="192"/>
        <v>125666</v>
      </c>
      <c r="AJ307" s="233"/>
      <c r="AK307" s="1446">
        <v>7.0000000000000007E-2</v>
      </c>
      <c r="AL307" s="683">
        <f t="shared" si="205"/>
        <v>8796.6200000000008</v>
      </c>
      <c r="AM307" s="682">
        <f t="shared" si="206"/>
        <v>134462.62</v>
      </c>
      <c r="AN307" s="684">
        <f t="shared" si="207"/>
        <v>1748014.06</v>
      </c>
      <c r="AO307" s="422">
        <v>1</v>
      </c>
      <c r="AP307" s="427">
        <f t="shared" si="208"/>
        <v>6</v>
      </c>
      <c r="AQ307" s="428"/>
      <c r="AR307" s="233" t="str">
        <f t="shared" si="209"/>
        <v>Կ-1</v>
      </c>
      <c r="AS307" s="1055">
        <f t="shared" si="210"/>
        <v>1.96</v>
      </c>
      <c r="AT307" s="1055"/>
      <c r="AU307" s="1055">
        <f t="shared" si="216"/>
        <v>1.96</v>
      </c>
      <c r="AV307" s="425">
        <v>66140</v>
      </c>
      <c r="AW307" s="425">
        <f t="shared" si="193"/>
        <v>129634.4</v>
      </c>
      <c r="AX307" s="233"/>
      <c r="AY307" s="1446">
        <v>7.0000000000000007E-2</v>
      </c>
      <c r="AZ307" s="683">
        <f t="shared" si="211"/>
        <v>9074.4080000000013</v>
      </c>
      <c r="BA307" s="682">
        <f t="shared" si="212"/>
        <v>138708.80799999999</v>
      </c>
      <c r="BB307" s="684">
        <f t="shared" si="213"/>
        <v>1803214.504</v>
      </c>
    </row>
    <row r="308" spans="1:54" ht="15.75" thickBot="1">
      <c r="A308" s="421">
        <v>266</v>
      </c>
      <c r="B308" s="1297" t="s">
        <v>1217</v>
      </c>
      <c r="C308" s="1286" t="s">
        <v>2801</v>
      </c>
      <c r="D308" s="1291">
        <v>1</v>
      </c>
      <c r="E308" s="1288">
        <v>3</v>
      </c>
      <c r="F308" s="1292" t="s">
        <v>98</v>
      </c>
      <c r="G308" s="1290">
        <f t="shared" si="194"/>
        <v>1.84</v>
      </c>
      <c r="H308" s="424">
        <v>66140</v>
      </c>
      <c r="I308" s="425">
        <f t="shared" si="189"/>
        <v>121697.60000000001</v>
      </c>
      <c r="J308" s="233"/>
      <c r="K308" s="425">
        <f t="shared" si="190"/>
        <v>121697.60000000001</v>
      </c>
      <c r="L308" s="684">
        <f t="shared" si="196"/>
        <v>1582068.8</v>
      </c>
      <c r="M308" s="422">
        <v>1</v>
      </c>
      <c r="N308" s="680">
        <f t="shared" si="195"/>
        <v>4</v>
      </c>
      <c r="O308" s="428"/>
      <c r="P308" s="233" t="str">
        <f t="shared" si="197"/>
        <v>Կ-1</v>
      </c>
      <c r="Q308" s="1055">
        <f t="shared" si="198"/>
        <v>1.9</v>
      </c>
      <c r="R308" s="1055"/>
      <c r="S308" s="1055">
        <f t="shared" si="214"/>
        <v>1.9</v>
      </c>
      <c r="T308" s="425">
        <v>66140</v>
      </c>
      <c r="U308" s="425">
        <f t="shared" si="191"/>
        <v>125666</v>
      </c>
      <c r="V308" s="233">
        <v>8000</v>
      </c>
      <c r="W308" s="1446">
        <v>0.06</v>
      </c>
      <c r="X308" s="683">
        <f t="shared" si="199"/>
        <v>7539.96</v>
      </c>
      <c r="Y308" s="682">
        <f t="shared" si="200"/>
        <v>141205.96</v>
      </c>
      <c r="Z308" s="684">
        <f t="shared" si="201"/>
        <v>1835677.48</v>
      </c>
      <c r="AA308" s="422">
        <v>1</v>
      </c>
      <c r="AB308" s="427">
        <f t="shared" si="202"/>
        <v>5</v>
      </c>
      <c r="AC308" s="428"/>
      <c r="AD308" s="233" t="str">
        <f t="shared" si="203"/>
        <v>Կ-1</v>
      </c>
      <c r="AE308" s="1055">
        <f t="shared" si="204"/>
        <v>1.9</v>
      </c>
      <c r="AF308" s="1055"/>
      <c r="AG308" s="1055">
        <f t="shared" si="215"/>
        <v>1.9</v>
      </c>
      <c r="AH308" s="425">
        <v>66140</v>
      </c>
      <c r="AI308" s="425">
        <f t="shared" si="192"/>
        <v>125666</v>
      </c>
      <c r="AJ308" s="233">
        <v>8000</v>
      </c>
      <c r="AK308" s="1446">
        <v>7.0000000000000007E-2</v>
      </c>
      <c r="AL308" s="683">
        <f t="shared" si="205"/>
        <v>8796.6200000000008</v>
      </c>
      <c r="AM308" s="682">
        <f t="shared" si="206"/>
        <v>142462.62</v>
      </c>
      <c r="AN308" s="684">
        <f t="shared" si="207"/>
        <v>1852014.06</v>
      </c>
      <c r="AO308" s="422">
        <v>1</v>
      </c>
      <c r="AP308" s="427">
        <f t="shared" si="208"/>
        <v>6</v>
      </c>
      <c r="AQ308" s="428"/>
      <c r="AR308" s="233" t="str">
        <f t="shared" si="209"/>
        <v>Կ-1</v>
      </c>
      <c r="AS308" s="1055">
        <f t="shared" si="210"/>
        <v>1.96</v>
      </c>
      <c r="AT308" s="1055"/>
      <c r="AU308" s="1055">
        <f t="shared" si="216"/>
        <v>1.96</v>
      </c>
      <c r="AV308" s="425">
        <v>66140</v>
      </c>
      <c r="AW308" s="425">
        <f t="shared" si="193"/>
        <v>129634.4</v>
      </c>
      <c r="AX308" s="233">
        <v>8000</v>
      </c>
      <c r="AY308" s="1446">
        <v>7.0000000000000007E-2</v>
      </c>
      <c r="AZ308" s="683">
        <f t="shared" si="211"/>
        <v>9074.4080000000013</v>
      </c>
      <c r="BA308" s="682">
        <f t="shared" si="212"/>
        <v>146708.80799999999</v>
      </c>
      <c r="BB308" s="684">
        <f t="shared" si="213"/>
        <v>1907214.504</v>
      </c>
    </row>
    <row r="309" spans="1:54" ht="15.75" thickBot="1">
      <c r="A309" s="421">
        <v>267</v>
      </c>
      <c r="B309" s="1297" t="s">
        <v>1218</v>
      </c>
      <c r="C309" s="1286" t="s">
        <v>2801</v>
      </c>
      <c r="D309" s="1291">
        <v>1</v>
      </c>
      <c r="E309" s="1288">
        <v>3</v>
      </c>
      <c r="F309" s="1292" t="s">
        <v>98</v>
      </c>
      <c r="G309" s="1290">
        <f t="shared" si="194"/>
        <v>1.84</v>
      </c>
      <c r="H309" s="424">
        <v>66140</v>
      </c>
      <c r="I309" s="425">
        <f t="shared" si="189"/>
        <v>121697.60000000001</v>
      </c>
      <c r="J309" s="233"/>
      <c r="K309" s="425">
        <f t="shared" si="190"/>
        <v>121697.60000000001</v>
      </c>
      <c r="L309" s="684">
        <f t="shared" si="196"/>
        <v>1582068.8</v>
      </c>
      <c r="M309" s="422">
        <v>1</v>
      </c>
      <c r="N309" s="680">
        <f t="shared" si="195"/>
        <v>4</v>
      </c>
      <c r="O309" s="428"/>
      <c r="P309" s="233" t="str">
        <f t="shared" si="197"/>
        <v>Կ-1</v>
      </c>
      <c r="Q309" s="1055">
        <f t="shared" si="198"/>
        <v>1.9</v>
      </c>
      <c r="R309" s="1055"/>
      <c r="S309" s="1055">
        <f t="shared" si="214"/>
        <v>1.9</v>
      </c>
      <c r="T309" s="425">
        <v>66140</v>
      </c>
      <c r="U309" s="425">
        <f t="shared" si="191"/>
        <v>125666</v>
      </c>
      <c r="V309" s="233">
        <v>8000</v>
      </c>
      <c r="W309" s="1446">
        <v>0.06</v>
      </c>
      <c r="X309" s="683">
        <f t="shared" si="199"/>
        <v>7539.96</v>
      </c>
      <c r="Y309" s="682">
        <f t="shared" si="200"/>
        <v>141205.96</v>
      </c>
      <c r="Z309" s="684">
        <f t="shared" si="201"/>
        <v>1835677.48</v>
      </c>
      <c r="AA309" s="422">
        <v>1</v>
      </c>
      <c r="AB309" s="427">
        <f t="shared" si="202"/>
        <v>5</v>
      </c>
      <c r="AC309" s="428"/>
      <c r="AD309" s="233" t="str">
        <f t="shared" si="203"/>
        <v>Կ-1</v>
      </c>
      <c r="AE309" s="1055">
        <f t="shared" si="204"/>
        <v>1.9</v>
      </c>
      <c r="AF309" s="1055"/>
      <c r="AG309" s="1055">
        <f t="shared" si="215"/>
        <v>1.9</v>
      </c>
      <c r="AH309" s="425">
        <v>66140</v>
      </c>
      <c r="AI309" s="425">
        <f t="shared" si="192"/>
        <v>125666</v>
      </c>
      <c r="AJ309" s="233">
        <v>8000</v>
      </c>
      <c r="AK309" s="1446">
        <v>7.0000000000000007E-2</v>
      </c>
      <c r="AL309" s="683">
        <f t="shared" si="205"/>
        <v>8796.6200000000008</v>
      </c>
      <c r="AM309" s="682">
        <f t="shared" si="206"/>
        <v>142462.62</v>
      </c>
      <c r="AN309" s="684">
        <f t="shared" si="207"/>
        <v>1852014.06</v>
      </c>
      <c r="AO309" s="422">
        <v>1</v>
      </c>
      <c r="AP309" s="427">
        <f t="shared" si="208"/>
        <v>6</v>
      </c>
      <c r="AQ309" s="428"/>
      <c r="AR309" s="233" t="str">
        <f t="shared" si="209"/>
        <v>Կ-1</v>
      </c>
      <c r="AS309" s="1055">
        <f t="shared" si="210"/>
        <v>1.96</v>
      </c>
      <c r="AT309" s="1055"/>
      <c r="AU309" s="1055">
        <f t="shared" si="216"/>
        <v>1.96</v>
      </c>
      <c r="AV309" s="425">
        <v>66140</v>
      </c>
      <c r="AW309" s="425">
        <f t="shared" si="193"/>
        <v>129634.4</v>
      </c>
      <c r="AX309" s="233">
        <v>8000</v>
      </c>
      <c r="AY309" s="1446">
        <v>7.0000000000000007E-2</v>
      </c>
      <c r="AZ309" s="683">
        <f t="shared" si="211"/>
        <v>9074.4080000000013</v>
      </c>
      <c r="BA309" s="682">
        <f t="shared" si="212"/>
        <v>146708.80799999999</v>
      </c>
      <c r="BB309" s="684">
        <f t="shared" si="213"/>
        <v>1907214.504</v>
      </c>
    </row>
    <row r="310" spans="1:54" ht="15.75" thickBot="1">
      <c r="A310" s="421">
        <v>268</v>
      </c>
      <c r="B310" s="1297" t="s">
        <v>1219</v>
      </c>
      <c r="C310" s="1286" t="s">
        <v>2801</v>
      </c>
      <c r="D310" s="1291">
        <v>1</v>
      </c>
      <c r="E310" s="1288">
        <v>3</v>
      </c>
      <c r="F310" s="1292" t="s">
        <v>98</v>
      </c>
      <c r="G310" s="1290">
        <f t="shared" si="194"/>
        <v>1.84</v>
      </c>
      <c r="H310" s="424">
        <v>66140</v>
      </c>
      <c r="I310" s="425">
        <f t="shared" si="189"/>
        <v>121697.60000000001</v>
      </c>
      <c r="J310" s="233"/>
      <c r="K310" s="425">
        <f t="shared" si="190"/>
        <v>121697.60000000001</v>
      </c>
      <c r="L310" s="684">
        <f t="shared" si="196"/>
        <v>1582068.8</v>
      </c>
      <c r="M310" s="422">
        <v>1</v>
      </c>
      <c r="N310" s="680">
        <f t="shared" si="195"/>
        <v>4</v>
      </c>
      <c r="O310" s="428"/>
      <c r="P310" s="233" t="str">
        <f t="shared" si="197"/>
        <v>Կ-1</v>
      </c>
      <c r="Q310" s="1055">
        <f t="shared" si="198"/>
        <v>1.9</v>
      </c>
      <c r="R310" s="1055"/>
      <c r="S310" s="1055">
        <f t="shared" si="214"/>
        <v>1.9</v>
      </c>
      <c r="T310" s="425">
        <v>66140</v>
      </c>
      <c r="U310" s="425">
        <f t="shared" si="191"/>
        <v>125666</v>
      </c>
      <c r="V310" s="233">
        <v>8000</v>
      </c>
      <c r="W310" s="1446">
        <v>0.06</v>
      </c>
      <c r="X310" s="683">
        <f t="shared" si="199"/>
        <v>7539.96</v>
      </c>
      <c r="Y310" s="682">
        <f t="shared" si="200"/>
        <v>141205.96</v>
      </c>
      <c r="Z310" s="684">
        <f t="shared" si="201"/>
        <v>1835677.48</v>
      </c>
      <c r="AA310" s="422">
        <v>1</v>
      </c>
      <c r="AB310" s="427">
        <f t="shared" si="202"/>
        <v>5</v>
      </c>
      <c r="AC310" s="428"/>
      <c r="AD310" s="233" t="str">
        <f t="shared" si="203"/>
        <v>Կ-1</v>
      </c>
      <c r="AE310" s="1055">
        <f t="shared" si="204"/>
        <v>1.9</v>
      </c>
      <c r="AF310" s="1055"/>
      <c r="AG310" s="1055">
        <f t="shared" si="215"/>
        <v>1.9</v>
      </c>
      <c r="AH310" s="425">
        <v>66140</v>
      </c>
      <c r="AI310" s="425">
        <f t="shared" si="192"/>
        <v>125666</v>
      </c>
      <c r="AJ310" s="233">
        <v>8000</v>
      </c>
      <c r="AK310" s="1446">
        <v>7.0000000000000007E-2</v>
      </c>
      <c r="AL310" s="683">
        <f t="shared" si="205"/>
        <v>8796.6200000000008</v>
      </c>
      <c r="AM310" s="682">
        <f t="shared" si="206"/>
        <v>142462.62</v>
      </c>
      <c r="AN310" s="684">
        <f t="shared" si="207"/>
        <v>1852014.06</v>
      </c>
      <c r="AO310" s="422">
        <v>1</v>
      </c>
      <c r="AP310" s="427">
        <f t="shared" si="208"/>
        <v>6</v>
      </c>
      <c r="AQ310" s="428"/>
      <c r="AR310" s="233" t="str">
        <f t="shared" si="209"/>
        <v>Կ-1</v>
      </c>
      <c r="AS310" s="1055">
        <f t="shared" si="210"/>
        <v>1.96</v>
      </c>
      <c r="AT310" s="1055"/>
      <c r="AU310" s="1055">
        <f t="shared" si="216"/>
        <v>1.96</v>
      </c>
      <c r="AV310" s="425">
        <v>66140</v>
      </c>
      <c r="AW310" s="425">
        <f t="shared" si="193"/>
        <v>129634.4</v>
      </c>
      <c r="AX310" s="233">
        <v>8000</v>
      </c>
      <c r="AY310" s="1446">
        <v>7.0000000000000007E-2</v>
      </c>
      <c r="AZ310" s="683">
        <f t="shared" si="211"/>
        <v>9074.4080000000013</v>
      </c>
      <c r="BA310" s="682">
        <f t="shared" si="212"/>
        <v>146708.80799999999</v>
      </c>
      <c r="BB310" s="684">
        <f t="shared" si="213"/>
        <v>1907214.504</v>
      </c>
    </row>
    <row r="311" spans="1:54" ht="15.75" thickBot="1">
      <c r="A311" s="421">
        <v>269</v>
      </c>
      <c r="B311" s="1297" t="s">
        <v>1220</v>
      </c>
      <c r="C311" s="1286" t="s">
        <v>2801</v>
      </c>
      <c r="D311" s="1291">
        <v>1</v>
      </c>
      <c r="E311" s="1288">
        <v>3</v>
      </c>
      <c r="F311" s="1292" t="s">
        <v>98</v>
      </c>
      <c r="G311" s="1290">
        <f t="shared" si="194"/>
        <v>1.84</v>
      </c>
      <c r="H311" s="424">
        <v>66140</v>
      </c>
      <c r="I311" s="425">
        <f t="shared" si="189"/>
        <v>121697.60000000001</v>
      </c>
      <c r="J311" s="233"/>
      <c r="K311" s="425">
        <f t="shared" si="190"/>
        <v>121697.60000000001</v>
      </c>
      <c r="L311" s="684">
        <f t="shared" si="196"/>
        <v>1582068.8</v>
      </c>
      <c r="M311" s="422">
        <v>1</v>
      </c>
      <c r="N311" s="680">
        <f t="shared" si="195"/>
        <v>4</v>
      </c>
      <c r="O311" s="428"/>
      <c r="P311" s="233" t="str">
        <f t="shared" si="197"/>
        <v>Կ-1</v>
      </c>
      <c r="Q311" s="1055">
        <f t="shared" si="198"/>
        <v>1.9</v>
      </c>
      <c r="R311" s="1055"/>
      <c r="S311" s="1055">
        <f t="shared" si="214"/>
        <v>1.9</v>
      </c>
      <c r="T311" s="425">
        <v>66140</v>
      </c>
      <c r="U311" s="425">
        <f t="shared" si="191"/>
        <v>125666</v>
      </c>
      <c r="V311" s="233">
        <v>8000</v>
      </c>
      <c r="W311" s="1446">
        <v>7.0000000000000007E-2</v>
      </c>
      <c r="X311" s="683">
        <f t="shared" si="199"/>
        <v>8796.6200000000008</v>
      </c>
      <c r="Y311" s="682">
        <f t="shared" si="200"/>
        <v>142462.62</v>
      </c>
      <c r="Z311" s="684">
        <f t="shared" si="201"/>
        <v>1852014.06</v>
      </c>
      <c r="AA311" s="422">
        <v>1</v>
      </c>
      <c r="AB311" s="427">
        <f t="shared" si="202"/>
        <v>5</v>
      </c>
      <c r="AC311" s="428"/>
      <c r="AD311" s="233" t="str">
        <f t="shared" si="203"/>
        <v>Կ-1</v>
      </c>
      <c r="AE311" s="1055">
        <f t="shared" si="204"/>
        <v>1.9</v>
      </c>
      <c r="AF311" s="1055"/>
      <c r="AG311" s="1055">
        <f t="shared" si="215"/>
        <v>1.9</v>
      </c>
      <c r="AH311" s="425">
        <v>66140</v>
      </c>
      <c r="AI311" s="425">
        <f t="shared" si="192"/>
        <v>125666</v>
      </c>
      <c r="AJ311" s="233">
        <v>8000</v>
      </c>
      <c r="AK311" s="1446">
        <v>7.0000000000000007E-2</v>
      </c>
      <c r="AL311" s="683">
        <f t="shared" si="205"/>
        <v>8796.6200000000008</v>
      </c>
      <c r="AM311" s="682">
        <f t="shared" si="206"/>
        <v>142462.62</v>
      </c>
      <c r="AN311" s="684">
        <f t="shared" si="207"/>
        <v>1852014.06</v>
      </c>
      <c r="AO311" s="422">
        <v>1</v>
      </c>
      <c r="AP311" s="427">
        <f t="shared" si="208"/>
        <v>6</v>
      </c>
      <c r="AQ311" s="428"/>
      <c r="AR311" s="233" t="str">
        <f t="shared" si="209"/>
        <v>Կ-1</v>
      </c>
      <c r="AS311" s="1055">
        <f t="shared" si="210"/>
        <v>1.96</v>
      </c>
      <c r="AT311" s="1055"/>
      <c r="AU311" s="1055">
        <f t="shared" si="216"/>
        <v>1.96</v>
      </c>
      <c r="AV311" s="425">
        <v>66140</v>
      </c>
      <c r="AW311" s="425">
        <f t="shared" si="193"/>
        <v>129634.4</v>
      </c>
      <c r="AX311" s="233">
        <v>8000</v>
      </c>
      <c r="AY311" s="1446">
        <v>7.0000000000000007E-2</v>
      </c>
      <c r="AZ311" s="683">
        <f t="shared" si="211"/>
        <v>9074.4080000000013</v>
      </c>
      <c r="BA311" s="682">
        <f t="shared" si="212"/>
        <v>146708.80799999999</v>
      </c>
      <c r="BB311" s="684">
        <f t="shared" si="213"/>
        <v>1907214.504</v>
      </c>
    </row>
    <row r="312" spans="1:54" ht="14.25" customHeight="1" thickBot="1">
      <c r="A312" s="421">
        <v>270</v>
      </c>
      <c r="B312" s="1297" t="s">
        <v>1675</v>
      </c>
      <c r="C312" s="1286" t="s">
        <v>2801</v>
      </c>
      <c r="D312" s="1291">
        <v>1</v>
      </c>
      <c r="E312" s="1288">
        <v>1</v>
      </c>
      <c r="F312" s="1292" t="s">
        <v>98</v>
      </c>
      <c r="G312" s="1290">
        <f t="shared" ref="G312:G362" si="217">IF(D312&lt;1,0,IF(F312="Բ-1",IF(E312=0,6.94,IF(E312=1,7.17,IF(E312=2,7.41,IF(E312=3,7.66,IF(OR(E312=5,E312=4),7.92,IF(OR(E312=6,E312=7),8.18,IF(OR(E312=8,E312=9),8.46,IF(OR(E312=10,E312=11,E312=12),8.74,IF(OR(E312=13,E312=14,E312=15),9.03,IF(OR(E312=16,E312=17,E312=18),9.33,9.65)))))))))),IF(F312="Բ-2", IF(E312=0,5.71,IF(E312=1,5.89,IF(E312=2,6.09,IF(E312=3,6.29,IF(OR(E312=5,E312=4),6.5,IF(OR(E312=6,E312=7),6.72,IF(OR(E312=8,E312=9),6.94,IF(OR(E312=10,E312=11,E312=12),7.17,IF(OR(E312=13,E312=14,E312=15),7.41,IF(OR(E312=16,E312=17,E312=18),7.65,7.91)))))))))), IF(F312="Գ-1", IF(E312=0,4.7,IF(E312=1,4.86,IF(E312=2,5.01,IF(E312=3,5.18,IF(OR(E312=5,E312=4),5.35,IF(OR(E312=6,E312=7),5.52,IF(OR(E312=8,E312=9),5.71,IF(OR(E312=10,E312=11,E312=12),5.89,IF(OR(E312=13,E312=14,E312=15),6.09,IF(OR(E312=16,E312=17,E312=18),6.29,6.49)))))))))), IF(F312="Գ-2", IF(E312=0,3.88,IF(E312=1,4.01,IF(E312=2,4.14,IF(E312=3,4.27,IF(OR(E312=5,E312=4),4.41,IF(OR(E312=6,E312=7),4.55,IF(OR(E312=8,E312=9),4.7,IF(OR(E312=10,E312=11,E312=12),4.85,IF(OR(E312=13,E312=14,E312=15),5.01,IF(OR(E312=16,E312=17,E312=18),5.17,5.34)))))))))), IF(F312="Գ-3", IF(E312=0,3.21,IF(E312=1,3.31,IF(E312=2,3.42,IF(E312=3,3.53,IF(OR(E312=5,E312=4),3.64,IF(OR(E312=6,E312=7),3.76,IF(OR(E312=8,E312=9),3.88,IF(OR(E312=10,E312=11,E312=12),4.01,IF(OR(E312=13,E312=14,E312=15),4.13,IF(OR(E312=16,E312=17,E312=18),4.27,4.4)))))))))), IF(F312="Ա-1", IF(E312=0,2.66,IF(E312=1,2.75,IF(E312=2,2.83,IF(E312=3,2.92,IF(OR(E312=5,E312=4),3.02,IF(OR(E312=6,E312=7),3.11,IF(OR(E312=8,E312=9),3.21,IF(OR(E312=10,E312=11,E312=12),3.31,IF(OR(E312=13,E312=14,E312=15),3.42,IF(OR(E312=16,E312=17,E312=18),3.53,3.64)))))))))), IF(F312="Ա-2", IF(E312=0,2.28,IF(E312=1,2.35,IF(E312=2,2.43,IF(E312=3,2.5,IF(OR(E312=5,E312=4),2.58,IF(OR(E312=6,E312=7),2.66,IF(OR(E312=8,E312=9),2.75,IF(OR(E312=10,E312=11,E312=12),2.83,IF(OR(E312=13,E312=14,E312=15),2.92,IF(OR(E312=16,E312=17,E312=18),3.01,3.11)))))))))),IF(F312="Ա-3", IF(E312=0,1.96,IF(E312=1,2.02,IF(E312=2,2.08,IF(E312=3,2.15,IF(OR(E312=5,E312=4),2.21,IF(OR(E312=6,E312=7),2.28,IF(OR(E312=8,E312=9),2.35,IF(OR(E312=10,E312=11,E312=12),2.42,IF(OR(E312=13,E312=14,E312=15),2.5,IF(OR(E312=16,E312=17,E312=18),2.58,2.66)))))))))), IF(F312="Կ-1", IF(E312=0,1.68,IF(E312=1,1.73,IF(E312=2,1.79,IF(E312=3,1.84,IF(OR(E312=5,E312=4),1.9,IF(OR(E312=6,E312=7),1.96,IF(OR(E312=8,E312=9),2.02,IF(OR(E312=10,E312=11,E312=12),2.08,IF(OR(E312=13,E312=14,E312=15),2.14,IF(OR(E312=16,E312=17,E312=18),2.21,2.28)))))))))), IF(F312="Կ-2", IF(E312=0,1.45,IF(E312=1,1.49,IF(E312=2,1.54,IF(E312=3,1.59,IF(OR(E312=5,E312=4),1.63,IF(OR(E312=6,E312=7),1.68,IF(OR(E312=8,E312=9),1.73,IF(OR(E312=10,E312=11,E312=12),1.79,IF(OR(E312=13,E312=14,E312=15),1.84,IF(OR(E312=16,E312=17,E312=18),1.9,1.95)))))))))),IF(F312="Կ-3", IF(E312=0,1.25,IF(E312=1,1.29,IF(E312=2,1.33,IF(E312=3,1.37,IF(OR(E312=5,E312=4),1.41,IF(OR(E312=6,E312=7),1.45,IF(OR(E312=8,E312=9),1.49,IF(OR(E312=10,E312=11,E312=12),1.54,IF(OR(E312=13,E312=14,E312=15),1.58,IF(OR(E312=16,E312=17,E312=18),1.63,1.68)))))))))), "Error"))))))))))))</f>
        <v>1.73</v>
      </c>
      <c r="H312" s="424">
        <v>66140</v>
      </c>
      <c r="I312" s="425">
        <f t="shared" si="189"/>
        <v>114422.2</v>
      </c>
      <c r="J312" s="233"/>
      <c r="K312" s="425">
        <f t="shared" si="190"/>
        <v>114422.2</v>
      </c>
      <c r="L312" s="684">
        <f t="shared" si="196"/>
        <v>1487488.5999999999</v>
      </c>
      <c r="M312" s="422">
        <v>1</v>
      </c>
      <c r="N312" s="680">
        <f t="shared" si="195"/>
        <v>2</v>
      </c>
      <c r="O312" s="428"/>
      <c r="P312" s="233" t="str">
        <f t="shared" si="197"/>
        <v>Կ-1</v>
      </c>
      <c r="Q312" s="1055">
        <f t="shared" si="198"/>
        <v>1.79</v>
      </c>
      <c r="R312" s="1055"/>
      <c r="S312" s="1055">
        <f t="shared" si="214"/>
        <v>1.79</v>
      </c>
      <c r="T312" s="425">
        <v>66140</v>
      </c>
      <c r="U312" s="425">
        <f t="shared" si="191"/>
        <v>118390.6</v>
      </c>
      <c r="V312" s="233">
        <v>8000</v>
      </c>
      <c r="W312" s="1446">
        <v>0.05</v>
      </c>
      <c r="X312" s="683">
        <f t="shared" si="199"/>
        <v>5919.5300000000007</v>
      </c>
      <c r="Y312" s="682">
        <f t="shared" si="200"/>
        <v>132310.13</v>
      </c>
      <c r="Z312" s="684">
        <f t="shared" si="201"/>
        <v>1720031.69</v>
      </c>
      <c r="AA312" s="422">
        <v>1</v>
      </c>
      <c r="AB312" s="427">
        <f t="shared" si="202"/>
        <v>3</v>
      </c>
      <c r="AC312" s="428"/>
      <c r="AD312" s="233" t="str">
        <f t="shared" si="203"/>
        <v>Կ-1</v>
      </c>
      <c r="AE312" s="1055">
        <f t="shared" si="204"/>
        <v>1.84</v>
      </c>
      <c r="AF312" s="1055"/>
      <c r="AG312" s="1055">
        <f t="shared" si="215"/>
        <v>1.84</v>
      </c>
      <c r="AH312" s="425">
        <v>66140</v>
      </c>
      <c r="AI312" s="425">
        <f t="shared" si="192"/>
        <v>121697.60000000001</v>
      </c>
      <c r="AJ312" s="233">
        <v>8000</v>
      </c>
      <c r="AK312" s="1446">
        <v>0.05</v>
      </c>
      <c r="AL312" s="683">
        <f t="shared" si="205"/>
        <v>6084.880000000001</v>
      </c>
      <c r="AM312" s="682">
        <f t="shared" si="206"/>
        <v>135782.48000000001</v>
      </c>
      <c r="AN312" s="684">
        <f t="shared" si="207"/>
        <v>1765172.2400000002</v>
      </c>
      <c r="AO312" s="422">
        <v>1</v>
      </c>
      <c r="AP312" s="427">
        <f t="shared" si="208"/>
        <v>4</v>
      </c>
      <c r="AQ312" s="428"/>
      <c r="AR312" s="233" t="str">
        <f t="shared" si="209"/>
        <v>Կ-1</v>
      </c>
      <c r="AS312" s="1055">
        <f t="shared" si="210"/>
        <v>1.9</v>
      </c>
      <c r="AT312" s="1055"/>
      <c r="AU312" s="1055">
        <f t="shared" si="216"/>
        <v>1.9</v>
      </c>
      <c r="AV312" s="425">
        <v>66140</v>
      </c>
      <c r="AW312" s="425">
        <f t="shared" si="193"/>
        <v>125666</v>
      </c>
      <c r="AX312" s="233">
        <v>8000</v>
      </c>
      <c r="AY312" s="1446">
        <v>0.06</v>
      </c>
      <c r="AZ312" s="683">
        <f t="shared" si="211"/>
        <v>7539.96</v>
      </c>
      <c r="BA312" s="682">
        <f t="shared" si="212"/>
        <v>141205.96</v>
      </c>
      <c r="BB312" s="684">
        <f t="shared" si="213"/>
        <v>1835677.48</v>
      </c>
    </row>
    <row r="313" spans="1:54" ht="14.25" customHeight="1" thickBot="1">
      <c r="A313" s="421">
        <v>271</v>
      </c>
      <c r="B313" s="1297" t="s">
        <v>1221</v>
      </c>
      <c r="C313" s="1286" t="s">
        <v>2801</v>
      </c>
      <c r="D313" s="1291">
        <v>1</v>
      </c>
      <c r="E313" s="1288">
        <v>1</v>
      </c>
      <c r="F313" s="1292" t="s">
        <v>98</v>
      </c>
      <c r="G313" s="1290">
        <f t="shared" si="217"/>
        <v>1.73</v>
      </c>
      <c r="H313" s="424">
        <v>66140</v>
      </c>
      <c r="I313" s="425">
        <f t="shared" si="189"/>
        <v>114422.2</v>
      </c>
      <c r="J313" s="233"/>
      <c r="K313" s="425">
        <f t="shared" si="190"/>
        <v>114422.2</v>
      </c>
      <c r="L313" s="684">
        <f t="shared" si="196"/>
        <v>1487488.5999999999</v>
      </c>
      <c r="M313" s="422">
        <v>1</v>
      </c>
      <c r="N313" s="680">
        <f t="shared" si="195"/>
        <v>2</v>
      </c>
      <c r="O313" s="428"/>
      <c r="P313" s="233" t="str">
        <f t="shared" si="197"/>
        <v>Կ-1</v>
      </c>
      <c r="Q313" s="1055">
        <f t="shared" si="198"/>
        <v>1.79</v>
      </c>
      <c r="R313" s="1055"/>
      <c r="S313" s="1055">
        <f t="shared" si="214"/>
        <v>1.79</v>
      </c>
      <c r="T313" s="425">
        <v>66140</v>
      </c>
      <c r="U313" s="425">
        <f t="shared" si="191"/>
        <v>118390.6</v>
      </c>
      <c r="V313" s="233"/>
      <c r="W313" s="1446">
        <v>0.06</v>
      </c>
      <c r="X313" s="683">
        <f t="shared" si="199"/>
        <v>7103.4359999999997</v>
      </c>
      <c r="Y313" s="682">
        <f t="shared" si="200"/>
        <v>125494.03600000001</v>
      </c>
      <c r="Z313" s="684">
        <f t="shared" si="201"/>
        <v>1631422.4680000001</v>
      </c>
      <c r="AA313" s="422">
        <v>1</v>
      </c>
      <c r="AB313" s="427">
        <f t="shared" si="202"/>
        <v>3</v>
      </c>
      <c r="AC313" s="428"/>
      <c r="AD313" s="233" t="str">
        <f t="shared" si="203"/>
        <v>Կ-1</v>
      </c>
      <c r="AE313" s="1055">
        <f t="shared" si="204"/>
        <v>1.84</v>
      </c>
      <c r="AF313" s="1055"/>
      <c r="AG313" s="1055">
        <f t="shared" si="215"/>
        <v>1.84</v>
      </c>
      <c r="AH313" s="425">
        <v>66140</v>
      </c>
      <c r="AI313" s="425">
        <f t="shared" si="192"/>
        <v>121697.60000000001</v>
      </c>
      <c r="AJ313" s="233"/>
      <c r="AK313" s="1446">
        <v>7.0000000000000007E-2</v>
      </c>
      <c r="AL313" s="683">
        <f t="shared" si="205"/>
        <v>8518.8320000000003</v>
      </c>
      <c r="AM313" s="682">
        <f t="shared" si="206"/>
        <v>130216.432</v>
      </c>
      <c r="AN313" s="684">
        <f t="shared" si="207"/>
        <v>1692813.6159999999</v>
      </c>
      <c r="AO313" s="422">
        <v>1</v>
      </c>
      <c r="AP313" s="427">
        <f t="shared" si="208"/>
        <v>4</v>
      </c>
      <c r="AQ313" s="428"/>
      <c r="AR313" s="233" t="str">
        <f t="shared" si="209"/>
        <v>Կ-1</v>
      </c>
      <c r="AS313" s="1055">
        <f t="shared" si="210"/>
        <v>1.9</v>
      </c>
      <c r="AT313" s="1055"/>
      <c r="AU313" s="1055">
        <f t="shared" si="216"/>
        <v>1.9</v>
      </c>
      <c r="AV313" s="425">
        <v>66140</v>
      </c>
      <c r="AW313" s="425">
        <f t="shared" si="193"/>
        <v>125666</v>
      </c>
      <c r="AX313" s="233"/>
      <c r="AY313" s="1446">
        <v>7.0000000000000007E-2</v>
      </c>
      <c r="AZ313" s="683">
        <f t="shared" si="211"/>
        <v>8796.6200000000008</v>
      </c>
      <c r="BA313" s="682">
        <f t="shared" si="212"/>
        <v>134462.62</v>
      </c>
      <c r="BB313" s="684">
        <f t="shared" si="213"/>
        <v>1748014.06</v>
      </c>
    </row>
    <row r="314" spans="1:54" ht="14.25" customHeight="1" thickBot="1">
      <c r="A314" s="421">
        <v>272</v>
      </c>
      <c r="B314" s="1297" t="s">
        <v>1222</v>
      </c>
      <c r="C314" s="1286" t="s">
        <v>2801</v>
      </c>
      <c r="D314" s="1291">
        <v>1</v>
      </c>
      <c r="E314" s="1288">
        <v>1</v>
      </c>
      <c r="F314" s="1292" t="s">
        <v>98</v>
      </c>
      <c r="G314" s="1290">
        <f t="shared" si="217"/>
        <v>1.73</v>
      </c>
      <c r="H314" s="424">
        <v>66140</v>
      </c>
      <c r="I314" s="425">
        <f t="shared" si="189"/>
        <v>114422.2</v>
      </c>
      <c r="J314" s="233"/>
      <c r="K314" s="425">
        <f t="shared" si="190"/>
        <v>114422.2</v>
      </c>
      <c r="L314" s="684">
        <f t="shared" si="196"/>
        <v>1487488.5999999999</v>
      </c>
      <c r="M314" s="422">
        <v>1</v>
      </c>
      <c r="N314" s="680">
        <f t="shared" si="195"/>
        <v>2</v>
      </c>
      <c r="O314" s="428"/>
      <c r="P314" s="233" t="str">
        <f t="shared" si="197"/>
        <v>Կ-1</v>
      </c>
      <c r="Q314" s="1055">
        <f t="shared" si="198"/>
        <v>1.79</v>
      </c>
      <c r="R314" s="1055"/>
      <c r="S314" s="1055">
        <f t="shared" si="214"/>
        <v>1.79</v>
      </c>
      <c r="T314" s="425">
        <v>66140</v>
      </c>
      <c r="U314" s="425">
        <f t="shared" si="191"/>
        <v>118390.6</v>
      </c>
      <c r="V314" s="233"/>
      <c r="W314" s="1446">
        <v>0.06</v>
      </c>
      <c r="X314" s="683">
        <f t="shared" si="199"/>
        <v>7103.4359999999997</v>
      </c>
      <c r="Y314" s="682">
        <f t="shared" si="200"/>
        <v>125494.03600000001</v>
      </c>
      <c r="Z314" s="684">
        <f t="shared" si="201"/>
        <v>1631422.4680000001</v>
      </c>
      <c r="AA314" s="422">
        <v>1</v>
      </c>
      <c r="AB314" s="427">
        <f t="shared" si="202"/>
        <v>3</v>
      </c>
      <c r="AC314" s="428"/>
      <c r="AD314" s="233" t="str">
        <f t="shared" si="203"/>
        <v>Կ-1</v>
      </c>
      <c r="AE314" s="1055">
        <f t="shared" si="204"/>
        <v>1.84</v>
      </c>
      <c r="AF314" s="1055"/>
      <c r="AG314" s="1055">
        <f t="shared" si="215"/>
        <v>1.84</v>
      </c>
      <c r="AH314" s="425">
        <v>66140</v>
      </c>
      <c r="AI314" s="425">
        <f t="shared" si="192"/>
        <v>121697.60000000001</v>
      </c>
      <c r="AJ314" s="233"/>
      <c r="AK314" s="1446">
        <v>7.0000000000000007E-2</v>
      </c>
      <c r="AL314" s="683">
        <f t="shared" si="205"/>
        <v>8518.8320000000003</v>
      </c>
      <c r="AM314" s="682">
        <f t="shared" si="206"/>
        <v>130216.432</v>
      </c>
      <c r="AN314" s="684">
        <f t="shared" si="207"/>
        <v>1692813.6159999999</v>
      </c>
      <c r="AO314" s="422">
        <v>1</v>
      </c>
      <c r="AP314" s="427">
        <f t="shared" si="208"/>
        <v>4</v>
      </c>
      <c r="AQ314" s="428"/>
      <c r="AR314" s="233" t="str">
        <f t="shared" si="209"/>
        <v>Կ-1</v>
      </c>
      <c r="AS314" s="1055">
        <f t="shared" si="210"/>
        <v>1.9</v>
      </c>
      <c r="AT314" s="1055"/>
      <c r="AU314" s="1055">
        <f t="shared" si="216"/>
        <v>1.9</v>
      </c>
      <c r="AV314" s="425">
        <v>66140</v>
      </c>
      <c r="AW314" s="425">
        <f t="shared" si="193"/>
        <v>125666</v>
      </c>
      <c r="AX314" s="233"/>
      <c r="AY314" s="1446">
        <v>7.0000000000000007E-2</v>
      </c>
      <c r="AZ314" s="683">
        <f t="shared" si="211"/>
        <v>8796.6200000000008</v>
      </c>
      <c r="BA314" s="682">
        <f t="shared" si="212"/>
        <v>134462.62</v>
      </c>
      <c r="BB314" s="684">
        <f t="shared" si="213"/>
        <v>1748014.06</v>
      </c>
    </row>
    <row r="315" spans="1:54" ht="17.25" customHeight="1" thickBot="1">
      <c r="A315" s="421">
        <v>273</v>
      </c>
      <c r="B315" s="1297" t="s">
        <v>1223</v>
      </c>
      <c r="C315" s="1286" t="s">
        <v>2801</v>
      </c>
      <c r="D315" s="1291">
        <v>1</v>
      </c>
      <c r="E315" s="1288">
        <v>1</v>
      </c>
      <c r="F315" s="1292" t="s">
        <v>98</v>
      </c>
      <c r="G315" s="1290">
        <f t="shared" si="217"/>
        <v>1.73</v>
      </c>
      <c r="H315" s="424">
        <v>66140</v>
      </c>
      <c r="I315" s="425">
        <f t="shared" si="189"/>
        <v>114422.2</v>
      </c>
      <c r="J315" s="233"/>
      <c r="K315" s="425">
        <f t="shared" si="190"/>
        <v>114422.2</v>
      </c>
      <c r="L315" s="684">
        <f t="shared" si="196"/>
        <v>1487488.5999999999</v>
      </c>
      <c r="M315" s="422">
        <v>1</v>
      </c>
      <c r="N315" s="680">
        <f t="shared" si="195"/>
        <v>2</v>
      </c>
      <c r="O315" s="428"/>
      <c r="P315" s="233" t="str">
        <f t="shared" si="197"/>
        <v>Կ-1</v>
      </c>
      <c r="Q315" s="1055">
        <f t="shared" si="198"/>
        <v>1.79</v>
      </c>
      <c r="R315" s="1055"/>
      <c r="S315" s="1055">
        <f t="shared" si="214"/>
        <v>1.79</v>
      </c>
      <c r="T315" s="425">
        <v>66140</v>
      </c>
      <c r="U315" s="425">
        <f t="shared" si="191"/>
        <v>118390.6</v>
      </c>
      <c r="V315" s="233"/>
      <c r="W315" s="1446">
        <v>7.0000000000000007E-2</v>
      </c>
      <c r="X315" s="683">
        <f t="shared" si="199"/>
        <v>8287.3420000000006</v>
      </c>
      <c r="Y315" s="682">
        <f t="shared" si="200"/>
        <v>126677.94200000001</v>
      </c>
      <c r="Z315" s="684">
        <f t="shared" si="201"/>
        <v>1646813.246</v>
      </c>
      <c r="AA315" s="422">
        <v>1</v>
      </c>
      <c r="AB315" s="427">
        <f t="shared" si="202"/>
        <v>3</v>
      </c>
      <c r="AC315" s="428"/>
      <c r="AD315" s="233" t="str">
        <f t="shared" si="203"/>
        <v>Կ-1</v>
      </c>
      <c r="AE315" s="1055">
        <f t="shared" si="204"/>
        <v>1.84</v>
      </c>
      <c r="AF315" s="1055"/>
      <c r="AG315" s="1055">
        <f t="shared" si="215"/>
        <v>1.84</v>
      </c>
      <c r="AH315" s="425">
        <v>66140</v>
      </c>
      <c r="AI315" s="425">
        <f t="shared" si="192"/>
        <v>121697.60000000001</v>
      </c>
      <c r="AJ315" s="233"/>
      <c r="AK315" s="1446">
        <v>7.0000000000000007E-2</v>
      </c>
      <c r="AL315" s="683">
        <f t="shared" si="205"/>
        <v>8518.8320000000003</v>
      </c>
      <c r="AM315" s="682">
        <f t="shared" si="206"/>
        <v>130216.432</v>
      </c>
      <c r="AN315" s="684">
        <f t="shared" si="207"/>
        <v>1692813.6159999999</v>
      </c>
      <c r="AO315" s="422">
        <v>1</v>
      </c>
      <c r="AP315" s="427">
        <f t="shared" si="208"/>
        <v>4</v>
      </c>
      <c r="AQ315" s="428"/>
      <c r="AR315" s="233" t="str">
        <f t="shared" si="209"/>
        <v>Կ-1</v>
      </c>
      <c r="AS315" s="1055">
        <f t="shared" si="210"/>
        <v>1.9</v>
      </c>
      <c r="AT315" s="1055"/>
      <c r="AU315" s="1055">
        <f t="shared" si="216"/>
        <v>1.9</v>
      </c>
      <c r="AV315" s="425">
        <v>66140</v>
      </c>
      <c r="AW315" s="425">
        <f t="shared" si="193"/>
        <v>125666</v>
      </c>
      <c r="AX315" s="233"/>
      <c r="AY315" s="1446">
        <v>7.0000000000000007E-2</v>
      </c>
      <c r="AZ315" s="683">
        <f t="shared" si="211"/>
        <v>8796.6200000000008</v>
      </c>
      <c r="BA315" s="682">
        <f t="shared" si="212"/>
        <v>134462.62</v>
      </c>
      <c r="BB315" s="684">
        <f t="shared" si="213"/>
        <v>1748014.06</v>
      </c>
    </row>
    <row r="316" spans="1:54" ht="15.75" thickBot="1">
      <c r="A316" s="421">
        <v>274</v>
      </c>
      <c r="B316" s="1297" t="s">
        <v>2847</v>
      </c>
      <c r="C316" s="1286" t="s">
        <v>2801</v>
      </c>
      <c r="D316" s="1291">
        <v>1</v>
      </c>
      <c r="E316" s="1288">
        <v>1</v>
      </c>
      <c r="F316" s="1292" t="s">
        <v>98</v>
      </c>
      <c r="G316" s="1290">
        <f t="shared" si="217"/>
        <v>1.73</v>
      </c>
      <c r="H316" s="424">
        <v>66140</v>
      </c>
      <c r="I316" s="425">
        <f t="shared" si="189"/>
        <v>114422.2</v>
      </c>
      <c r="J316" s="233"/>
      <c r="K316" s="425">
        <f t="shared" si="190"/>
        <v>114422.2</v>
      </c>
      <c r="L316" s="684">
        <f t="shared" si="196"/>
        <v>1487488.5999999999</v>
      </c>
      <c r="M316" s="422">
        <v>1</v>
      </c>
      <c r="N316" s="680">
        <f t="shared" si="195"/>
        <v>2</v>
      </c>
      <c r="O316" s="428"/>
      <c r="P316" s="233" t="str">
        <f t="shared" si="197"/>
        <v>Կ-1</v>
      </c>
      <c r="Q316" s="1055">
        <f t="shared" si="198"/>
        <v>1.79</v>
      </c>
      <c r="R316" s="1055"/>
      <c r="S316" s="1055">
        <f t="shared" si="214"/>
        <v>1.79</v>
      </c>
      <c r="T316" s="425">
        <v>66140</v>
      </c>
      <c r="U316" s="425">
        <f t="shared" si="191"/>
        <v>118390.6</v>
      </c>
      <c r="V316" s="233"/>
      <c r="W316" s="1446">
        <v>0.06</v>
      </c>
      <c r="X316" s="683">
        <f t="shared" si="199"/>
        <v>7103.4359999999997</v>
      </c>
      <c r="Y316" s="682">
        <f t="shared" si="200"/>
        <v>125494.03600000001</v>
      </c>
      <c r="Z316" s="684">
        <f t="shared" si="201"/>
        <v>1631422.4680000001</v>
      </c>
      <c r="AA316" s="422">
        <v>1</v>
      </c>
      <c r="AB316" s="427">
        <f t="shared" si="202"/>
        <v>3</v>
      </c>
      <c r="AC316" s="428"/>
      <c r="AD316" s="233" t="str">
        <f t="shared" si="203"/>
        <v>Կ-1</v>
      </c>
      <c r="AE316" s="1055">
        <f t="shared" si="204"/>
        <v>1.84</v>
      </c>
      <c r="AF316" s="1055"/>
      <c r="AG316" s="1055">
        <f t="shared" si="215"/>
        <v>1.84</v>
      </c>
      <c r="AH316" s="425">
        <v>66140</v>
      </c>
      <c r="AI316" s="425">
        <f t="shared" si="192"/>
        <v>121697.60000000001</v>
      </c>
      <c r="AJ316" s="233"/>
      <c r="AK316" s="1446">
        <v>7.0000000000000007E-2</v>
      </c>
      <c r="AL316" s="683">
        <f t="shared" si="205"/>
        <v>8518.8320000000003</v>
      </c>
      <c r="AM316" s="682">
        <f t="shared" si="206"/>
        <v>130216.432</v>
      </c>
      <c r="AN316" s="684">
        <f t="shared" si="207"/>
        <v>1692813.6159999999</v>
      </c>
      <c r="AO316" s="422">
        <v>1</v>
      </c>
      <c r="AP316" s="427">
        <f t="shared" si="208"/>
        <v>4</v>
      </c>
      <c r="AQ316" s="428"/>
      <c r="AR316" s="233" t="str">
        <f t="shared" si="209"/>
        <v>Կ-1</v>
      </c>
      <c r="AS316" s="1055">
        <f t="shared" si="210"/>
        <v>1.9</v>
      </c>
      <c r="AT316" s="1055"/>
      <c r="AU316" s="1055">
        <f t="shared" si="216"/>
        <v>1.9</v>
      </c>
      <c r="AV316" s="425">
        <v>66140</v>
      </c>
      <c r="AW316" s="425">
        <f t="shared" si="193"/>
        <v>125666</v>
      </c>
      <c r="AX316" s="233"/>
      <c r="AY316" s="1446">
        <v>7.0000000000000007E-2</v>
      </c>
      <c r="AZ316" s="683">
        <f t="shared" si="211"/>
        <v>8796.6200000000008</v>
      </c>
      <c r="BA316" s="682">
        <f t="shared" si="212"/>
        <v>134462.62</v>
      </c>
      <c r="BB316" s="684">
        <f t="shared" si="213"/>
        <v>1748014.06</v>
      </c>
    </row>
    <row r="317" spans="1:54" ht="15.75" thickBot="1">
      <c r="A317" s="421">
        <v>275</v>
      </c>
      <c r="B317" s="1297" t="s">
        <v>1224</v>
      </c>
      <c r="C317" s="1286" t="s">
        <v>2801</v>
      </c>
      <c r="D317" s="1291">
        <v>1</v>
      </c>
      <c r="E317" s="1288">
        <v>1</v>
      </c>
      <c r="F317" s="1292" t="s">
        <v>98</v>
      </c>
      <c r="G317" s="1290">
        <f t="shared" si="217"/>
        <v>1.73</v>
      </c>
      <c r="H317" s="424">
        <v>66140</v>
      </c>
      <c r="I317" s="425">
        <f t="shared" si="189"/>
        <v>114422.2</v>
      </c>
      <c r="J317" s="233"/>
      <c r="K317" s="425">
        <f t="shared" si="190"/>
        <v>114422.2</v>
      </c>
      <c r="L317" s="684">
        <f t="shared" si="196"/>
        <v>1487488.5999999999</v>
      </c>
      <c r="M317" s="422">
        <v>1</v>
      </c>
      <c r="N317" s="680">
        <f t="shared" si="195"/>
        <v>2</v>
      </c>
      <c r="O317" s="428"/>
      <c r="P317" s="233" t="str">
        <f t="shared" si="197"/>
        <v>Կ-1</v>
      </c>
      <c r="Q317" s="1055">
        <f t="shared" si="198"/>
        <v>1.79</v>
      </c>
      <c r="R317" s="1055"/>
      <c r="S317" s="1055">
        <f t="shared" si="214"/>
        <v>1.79</v>
      </c>
      <c r="T317" s="425">
        <v>66140</v>
      </c>
      <c r="U317" s="425">
        <f t="shared" si="191"/>
        <v>118390.6</v>
      </c>
      <c r="V317" s="233"/>
      <c r="W317" s="1446">
        <v>0.06</v>
      </c>
      <c r="X317" s="683">
        <f t="shared" si="199"/>
        <v>7103.4359999999997</v>
      </c>
      <c r="Y317" s="682">
        <f t="shared" si="200"/>
        <v>125494.03600000001</v>
      </c>
      <c r="Z317" s="684">
        <f t="shared" si="201"/>
        <v>1631422.4680000001</v>
      </c>
      <c r="AA317" s="422">
        <v>1</v>
      </c>
      <c r="AB317" s="427">
        <f t="shared" si="202"/>
        <v>3</v>
      </c>
      <c r="AC317" s="428"/>
      <c r="AD317" s="233" t="str">
        <f t="shared" si="203"/>
        <v>Կ-1</v>
      </c>
      <c r="AE317" s="1055">
        <f t="shared" si="204"/>
        <v>1.84</v>
      </c>
      <c r="AF317" s="1055"/>
      <c r="AG317" s="1055">
        <f t="shared" si="215"/>
        <v>1.84</v>
      </c>
      <c r="AH317" s="425">
        <v>66140</v>
      </c>
      <c r="AI317" s="425">
        <f t="shared" si="192"/>
        <v>121697.60000000001</v>
      </c>
      <c r="AJ317" s="233"/>
      <c r="AK317" s="1446">
        <v>7.0000000000000007E-2</v>
      </c>
      <c r="AL317" s="683">
        <f t="shared" si="205"/>
        <v>8518.8320000000003</v>
      </c>
      <c r="AM317" s="682">
        <f t="shared" si="206"/>
        <v>130216.432</v>
      </c>
      <c r="AN317" s="684">
        <f t="shared" si="207"/>
        <v>1692813.6159999999</v>
      </c>
      <c r="AO317" s="422">
        <v>1</v>
      </c>
      <c r="AP317" s="427">
        <f t="shared" si="208"/>
        <v>4</v>
      </c>
      <c r="AQ317" s="428"/>
      <c r="AR317" s="233" t="str">
        <f t="shared" si="209"/>
        <v>Կ-1</v>
      </c>
      <c r="AS317" s="1055">
        <f t="shared" si="210"/>
        <v>1.9</v>
      </c>
      <c r="AT317" s="1055"/>
      <c r="AU317" s="1055">
        <f t="shared" si="216"/>
        <v>1.9</v>
      </c>
      <c r="AV317" s="425">
        <v>66140</v>
      </c>
      <c r="AW317" s="425">
        <f t="shared" si="193"/>
        <v>125666</v>
      </c>
      <c r="AX317" s="233"/>
      <c r="AY317" s="1446">
        <v>7.0000000000000007E-2</v>
      </c>
      <c r="AZ317" s="683">
        <f t="shared" si="211"/>
        <v>8796.6200000000008</v>
      </c>
      <c r="BA317" s="682">
        <f t="shared" si="212"/>
        <v>134462.62</v>
      </c>
      <c r="BB317" s="684">
        <f t="shared" si="213"/>
        <v>1748014.06</v>
      </c>
    </row>
    <row r="318" spans="1:54" ht="15.75" thickBot="1">
      <c r="A318" s="421">
        <v>276</v>
      </c>
      <c r="B318" s="1297" t="s">
        <v>1226</v>
      </c>
      <c r="C318" s="1286" t="s">
        <v>2801</v>
      </c>
      <c r="D318" s="1291">
        <v>1</v>
      </c>
      <c r="E318" s="1288">
        <v>1</v>
      </c>
      <c r="F318" s="1292" t="s">
        <v>98</v>
      </c>
      <c r="G318" s="1290">
        <f t="shared" si="217"/>
        <v>1.73</v>
      </c>
      <c r="H318" s="424">
        <v>66140</v>
      </c>
      <c r="I318" s="425">
        <f t="shared" si="189"/>
        <v>114422.2</v>
      </c>
      <c r="J318" s="233"/>
      <c r="K318" s="425">
        <f t="shared" si="190"/>
        <v>114422.2</v>
      </c>
      <c r="L318" s="684">
        <f t="shared" si="196"/>
        <v>1487488.5999999999</v>
      </c>
      <c r="M318" s="422">
        <v>1</v>
      </c>
      <c r="N318" s="680">
        <f t="shared" si="195"/>
        <v>2</v>
      </c>
      <c r="O318" s="428"/>
      <c r="P318" s="233" t="str">
        <f t="shared" si="197"/>
        <v>Կ-1</v>
      </c>
      <c r="Q318" s="1055">
        <f t="shared" si="198"/>
        <v>1.79</v>
      </c>
      <c r="R318" s="1055"/>
      <c r="S318" s="1055">
        <f t="shared" si="214"/>
        <v>1.79</v>
      </c>
      <c r="T318" s="425">
        <v>66140</v>
      </c>
      <c r="U318" s="425">
        <f t="shared" si="191"/>
        <v>118390.6</v>
      </c>
      <c r="V318" s="233"/>
      <c r="W318" s="1446">
        <v>0.06</v>
      </c>
      <c r="X318" s="683">
        <f t="shared" si="199"/>
        <v>7103.4359999999997</v>
      </c>
      <c r="Y318" s="682">
        <f t="shared" si="200"/>
        <v>125494.03600000001</v>
      </c>
      <c r="Z318" s="684">
        <f t="shared" si="201"/>
        <v>1631422.4680000001</v>
      </c>
      <c r="AA318" s="422">
        <v>1</v>
      </c>
      <c r="AB318" s="427">
        <f t="shared" si="202"/>
        <v>3</v>
      </c>
      <c r="AC318" s="428"/>
      <c r="AD318" s="233" t="str">
        <f t="shared" si="203"/>
        <v>Կ-1</v>
      </c>
      <c r="AE318" s="1055">
        <f t="shared" si="204"/>
        <v>1.84</v>
      </c>
      <c r="AF318" s="1055"/>
      <c r="AG318" s="1055">
        <f t="shared" si="215"/>
        <v>1.84</v>
      </c>
      <c r="AH318" s="425">
        <v>66140</v>
      </c>
      <c r="AI318" s="425">
        <f t="shared" si="192"/>
        <v>121697.60000000001</v>
      </c>
      <c r="AJ318" s="233"/>
      <c r="AK318" s="1446">
        <v>7.0000000000000007E-2</v>
      </c>
      <c r="AL318" s="683">
        <f t="shared" si="205"/>
        <v>8518.8320000000003</v>
      </c>
      <c r="AM318" s="682">
        <f t="shared" si="206"/>
        <v>130216.432</v>
      </c>
      <c r="AN318" s="684">
        <f t="shared" si="207"/>
        <v>1692813.6159999999</v>
      </c>
      <c r="AO318" s="422">
        <v>1</v>
      </c>
      <c r="AP318" s="427">
        <f t="shared" si="208"/>
        <v>4</v>
      </c>
      <c r="AQ318" s="428"/>
      <c r="AR318" s="233" t="str">
        <f t="shared" si="209"/>
        <v>Կ-1</v>
      </c>
      <c r="AS318" s="1055">
        <f t="shared" si="210"/>
        <v>1.9</v>
      </c>
      <c r="AT318" s="1055"/>
      <c r="AU318" s="1055">
        <f t="shared" si="216"/>
        <v>1.9</v>
      </c>
      <c r="AV318" s="425">
        <v>66140</v>
      </c>
      <c r="AW318" s="425">
        <f t="shared" si="193"/>
        <v>125666</v>
      </c>
      <c r="AX318" s="233"/>
      <c r="AY318" s="1446">
        <v>7.0000000000000007E-2</v>
      </c>
      <c r="AZ318" s="683">
        <f t="shared" si="211"/>
        <v>8796.6200000000008</v>
      </c>
      <c r="BA318" s="682">
        <f t="shared" si="212"/>
        <v>134462.62</v>
      </c>
      <c r="BB318" s="684">
        <f t="shared" si="213"/>
        <v>1748014.06</v>
      </c>
    </row>
    <row r="319" spans="1:54" ht="15.75" thickBot="1">
      <c r="A319" s="421">
        <v>277</v>
      </c>
      <c r="B319" s="1297" t="s">
        <v>1228</v>
      </c>
      <c r="C319" s="1286" t="s">
        <v>2801</v>
      </c>
      <c r="D319" s="1291">
        <v>1</v>
      </c>
      <c r="E319" s="1288">
        <v>1</v>
      </c>
      <c r="F319" s="1292" t="s">
        <v>98</v>
      </c>
      <c r="G319" s="1290">
        <f t="shared" si="217"/>
        <v>1.73</v>
      </c>
      <c r="H319" s="424">
        <v>66140</v>
      </c>
      <c r="I319" s="425">
        <f t="shared" si="189"/>
        <v>114422.2</v>
      </c>
      <c r="J319" s="233"/>
      <c r="K319" s="425">
        <f t="shared" si="190"/>
        <v>114422.2</v>
      </c>
      <c r="L319" s="684">
        <f t="shared" si="196"/>
        <v>1487488.5999999999</v>
      </c>
      <c r="M319" s="422">
        <v>1</v>
      </c>
      <c r="N319" s="680">
        <f t="shared" si="195"/>
        <v>2</v>
      </c>
      <c r="O319" s="428"/>
      <c r="P319" s="233" t="str">
        <f t="shared" si="197"/>
        <v>Կ-1</v>
      </c>
      <c r="Q319" s="1055">
        <f t="shared" si="198"/>
        <v>1.79</v>
      </c>
      <c r="R319" s="1055"/>
      <c r="S319" s="1055">
        <f t="shared" si="214"/>
        <v>1.79</v>
      </c>
      <c r="T319" s="425">
        <v>66140</v>
      </c>
      <c r="U319" s="425">
        <f t="shared" si="191"/>
        <v>118390.6</v>
      </c>
      <c r="V319" s="233"/>
      <c r="W319" s="1446">
        <v>0.06</v>
      </c>
      <c r="X319" s="683">
        <f t="shared" si="199"/>
        <v>7103.4359999999997</v>
      </c>
      <c r="Y319" s="682">
        <f t="shared" si="200"/>
        <v>125494.03600000001</v>
      </c>
      <c r="Z319" s="684">
        <f t="shared" si="201"/>
        <v>1631422.4680000001</v>
      </c>
      <c r="AA319" s="422">
        <v>1</v>
      </c>
      <c r="AB319" s="427">
        <f t="shared" si="202"/>
        <v>3</v>
      </c>
      <c r="AC319" s="428"/>
      <c r="AD319" s="233" t="str">
        <f t="shared" si="203"/>
        <v>Կ-1</v>
      </c>
      <c r="AE319" s="1055">
        <f t="shared" si="204"/>
        <v>1.84</v>
      </c>
      <c r="AF319" s="1055"/>
      <c r="AG319" s="1055">
        <f t="shared" si="215"/>
        <v>1.84</v>
      </c>
      <c r="AH319" s="425">
        <v>66140</v>
      </c>
      <c r="AI319" s="425">
        <f t="shared" si="192"/>
        <v>121697.60000000001</v>
      </c>
      <c r="AJ319" s="233"/>
      <c r="AK319" s="1446">
        <v>0.06</v>
      </c>
      <c r="AL319" s="683">
        <f t="shared" si="205"/>
        <v>7301.8559999999998</v>
      </c>
      <c r="AM319" s="682">
        <f t="shared" si="206"/>
        <v>128999.45600000001</v>
      </c>
      <c r="AN319" s="684">
        <f t="shared" si="207"/>
        <v>1676992.9280000001</v>
      </c>
      <c r="AO319" s="422">
        <v>1</v>
      </c>
      <c r="AP319" s="427">
        <f t="shared" si="208"/>
        <v>4</v>
      </c>
      <c r="AQ319" s="428"/>
      <c r="AR319" s="233" t="str">
        <f t="shared" si="209"/>
        <v>Կ-1</v>
      </c>
      <c r="AS319" s="1055">
        <f t="shared" si="210"/>
        <v>1.9</v>
      </c>
      <c r="AT319" s="1055"/>
      <c r="AU319" s="1055">
        <f t="shared" si="216"/>
        <v>1.9</v>
      </c>
      <c r="AV319" s="425">
        <v>66140</v>
      </c>
      <c r="AW319" s="425">
        <f t="shared" si="193"/>
        <v>125666</v>
      </c>
      <c r="AX319" s="233"/>
      <c r="AY319" s="1446">
        <v>0.06</v>
      </c>
      <c r="AZ319" s="683">
        <f t="shared" si="211"/>
        <v>7539.96</v>
      </c>
      <c r="BA319" s="682">
        <f t="shared" si="212"/>
        <v>133205.96</v>
      </c>
      <c r="BB319" s="684">
        <f t="shared" si="213"/>
        <v>1731677.48</v>
      </c>
    </row>
    <row r="320" spans="1:54" ht="15.75" thickBot="1">
      <c r="A320" s="421">
        <v>278</v>
      </c>
      <c r="B320" s="1297" t="s">
        <v>1229</v>
      </c>
      <c r="C320" s="1286" t="s">
        <v>2801</v>
      </c>
      <c r="D320" s="1291">
        <v>1</v>
      </c>
      <c r="E320" s="1288">
        <v>1</v>
      </c>
      <c r="F320" s="1292" t="s">
        <v>98</v>
      </c>
      <c r="G320" s="1290">
        <f t="shared" si="217"/>
        <v>1.73</v>
      </c>
      <c r="H320" s="424">
        <v>66140</v>
      </c>
      <c r="I320" s="425">
        <f t="shared" si="189"/>
        <v>114422.2</v>
      </c>
      <c r="J320" s="233"/>
      <c r="K320" s="425">
        <f t="shared" si="190"/>
        <v>114422.2</v>
      </c>
      <c r="L320" s="684">
        <f t="shared" si="196"/>
        <v>1487488.5999999999</v>
      </c>
      <c r="M320" s="422">
        <v>1</v>
      </c>
      <c r="N320" s="680">
        <f t="shared" si="195"/>
        <v>2</v>
      </c>
      <c r="O320" s="428"/>
      <c r="P320" s="233" t="str">
        <f t="shared" si="197"/>
        <v>Կ-1</v>
      </c>
      <c r="Q320" s="1055">
        <f t="shared" si="198"/>
        <v>1.79</v>
      </c>
      <c r="R320" s="1055"/>
      <c r="S320" s="1055">
        <f t="shared" si="214"/>
        <v>1.79</v>
      </c>
      <c r="T320" s="425">
        <v>66140</v>
      </c>
      <c r="U320" s="425">
        <f t="shared" si="191"/>
        <v>118390.6</v>
      </c>
      <c r="V320" s="233"/>
      <c r="W320" s="1446">
        <v>7.0000000000000007E-2</v>
      </c>
      <c r="X320" s="683">
        <f t="shared" si="199"/>
        <v>8287.3420000000006</v>
      </c>
      <c r="Y320" s="682">
        <f t="shared" si="200"/>
        <v>126677.94200000001</v>
      </c>
      <c r="Z320" s="684">
        <f t="shared" si="201"/>
        <v>1646813.246</v>
      </c>
      <c r="AA320" s="422">
        <v>1</v>
      </c>
      <c r="AB320" s="427">
        <f t="shared" si="202"/>
        <v>3</v>
      </c>
      <c r="AC320" s="428"/>
      <c r="AD320" s="233" t="str">
        <f t="shared" si="203"/>
        <v>Կ-1</v>
      </c>
      <c r="AE320" s="1055">
        <f t="shared" si="204"/>
        <v>1.84</v>
      </c>
      <c r="AF320" s="1055"/>
      <c r="AG320" s="1055">
        <f t="shared" si="215"/>
        <v>1.84</v>
      </c>
      <c r="AH320" s="425">
        <v>66140</v>
      </c>
      <c r="AI320" s="425">
        <f t="shared" si="192"/>
        <v>121697.60000000001</v>
      </c>
      <c r="AJ320" s="233"/>
      <c r="AK320" s="1446">
        <v>7.0000000000000007E-2</v>
      </c>
      <c r="AL320" s="683">
        <f t="shared" si="205"/>
        <v>8518.8320000000003</v>
      </c>
      <c r="AM320" s="682">
        <f t="shared" si="206"/>
        <v>130216.432</v>
      </c>
      <c r="AN320" s="684">
        <f t="shared" si="207"/>
        <v>1692813.6159999999</v>
      </c>
      <c r="AO320" s="422">
        <v>1</v>
      </c>
      <c r="AP320" s="427">
        <f t="shared" si="208"/>
        <v>4</v>
      </c>
      <c r="AQ320" s="428"/>
      <c r="AR320" s="233" t="str">
        <f t="shared" si="209"/>
        <v>Կ-1</v>
      </c>
      <c r="AS320" s="1055">
        <f t="shared" si="210"/>
        <v>1.9</v>
      </c>
      <c r="AT320" s="1055"/>
      <c r="AU320" s="1055">
        <f t="shared" si="216"/>
        <v>1.9</v>
      </c>
      <c r="AV320" s="425">
        <v>66140</v>
      </c>
      <c r="AW320" s="425">
        <f t="shared" si="193"/>
        <v>125666</v>
      </c>
      <c r="AX320" s="233"/>
      <c r="AY320" s="1446">
        <v>7.0000000000000007E-2</v>
      </c>
      <c r="AZ320" s="683">
        <f t="shared" si="211"/>
        <v>8796.6200000000008</v>
      </c>
      <c r="BA320" s="682">
        <f t="shared" si="212"/>
        <v>134462.62</v>
      </c>
      <c r="BB320" s="684">
        <f t="shared" si="213"/>
        <v>1748014.06</v>
      </c>
    </row>
    <row r="321" spans="1:54" ht="15.75" thickBot="1">
      <c r="A321" s="421">
        <v>279</v>
      </c>
      <c r="B321" s="1297" t="s">
        <v>1230</v>
      </c>
      <c r="C321" s="1286" t="s">
        <v>2801</v>
      </c>
      <c r="D321" s="1291">
        <v>1</v>
      </c>
      <c r="E321" s="1288">
        <v>4</v>
      </c>
      <c r="F321" s="1292" t="s">
        <v>98</v>
      </c>
      <c r="G321" s="1290">
        <f t="shared" si="217"/>
        <v>1.9</v>
      </c>
      <c r="H321" s="424">
        <v>66140</v>
      </c>
      <c r="I321" s="425">
        <f t="shared" si="189"/>
        <v>125666</v>
      </c>
      <c r="J321" s="233"/>
      <c r="K321" s="425">
        <f t="shared" si="190"/>
        <v>125666</v>
      </c>
      <c r="L321" s="684">
        <f t="shared" si="196"/>
        <v>1633658</v>
      </c>
      <c r="M321" s="422">
        <v>1</v>
      </c>
      <c r="N321" s="680">
        <f t="shared" si="195"/>
        <v>5</v>
      </c>
      <c r="O321" s="428"/>
      <c r="P321" s="233" t="str">
        <f t="shared" si="197"/>
        <v>Կ-1</v>
      </c>
      <c r="Q321" s="1055">
        <f t="shared" si="198"/>
        <v>1.9</v>
      </c>
      <c r="R321" s="1055"/>
      <c r="S321" s="1055">
        <f t="shared" si="214"/>
        <v>1.9</v>
      </c>
      <c r="T321" s="425">
        <v>66140</v>
      </c>
      <c r="U321" s="425">
        <f t="shared" si="191"/>
        <v>125666</v>
      </c>
      <c r="V321" s="233"/>
      <c r="W321" s="1446">
        <v>7.0000000000000007E-2</v>
      </c>
      <c r="X321" s="683">
        <f t="shared" si="199"/>
        <v>8796.6200000000008</v>
      </c>
      <c r="Y321" s="682">
        <f t="shared" si="200"/>
        <v>134462.62</v>
      </c>
      <c r="Z321" s="684">
        <f t="shared" si="201"/>
        <v>1748014.06</v>
      </c>
      <c r="AA321" s="422">
        <v>1</v>
      </c>
      <c r="AB321" s="427">
        <f t="shared" si="202"/>
        <v>6</v>
      </c>
      <c r="AC321" s="428"/>
      <c r="AD321" s="233" t="str">
        <f t="shared" si="203"/>
        <v>Կ-1</v>
      </c>
      <c r="AE321" s="1055">
        <f t="shared" si="204"/>
        <v>1.96</v>
      </c>
      <c r="AF321" s="1055"/>
      <c r="AG321" s="1055">
        <f t="shared" si="215"/>
        <v>1.96</v>
      </c>
      <c r="AH321" s="425">
        <v>66140</v>
      </c>
      <c r="AI321" s="425">
        <f t="shared" si="192"/>
        <v>129634.4</v>
      </c>
      <c r="AJ321" s="233"/>
      <c r="AK321" s="1446">
        <v>7.0000000000000007E-2</v>
      </c>
      <c r="AL321" s="683">
        <f t="shared" si="205"/>
        <v>9074.4080000000013</v>
      </c>
      <c r="AM321" s="682">
        <f t="shared" si="206"/>
        <v>138708.80799999999</v>
      </c>
      <c r="AN321" s="684">
        <f t="shared" si="207"/>
        <v>1803214.504</v>
      </c>
      <c r="AO321" s="422">
        <v>1</v>
      </c>
      <c r="AP321" s="427">
        <f t="shared" si="208"/>
        <v>7</v>
      </c>
      <c r="AQ321" s="428"/>
      <c r="AR321" s="233" t="str">
        <f t="shared" si="209"/>
        <v>Կ-1</v>
      </c>
      <c r="AS321" s="1055">
        <f t="shared" si="210"/>
        <v>1.96</v>
      </c>
      <c r="AT321" s="1055"/>
      <c r="AU321" s="1055">
        <f t="shared" si="216"/>
        <v>1.96</v>
      </c>
      <c r="AV321" s="425">
        <v>66140</v>
      </c>
      <c r="AW321" s="425">
        <f t="shared" si="193"/>
        <v>129634.4</v>
      </c>
      <c r="AX321" s="233"/>
      <c r="AY321" s="1446">
        <v>7.0000000000000007E-2</v>
      </c>
      <c r="AZ321" s="683">
        <f t="shared" si="211"/>
        <v>9074.4080000000013</v>
      </c>
      <c r="BA321" s="682">
        <f t="shared" si="212"/>
        <v>138708.80799999999</v>
      </c>
      <c r="BB321" s="684">
        <f t="shared" si="213"/>
        <v>1803214.504</v>
      </c>
    </row>
    <row r="322" spans="1:54" ht="15.75" thickBot="1">
      <c r="A322" s="421">
        <v>280</v>
      </c>
      <c r="B322" s="1297" t="s">
        <v>1232</v>
      </c>
      <c r="C322" s="1286" t="s">
        <v>2801</v>
      </c>
      <c r="D322" s="1291">
        <v>1</v>
      </c>
      <c r="E322" s="1288">
        <v>1</v>
      </c>
      <c r="F322" s="1292" t="s">
        <v>98</v>
      </c>
      <c r="G322" s="1290">
        <f t="shared" si="217"/>
        <v>1.73</v>
      </c>
      <c r="H322" s="424">
        <v>66140</v>
      </c>
      <c r="I322" s="425">
        <f t="shared" si="189"/>
        <v>114422.2</v>
      </c>
      <c r="J322" s="233"/>
      <c r="K322" s="425">
        <f t="shared" si="190"/>
        <v>114422.2</v>
      </c>
      <c r="L322" s="684">
        <f t="shared" si="196"/>
        <v>1487488.5999999999</v>
      </c>
      <c r="M322" s="422">
        <v>1</v>
      </c>
      <c r="N322" s="680">
        <f t="shared" si="195"/>
        <v>2</v>
      </c>
      <c r="O322" s="428"/>
      <c r="P322" s="233" t="str">
        <f t="shared" si="197"/>
        <v>Կ-1</v>
      </c>
      <c r="Q322" s="1055">
        <f t="shared" si="198"/>
        <v>1.79</v>
      </c>
      <c r="R322" s="1055"/>
      <c r="S322" s="1055">
        <f t="shared" si="214"/>
        <v>1.79</v>
      </c>
      <c r="T322" s="425">
        <v>66140</v>
      </c>
      <c r="U322" s="425">
        <f t="shared" si="191"/>
        <v>118390.6</v>
      </c>
      <c r="V322" s="233"/>
      <c r="W322" s="1446">
        <v>7.0000000000000007E-2</v>
      </c>
      <c r="X322" s="683">
        <f t="shared" si="199"/>
        <v>8287.3420000000006</v>
      </c>
      <c r="Y322" s="682">
        <f t="shared" si="200"/>
        <v>126677.94200000001</v>
      </c>
      <c r="Z322" s="684">
        <f t="shared" si="201"/>
        <v>1646813.246</v>
      </c>
      <c r="AA322" s="422">
        <v>1</v>
      </c>
      <c r="AB322" s="427">
        <f t="shared" si="202"/>
        <v>3</v>
      </c>
      <c r="AC322" s="428"/>
      <c r="AD322" s="233" t="str">
        <f t="shared" si="203"/>
        <v>Կ-1</v>
      </c>
      <c r="AE322" s="1055">
        <f t="shared" si="204"/>
        <v>1.84</v>
      </c>
      <c r="AF322" s="1055"/>
      <c r="AG322" s="1055">
        <f t="shared" si="215"/>
        <v>1.84</v>
      </c>
      <c r="AH322" s="425">
        <v>66140</v>
      </c>
      <c r="AI322" s="425">
        <f t="shared" si="192"/>
        <v>121697.60000000001</v>
      </c>
      <c r="AJ322" s="233"/>
      <c r="AK322" s="1446">
        <v>0.08</v>
      </c>
      <c r="AL322" s="683">
        <f t="shared" si="205"/>
        <v>9735.8080000000009</v>
      </c>
      <c r="AM322" s="682">
        <f t="shared" si="206"/>
        <v>131433.408</v>
      </c>
      <c r="AN322" s="684">
        <f t="shared" si="207"/>
        <v>1708634.304</v>
      </c>
      <c r="AO322" s="422">
        <v>1</v>
      </c>
      <c r="AP322" s="427">
        <f t="shared" si="208"/>
        <v>4</v>
      </c>
      <c r="AQ322" s="428"/>
      <c r="AR322" s="233" t="str">
        <f t="shared" si="209"/>
        <v>Կ-1</v>
      </c>
      <c r="AS322" s="1055">
        <f t="shared" si="210"/>
        <v>1.9</v>
      </c>
      <c r="AT322" s="1055"/>
      <c r="AU322" s="1055">
        <f t="shared" si="216"/>
        <v>1.9</v>
      </c>
      <c r="AV322" s="425">
        <v>66140</v>
      </c>
      <c r="AW322" s="425">
        <f t="shared" si="193"/>
        <v>125666</v>
      </c>
      <c r="AX322" s="233"/>
      <c r="AY322" s="1446">
        <v>0.08</v>
      </c>
      <c r="AZ322" s="683">
        <f t="shared" si="211"/>
        <v>10053.280000000001</v>
      </c>
      <c r="BA322" s="682">
        <f t="shared" si="212"/>
        <v>135719.28</v>
      </c>
      <c r="BB322" s="684">
        <f t="shared" si="213"/>
        <v>1764350.64</v>
      </c>
    </row>
    <row r="323" spans="1:54" ht="15.75" thickBot="1">
      <c r="A323" s="421">
        <v>281</v>
      </c>
      <c r="B323" s="1297" t="s">
        <v>1234</v>
      </c>
      <c r="C323" s="1286" t="s">
        <v>2801</v>
      </c>
      <c r="D323" s="1291">
        <v>1</v>
      </c>
      <c r="E323" s="1288">
        <v>1</v>
      </c>
      <c r="F323" s="1292" t="s">
        <v>98</v>
      </c>
      <c r="G323" s="1290">
        <f t="shared" si="217"/>
        <v>1.73</v>
      </c>
      <c r="H323" s="424">
        <v>66140</v>
      </c>
      <c r="I323" s="425">
        <f t="shared" si="189"/>
        <v>114422.2</v>
      </c>
      <c r="J323" s="233"/>
      <c r="K323" s="425">
        <f t="shared" si="190"/>
        <v>114422.2</v>
      </c>
      <c r="L323" s="684">
        <f t="shared" si="196"/>
        <v>1487488.5999999999</v>
      </c>
      <c r="M323" s="422">
        <v>1</v>
      </c>
      <c r="N323" s="680">
        <f t="shared" si="195"/>
        <v>2</v>
      </c>
      <c r="O323" s="428"/>
      <c r="P323" s="233" t="str">
        <f t="shared" si="197"/>
        <v>Կ-1</v>
      </c>
      <c r="Q323" s="1055">
        <f t="shared" si="198"/>
        <v>1.79</v>
      </c>
      <c r="R323" s="1055"/>
      <c r="S323" s="1055">
        <f t="shared" si="214"/>
        <v>1.79</v>
      </c>
      <c r="T323" s="425">
        <v>66140</v>
      </c>
      <c r="U323" s="425">
        <f t="shared" si="191"/>
        <v>118390.6</v>
      </c>
      <c r="V323" s="233">
        <v>8000</v>
      </c>
      <c r="W323" s="1446">
        <v>0.06</v>
      </c>
      <c r="X323" s="683">
        <f t="shared" si="199"/>
        <v>7103.4359999999997</v>
      </c>
      <c r="Y323" s="682">
        <f t="shared" si="200"/>
        <v>133494.03599999999</v>
      </c>
      <c r="Z323" s="684">
        <f t="shared" si="201"/>
        <v>1735422.4679999999</v>
      </c>
      <c r="AA323" s="422">
        <v>1</v>
      </c>
      <c r="AB323" s="427">
        <f t="shared" si="202"/>
        <v>3</v>
      </c>
      <c r="AC323" s="428"/>
      <c r="AD323" s="233" t="str">
        <f t="shared" si="203"/>
        <v>Կ-1</v>
      </c>
      <c r="AE323" s="1055">
        <f t="shared" si="204"/>
        <v>1.84</v>
      </c>
      <c r="AF323" s="1055"/>
      <c r="AG323" s="1055">
        <f t="shared" si="215"/>
        <v>1.84</v>
      </c>
      <c r="AH323" s="425">
        <v>66140</v>
      </c>
      <c r="AI323" s="425">
        <f t="shared" si="192"/>
        <v>121697.60000000001</v>
      </c>
      <c r="AJ323" s="233">
        <v>8000</v>
      </c>
      <c r="AK323" s="1446">
        <v>0.06</v>
      </c>
      <c r="AL323" s="683">
        <f t="shared" si="205"/>
        <v>7301.8559999999998</v>
      </c>
      <c r="AM323" s="682">
        <f t="shared" si="206"/>
        <v>136999.45600000001</v>
      </c>
      <c r="AN323" s="684">
        <f t="shared" si="207"/>
        <v>1780992.9280000001</v>
      </c>
      <c r="AO323" s="422">
        <v>1</v>
      </c>
      <c r="AP323" s="427">
        <f t="shared" si="208"/>
        <v>4</v>
      </c>
      <c r="AQ323" s="428"/>
      <c r="AR323" s="233" t="str">
        <f t="shared" si="209"/>
        <v>Կ-1</v>
      </c>
      <c r="AS323" s="1055">
        <f t="shared" si="210"/>
        <v>1.9</v>
      </c>
      <c r="AT323" s="1055"/>
      <c r="AU323" s="1055">
        <f t="shared" si="216"/>
        <v>1.9</v>
      </c>
      <c r="AV323" s="425">
        <v>66140</v>
      </c>
      <c r="AW323" s="425">
        <f t="shared" si="193"/>
        <v>125666</v>
      </c>
      <c r="AX323" s="233">
        <v>8000</v>
      </c>
      <c r="AY323" s="1446">
        <v>0.06</v>
      </c>
      <c r="AZ323" s="683">
        <f t="shared" si="211"/>
        <v>7539.96</v>
      </c>
      <c r="BA323" s="682">
        <f t="shared" si="212"/>
        <v>141205.96</v>
      </c>
      <c r="BB323" s="684">
        <f t="shared" si="213"/>
        <v>1835677.48</v>
      </c>
    </row>
    <row r="324" spans="1:54" ht="15.75" thickBot="1">
      <c r="A324" s="421">
        <v>282</v>
      </c>
      <c r="B324" s="1297" t="s">
        <v>1179</v>
      </c>
      <c r="C324" s="1286" t="s">
        <v>2801</v>
      </c>
      <c r="D324" s="1291">
        <v>1</v>
      </c>
      <c r="E324" s="1288">
        <v>1</v>
      </c>
      <c r="F324" s="1292" t="s">
        <v>98</v>
      </c>
      <c r="G324" s="1290">
        <f t="shared" si="217"/>
        <v>1.73</v>
      </c>
      <c r="H324" s="424">
        <v>66140</v>
      </c>
      <c r="I324" s="425">
        <f t="shared" si="189"/>
        <v>114422.2</v>
      </c>
      <c r="J324" s="233"/>
      <c r="K324" s="425">
        <f t="shared" si="190"/>
        <v>114422.2</v>
      </c>
      <c r="L324" s="684">
        <f t="shared" si="196"/>
        <v>1487488.5999999999</v>
      </c>
      <c r="M324" s="422">
        <v>1</v>
      </c>
      <c r="N324" s="680">
        <f t="shared" si="195"/>
        <v>2</v>
      </c>
      <c r="O324" s="428"/>
      <c r="P324" s="233" t="str">
        <f t="shared" si="197"/>
        <v>Կ-1</v>
      </c>
      <c r="Q324" s="1055">
        <f t="shared" si="198"/>
        <v>1.79</v>
      </c>
      <c r="R324" s="1055"/>
      <c r="S324" s="1055">
        <f t="shared" si="214"/>
        <v>1.79</v>
      </c>
      <c r="T324" s="425">
        <v>66140</v>
      </c>
      <c r="U324" s="425">
        <f t="shared" si="191"/>
        <v>118390.6</v>
      </c>
      <c r="V324" s="233">
        <v>8000</v>
      </c>
      <c r="W324" s="1446">
        <v>0.06</v>
      </c>
      <c r="X324" s="683">
        <f t="shared" si="199"/>
        <v>7103.4359999999997</v>
      </c>
      <c r="Y324" s="682">
        <f t="shared" si="200"/>
        <v>133494.03599999999</v>
      </c>
      <c r="Z324" s="684">
        <f t="shared" si="201"/>
        <v>1735422.4679999999</v>
      </c>
      <c r="AA324" s="422">
        <v>1</v>
      </c>
      <c r="AB324" s="427">
        <f t="shared" si="202"/>
        <v>3</v>
      </c>
      <c r="AC324" s="428"/>
      <c r="AD324" s="233" t="str">
        <f t="shared" si="203"/>
        <v>Կ-1</v>
      </c>
      <c r="AE324" s="1055">
        <f t="shared" si="204"/>
        <v>1.84</v>
      </c>
      <c r="AF324" s="1055"/>
      <c r="AG324" s="1055">
        <f t="shared" si="215"/>
        <v>1.84</v>
      </c>
      <c r="AH324" s="425">
        <v>66140</v>
      </c>
      <c r="AI324" s="425">
        <f t="shared" si="192"/>
        <v>121697.60000000001</v>
      </c>
      <c r="AJ324" s="233">
        <v>8000</v>
      </c>
      <c r="AK324" s="1446">
        <v>0.06</v>
      </c>
      <c r="AL324" s="683">
        <f t="shared" si="205"/>
        <v>7301.8559999999998</v>
      </c>
      <c r="AM324" s="682">
        <f t="shared" si="206"/>
        <v>136999.45600000001</v>
      </c>
      <c r="AN324" s="684">
        <f t="shared" si="207"/>
        <v>1780992.9280000001</v>
      </c>
      <c r="AO324" s="422">
        <v>1</v>
      </c>
      <c r="AP324" s="427">
        <f t="shared" si="208"/>
        <v>4</v>
      </c>
      <c r="AQ324" s="428"/>
      <c r="AR324" s="233" t="str">
        <f t="shared" si="209"/>
        <v>Կ-1</v>
      </c>
      <c r="AS324" s="1055">
        <f t="shared" si="210"/>
        <v>1.9</v>
      </c>
      <c r="AT324" s="1055"/>
      <c r="AU324" s="1055">
        <f t="shared" si="216"/>
        <v>1.9</v>
      </c>
      <c r="AV324" s="425">
        <v>66140</v>
      </c>
      <c r="AW324" s="425">
        <f t="shared" si="193"/>
        <v>125666</v>
      </c>
      <c r="AX324" s="233">
        <v>8000</v>
      </c>
      <c r="AY324" s="1446">
        <v>0.06</v>
      </c>
      <c r="AZ324" s="683">
        <f t="shared" si="211"/>
        <v>7539.96</v>
      </c>
      <c r="BA324" s="682">
        <f t="shared" si="212"/>
        <v>141205.96</v>
      </c>
      <c r="BB324" s="684">
        <f t="shared" si="213"/>
        <v>1835677.48</v>
      </c>
    </row>
    <row r="325" spans="1:54" ht="15.75" thickBot="1">
      <c r="A325" s="421">
        <v>283</v>
      </c>
      <c r="B325" s="1297" t="s">
        <v>1695</v>
      </c>
      <c r="C325" s="1286" t="s">
        <v>2801</v>
      </c>
      <c r="D325" s="1291">
        <v>1</v>
      </c>
      <c r="E325" s="1288">
        <v>1</v>
      </c>
      <c r="F325" s="1292" t="s">
        <v>98</v>
      </c>
      <c r="G325" s="1290">
        <f t="shared" si="217"/>
        <v>1.73</v>
      </c>
      <c r="H325" s="424">
        <v>66140</v>
      </c>
      <c r="I325" s="425">
        <f t="shared" si="189"/>
        <v>114422.2</v>
      </c>
      <c r="J325" s="233"/>
      <c r="K325" s="425">
        <f t="shared" si="190"/>
        <v>114422.2</v>
      </c>
      <c r="L325" s="684">
        <f t="shared" si="196"/>
        <v>1487488.5999999999</v>
      </c>
      <c r="M325" s="422">
        <v>1</v>
      </c>
      <c r="N325" s="680">
        <f t="shared" si="195"/>
        <v>2</v>
      </c>
      <c r="O325" s="428"/>
      <c r="P325" s="233" t="str">
        <f t="shared" si="197"/>
        <v>Կ-1</v>
      </c>
      <c r="Q325" s="1055">
        <f t="shared" si="198"/>
        <v>1.79</v>
      </c>
      <c r="R325" s="1055"/>
      <c r="S325" s="1055">
        <f t="shared" si="214"/>
        <v>1.79</v>
      </c>
      <c r="T325" s="425">
        <v>66140</v>
      </c>
      <c r="U325" s="425">
        <f t="shared" si="191"/>
        <v>118390.6</v>
      </c>
      <c r="V325" s="233"/>
      <c r="W325" s="1446">
        <v>0.05</v>
      </c>
      <c r="X325" s="683">
        <f t="shared" si="199"/>
        <v>5919.5300000000007</v>
      </c>
      <c r="Y325" s="682">
        <f t="shared" si="200"/>
        <v>124310.13</v>
      </c>
      <c r="Z325" s="684">
        <f t="shared" si="201"/>
        <v>1616031.69</v>
      </c>
      <c r="AA325" s="422">
        <v>1</v>
      </c>
      <c r="AB325" s="427">
        <f t="shared" si="202"/>
        <v>3</v>
      </c>
      <c r="AC325" s="428"/>
      <c r="AD325" s="233" t="str">
        <f t="shared" si="203"/>
        <v>Կ-1</v>
      </c>
      <c r="AE325" s="1055">
        <f t="shared" si="204"/>
        <v>1.84</v>
      </c>
      <c r="AF325" s="1055"/>
      <c r="AG325" s="1055">
        <f t="shared" si="215"/>
        <v>1.84</v>
      </c>
      <c r="AH325" s="425">
        <v>66140</v>
      </c>
      <c r="AI325" s="425">
        <f t="shared" si="192"/>
        <v>121697.60000000001</v>
      </c>
      <c r="AJ325" s="233"/>
      <c r="AK325" s="1446">
        <v>0.05</v>
      </c>
      <c r="AL325" s="683">
        <f t="shared" si="205"/>
        <v>6084.880000000001</v>
      </c>
      <c r="AM325" s="682">
        <f t="shared" si="206"/>
        <v>127782.48000000001</v>
      </c>
      <c r="AN325" s="684">
        <f t="shared" si="207"/>
        <v>1661172.2400000002</v>
      </c>
      <c r="AO325" s="422">
        <v>1</v>
      </c>
      <c r="AP325" s="427">
        <f t="shared" si="208"/>
        <v>4</v>
      </c>
      <c r="AQ325" s="428"/>
      <c r="AR325" s="233" t="str">
        <f t="shared" si="209"/>
        <v>Կ-1</v>
      </c>
      <c r="AS325" s="1055">
        <f t="shared" si="210"/>
        <v>1.9</v>
      </c>
      <c r="AT325" s="1055"/>
      <c r="AU325" s="1055">
        <f t="shared" si="216"/>
        <v>1.9</v>
      </c>
      <c r="AV325" s="425">
        <v>66140</v>
      </c>
      <c r="AW325" s="425">
        <f t="shared" si="193"/>
        <v>125666</v>
      </c>
      <c r="AX325" s="233"/>
      <c r="AY325" s="1446">
        <v>0.06</v>
      </c>
      <c r="AZ325" s="683">
        <f t="shared" si="211"/>
        <v>7539.96</v>
      </c>
      <c r="BA325" s="682">
        <f t="shared" si="212"/>
        <v>133205.96</v>
      </c>
      <c r="BB325" s="684">
        <f t="shared" si="213"/>
        <v>1731677.48</v>
      </c>
    </row>
    <row r="326" spans="1:54" ht="15.75" thickBot="1">
      <c r="A326" s="421">
        <v>284</v>
      </c>
      <c r="B326" s="1297" t="s">
        <v>1184</v>
      </c>
      <c r="C326" s="1286" t="s">
        <v>2801</v>
      </c>
      <c r="D326" s="1291">
        <v>1</v>
      </c>
      <c r="E326" s="1288">
        <v>1</v>
      </c>
      <c r="F326" s="1292" t="s">
        <v>98</v>
      </c>
      <c r="G326" s="1290">
        <f t="shared" si="217"/>
        <v>1.73</v>
      </c>
      <c r="H326" s="424">
        <v>66140</v>
      </c>
      <c r="I326" s="425">
        <f t="shared" si="189"/>
        <v>114422.2</v>
      </c>
      <c r="J326" s="233"/>
      <c r="K326" s="425">
        <f t="shared" si="190"/>
        <v>114422.2</v>
      </c>
      <c r="L326" s="684">
        <f t="shared" si="196"/>
        <v>1487488.5999999999</v>
      </c>
      <c r="M326" s="422">
        <v>1</v>
      </c>
      <c r="N326" s="680">
        <f t="shared" si="195"/>
        <v>2</v>
      </c>
      <c r="O326" s="428"/>
      <c r="P326" s="233" t="str">
        <f t="shared" si="197"/>
        <v>Կ-1</v>
      </c>
      <c r="Q326" s="1055">
        <f t="shared" si="198"/>
        <v>1.79</v>
      </c>
      <c r="R326" s="1055"/>
      <c r="S326" s="1055">
        <f t="shared" si="214"/>
        <v>1.79</v>
      </c>
      <c r="T326" s="425">
        <v>66140</v>
      </c>
      <c r="U326" s="425">
        <f t="shared" si="191"/>
        <v>118390.6</v>
      </c>
      <c r="V326" s="233"/>
      <c r="W326" s="1446">
        <v>0.05</v>
      </c>
      <c r="X326" s="683">
        <f t="shared" si="199"/>
        <v>5919.5300000000007</v>
      </c>
      <c r="Y326" s="682">
        <f t="shared" si="200"/>
        <v>124310.13</v>
      </c>
      <c r="Z326" s="684">
        <f t="shared" si="201"/>
        <v>1616031.69</v>
      </c>
      <c r="AA326" s="422">
        <v>1</v>
      </c>
      <c r="AB326" s="427">
        <f t="shared" si="202"/>
        <v>3</v>
      </c>
      <c r="AC326" s="428"/>
      <c r="AD326" s="233" t="str">
        <f t="shared" si="203"/>
        <v>Կ-1</v>
      </c>
      <c r="AE326" s="1055">
        <f t="shared" si="204"/>
        <v>1.84</v>
      </c>
      <c r="AF326" s="1055"/>
      <c r="AG326" s="1055">
        <f t="shared" si="215"/>
        <v>1.84</v>
      </c>
      <c r="AH326" s="425">
        <v>66140</v>
      </c>
      <c r="AI326" s="425">
        <f t="shared" si="192"/>
        <v>121697.60000000001</v>
      </c>
      <c r="AJ326" s="233"/>
      <c r="AK326" s="1446">
        <v>0.06</v>
      </c>
      <c r="AL326" s="683">
        <f t="shared" si="205"/>
        <v>7301.8559999999998</v>
      </c>
      <c r="AM326" s="682">
        <f t="shared" si="206"/>
        <v>128999.45600000001</v>
      </c>
      <c r="AN326" s="684">
        <f t="shared" si="207"/>
        <v>1676992.9280000001</v>
      </c>
      <c r="AO326" s="422">
        <v>1</v>
      </c>
      <c r="AP326" s="427">
        <f t="shared" si="208"/>
        <v>4</v>
      </c>
      <c r="AQ326" s="428"/>
      <c r="AR326" s="233" t="str">
        <f t="shared" si="209"/>
        <v>Կ-1</v>
      </c>
      <c r="AS326" s="1055">
        <f t="shared" si="210"/>
        <v>1.9</v>
      </c>
      <c r="AT326" s="1055"/>
      <c r="AU326" s="1055">
        <f t="shared" si="216"/>
        <v>1.9</v>
      </c>
      <c r="AV326" s="425">
        <v>66140</v>
      </c>
      <c r="AW326" s="425">
        <f t="shared" si="193"/>
        <v>125666</v>
      </c>
      <c r="AX326" s="233"/>
      <c r="AY326" s="1446">
        <v>0.06</v>
      </c>
      <c r="AZ326" s="683">
        <f t="shared" si="211"/>
        <v>7539.96</v>
      </c>
      <c r="BA326" s="682">
        <f t="shared" si="212"/>
        <v>133205.96</v>
      </c>
      <c r="BB326" s="684">
        <f t="shared" si="213"/>
        <v>1731677.48</v>
      </c>
    </row>
    <row r="327" spans="1:54" ht="15.75" thickBot="1">
      <c r="A327" s="421">
        <v>285</v>
      </c>
      <c r="B327" s="1297" t="s">
        <v>1686</v>
      </c>
      <c r="C327" s="1286" t="s">
        <v>2801</v>
      </c>
      <c r="D327" s="1291">
        <v>1</v>
      </c>
      <c r="E327" s="1288">
        <v>1</v>
      </c>
      <c r="F327" s="1292" t="s">
        <v>98</v>
      </c>
      <c r="G327" s="1290">
        <f t="shared" si="217"/>
        <v>1.73</v>
      </c>
      <c r="H327" s="424">
        <v>66140</v>
      </c>
      <c r="I327" s="425">
        <f t="shared" si="189"/>
        <v>114422.2</v>
      </c>
      <c r="J327" s="233"/>
      <c r="K327" s="425">
        <f t="shared" si="190"/>
        <v>114422.2</v>
      </c>
      <c r="L327" s="684">
        <f t="shared" si="196"/>
        <v>1487488.5999999999</v>
      </c>
      <c r="M327" s="422">
        <v>1</v>
      </c>
      <c r="N327" s="680">
        <f t="shared" si="195"/>
        <v>2</v>
      </c>
      <c r="O327" s="428"/>
      <c r="P327" s="233" t="str">
        <f t="shared" si="197"/>
        <v>Կ-1</v>
      </c>
      <c r="Q327" s="1055">
        <f t="shared" si="198"/>
        <v>1.79</v>
      </c>
      <c r="R327" s="1055"/>
      <c r="S327" s="1055">
        <f t="shared" si="214"/>
        <v>1.79</v>
      </c>
      <c r="T327" s="425">
        <v>66140</v>
      </c>
      <c r="U327" s="425">
        <f t="shared" si="191"/>
        <v>118390.6</v>
      </c>
      <c r="V327" s="233"/>
      <c r="W327" s="1446">
        <v>0.05</v>
      </c>
      <c r="X327" s="683">
        <f t="shared" si="199"/>
        <v>5919.5300000000007</v>
      </c>
      <c r="Y327" s="682">
        <f t="shared" si="200"/>
        <v>124310.13</v>
      </c>
      <c r="Z327" s="684">
        <f t="shared" si="201"/>
        <v>1616031.69</v>
      </c>
      <c r="AA327" s="422">
        <v>1</v>
      </c>
      <c r="AB327" s="427">
        <f t="shared" si="202"/>
        <v>3</v>
      </c>
      <c r="AC327" s="428"/>
      <c r="AD327" s="233" t="str">
        <f t="shared" si="203"/>
        <v>Կ-1</v>
      </c>
      <c r="AE327" s="1055">
        <f t="shared" si="204"/>
        <v>1.84</v>
      </c>
      <c r="AF327" s="1055"/>
      <c r="AG327" s="1055">
        <f t="shared" si="215"/>
        <v>1.84</v>
      </c>
      <c r="AH327" s="425">
        <v>66140</v>
      </c>
      <c r="AI327" s="425">
        <f t="shared" si="192"/>
        <v>121697.60000000001</v>
      </c>
      <c r="AJ327" s="233"/>
      <c r="AK327" s="1446">
        <v>0.05</v>
      </c>
      <c r="AL327" s="683">
        <f t="shared" si="205"/>
        <v>6084.880000000001</v>
      </c>
      <c r="AM327" s="682">
        <f t="shared" si="206"/>
        <v>127782.48000000001</v>
      </c>
      <c r="AN327" s="684">
        <f t="shared" si="207"/>
        <v>1661172.2400000002</v>
      </c>
      <c r="AO327" s="422">
        <v>1</v>
      </c>
      <c r="AP327" s="427">
        <f t="shared" si="208"/>
        <v>4</v>
      </c>
      <c r="AQ327" s="428"/>
      <c r="AR327" s="233" t="str">
        <f t="shared" si="209"/>
        <v>Կ-1</v>
      </c>
      <c r="AS327" s="1055">
        <f t="shared" si="210"/>
        <v>1.9</v>
      </c>
      <c r="AT327" s="1055"/>
      <c r="AU327" s="1055">
        <f t="shared" si="216"/>
        <v>1.9</v>
      </c>
      <c r="AV327" s="425">
        <v>66140</v>
      </c>
      <c r="AW327" s="425">
        <f t="shared" si="193"/>
        <v>125666</v>
      </c>
      <c r="AX327" s="233"/>
      <c r="AY327" s="1446">
        <v>0.06</v>
      </c>
      <c r="AZ327" s="683">
        <f t="shared" si="211"/>
        <v>7539.96</v>
      </c>
      <c r="BA327" s="682">
        <f t="shared" si="212"/>
        <v>133205.96</v>
      </c>
      <c r="BB327" s="684">
        <f t="shared" si="213"/>
        <v>1731677.48</v>
      </c>
    </row>
    <row r="328" spans="1:54" ht="15.75" thickBot="1">
      <c r="A328" s="421">
        <v>286</v>
      </c>
      <c r="B328" s="1297" t="s">
        <v>2062</v>
      </c>
      <c r="C328" s="1286" t="s">
        <v>2801</v>
      </c>
      <c r="D328" s="1291">
        <v>1</v>
      </c>
      <c r="E328" s="1288">
        <v>1</v>
      </c>
      <c r="F328" s="1292" t="s">
        <v>98</v>
      </c>
      <c r="G328" s="1290">
        <f t="shared" si="217"/>
        <v>1.73</v>
      </c>
      <c r="H328" s="424">
        <v>66140</v>
      </c>
      <c r="I328" s="425">
        <f t="shared" si="189"/>
        <v>114422.2</v>
      </c>
      <c r="J328" s="233"/>
      <c r="K328" s="425">
        <f t="shared" si="190"/>
        <v>114422.2</v>
      </c>
      <c r="L328" s="684">
        <f t="shared" si="196"/>
        <v>1487488.5999999999</v>
      </c>
      <c r="M328" s="422">
        <v>1</v>
      </c>
      <c r="N328" s="680">
        <f t="shared" si="195"/>
        <v>2</v>
      </c>
      <c r="O328" s="428"/>
      <c r="P328" s="233" t="str">
        <f t="shared" si="197"/>
        <v>Կ-1</v>
      </c>
      <c r="Q328" s="1055">
        <f t="shared" si="198"/>
        <v>1.79</v>
      </c>
      <c r="R328" s="1055"/>
      <c r="S328" s="1055">
        <f t="shared" si="214"/>
        <v>1.79</v>
      </c>
      <c r="T328" s="425">
        <v>66140</v>
      </c>
      <c r="U328" s="425">
        <f t="shared" si="191"/>
        <v>118390.6</v>
      </c>
      <c r="V328" s="233"/>
      <c r="W328" s="1446">
        <v>0.06</v>
      </c>
      <c r="X328" s="683">
        <f t="shared" si="199"/>
        <v>7103.4359999999997</v>
      </c>
      <c r="Y328" s="682">
        <f t="shared" si="200"/>
        <v>125494.03600000001</v>
      </c>
      <c r="Z328" s="684">
        <f t="shared" si="201"/>
        <v>1631422.4680000001</v>
      </c>
      <c r="AA328" s="422">
        <v>1</v>
      </c>
      <c r="AB328" s="427">
        <f t="shared" si="202"/>
        <v>3</v>
      </c>
      <c r="AC328" s="428"/>
      <c r="AD328" s="233" t="str">
        <f t="shared" si="203"/>
        <v>Կ-1</v>
      </c>
      <c r="AE328" s="1055">
        <f t="shared" si="204"/>
        <v>1.84</v>
      </c>
      <c r="AF328" s="1055"/>
      <c r="AG328" s="1055">
        <f t="shared" si="215"/>
        <v>1.84</v>
      </c>
      <c r="AH328" s="425">
        <v>66140</v>
      </c>
      <c r="AI328" s="425">
        <f t="shared" si="192"/>
        <v>121697.60000000001</v>
      </c>
      <c r="AJ328" s="233"/>
      <c r="AK328" s="1446">
        <v>0.06</v>
      </c>
      <c r="AL328" s="683">
        <f t="shared" si="205"/>
        <v>7301.8559999999998</v>
      </c>
      <c r="AM328" s="682">
        <f t="shared" si="206"/>
        <v>128999.45600000001</v>
      </c>
      <c r="AN328" s="684">
        <f t="shared" si="207"/>
        <v>1676992.9280000001</v>
      </c>
      <c r="AO328" s="422">
        <v>1</v>
      </c>
      <c r="AP328" s="427">
        <f t="shared" si="208"/>
        <v>4</v>
      </c>
      <c r="AQ328" s="428"/>
      <c r="AR328" s="233" t="str">
        <f t="shared" si="209"/>
        <v>Կ-1</v>
      </c>
      <c r="AS328" s="1055">
        <f t="shared" si="210"/>
        <v>1.9</v>
      </c>
      <c r="AT328" s="1055"/>
      <c r="AU328" s="1055">
        <f t="shared" si="216"/>
        <v>1.9</v>
      </c>
      <c r="AV328" s="425">
        <v>66140</v>
      </c>
      <c r="AW328" s="425">
        <f t="shared" si="193"/>
        <v>125666</v>
      </c>
      <c r="AX328" s="233"/>
      <c r="AY328" s="1446">
        <v>0.06</v>
      </c>
      <c r="AZ328" s="683">
        <f t="shared" si="211"/>
        <v>7539.96</v>
      </c>
      <c r="BA328" s="682">
        <f t="shared" si="212"/>
        <v>133205.96</v>
      </c>
      <c r="BB328" s="684">
        <f t="shared" si="213"/>
        <v>1731677.48</v>
      </c>
    </row>
    <row r="329" spans="1:54" ht="27.75" thickBot="1">
      <c r="A329" s="421">
        <v>287</v>
      </c>
      <c r="B329" s="1297" t="s">
        <v>1235</v>
      </c>
      <c r="C329" s="1286" t="s">
        <v>2110</v>
      </c>
      <c r="D329" s="1291">
        <v>1</v>
      </c>
      <c r="E329" s="1288">
        <v>1</v>
      </c>
      <c r="F329" s="1292" t="s">
        <v>95</v>
      </c>
      <c r="G329" s="1290">
        <f t="shared" si="217"/>
        <v>4.01</v>
      </c>
      <c r="H329" s="424">
        <v>66140</v>
      </c>
      <c r="I329" s="425">
        <f t="shared" si="189"/>
        <v>265221.39999999997</v>
      </c>
      <c r="J329" s="233"/>
      <c r="K329" s="425">
        <f t="shared" si="190"/>
        <v>265221.39999999997</v>
      </c>
      <c r="L329" s="684">
        <f t="shared" si="196"/>
        <v>3447878.1999999997</v>
      </c>
      <c r="M329" s="422">
        <v>1</v>
      </c>
      <c r="N329" s="680">
        <f t="shared" si="195"/>
        <v>2</v>
      </c>
      <c r="O329" s="428"/>
      <c r="P329" s="233" t="str">
        <f t="shared" si="197"/>
        <v>Գ-2</v>
      </c>
      <c r="Q329" s="1055">
        <f t="shared" si="198"/>
        <v>4.1399999999999997</v>
      </c>
      <c r="R329" s="1055"/>
      <c r="S329" s="1055">
        <f t="shared" si="214"/>
        <v>4.1399999999999997</v>
      </c>
      <c r="T329" s="425">
        <v>66140</v>
      </c>
      <c r="U329" s="425">
        <f t="shared" si="191"/>
        <v>273819.59999999998</v>
      </c>
      <c r="V329" s="233"/>
      <c r="W329" s="1446">
        <v>0.13</v>
      </c>
      <c r="X329" s="683">
        <f t="shared" si="199"/>
        <v>35596.547999999995</v>
      </c>
      <c r="Y329" s="682">
        <f t="shared" si="200"/>
        <v>309416.14799999999</v>
      </c>
      <c r="Z329" s="684">
        <f t="shared" si="201"/>
        <v>4022409.9239999996</v>
      </c>
      <c r="AA329" s="422">
        <v>1</v>
      </c>
      <c r="AB329" s="427">
        <f t="shared" si="202"/>
        <v>3</v>
      </c>
      <c r="AC329" s="428"/>
      <c r="AD329" s="233" t="str">
        <f t="shared" si="203"/>
        <v>Գ-2</v>
      </c>
      <c r="AE329" s="1055">
        <f t="shared" si="204"/>
        <v>4.2699999999999996</v>
      </c>
      <c r="AF329" s="1055"/>
      <c r="AG329" s="1055">
        <f t="shared" si="215"/>
        <v>4.2699999999999996</v>
      </c>
      <c r="AH329" s="425">
        <v>66140</v>
      </c>
      <c r="AI329" s="425">
        <f t="shared" si="192"/>
        <v>282417.8</v>
      </c>
      <c r="AJ329" s="233"/>
      <c r="AK329" s="1446">
        <v>0.13</v>
      </c>
      <c r="AL329" s="683">
        <f t="shared" si="205"/>
        <v>36714.313999999998</v>
      </c>
      <c r="AM329" s="682">
        <f t="shared" si="206"/>
        <v>319132.114</v>
      </c>
      <c r="AN329" s="684">
        <f t="shared" si="207"/>
        <v>4148717.4819999998</v>
      </c>
      <c r="AO329" s="422">
        <v>1</v>
      </c>
      <c r="AP329" s="427">
        <f t="shared" si="208"/>
        <v>4</v>
      </c>
      <c r="AQ329" s="428"/>
      <c r="AR329" s="233" t="str">
        <f t="shared" si="209"/>
        <v>Գ-2</v>
      </c>
      <c r="AS329" s="1055">
        <f t="shared" si="210"/>
        <v>4.41</v>
      </c>
      <c r="AT329" s="1055"/>
      <c r="AU329" s="1055">
        <f t="shared" si="216"/>
        <v>4.41</v>
      </c>
      <c r="AV329" s="425">
        <v>66140</v>
      </c>
      <c r="AW329" s="425">
        <f t="shared" si="193"/>
        <v>291677.40000000002</v>
      </c>
      <c r="AX329" s="233"/>
      <c r="AY329" s="1446">
        <v>0.13</v>
      </c>
      <c r="AZ329" s="683">
        <f t="shared" si="211"/>
        <v>37918.062000000005</v>
      </c>
      <c r="BA329" s="682">
        <f t="shared" si="212"/>
        <v>329595.46200000006</v>
      </c>
      <c r="BB329" s="684">
        <f t="shared" si="213"/>
        <v>4284741.006000001</v>
      </c>
    </row>
    <row r="330" spans="1:54" ht="41.25" thickBot="1">
      <c r="A330" s="421">
        <v>288</v>
      </c>
      <c r="B330" s="1297" t="s">
        <v>1237</v>
      </c>
      <c r="C330" s="1286" t="s">
        <v>2102</v>
      </c>
      <c r="D330" s="1291">
        <v>1</v>
      </c>
      <c r="E330" s="1288">
        <v>1</v>
      </c>
      <c r="F330" s="1292" t="s">
        <v>96</v>
      </c>
      <c r="G330" s="1290">
        <f t="shared" si="217"/>
        <v>2.75</v>
      </c>
      <c r="H330" s="424">
        <v>66140</v>
      </c>
      <c r="I330" s="425">
        <f t="shared" si="189"/>
        <v>181885</v>
      </c>
      <c r="J330" s="233"/>
      <c r="K330" s="425">
        <f t="shared" si="190"/>
        <v>181885</v>
      </c>
      <c r="L330" s="684">
        <f t="shared" si="196"/>
        <v>2364505</v>
      </c>
      <c r="M330" s="422">
        <v>1</v>
      </c>
      <c r="N330" s="680">
        <f t="shared" si="195"/>
        <v>2</v>
      </c>
      <c r="O330" s="428"/>
      <c r="P330" s="233" t="str">
        <f t="shared" si="197"/>
        <v>Ա-1</v>
      </c>
      <c r="Q330" s="1055">
        <f t="shared" si="198"/>
        <v>2.83</v>
      </c>
      <c r="R330" s="1055"/>
      <c r="S330" s="1055">
        <f t="shared" si="214"/>
        <v>2.83</v>
      </c>
      <c r="T330" s="425">
        <v>66140</v>
      </c>
      <c r="U330" s="425">
        <f t="shared" si="191"/>
        <v>187176.2</v>
      </c>
      <c r="V330" s="233"/>
      <c r="W330" s="1446">
        <v>0.1</v>
      </c>
      <c r="X330" s="683">
        <f t="shared" si="199"/>
        <v>18717.620000000003</v>
      </c>
      <c r="Y330" s="682">
        <f t="shared" si="200"/>
        <v>205893.82</v>
      </c>
      <c r="Z330" s="684">
        <f t="shared" si="201"/>
        <v>2676619.66</v>
      </c>
      <c r="AA330" s="422">
        <v>1</v>
      </c>
      <c r="AB330" s="427">
        <f t="shared" si="202"/>
        <v>3</v>
      </c>
      <c r="AC330" s="428"/>
      <c r="AD330" s="233" t="str">
        <f t="shared" si="203"/>
        <v>Ա-1</v>
      </c>
      <c r="AE330" s="1055">
        <f t="shared" si="204"/>
        <v>2.92</v>
      </c>
      <c r="AF330" s="1055"/>
      <c r="AG330" s="1055">
        <f t="shared" si="215"/>
        <v>2.92</v>
      </c>
      <c r="AH330" s="425">
        <v>66140</v>
      </c>
      <c r="AI330" s="425">
        <f t="shared" si="192"/>
        <v>193128.8</v>
      </c>
      <c r="AJ330" s="233"/>
      <c r="AK330" s="1446">
        <v>0.1</v>
      </c>
      <c r="AL330" s="683">
        <f t="shared" si="205"/>
        <v>19312.88</v>
      </c>
      <c r="AM330" s="682">
        <f t="shared" si="206"/>
        <v>212441.68</v>
      </c>
      <c r="AN330" s="684">
        <f t="shared" si="207"/>
        <v>2761741.84</v>
      </c>
      <c r="AO330" s="422">
        <v>1</v>
      </c>
      <c r="AP330" s="427">
        <f t="shared" si="208"/>
        <v>4</v>
      </c>
      <c r="AQ330" s="428"/>
      <c r="AR330" s="233" t="str">
        <f t="shared" si="209"/>
        <v>Ա-1</v>
      </c>
      <c r="AS330" s="1055">
        <f t="shared" si="210"/>
        <v>3.02</v>
      </c>
      <c r="AT330" s="1055"/>
      <c r="AU330" s="1055">
        <f t="shared" si="216"/>
        <v>3.02</v>
      </c>
      <c r="AV330" s="425">
        <v>66140</v>
      </c>
      <c r="AW330" s="425">
        <f t="shared" si="193"/>
        <v>199742.8</v>
      </c>
      <c r="AX330" s="233"/>
      <c r="AY330" s="1446">
        <v>0.1</v>
      </c>
      <c r="AZ330" s="683">
        <f t="shared" si="211"/>
        <v>19974.28</v>
      </c>
      <c r="BA330" s="682">
        <f t="shared" si="212"/>
        <v>219717.08</v>
      </c>
      <c r="BB330" s="684">
        <f t="shared" si="213"/>
        <v>2856322.04</v>
      </c>
    </row>
    <row r="331" spans="1:54" ht="41.25" thickBot="1">
      <c r="A331" s="421">
        <v>289</v>
      </c>
      <c r="B331" s="1297" t="s">
        <v>1246</v>
      </c>
      <c r="C331" s="1286" t="s">
        <v>2103</v>
      </c>
      <c r="D331" s="1291">
        <v>1</v>
      </c>
      <c r="E331" s="1288">
        <v>1</v>
      </c>
      <c r="F331" s="1292" t="s">
        <v>97</v>
      </c>
      <c r="G331" s="1290">
        <f t="shared" si="217"/>
        <v>2.35</v>
      </c>
      <c r="H331" s="424">
        <v>66140</v>
      </c>
      <c r="I331" s="425">
        <f t="shared" si="189"/>
        <v>155429</v>
      </c>
      <c r="J331" s="233">
        <v>8000</v>
      </c>
      <c r="K331" s="425">
        <f t="shared" si="190"/>
        <v>163429</v>
      </c>
      <c r="L331" s="684">
        <f t="shared" si="196"/>
        <v>2124577</v>
      </c>
      <c r="M331" s="422">
        <v>1</v>
      </c>
      <c r="N331" s="680">
        <f t="shared" si="195"/>
        <v>2</v>
      </c>
      <c r="O331" s="428"/>
      <c r="P331" s="233" t="str">
        <f t="shared" si="197"/>
        <v>Ա-2</v>
      </c>
      <c r="Q331" s="1055">
        <f t="shared" si="198"/>
        <v>2.4300000000000002</v>
      </c>
      <c r="R331" s="1055"/>
      <c r="S331" s="1055">
        <f t="shared" si="214"/>
        <v>2.4300000000000002</v>
      </c>
      <c r="T331" s="425">
        <v>66140</v>
      </c>
      <c r="U331" s="425">
        <f t="shared" si="191"/>
        <v>160720.20000000001</v>
      </c>
      <c r="V331" s="233">
        <v>8000</v>
      </c>
      <c r="W331" s="1446">
        <v>0.1</v>
      </c>
      <c r="X331" s="683">
        <f t="shared" si="199"/>
        <v>16072.020000000002</v>
      </c>
      <c r="Y331" s="682">
        <f t="shared" si="200"/>
        <v>184792.22</v>
      </c>
      <c r="Z331" s="684">
        <f t="shared" si="201"/>
        <v>2402298.86</v>
      </c>
      <c r="AA331" s="422">
        <v>1</v>
      </c>
      <c r="AB331" s="427">
        <f t="shared" si="202"/>
        <v>3</v>
      </c>
      <c r="AC331" s="428"/>
      <c r="AD331" s="233" t="str">
        <f t="shared" si="203"/>
        <v>Ա-2</v>
      </c>
      <c r="AE331" s="1055">
        <f t="shared" si="204"/>
        <v>2.5</v>
      </c>
      <c r="AF331" s="1055"/>
      <c r="AG331" s="1055">
        <f t="shared" si="215"/>
        <v>2.5</v>
      </c>
      <c r="AH331" s="425">
        <v>66140</v>
      </c>
      <c r="AI331" s="425">
        <f t="shared" si="192"/>
        <v>165350</v>
      </c>
      <c r="AJ331" s="233">
        <v>8000</v>
      </c>
      <c r="AK331" s="1446">
        <v>0.11</v>
      </c>
      <c r="AL331" s="683">
        <f t="shared" si="205"/>
        <v>18188.5</v>
      </c>
      <c r="AM331" s="682">
        <f t="shared" si="206"/>
        <v>191538.5</v>
      </c>
      <c r="AN331" s="684">
        <f t="shared" si="207"/>
        <v>2490000.5</v>
      </c>
      <c r="AO331" s="422">
        <v>1</v>
      </c>
      <c r="AP331" s="427">
        <f t="shared" si="208"/>
        <v>4</v>
      </c>
      <c r="AQ331" s="428"/>
      <c r="AR331" s="233" t="str">
        <f t="shared" si="209"/>
        <v>Ա-2</v>
      </c>
      <c r="AS331" s="1055">
        <f t="shared" si="210"/>
        <v>2.58</v>
      </c>
      <c r="AT331" s="1055"/>
      <c r="AU331" s="1055">
        <f t="shared" si="216"/>
        <v>2.58</v>
      </c>
      <c r="AV331" s="425">
        <v>66140</v>
      </c>
      <c r="AW331" s="425">
        <f t="shared" si="193"/>
        <v>170641.2</v>
      </c>
      <c r="AX331" s="233">
        <v>8000</v>
      </c>
      <c r="AY331" s="1446">
        <v>0.11</v>
      </c>
      <c r="AZ331" s="683">
        <f t="shared" si="211"/>
        <v>18770.532000000003</v>
      </c>
      <c r="BA331" s="682">
        <f t="shared" si="212"/>
        <v>197411.73200000002</v>
      </c>
      <c r="BB331" s="684">
        <f t="shared" si="213"/>
        <v>2566352.5160000003</v>
      </c>
    </row>
    <row r="332" spans="1:54" ht="41.25" thickBot="1">
      <c r="A332" s="421">
        <v>290</v>
      </c>
      <c r="B332" s="1297" t="s">
        <v>1241</v>
      </c>
      <c r="C332" s="1286" t="s">
        <v>2103</v>
      </c>
      <c r="D332" s="1291">
        <v>1</v>
      </c>
      <c r="E332" s="1288">
        <v>1</v>
      </c>
      <c r="F332" s="1292" t="s">
        <v>97</v>
      </c>
      <c r="G332" s="1290">
        <f t="shared" si="217"/>
        <v>2.35</v>
      </c>
      <c r="H332" s="424">
        <v>66140</v>
      </c>
      <c r="I332" s="425">
        <f t="shared" si="189"/>
        <v>155429</v>
      </c>
      <c r="J332" s="233"/>
      <c r="K332" s="425">
        <f t="shared" si="190"/>
        <v>155429</v>
      </c>
      <c r="L332" s="684">
        <f t="shared" si="196"/>
        <v>2020577</v>
      </c>
      <c r="M332" s="422">
        <v>1</v>
      </c>
      <c r="N332" s="680">
        <f t="shared" si="195"/>
        <v>2</v>
      </c>
      <c r="O332" s="428"/>
      <c r="P332" s="233" t="str">
        <f t="shared" si="197"/>
        <v>Ա-2</v>
      </c>
      <c r="Q332" s="1055">
        <f t="shared" si="198"/>
        <v>2.4300000000000002</v>
      </c>
      <c r="R332" s="1055"/>
      <c r="S332" s="1055">
        <f t="shared" si="214"/>
        <v>2.4300000000000002</v>
      </c>
      <c r="T332" s="425">
        <v>66140</v>
      </c>
      <c r="U332" s="425">
        <f t="shared" si="191"/>
        <v>160720.20000000001</v>
      </c>
      <c r="V332" s="233">
        <v>8000</v>
      </c>
      <c r="W332" s="1446">
        <v>0.12</v>
      </c>
      <c r="X332" s="683">
        <f t="shared" si="199"/>
        <v>19286.423999999999</v>
      </c>
      <c r="Y332" s="682">
        <f t="shared" si="200"/>
        <v>188006.62400000001</v>
      </c>
      <c r="Z332" s="684">
        <f t="shared" si="201"/>
        <v>2444086.1120000002</v>
      </c>
      <c r="AA332" s="422">
        <v>1</v>
      </c>
      <c r="AB332" s="427">
        <f t="shared" si="202"/>
        <v>3</v>
      </c>
      <c r="AC332" s="428"/>
      <c r="AD332" s="233" t="str">
        <f t="shared" si="203"/>
        <v>Ա-2</v>
      </c>
      <c r="AE332" s="1055">
        <f t="shared" si="204"/>
        <v>2.5</v>
      </c>
      <c r="AF332" s="1055"/>
      <c r="AG332" s="1055">
        <f t="shared" si="215"/>
        <v>2.5</v>
      </c>
      <c r="AH332" s="425">
        <v>66140</v>
      </c>
      <c r="AI332" s="425">
        <f t="shared" si="192"/>
        <v>165350</v>
      </c>
      <c r="AJ332" s="233">
        <v>8000</v>
      </c>
      <c r="AK332" s="1446">
        <v>0.12</v>
      </c>
      <c r="AL332" s="683">
        <f t="shared" si="205"/>
        <v>19842</v>
      </c>
      <c r="AM332" s="682">
        <f t="shared" si="206"/>
        <v>193192</v>
      </c>
      <c r="AN332" s="684">
        <f t="shared" si="207"/>
        <v>2511496</v>
      </c>
      <c r="AO332" s="422">
        <v>1</v>
      </c>
      <c r="AP332" s="427">
        <f t="shared" si="208"/>
        <v>4</v>
      </c>
      <c r="AQ332" s="428"/>
      <c r="AR332" s="233" t="str">
        <f t="shared" si="209"/>
        <v>Ա-2</v>
      </c>
      <c r="AS332" s="1055">
        <f t="shared" si="210"/>
        <v>2.58</v>
      </c>
      <c r="AT332" s="1055"/>
      <c r="AU332" s="1055">
        <f t="shared" si="216"/>
        <v>2.58</v>
      </c>
      <c r="AV332" s="425">
        <v>66140</v>
      </c>
      <c r="AW332" s="425">
        <f t="shared" si="193"/>
        <v>170641.2</v>
      </c>
      <c r="AX332" s="233">
        <v>8000</v>
      </c>
      <c r="AY332" s="1446">
        <v>0.13</v>
      </c>
      <c r="AZ332" s="683">
        <f t="shared" si="211"/>
        <v>22183.356000000003</v>
      </c>
      <c r="BA332" s="682">
        <f t="shared" si="212"/>
        <v>200824.55600000001</v>
      </c>
      <c r="BB332" s="684">
        <f t="shared" si="213"/>
        <v>2610719.2280000001</v>
      </c>
    </row>
    <row r="333" spans="1:54" ht="15.75" thickBot="1">
      <c r="A333" s="421">
        <v>291</v>
      </c>
      <c r="B333" s="1297" t="s">
        <v>1249</v>
      </c>
      <c r="C333" s="1286" t="s">
        <v>2800</v>
      </c>
      <c r="D333" s="1291">
        <v>1</v>
      </c>
      <c r="E333" s="1288">
        <v>1</v>
      </c>
      <c r="F333" s="1292" t="s">
        <v>556</v>
      </c>
      <c r="G333" s="1290">
        <f t="shared" si="217"/>
        <v>2.02</v>
      </c>
      <c r="H333" s="424">
        <v>66140</v>
      </c>
      <c r="I333" s="425">
        <f t="shared" si="189"/>
        <v>133602.79999999999</v>
      </c>
      <c r="J333" s="233">
        <v>8000</v>
      </c>
      <c r="K333" s="425">
        <f t="shared" si="190"/>
        <v>141602.79999999999</v>
      </c>
      <c r="L333" s="684">
        <f t="shared" si="196"/>
        <v>1840836.4</v>
      </c>
      <c r="M333" s="422">
        <v>1</v>
      </c>
      <c r="N333" s="680">
        <f t="shared" si="195"/>
        <v>2</v>
      </c>
      <c r="O333" s="428"/>
      <c r="P333" s="233" t="str">
        <f t="shared" si="197"/>
        <v>Ա-3</v>
      </c>
      <c r="Q333" s="1055">
        <f t="shared" si="198"/>
        <v>2.08</v>
      </c>
      <c r="R333" s="1055"/>
      <c r="S333" s="1055">
        <f t="shared" si="214"/>
        <v>2.08</v>
      </c>
      <c r="T333" s="425">
        <v>66140</v>
      </c>
      <c r="U333" s="425">
        <f t="shared" si="191"/>
        <v>137571.20000000001</v>
      </c>
      <c r="V333" s="233"/>
      <c r="W333" s="1446">
        <v>0.1</v>
      </c>
      <c r="X333" s="683">
        <f t="shared" si="199"/>
        <v>13757.120000000003</v>
      </c>
      <c r="Y333" s="682">
        <f t="shared" si="200"/>
        <v>151328.32000000001</v>
      </c>
      <c r="Z333" s="684">
        <f t="shared" si="201"/>
        <v>1967268.1600000001</v>
      </c>
      <c r="AA333" s="422">
        <v>1</v>
      </c>
      <c r="AB333" s="427">
        <f t="shared" si="202"/>
        <v>3</v>
      </c>
      <c r="AC333" s="428"/>
      <c r="AD333" s="233" t="str">
        <f t="shared" si="203"/>
        <v>Ա-3</v>
      </c>
      <c r="AE333" s="1055">
        <f t="shared" si="204"/>
        <v>2.15</v>
      </c>
      <c r="AF333" s="1055"/>
      <c r="AG333" s="1055">
        <f t="shared" si="215"/>
        <v>2.15</v>
      </c>
      <c r="AH333" s="425">
        <v>66140</v>
      </c>
      <c r="AI333" s="425">
        <f t="shared" si="192"/>
        <v>142201</v>
      </c>
      <c r="AJ333" s="233"/>
      <c r="AK333" s="1446">
        <v>0.1</v>
      </c>
      <c r="AL333" s="683">
        <f t="shared" si="205"/>
        <v>14220.1</v>
      </c>
      <c r="AM333" s="682">
        <f t="shared" si="206"/>
        <v>156421.1</v>
      </c>
      <c r="AN333" s="684">
        <f t="shared" si="207"/>
        <v>2033474.3</v>
      </c>
      <c r="AO333" s="422">
        <v>1</v>
      </c>
      <c r="AP333" s="427">
        <f t="shared" si="208"/>
        <v>4</v>
      </c>
      <c r="AQ333" s="428"/>
      <c r="AR333" s="233" t="str">
        <f t="shared" si="209"/>
        <v>Ա-3</v>
      </c>
      <c r="AS333" s="1055">
        <f t="shared" si="210"/>
        <v>2.21</v>
      </c>
      <c r="AT333" s="1055"/>
      <c r="AU333" s="1055">
        <f t="shared" si="216"/>
        <v>2.21</v>
      </c>
      <c r="AV333" s="425">
        <v>66140</v>
      </c>
      <c r="AW333" s="425">
        <f t="shared" si="193"/>
        <v>146169.4</v>
      </c>
      <c r="AX333" s="233"/>
      <c r="AY333" s="1446">
        <v>0.1</v>
      </c>
      <c r="AZ333" s="683">
        <f t="shared" si="211"/>
        <v>14616.94</v>
      </c>
      <c r="BA333" s="682">
        <f t="shared" si="212"/>
        <v>160786.34</v>
      </c>
      <c r="BB333" s="684">
        <f t="shared" si="213"/>
        <v>2090222.42</v>
      </c>
    </row>
    <row r="334" spans="1:54" ht="15.75" thickBot="1">
      <c r="A334" s="421">
        <v>292</v>
      </c>
      <c r="B334" s="1298" t="s">
        <v>1243</v>
      </c>
      <c r="C334" s="1286" t="s">
        <v>2800</v>
      </c>
      <c r="D334" s="1293">
        <v>1</v>
      </c>
      <c r="E334" s="1288">
        <v>1</v>
      </c>
      <c r="F334" s="1292" t="s">
        <v>556</v>
      </c>
      <c r="G334" s="1294">
        <f t="shared" si="217"/>
        <v>2.02</v>
      </c>
      <c r="H334" s="675">
        <v>66140</v>
      </c>
      <c r="I334" s="676">
        <f t="shared" si="189"/>
        <v>133602.79999999999</v>
      </c>
      <c r="J334" s="233"/>
      <c r="K334" s="676">
        <f t="shared" si="190"/>
        <v>133602.79999999999</v>
      </c>
      <c r="L334" s="684">
        <f t="shared" si="196"/>
        <v>1736836.4</v>
      </c>
      <c r="M334" s="674">
        <v>1</v>
      </c>
      <c r="N334" s="680">
        <f t="shared" si="195"/>
        <v>2</v>
      </c>
      <c r="O334" s="667"/>
      <c r="P334" s="233" t="str">
        <f t="shared" si="197"/>
        <v>Ա-3</v>
      </c>
      <c r="Q334" s="1055">
        <f t="shared" si="198"/>
        <v>2.08</v>
      </c>
      <c r="R334" s="1055"/>
      <c r="S334" s="1055">
        <f t="shared" si="214"/>
        <v>2.08</v>
      </c>
      <c r="T334" s="676">
        <v>66140</v>
      </c>
      <c r="U334" s="676">
        <f t="shared" si="191"/>
        <v>137571.20000000001</v>
      </c>
      <c r="V334" s="233">
        <v>8000</v>
      </c>
      <c r="W334" s="1446">
        <v>0.1</v>
      </c>
      <c r="X334" s="683">
        <f t="shared" si="199"/>
        <v>13757.120000000003</v>
      </c>
      <c r="Y334" s="682">
        <f t="shared" si="200"/>
        <v>159328.32000000001</v>
      </c>
      <c r="Z334" s="684">
        <f t="shared" si="201"/>
        <v>2071268.1600000001</v>
      </c>
      <c r="AA334" s="674">
        <v>1</v>
      </c>
      <c r="AB334" s="427">
        <f t="shared" si="202"/>
        <v>3</v>
      </c>
      <c r="AC334" s="667"/>
      <c r="AD334" s="233" t="str">
        <f t="shared" si="203"/>
        <v>Ա-3</v>
      </c>
      <c r="AE334" s="1055">
        <f t="shared" si="204"/>
        <v>2.15</v>
      </c>
      <c r="AF334" s="1055"/>
      <c r="AG334" s="1055">
        <f t="shared" si="215"/>
        <v>2.15</v>
      </c>
      <c r="AH334" s="676">
        <v>66140</v>
      </c>
      <c r="AI334" s="676">
        <f t="shared" si="192"/>
        <v>142201</v>
      </c>
      <c r="AJ334" s="233">
        <v>8000</v>
      </c>
      <c r="AK334" s="1446">
        <v>0.1</v>
      </c>
      <c r="AL334" s="683">
        <f t="shared" si="205"/>
        <v>14220.1</v>
      </c>
      <c r="AM334" s="682">
        <f t="shared" si="206"/>
        <v>164421.1</v>
      </c>
      <c r="AN334" s="684">
        <f t="shared" si="207"/>
        <v>2137474.3000000003</v>
      </c>
      <c r="AO334" s="674">
        <v>1</v>
      </c>
      <c r="AP334" s="427">
        <f t="shared" si="208"/>
        <v>4</v>
      </c>
      <c r="AQ334" s="667"/>
      <c r="AR334" s="233" t="str">
        <f t="shared" si="209"/>
        <v>Ա-3</v>
      </c>
      <c r="AS334" s="1055">
        <f t="shared" si="210"/>
        <v>2.21</v>
      </c>
      <c r="AT334" s="1055"/>
      <c r="AU334" s="1055">
        <f t="shared" si="216"/>
        <v>2.21</v>
      </c>
      <c r="AV334" s="676">
        <v>66140</v>
      </c>
      <c r="AW334" s="676">
        <f t="shared" si="193"/>
        <v>146169.4</v>
      </c>
      <c r="AX334" s="233">
        <v>8000</v>
      </c>
      <c r="AY334" s="1446">
        <v>0.1</v>
      </c>
      <c r="AZ334" s="683">
        <f t="shared" si="211"/>
        <v>14616.94</v>
      </c>
      <c r="BA334" s="682">
        <f t="shared" si="212"/>
        <v>168786.34</v>
      </c>
      <c r="BB334" s="684">
        <f t="shared" si="213"/>
        <v>2194222.42</v>
      </c>
    </row>
    <row r="335" spans="1:54" ht="29.25" customHeight="1" thickBot="1">
      <c r="A335" s="421">
        <v>293</v>
      </c>
      <c r="B335" s="1297" t="s">
        <v>1236</v>
      </c>
      <c r="C335" s="1286" t="s">
        <v>2800</v>
      </c>
      <c r="D335" s="1291">
        <v>1</v>
      </c>
      <c r="E335" s="1288">
        <v>1</v>
      </c>
      <c r="F335" s="1292" t="s">
        <v>556</v>
      </c>
      <c r="G335" s="1290">
        <f t="shared" si="217"/>
        <v>2.02</v>
      </c>
      <c r="H335" s="424">
        <v>66140</v>
      </c>
      <c r="I335" s="425">
        <f t="shared" ref="I335:I394" si="218">+H335*G335</f>
        <v>133602.79999999999</v>
      </c>
      <c r="J335" s="426"/>
      <c r="K335" s="425">
        <f>+J335+I335</f>
        <v>133602.79999999999</v>
      </c>
      <c r="L335" s="684">
        <f t="shared" si="196"/>
        <v>1736836.4</v>
      </c>
      <c r="M335" s="422">
        <v>1</v>
      </c>
      <c r="N335" s="680">
        <f t="shared" si="195"/>
        <v>2</v>
      </c>
      <c r="O335" s="428"/>
      <c r="P335" s="233" t="str">
        <f t="shared" si="197"/>
        <v>Ա-3</v>
      </c>
      <c r="Q335" s="1055">
        <f t="shared" si="198"/>
        <v>2.08</v>
      </c>
      <c r="R335" s="1055"/>
      <c r="S335" s="1055">
        <f t="shared" si="214"/>
        <v>2.08</v>
      </c>
      <c r="T335" s="425">
        <v>66140</v>
      </c>
      <c r="U335" s="425">
        <f t="shared" ref="U335:U394" si="219">+T335*S335</f>
        <v>137571.20000000001</v>
      </c>
      <c r="V335" s="429">
        <v>0</v>
      </c>
      <c r="W335" s="1446">
        <v>0.1</v>
      </c>
      <c r="X335" s="683">
        <f t="shared" si="199"/>
        <v>13757.120000000003</v>
      </c>
      <c r="Y335" s="682">
        <f t="shared" si="200"/>
        <v>151328.32000000001</v>
      </c>
      <c r="Z335" s="684">
        <f t="shared" si="201"/>
        <v>1967268.1600000001</v>
      </c>
      <c r="AA335" s="422">
        <v>1</v>
      </c>
      <c r="AB335" s="427">
        <f t="shared" si="202"/>
        <v>3</v>
      </c>
      <c r="AC335" s="428"/>
      <c r="AD335" s="233" t="str">
        <f t="shared" si="203"/>
        <v>Ա-3</v>
      </c>
      <c r="AE335" s="1055">
        <f t="shared" si="204"/>
        <v>2.15</v>
      </c>
      <c r="AF335" s="1055"/>
      <c r="AG335" s="1055">
        <f t="shared" si="215"/>
        <v>2.15</v>
      </c>
      <c r="AH335" s="425">
        <v>66140</v>
      </c>
      <c r="AI335" s="425">
        <f t="shared" ref="AI335:AI394" si="220">+AH335*AG335</f>
        <v>142201</v>
      </c>
      <c r="AJ335" s="429">
        <v>0</v>
      </c>
      <c r="AK335" s="1446">
        <v>0.1</v>
      </c>
      <c r="AL335" s="683">
        <f t="shared" si="205"/>
        <v>14220.1</v>
      </c>
      <c r="AM335" s="682">
        <f t="shared" si="206"/>
        <v>156421.1</v>
      </c>
      <c r="AN335" s="684">
        <f t="shared" si="207"/>
        <v>2033474.3</v>
      </c>
      <c r="AO335" s="422">
        <v>1</v>
      </c>
      <c r="AP335" s="427">
        <f t="shared" si="208"/>
        <v>4</v>
      </c>
      <c r="AQ335" s="428"/>
      <c r="AR335" s="233" t="str">
        <f t="shared" si="209"/>
        <v>Ա-3</v>
      </c>
      <c r="AS335" s="1055">
        <f t="shared" si="210"/>
        <v>2.21</v>
      </c>
      <c r="AT335" s="1055"/>
      <c r="AU335" s="1055">
        <f t="shared" si="216"/>
        <v>2.21</v>
      </c>
      <c r="AV335" s="425">
        <v>66140</v>
      </c>
      <c r="AW335" s="425">
        <f t="shared" ref="AW335:AW394" si="221">+AV335*AU335</f>
        <v>146169.4</v>
      </c>
      <c r="AX335" s="429">
        <v>0</v>
      </c>
      <c r="AY335" s="1446">
        <v>0.1</v>
      </c>
      <c r="AZ335" s="683">
        <f t="shared" si="211"/>
        <v>14616.94</v>
      </c>
      <c r="BA335" s="682">
        <f t="shared" si="212"/>
        <v>160786.34</v>
      </c>
      <c r="BB335" s="684">
        <f t="shared" si="213"/>
        <v>2090222.42</v>
      </c>
    </row>
    <row r="336" spans="1:54" ht="17.25" customHeight="1" thickBot="1">
      <c r="A336" s="421">
        <v>294</v>
      </c>
      <c r="B336" s="1297" t="s">
        <v>1255</v>
      </c>
      <c r="C336" s="1286" t="s">
        <v>2800</v>
      </c>
      <c r="D336" s="1291">
        <v>1</v>
      </c>
      <c r="E336" s="1288">
        <v>1</v>
      </c>
      <c r="F336" s="1292" t="s">
        <v>556</v>
      </c>
      <c r="G336" s="1290">
        <f t="shared" si="217"/>
        <v>2.02</v>
      </c>
      <c r="H336" s="424">
        <v>66140</v>
      </c>
      <c r="I336" s="425">
        <f t="shared" si="218"/>
        <v>133602.79999999999</v>
      </c>
      <c r="J336" s="426"/>
      <c r="K336" s="425">
        <f t="shared" ref="K336:K393" si="222">+J336+I336</f>
        <v>133602.79999999999</v>
      </c>
      <c r="L336" s="684">
        <f t="shared" si="196"/>
        <v>1736836.4</v>
      </c>
      <c r="M336" s="422">
        <v>1</v>
      </c>
      <c r="N336" s="680">
        <f t="shared" si="195"/>
        <v>2</v>
      </c>
      <c r="O336" s="428"/>
      <c r="P336" s="233" t="str">
        <f t="shared" si="197"/>
        <v>Ա-3</v>
      </c>
      <c r="Q336" s="1055">
        <f t="shared" si="198"/>
        <v>2.08</v>
      </c>
      <c r="R336" s="1055"/>
      <c r="S336" s="1055">
        <f t="shared" si="214"/>
        <v>2.08</v>
      </c>
      <c r="T336" s="425">
        <v>66140</v>
      </c>
      <c r="U336" s="425">
        <f t="shared" si="219"/>
        <v>137571.20000000001</v>
      </c>
      <c r="V336" s="429">
        <v>0</v>
      </c>
      <c r="W336" s="1446">
        <v>0.1</v>
      </c>
      <c r="X336" s="683">
        <f t="shared" si="199"/>
        <v>13757.120000000003</v>
      </c>
      <c r="Y336" s="682">
        <f t="shared" si="200"/>
        <v>151328.32000000001</v>
      </c>
      <c r="Z336" s="684">
        <f t="shared" si="201"/>
        <v>1967268.1600000001</v>
      </c>
      <c r="AA336" s="422">
        <v>1</v>
      </c>
      <c r="AB336" s="427">
        <f t="shared" si="202"/>
        <v>3</v>
      </c>
      <c r="AC336" s="428"/>
      <c r="AD336" s="233" t="str">
        <f t="shared" si="203"/>
        <v>Ա-3</v>
      </c>
      <c r="AE336" s="1055">
        <f t="shared" si="204"/>
        <v>2.15</v>
      </c>
      <c r="AF336" s="1055"/>
      <c r="AG336" s="1055">
        <f t="shared" si="215"/>
        <v>2.15</v>
      </c>
      <c r="AH336" s="425">
        <v>66140</v>
      </c>
      <c r="AI336" s="425">
        <f t="shared" si="220"/>
        <v>142201</v>
      </c>
      <c r="AJ336" s="429">
        <v>0</v>
      </c>
      <c r="AK336" s="1446">
        <v>0.1</v>
      </c>
      <c r="AL336" s="683">
        <f t="shared" si="205"/>
        <v>14220.1</v>
      </c>
      <c r="AM336" s="682">
        <f t="shared" si="206"/>
        <v>156421.1</v>
      </c>
      <c r="AN336" s="684">
        <f t="shared" si="207"/>
        <v>2033474.3</v>
      </c>
      <c r="AO336" s="422">
        <v>1</v>
      </c>
      <c r="AP336" s="427">
        <f t="shared" si="208"/>
        <v>4</v>
      </c>
      <c r="AQ336" s="428"/>
      <c r="AR336" s="233" t="str">
        <f t="shared" si="209"/>
        <v>Ա-3</v>
      </c>
      <c r="AS336" s="1055">
        <f t="shared" si="210"/>
        <v>2.21</v>
      </c>
      <c r="AT336" s="1055"/>
      <c r="AU336" s="1055">
        <f t="shared" si="216"/>
        <v>2.21</v>
      </c>
      <c r="AV336" s="425">
        <v>66140</v>
      </c>
      <c r="AW336" s="425">
        <f t="shared" si="221"/>
        <v>146169.4</v>
      </c>
      <c r="AX336" s="429">
        <v>0</v>
      </c>
      <c r="AY336" s="1446">
        <v>0.11</v>
      </c>
      <c r="AZ336" s="683">
        <f t="shared" si="211"/>
        <v>16078.634</v>
      </c>
      <c r="BA336" s="682">
        <f t="shared" si="212"/>
        <v>162248.03399999999</v>
      </c>
      <c r="BB336" s="684">
        <f t="shared" si="213"/>
        <v>2109224.4419999998</v>
      </c>
    </row>
    <row r="337" spans="1:54" ht="17.25" thickBot="1">
      <c r="A337" s="421">
        <v>295</v>
      </c>
      <c r="B337" s="1297" t="s">
        <v>1254</v>
      </c>
      <c r="C337" s="1286" t="s">
        <v>2801</v>
      </c>
      <c r="D337" s="1291">
        <v>1</v>
      </c>
      <c r="E337" s="1288">
        <v>5</v>
      </c>
      <c r="F337" s="1289" t="s">
        <v>98</v>
      </c>
      <c r="G337" s="1290">
        <f t="shared" si="217"/>
        <v>1.9</v>
      </c>
      <c r="H337" s="424">
        <v>66140</v>
      </c>
      <c r="I337" s="425">
        <f t="shared" si="218"/>
        <v>125666</v>
      </c>
      <c r="J337" s="426"/>
      <c r="K337" s="425">
        <f t="shared" si="222"/>
        <v>125666</v>
      </c>
      <c r="L337" s="684">
        <f t="shared" si="196"/>
        <v>1633658</v>
      </c>
      <c r="M337" s="422">
        <v>1</v>
      </c>
      <c r="N337" s="1449">
        <f t="shared" si="195"/>
        <v>6</v>
      </c>
      <c r="O337" s="428"/>
      <c r="P337" s="233" t="str">
        <f t="shared" si="197"/>
        <v>Կ-1</v>
      </c>
      <c r="Q337" s="1055">
        <f t="shared" si="198"/>
        <v>1.96</v>
      </c>
      <c r="R337" s="1055"/>
      <c r="S337" s="1055">
        <f t="shared" si="214"/>
        <v>1.96</v>
      </c>
      <c r="T337" s="425">
        <v>66140</v>
      </c>
      <c r="U337" s="425">
        <f t="shared" si="219"/>
        <v>129634.4</v>
      </c>
      <c r="V337" s="429">
        <v>0</v>
      </c>
      <c r="W337" s="1446">
        <v>0.09</v>
      </c>
      <c r="X337" s="683">
        <f t="shared" si="199"/>
        <v>11667.096</v>
      </c>
      <c r="Y337" s="682">
        <f t="shared" si="200"/>
        <v>141301.49599999998</v>
      </c>
      <c r="Z337" s="684">
        <f t="shared" si="201"/>
        <v>1836919.4479999999</v>
      </c>
      <c r="AA337" s="422">
        <v>1</v>
      </c>
      <c r="AB337" s="427">
        <f t="shared" si="202"/>
        <v>7</v>
      </c>
      <c r="AC337" s="428"/>
      <c r="AD337" s="233" t="str">
        <f t="shared" si="203"/>
        <v>Կ-1</v>
      </c>
      <c r="AE337" s="1055">
        <f t="shared" si="204"/>
        <v>1.96</v>
      </c>
      <c r="AF337" s="1055"/>
      <c r="AG337" s="1055">
        <f t="shared" si="215"/>
        <v>1.96</v>
      </c>
      <c r="AH337" s="425">
        <v>66140</v>
      </c>
      <c r="AI337" s="425">
        <f t="shared" si="220"/>
        <v>129634.4</v>
      </c>
      <c r="AJ337" s="429">
        <v>0</v>
      </c>
      <c r="AK337" s="1446">
        <v>0.09</v>
      </c>
      <c r="AL337" s="683">
        <f t="shared" si="205"/>
        <v>11667.096</v>
      </c>
      <c r="AM337" s="682">
        <f t="shared" si="206"/>
        <v>141301.49599999998</v>
      </c>
      <c r="AN337" s="684">
        <f t="shared" si="207"/>
        <v>1836919.4479999999</v>
      </c>
      <c r="AO337" s="422">
        <v>1</v>
      </c>
      <c r="AP337" s="427">
        <f t="shared" si="208"/>
        <v>8</v>
      </c>
      <c r="AQ337" s="428"/>
      <c r="AR337" s="233" t="str">
        <f t="shared" si="209"/>
        <v>Կ-1</v>
      </c>
      <c r="AS337" s="1055">
        <f t="shared" si="210"/>
        <v>2.02</v>
      </c>
      <c r="AT337" s="1055"/>
      <c r="AU337" s="1055">
        <f t="shared" si="216"/>
        <v>2.02</v>
      </c>
      <c r="AV337" s="425">
        <v>66140</v>
      </c>
      <c r="AW337" s="425">
        <f t="shared" si="221"/>
        <v>133602.79999999999</v>
      </c>
      <c r="AX337" s="429">
        <v>0</v>
      </c>
      <c r="AY337" s="1446">
        <v>0.1</v>
      </c>
      <c r="AZ337" s="683">
        <f t="shared" si="211"/>
        <v>13360.279999999999</v>
      </c>
      <c r="BA337" s="682">
        <f t="shared" si="212"/>
        <v>146963.07999999999</v>
      </c>
      <c r="BB337" s="684">
        <f t="shared" si="213"/>
        <v>1910520.0399999998</v>
      </c>
    </row>
    <row r="338" spans="1:54" ht="15.75" thickBot="1">
      <c r="A338" s="421">
        <v>296</v>
      </c>
      <c r="B338" s="1297" t="s">
        <v>1239</v>
      </c>
      <c r="C338" s="1286" t="s">
        <v>2801</v>
      </c>
      <c r="D338" s="1291">
        <v>1</v>
      </c>
      <c r="E338" s="1288">
        <v>5</v>
      </c>
      <c r="F338" s="1292" t="s">
        <v>98</v>
      </c>
      <c r="G338" s="1290">
        <f t="shared" si="217"/>
        <v>1.9</v>
      </c>
      <c r="H338" s="424">
        <v>66140</v>
      </c>
      <c r="I338" s="425">
        <f t="shared" si="218"/>
        <v>125666</v>
      </c>
      <c r="J338" s="426"/>
      <c r="K338" s="425">
        <f t="shared" si="222"/>
        <v>125666</v>
      </c>
      <c r="L338" s="684">
        <f t="shared" si="196"/>
        <v>1633658</v>
      </c>
      <c r="M338" s="422">
        <v>1</v>
      </c>
      <c r="N338" s="1449">
        <f t="shared" si="195"/>
        <v>6</v>
      </c>
      <c r="O338" s="428"/>
      <c r="P338" s="233" t="str">
        <f t="shared" si="197"/>
        <v>Կ-1</v>
      </c>
      <c r="Q338" s="1055">
        <f t="shared" si="198"/>
        <v>1.96</v>
      </c>
      <c r="R338" s="1055"/>
      <c r="S338" s="1055">
        <f t="shared" si="214"/>
        <v>1.96</v>
      </c>
      <c r="T338" s="425">
        <v>66140</v>
      </c>
      <c r="U338" s="425">
        <f t="shared" si="219"/>
        <v>129634.4</v>
      </c>
      <c r="V338" s="429">
        <v>0</v>
      </c>
      <c r="W338" s="1446">
        <v>0.08</v>
      </c>
      <c r="X338" s="683">
        <f t="shared" si="199"/>
        <v>10370.752</v>
      </c>
      <c r="Y338" s="682">
        <f t="shared" si="200"/>
        <v>140005.152</v>
      </c>
      <c r="Z338" s="684">
        <f t="shared" si="201"/>
        <v>1820066.976</v>
      </c>
      <c r="AA338" s="422">
        <v>1</v>
      </c>
      <c r="AB338" s="427">
        <f t="shared" si="202"/>
        <v>7</v>
      </c>
      <c r="AC338" s="428"/>
      <c r="AD338" s="233" t="str">
        <f t="shared" si="203"/>
        <v>Կ-1</v>
      </c>
      <c r="AE338" s="1055">
        <f t="shared" si="204"/>
        <v>1.96</v>
      </c>
      <c r="AF338" s="1055"/>
      <c r="AG338" s="1055">
        <f t="shared" si="215"/>
        <v>1.96</v>
      </c>
      <c r="AH338" s="425">
        <v>66140</v>
      </c>
      <c r="AI338" s="425">
        <f t="shared" si="220"/>
        <v>129634.4</v>
      </c>
      <c r="AJ338" s="429">
        <v>0</v>
      </c>
      <c r="AK338" s="1446">
        <v>0.08</v>
      </c>
      <c r="AL338" s="683">
        <f t="shared" si="205"/>
        <v>10370.752</v>
      </c>
      <c r="AM338" s="682">
        <f t="shared" si="206"/>
        <v>140005.152</v>
      </c>
      <c r="AN338" s="684">
        <f t="shared" si="207"/>
        <v>1820066.976</v>
      </c>
      <c r="AO338" s="422">
        <v>1</v>
      </c>
      <c r="AP338" s="427">
        <f t="shared" si="208"/>
        <v>8</v>
      </c>
      <c r="AQ338" s="428"/>
      <c r="AR338" s="233" t="str">
        <f t="shared" si="209"/>
        <v>Կ-1</v>
      </c>
      <c r="AS338" s="1055">
        <f t="shared" si="210"/>
        <v>2.02</v>
      </c>
      <c r="AT338" s="1055"/>
      <c r="AU338" s="1055">
        <f t="shared" si="216"/>
        <v>2.02</v>
      </c>
      <c r="AV338" s="425">
        <v>66140</v>
      </c>
      <c r="AW338" s="425">
        <f t="shared" si="221"/>
        <v>133602.79999999999</v>
      </c>
      <c r="AX338" s="429">
        <v>0</v>
      </c>
      <c r="AY338" s="1446">
        <v>0.09</v>
      </c>
      <c r="AZ338" s="683">
        <f t="shared" si="211"/>
        <v>12024.251999999999</v>
      </c>
      <c r="BA338" s="682">
        <f t="shared" si="212"/>
        <v>145627.052</v>
      </c>
      <c r="BB338" s="684">
        <f t="shared" si="213"/>
        <v>1893151.676</v>
      </c>
    </row>
    <row r="339" spans="1:54" ht="15.75" thickBot="1">
      <c r="A339" s="421">
        <v>297</v>
      </c>
      <c r="B339" s="1297" t="s">
        <v>1238</v>
      </c>
      <c r="C339" s="1286" t="s">
        <v>2801</v>
      </c>
      <c r="D339" s="1291">
        <v>1</v>
      </c>
      <c r="E339" s="1288">
        <v>5</v>
      </c>
      <c r="F339" s="1292" t="s">
        <v>98</v>
      </c>
      <c r="G339" s="1290">
        <f t="shared" si="217"/>
        <v>1.9</v>
      </c>
      <c r="H339" s="424">
        <v>66140</v>
      </c>
      <c r="I339" s="425">
        <f t="shared" si="218"/>
        <v>125666</v>
      </c>
      <c r="J339" s="426"/>
      <c r="K339" s="425">
        <f t="shared" si="222"/>
        <v>125666</v>
      </c>
      <c r="L339" s="684">
        <f t="shared" si="196"/>
        <v>1633658</v>
      </c>
      <c r="M339" s="422">
        <v>1</v>
      </c>
      <c r="N339" s="1449">
        <f t="shared" si="195"/>
        <v>6</v>
      </c>
      <c r="O339" s="428"/>
      <c r="P339" s="233" t="str">
        <f t="shared" si="197"/>
        <v>Կ-1</v>
      </c>
      <c r="Q339" s="1055">
        <f t="shared" si="198"/>
        <v>1.96</v>
      </c>
      <c r="R339" s="1055"/>
      <c r="S339" s="1055">
        <f t="shared" si="214"/>
        <v>1.96</v>
      </c>
      <c r="T339" s="425">
        <v>66140</v>
      </c>
      <c r="U339" s="425">
        <f t="shared" si="219"/>
        <v>129634.4</v>
      </c>
      <c r="V339" s="429">
        <v>0</v>
      </c>
      <c r="W339" s="1446">
        <v>0.08</v>
      </c>
      <c r="X339" s="683">
        <f t="shared" si="199"/>
        <v>10370.752</v>
      </c>
      <c r="Y339" s="682">
        <f t="shared" si="200"/>
        <v>140005.152</v>
      </c>
      <c r="Z339" s="684">
        <f t="shared" si="201"/>
        <v>1820066.976</v>
      </c>
      <c r="AA339" s="422">
        <v>1</v>
      </c>
      <c r="AB339" s="427">
        <f t="shared" si="202"/>
        <v>7</v>
      </c>
      <c r="AC339" s="428"/>
      <c r="AD339" s="233" t="str">
        <f t="shared" si="203"/>
        <v>Կ-1</v>
      </c>
      <c r="AE339" s="1055">
        <f t="shared" si="204"/>
        <v>1.96</v>
      </c>
      <c r="AF339" s="1055"/>
      <c r="AG339" s="1055">
        <f t="shared" si="215"/>
        <v>1.96</v>
      </c>
      <c r="AH339" s="425">
        <v>66140</v>
      </c>
      <c r="AI339" s="425">
        <f t="shared" si="220"/>
        <v>129634.4</v>
      </c>
      <c r="AJ339" s="429">
        <v>0</v>
      </c>
      <c r="AK339" s="1446">
        <v>0.08</v>
      </c>
      <c r="AL339" s="683">
        <f t="shared" si="205"/>
        <v>10370.752</v>
      </c>
      <c r="AM339" s="682">
        <f t="shared" si="206"/>
        <v>140005.152</v>
      </c>
      <c r="AN339" s="684">
        <f t="shared" si="207"/>
        <v>1820066.976</v>
      </c>
      <c r="AO339" s="422">
        <v>1</v>
      </c>
      <c r="AP339" s="427">
        <f t="shared" si="208"/>
        <v>8</v>
      </c>
      <c r="AQ339" s="428"/>
      <c r="AR339" s="233" t="str">
        <f t="shared" si="209"/>
        <v>Կ-1</v>
      </c>
      <c r="AS339" s="1055">
        <f t="shared" si="210"/>
        <v>2.02</v>
      </c>
      <c r="AT339" s="1055"/>
      <c r="AU339" s="1055">
        <f t="shared" si="216"/>
        <v>2.02</v>
      </c>
      <c r="AV339" s="425">
        <v>66140</v>
      </c>
      <c r="AW339" s="425">
        <f t="shared" si="221"/>
        <v>133602.79999999999</v>
      </c>
      <c r="AX339" s="429">
        <v>0</v>
      </c>
      <c r="AY339" s="1446">
        <v>0.08</v>
      </c>
      <c r="AZ339" s="683">
        <f t="shared" si="211"/>
        <v>10688.224</v>
      </c>
      <c r="BA339" s="682">
        <f t="shared" si="212"/>
        <v>144291.02399999998</v>
      </c>
      <c r="BB339" s="684">
        <f t="shared" si="213"/>
        <v>1875783.3119999997</v>
      </c>
    </row>
    <row r="340" spans="1:54" ht="15.75" thickBot="1">
      <c r="A340" s="421">
        <v>298</v>
      </c>
      <c r="B340" s="1297" t="s">
        <v>1240</v>
      </c>
      <c r="C340" s="1286" t="s">
        <v>2801</v>
      </c>
      <c r="D340" s="1291">
        <v>1</v>
      </c>
      <c r="E340" s="1288">
        <v>3</v>
      </c>
      <c r="F340" s="1292" t="s">
        <v>98</v>
      </c>
      <c r="G340" s="1290">
        <f t="shared" si="217"/>
        <v>1.84</v>
      </c>
      <c r="H340" s="424">
        <v>66140</v>
      </c>
      <c r="I340" s="425">
        <f t="shared" si="218"/>
        <v>121697.60000000001</v>
      </c>
      <c r="J340" s="426"/>
      <c r="K340" s="425">
        <f t="shared" si="222"/>
        <v>121697.60000000001</v>
      </c>
      <c r="L340" s="684">
        <f t="shared" si="196"/>
        <v>1582068.8</v>
      </c>
      <c r="M340" s="422">
        <v>1</v>
      </c>
      <c r="N340" s="680">
        <f t="shared" si="195"/>
        <v>4</v>
      </c>
      <c r="O340" s="428"/>
      <c r="P340" s="233" t="str">
        <f t="shared" si="197"/>
        <v>Կ-1</v>
      </c>
      <c r="Q340" s="1055">
        <f t="shared" si="198"/>
        <v>1.9</v>
      </c>
      <c r="R340" s="1055"/>
      <c r="S340" s="1055">
        <f t="shared" si="214"/>
        <v>1.9</v>
      </c>
      <c r="T340" s="425">
        <v>66140</v>
      </c>
      <c r="U340" s="425">
        <f t="shared" si="219"/>
        <v>125666</v>
      </c>
      <c r="V340" s="429">
        <v>0</v>
      </c>
      <c r="W340" s="1446">
        <v>7.0000000000000007E-2</v>
      </c>
      <c r="X340" s="683">
        <f t="shared" si="199"/>
        <v>8796.6200000000008</v>
      </c>
      <c r="Y340" s="682">
        <f t="shared" si="200"/>
        <v>134462.62</v>
      </c>
      <c r="Z340" s="684">
        <f t="shared" si="201"/>
        <v>1748014.06</v>
      </c>
      <c r="AA340" s="422">
        <v>1</v>
      </c>
      <c r="AB340" s="427">
        <f t="shared" si="202"/>
        <v>5</v>
      </c>
      <c r="AC340" s="428"/>
      <c r="AD340" s="233" t="str">
        <f t="shared" si="203"/>
        <v>Կ-1</v>
      </c>
      <c r="AE340" s="1055">
        <f t="shared" si="204"/>
        <v>1.9</v>
      </c>
      <c r="AF340" s="1055"/>
      <c r="AG340" s="1055">
        <f t="shared" si="215"/>
        <v>1.9</v>
      </c>
      <c r="AH340" s="425">
        <v>66140</v>
      </c>
      <c r="AI340" s="425">
        <f t="shared" si="220"/>
        <v>125666</v>
      </c>
      <c r="AJ340" s="429">
        <v>0</v>
      </c>
      <c r="AK340" s="1446">
        <v>7.0000000000000007E-2</v>
      </c>
      <c r="AL340" s="683">
        <f t="shared" si="205"/>
        <v>8796.6200000000008</v>
      </c>
      <c r="AM340" s="682">
        <f t="shared" si="206"/>
        <v>134462.62</v>
      </c>
      <c r="AN340" s="684">
        <f t="shared" si="207"/>
        <v>1748014.06</v>
      </c>
      <c r="AO340" s="422">
        <v>1</v>
      </c>
      <c r="AP340" s="427">
        <f t="shared" si="208"/>
        <v>6</v>
      </c>
      <c r="AQ340" s="428"/>
      <c r="AR340" s="233" t="str">
        <f t="shared" si="209"/>
        <v>Կ-1</v>
      </c>
      <c r="AS340" s="1055">
        <f t="shared" si="210"/>
        <v>1.96</v>
      </c>
      <c r="AT340" s="1055"/>
      <c r="AU340" s="1055">
        <f t="shared" si="216"/>
        <v>1.96</v>
      </c>
      <c r="AV340" s="425">
        <v>66140</v>
      </c>
      <c r="AW340" s="425">
        <f t="shared" si="221"/>
        <v>129634.4</v>
      </c>
      <c r="AX340" s="429">
        <v>0</v>
      </c>
      <c r="AY340" s="1446">
        <v>7.0000000000000007E-2</v>
      </c>
      <c r="AZ340" s="683">
        <f t="shared" si="211"/>
        <v>9074.4080000000013</v>
      </c>
      <c r="BA340" s="682">
        <f t="shared" si="212"/>
        <v>138708.80799999999</v>
      </c>
      <c r="BB340" s="684">
        <f t="shared" si="213"/>
        <v>1803214.504</v>
      </c>
    </row>
    <row r="341" spans="1:54" ht="15.75" thickBot="1">
      <c r="A341" s="421">
        <v>299</v>
      </c>
      <c r="B341" s="1297" t="s">
        <v>1242</v>
      </c>
      <c r="C341" s="1286" t="s">
        <v>2801</v>
      </c>
      <c r="D341" s="1291">
        <v>1</v>
      </c>
      <c r="E341" s="1288">
        <v>5</v>
      </c>
      <c r="F341" s="1292" t="s">
        <v>98</v>
      </c>
      <c r="G341" s="1290">
        <f t="shared" si="217"/>
        <v>1.9</v>
      </c>
      <c r="H341" s="424">
        <v>66140</v>
      </c>
      <c r="I341" s="425">
        <f t="shared" si="218"/>
        <v>125666</v>
      </c>
      <c r="J341" s="426"/>
      <c r="K341" s="425">
        <f t="shared" si="222"/>
        <v>125666</v>
      </c>
      <c r="L341" s="684">
        <f t="shared" si="196"/>
        <v>1633658</v>
      </c>
      <c r="M341" s="422">
        <v>1</v>
      </c>
      <c r="N341" s="1449">
        <f t="shared" si="195"/>
        <v>6</v>
      </c>
      <c r="O341" s="428"/>
      <c r="P341" s="233" t="str">
        <f t="shared" si="197"/>
        <v>Կ-1</v>
      </c>
      <c r="Q341" s="1055">
        <f t="shared" si="198"/>
        <v>1.96</v>
      </c>
      <c r="R341" s="1055"/>
      <c r="S341" s="1055">
        <f t="shared" si="214"/>
        <v>1.96</v>
      </c>
      <c r="T341" s="425">
        <v>66140</v>
      </c>
      <c r="U341" s="425">
        <f t="shared" si="219"/>
        <v>129634.4</v>
      </c>
      <c r="V341" s="429">
        <v>0</v>
      </c>
      <c r="W341" s="1446">
        <v>0.09</v>
      </c>
      <c r="X341" s="683">
        <f t="shared" si="199"/>
        <v>11667.096</v>
      </c>
      <c r="Y341" s="682">
        <f t="shared" si="200"/>
        <v>141301.49599999998</v>
      </c>
      <c r="Z341" s="684">
        <f t="shared" si="201"/>
        <v>1836919.4479999999</v>
      </c>
      <c r="AA341" s="422">
        <v>1</v>
      </c>
      <c r="AB341" s="427">
        <f t="shared" si="202"/>
        <v>7</v>
      </c>
      <c r="AC341" s="428"/>
      <c r="AD341" s="233" t="str">
        <f t="shared" si="203"/>
        <v>Կ-1</v>
      </c>
      <c r="AE341" s="1055">
        <f t="shared" si="204"/>
        <v>1.96</v>
      </c>
      <c r="AF341" s="1055"/>
      <c r="AG341" s="1055">
        <f t="shared" si="215"/>
        <v>1.96</v>
      </c>
      <c r="AH341" s="425">
        <v>66140</v>
      </c>
      <c r="AI341" s="425">
        <f t="shared" si="220"/>
        <v>129634.4</v>
      </c>
      <c r="AJ341" s="429">
        <v>0</v>
      </c>
      <c r="AK341" s="1446">
        <v>0.09</v>
      </c>
      <c r="AL341" s="683">
        <f t="shared" si="205"/>
        <v>11667.096</v>
      </c>
      <c r="AM341" s="682">
        <f t="shared" si="206"/>
        <v>141301.49599999998</v>
      </c>
      <c r="AN341" s="684">
        <f t="shared" si="207"/>
        <v>1836919.4479999999</v>
      </c>
      <c r="AO341" s="422">
        <v>1</v>
      </c>
      <c r="AP341" s="427">
        <f t="shared" si="208"/>
        <v>8</v>
      </c>
      <c r="AQ341" s="428"/>
      <c r="AR341" s="233" t="str">
        <f t="shared" si="209"/>
        <v>Կ-1</v>
      </c>
      <c r="AS341" s="1055">
        <f t="shared" si="210"/>
        <v>2.02</v>
      </c>
      <c r="AT341" s="1055"/>
      <c r="AU341" s="1055">
        <f t="shared" si="216"/>
        <v>2.02</v>
      </c>
      <c r="AV341" s="425">
        <v>66140</v>
      </c>
      <c r="AW341" s="425">
        <f t="shared" si="221"/>
        <v>133602.79999999999</v>
      </c>
      <c r="AX341" s="429">
        <v>0</v>
      </c>
      <c r="AY341" s="1446">
        <v>0.1</v>
      </c>
      <c r="AZ341" s="683">
        <f t="shared" si="211"/>
        <v>13360.279999999999</v>
      </c>
      <c r="BA341" s="682">
        <f t="shared" si="212"/>
        <v>146963.07999999999</v>
      </c>
      <c r="BB341" s="684">
        <f t="shared" si="213"/>
        <v>1910520.0399999998</v>
      </c>
    </row>
    <row r="342" spans="1:54" ht="15.75" thickBot="1">
      <c r="A342" s="421">
        <v>300</v>
      </c>
      <c r="B342" s="1297" t="s">
        <v>1244</v>
      </c>
      <c r="C342" s="1286" t="s">
        <v>2801</v>
      </c>
      <c r="D342" s="1291">
        <v>1</v>
      </c>
      <c r="E342" s="1288">
        <v>5</v>
      </c>
      <c r="F342" s="1292" t="s">
        <v>98</v>
      </c>
      <c r="G342" s="1290">
        <f t="shared" si="217"/>
        <v>1.9</v>
      </c>
      <c r="H342" s="424">
        <v>66140</v>
      </c>
      <c r="I342" s="425">
        <f t="shared" si="218"/>
        <v>125666</v>
      </c>
      <c r="J342" s="426"/>
      <c r="K342" s="425">
        <f t="shared" si="222"/>
        <v>125666</v>
      </c>
      <c r="L342" s="684">
        <f t="shared" si="196"/>
        <v>1633658</v>
      </c>
      <c r="M342" s="422">
        <v>1</v>
      </c>
      <c r="N342" s="1449">
        <f t="shared" si="195"/>
        <v>6</v>
      </c>
      <c r="O342" s="428"/>
      <c r="P342" s="233" t="str">
        <f t="shared" si="197"/>
        <v>Կ-1</v>
      </c>
      <c r="Q342" s="1055">
        <f t="shared" si="198"/>
        <v>1.96</v>
      </c>
      <c r="R342" s="1055"/>
      <c r="S342" s="1055">
        <f t="shared" si="214"/>
        <v>1.96</v>
      </c>
      <c r="T342" s="425">
        <v>66140</v>
      </c>
      <c r="U342" s="425">
        <f t="shared" si="219"/>
        <v>129634.4</v>
      </c>
      <c r="V342" s="429">
        <v>0</v>
      </c>
      <c r="W342" s="1446">
        <v>0.09</v>
      </c>
      <c r="X342" s="683">
        <f t="shared" si="199"/>
        <v>11667.096</v>
      </c>
      <c r="Y342" s="682">
        <f t="shared" si="200"/>
        <v>141301.49599999998</v>
      </c>
      <c r="Z342" s="684">
        <f t="shared" si="201"/>
        <v>1836919.4479999999</v>
      </c>
      <c r="AA342" s="422">
        <v>1</v>
      </c>
      <c r="AB342" s="427">
        <f t="shared" si="202"/>
        <v>7</v>
      </c>
      <c r="AC342" s="428"/>
      <c r="AD342" s="233" t="str">
        <f t="shared" si="203"/>
        <v>Կ-1</v>
      </c>
      <c r="AE342" s="1055">
        <f t="shared" si="204"/>
        <v>1.96</v>
      </c>
      <c r="AF342" s="1055"/>
      <c r="AG342" s="1055">
        <f t="shared" si="215"/>
        <v>1.96</v>
      </c>
      <c r="AH342" s="425">
        <v>66140</v>
      </c>
      <c r="AI342" s="425">
        <f t="shared" si="220"/>
        <v>129634.4</v>
      </c>
      <c r="AJ342" s="429">
        <v>0</v>
      </c>
      <c r="AK342" s="1446">
        <v>0.09</v>
      </c>
      <c r="AL342" s="683">
        <f t="shared" si="205"/>
        <v>11667.096</v>
      </c>
      <c r="AM342" s="682">
        <f t="shared" si="206"/>
        <v>141301.49599999998</v>
      </c>
      <c r="AN342" s="684">
        <f t="shared" si="207"/>
        <v>1836919.4479999999</v>
      </c>
      <c r="AO342" s="422">
        <v>1</v>
      </c>
      <c r="AP342" s="427">
        <f t="shared" si="208"/>
        <v>8</v>
      </c>
      <c r="AQ342" s="428"/>
      <c r="AR342" s="233" t="str">
        <f t="shared" si="209"/>
        <v>Կ-1</v>
      </c>
      <c r="AS342" s="1055">
        <f t="shared" si="210"/>
        <v>2.02</v>
      </c>
      <c r="AT342" s="1055"/>
      <c r="AU342" s="1055">
        <f t="shared" si="216"/>
        <v>2.02</v>
      </c>
      <c r="AV342" s="425">
        <v>66140</v>
      </c>
      <c r="AW342" s="425">
        <f t="shared" si="221"/>
        <v>133602.79999999999</v>
      </c>
      <c r="AX342" s="429">
        <v>0</v>
      </c>
      <c r="AY342" s="1446">
        <v>0.1</v>
      </c>
      <c r="AZ342" s="683">
        <f t="shared" si="211"/>
        <v>13360.279999999999</v>
      </c>
      <c r="BA342" s="682">
        <f t="shared" si="212"/>
        <v>146963.07999999999</v>
      </c>
      <c r="BB342" s="684">
        <f t="shared" si="213"/>
        <v>1910520.0399999998</v>
      </c>
    </row>
    <row r="343" spans="1:54" ht="15.75" thickBot="1">
      <c r="A343" s="421">
        <v>301</v>
      </c>
      <c r="B343" s="1297" t="s">
        <v>1245</v>
      </c>
      <c r="C343" s="1286" t="s">
        <v>2801</v>
      </c>
      <c r="D343" s="1291">
        <v>1</v>
      </c>
      <c r="E343" s="1288">
        <v>5</v>
      </c>
      <c r="F343" s="1292" t="s">
        <v>98</v>
      </c>
      <c r="G343" s="1290">
        <f t="shared" si="217"/>
        <v>1.9</v>
      </c>
      <c r="H343" s="424">
        <v>66140</v>
      </c>
      <c r="I343" s="425">
        <f t="shared" si="218"/>
        <v>125666</v>
      </c>
      <c r="J343" s="426">
        <v>8000</v>
      </c>
      <c r="K343" s="425">
        <f t="shared" si="222"/>
        <v>133666</v>
      </c>
      <c r="L343" s="684">
        <f t="shared" si="196"/>
        <v>1737658</v>
      </c>
      <c r="M343" s="422">
        <v>1</v>
      </c>
      <c r="N343" s="1449">
        <f t="shared" si="195"/>
        <v>6</v>
      </c>
      <c r="O343" s="428"/>
      <c r="P343" s="233" t="str">
        <f t="shared" si="197"/>
        <v>Կ-1</v>
      </c>
      <c r="Q343" s="1055">
        <f t="shared" si="198"/>
        <v>1.96</v>
      </c>
      <c r="R343" s="1055"/>
      <c r="S343" s="1055">
        <f t="shared" si="214"/>
        <v>1.96</v>
      </c>
      <c r="T343" s="425">
        <v>66140</v>
      </c>
      <c r="U343" s="425">
        <f t="shared" si="219"/>
        <v>129634.4</v>
      </c>
      <c r="V343" s="429">
        <v>0</v>
      </c>
      <c r="W343" s="1446">
        <v>7.0000000000000007E-2</v>
      </c>
      <c r="X343" s="683">
        <f t="shared" si="199"/>
        <v>9074.4080000000013</v>
      </c>
      <c r="Y343" s="682">
        <f t="shared" si="200"/>
        <v>138708.80799999999</v>
      </c>
      <c r="Z343" s="684">
        <f t="shared" si="201"/>
        <v>1803214.504</v>
      </c>
      <c r="AA343" s="422">
        <v>1</v>
      </c>
      <c r="AB343" s="427">
        <f t="shared" si="202"/>
        <v>7</v>
      </c>
      <c r="AC343" s="428"/>
      <c r="AD343" s="233" t="str">
        <f t="shared" si="203"/>
        <v>Կ-1</v>
      </c>
      <c r="AE343" s="1055">
        <f t="shared" si="204"/>
        <v>1.96</v>
      </c>
      <c r="AF343" s="1055"/>
      <c r="AG343" s="1055">
        <f t="shared" si="215"/>
        <v>1.96</v>
      </c>
      <c r="AH343" s="425">
        <v>66140</v>
      </c>
      <c r="AI343" s="425">
        <f t="shared" si="220"/>
        <v>129634.4</v>
      </c>
      <c r="AJ343" s="429">
        <v>0</v>
      </c>
      <c r="AK343" s="1446">
        <v>0.08</v>
      </c>
      <c r="AL343" s="683">
        <f t="shared" si="205"/>
        <v>10370.752</v>
      </c>
      <c r="AM343" s="682">
        <f t="shared" si="206"/>
        <v>140005.152</v>
      </c>
      <c r="AN343" s="684">
        <f t="shared" si="207"/>
        <v>1820066.976</v>
      </c>
      <c r="AO343" s="422">
        <v>1</v>
      </c>
      <c r="AP343" s="427">
        <f t="shared" si="208"/>
        <v>8</v>
      </c>
      <c r="AQ343" s="428"/>
      <c r="AR343" s="233" t="str">
        <f t="shared" si="209"/>
        <v>Կ-1</v>
      </c>
      <c r="AS343" s="1055">
        <f t="shared" si="210"/>
        <v>2.02</v>
      </c>
      <c r="AT343" s="1055"/>
      <c r="AU343" s="1055">
        <f t="shared" si="216"/>
        <v>2.02</v>
      </c>
      <c r="AV343" s="425">
        <v>66140</v>
      </c>
      <c r="AW343" s="425">
        <f t="shared" si="221"/>
        <v>133602.79999999999</v>
      </c>
      <c r="AX343" s="429">
        <v>0</v>
      </c>
      <c r="AY343" s="1446">
        <v>0.08</v>
      </c>
      <c r="AZ343" s="683">
        <f t="shared" si="211"/>
        <v>10688.224</v>
      </c>
      <c r="BA343" s="682">
        <f t="shared" si="212"/>
        <v>144291.02399999998</v>
      </c>
      <c r="BB343" s="684">
        <f t="shared" si="213"/>
        <v>1875783.3119999997</v>
      </c>
    </row>
    <row r="344" spans="1:54" ht="17.25" thickBot="1">
      <c r="A344" s="421">
        <v>302</v>
      </c>
      <c r="B344" s="1297" t="s">
        <v>1247</v>
      </c>
      <c r="C344" s="1286" t="s">
        <v>2801</v>
      </c>
      <c r="D344" s="1291">
        <v>1</v>
      </c>
      <c r="E344" s="1288">
        <v>5</v>
      </c>
      <c r="F344" s="1289" t="s">
        <v>98</v>
      </c>
      <c r="G344" s="1290">
        <f t="shared" si="217"/>
        <v>1.9</v>
      </c>
      <c r="H344" s="424">
        <v>66140</v>
      </c>
      <c r="I344" s="425">
        <f t="shared" si="218"/>
        <v>125666</v>
      </c>
      <c r="J344" s="426">
        <v>8000</v>
      </c>
      <c r="K344" s="425">
        <f t="shared" si="222"/>
        <v>133666</v>
      </c>
      <c r="L344" s="684">
        <f t="shared" si="196"/>
        <v>1737658</v>
      </c>
      <c r="M344" s="422">
        <v>1</v>
      </c>
      <c r="N344" s="1449">
        <f t="shared" si="195"/>
        <v>6</v>
      </c>
      <c r="O344" s="428"/>
      <c r="P344" s="233" t="str">
        <f t="shared" si="197"/>
        <v>Կ-1</v>
      </c>
      <c r="Q344" s="1055">
        <f t="shared" si="198"/>
        <v>1.96</v>
      </c>
      <c r="R344" s="1055"/>
      <c r="S344" s="1055">
        <f t="shared" si="214"/>
        <v>1.96</v>
      </c>
      <c r="T344" s="425">
        <v>66140</v>
      </c>
      <c r="U344" s="425">
        <f t="shared" si="219"/>
        <v>129634.4</v>
      </c>
      <c r="V344" s="429">
        <v>0</v>
      </c>
      <c r="W344" s="1446">
        <v>0.08</v>
      </c>
      <c r="X344" s="683">
        <f t="shared" si="199"/>
        <v>10370.752</v>
      </c>
      <c r="Y344" s="682">
        <f t="shared" si="200"/>
        <v>140005.152</v>
      </c>
      <c r="Z344" s="684">
        <f t="shared" si="201"/>
        <v>1820066.976</v>
      </c>
      <c r="AA344" s="422">
        <v>1</v>
      </c>
      <c r="AB344" s="427">
        <f t="shared" si="202"/>
        <v>7</v>
      </c>
      <c r="AC344" s="428"/>
      <c r="AD344" s="233" t="str">
        <f t="shared" si="203"/>
        <v>Կ-1</v>
      </c>
      <c r="AE344" s="1055">
        <f t="shared" si="204"/>
        <v>1.96</v>
      </c>
      <c r="AF344" s="1055"/>
      <c r="AG344" s="1055">
        <f t="shared" si="215"/>
        <v>1.96</v>
      </c>
      <c r="AH344" s="425">
        <v>66140</v>
      </c>
      <c r="AI344" s="425">
        <f t="shared" si="220"/>
        <v>129634.4</v>
      </c>
      <c r="AJ344" s="429">
        <v>0</v>
      </c>
      <c r="AK344" s="1446">
        <v>0.08</v>
      </c>
      <c r="AL344" s="683">
        <f t="shared" si="205"/>
        <v>10370.752</v>
      </c>
      <c r="AM344" s="682">
        <f t="shared" si="206"/>
        <v>140005.152</v>
      </c>
      <c r="AN344" s="684">
        <f t="shared" si="207"/>
        <v>1820066.976</v>
      </c>
      <c r="AO344" s="422">
        <v>1</v>
      </c>
      <c r="AP344" s="427">
        <f t="shared" si="208"/>
        <v>8</v>
      </c>
      <c r="AQ344" s="428"/>
      <c r="AR344" s="233" t="str">
        <f t="shared" si="209"/>
        <v>Կ-1</v>
      </c>
      <c r="AS344" s="1055">
        <f t="shared" si="210"/>
        <v>2.02</v>
      </c>
      <c r="AT344" s="1055"/>
      <c r="AU344" s="1055">
        <f t="shared" si="216"/>
        <v>2.02</v>
      </c>
      <c r="AV344" s="425">
        <v>66140</v>
      </c>
      <c r="AW344" s="425">
        <f t="shared" si="221"/>
        <v>133602.79999999999</v>
      </c>
      <c r="AX344" s="429">
        <v>0</v>
      </c>
      <c r="AY344" s="1446">
        <v>0.08</v>
      </c>
      <c r="AZ344" s="683">
        <f t="shared" si="211"/>
        <v>10688.224</v>
      </c>
      <c r="BA344" s="682">
        <f t="shared" si="212"/>
        <v>144291.02399999998</v>
      </c>
      <c r="BB344" s="684">
        <f t="shared" si="213"/>
        <v>1875783.3119999997</v>
      </c>
    </row>
    <row r="345" spans="1:54" ht="17.25" thickBot="1">
      <c r="A345" s="421">
        <v>303</v>
      </c>
      <c r="B345" s="1297" t="s">
        <v>1248</v>
      </c>
      <c r="C345" s="1286" t="s">
        <v>2801</v>
      </c>
      <c r="D345" s="1291">
        <v>1</v>
      </c>
      <c r="E345" s="1288">
        <v>4</v>
      </c>
      <c r="F345" s="1289" t="s">
        <v>98</v>
      </c>
      <c r="G345" s="1290">
        <f t="shared" si="217"/>
        <v>1.9</v>
      </c>
      <c r="H345" s="424">
        <v>66140</v>
      </c>
      <c r="I345" s="425">
        <f t="shared" si="218"/>
        <v>125666</v>
      </c>
      <c r="J345" s="426">
        <v>8000</v>
      </c>
      <c r="K345" s="425">
        <f t="shared" si="222"/>
        <v>133666</v>
      </c>
      <c r="L345" s="684">
        <f t="shared" si="196"/>
        <v>1737658</v>
      </c>
      <c r="M345" s="422">
        <v>1</v>
      </c>
      <c r="N345" s="680">
        <f t="shared" si="195"/>
        <v>5</v>
      </c>
      <c r="O345" s="428"/>
      <c r="P345" s="233" t="str">
        <f t="shared" si="197"/>
        <v>Կ-1</v>
      </c>
      <c r="Q345" s="1055">
        <f t="shared" si="198"/>
        <v>1.9</v>
      </c>
      <c r="R345" s="1055"/>
      <c r="S345" s="1055">
        <f t="shared" si="214"/>
        <v>1.9</v>
      </c>
      <c r="T345" s="425">
        <v>66140</v>
      </c>
      <c r="U345" s="425">
        <f t="shared" si="219"/>
        <v>125666</v>
      </c>
      <c r="V345" s="429">
        <v>0</v>
      </c>
      <c r="W345" s="1446">
        <v>7.0000000000000007E-2</v>
      </c>
      <c r="X345" s="683">
        <f t="shared" si="199"/>
        <v>8796.6200000000008</v>
      </c>
      <c r="Y345" s="682">
        <f t="shared" si="200"/>
        <v>134462.62</v>
      </c>
      <c r="Z345" s="684">
        <f t="shared" si="201"/>
        <v>1748014.06</v>
      </c>
      <c r="AA345" s="422">
        <v>1</v>
      </c>
      <c r="AB345" s="427">
        <f t="shared" si="202"/>
        <v>6</v>
      </c>
      <c r="AC345" s="428"/>
      <c r="AD345" s="233" t="str">
        <f t="shared" si="203"/>
        <v>Կ-1</v>
      </c>
      <c r="AE345" s="1055">
        <f t="shared" si="204"/>
        <v>1.96</v>
      </c>
      <c r="AF345" s="1055"/>
      <c r="AG345" s="1055">
        <f t="shared" si="215"/>
        <v>1.96</v>
      </c>
      <c r="AH345" s="425">
        <v>66140</v>
      </c>
      <c r="AI345" s="425">
        <f t="shared" si="220"/>
        <v>129634.4</v>
      </c>
      <c r="AJ345" s="429">
        <v>0</v>
      </c>
      <c r="AK345" s="1446">
        <v>7.0000000000000007E-2</v>
      </c>
      <c r="AL345" s="683">
        <f t="shared" si="205"/>
        <v>9074.4080000000013</v>
      </c>
      <c r="AM345" s="682">
        <f t="shared" si="206"/>
        <v>138708.80799999999</v>
      </c>
      <c r="AN345" s="684">
        <f t="shared" si="207"/>
        <v>1803214.504</v>
      </c>
      <c r="AO345" s="422">
        <v>1</v>
      </c>
      <c r="AP345" s="427">
        <f t="shared" si="208"/>
        <v>7</v>
      </c>
      <c r="AQ345" s="428"/>
      <c r="AR345" s="233" t="str">
        <f t="shared" si="209"/>
        <v>Կ-1</v>
      </c>
      <c r="AS345" s="1055">
        <f t="shared" si="210"/>
        <v>1.96</v>
      </c>
      <c r="AT345" s="1055"/>
      <c r="AU345" s="1055">
        <f t="shared" si="216"/>
        <v>1.96</v>
      </c>
      <c r="AV345" s="425">
        <v>66140</v>
      </c>
      <c r="AW345" s="425">
        <f t="shared" si="221"/>
        <v>129634.4</v>
      </c>
      <c r="AX345" s="429">
        <v>0</v>
      </c>
      <c r="AY345" s="1446">
        <v>0.08</v>
      </c>
      <c r="AZ345" s="683">
        <f t="shared" si="211"/>
        <v>10370.752</v>
      </c>
      <c r="BA345" s="682">
        <f t="shared" si="212"/>
        <v>140005.152</v>
      </c>
      <c r="BB345" s="684">
        <f t="shared" si="213"/>
        <v>1820066.976</v>
      </c>
    </row>
    <row r="346" spans="1:54" ht="17.25" thickBot="1">
      <c r="A346" s="421">
        <v>304</v>
      </c>
      <c r="B346" s="1297" t="s">
        <v>1250</v>
      </c>
      <c r="C346" s="1286" t="s">
        <v>2801</v>
      </c>
      <c r="D346" s="1291">
        <v>1</v>
      </c>
      <c r="E346" s="1288">
        <v>3</v>
      </c>
      <c r="F346" s="1289" t="s">
        <v>98</v>
      </c>
      <c r="G346" s="1290">
        <f t="shared" si="217"/>
        <v>1.84</v>
      </c>
      <c r="H346" s="424">
        <v>66140</v>
      </c>
      <c r="I346" s="425">
        <f t="shared" si="218"/>
        <v>121697.60000000001</v>
      </c>
      <c r="J346" s="426">
        <v>8000</v>
      </c>
      <c r="K346" s="425">
        <f t="shared" si="222"/>
        <v>129697.60000000001</v>
      </c>
      <c r="L346" s="684">
        <f t="shared" si="196"/>
        <v>1686068.8</v>
      </c>
      <c r="M346" s="422">
        <v>1</v>
      </c>
      <c r="N346" s="680">
        <f t="shared" si="195"/>
        <v>4</v>
      </c>
      <c r="O346" s="428"/>
      <c r="P346" s="233" t="str">
        <f t="shared" si="197"/>
        <v>Կ-1</v>
      </c>
      <c r="Q346" s="1055">
        <f t="shared" si="198"/>
        <v>1.9</v>
      </c>
      <c r="R346" s="1055"/>
      <c r="S346" s="1055">
        <f t="shared" si="214"/>
        <v>1.9</v>
      </c>
      <c r="T346" s="425">
        <v>66140</v>
      </c>
      <c r="U346" s="425">
        <f t="shared" si="219"/>
        <v>125666</v>
      </c>
      <c r="V346" s="429">
        <v>0</v>
      </c>
      <c r="W346" s="1446">
        <v>7.0000000000000007E-2</v>
      </c>
      <c r="X346" s="683">
        <f t="shared" si="199"/>
        <v>8796.6200000000008</v>
      </c>
      <c r="Y346" s="682">
        <f t="shared" si="200"/>
        <v>134462.62</v>
      </c>
      <c r="Z346" s="684">
        <f t="shared" si="201"/>
        <v>1748014.06</v>
      </c>
      <c r="AA346" s="422">
        <v>1</v>
      </c>
      <c r="AB346" s="427">
        <f t="shared" si="202"/>
        <v>5</v>
      </c>
      <c r="AC346" s="428"/>
      <c r="AD346" s="233" t="str">
        <f t="shared" si="203"/>
        <v>Կ-1</v>
      </c>
      <c r="AE346" s="1055">
        <f t="shared" si="204"/>
        <v>1.9</v>
      </c>
      <c r="AF346" s="1055"/>
      <c r="AG346" s="1055">
        <f t="shared" si="215"/>
        <v>1.9</v>
      </c>
      <c r="AH346" s="425">
        <v>66140</v>
      </c>
      <c r="AI346" s="425">
        <f t="shared" si="220"/>
        <v>125666</v>
      </c>
      <c r="AJ346" s="429">
        <v>0</v>
      </c>
      <c r="AK346" s="1446">
        <v>7.0000000000000007E-2</v>
      </c>
      <c r="AL346" s="683">
        <f t="shared" si="205"/>
        <v>8796.6200000000008</v>
      </c>
      <c r="AM346" s="682">
        <f t="shared" si="206"/>
        <v>134462.62</v>
      </c>
      <c r="AN346" s="684">
        <f t="shared" si="207"/>
        <v>1748014.06</v>
      </c>
      <c r="AO346" s="422">
        <v>1</v>
      </c>
      <c r="AP346" s="427">
        <f t="shared" si="208"/>
        <v>6</v>
      </c>
      <c r="AQ346" s="428"/>
      <c r="AR346" s="233" t="str">
        <f t="shared" si="209"/>
        <v>Կ-1</v>
      </c>
      <c r="AS346" s="1055">
        <f t="shared" si="210"/>
        <v>1.96</v>
      </c>
      <c r="AT346" s="1055"/>
      <c r="AU346" s="1055">
        <f t="shared" si="216"/>
        <v>1.96</v>
      </c>
      <c r="AV346" s="425">
        <v>66140</v>
      </c>
      <c r="AW346" s="425">
        <f t="shared" si="221"/>
        <v>129634.4</v>
      </c>
      <c r="AX346" s="429">
        <v>0</v>
      </c>
      <c r="AY346" s="1446">
        <v>7.0000000000000007E-2</v>
      </c>
      <c r="AZ346" s="683">
        <f t="shared" si="211"/>
        <v>9074.4080000000013</v>
      </c>
      <c r="BA346" s="682">
        <f t="shared" si="212"/>
        <v>138708.80799999999</v>
      </c>
      <c r="BB346" s="684">
        <f t="shared" si="213"/>
        <v>1803214.504</v>
      </c>
    </row>
    <row r="347" spans="1:54" ht="15.75" thickBot="1">
      <c r="A347" s="421">
        <v>305</v>
      </c>
      <c r="B347" s="1297" t="s">
        <v>1251</v>
      </c>
      <c r="C347" s="1286" t="s">
        <v>2801</v>
      </c>
      <c r="D347" s="1291">
        <v>1</v>
      </c>
      <c r="E347" s="1288">
        <v>3</v>
      </c>
      <c r="F347" s="1292" t="s">
        <v>98</v>
      </c>
      <c r="G347" s="1290">
        <f t="shared" si="217"/>
        <v>1.84</v>
      </c>
      <c r="H347" s="424">
        <v>66140</v>
      </c>
      <c r="I347" s="425">
        <f t="shared" si="218"/>
        <v>121697.60000000001</v>
      </c>
      <c r="J347" s="426">
        <v>8000</v>
      </c>
      <c r="K347" s="425">
        <f t="shared" si="222"/>
        <v>129697.60000000001</v>
      </c>
      <c r="L347" s="684">
        <f t="shared" si="196"/>
        <v>1686068.8</v>
      </c>
      <c r="M347" s="422">
        <v>1</v>
      </c>
      <c r="N347" s="680">
        <f t="shared" si="195"/>
        <v>4</v>
      </c>
      <c r="O347" s="428"/>
      <c r="P347" s="233" t="str">
        <f t="shared" si="197"/>
        <v>Կ-1</v>
      </c>
      <c r="Q347" s="1055">
        <f t="shared" si="198"/>
        <v>1.9</v>
      </c>
      <c r="R347" s="1055"/>
      <c r="S347" s="1055">
        <f t="shared" si="214"/>
        <v>1.9</v>
      </c>
      <c r="T347" s="425">
        <v>66140</v>
      </c>
      <c r="U347" s="425">
        <f t="shared" si="219"/>
        <v>125666</v>
      </c>
      <c r="V347" s="429">
        <v>0</v>
      </c>
      <c r="W347" s="1446">
        <v>7.0000000000000007E-2</v>
      </c>
      <c r="X347" s="683">
        <f t="shared" si="199"/>
        <v>8796.6200000000008</v>
      </c>
      <c r="Y347" s="682">
        <f t="shared" si="200"/>
        <v>134462.62</v>
      </c>
      <c r="Z347" s="684">
        <f t="shared" si="201"/>
        <v>1748014.06</v>
      </c>
      <c r="AA347" s="422">
        <v>1</v>
      </c>
      <c r="AB347" s="427">
        <f t="shared" si="202"/>
        <v>5</v>
      </c>
      <c r="AC347" s="428"/>
      <c r="AD347" s="233" t="str">
        <f t="shared" si="203"/>
        <v>Կ-1</v>
      </c>
      <c r="AE347" s="1055">
        <f t="shared" si="204"/>
        <v>1.9</v>
      </c>
      <c r="AF347" s="1055"/>
      <c r="AG347" s="1055">
        <f t="shared" si="215"/>
        <v>1.9</v>
      </c>
      <c r="AH347" s="425">
        <v>66140</v>
      </c>
      <c r="AI347" s="425">
        <f t="shared" si="220"/>
        <v>125666</v>
      </c>
      <c r="AJ347" s="429">
        <v>0</v>
      </c>
      <c r="AK347" s="1446">
        <v>7.0000000000000007E-2</v>
      </c>
      <c r="AL347" s="683">
        <f t="shared" si="205"/>
        <v>8796.6200000000008</v>
      </c>
      <c r="AM347" s="682">
        <f t="shared" si="206"/>
        <v>134462.62</v>
      </c>
      <c r="AN347" s="684">
        <f t="shared" si="207"/>
        <v>1748014.06</v>
      </c>
      <c r="AO347" s="422">
        <v>1</v>
      </c>
      <c r="AP347" s="427">
        <f t="shared" si="208"/>
        <v>6</v>
      </c>
      <c r="AQ347" s="428"/>
      <c r="AR347" s="233" t="str">
        <f t="shared" si="209"/>
        <v>Կ-1</v>
      </c>
      <c r="AS347" s="1055">
        <f t="shared" si="210"/>
        <v>1.96</v>
      </c>
      <c r="AT347" s="1055"/>
      <c r="AU347" s="1055">
        <f t="shared" si="216"/>
        <v>1.96</v>
      </c>
      <c r="AV347" s="425">
        <v>66140</v>
      </c>
      <c r="AW347" s="425">
        <f t="shared" si="221"/>
        <v>129634.4</v>
      </c>
      <c r="AX347" s="429">
        <v>0</v>
      </c>
      <c r="AY347" s="1446">
        <v>7.0000000000000007E-2</v>
      </c>
      <c r="AZ347" s="683">
        <f t="shared" si="211"/>
        <v>9074.4080000000013</v>
      </c>
      <c r="BA347" s="682">
        <f t="shared" si="212"/>
        <v>138708.80799999999</v>
      </c>
      <c r="BB347" s="684">
        <f t="shared" si="213"/>
        <v>1803214.504</v>
      </c>
    </row>
    <row r="348" spans="1:54" ht="15.75" thickBot="1">
      <c r="A348" s="421">
        <v>306</v>
      </c>
      <c r="B348" s="1297" t="s">
        <v>1252</v>
      </c>
      <c r="C348" s="1286" t="s">
        <v>2801</v>
      </c>
      <c r="D348" s="1291">
        <v>1</v>
      </c>
      <c r="E348" s="1288">
        <v>3</v>
      </c>
      <c r="F348" s="1292" t="s">
        <v>98</v>
      </c>
      <c r="G348" s="1290">
        <f t="shared" si="217"/>
        <v>1.84</v>
      </c>
      <c r="H348" s="424">
        <v>66140</v>
      </c>
      <c r="I348" s="425">
        <f t="shared" si="218"/>
        <v>121697.60000000001</v>
      </c>
      <c r="J348" s="426"/>
      <c r="K348" s="425">
        <f t="shared" si="222"/>
        <v>121697.60000000001</v>
      </c>
      <c r="L348" s="684">
        <f t="shared" si="196"/>
        <v>1582068.8</v>
      </c>
      <c r="M348" s="422">
        <v>1</v>
      </c>
      <c r="N348" s="680">
        <f t="shared" si="195"/>
        <v>4</v>
      </c>
      <c r="O348" s="428"/>
      <c r="P348" s="233" t="str">
        <f t="shared" si="197"/>
        <v>Կ-1</v>
      </c>
      <c r="Q348" s="1055">
        <f t="shared" si="198"/>
        <v>1.9</v>
      </c>
      <c r="R348" s="1055"/>
      <c r="S348" s="1055">
        <f t="shared" si="214"/>
        <v>1.9</v>
      </c>
      <c r="T348" s="425">
        <v>66140</v>
      </c>
      <c r="U348" s="425">
        <f t="shared" si="219"/>
        <v>125666</v>
      </c>
      <c r="V348" s="429">
        <v>0</v>
      </c>
      <c r="W348" s="1446">
        <v>7.0000000000000007E-2</v>
      </c>
      <c r="X348" s="683">
        <f t="shared" si="199"/>
        <v>8796.6200000000008</v>
      </c>
      <c r="Y348" s="682">
        <f t="shared" si="200"/>
        <v>134462.62</v>
      </c>
      <c r="Z348" s="684">
        <f t="shared" si="201"/>
        <v>1748014.06</v>
      </c>
      <c r="AA348" s="422">
        <v>1</v>
      </c>
      <c r="AB348" s="427">
        <f t="shared" si="202"/>
        <v>5</v>
      </c>
      <c r="AC348" s="428"/>
      <c r="AD348" s="233" t="str">
        <f t="shared" si="203"/>
        <v>Կ-1</v>
      </c>
      <c r="AE348" s="1055">
        <f t="shared" si="204"/>
        <v>1.9</v>
      </c>
      <c r="AF348" s="1055"/>
      <c r="AG348" s="1055">
        <f t="shared" si="215"/>
        <v>1.9</v>
      </c>
      <c r="AH348" s="425">
        <v>66140</v>
      </c>
      <c r="AI348" s="425">
        <f t="shared" si="220"/>
        <v>125666</v>
      </c>
      <c r="AJ348" s="429">
        <v>0</v>
      </c>
      <c r="AK348" s="1446">
        <v>7.0000000000000007E-2</v>
      </c>
      <c r="AL348" s="683">
        <f t="shared" si="205"/>
        <v>8796.6200000000008</v>
      </c>
      <c r="AM348" s="682">
        <f t="shared" si="206"/>
        <v>134462.62</v>
      </c>
      <c r="AN348" s="684">
        <f t="shared" si="207"/>
        <v>1748014.06</v>
      </c>
      <c r="AO348" s="422">
        <v>1</v>
      </c>
      <c r="AP348" s="427">
        <f t="shared" si="208"/>
        <v>6</v>
      </c>
      <c r="AQ348" s="428"/>
      <c r="AR348" s="233" t="str">
        <f t="shared" si="209"/>
        <v>Կ-1</v>
      </c>
      <c r="AS348" s="1055">
        <f t="shared" si="210"/>
        <v>1.96</v>
      </c>
      <c r="AT348" s="1055"/>
      <c r="AU348" s="1055">
        <f t="shared" si="216"/>
        <v>1.96</v>
      </c>
      <c r="AV348" s="425">
        <v>66140</v>
      </c>
      <c r="AW348" s="425">
        <f t="shared" si="221"/>
        <v>129634.4</v>
      </c>
      <c r="AX348" s="429">
        <v>0</v>
      </c>
      <c r="AY348" s="1446">
        <v>7.0000000000000007E-2</v>
      </c>
      <c r="AZ348" s="683">
        <f t="shared" si="211"/>
        <v>9074.4080000000013</v>
      </c>
      <c r="BA348" s="682">
        <f t="shared" si="212"/>
        <v>138708.80799999999</v>
      </c>
      <c r="BB348" s="684">
        <f t="shared" si="213"/>
        <v>1803214.504</v>
      </c>
    </row>
    <row r="349" spans="1:54" ht="15.75" thickBot="1">
      <c r="A349" s="421">
        <v>307</v>
      </c>
      <c r="B349" s="1297" t="s">
        <v>1253</v>
      </c>
      <c r="C349" s="1286" t="s">
        <v>2801</v>
      </c>
      <c r="D349" s="1291">
        <v>1</v>
      </c>
      <c r="E349" s="1288">
        <v>1</v>
      </c>
      <c r="F349" s="1292" t="s">
        <v>98</v>
      </c>
      <c r="G349" s="1290">
        <f t="shared" si="217"/>
        <v>1.73</v>
      </c>
      <c r="H349" s="424">
        <v>66140</v>
      </c>
      <c r="I349" s="425">
        <f t="shared" si="218"/>
        <v>114422.2</v>
      </c>
      <c r="J349" s="426"/>
      <c r="K349" s="425">
        <f t="shared" si="222"/>
        <v>114422.2</v>
      </c>
      <c r="L349" s="684">
        <f t="shared" si="196"/>
        <v>1487488.5999999999</v>
      </c>
      <c r="M349" s="422">
        <v>1</v>
      </c>
      <c r="N349" s="680">
        <f t="shared" si="195"/>
        <v>2</v>
      </c>
      <c r="O349" s="428"/>
      <c r="P349" s="233" t="str">
        <f t="shared" si="197"/>
        <v>Կ-1</v>
      </c>
      <c r="Q349" s="1055">
        <f t="shared" si="198"/>
        <v>1.79</v>
      </c>
      <c r="R349" s="1055"/>
      <c r="S349" s="1055">
        <f t="shared" si="214"/>
        <v>1.79</v>
      </c>
      <c r="T349" s="425">
        <v>66140</v>
      </c>
      <c r="U349" s="425">
        <f t="shared" si="219"/>
        <v>118390.6</v>
      </c>
      <c r="V349" s="429">
        <v>0</v>
      </c>
      <c r="W349" s="1446">
        <v>0.06</v>
      </c>
      <c r="X349" s="683">
        <f t="shared" si="199"/>
        <v>7103.4359999999997</v>
      </c>
      <c r="Y349" s="682">
        <f t="shared" si="200"/>
        <v>125494.03600000001</v>
      </c>
      <c r="Z349" s="684">
        <f t="shared" si="201"/>
        <v>1631422.4680000001</v>
      </c>
      <c r="AA349" s="422">
        <v>1</v>
      </c>
      <c r="AB349" s="427">
        <f t="shared" si="202"/>
        <v>3</v>
      </c>
      <c r="AC349" s="428"/>
      <c r="AD349" s="233" t="str">
        <f t="shared" si="203"/>
        <v>Կ-1</v>
      </c>
      <c r="AE349" s="1055">
        <f t="shared" si="204"/>
        <v>1.84</v>
      </c>
      <c r="AF349" s="1055"/>
      <c r="AG349" s="1055">
        <f t="shared" si="215"/>
        <v>1.84</v>
      </c>
      <c r="AH349" s="425">
        <v>66140</v>
      </c>
      <c r="AI349" s="425">
        <f t="shared" si="220"/>
        <v>121697.60000000001</v>
      </c>
      <c r="AJ349" s="429">
        <v>0</v>
      </c>
      <c r="AK349" s="1446">
        <v>7.0000000000000007E-2</v>
      </c>
      <c r="AL349" s="683">
        <f t="shared" si="205"/>
        <v>8518.8320000000003</v>
      </c>
      <c r="AM349" s="682">
        <f t="shared" si="206"/>
        <v>130216.432</v>
      </c>
      <c r="AN349" s="684">
        <f t="shared" si="207"/>
        <v>1692813.6159999999</v>
      </c>
      <c r="AO349" s="422">
        <v>1</v>
      </c>
      <c r="AP349" s="427">
        <f t="shared" si="208"/>
        <v>4</v>
      </c>
      <c r="AQ349" s="428"/>
      <c r="AR349" s="233" t="str">
        <f t="shared" si="209"/>
        <v>Կ-1</v>
      </c>
      <c r="AS349" s="1055">
        <f t="shared" si="210"/>
        <v>1.9</v>
      </c>
      <c r="AT349" s="1055"/>
      <c r="AU349" s="1055">
        <f t="shared" si="216"/>
        <v>1.9</v>
      </c>
      <c r="AV349" s="425">
        <v>66140</v>
      </c>
      <c r="AW349" s="425">
        <f t="shared" si="221"/>
        <v>125666</v>
      </c>
      <c r="AX349" s="429">
        <v>0</v>
      </c>
      <c r="AY349" s="1446">
        <v>7.0000000000000007E-2</v>
      </c>
      <c r="AZ349" s="683">
        <f t="shared" si="211"/>
        <v>8796.6200000000008</v>
      </c>
      <c r="BA349" s="682">
        <f t="shared" si="212"/>
        <v>134462.62</v>
      </c>
      <c r="BB349" s="684">
        <f t="shared" si="213"/>
        <v>1748014.06</v>
      </c>
    </row>
    <row r="350" spans="1:54" ht="15.75" thickBot="1">
      <c r="A350" s="421">
        <v>308</v>
      </c>
      <c r="B350" s="1297" t="s">
        <v>1256</v>
      </c>
      <c r="C350" s="1286" t="s">
        <v>2801</v>
      </c>
      <c r="D350" s="1291">
        <v>1</v>
      </c>
      <c r="E350" s="1288">
        <v>1</v>
      </c>
      <c r="F350" s="1292" t="s">
        <v>98</v>
      </c>
      <c r="G350" s="1290">
        <f t="shared" si="217"/>
        <v>1.73</v>
      </c>
      <c r="H350" s="424">
        <v>66140</v>
      </c>
      <c r="I350" s="425">
        <f t="shared" si="218"/>
        <v>114422.2</v>
      </c>
      <c r="J350" s="426"/>
      <c r="K350" s="425">
        <f t="shared" si="222"/>
        <v>114422.2</v>
      </c>
      <c r="L350" s="684">
        <f t="shared" si="196"/>
        <v>1487488.5999999999</v>
      </c>
      <c r="M350" s="422">
        <v>1</v>
      </c>
      <c r="N350" s="680">
        <f t="shared" si="195"/>
        <v>2</v>
      </c>
      <c r="O350" s="428"/>
      <c r="P350" s="233" t="str">
        <f t="shared" si="197"/>
        <v>Կ-1</v>
      </c>
      <c r="Q350" s="1055">
        <f t="shared" si="198"/>
        <v>1.79</v>
      </c>
      <c r="R350" s="1055"/>
      <c r="S350" s="1055">
        <f t="shared" si="214"/>
        <v>1.79</v>
      </c>
      <c r="T350" s="425">
        <v>66140</v>
      </c>
      <c r="U350" s="425">
        <f t="shared" si="219"/>
        <v>118390.6</v>
      </c>
      <c r="V350" s="429">
        <v>0</v>
      </c>
      <c r="W350" s="1446">
        <v>0.06</v>
      </c>
      <c r="X350" s="683">
        <f t="shared" si="199"/>
        <v>7103.4359999999997</v>
      </c>
      <c r="Y350" s="682">
        <f t="shared" si="200"/>
        <v>125494.03600000001</v>
      </c>
      <c r="Z350" s="684">
        <f t="shared" si="201"/>
        <v>1631422.4680000001</v>
      </c>
      <c r="AA350" s="422">
        <v>1</v>
      </c>
      <c r="AB350" s="427">
        <f t="shared" si="202"/>
        <v>3</v>
      </c>
      <c r="AC350" s="428"/>
      <c r="AD350" s="233" t="str">
        <f t="shared" si="203"/>
        <v>Կ-1</v>
      </c>
      <c r="AE350" s="1055">
        <f t="shared" si="204"/>
        <v>1.84</v>
      </c>
      <c r="AF350" s="1055"/>
      <c r="AG350" s="1055">
        <f t="shared" si="215"/>
        <v>1.84</v>
      </c>
      <c r="AH350" s="425">
        <v>66140</v>
      </c>
      <c r="AI350" s="425">
        <f t="shared" si="220"/>
        <v>121697.60000000001</v>
      </c>
      <c r="AJ350" s="429">
        <v>0</v>
      </c>
      <c r="AK350" s="1446">
        <v>7.0000000000000007E-2</v>
      </c>
      <c r="AL350" s="683">
        <f t="shared" si="205"/>
        <v>8518.8320000000003</v>
      </c>
      <c r="AM350" s="682">
        <f t="shared" si="206"/>
        <v>130216.432</v>
      </c>
      <c r="AN350" s="684">
        <f t="shared" si="207"/>
        <v>1692813.6159999999</v>
      </c>
      <c r="AO350" s="422">
        <v>1</v>
      </c>
      <c r="AP350" s="427">
        <f t="shared" si="208"/>
        <v>4</v>
      </c>
      <c r="AQ350" s="428"/>
      <c r="AR350" s="233" t="str">
        <f t="shared" si="209"/>
        <v>Կ-1</v>
      </c>
      <c r="AS350" s="1055">
        <f t="shared" si="210"/>
        <v>1.9</v>
      </c>
      <c r="AT350" s="1055"/>
      <c r="AU350" s="1055">
        <f t="shared" si="216"/>
        <v>1.9</v>
      </c>
      <c r="AV350" s="425">
        <v>66140</v>
      </c>
      <c r="AW350" s="425">
        <f t="shared" si="221"/>
        <v>125666</v>
      </c>
      <c r="AX350" s="429">
        <v>0</v>
      </c>
      <c r="AY350" s="1446">
        <v>7.0000000000000007E-2</v>
      </c>
      <c r="AZ350" s="683">
        <f t="shared" si="211"/>
        <v>8796.6200000000008</v>
      </c>
      <c r="BA350" s="682">
        <f t="shared" si="212"/>
        <v>134462.62</v>
      </c>
      <c r="BB350" s="684">
        <f t="shared" si="213"/>
        <v>1748014.06</v>
      </c>
    </row>
    <row r="351" spans="1:54" ht="15.75" thickBot="1">
      <c r="A351" s="421">
        <v>309</v>
      </c>
      <c r="B351" s="1297" t="s">
        <v>1257</v>
      </c>
      <c r="C351" s="1286" t="s">
        <v>2801</v>
      </c>
      <c r="D351" s="1291">
        <v>1</v>
      </c>
      <c r="E351" s="1288">
        <v>1</v>
      </c>
      <c r="F351" s="1292" t="s">
        <v>98</v>
      </c>
      <c r="G351" s="1290">
        <f t="shared" si="217"/>
        <v>1.73</v>
      </c>
      <c r="H351" s="424">
        <v>66140</v>
      </c>
      <c r="I351" s="425">
        <f t="shared" si="218"/>
        <v>114422.2</v>
      </c>
      <c r="J351" s="426"/>
      <c r="K351" s="425">
        <f t="shared" si="222"/>
        <v>114422.2</v>
      </c>
      <c r="L351" s="684">
        <f t="shared" si="196"/>
        <v>1487488.5999999999</v>
      </c>
      <c r="M351" s="422">
        <v>1</v>
      </c>
      <c r="N351" s="680">
        <f t="shared" si="195"/>
        <v>2</v>
      </c>
      <c r="O351" s="428"/>
      <c r="P351" s="233" t="str">
        <f t="shared" si="197"/>
        <v>Կ-1</v>
      </c>
      <c r="Q351" s="1055">
        <f t="shared" si="198"/>
        <v>1.79</v>
      </c>
      <c r="R351" s="1055"/>
      <c r="S351" s="1055">
        <f t="shared" si="214"/>
        <v>1.79</v>
      </c>
      <c r="T351" s="425">
        <v>66140</v>
      </c>
      <c r="U351" s="425">
        <f t="shared" si="219"/>
        <v>118390.6</v>
      </c>
      <c r="V351" s="429">
        <v>0</v>
      </c>
      <c r="W351" s="1446">
        <v>0.06</v>
      </c>
      <c r="X351" s="683">
        <f t="shared" si="199"/>
        <v>7103.4359999999997</v>
      </c>
      <c r="Y351" s="682">
        <f t="shared" si="200"/>
        <v>125494.03600000001</v>
      </c>
      <c r="Z351" s="684">
        <f t="shared" si="201"/>
        <v>1631422.4680000001</v>
      </c>
      <c r="AA351" s="422">
        <v>1</v>
      </c>
      <c r="AB351" s="427">
        <f t="shared" si="202"/>
        <v>3</v>
      </c>
      <c r="AC351" s="428"/>
      <c r="AD351" s="233" t="str">
        <f t="shared" si="203"/>
        <v>Կ-1</v>
      </c>
      <c r="AE351" s="1055">
        <f t="shared" si="204"/>
        <v>1.84</v>
      </c>
      <c r="AF351" s="1055"/>
      <c r="AG351" s="1055">
        <f t="shared" si="215"/>
        <v>1.84</v>
      </c>
      <c r="AH351" s="425">
        <v>66140</v>
      </c>
      <c r="AI351" s="425">
        <f t="shared" si="220"/>
        <v>121697.60000000001</v>
      </c>
      <c r="AJ351" s="429">
        <v>0</v>
      </c>
      <c r="AK351" s="1446">
        <v>7.0000000000000007E-2</v>
      </c>
      <c r="AL351" s="683">
        <f t="shared" si="205"/>
        <v>8518.8320000000003</v>
      </c>
      <c r="AM351" s="682">
        <f t="shared" si="206"/>
        <v>130216.432</v>
      </c>
      <c r="AN351" s="684">
        <f t="shared" si="207"/>
        <v>1692813.6159999999</v>
      </c>
      <c r="AO351" s="422">
        <v>1</v>
      </c>
      <c r="AP351" s="427">
        <f t="shared" si="208"/>
        <v>4</v>
      </c>
      <c r="AQ351" s="428"/>
      <c r="AR351" s="233" t="str">
        <f t="shared" si="209"/>
        <v>Կ-1</v>
      </c>
      <c r="AS351" s="1055">
        <f t="shared" si="210"/>
        <v>1.9</v>
      </c>
      <c r="AT351" s="1055"/>
      <c r="AU351" s="1055">
        <f t="shared" si="216"/>
        <v>1.9</v>
      </c>
      <c r="AV351" s="425">
        <v>66140</v>
      </c>
      <c r="AW351" s="425">
        <f t="shared" si="221"/>
        <v>125666</v>
      </c>
      <c r="AX351" s="429">
        <v>0</v>
      </c>
      <c r="AY351" s="1446">
        <v>7.0000000000000007E-2</v>
      </c>
      <c r="AZ351" s="683">
        <f t="shared" si="211"/>
        <v>8796.6200000000008</v>
      </c>
      <c r="BA351" s="682">
        <f t="shared" si="212"/>
        <v>134462.62</v>
      </c>
      <c r="BB351" s="684">
        <f t="shared" si="213"/>
        <v>1748014.06</v>
      </c>
    </row>
    <row r="352" spans="1:54" ht="15.75" thickBot="1">
      <c r="A352" s="421">
        <v>310</v>
      </c>
      <c r="B352" s="1297" t="s">
        <v>1258</v>
      </c>
      <c r="C352" s="1286" t="s">
        <v>2801</v>
      </c>
      <c r="D352" s="1291">
        <v>1</v>
      </c>
      <c r="E352" s="1288">
        <v>1</v>
      </c>
      <c r="F352" s="1292" t="s">
        <v>98</v>
      </c>
      <c r="G352" s="1290">
        <f t="shared" si="217"/>
        <v>1.73</v>
      </c>
      <c r="H352" s="424">
        <v>66140</v>
      </c>
      <c r="I352" s="425">
        <f t="shared" si="218"/>
        <v>114422.2</v>
      </c>
      <c r="J352" s="426"/>
      <c r="K352" s="425">
        <f t="shared" si="222"/>
        <v>114422.2</v>
      </c>
      <c r="L352" s="684">
        <f t="shared" si="196"/>
        <v>1487488.5999999999</v>
      </c>
      <c r="M352" s="422">
        <v>1</v>
      </c>
      <c r="N352" s="680">
        <f t="shared" si="195"/>
        <v>2</v>
      </c>
      <c r="O352" s="428"/>
      <c r="P352" s="233" t="str">
        <f t="shared" si="197"/>
        <v>Կ-1</v>
      </c>
      <c r="Q352" s="1055">
        <f t="shared" si="198"/>
        <v>1.79</v>
      </c>
      <c r="R352" s="1055"/>
      <c r="S352" s="1055">
        <f t="shared" si="214"/>
        <v>1.79</v>
      </c>
      <c r="T352" s="425">
        <v>66140</v>
      </c>
      <c r="U352" s="425">
        <f t="shared" si="219"/>
        <v>118390.6</v>
      </c>
      <c r="V352" s="429">
        <v>0</v>
      </c>
      <c r="W352" s="1446">
        <v>0.06</v>
      </c>
      <c r="X352" s="683">
        <f t="shared" si="199"/>
        <v>7103.4359999999997</v>
      </c>
      <c r="Y352" s="682">
        <f t="shared" si="200"/>
        <v>125494.03600000001</v>
      </c>
      <c r="Z352" s="684">
        <f t="shared" si="201"/>
        <v>1631422.4680000001</v>
      </c>
      <c r="AA352" s="422">
        <v>1</v>
      </c>
      <c r="AB352" s="427">
        <f t="shared" si="202"/>
        <v>3</v>
      </c>
      <c r="AC352" s="428"/>
      <c r="AD352" s="233" t="str">
        <f t="shared" si="203"/>
        <v>Կ-1</v>
      </c>
      <c r="AE352" s="1055">
        <f t="shared" si="204"/>
        <v>1.84</v>
      </c>
      <c r="AF352" s="1055"/>
      <c r="AG352" s="1055">
        <f t="shared" si="215"/>
        <v>1.84</v>
      </c>
      <c r="AH352" s="425">
        <v>66140</v>
      </c>
      <c r="AI352" s="425">
        <f t="shared" si="220"/>
        <v>121697.60000000001</v>
      </c>
      <c r="AJ352" s="429">
        <v>0</v>
      </c>
      <c r="AK352" s="1446">
        <v>7.0000000000000007E-2</v>
      </c>
      <c r="AL352" s="683">
        <f t="shared" si="205"/>
        <v>8518.8320000000003</v>
      </c>
      <c r="AM352" s="682">
        <f t="shared" si="206"/>
        <v>130216.432</v>
      </c>
      <c r="AN352" s="684">
        <f t="shared" si="207"/>
        <v>1692813.6159999999</v>
      </c>
      <c r="AO352" s="422">
        <v>1</v>
      </c>
      <c r="AP352" s="427">
        <f t="shared" si="208"/>
        <v>4</v>
      </c>
      <c r="AQ352" s="428"/>
      <c r="AR352" s="233" t="str">
        <f t="shared" si="209"/>
        <v>Կ-1</v>
      </c>
      <c r="AS352" s="1055">
        <f t="shared" si="210"/>
        <v>1.9</v>
      </c>
      <c r="AT352" s="1055"/>
      <c r="AU352" s="1055">
        <f t="shared" si="216"/>
        <v>1.9</v>
      </c>
      <c r="AV352" s="425">
        <v>66140</v>
      </c>
      <c r="AW352" s="425">
        <f t="shared" si="221"/>
        <v>125666</v>
      </c>
      <c r="AX352" s="429">
        <v>0</v>
      </c>
      <c r="AY352" s="1446">
        <v>7.0000000000000007E-2</v>
      </c>
      <c r="AZ352" s="683">
        <f t="shared" si="211"/>
        <v>8796.6200000000008</v>
      </c>
      <c r="BA352" s="682">
        <f t="shared" si="212"/>
        <v>134462.62</v>
      </c>
      <c r="BB352" s="684">
        <f t="shared" si="213"/>
        <v>1748014.06</v>
      </c>
    </row>
    <row r="353" spans="1:54" ht="15.75" thickBot="1">
      <c r="A353" s="421">
        <v>311</v>
      </c>
      <c r="B353" s="1297" t="s">
        <v>1259</v>
      </c>
      <c r="C353" s="1286" t="s">
        <v>2801</v>
      </c>
      <c r="D353" s="1291">
        <v>1</v>
      </c>
      <c r="E353" s="1288">
        <v>1</v>
      </c>
      <c r="F353" s="1292" t="s">
        <v>98</v>
      </c>
      <c r="G353" s="1290">
        <f t="shared" si="217"/>
        <v>1.73</v>
      </c>
      <c r="H353" s="424">
        <v>66140</v>
      </c>
      <c r="I353" s="425">
        <f t="shared" si="218"/>
        <v>114422.2</v>
      </c>
      <c r="J353" s="426"/>
      <c r="K353" s="425">
        <f t="shared" si="222"/>
        <v>114422.2</v>
      </c>
      <c r="L353" s="684">
        <f t="shared" si="196"/>
        <v>1487488.5999999999</v>
      </c>
      <c r="M353" s="422">
        <v>1</v>
      </c>
      <c r="N353" s="680">
        <f t="shared" si="195"/>
        <v>2</v>
      </c>
      <c r="O353" s="428"/>
      <c r="P353" s="233" t="str">
        <f t="shared" si="197"/>
        <v>Կ-1</v>
      </c>
      <c r="Q353" s="1055">
        <f t="shared" si="198"/>
        <v>1.79</v>
      </c>
      <c r="R353" s="1055"/>
      <c r="S353" s="1055">
        <f t="shared" si="214"/>
        <v>1.79</v>
      </c>
      <c r="T353" s="425">
        <v>66140</v>
      </c>
      <c r="U353" s="425">
        <f t="shared" si="219"/>
        <v>118390.6</v>
      </c>
      <c r="V353" s="429">
        <v>0</v>
      </c>
      <c r="W353" s="1446">
        <v>0.06</v>
      </c>
      <c r="X353" s="683">
        <f t="shared" si="199"/>
        <v>7103.4359999999997</v>
      </c>
      <c r="Y353" s="682">
        <f t="shared" si="200"/>
        <v>125494.03600000001</v>
      </c>
      <c r="Z353" s="684">
        <f t="shared" si="201"/>
        <v>1631422.4680000001</v>
      </c>
      <c r="AA353" s="422">
        <v>1</v>
      </c>
      <c r="AB353" s="427">
        <f t="shared" si="202"/>
        <v>3</v>
      </c>
      <c r="AC353" s="428"/>
      <c r="AD353" s="233" t="str">
        <f t="shared" si="203"/>
        <v>Կ-1</v>
      </c>
      <c r="AE353" s="1055">
        <f t="shared" si="204"/>
        <v>1.84</v>
      </c>
      <c r="AF353" s="1055"/>
      <c r="AG353" s="1055">
        <f t="shared" si="215"/>
        <v>1.84</v>
      </c>
      <c r="AH353" s="425">
        <v>66140</v>
      </c>
      <c r="AI353" s="425">
        <f t="shared" si="220"/>
        <v>121697.60000000001</v>
      </c>
      <c r="AJ353" s="429">
        <v>0</v>
      </c>
      <c r="AK353" s="1446">
        <v>7.0000000000000007E-2</v>
      </c>
      <c r="AL353" s="683">
        <f t="shared" si="205"/>
        <v>8518.8320000000003</v>
      </c>
      <c r="AM353" s="682">
        <f t="shared" si="206"/>
        <v>130216.432</v>
      </c>
      <c r="AN353" s="684">
        <f t="shared" si="207"/>
        <v>1692813.6159999999</v>
      </c>
      <c r="AO353" s="422">
        <v>1</v>
      </c>
      <c r="AP353" s="427">
        <f t="shared" si="208"/>
        <v>4</v>
      </c>
      <c r="AQ353" s="428"/>
      <c r="AR353" s="233" t="str">
        <f t="shared" si="209"/>
        <v>Կ-1</v>
      </c>
      <c r="AS353" s="1055">
        <f t="shared" si="210"/>
        <v>1.9</v>
      </c>
      <c r="AT353" s="1055"/>
      <c r="AU353" s="1055">
        <f t="shared" si="216"/>
        <v>1.9</v>
      </c>
      <c r="AV353" s="425">
        <v>66140</v>
      </c>
      <c r="AW353" s="425">
        <f t="shared" si="221"/>
        <v>125666</v>
      </c>
      <c r="AX353" s="429">
        <v>0</v>
      </c>
      <c r="AY353" s="1446">
        <v>7.0000000000000007E-2</v>
      </c>
      <c r="AZ353" s="683">
        <f t="shared" si="211"/>
        <v>8796.6200000000008</v>
      </c>
      <c r="BA353" s="682">
        <f t="shared" si="212"/>
        <v>134462.62</v>
      </c>
      <c r="BB353" s="684">
        <f t="shared" si="213"/>
        <v>1748014.06</v>
      </c>
    </row>
    <row r="354" spans="1:54" ht="15.75" thickBot="1">
      <c r="A354" s="421">
        <v>312</v>
      </c>
      <c r="B354" s="1297" t="s">
        <v>1260</v>
      </c>
      <c r="C354" s="1286" t="s">
        <v>2801</v>
      </c>
      <c r="D354" s="1291">
        <v>1</v>
      </c>
      <c r="E354" s="1288">
        <v>1</v>
      </c>
      <c r="F354" s="1292" t="s">
        <v>98</v>
      </c>
      <c r="G354" s="1290">
        <f t="shared" si="217"/>
        <v>1.73</v>
      </c>
      <c r="H354" s="424">
        <v>66140</v>
      </c>
      <c r="I354" s="425">
        <f t="shared" si="218"/>
        <v>114422.2</v>
      </c>
      <c r="J354" s="426"/>
      <c r="K354" s="425">
        <f t="shared" si="222"/>
        <v>114422.2</v>
      </c>
      <c r="L354" s="684">
        <f t="shared" si="196"/>
        <v>1487488.5999999999</v>
      </c>
      <c r="M354" s="422">
        <v>1</v>
      </c>
      <c r="N354" s="680">
        <f t="shared" si="195"/>
        <v>2</v>
      </c>
      <c r="O354" s="428"/>
      <c r="P354" s="233" t="str">
        <f t="shared" si="197"/>
        <v>Կ-1</v>
      </c>
      <c r="Q354" s="1055">
        <f t="shared" si="198"/>
        <v>1.79</v>
      </c>
      <c r="R354" s="1055"/>
      <c r="S354" s="1055">
        <f t="shared" si="214"/>
        <v>1.79</v>
      </c>
      <c r="T354" s="425">
        <v>66140</v>
      </c>
      <c r="U354" s="425">
        <f t="shared" si="219"/>
        <v>118390.6</v>
      </c>
      <c r="V354" s="429">
        <v>0</v>
      </c>
      <c r="W354" s="1446">
        <v>0.06</v>
      </c>
      <c r="X354" s="683">
        <f t="shared" si="199"/>
        <v>7103.4359999999997</v>
      </c>
      <c r="Y354" s="682">
        <f t="shared" si="200"/>
        <v>125494.03600000001</v>
      </c>
      <c r="Z354" s="684">
        <f t="shared" si="201"/>
        <v>1631422.4680000001</v>
      </c>
      <c r="AA354" s="422">
        <v>1</v>
      </c>
      <c r="AB354" s="427">
        <f t="shared" si="202"/>
        <v>3</v>
      </c>
      <c r="AC354" s="428"/>
      <c r="AD354" s="233" t="str">
        <f t="shared" si="203"/>
        <v>Կ-1</v>
      </c>
      <c r="AE354" s="1055">
        <f t="shared" si="204"/>
        <v>1.84</v>
      </c>
      <c r="AF354" s="1055"/>
      <c r="AG354" s="1055">
        <f t="shared" si="215"/>
        <v>1.84</v>
      </c>
      <c r="AH354" s="425">
        <v>66140</v>
      </c>
      <c r="AI354" s="425">
        <f t="shared" si="220"/>
        <v>121697.60000000001</v>
      </c>
      <c r="AJ354" s="429">
        <v>0</v>
      </c>
      <c r="AK354" s="1446">
        <v>0.06</v>
      </c>
      <c r="AL354" s="683">
        <f t="shared" si="205"/>
        <v>7301.8559999999998</v>
      </c>
      <c r="AM354" s="682">
        <f t="shared" si="206"/>
        <v>128999.45600000001</v>
      </c>
      <c r="AN354" s="684">
        <f t="shared" si="207"/>
        <v>1676992.9280000001</v>
      </c>
      <c r="AO354" s="422">
        <v>1</v>
      </c>
      <c r="AP354" s="427">
        <f t="shared" si="208"/>
        <v>4</v>
      </c>
      <c r="AQ354" s="428"/>
      <c r="AR354" s="233" t="str">
        <f t="shared" si="209"/>
        <v>Կ-1</v>
      </c>
      <c r="AS354" s="1055">
        <f t="shared" si="210"/>
        <v>1.9</v>
      </c>
      <c r="AT354" s="1055"/>
      <c r="AU354" s="1055">
        <f t="shared" si="216"/>
        <v>1.9</v>
      </c>
      <c r="AV354" s="425">
        <v>66140</v>
      </c>
      <c r="AW354" s="425">
        <f t="shared" si="221"/>
        <v>125666</v>
      </c>
      <c r="AX354" s="429">
        <v>0</v>
      </c>
      <c r="AY354" s="1446">
        <v>7.0000000000000007E-2</v>
      </c>
      <c r="AZ354" s="683">
        <f t="shared" si="211"/>
        <v>8796.6200000000008</v>
      </c>
      <c r="BA354" s="682">
        <f t="shared" si="212"/>
        <v>134462.62</v>
      </c>
      <c r="BB354" s="684">
        <f t="shared" si="213"/>
        <v>1748014.06</v>
      </c>
    </row>
    <row r="355" spans="1:54" ht="15.75" thickBot="1">
      <c r="A355" s="421">
        <v>313</v>
      </c>
      <c r="B355" s="1297" t="s">
        <v>1261</v>
      </c>
      <c r="C355" s="1286" t="s">
        <v>2801</v>
      </c>
      <c r="D355" s="1291">
        <v>1</v>
      </c>
      <c r="E355" s="1288">
        <v>1</v>
      </c>
      <c r="F355" s="1292" t="s">
        <v>98</v>
      </c>
      <c r="G355" s="1290">
        <f t="shared" si="217"/>
        <v>1.73</v>
      </c>
      <c r="H355" s="424">
        <v>66140</v>
      </c>
      <c r="I355" s="425">
        <f t="shared" si="218"/>
        <v>114422.2</v>
      </c>
      <c r="J355" s="426"/>
      <c r="K355" s="425">
        <f t="shared" si="222"/>
        <v>114422.2</v>
      </c>
      <c r="L355" s="684">
        <f t="shared" si="196"/>
        <v>1487488.5999999999</v>
      </c>
      <c r="M355" s="422">
        <v>1</v>
      </c>
      <c r="N355" s="680">
        <f t="shared" si="195"/>
        <v>2</v>
      </c>
      <c r="O355" s="428"/>
      <c r="P355" s="233" t="str">
        <f t="shared" si="197"/>
        <v>Կ-1</v>
      </c>
      <c r="Q355" s="1055">
        <f t="shared" si="198"/>
        <v>1.79</v>
      </c>
      <c r="R355" s="1055"/>
      <c r="S355" s="1055">
        <f t="shared" si="214"/>
        <v>1.79</v>
      </c>
      <c r="T355" s="425">
        <v>66140</v>
      </c>
      <c r="U355" s="425">
        <f t="shared" si="219"/>
        <v>118390.6</v>
      </c>
      <c r="V355" s="429">
        <v>0</v>
      </c>
      <c r="W355" s="1446">
        <v>0.06</v>
      </c>
      <c r="X355" s="683">
        <f t="shared" si="199"/>
        <v>7103.4359999999997</v>
      </c>
      <c r="Y355" s="682">
        <f t="shared" si="200"/>
        <v>125494.03600000001</v>
      </c>
      <c r="Z355" s="684">
        <f t="shared" si="201"/>
        <v>1631422.4680000001</v>
      </c>
      <c r="AA355" s="422">
        <v>1</v>
      </c>
      <c r="AB355" s="427">
        <f t="shared" si="202"/>
        <v>3</v>
      </c>
      <c r="AC355" s="428"/>
      <c r="AD355" s="233" t="str">
        <f t="shared" si="203"/>
        <v>Կ-1</v>
      </c>
      <c r="AE355" s="1055">
        <f t="shared" si="204"/>
        <v>1.84</v>
      </c>
      <c r="AF355" s="1055"/>
      <c r="AG355" s="1055">
        <f t="shared" si="215"/>
        <v>1.84</v>
      </c>
      <c r="AH355" s="425">
        <v>66140</v>
      </c>
      <c r="AI355" s="425">
        <f t="shared" si="220"/>
        <v>121697.60000000001</v>
      </c>
      <c r="AJ355" s="429">
        <v>0</v>
      </c>
      <c r="AK355" s="1446">
        <v>0.06</v>
      </c>
      <c r="AL355" s="683">
        <f t="shared" si="205"/>
        <v>7301.8559999999998</v>
      </c>
      <c r="AM355" s="682">
        <f t="shared" si="206"/>
        <v>128999.45600000001</v>
      </c>
      <c r="AN355" s="684">
        <f t="shared" si="207"/>
        <v>1676992.9280000001</v>
      </c>
      <c r="AO355" s="422">
        <v>1</v>
      </c>
      <c r="AP355" s="427">
        <f t="shared" si="208"/>
        <v>4</v>
      </c>
      <c r="AQ355" s="428"/>
      <c r="AR355" s="233" t="str">
        <f t="shared" si="209"/>
        <v>Կ-1</v>
      </c>
      <c r="AS355" s="1055">
        <f t="shared" si="210"/>
        <v>1.9</v>
      </c>
      <c r="AT355" s="1055"/>
      <c r="AU355" s="1055">
        <f t="shared" si="216"/>
        <v>1.9</v>
      </c>
      <c r="AV355" s="425">
        <v>66140</v>
      </c>
      <c r="AW355" s="425">
        <f t="shared" si="221"/>
        <v>125666</v>
      </c>
      <c r="AX355" s="429">
        <v>0</v>
      </c>
      <c r="AY355" s="1446">
        <v>7.0000000000000007E-2</v>
      </c>
      <c r="AZ355" s="683">
        <f t="shared" si="211"/>
        <v>8796.6200000000008</v>
      </c>
      <c r="BA355" s="682">
        <f t="shared" si="212"/>
        <v>134462.62</v>
      </c>
      <c r="BB355" s="684">
        <f t="shared" si="213"/>
        <v>1748014.06</v>
      </c>
    </row>
    <row r="356" spans="1:54" ht="15.75" thickBot="1">
      <c r="A356" s="421">
        <v>314</v>
      </c>
      <c r="B356" s="1297" t="s">
        <v>1262</v>
      </c>
      <c r="C356" s="1286" t="s">
        <v>2801</v>
      </c>
      <c r="D356" s="1291">
        <v>1</v>
      </c>
      <c r="E356" s="1288">
        <v>1</v>
      </c>
      <c r="F356" s="1292" t="s">
        <v>98</v>
      </c>
      <c r="G356" s="1290">
        <f t="shared" si="217"/>
        <v>1.73</v>
      </c>
      <c r="H356" s="424">
        <v>66140</v>
      </c>
      <c r="I356" s="425">
        <f t="shared" si="218"/>
        <v>114422.2</v>
      </c>
      <c r="J356" s="426">
        <v>8000</v>
      </c>
      <c r="K356" s="425">
        <f t="shared" si="222"/>
        <v>122422.2</v>
      </c>
      <c r="L356" s="684">
        <f t="shared" si="196"/>
        <v>1591488.5999999999</v>
      </c>
      <c r="M356" s="422">
        <v>1</v>
      </c>
      <c r="N356" s="680">
        <f t="shared" si="195"/>
        <v>2</v>
      </c>
      <c r="O356" s="428"/>
      <c r="P356" s="233" t="str">
        <f t="shared" si="197"/>
        <v>Կ-1</v>
      </c>
      <c r="Q356" s="1055">
        <f t="shared" si="198"/>
        <v>1.79</v>
      </c>
      <c r="R356" s="1055"/>
      <c r="S356" s="1055">
        <f t="shared" si="214"/>
        <v>1.79</v>
      </c>
      <c r="T356" s="425">
        <v>66140</v>
      </c>
      <c r="U356" s="425">
        <f t="shared" si="219"/>
        <v>118390.6</v>
      </c>
      <c r="V356" s="429">
        <v>0</v>
      </c>
      <c r="W356" s="1446">
        <v>0.06</v>
      </c>
      <c r="X356" s="683">
        <f t="shared" si="199"/>
        <v>7103.4359999999997</v>
      </c>
      <c r="Y356" s="682">
        <f t="shared" si="200"/>
        <v>125494.03600000001</v>
      </c>
      <c r="Z356" s="684">
        <f t="shared" si="201"/>
        <v>1631422.4680000001</v>
      </c>
      <c r="AA356" s="422">
        <v>1</v>
      </c>
      <c r="AB356" s="427">
        <f t="shared" si="202"/>
        <v>3</v>
      </c>
      <c r="AC356" s="428"/>
      <c r="AD356" s="233" t="str">
        <f t="shared" si="203"/>
        <v>Կ-1</v>
      </c>
      <c r="AE356" s="1055">
        <f t="shared" si="204"/>
        <v>1.84</v>
      </c>
      <c r="AF356" s="1055"/>
      <c r="AG356" s="1055">
        <f t="shared" si="215"/>
        <v>1.84</v>
      </c>
      <c r="AH356" s="425">
        <v>66140</v>
      </c>
      <c r="AI356" s="425">
        <f t="shared" si="220"/>
        <v>121697.60000000001</v>
      </c>
      <c r="AJ356" s="429">
        <v>0</v>
      </c>
      <c r="AK356" s="1446">
        <v>7.0000000000000007E-2</v>
      </c>
      <c r="AL356" s="683">
        <f t="shared" si="205"/>
        <v>8518.8320000000003</v>
      </c>
      <c r="AM356" s="682">
        <f t="shared" si="206"/>
        <v>130216.432</v>
      </c>
      <c r="AN356" s="684">
        <f t="shared" si="207"/>
        <v>1692813.6159999999</v>
      </c>
      <c r="AO356" s="422">
        <v>1</v>
      </c>
      <c r="AP356" s="427">
        <f t="shared" si="208"/>
        <v>4</v>
      </c>
      <c r="AQ356" s="428"/>
      <c r="AR356" s="233" t="str">
        <f t="shared" si="209"/>
        <v>Կ-1</v>
      </c>
      <c r="AS356" s="1055">
        <f t="shared" si="210"/>
        <v>1.9</v>
      </c>
      <c r="AT356" s="1055"/>
      <c r="AU356" s="1055">
        <f t="shared" si="216"/>
        <v>1.9</v>
      </c>
      <c r="AV356" s="425">
        <v>66140</v>
      </c>
      <c r="AW356" s="425">
        <f t="shared" si="221"/>
        <v>125666</v>
      </c>
      <c r="AX356" s="429">
        <v>0</v>
      </c>
      <c r="AY356" s="1446">
        <v>7.0000000000000007E-2</v>
      </c>
      <c r="AZ356" s="683">
        <f t="shared" si="211"/>
        <v>8796.6200000000008</v>
      </c>
      <c r="BA356" s="682">
        <f t="shared" si="212"/>
        <v>134462.62</v>
      </c>
      <c r="BB356" s="684">
        <f t="shared" si="213"/>
        <v>1748014.06</v>
      </c>
    </row>
    <row r="357" spans="1:54" ht="15.75" thickBot="1">
      <c r="A357" s="421">
        <v>315</v>
      </c>
      <c r="B357" s="1297" t="s">
        <v>1263</v>
      </c>
      <c r="C357" s="1286" t="s">
        <v>2801</v>
      </c>
      <c r="D357" s="1291">
        <v>1</v>
      </c>
      <c r="E357" s="1288">
        <v>3</v>
      </c>
      <c r="F357" s="1292" t="s">
        <v>98</v>
      </c>
      <c r="G357" s="1290">
        <f t="shared" si="217"/>
        <v>1.84</v>
      </c>
      <c r="H357" s="424">
        <v>66140</v>
      </c>
      <c r="I357" s="425">
        <f t="shared" si="218"/>
        <v>121697.60000000001</v>
      </c>
      <c r="J357" s="426">
        <v>8000</v>
      </c>
      <c r="K357" s="425">
        <f t="shared" si="222"/>
        <v>129697.60000000001</v>
      </c>
      <c r="L357" s="684">
        <f t="shared" si="196"/>
        <v>1686068.8</v>
      </c>
      <c r="M357" s="422">
        <v>1</v>
      </c>
      <c r="N357" s="680">
        <f t="shared" si="195"/>
        <v>4</v>
      </c>
      <c r="O357" s="428"/>
      <c r="P357" s="233" t="str">
        <f t="shared" si="197"/>
        <v>Կ-1</v>
      </c>
      <c r="Q357" s="1055">
        <f t="shared" si="198"/>
        <v>1.9</v>
      </c>
      <c r="R357" s="1055"/>
      <c r="S357" s="1055">
        <f t="shared" si="214"/>
        <v>1.9</v>
      </c>
      <c r="T357" s="425">
        <v>66140</v>
      </c>
      <c r="U357" s="425">
        <f t="shared" si="219"/>
        <v>125666</v>
      </c>
      <c r="V357" s="429">
        <v>0</v>
      </c>
      <c r="W357" s="1446">
        <v>0.06</v>
      </c>
      <c r="X357" s="683">
        <f t="shared" si="199"/>
        <v>7539.96</v>
      </c>
      <c r="Y357" s="682">
        <f t="shared" si="200"/>
        <v>133205.96</v>
      </c>
      <c r="Z357" s="684">
        <f t="shared" si="201"/>
        <v>1731677.48</v>
      </c>
      <c r="AA357" s="422">
        <v>1</v>
      </c>
      <c r="AB357" s="427">
        <f t="shared" si="202"/>
        <v>5</v>
      </c>
      <c r="AC357" s="428"/>
      <c r="AD357" s="233" t="str">
        <f t="shared" si="203"/>
        <v>Կ-1</v>
      </c>
      <c r="AE357" s="1055">
        <f t="shared" si="204"/>
        <v>1.9</v>
      </c>
      <c r="AF357" s="1055"/>
      <c r="AG357" s="1055">
        <f t="shared" si="215"/>
        <v>1.9</v>
      </c>
      <c r="AH357" s="425">
        <v>66140</v>
      </c>
      <c r="AI357" s="425">
        <f t="shared" si="220"/>
        <v>125666</v>
      </c>
      <c r="AJ357" s="429">
        <v>0</v>
      </c>
      <c r="AK357" s="1446">
        <v>7.0000000000000007E-2</v>
      </c>
      <c r="AL357" s="683">
        <f t="shared" si="205"/>
        <v>8796.6200000000008</v>
      </c>
      <c r="AM357" s="682">
        <f t="shared" si="206"/>
        <v>134462.62</v>
      </c>
      <c r="AN357" s="684">
        <f t="shared" si="207"/>
        <v>1748014.06</v>
      </c>
      <c r="AO357" s="422">
        <v>1</v>
      </c>
      <c r="AP357" s="427">
        <f t="shared" si="208"/>
        <v>6</v>
      </c>
      <c r="AQ357" s="428"/>
      <c r="AR357" s="233" t="str">
        <f t="shared" si="209"/>
        <v>Կ-1</v>
      </c>
      <c r="AS357" s="1055">
        <f t="shared" si="210"/>
        <v>1.96</v>
      </c>
      <c r="AT357" s="1055"/>
      <c r="AU357" s="1055">
        <f t="shared" si="216"/>
        <v>1.96</v>
      </c>
      <c r="AV357" s="425">
        <v>66140</v>
      </c>
      <c r="AW357" s="425">
        <f t="shared" si="221"/>
        <v>129634.4</v>
      </c>
      <c r="AX357" s="429">
        <v>0</v>
      </c>
      <c r="AY357" s="1446">
        <v>7.0000000000000007E-2</v>
      </c>
      <c r="AZ357" s="683">
        <f t="shared" si="211"/>
        <v>9074.4080000000013</v>
      </c>
      <c r="BA357" s="682">
        <f t="shared" si="212"/>
        <v>138708.80799999999</v>
      </c>
      <c r="BB357" s="684">
        <f t="shared" si="213"/>
        <v>1803214.504</v>
      </c>
    </row>
    <row r="358" spans="1:54" ht="15.75" thickBot="1">
      <c r="A358" s="421">
        <v>316</v>
      </c>
      <c r="B358" s="1297" t="s">
        <v>1264</v>
      </c>
      <c r="C358" s="1286" t="s">
        <v>2801</v>
      </c>
      <c r="D358" s="1291">
        <v>1</v>
      </c>
      <c r="E358" s="1288">
        <v>1</v>
      </c>
      <c r="F358" s="1292" t="s">
        <v>98</v>
      </c>
      <c r="G358" s="1290">
        <f t="shared" si="217"/>
        <v>1.73</v>
      </c>
      <c r="H358" s="424">
        <v>66140</v>
      </c>
      <c r="I358" s="425">
        <f t="shared" si="218"/>
        <v>114422.2</v>
      </c>
      <c r="J358" s="426"/>
      <c r="K358" s="425">
        <f t="shared" si="222"/>
        <v>114422.2</v>
      </c>
      <c r="L358" s="684">
        <f t="shared" si="196"/>
        <v>1487488.5999999999</v>
      </c>
      <c r="M358" s="422">
        <v>1</v>
      </c>
      <c r="N358" s="680">
        <f t="shared" si="195"/>
        <v>2</v>
      </c>
      <c r="O358" s="428"/>
      <c r="P358" s="233" t="str">
        <f t="shared" si="197"/>
        <v>Կ-1</v>
      </c>
      <c r="Q358" s="1055">
        <f t="shared" si="198"/>
        <v>1.79</v>
      </c>
      <c r="R358" s="1055"/>
      <c r="S358" s="1055">
        <f t="shared" si="214"/>
        <v>1.79</v>
      </c>
      <c r="T358" s="425">
        <v>66140</v>
      </c>
      <c r="U358" s="425">
        <f t="shared" si="219"/>
        <v>118390.6</v>
      </c>
      <c r="V358" s="429">
        <v>0</v>
      </c>
      <c r="W358" s="1446">
        <v>7.0000000000000007E-2</v>
      </c>
      <c r="X358" s="683">
        <f t="shared" si="199"/>
        <v>8287.3420000000006</v>
      </c>
      <c r="Y358" s="682">
        <f t="shared" si="200"/>
        <v>126677.94200000001</v>
      </c>
      <c r="Z358" s="684">
        <f t="shared" si="201"/>
        <v>1646813.246</v>
      </c>
      <c r="AA358" s="422">
        <v>1</v>
      </c>
      <c r="AB358" s="427">
        <f t="shared" si="202"/>
        <v>3</v>
      </c>
      <c r="AC358" s="428"/>
      <c r="AD358" s="233" t="str">
        <f t="shared" si="203"/>
        <v>Կ-1</v>
      </c>
      <c r="AE358" s="1055">
        <f t="shared" si="204"/>
        <v>1.84</v>
      </c>
      <c r="AF358" s="1055"/>
      <c r="AG358" s="1055">
        <f t="shared" si="215"/>
        <v>1.84</v>
      </c>
      <c r="AH358" s="425">
        <v>66140</v>
      </c>
      <c r="AI358" s="425">
        <f t="shared" si="220"/>
        <v>121697.60000000001</v>
      </c>
      <c r="AJ358" s="429">
        <v>0</v>
      </c>
      <c r="AK358" s="1446">
        <v>0.08</v>
      </c>
      <c r="AL358" s="683">
        <f t="shared" si="205"/>
        <v>9735.8080000000009</v>
      </c>
      <c r="AM358" s="682">
        <f t="shared" si="206"/>
        <v>131433.408</v>
      </c>
      <c r="AN358" s="684">
        <f t="shared" si="207"/>
        <v>1708634.304</v>
      </c>
      <c r="AO358" s="422">
        <v>1</v>
      </c>
      <c r="AP358" s="427">
        <f t="shared" si="208"/>
        <v>4</v>
      </c>
      <c r="AQ358" s="428"/>
      <c r="AR358" s="233" t="str">
        <f t="shared" si="209"/>
        <v>Կ-1</v>
      </c>
      <c r="AS358" s="1055">
        <f t="shared" si="210"/>
        <v>1.9</v>
      </c>
      <c r="AT358" s="1055"/>
      <c r="AU358" s="1055">
        <f t="shared" si="216"/>
        <v>1.9</v>
      </c>
      <c r="AV358" s="425">
        <v>66140</v>
      </c>
      <c r="AW358" s="425">
        <f t="shared" si="221"/>
        <v>125666</v>
      </c>
      <c r="AX358" s="429">
        <v>0</v>
      </c>
      <c r="AY358" s="1446">
        <v>0.08</v>
      </c>
      <c r="AZ358" s="683">
        <f t="shared" si="211"/>
        <v>10053.280000000001</v>
      </c>
      <c r="BA358" s="682">
        <f t="shared" si="212"/>
        <v>135719.28</v>
      </c>
      <c r="BB358" s="684">
        <f t="shared" si="213"/>
        <v>1764350.64</v>
      </c>
    </row>
    <row r="359" spans="1:54" ht="15.75" thickBot="1">
      <c r="A359" s="421">
        <v>317</v>
      </c>
      <c r="B359" s="1297" t="s">
        <v>1265</v>
      </c>
      <c r="C359" s="1286" t="s">
        <v>2801</v>
      </c>
      <c r="D359" s="1291">
        <v>1</v>
      </c>
      <c r="E359" s="1288">
        <v>1</v>
      </c>
      <c r="F359" s="1292" t="s">
        <v>98</v>
      </c>
      <c r="G359" s="1290">
        <f t="shared" si="217"/>
        <v>1.73</v>
      </c>
      <c r="H359" s="424">
        <v>66140</v>
      </c>
      <c r="I359" s="425">
        <f t="shared" si="218"/>
        <v>114422.2</v>
      </c>
      <c r="J359" s="426"/>
      <c r="K359" s="425">
        <f t="shared" si="222"/>
        <v>114422.2</v>
      </c>
      <c r="L359" s="684">
        <f t="shared" si="196"/>
        <v>1487488.5999999999</v>
      </c>
      <c r="M359" s="422">
        <v>1</v>
      </c>
      <c r="N359" s="680">
        <f t="shared" si="195"/>
        <v>2</v>
      </c>
      <c r="O359" s="428"/>
      <c r="P359" s="233" t="str">
        <f t="shared" si="197"/>
        <v>Կ-1</v>
      </c>
      <c r="Q359" s="1055">
        <f t="shared" si="198"/>
        <v>1.79</v>
      </c>
      <c r="R359" s="1055"/>
      <c r="S359" s="1055">
        <f t="shared" si="214"/>
        <v>1.79</v>
      </c>
      <c r="T359" s="425">
        <v>66140</v>
      </c>
      <c r="U359" s="425">
        <f t="shared" si="219"/>
        <v>118390.6</v>
      </c>
      <c r="V359" s="429">
        <v>0</v>
      </c>
      <c r="W359" s="1446">
        <v>7.0000000000000007E-2</v>
      </c>
      <c r="X359" s="683">
        <f t="shared" si="199"/>
        <v>8287.3420000000006</v>
      </c>
      <c r="Y359" s="682">
        <f t="shared" si="200"/>
        <v>126677.94200000001</v>
      </c>
      <c r="Z359" s="684">
        <f t="shared" si="201"/>
        <v>1646813.246</v>
      </c>
      <c r="AA359" s="422">
        <v>1</v>
      </c>
      <c r="AB359" s="427">
        <f t="shared" si="202"/>
        <v>3</v>
      </c>
      <c r="AC359" s="428"/>
      <c r="AD359" s="233" t="str">
        <f t="shared" si="203"/>
        <v>Կ-1</v>
      </c>
      <c r="AE359" s="1055">
        <f t="shared" si="204"/>
        <v>1.84</v>
      </c>
      <c r="AF359" s="1055"/>
      <c r="AG359" s="1055">
        <f t="shared" si="215"/>
        <v>1.84</v>
      </c>
      <c r="AH359" s="425">
        <v>66140</v>
      </c>
      <c r="AI359" s="425">
        <f t="shared" si="220"/>
        <v>121697.60000000001</v>
      </c>
      <c r="AJ359" s="429">
        <v>0</v>
      </c>
      <c r="AK359" s="1446">
        <v>0.08</v>
      </c>
      <c r="AL359" s="683">
        <f t="shared" si="205"/>
        <v>9735.8080000000009</v>
      </c>
      <c r="AM359" s="682">
        <f t="shared" si="206"/>
        <v>131433.408</v>
      </c>
      <c r="AN359" s="684">
        <f t="shared" si="207"/>
        <v>1708634.304</v>
      </c>
      <c r="AO359" s="422">
        <v>1</v>
      </c>
      <c r="AP359" s="427">
        <f t="shared" si="208"/>
        <v>4</v>
      </c>
      <c r="AQ359" s="428"/>
      <c r="AR359" s="233" t="str">
        <f t="shared" si="209"/>
        <v>Կ-1</v>
      </c>
      <c r="AS359" s="1055">
        <f t="shared" si="210"/>
        <v>1.9</v>
      </c>
      <c r="AT359" s="1055"/>
      <c r="AU359" s="1055">
        <f t="shared" si="216"/>
        <v>1.9</v>
      </c>
      <c r="AV359" s="425">
        <v>66140</v>
      </c>
      <c r="AW359" s="425">
        <f t="shared" si="221"/>
        <v>125666</v>
      </c>
      <c r="AX359" s="429">
        <v>0</v>
      </c>
      <c r="AY359" s="1446">
        <v>0.08</v>
      </c>
      <c r="AZ359" s="683">
        <f t="shared" si="211"/>
        <v>10053.280000000001</v>
      </c>
      <c r="BA359" s="682">
        <f t="shared" si="212"/>
        <v>135719.28</v>
      </c>
      <c r="BB359" s="684">
        <f t="shared" si="213"/>
        <v>1764350.64</v>
      </c>
    </row>
    <row r="360" spans="1:54" ht="15.75" thickBot="1">
      <c r="A360" s="421">
        <v>318</v>
      </c>
      <c r="B360" s="1297" t="s">
        <v>1266</v>
      </c>
      <c r="C360" s="1286" t="s">
        <v>2801</v>
      </c>
      <c r="D360" s="1291">
        <v>1</v>
      </c>
      <c r="E360" s="1288">
        <v>1</v>
      </c>
      <c r="F360" s="1292" t="s">
        <v>98</v>
      </c>
      <c r="G360" s="1290">
        <f t="shared" si="217"/>
        <v>1.73</v>
      </c>
      <c r="H360" s="424">
        <v>66140</v>
      </c>
      <c r="I360" s="425">
        <f t="shared" si="218"/>
        <v>114422.2</v>
      </c>
      <c r="J360" s="426"/>
      <c r="K360" s="425">
        <f t="shared" si="222"/>
        <v>114422.2</v>
      </c>
      <c r="L360" s="684">
        <f t="shared" si="196"/>
        <v>1487488.5999999999</v>
      </c>
      <c r="M360" s="422">
        <v>1</v>
      </c>
      <c r="N360" s="680">
        <f t="shared" si="195"/>
        <v>2</v>
      </c>
      <c r="O360" s="428"/>
      <c r="P360" s="233" t="str">
        <f t="shared" si="197"/>
        <v>Կ-1</v>
      </c>
      <c r="Q360" s="1055">
        <f t="shared" si="198"/>
        <v>1.79</v>
      </c>
      <c r="R360" s="1055"/>
      <c r="S360" s="1055">
        <f t="shared" si="214"/>
        <v>1.79</v>
      </c>
      <c r="T360" s="425">
        <v>66140</v>
      </c>
      <c r="U360" s="425">
        <f t="shared" si="219"/>
        <v>118390.6</v>
      </c>
      <c r="V360" s="429">
        <v>0</v>
      </c>
      <c r="W360" s="1446">
        <v>7.0000000000000007E-2</v>
      </c>
      <c r="X360" s="683">
        <f t="shared" si="199"/>
        <v>8287.3420000000006</v>
      </c>
      <c r="Y360" s="682">
        <f t="shared" si="200"/>
        <v>126677.94200000001</v>
      </c>
      <c r="Z360" s="684">
        <f t="shared" si="201"/>
        <v>1646813.246</v>
      </c>
      <c r="AA360" s="422">
        <v>1</v>
      </c>
      <c r="AB360" s="427">
        <f t="shared" si="202"/>
        <v>3</v>
      </c>
      <c r="AC360" s="428"/>
      <c r="AD360" s="233" t="str">
        <f t="shared" si="203"/>
        <v>Կ-1</v>
      </c>
      <c r="AE360" s="1055">
        <f t="shared" si="204"/>
        <v>1.84</v>
      </c>
      <c r="AF360" s="1055"/>
      <c r="AG360" s="1055">
        <f t="shared" si="215"/>
        <v>1.84</v>
      </c>
      <c r="AH360" s="425">
        <v>66140</v>
      </c>
      <c r="AI360" s="425">
        <f t="shared" si="220"/>
        <v>121697.60000000001</v>
      </c>
      <c r="AJ360" s="429">
        <v>0</v>
      </c>
      <c r="AK360" s="1446">
        <v>7.0000000000000007E-2</v>
      </c>
      <c r="AL360" s="683">
        <f t="shared" si="205"/>
        <v>8518.8320000000003</v>
      </c>
      <c r="AM360" s="682">
        <f t="shared" si="206"/>
        <v>130216.432</v>
      </c>
      <c r="AN360" s="684">
        <f t="shared" si="207"/>
        <v>1692813.6159999999</v>
      </c>
      <c r="AO360" s="422">
        <v>1</v>
      </c>
      <c r="AP360" s="427">
        <f t="shared" si="208"/>
        <v>4</v>
      </c>
      <c r="AQ360" s="428"/>
      <c r="AR360" s="233" t="str">
        <f t="shared" si="209"/>
        <v>Կ-1</v>
      </c>
      <c r="AS360" s="1055">
        <f t="shared" si="210"/>
        <v>1.9</v>
      </c>
      <c r="AT360" s="1055"/>
      <c r="AU360" s="1055">
        <f t="shared" si="216"/>
        <v>1.9</v>
      </c>
      <c r="AV360" s="425">
        <v>66140</v>
      </c>
      <c r="AW360" s="425">
        <f t="shared" si="221"/>
        <v>125666</v>
      </c>
      <c r="AX360" s="429">
        <v>0</v>
      </c>
      <c r="AY360" s="1446">
        <v>7.0000000000000007E-2</v>
      </c>
      <c r="AZ360" s="683">
        <f t="shared" si="211"/>
        <v>8796.6200000000008</v>
      </c>
      <c r="BA360" s="682">
        <f t="shared" si="212"/>
        <v>134462.62</v>
      </c>
      <c r="BB360" s="684">
        <f t="shared" si="213"/>
        <v>1748014.06</v>
      </c>
    </row>
    <row r="361" spans="1:54" ht="15.75" thickBot="1">
      <c r="A361" s="421">
        <v>319</v>
      </c>
      <c r="B361" s="1297" t="s">
        <v>1267</v>
      </c>
      <c r="C361" s="1286" t="s">
        <v>2801</v>
      </c>
      <c r="D361" s="1291">
        <v>1</v>
      </c>
      <c r="E361" s="1288">
        <v>1</v>
      </c>
      <c r="F361" s="1292" t="s">
        <v>98</v>
      </c>
      <c r="G361" s="1290">
        <f t="shared" si="217"/>
        <v>1.73</v>
      </c>
      <c r="H361" s="424">
        <v>66140</v>
      </c>
      <c r="I361" s="425">
        <f t="shared" si="218"/>
        <v>114422.2</v>
      </c>
      <c r="J361" s="426">
        <v>8000</v>
      </c>
      <c r="K361" s="425">
        <f t="shared" si="222"/>
        <v>122422.2</v>
      </c>
      <c r="L361" s="684">
        <f t="shared" si="196"/>
        <v>1591488.5999999999</v>
      </c>
      <c r="M361" s="422">
        <v>1</v>
      </c>
      <c r="N361" s="680">
        <f t="shared" si="195"/>
        <v>2</v>
      </c>
      <c r="O361" s="428"/>
      <c r="P361" s="233" t="str">
        <f t="shared" si="197"/>
        <v>Կ-1</v>
      </c>
      <c r="Q361" s="1055">
        <f t="shared" si="198"/>
        <v>1.79</v>
      </c>
      <c r="R361" s="1055"/>
      <c r="S361" s="1055">
        <f t="shared" si="214"/>
        <v>1.79</v>
      </c>
      <c r="T361" s="425">
        <v>66140</v>
      </c>
      <c r="U361" s="425">
        <f t="shared" si="219"/>
        <v>118390.6</v>
      </c>
      <c r="V361" s="429">
        <v>0</v>
      </c>
      <c r="W361" s="1446">
        <v>0.06</v>
      </c>
      <c r="X361" s="683">
        <f t="shared" si="199"/>
        <v>7103.4359999999997</v>
      </c>
      <c r="Y361" s="682">
        <f t="shared" si="200"/>
        <v>125494.03600000001</v>
      </c>
      <c r="Z361" s="684">
        <f t="shared" si="201"/>
        <v>1631422.4680000001</v>
      </c>
      <c r="AA361" s="422">
        <v>1</v>
      </c>
      <c r="AB361" s="427">
        <f t="shared" si="202"/>
        <v>3</v>
      </c>
      <c r="AC361" s="428"/>
      <c r="AD361" s="233" t="str">
        <f t="shared" si="203"/>
        <v>Կ-1</v>
      </c>
      <c r="AE361" s="1055">
        <f t="shared" si="204"/>
        <v>1.84</v>
      </c>
      <c r="AF361" s="1055"/>
      <c r="AG361" s="1055">
        <f t="shared" si="215"/>
        <v>1.84</v>
      </c>
      <c r="AH361" s="425">
        <v>66140</v>
      </c>
      <c r="AI361" s="425">
        <f t="shared" si="220"/>
        <v>121697.60000000001</v>
      </c>
      <c r="AJ361" s="429">
        <v>0</v>
      </c>
      <c r="AK361" s="1446">
        <v>0.06</v>
      </c>
      <c r="AL361" s="683">
        <f t="shared" si="205"/>
        <v>7301.8559999999998</v>
      </c>
      <c r="AM361" s="682">
        <f t="shared" si="206"/>
        <v>128999.45600000001</v>
      </c>
      <c r="AN361" s="684">
        <f t="shared" si="207"/>
        <v>1676992.9280000001</v>
      </c>
      <c r="AO361" s="422">
        <v>1</v>
      </c>
      <c r="AP361" s="427">
        <f t="shared" si="208"/>
        <v>4</v>
      </c>
      <c r="AQ361" s="428"/>
      <c r="AR361" s="233" t="str">
        <f t="shared" si="209"/>
        <v>Կ-1</v>
      </c>
      <c r="AS361" s="1055">
        <f t="shared" si="210"/>
        <v>1.9</v>
      </c>
      <c r="AT361" s="1055"/>
      <c r="AU361" s="1055">
        <f t="shared" si="216"/>
        <v>1.9</v>
      </c>
      <c r="AV361" s="425">
        <v>66140</v>
      </c>
      <c r="AW361" s="425">
        <f t="shared" si="221"/>
        <v>125666</v>
      </c>
      <c r="AX361" s="429">
        <v>0</v>
      </c>
      <c r="AY361" s="1446">
        <v>7.0000000000000007E-2</v>
      </c>
      <c r="AZ361" s="683">
        <f t="shared" si="211"/>
        <v>8796.6200000000008</v>
      </c>
      <c r="BA361" s="682">
        <f t="shared" si="212"/>
        <v>134462.62</v>
      </c>
      <c r="BB361" s="684">
        <f t="shared" si="213"/>
        <v>1748014.06</v>
      </c>
    </row>
    <row r="362" spans="1:54" ht="15.75" thickBot="1">
      <c r="A362" s="421">
        <v>320</v>
      </c>
      <c r="B362" s="1297" t="s">
        <v>1268</v>
      </c>
      <c r="C362" s="1286" t="s">
        <v>2801</v>
      </c>
      <c r="D362" s="1291">
        <v>1</v>
      </c>
      <c r="E362" s="1288">
        <v>1</v>
      </c>
      <c r="F362" s="1292" t="s">
        <v>98</v>
      </c>
      <c r="G362" s="1290">
        <f t="shared" si="217"/>
        <v>1.73</v>
      </c>
      <c r="H362" s="424">
        <v>66140</v>
      </c>
      <c r="I362" s="425">
        <f t="shared" si="218"/>
        <v>114422.2</v>
      </c>
      <c r="J362" s="426">
        <v>8000</v>
      </c>
      <c r="K362" s="425">
        <f t="shared" si="222"/>
        <v>122422.2</v>
      </c>
      <c r="L362" s="684">
        <f t="shared" si="196"/>
        <v>1591488.5999999999</v>
      </c>
      <c r="M362" s="422">
        <v>1</v>
      </c>
      <c r="N362" s="680">
        <f t="shared" si="195"/>
        <v>2</v>
      </c>
      <c r="O362" s="428"/>
      <c r="P362" s="233" t="str">
        <f t="shared" si="197"/>
        <v>Կ-1</v>
      </c>
      <c r="Q362" s="1055">
        <f t="shared" si="198"/>
        <v>1.79</v>
      </c>
      <c r="R362" s="1055"/>
      <c r="S362" s="1055">
        <f t="shared" si="214"/>
        <v>1.79</v>
      </c>
      <c r="T362" s="425">
        <v>66140</v>
      </c>
      <c r="U362" s="425">
        <f t="shared" si="219"/>
        <v>118390.6</v>
      </c>
      <c r="V362" s="429">
        <v>0</v>
      </c>
      <c r="W362" s="1446">
        <v>0.06</v>
      </c>
      <c r="X362" s="683">
        <f t="shared" si="199"/>
        <v>7103.4359999999997</v>
      </c>
      <c r="Y362" s="682">
        <f t="shared" si="200"/>
        <v>125494.03600000001</v>
      </c>
      <c r="Z362" s="684">
        <f t="shared" si="201"/>
        <v>1631422.4680000001</v>
      </c>
      <c r="AA362" s="422">
        <v>1</v>
      </c>
      <c r="AB362" s="427">
        <f t="shared" si="202"/>
        <v>3</v>
      </c>
      <c r="AC362" s="428"/>
      <c r="AD362" s="233" t="str">
        <f t="shared" si="203"/>
        <v>Կ-1</v>
      </c>
      <c r="AE362" s="1055">
        <f t="shared" si="204"/>
        <v>1.84</v>
      </c>
      <c r="AF362" s="1055"/>
      <c r="AG362" s="1055">
        <f t="shared" si="215"/>
        <v>1.84</v>
      </c>
      <c r="AH362" s="425">
        <v>66140</v>
      </c>
      <c r="AI362" s="425">
        <f t="shared" si="220"/>
        <v>121697.60000000001</v>
      </c>
      <c r="AJ362" s="429">
        <v>0</v>
      </c>
      <c r="AK362" s="1446">
        <v>0.06</v>
      </c>
      <c r="AL362" s="683">
        <f t="shared" si="205"/>
        <v>7301.8559999999998</v>
      </c>
      <c r="AM362" s="682">
        <f t="shared" si="206"/>
        <v>128999.45600000001</v>
      </c>
      <c r="AN362" s="684">
        <f t="shared" si="207"/>
        <v>1676992.9280000001</v>
      </c>
      <c r="AO362" s="422">
        <v>1</v>
      </c>
      <c r="AP362" s="427">
        <f t="shared" si="208"/>
        <v>4</v>
      </c>
      <c r="AQ362" s="428"/>
      <c r="AR362" s="233" t="str">
        <f t="shared" si="209"/>
        <v>Կ-1</v>
      </c>
      <c r="AS362" s="1055">
        <f t="shared" si="210"/>
        <v>1.9</v>
      </c>
      <c r="AT362" s="1055"/>
      <c r="AU362" s="1055">
        <f t="shared" si="216"/>
        <v>1.9</v>
      </c>
      <c r="AV362" s="425">
        <v>66140</v>
      </c>
      <c r="AW362" s="425">
        <f t="shared" si="221"/>
        <v>125666</v>
      </c>
      <c r="AX362" s="429">
        <v>0</v>
      </c>
      <c r="AY362" s="1446">
        <v>7.0000000000000007E-2</v>
      </c>
      <c r="AZ362" s="683">
        <f t="shared" si="211"/>
        <v>8796.6200000000008</v>
      </c>
      <c r="BA362" s="682">
        <f t="shared" si="212"/>
        <v>134462.62</v>
      </c>
      <c r="BB362" s="684">
        <f t="shared" si="213"/>
        <v>1748014.06</v>
      </c>
    </row>
    <row r="363" spans="1:54" ht="15.75" thickBot="1">
      <c r="A363" s="421">
        <v>321</v>
      </c>
      <c r="B363" s="1297" t="s">
        <v>1270</v>
      </c>
      <c r="C363" s="1286" t="s">
        <v>2801</v>
      </c>
      <c r="D363" s="1291">
        <v>1</v>
      </c>
      <c r="E363" s="1288">
        <v>1</v>
      </c>
      <c r="F363" s="1292" t="s">
        <v>98</v>
      </c>
      <c r="G363" s="1290">
        <f t="shared" ref="G363:G426" si="223">IF(D363&lt;1,0,IF(F363="Բ-1",IF(E363=0,6.94,IF(E363=1,7.17,IF(E363=2,7.41,IF(E363=3,7.66,IF(OR(E363=5,E363=4),7.92,IF(OR(E363=6,E363=7),8.18,IF(OR(E363=8,E363=9),8.46,IF(OR(E363=10,E363=11,E363=12),8.74,IF(OR(E363=13,E363=14,E363=15),9.03,IF(OR(E363=16,E363=17,E363=18),9.33,9.65)))))))))),IF(F363="Բ-2", IF(E363=0,5.71,IF(E363=1,5.89,IF(E363=2,6.09,IF(E363=3,6.29,IF(OR(E363=5,E363=4),6.5,IF(OR(E363=6,E363=7),6.72,IF(OR(E363=8,E363=9),6.94,IF(OR(E363=10,E363=11,E363=12),7.17,IF(OR(E363=13,E363=14,E363=15),7.41,IF(OR(E363=16,E363=17,E363=18),7.65,7.91)))))))))), IF(F363="Գ-1", IF(E363=0,4.7,IF(E363=1,4.86,IF(E363=2,5.01,IF(E363=3,5.18,IF(OR(E363=5,E363=4),5.35,IF(OR(E363=6,E363=7),5.52,IF(OR(E363=8,E363=9),5.71,IF(OR(E363=10,E363=11,E363=12),5.89,IF(OR(E363=13,E363=14,E363=15),6.09,IF(OR(E363=16,E363=17,E363=18),6.29,6.49)))))))))), IF(F363="Գ-2", IF(E363=0,3.88,IF(E363=1,4.01,IF(E363=2,4.14,IF(E363=3,4.27,IF(OR(E363=5,E363=4),4.41,IF(OR(E363=6,E363=7),4.55,IF(OR(E363=8,E363=9),4.7,IF(OR(E363=10,E363=11,E363=12),4.85,IF(OR(E363=13,E363=14,E363=15),5.01,IF(OR(E363=16,E363=17,E363=18),5.17,5.34)))))))))), IF(F363="Գ-3", IF(E363=0,3.21,IF(E363=1,3.31,IF(E363=2,3.42,IF(E363=3,3.53,IF(OR(E363=5,E363=4),3.64,IF(OR(E363=6,E363=7),3.76,IF(OR(E363=8,E363=9),3.88,IF(OR(E363=10,E363=11,E363=12),4.01,IF(OR(E363=13,E363=14,E363=15),4.13,IF(OR(E363=16,E363=17,E363=18),4.27,4.4)))))))))), IF(F363="Ա-1", IF(E363=0,2.66,IF(E363=1,2.75,IF(E363=2,2.83,IF(E363=3,2.92,IF(OR(E363=5,E363=4),3.02,IF(OR(E363=6,E363=7),3.11,IF(OR(E363=8,E363=9),3.21,IF(OR(E363=10,E363=11,E363=12),3.31,IF(OR(E363=13,E363=14,E363=15),3.42,IF(OR(E363=16,E363=17,E363=18),3.53,3.64)))))))))), IF(F363="Ա-2", IF(E363=0,2.28,IF(E363=1,2.35,IF(E363=2,2.43,IF(E363=3,2.5,IF(OR(E363=5,E363=4),2.58,IF(OR(E363=6,E363=7),2.66,IF(OR(E363=8,E363=9),2.75,IF(OR(E363=10,E363=11,E363=12),2.83,IF(OR(E363=13,E363=14,E363=15),2.92,IF(OR(E363=16,E363=17,E363=18),3.01,3.11)))))))))),IF(F363="Ա-3", IF(E363=0,1.96,IF(E363=1,2.02,IF(E363=2,2.08,IF(E363=3,2.15,IF(OR(E363=5,E363=4),2.21,IF(OR(E363=6,E363=7),2.28,IF(OR(E363=8,E363=9),2.35,IF(OR(E363=10,E363=11,E363=12),2.42,IF(OR(E363=13,E363=14,E363=15),2.5,IF(OR(E363=16,E363=17,E363=18),2.58,2.66)))))))))), IF(F363="Կ-1", IF(E363=0,1.68,IF(E363=1,1.73,IF(E363=2,1.79,IF(E363=3,1.84,IF(OR(E363=5,E363=4),1.9,IF(OR(E363=6,E363=7),1.96,IF(OR(E363=8,E363=9),2.02,IF(OR(E363=10,E363=11,E363=12),2.08,IF(OR(E363=13,E363=14,E363=15),2.14,IF(OR(E363=16,E363=17,E363=18),2.21,2.28)))))))))), IF(F363="Կ-2", IF(E363=0,1.45,IF(E363=1,1.49,IF(E363=2,1.54,IF(E363=3,1.59,IF(OR(E363=5,E363=4),1.63,IF(OR(E363=6,E363=7),1.68,IF(OR(E363=8,E363=9),1.73,IF(OR(E363=10,E363=11,E363=12),1.79,IF(OR(E363=13,E363=14,E363=15),1.84,IF(OR(E363=16,E363=17,E363=18),1.9,1.95)))))))))),IF(F363="Կ-3", IF(E363=0,1.25,IF(E363=1,1.29,IF(E363=2,1.33,IF(E363=3,1.37,IF(OR(E363=5,E363=4),1.41,IF(OR(E363=6,E363=7),1.45,IF(OR(E363=8,E363=9),1.49,IF(OR(E363=10,E363=11,E363=12),1.54,IF(OR(E363=13,E363=14,E363=15),1.58,IF(OR(E363=16,E363=17,E363=18),1.63,1.68)))))))))), "Error"))))))))))))</f>
        <v>1.73</v>
      </c>
      <c r="H363" s="424">
        <v>66140</v>
      </c>
      <c r="I363" s="425">
        <f t="shared" si="218"/>
        <v>114422.2</v>
      </c>
      <c r="J363" s="426">
        <v>8000</v>
      </c>
      <c r="K363" s="425">
        <f t="shared" si="222"/>
        <v>122422.2</v>
      </c>
      <c r="L363" s="684">
        <f t="shared" si="196"/>
        <v>1591488.5999999999</v>
      </c>
      <c r="M363" s="422">
        <v>1</v>
      </c>
      <c r="N363" s="680">
        <f t="shared" ref="N363:N426" si="224">+E363+1</f>
        <v>2</v>
      </c>
      <c r="O363" s="428"/>
      <c r="P363" s="233" t="str">
        <f t="shared" si="197"/>
        <v>Կ-1</v>
      </c>
      <c r="Q363" s="1055">
        <f t="shared" si="198"/>
        <v>1.79</v>
      </c>
      <c r="R363" s="1055"/>
      <c r="S363" s="1055">
        <f t="shared" si="214"/>
        <v>1.79</v>
      </c>
      <c r="T363" s="425">
        <v>66140</v>
      </c>
      <c r="U363" s="425">
        <f t="shared" si="219"/>
        <v>118390.6</v>
      </c>
      <c r="V363" s="429">
        <v>0</v>
      </c>
      <c r="W363" s="1446">
        <v>0.06</v>
      </c>
      <c r="X363" s="683">
        <f t="shared" si="199"/>
        <v>7103.4359999999997</v>
      </c>
      <c r="Y363" s="682">
        <f t="shared" si="200"/>
        <v>125494.03600000001</v>
      </c>
      <c r="Z363" s="684">
        <f t="shared" si="201"/>
        <v>1631422.4680000001</v>
      </c>
      <c r="AA363" s="422">
        <v>1</v>
      </c>
      <c r="AB363" s="427">
        <f t="shared" si="202"/>
        <v>3</v>
      </c>
      <c r="AC363" s="428"/>
      <c r="AD363" s="233" t="str">
        <f t="shared" si="203"/>
        <v>Կ-1</v>
      </c>
      <c r="AE363" s="1055">
        <f t="shared" si="204"/>
        <v>1.84</v>
      </c>
      <c r="AF363" s="1055"/>
      <c r="AG363" s="1055">
        <f t="shared" si="215"/>
        <v>1.84</v>
      </c>
      <c r="AH363" s="425">
        <v>66140</v>
      </c>
      <c r="AI363" s="425">
        <f t="shared" si="220"/>
        <v>121697.60000000001</v>
      </c>
      <c r="AJ363" s="429">
        <v>0</v>
      </c>
      <c r="AK363" s="1446">
        <v>0.06</v>
      </c>
      <c r="AL363" s="683">
        <f t="shared" si="205"/>
        <v>7301.8559999999998</v>
      </c>
      <c r="AM363" s="682">
        <f t="shared" si="206"/>
        <v>128999.45600000001</v>
      </c>
      <c r="AN363" s="684">
        <f t="shared" si="207"/>
        <v>1676992.9280000001</v>
      </c>
      <c r="AO363" s="422">
        <v>1</v>
      </c>
      <c r="AP363" s="427">
        <f t="shared" si="208"/>
        <v>4</v>
      </c>
      <c r="AQ363" s="428"/>
      <c r="AR363" s="233" t="str">
        <f t="shared" si="209"/>
        <v>Կ-1</v>
      </c>
      <c r="AS363" s="1055">
        <f t="shared" si="210"/>
        <v>1.9</v>
      </c>
      <c r="AT363" s="1055"/>
      <c r="AU363" s="1055">
        <f t="shared" si="216"/>
        <v>1.9</v>
      </c>
      <c r="AV363" s="425">
        <v>66140</v>
      </c>
      <c r="AW363" s="425">
        <f t="shared" si="221"/>
        <v>125666</v>
      </c>
      <c r="AX363" s="429">
        <v>0</v>
      </c>
      <c r="AY363" s="1446">
        <v>0.06</v>
      </c>
      <c r="AZ363" s="683">
        <f t="shared" si="211"/>
        <v>7539.96</v>
      </c>
      <c r="BA363" s="682">
        <f t="shared" si="212"/>
        <v>133205.96</v>
      </c>
      <c r="BB363" s="684">
        <f t="shared" si="213"/>
        <v>1731677.48</v>
      </c>
    </row>
    <row r="364" spans="1:54" ht="15.75" thickBot="1">
      <c r="A364" s="421">
        <v>322</v>
      </c>
      <c r="B364" s="1297" t="s">
        <v>1165</v>
      </c>
      <c r="C364" s="1286" t="s">
        <v>2801</v>
      </c>
      <c r="D364" s="1291">
        <v>1</v>
      </c>
      <c r="E364" s="1288">
        <v>1</v>
      </c>
      <c r="F364" s="1292" t="s">
        <v>98</v>
      </c>
      <c r="G364" s="1290">
        <f t="shared" si="223"/>
        <v>1.73</v>
      </c>
      <c r="H364" s="424">
        <v>66140</v>
      </c>
      <c r="I364" s="425">
        <f t="shared" si="218"/>
        <v>114422.2</v>
      </c>
      <c r="J364" s="426">
        <v>8000</v>
      </c>
      <c r="K364" s="425">
        <f t="shared" si="222"/>
        <v>122422.2</v>
      </c>
      <c r="L364" s="684">
        <f t="shared" ref="L364:L427" si="225">+K364*13</f>
        <v>1591488.5999999999</v>
      </c>
      <c r="M364" s="422">
        <v>1</v>
      </c>
      <c r="N364" s="680">
        <f t="shared" si="224"/>
        <v>2</v>
      </c>
      <c r="O364" s="428"/>
      <c r="P364" s="233" t="str">
        <f t="shared" ref="P364:P427" si="226">+F364</f>
        <v>Կ-1</v>
      </c>
      <c r="Q364" s="1055">
        <f t="shared" ref="Q364:Q427" si="227">IF(M364&lt;1,0,IF(P364="Բ-1",IF(N364=0,6.94,IF(N364=1,7.17,IF(N364=2,7.41,IF(N364=3,7.66,IF(OR(N364=5,N364=4),7.92,IF(OR(N364=6,N364=7),8.18,IF(OR(N364=8,N364=9),8.46,IF(OR(N364=10,N364=11,N364=12),8.74,IF(OR(N364=13,N364=14,N364=15),9.03,IF(OR(N364=16,N364=17,N364=18),9.33,9.65)))))))))),IF(P364="Բ-2", IF(N364=0,5.71,IF(N364=1,5.89,IF(N364=2,6.09,IF(N364=3,6.29,IF(OR(N364=5,N364=4),6.5,IF(OR(N364=6,N364=7),6.72,IF(OR(N364=8,N364=9),6.94,IF(OR(N364=10,N364=11,N364=12),7.17,IF(OR(N364=13,N364=14,N364=15),7.41,IF(OR(N364=16,N364=17,N364=18),7.65,7.91)))))))))), IF(P364="Գ-1", IF(N364=0,4.7,IF(N364=1,4.86,IF(N364=2,5.01,IF(N364=3,5.18,IF(OR(N364=5,N364=4),5.35,IF(OR(N364=6,N364=7),5.52,IF(OR(N364=8,N364=9),5.71,IF(OR(N364=10,N364=11,N364=12),5.89,IF(OR(N364=13,N364=14,N364=15),6.09,IF(OR(N364=16,N364=17,N364=18),6.29,6.49)))))))))), IF(P364="Գ-2", IF(N364=0,3.88,IF(N364=1,4.01,IF(N364=2,4.14,IF(N364=3,4.27,IF(OR(N364=5,N364=4),4.41,IF(OR(N364=6,N364=7),4.55,IF(OR(N364=8,N364=9),4.7,IF(OR(N364=10,N364=11,N364=12),4.85,IF(OR(N364=13,N364=14,N364=15),5.01,IF(OR(N364=16,N364=17,N364=18),5.17,5.34)))))))))), IF(P364="Գ-3", IF(N364=0,3.21,IF(N364=1,3.31,IF(N364=2,3.42,IF(N364=3,3.53,IF(OR(N364=5,N364=4),3.64,IF(OR(N364=6,N364=7),3.76,IF(OR(N364=8,N364=9),3.88,IF(OR(N364=10,N364=11,N364=12),4.01,IF(OR(N364=13,N364=14,N364=15),4.13,IF(OR(N364=16,N364=17,N364=18),4.27,4.4)))))))))), IF(P364="Ա-1", IF(N364=0,2.66,IF(N364=1,2.75,IF(N364=2,2.83,IF(N364=3,2.92,IF(OR(N364=5,N364=4),3.02,IF(OR(N364=6,N364=7),3.11,IF(OR(N364=8,N364=9),3.21,IF(OR(N364=10,N364=11,N364=12),3.31,IF(OR(N364=13,N364=14,N364=15),3.42,IF(OR(N364=16,N364=17,N364=18),3.53,3.64)))))))))), IF(P364="Ա-2", IF(N364=0,2.28,IF(N364=1,2.35,IF(N364=2,2.43,IF(N364=3,2.5,IF(OR(N364=5,N364=4),2.58,IF(OR(N364=6,N364=7),2.66,IF(OR(N364=8,N364=9),2.75,IF(OR(N364=10,N364=11,N364=12),2.83,IF(OR(N364=13,N364=14,N364=15),2.92,IF(OR(N364=16,N364=17,N364=18),3.01,3.11)))))))))),IF(P364="Ա-3", IF(N364=0,1.96,IF(N364=1,2.02,IF(N364=2,2.08,IF(N364=3,2.15,IF(OR(N364=5,N364=4),2.21,IF(OR(N364=6,N364=7),2.28,IF(OR(N364=8,N364=9),2.35,IF(OR(N364=10,N364=11,N364=12),2.42,IF(OR(N364=13,N364=14,N364=15),2.5,IF(OR(N364=16,N364=17,N364=18),2.58,2.66)))))))))), IF(P364="Կ-1", IF(N364=0,1.68,IF(N364=1,1.73,IF(N364=2,1.79,IF(N364=3,1.84,IF(OR(N364=5,N364=4),1.9,IF(OR(N364=6,N364=7),1.96,IF(OR(N364=8,N364=9),2.02,IF(OR(N364=10,N364=11,N364=12),2.08,IF(OR(N364=13,N364=14,N364=15),2.14,IF(OR(N364=16,N364=17,N364=18),2.21,2.28)))))))))), IF(P364="Կ-2", IF(N364=0,1.45,IF(N364=1,1.49,IF(N364=2,1.54,IF(N364=3,1.59,IF(OR(N364=5,N364=4),1.63,IF(OR(N364=6,N364=7),1.68,IF(OR(N364=8,N364=9),1.73,IF(OR(N364=10,N364=11,N364=12),1.79,IF(OR(N364=13,N364=14,N364=15),1.84,IF(OR(N364=16,N364=17,N364=18),1.9,1.95)))))))))),IF(P364="Կ-3", IF(N364=0,1.25,IF(N364=1,1.29,IF(N364=2,1.33,IF(N364=3,1.37,IF(OR(N364=5,N364=4),1.41,IF(OR(N364=6,N364=7),1.45,IF(OR(N364=8,N364=9),1.49,IF(OR(N364=10,N364=11,N364=12),1.54,IF(OR(N364=13,N364=14,N364=15),1.58,IF(OR(N364=16,N364=17,N364=18),1.63,1.68)))))))))), "Error"))))))))))))</f>
        <v>1.79</v>
      </c>
      <c r="R364" s="1055"/>
      <c r="S364" s="1055">
        <f t="shared" si="214"/>
        <v>1.79</v>
      </c>
      <c r="T364" s="425">
        <v>66140</v>
      </c>
      <c r="U364" s="425">
        <f t="shared" si="219"/>
        <v>118390.6</v>
      </c>
      <c r="V364" s="429">
        <v>0</v>
      </c>
      <c r="W364" s="1446">
        <v>0.05</v>
      </c>
      <c r="X364" s="683">
        <f t="shared" ref="X364:X427" si="228">+W364*U364</f>
        <v>5919.5300000000007</v>
      </c>
      <c r="Y364" s="682">
        <f t="shared" ref="Y364:Y427" si="229">+V364+U364+X364</f>
        <v>124310.13</v>
      </c>
      <c r="Z364" s="684">
        <f t="shared" ref="Z364:Z427" si="230">+Y364*13</f>
        <v>1616031.69</v>
      </c>
      <c r="AA364" s="422">
        <v>1</v>
      </c>
      <c r="AB364" s="427">
        <f t="shared" ref="AB364:AB427" si="231">+N364+1</f>
        <v>3</v>
      </c>
      <c r="AC364" s="428"/>
      <c r="AD364" s="233" t="str">
        <f t="shared" ref="AD364:AD427" si="232">+P364</f>
        <v>Կ-1</v>
      </c>
      <c r="AE364" s="1055">
        <f t="shared" ref="AE364:AE427" si="233">IF(AA364&lt;1,0,IF(AD364="Բ-1",IF(AB364=0,6.94,IF(AB364=1,7.17,IF(AB364=2,7.41,IF(AB364=3,7.66,IF(OR(AB364=5,AB364=4),7.92,IF(OR(AB364=6,AB364=7),8.18,IF(OR(AB364=8,AB364=9),8.46,IF(OR(AB364=10,AB364=11,AB364=12),8.74,IF(OR(AB364=13,AB364=14,AB364=15),9.03,IF(OR(AB364=16,AB364=17,AB364=18),9.33,9.65)))))))))),IF(AD364="Բ-2", IF(AB364=0,5.71,IF(AB364=1,5.89,IF(AB364=2,6.09,IF(AB364=3,6.29,IF(OR(AB364=5,AB364=4),6.5,IF(OR(AB364=6,AB364=7),6.72,IF(OR(AB364=8,AB364=9),6.94,IF(OR(AB364=10,AB364=11,AB364=12),7.17,IF(OR(AB364=13,AB364=14,AB364=15),7.41,IF(OR(AB364=16,AB364=17,AB364=18),7.65,7.91)))))))))), IF(AD364="Գ-1", IF(AB364=0,4.7,IF(AB364=1,4.86,IF(AB364=2,5.01,IF(AB364=3,5.18,IF(OR(AB364=5,AB364=4),5.35,IF(OR(AB364=6,AB364=7),5.52,IF(OR(AB364=8,AB364=9),5.71,IF(OR(AB364=10,AB364=11,AB364=12),5.89,IF(OR(AB364=13,AB364=14,AB364=15),6.09,IF(OR(AB364=16,AB364=17,AB364=18),6.29,6.49)))))))))), IF(AD364="Գ-2", IF(AB364=0,3.88,IF(AB364=1,4.01,IF(AB364=2,4.14,IF(AB364=3,4.27,IF(OR(AB364=5,AB364=4),4.41,IF(OR(AB364=6,AB364=7),4.55,IF(OR(AB364=8,AB364=9),4.7,IF(OR(AB364=10,AB364=11,AB364=12),4.85,IF(OR(AB364=13,AB364=14,AB364=15),5.01,IF(OR(AB364=16,AB364=17,AB364=18),5.17,5.34)))))))))), IF(AD364="Գ-3", IF(AB364=0,3.21,IF(AB364=1,3.31,IF(AB364=2,3.42,IF(AB364=3,3.53,IF(OR(AB364=5,AB364=4),3.64,IF(OR(AB364=6,AB364=7),3.76,IF(OR(AB364=8,AB364=9),3.88,IF(OR(AB364=10,AB364=11,AB364=12),4.01,IF(OR(AB364=13,AB364=14,AB364=15),4.13,IF(OR(AB364=16,AB364=17,AB364=18),4.27,4.4)))))))))), IF(AD364="Ա-1", IF(AB364=0,2.66,IF(AB364=1,2.75,IF(AB364=2,2.83,IF(AB364=3,2.92,IF(OR(AB364=5,AB364=4),3.02,IF(OR(AB364=6,AB364=7),3.11,IF(OR(AB364=8,AB364=9),3.21,IF(OR(AB364=10,AB364=11,AB364=12),3.31,IF(OR(AB364=13,AB364=14,AB364=15),3.42,IF(OR(AB364=16,AB364=17,AB364=18),3.53,3.64)))))))))), IF(AD364="Ա-2", IF(AB364=0,2.28,IF(AB364=1,2.35,IF(AB364=2,2.43,IF(AB364=3,2.5,IF(OR(AB364=5,AB364=4),2.58,IF(OR(AB364=6,AB364=7),2.66,IF(OR(AB364=8,AB364=9),2.75,IF(OR(AB364=10,AB364=11,AB364=12),2.83,IF(OR(AB364=13,AB364=14,AB364=15),2.92,IF(OR(AB364=16,AB364=17,AB364=18),3.01,3.11)))))))))),IF(AD364="Ա-3", IF(AB364=0,1.96,IF(AB364=1,2.02,IF(AB364=2,2.08,IF(AB364=3,2.15,IF(OR(AB364=5,AB364=4),2.21,IF(OR(AB364=6,AB364=7),2.28,IF(OR(AB364=8,AB364=9),2.35,IF(OR(AB364=10,AB364=11,AB364=12),2.42,IF(OR(AB364=13,AB364=14,AB364=15),2.5,IF(OR(AB364=16,AB364=17,AB364=18),2.58,2.66)))))))))), IF(AD364="Կ-1", IF(AB364=0,1.68,IF(AB364=1,1.73,IF(AB364=2,1.79,IF(AB364=3,1.84,IF(OR(AB364=5,AB364=4),1.9,IF(OR(AB364=6,AB364=7),1.96,IF(OR(AB364=8,AB364=9),2.02,IF(OR(AB364=10,AB364=11,AB364=12),2.08,IF(OR(AB364=13,AB364=14,AB364=15),2.14,IF(OR(AB364=16,AB364=17,AB364=18),2.21,2.28)))))))))), IF(AD364="Կ-2", IF(AB364=0,1.45,IF(AB364=1,1.49,IF(AB364=2,1.54,IF(AB364=3,1.59,IF(OR(AB364=5,AB364=4),1.63,IF(OR(AB364=6,AB364=7),1.68,IF(OR(AB364=8,AB364=9),1.73,IF(OR(AB364=10,AB364=11,AB364=12),1.79,IF(OR(AB364=13,AB364=14,AB364=15),1.84,IF(OR(AB364=16,AB364=17,AB364=18),1.9,1.95)))))))))),IF(AD364="Կ-3", IF(AB364=0,1.25,IF(AB364=1,1.29,IF(AB364=2,1.33,IF(AB364=3,1.37,IF(OR(AB364=5,AB364=4),1.41,IF(OR(AB364=6,AB364=7),1.45,IF(OR(AB364=8,AB364=9),1.49,IF(OR(AB364=10,AB364=11,AB364=12),1.54,IF(OR(AB364=13,AB364=14,AB364=15),1.58,IF(OR(AB364=16,AB364=17,AB364=18),1.63,1.68)))))))))), "Error"))))))))))))</f>
        <v>1.84</v>
      </c>
      <c r="AF364" s="1055"/>
      <c r="AG364" s="1055">
        <f t="shared" si="215"/>
        <v>1.84</v>
      </c>
      <c r="AH364" s="425">
        <v>66140</v>
      </c>
      <c r="AI364" s="425">
        <f t="shared" si="220"/>
        <v>121697.60000000001</v>
      </c>
      <c r="AJ364" s="429">
        <v>0</v>
      </c>
      <c r="AK364" s="1446">
        <v>0.05</v>
      </c>
      <c r="AL364" s="683">
        <f t="shared" ref="AL364:AL427" si="234">+AK364*AI364</f>
        <v>6084.880000000001</v>
      </c>
      <c r="AM364" s="682">
        <f t="shared" ref="AM364:AM427" si="235">+AJ364+AI364+AL364</f>
        <v>127782.48000000001</v>
      </c>
      <c r="AN364" s="684">
        <f t="shared" ref="AN364:AN427" si="236">+AM364*13</f>
        <v>1661172.2400000002</v>
      </c>
      <c r="AO364" s="422">
        <v>1</v>
      </c>
      <c r="AP364" s="427">
        <f t="shared" ref="AP364:AP427" si="237">+AB364+1</f>
        <v>4</v>
      </c>
      <c r="AQ364" s="428"/>
      <c r="AR364" s="233" t="str">
        <f t="shared" ref="AR364:AR427" si="238">+AD364</f>
        <v>Կ-1</v>
      </c>
      <c r="AS364" s="1055">
        <f t="shared" ref="AS364:AS427" si="239">IF(AO364&lt;1,0,IF(AR364="Բ-1",IF(AP364=0,6.94,IF(AP364=1,7.17,IF(AP364=2,7.41,IF(AP364=3,7.66,IF(OR(AP364=5,AP364=4),7.92,IF(OR(AP364=6,AP364=7),8.18,IF(OR(AP364=8,AP364=9),8.46,IF(OR(AP364=10,AP364=11,AP364=12),8.74,IF(OR(AP364=13,AP364=14,AP364=15),9.03,IF(OR(AP364=16,AP364=17,AP364=18),9.33,9.65)))))))))),IF(AR364="Բ-2", IF(AP364=0,5.71,IF(AP364=1,5.89,IF(AP364=2,6.09,IF(AP364=3,6.29,IF(OR(AP364=5,AP364=4),6.5,IF(OR(AP364=6,AP364=7),6.72,IF(OR(AP364=8,AP364=9),6.94,IF(OR(AP364=10,AP364=11,AP364=12),7.17,IF(OR(AP364=13,AP364=14,AP364=15),7.41,IF(OR(AP364=16,AP364=17,AP364=18),7.65,7.91)))))))))), IF(AR364="Գ-1", IF(AP364=0,4.7,IF(AP364=1,4.86,IF(AP364=2,5.01,IF(AP364=3,5.18,IF(OR(AP364=5,AP364=4),5.35,IF(OR(AP364=6,AP364=7),5.52,IF(OR(AP364=8,AP364=9),5.71,IF(OR(AP364=10,AP364=11,AP364=12),5.89,IF(OR(AP364=13,AP364=14,AP364=15),6.09,IF(OR(AP364=16,AP364=17,AP364=18),6.29,6.49)))))))))), IF(AR364="Գ-2", IF(AP364=0,3.88,IF(AP364=1,4.01,IF(AP364=2,4.14,IF(AP364=3,4.27,IF(OR(AP364=5,AP364=4),4.41,IF(OR(AP364=6,AP364=7),4.55,IF(OR(AP364=8,AP364=9),4.7,IF(OR(AP364=10,AP364=11,AP364=12),4.85,IF(OR(AP364=13,AP364=14,AP364=15),5.01,IF(OR(AP364=16,AP364=17,AP364=18),5.17,5.34)))))))))), IF(AR364="Գ-3", IF(AP364=0,3.21,IF(AP364=1,3.31,IF(AP364=2,3.42,IF(AP364=3,3.53,IF(OR(AP364=5,AP364=4),3.64,IF(OR(AP364=6,AP364=7),3.76,IF(OR(AP364=8,AP364=9),3.88,IF(OR(AP364=10,AP364=11,AP364=12),4.01,IF(OR(AP364=13,AP364=14,AP364=15),4.13,IF(OR(AP364=16,AP364=17,AP364=18),4.27,4.4)))))))))), IF(AR364="Ա-1", IF(AP364=0,2.66,IF(AP364=1,2.75,IF(AP364=2,2.83,IF(AP364=3,2.92,IF(OR(AP364=5,AP364=4),3.02,IF(OR(AP364=6,AP364=7),3.11,IF(OR(AP364=8,AP364=9),3.21,IF(OR(AP364=10,AP364=11,AP364=12),3.31,IF(OR(AP364=13,AP364=14,AP364=15),3.42,IF(OR(AP364=16,AP364=17,AP364=18),3.53,3.64)))))))))), IF(AR364="Ա-2", IF(AP364=0,2.28,IF(AP364=1,2.35,IF(AP364=2,2.43,IF(AP364=3,2.5,IF(OR(AP364=5,AP364=4),2.58,IF(OR(AP364=6,AP364=7),2.66,IF(OR(AP364=8,AP364=9),2.75,IF(OR(AP364=10,AP364=11,AP364=12),2.83,IF(OR(AP364=13,AP364=14,AP364=15),2.92,IF(OR(AP364=16,AP364=17,AP364=18),3.01,3.11)))))))))),IF(AR364="Ա-3", IF(AP364=0,1.96,IF(AP364=1,2.02,IF(AP364=2,2.08,IF(AP364=3,2.15,IF(OR(AP364=5,AP364=4),2.21,IF(OR(AP364=6,AP364=7),2.28,IF(OR(AP364=8,AP364=9),2.35,IF(OR(AP364=10,AP364=11,AP364=12),2.42,IF(OR(AP364=13,AP364=14,AP364=15),2.5,IF(OR(AP364=16,AP364=17,AP364=18),2.58,2.66)))))))))), IF(AR364="Կ-1", IF(AP364=0,1.68,IF(AP364=1,1.73,IF(AP364=2,1.79,IF(AP364=3,1.84,IF(OR(AP364=5,AP364=4),1.9,IF(OR(AP364=6,AP364=7),1.96,IF(OR(AP364=8,AP364=9),2.02,IF(OR(AP364=10,AP364=11,AP364=12),2.08,IF(OR(AP364=13,AP364=14,AP364=15),2.14,IF(OR(AP364=16,AP364=17,AP364=18),2.21,2.28)))))))))), IF(AR364="Կ-2", IF(AP364=0,1.45,IF(AP364=1,1.49,IF(AP364=2,1.54,IF(AP364=3,1.59,IF(OR(AP364=5,AP364=4),1.63,IF(OR(AP364=6,AP364=7),1.68,IF(OR(AP364=8,AP364=9),1.73,IF(OR(AP364=10,AP364=11,AP364=12),1.79,IF(OR(AP364=13,AP364=14,AP364=15),1.84,IF(OR(AP364=16,AP364=17,AP364=18),1.9,1.95)))))))))),IF(AR364="Կ-3", IF(AP364=0,1.25,IF(AP364=1,1.29,IF(AP364=2,1.33,IF(AP364=3,1.37,IF(OR(AP364=5,AP364=4),1.41,IF(OR(AP364=6,AP364=7),1.45,IF(OR(AP364=8,AP364=9),1.49,IF(OR(AP364=10,AP364=11,AP364=12),1.54,IF(OR(AP364=13,AP364=14,AP364=15),1.58,IF(OR(AP364=16,AP364=17,AP364=18),1.63,1.68)))))))))), "Error"))))))))))))</f>
        <v>1.9</v>
      </c>
      <c r="AT364" s="1055"/>
      <c r="AU364" s="1055">
        <f t="shared" si="216"/>
        <v>1.9</v>
      </c>
      <c r="AV364" s="425">
        <v>66140</v>
      </c>
      <c r="AW364" s="425">
        <f t="shared" si="221"/>
        <v>125666</v>
      </c>
      <c r="AX364" s="429">
        <v>0</v>
      </c>
      <c r="AY364" s="1446">
        <v>0.06</v>
      </c>
      <c r="AZ364" s="683">
        <f t="shared" ref="AZ364:AZ427" si="240">+AY364*AW364</f>
        <v>7539.96</v>
      </c>
      <c r="BA364" s="682">
        <f t="shared" ref="BA364:BA427" si="241">+AX364+AW364+AZ364</f>
        <v>133205.96</v>
      </c>
      <c r="BB364" s="684">
        <f t="shared" ref="BB364:BB427" si="242">+BA364*13</f>
        <v>1731677.48</v>
      </c>
    </row>
    <row r="365" spans="1:54" ht="27.75" thickBot="1">
      <c r="A365" s="421">
        <v>323</v>
      </c>
      <c r="B365" s="1297" t="s">
        <v>1271</v>
      </c>
      <c r="C365" s="1286" t="s">
        <v>2110</v>
      </c>
      <c r="D365" s="1291">
        <v>1</v>
      </c>
      <c r="E365" s="1288">
        <v>1</v>
      </c>
      <c r="F365" s="1292" t="s">
        <v>95</v>
      </c>
      <c r="G365" s="1290">
        <f t="shared" si="223"/>
        <v>4.01</v>
      </c>
      <c r="H365" s="424">
        <v>66140</v>
      </c>
      <c r="I365" s="425">
        <f t="shared" si="218"/>
        <v>265221.39999999997</v>
      </c>
      <c r="J365" s="426">
        <v>0</v>
      </c>
      <c r="K365" s="425">
        <f t="shared" si="222"/>
        <v>265221.39999999997</v>
      </c>
      <c r="L365" s="684">
        <f t="shared" si="225"/>
        <v>3447878.1999999997</v>
      </c>
      <c r="M365" s="422">
        <v>1</v>
      </c>
      <c r="N365" s="680">
        <f t="shared" si="224"/>
        <v>2</v>
      </c>
      <c r="O365" s="428"/>
      <c r="P365" s="233" t="str">
        <f t="shared" si="226"/>
        <v>Գ-2</v>
      </c>
      <c r="Q365" s="1055">
        <f t="shared" si="227"/>
        <v>4.1399999999999997</v>
      </c>
      <c r="R365" s="1055"/>
      <c r="S365" s="1055">
        <f t="shared" si="214"/>
        <v>4.1399999999999997</v>
      </c>
      <c r="T365" s="425">
        <v>66140</v>
      </c>
      <c r="U365" s="425">
        <f t="shared" si="219"/>
        <v>273819.59999999998</v>
      </c>
      <c r="V365" s="429">
        <v>0</v>
      </c>
      <c r="W365" s="1446">
        <v>0.13</v>
      </c>
      <c r="X365" s="683">
        <f t="shared" si="228"/>
        <v>35596.547999999995</v>
      </c>
      <c r="Y365" s="682">
        <f t="shared" si="229"/>
        <v>309416.14799999999</v>
      </c>
      <c r="Z365" s="684">
        <f t="shared" si="230"/>
        <v>4022409.9239999996</v>
      </c>
      <c r="AA365" s="422">
        <v>1</v>
      </c>
      <c r="AB365" s="427">
        <f t="shared" si="231"/>
        <v>3</v>
      </c>
      <c r="AC365" s="428"/>
      <c r="AD365" s="233" t="str">
        <f t="shared" si="232"/>
        <v>Գ-2</v>
      </c>
      <c r="AE365" s="1055">
        <f t="shared" si="233"/>
        <v>4.2699999999999996</v>
      </c>
      <c r="AF365" s="1055"/>
      <c r="AG365" s="1055">
        <f t="shared" si="215"/>
        <v>4.2699999999999996</v>
      </c>
      <c r="AH365" s="425">
        <v>66140</v>
      </c>
      <c r="AI365" s="425">
        <f t="shared" si="220"/>
        <v>282417.8</v>
      </c>
      <c r="AJ365" s="429">
        <v>0</v>
      </c>
      <c r="AK365" s="1446">
        <v>0.13</v>
      </c>
      <c r="AL365" s="683">
        <f t="shared" si="234"/>
        <v>36714.313999999998</v>
      </c>
      <c r="AM365" s="682">
        <f t="shared" si="235"/>
        <v>319132.114</v>
      </c>
      <c r="AN365" s="684">
        <f t="shared" si="236"/>
        <v>4148717.4819999998</v>
      </c>
      <c r="AO365" s="422">
        <v>1</v>
      </c>
      <c r="AP365" s="427">
        <f t="shared" si="237"/>
        <v>4</v>
      </c>
      <c r="AQ365" s="428"/>
      <c r="AR365" s="233" t="str">
        <f t="shared" si="238"/>
        <v>Գ-2</v>
      </c>
      <c r="AS365" s="1055">
        <f t="shared" si="239"/>
        <v>4.41</v>
      </c>
      <c r="AT365" s="1055"/>
      <c r="AU365" s="1055">
        <f t="shared" si="216"/>
        <v>4.41</v>
      </c>
      <c r="AV365" s="425">
        <v>66140</v>
      </c>
      <c r="AW365" s="425">
        <f t="shared" si="221"/>
        <v>291677.40000000002</v>
      </c>
      <c r="AX365" s="429">
        <v>0</v>
      </c>
      <c r="AY365" s="1446">
        <v>0.13</v>
      </c>
      <c r="AZ365" s="683">
        <f t="shared" si="240"/>
        <v>37918.062000000005</v>
      </c>
      <c r="BA365" s="682">
        <f t="shared" si="241"/>
        <v>329595.46200000006</v>
      </c>
      <c r="BB365" s="684">
        <f t="shared" si="242"/>
        <v>4284741.006000001</v>
      </c>
    </row>
    <row r="366" spans="1:54" ht="41.25" thickBot="1">
      <c r="A366" s="421">
        <v>324</v>
      </c>
      <c r="B366" s="1297" t="s">
        <v>2848</v>
      </c>
      <c r="C366" s="1286" t="s">
        <v>2102</v>
      </c>
      <c r="D366" s="1291">
        <v>1</v>
      </c>
      <c r="E366" s="1288">
        <v>1</v>
      </c>
      <c r="F366" s="1292" t="s">
        <v>96</v>
      </c>
      <c r="G366" s="1290">
        <f t="shared" si="223"/>
        <v>2.75</v>
      </c>
      <c r="H366" s="424">
        <v>66140</v>
      </c>
      <c r="I366" s="425">
        <f t="shared" si="218"/>
        <v>181885</v>
      </c>
      <c r="J366" s="426">
        <v>0</v>
      </c>
      <c r="K366" s="425">
        <f t="shared" si="222"/>
        <v>181885</v>
      </c>
      <c r="L366" s="684">
        <f t="shared" si="225"/>
        <v>2364505</v>
      </c>
      <c r="M366" s="422">
        <v>1</v>
      </c>
      <c r="N366" s="680">
        <f t="shared" si="224"/>
        <v>2</v>
      </c>
      <c r="O366" s="428"/>
      <c r="P366" s="233" t="str">
        <f t="shared" si="226"/>
        <v>Ա-1</v>
      </c>
      <c r="Q366" s="1055">
        <f t="shared" si="227"/>
        <v>2.83</v>
      </c>
      <c r="R366" s="1055"/>
      <c r="S366" s="1055">
        <f t="shared" ref="S366:S429" si="243">+Q366+Q366*R366</f>
        <v>2.83</v>
      </c>
      <c r="T366" s="425">
        <v>66140</v>
      </c>
      <c r="U366" s="425">
        <f t="shared" si="219"/>
        <v>187176.2</v>
      </c>
      <c r="V366" s="429">
        <v>0</v>
      </c>
      <c r="W366" s="1446">
        <v>0.1</v>
      </c>
      <c r="X366" s="683">
        <f t="shared" si="228"/>
        <v>18717.620000000003</v>
      </c>
      <c r="Y366" s="682">
        <f t="shared" si="229"/>
        <v>205893.82</v>
      </c>
      <c r="Z366" s="684">
        <f t="shared" si="230"/>
        <v>2676619.66</v>
      </c>
      <c r="AA366" s="422">
        <v>1</v>
      </c>
      <c r="AB366" s="427">
        <f t="shared" si="231"/>
        <v>3</v>
      </c>
      <c r="AC366" s="428"/>
      <c r="AD366" s="233" t="str">
        <f t="shared" si="232"/>
        <v>Ա-1</v>
      </c>
      <c r="AE366" s="1055">
        <f t="shared" si="233"/>
        <v>2.92</v>
      </c>
      <c r="AF366" s="1055"/>
      <c r="AG366" s="1055">
        <f t="shared" ref="AG366:AG429" si="244">+AE366+AE366*AF366</f>
        <v>2.92</v>
      </c>
      <c r="AH366" s="425">
        <v>66140</v>
      </c>
      <c r="AI366" s="425">
        <f t="shared" si="220"/>
        <v>193128.8</v>
      </c>
      <c r="AJ366" s="429">
        <v>0</v>
      </c>
      <c r="AK366" s="1446">
        <v>0.1</v>
      </c>
      <c r="AL366" s="683">
        <f t="shared" si="234"/>
        <v>19312.88</v>
      </c>
      <c r="AM366" s="682">
        <f t="shared" si="235"/>
        <v>212441.68</v>
      </c>
      <c r="AN366" s="684">
        <f t="shared" si="236"/>
        <v>2761741.84</v>
      </c>
      <c r="AO366" s="422">
        <v>1</v>
      </c>
      <c r="AP366" s="427">
        <f t="shared" si="237"/>
        <v>4</v>
      </c>
      <c r="AQ366" s="428"/>
      <c r="AR366" s="233" t="str">
        <f t="shared" si="238"/>
        <v>Ա-1</v>
      </c>
      <c r="AS366" s="1055">
        <f t="shared" si="239"/>
        <v>3.02</v>
      </c>
      <c r="AT366" s="1055"/>
      <c r="AU366" s="1055">
        <f t="shared" ref="AU366:AU429" si="245">+AS366+AS366*AT366</f>
        <v>3.02</v>
      </c>
      <c r="AV366" s="425">
        <v>66140</v>
      </c>
      <c r="AW366" s="425">
        <f t="shared" si="221"/>
        <v>199742.8</v>
      </c>
      <c r="AX366" s="429">
        <v>0</v>
      </c>
      <c r="AY366" s="1446">
        <v>0.11</v>
      </c>
      <c r="AZ366" s="683">
        <f t="shared" si="240"/>
        <v>21971.707999999999</v>
      </c>
      <c r="BA366" s="682">
        <f t="shared" si="241"/>
        <v>221714.50799999997</v>
      </c>
      <c r="BB366" s="684">
        <f t="shared" si="242"/>
        <v>2882288.6039999998</v>
      </c>
    </row>
    <row r="367" spans="1:54" ht="41.25" thickBot="1">
      <c r="A367" s="421">
        <v>325</v>
      </c>
      <c r="B367" s="1297" t="s">
        <v>1277</v>
      </c>
      <c r="C367" s="1286" t="s">
        <v>2103</v>
      </c>
      <c r="D367" s="1291">
        <v>1</v>
      </c>
      <c r="E367" s="1288">
        <v>1</v>
      </c>
      <c r="F367" s="1292" t="s">
        <v>97</v>
      </c>
      <c r="G367" s="1290">
        <f t="shared" si="223"/>
        <v>2.35</v>
      </c>
      <c r="H367" s="424">
        <v>66140</v>
      </c>
      <c r="I367" s="425">
        <f t="shared" si="218"/>
        <v>155429</v>
      </c>
      <c r="J367" s="426">
        <v>0</v>
      </c>
      <c r="K367" s="425">
        <f t="shared" si="222"/>
        <v>155429</v>
      </c>
      <c r="L367" s="684">
        <f t="shared" si="225"/>
        <v>2020577</v>
      </c>
      <c r="M367" s="422">
        <v>1</v>
      </c>
      <c r="N367" s="680">
        <f t="shared" si="224"/>
        <v>2</v>
      </c>
      <c r="O367" s="428"/>
      <c r="P367" s="233" t="str">
        <f t="shared" si="226"/>
        <v>Ա-2</v>
      </c>
      <c r="Q367" s="1055">
        <f t="shared" si="227"/>
        <v>2.4300000000000002</v>
      </c>
      <c r="R367" s="1055"/>
      <c r="S367" s="1055">
        <f t="shared" si="243"/>
        <v>2.4300000000000002</v>
      </c>
      <c r="T367" s="425">
        <v>66140</v>
      </c>
      <c r="U367" s="425">
        <f t="shared" si="219"/>
        <v>160720.20000000001</v>
      </c>
      <c r="V367" s="429">
        <v>0</v>
      </c>
      <c r="W367" s="1446">
        <v>0.1</v>
      </c>
      <c r="X367" s="683">
        <f t="shared" si="228"/>
        <v>16072.020000000002</v>
      </c>
      <c r="Y367" s="682">
        <f t="shared" si="229"/>
        <v>176792.22</v>
      </c>
      <c r="Z367" s="684">
        <f t="shared" si="230"/>
        <v>2298298.86</v>
      </c>
      <c r="AA367" s="422">
        <v>1</v>
      </c>
      <c r="AB367" s="427">
        <f t="shared" si="231"/>
        <v>3</v>
      </c>
      <c r="AC367" s="428"/>
      <c r="AD367" s="233" t="str">
        <f t="shared" si="232"/>
        <v>Ա-2</v>
      </c>
      <c r="AE367" s="1055">
        <f t="shared" si="233"/>
        <v>2.5</v>
      </c>
      <c r="AF367" s="1055"/>
      <c r="AG367" s="1055">
        <f t="shared" si="244"/>
        <v>2.5</v>
      </c>
      <c r="AH367" s="425">
        <v>66140</v>
      </c>
      <c r="AI367" s="425">
        <f t="shared" si="220"/>
        <v>165350</v>
      </c>
      <c r="AJ367" s="429">
        <v>0</v>
      </c>
      <c r="AK367" s="1446">
        <v>0.1</v>
      </c>
      <c r="AL367" s="683">
        <f t="shared" si="234"/>
        <v>16535</v>
      </c>
      <c r="AM367" s="682">
        <f t="shared" si="235"/>
        <v>181885</v>
      </c>
      <c r="AN367" s="684">
        <f t="shared" si="236"/>
        <v>2364505</v>
      </c>
      <c r="AO367" s="422">
        <v>1</v>
      </c>
      <c r="AP367" s="427">
        <f t="shared" si="237"/>
        <v>4</v>
      </c>
      <c r="AQ367" s="428"/>
      <c r="AR367" s="233" t="str">
        <f t="shared" si="238"/>
        <v>Ա-2</v>
      </c>
      <c r="AS367" s="1055">
        <f t="shared" si="239"/>
        <v>2.58</v>
      </c>
      <c r="AT367" s="1055"/>
      <c r="AU367" s="1055">
        <f t="shared" si="245"/>
        <v>2.58</v>
      </c>
      <c r="AV367" s="425">
        <v>66140</v>
      </c>
      <c r="AW367" s="425">
        <f t="shared" si="221"/>
        <v>170641.2</v>
      </c>
      <c r="AX367" s="429">
        <v>0</v>
      </c>
      <c r="AY367" s="1446">
        <v>0.1</v>
      </c>
      <c r="AZ367" s="683">
        <f t="shared" si="240"/>
        <v>17064.120000000003</v>
      </c>
      <c r="BA367" s="682">
        <f t="shared" si="241"/>
        <v>187705.32</v>
      </c>
      <c r="BB367" s="684">
        <f t="shared" si="242"/>
        <v>2440169.16</v>
      </c>
    </row>
    <row r="368" spans="1:54" ht="41.25" thickBot="1">
      <c r="A368" s="421">
        <v>326</v>
      </c>
      <c r="B368" s="1297" t="s">
        <v>1289</v>
      </c>
      <c r="C368" s="1286" t="s">
        <v>2103</v>
      </c>
      <c r="D368" s="1291">
        <v>1</v>
      </c>
      <c r="E368" s="1288">
        <v>1</v>
      </c>
      <c r="F368" s="1292" t="s">
        <v>97</v>
      </c>
      <c r="G368" s="1290">
        <f t="shared" si="223"/>
        <v>2.35</v>
      </c>
      <c r="H368" s="424">
        <v>66140</v>
      </c>
      <c r="I368" s="425">
        <f t="shared" si="218"/>
        <v>155429</v>
      </c>
      <c r="J368" s="426">
        <v>0</v>
      </c>
      <c r="K368" s="425">
        <f t="shared" si="222"/>
        <v>155429</v>
      </c>
      <c r="L368" s="684">
        <f t="shared" si="225"/>
        <v>2020577</v>
      </c>
      <c r="M368" s="422">
        <v>1</v>
      </c>
      <c r="N368" s="680">
        <f t="shared" si="224"/>
        <v>2</v>
      </c>
      <c r="O368" s="428"/>
      <c r="P368" s="233" t="str">
        <f t="shared" si="226"/>
        <v>Ա-2</v>
      </c>
      <c r="Q368" s="1055">
        <f t="shared" si="227"/>
        <v>2.4300000000000002</v>
      </c>
      <c r="R368" s="1055"/>
      <c r="S368" s="1055">
        <f t="shared" si="243"/>
        <v>2.4300000000000002</v>
      </c>
      <c r="T368" s="425">
        <v>66140</v>
      </c>
      <c r="U368" s="425">
        <f t="shared" si="219"/>
        <v>160720.20000000001</v>
      </c>
      <c r="V368" s="429">
        <v>0</v>
      </c>
      <c r="W368" s="1446">
        <v>0.1</v>
      </c>
      <c r="X368" s="683">
        <f t="shared" si="228"/>
        <v>16072.020000000002</v>
      </c>
      <c r="Y368" s="682">
        <f t="shared" si="229"/>
        <v>176792.22</v>
      </c>
      <c r="Z368" s="684">
        <f t="shared" si="230"/>
        <v>2298298.86</v>
      </c>
      <c r="AA368" s="422">
        <v>1</v>
      </c>
      <c r="AB368" s="427">
        <f t="shared" si="231"/>
        <v>3</v>
      </c>
      <c r="AC368" s="428"/>
      <c r="AD368" s="233" t="str">
        <f t="shared" si="232"/>
        <v>Ա-2</v>
      </c>
      <c r="AE368" s="1055">
        <f t="shared" si="233"/>
        <v>2.5</v>
      </c>
      <c r="AF368" s="1055"/>
      <c r="AG368" s="1055">
        <f t="shared" si="244"/>
        <v>2.5</v>
      </c>
      <c r="AH368" s="425">
        <v>66140</v>
      </c>
      <c r="AI368" s="425">
        <f t="shared" si="220"/>
        <v>165350</v>
      </c>
      <c r="AJ368" s="429">
        <v>0</v>
      </c>
      <c r="AK368" s="1446">
        <v>0.1</v>
      </c>
      <c r="AL368" s="683">
        <f t="shared" si="234"/>
        <v>16535</v>
      </c>
      <c r="AM368" s="682">
        <f t="shared" si="235"/>
        <v>181885</v>
      </c>
      <c r="AN368" s="684">
        <f t="shared" si="236"/>
        <v>2364505</v>
      </c>
      <c r="AO368" s="422">
        <v>1</v>
      </c>
      <c r="AP368" s="427">
        <f t="shared" si="237"/>
        <v>4</v>
      </c>
      <c r="AQ368" s="428"/>
      <c r="AR368" s="233" t="str">
        <f t="shared" si="238"/>
        <v>Ա-2</v>
      </c>
      <c r="AS368" s="1055">
        <f t="shared" si="239"/>
        <v>2.58</v>
      </c>
      <c r="AT368" s="1055"/>
      <c r="AU368" s="1055">
        <f t="shared" si="245"/>
        <v>2.58</v>
      </c>
      <c r="AV368" s="425">
        <v>66140</v>
      </c>
      <c r="AW368" s="425">
        <f t="shared" si="221"/>
        <v>170641.2</v>
      </c>
      <c r="AX368" s="429">
        <v>0</v>
      </c>
      <c r="AY368" s="1446">
        <v>0.1</v>
      </c>
      <c r="AZ368" s="683">
        <f t="shared" si="240"/>
        <v>17064.120000000003</v>
      </c>
      <c r="BA368" s="682">
        <f t="shared" si="241"/>
        <v>187705.32</v>
      </c>
      <c r="BB368" s="684">
        <f t="shared" si="242"/>
        <v>2440169.16</v>
      </c>
    </row>
    <row r="369" spans="1:54" ht="41.25" thickBot="1">
      <c r="A369" s="421">
        <v>327</v>
      </c>
      <c r="B369" s="1297" t="s">
        <v>1145</v>
      </c>
      <c r="C369" s="1286" t="s">
        <v>2103</v>
      </c>
      <c r="D369" s="1291">
        <v>1</v>
      </c>
      <c r="E369" s="1288">
        <v>19</v>
      </c>
      <c r="F369" s="1292" t="s">
        <v>97</v>
      </c>
      <c r="G369" s="1290">
        <f t="shared" si="223"/>
        <v>3.11</v>
      </c>
      <c r="H369" s="424">
        <v>66140</v>
      </c>
      <c r="I369" s="425">
        <f t="shared" si="218"/>
        <v>205695.4</v>
      </c>
      <c r="J369" s="426">
        <v>0</v>
      </c>
      <c r="K369" s="425">
        <f t="shared" si="222"/>
        <v>205695.4</v>
      </c>
      <c r="L369" s="684">
        <f t="shared" si="225"/>
        <v>2674040.1999999997</v>
      </c>
      <c r="M369" s="422">
        <v>1</v>
      </c>
      <c r="N369" s="680">
        <f t="shared" si="224"/>
        <v>20</v>
      </c>
      <c r="O369" s="428"/>
      <c r="P369" s="233" t="str">
        <f t="shared" si="226"/>
        <v>Ա-2</v>
      </c>
      <c r="Q369" s="1055">
        <f t="shared" si="227"/>
        <v>3.11</v>
      </c>
      <c r="R369" s="1055"/>
      <c r="S369" s="1055">
        <f t="shared" si="243"/>
        <v>3.11</v>
      </c>
      <c r="T369" s="425">
        <v>66140</v>
      </c>
      <c r="U369" s="425">
        <f t="shared" si="219"/>
        <v>205695.4</v>
      </c>
      <c r="V369" s="429">
        <v>0</v>
      </c>
      <c r="W369" s="1446">
        <v>0.13</v>
      </c>
      <c r="X369" s="683">
        <f t="shared" si="228"/>
        <v>26740.402000000002</v>
      </c>
      <c r="Y369" s="682">
        <f t="shared" si="229"/>
        <v>232435.802</v>
      </c>
      <c r="Z369" s="684">
        <f t="shared" si="230"/>
        <v>3021665.426</v>
      </c>
      <c r="AA369" s="422">
        <v>1</v>
      </c>
      <c r="AB369" s="427">
        <f t="shared" si="231"/>
        <v>21</v>
      </c>
      <c r="AC369" s="428"/>
      <c r="AD369" s="233" t="str">
        <f t="shared" si="232"/>
        <v>Ա-2</v>
      </c>
      <c r="AE369" s="1055">
        <f t="shared" si="233"/>
        <v>3.11</v>
      </c>
      <c r="AF369" s="1055"/>
      <c r="AG369" s="1055">
        <f t="shared" si="244"/>
        <v>3.11</v>
      </c>
      <c r="AH369" s="425">
        <v>66140</v>
      </c>
      <c r="AI369" s="425">
        <f t="shared" si="220"/>
        <v>205695.4</v>
      </c>
      <c r="AJ369" s="429">
        <v>0</v>
      </c>
      <c r="AK369" s="1446">
        <v>0.13</v>
      </c>
      <c r="AL369" s="683">
        <f t="shared" si="234"/>
        <v>26740.402000000002</v>
      </c>
      <c r="AM369" s="682">
        <f t="shared" si="235"/>
        <v>232435.802</v>
      </c>
      <c r="AN369" s="684">
        <f t="shared" si="236"/>
        <v>3021665.426</v>
      </c>
      <c r="AO369" s="422">
        <v>1</v>
      </c>
      <c r="AP369" s="427">
        <f t="shared" si="237"/>
        <v>22</v>
      </c>
      <c r="AQ369" s="428"/>
      <c r="AR369" s="233" t="str">
        <f t="shared" si="238"/>
        <v>Ա-2</v>
      </c>
      <c r="AS369" s="1055">
        <f t="shared" si="239"/>
        <v>3.11</v>
      </c>
      <c r="AT369" s="1055"/>
      <c r="AU369" s="1055">
        <f t="shared" si="245"/>
        <v>3.11</v>
      </c>
      <c r="AV369" s="425">
        <v>66140</v>
      </c>
      <c r="AW369" s="425">
        <f t="shared" si="221"/>
        <v>205695.4</v>
      </c>
      <c r="AX369" s="429">
        <v>0</v>
      </c>
      <c r="AY369" s="1446">
        <v>0.13</v>
      </c>
      <c r="AZ369" s="683">
        <f t="shared" si="240"/>
        <v>26740.402000000002</v>
      </c>
      <c r="BA369" s="682">
        <f t="shared" si="241"/>
        <v>232435.802</v>
      </c>
      <c r="BB369" s="684">
        <f t="shared" si="242"/>
        <v>3021665.426</v>
      </c>
    </row>
    <row r="370" spans="1:54" ht="41.25" thickBot="1">
      <c r="A370" s="421">
        <v>328</v>
      </c>
      <c r="B370" s="1297" t="s">
        <v>2849</v>
      </c>
      <c r="C370" s="1286" t="s">
        <v>2103</v>
      </c>
      <c r="D370" s="1291">
        <v>1</v>
      </c>
      <c r="E370" s="1288">
        <v>1</v>
      </c>
      <c r="F370" s="1292" t="s">
        <v>97</v>
      </c>
      <c r="G370" s="1290">
        <f t="shared" si="223"/>
        <v>2.35</v>
      </c>
      <c r="H370" s="424">
        <v>66140</v>
      </c>
      <c r="I370" s="425">
        <f t="shared" si="218"/>
        <v>155429</v>
      </c>
      <c r="J370" s="426">
        <v>0</v>
      </c>
      <c r="K370" s="425">
        <f t="shared" si="222"/>
        <v>155429</v>
      </c>
      <c r="L370" s="684">
        <f t="shared" si="225"/>
        <v>2020577</v>
      </c>
      <c r="M370" s="422">
        <v>1</v>
      </c>
      <c r="N370" s="680">
        <f t="shared" si="224"/>
        <v>2</v>
      </c>
      <c r="O370" s="428"/>
      <c r="P370" s="233" t="str">
        <f t="shared" si="226"/>
        <v>Ա-2</v>
      </c>
      <c r="Q370" s="1055">
        <f t="shared" si="227"/>
        <v>2.4300000000000002</v>
      </c>
      <c r="R370" s="1055"/>
      <c r="S370" s="1055">
        <f t="shared" si="243"/>
        <v>2.4300000000000002</v>
      </c>
      <c r="T370" s="425">
        <v>66140</v>
      </c>
      <c r="U370" s="425">
        <f t="shared" si="219"/>
        <v>160720.20000000001</v>
      </c>
      <c r="V370" s="429">
        <v>0</v>
      </c>
      <c r="W370" s="1446">
        <v>0.1</v>
      </c>
      <c r="X370" s="683">
        <f t="shared" si="228"/>
        <v>16072.020000000002</v>
      </c>
      <c r="Y370" s="682">
        <f t="shared" si="229"/>
        <v>176792.22</v>
      </c>
      <c r="Z370" s="684">
        <f t="shared" si="230"/>
        <v>2298298.86</v>
      </c>
      <c r="AA370" s="422">
        <v>1</v>
      </c>
      <c r="AB370" s="427">
        <f t="shared" si="231"/>
        <v>3</v>
      </c>
      <c r="AC370" s="428"/>
      <c r="AD370" s="233" t="str">
        <f t="shared" si="232"/>
        <v>Ա-2</v>
      </c>
      <c r="AE370" s="1055">
        <f t="shared" si="233"/>
        <v>2.5</v>
      </c>
      <c r="AF370" s="1055"/>
      <c r="AG370" s="1055">
        <f t="shared" si="244"/>
        <v>2.5</v>
      </c>
      <c r="AH370" s="425">
        <v>66140</v>
      </c>
      <c r="AI370" s="425">
        <f t="shared" si="220"/>
        <v>165350</v>
      </c>
      <c r="AJ370" s="429">
        <v>0</v>
      </c>
      <c r="AK370" s="1446">
        <v>0.1</v>
      </c>
      <c r="AL370" s="683">
        <f t="shared" si="234"/>
        <v>16535</v>
      </c>
      <c r="AM370" s="682">
        <f t="shared" si="235"/>
        <v>181885</v>
      </c>
      <c r="AN370" s="684">
        <f t="shared" si="236"/>
        <v>2364505</v>
      </c>
      <c r="AO370" s="422">
        <v>1</v>
      </c>
      <c r="AP370" s="427">
        <f t="shared" si="237"/>
        <v>4</v>
      </c>
      <c r="AQ370" s="428"/>
      <c r="AR370" s="233" t="str">
        <f t="shared" si="238"/>
        <v>Ա-2</v>
      </c>
      <c r="AS370" s="1055">
        <f t="shared" si="239"/>
        <v>2.58</v>
      </c>
      <c r="AT370" s="1055"/>
      <c r="AU370" s="1055">
        <f t="shared" si="245"/>
        <v>2.58</v>
      </c>
      <c r="AV370" s="425">
        <v>66140</v>
      </c>
      <c r="AW370" s="425">
        <f t="shared" si="221"/>
        <v>170641.2</v>
      </c>
      <c r="AX370" s="429">
        <v>0</v>
      </c>
      <c r="AY370" s="1446">
        <v>0.1</v>
      </c>
      <c r="AZ370" s="683">
        <f t="shared" si="240"/>
        <v>17064.120000000003</v>
      </c>
      <c r="BA370" s="682">
        <f t="shared" si="241"/>
        <v>187705.32</v>
      </c>
      <c r="BB370" s="684">
        <f t="shared" si="242"/>
        <v>2440169.16</v>
      </c>
    </row>
    <row r="371" spans="1:54" ht="15.75" thickBot="1">
      <c r="A371" s="421">
        <v>329</v>
      </c>
      <c r="B371" s="1297" t="s">
        <v>1304</v>
      </c>
      <c r="C371" s="1286" t="s">
        <v>2800</v>
      </c>
      <c r="D371" s="1291">
        <v>1</v>
      </c>
      <c r="E371" s="1288">
        <v>1</v>
      </c>
      <c r="F371" s="1292" t="s">
        <v>556</v>
      </c>
      <c r="G371" s="1290">
        <f t="shared" si="223"/>
        <v>2.02</v>
      </c>
      <c r="H371" s="424">
        <v>66140</v>
      </c>
      <c r="I371" s="425">
        <f t="shared" si="218"/>
        <v>133602.79999999999</v>
      </c>
      <c r="J371" s="426">
        <v>0</v>
      </c>
      <c r="K371" s="425">
        <f t="shared" si="222"/>
        <v>133602.79999999999</v>
      </c>
      <c r="L371" s="684">
        <f t="shared" si="225"/>
        <v>1736836.4</v>
      </c>
      <c r="M371" s="422">
        <v>1</v>
      </c>
      <c r="N371" s="680">
        <f t="shared" si="224"/>
        <v>2</v>
      </c>
      <c r="O371" s="428"/>
      <c r="P371" s="233" t="str">
        <f t="shared" si="226"/>
        <v>Ա-3</v>
      </c>
      <c r="Q371" s="1055">
        <f t="shared" si="227"/>
        <v>2.08</v>
      </c>
      <c r="R371" s="1055"/>
      <c r="S371" s="1055">
        <f t="shared" si="243"/>
        <v>2.08</v>
      </c>
      <c r="T371" s="425">
        <v>66140</v>
      </c>
      <c r="U371" s="425">
        <f t="shared" si="219"/>
        <v>137571.20000000001</v>
      </c>
      <c r="V371" s="429">
        <v>0</v>
      </c>
      <c r="W371" s="1446">
        <v>0.1</v>
      </c>
      <c r="X371" s="683">
        <f t="shared" si="228"/>
        <v>13757.120000000003</v>
      </c>
      <c r="Y371" s="682">
        <f t="shared" si="229"/>
        <v>151328.32000000001</v>
      </c>
      <c r="Z371" s="684">
        <f t="shared" si="230"/>
        <v>1967268.1600000001</v>
      </c>
      <c r="AA371" s="422">
        <v>1</v>
      </c>
      <c r="AB371" s="427">
        <f t="shared" si="231"/>
        <v>3</v>
      </c>
      <c r="AC371" s="428"/>
      <c r="AD371" s="233" t="str">
        <f t="shared" si="232"/>
        <v>Ա-3</v>
      </c>
      <c r="AE371" s="1055">
        <f t="shared" si="233"/>
        <v>2.15</v>
      </c>
      <c r="AF371" s="1055"/>
      <c r="AG371" s="1055">
        <f t="shared" si="244"/>
        <v>2.15</v>
      </c>
      <c r="AH371" s="425">
        <v>66140</v>
      </c>
      <c r="AI371" s="425">
        <f t="shared" si="220"/>
        <v>142201</v>
      </c>
      <c r="AJ371" s="429">
        <v>0</v>
      </c>
      <c r="AK371" s="1446">
        <v>0.1</v>
      </c>
      <c r="AL371" s="683">
        <f t="shared" si="234"/>
        <v>14220.1</v>
      </c>
      <c r="AM371" s="682">
        <f t="shared" si="235"/>
        <v>156421.1</v>
      </c>
      <c r="AN371" s="684">
        <f t="shared" si="236"/>
        <v>2033474.3</v>
      </c>
      <c r="AO371" s="422">
        <v>1</v>
      </c>
      <c r="AP371" s="427">
        <f t="shared" si="237"/>
        <v>4</v>
      </c>
      <c r="AQ371" s="428"/>
      <c r="AR371" s="233" t="str">
        <f t="shared" si="238"/>
        <v>Ա-3</v>
      </c>
      <c r="AS371" s="1055">
        <f t="shared" si="239"/>
        <v>2.21</v>
      </c>
      <c r="AT371" s="1055"/>
      <c r="AU371" s="1055">
        <f t="shared" si="245"/>
        <v>2.21</v>
      </c>
      <c r="AV371" s="425">
        <v>66140</v>
      </c>
      <c r="AW371" s="425">
        <f t="shared" si="221"/>
        <v>146169.4</v>
      </c>
      <c r="AX371" s="429">
        <v>0</v>
      </c>
      <c r="AY371" s="1446">
        <v>0.1</v>
      </c>
      <c r="AZ371" s="683">
        <f t="shared" si="240"/>
        <v>14616.94</v>
      </c>
      <c r="BA371" s="682">
        <f t="shared" si="241"/>
        <v>160786.34</v>
      </c>
      <c r="BB371" s="684">
        <f t="shared" si="242"/>
        <v>2090222.42</v>
      </c>
    </row>
    <row r="372" spans="1:54" ht="15.75" thickBot="1">
      <c r="A372" s="421">
        <v>330</v>
      </c>
      <c r="B372" s="1297" t="s">
        <v>1293</v>
      </c>
      <c r="C372" s="1286" t="s">
        <v>2800</v>
      </c>
      <c r="D372" s="1291">
        <v>1</v>
      </c>
      <c r="E372" s="1288">
        <v>1</v>
      </c>
      <c r="F372" s="1292" t="s">
        <v>556</v>
      </c>
      <c r="G372" s="1290">
        <f t="shared" si="223"/>
        <v>2.02</v>
      </c>
      <c r="H372" s="424">
        <v>66140</v>
      </c>
      <c r="I372" s="425">
        <f t="shared" si="218"/>
        <v>133602.79999999999</v>
      </c>
      <c r="J372" s="426">
        <v>0</v>
      </c>
      <c r="K372" s="425">
        <f t="shared" si="222"/>
        <v>133602.79999999999</v>
      </c>
      <c r="L372" s="684">
        <f t="shared" si="225"/>
        <v>1736836.4</v>
      </c>
      <c r="M372" s="422">
        <v>1</v>
      </c>
      <c r="N372" s="680">
        <f t="shared" si="224"/>
        <v>2</v>
      </c>
      <c r="O372" s="428"/>
      <c r="P372" s="233" t="str">
        <f t="shared" si="226"/>
        <v>Ա-3</v>
      </c>
      <c r="Q372" s="1055">
        <f t="shared" si="227"/>
        <v>2.08</v>
      </c>
      <c r="R372" s="1055"/>
      <c r="S372" s="1055">
        <f t="shared" si="243"/>
        <v>2.08</v>
      </c>
      <c r="T372" s="425">
        <v>66140</v>
      </c>
      <c r="U372" s="425">
        <f t="shared" si="219"/>
        <v>137571.20000000001</v>
      </c>
      <c r="V372" s="429">
        <v>0</v>
      </c>
      <c r="W372" s="1446">
        <v>0.1</v>
      </c>
      <c r="X372" s="683">
        <f t="shared" si="228"/>
        <v>13757.120000000003</v>
      </c>
      <c r="Y372" s="682">
        <f t="shared" si="229"/>
        <v>151328.32000000001</v>
      </c>
      <c r="Z372" s="684">
        <f t="shared" si="230"/>
        <v>1967268.1600000001</v>
      </c>
      <c r="AA372" s="422">
        <v>1</v>
      </c>
      <c r="AB372" s="427">
        <f t="shared" si="231"/>
        <v>3</v>
      </c>
      <c r="AC372" s="428"/>
      <c r="AD372" s="233" t="str">
        <f t="shared" si="232"/>
        <v>Ա-3</v>
      </c>
      <c r="AE372" s="1055">
        <f t="shared" si="233"/>
        <v>2.15</v>
      </c>
      <c r="AF372" s="1055"/>
      <c r="AG372" s="1055">
        <f t="shared" si="244"/>
        <v>2.15</v>
      </c>
      <c r="AH372" s="425">
        <v>66140</v>
      </c>
      <c r="AI372" s="425">
        <f t="shared" si="220"/>
        <v>142201</v>
      </c>
      <c r="AJ372" s="429">
        <v>0</v>
      </c>
      <c r="AK372" s="1446">
        <v>0.1</v>
      </c>
      <c r="AL372" s="683">
        <f t="shared" si="234"/>
        <v>14220.1</v>
      </c>
      <c r="AM372" s="682">
        <f t="shared" si="235"/>
        <v>156421.1</v>
      </c>
      <c r="AN372" s="684">
        <f t="shared" si="236"/>
        <v>2033474.3</v>
      </c>
      <c r="AO372" s="422">
        <v>1</v>
      </c>
      <c r="AP372" s="427">
        <f t="shared" si="237"/>
        <v>4</v>
      </c>
      <c r="AQ372" s="428"/>
      <c r="AR372" s="233" t="str">
        <f t="shared" si="238"/>
        <v>Ա-3</v>
      </c>
      <c r="AS372" s="1055">
        <f t="shared" si="239"/>
        <v>2.21</v>
      </c>
      <c r="AT372" s="1055"/>
      <c r="AU372" s="1055">
        <f t="shared" si="245"/>
        <v>2.21</v>
      </c>
      <c r="AV372" s="425">
        <v>66140</v>
      </c>
      <c r="AW372" s="425">
        <f t="shared" si="221"/>
        <v>146169.4</v>
      </c>
      <c r="AX372" s="429">
        <v>0</v>
      </c>
      <c r="AY372" s="1446">
        <v>0.1</v>
      </c>
      <c r="AZ372" s="683">
        <f t="shared" si="240"/>
        <v>14616.94</v>
      </c>
      <c r="BA372" s="682">
        <f t="shared" si="241"/>
        <v>160786.34</v>
      </c>
      <c r="BB372" s="684">
        <f t="shared" si="242"/>
        <v>2090222.42</v>
      </c>
    </row>
    <row r="373" spans="1:54" ht="15.75" thickBot="1">
      <c r="A373" s="421">
        <v>331</v>
      </c>
      <c r="B373" s="1297" t="s">
        <v>1278</v>
      </c>
      <c r="C373" s="1286" t="s">
        <v>2800</v>
      </c>
      <c r="D373" s="1291">
        <v>1</v>
      </c>
      <c r="E373" s="1288">
        <v>1</v>
      </c>
      <c r="F373" s="1292" t="s">
        <v>556</v>
      </c>
      <c r="G373" s="1290">
        <f t="shared" si="223"/>
        <v>2.02</v>
      </c>
      <c r="H373" s="424">
        <v>66140</v>
      </c>
      <c r="I373" s="425">
        <f t="shared" si="218"/>
        <v>133602.79999999999</v>
      </c>
      <c r="J373" s="426">
        <v>0</v>
      </c>
      <c r="K373" s="425">
        <f t="shared" si="222"/>
        <v>133602.79999999999</v>
      </c>
      <c r="L373" s="684">
        <f t="shared" si="225"/>
        <v>1736836.4</v>
      </c>
      <c r="M373" s="422">
        <v>1</v>
      </c>
      <c r="N373" s="680">
        <f t="shared" si="224"/>
        <v>2</v>
      </c>
      <c r="O373" s="428"/>
      <c r="P373" s="233" t="str">
        <f t="shared" si="226"/>
        <v>Ա-3</v>
      </c>
      <c r="Q373" s="1055">
        <f t="shared" si="227"/>
        <v>2.08</v>
      </c>
      <c r="R373" s="1055"/>
      <c r="S373" s="1055">
        <f t="shared" si="243"/>
        <v>2.08</v>
      </c>
      <c r="T373" s="425">
        <v>66140</v>
      </c>
      <c r="U373" s="425">
        <f t="shared" si="219"/>
        <v>137571.20000000001</v>
      </c>
      <c r="V373" s="429">
        <v>0</v>
      </c>
      <c r="W373" s="1446">
        <v>0.1</v>
      </c>
      <c r="X373" s="683">
        <f t="shared" si="228"/>
        <v>13757.120000000003</v>
      </c>
      <c r="Y373" s="682">
        <f t="shared" si="229"/>
        <v>151328.32000000001</v>
      </c>
      <c r="Z373" s="684">
        <f t="shared" si="230"/>
        <v>1967268.1600000001</v>
      </c>
      <c r="AA373" s="422">
        <v>1</v>
      </c>
      <c r="AB373" s="427">
        <f t="shared" si="231"/>
        <v>3</v>
      </c>
      <c r="AC373" s="428"/>
      <c r="AD373" s="233" t="str">
        <f t="shared" si="232"/>
        <v>Ա-3</v>
      </c>
      <c r="AE373" s="1055">
        <f t="shared" si="233"/>
        <v>2.15</v>
      </c>
      <c r="AF373" s="1055"/>
      <c r="AG373" s="1055">
        <f t="shared" si="244"/>
        <v>2.15</v>
      </c>
      <c r="AH373" s="425">
        <v>66140</v>
      </c>
      <c r="AI373" s="425">
        <f t="shared" si="220"/>
        <v>142201</v>
      </c>
      <c r="AJ373" s="429">
        <v>0</v>
      </c>
      <c r="AK373" s="1446">
        <v>0.1</v>
      </c>
      <c r="AL373" s="683">
        <f t="shared" si="234"/>
        <v>14220.1</v>
      </c>
      <c r="AM373" s="682">
        <f t="shared" si="235"/>
        <v>156421.1</v>
      </c>
      <c r="AN373" s="684">
        <f t="shared" si="236"/>
        <v>2033474.3</v>
      </c>
      <c r="AO373" s="422">
        <v>1</v>
      </c>
      <c r="AP373" s="427">
        <f t="shared" si="237"/>
        <v>4</v>
      </c>
      <c r="AQ373" s="428"/>
      <c r="AR373" s="233" t="str">
        <f t="shared" si="238"/>
        <v>Ա-3</v>
      </c>
      <c r="AS373" s="1055">
        <f t="shared" si="239"/>
        <v>2.21</v>
      </c>
      <c r="AT373" s="1055"/>
      <c r="AU373" s="1055">
        <f t="shared" si="245"/>
        <v>2.21</v>
      </c>
      <c r="AV373" s="425">
        <v>66140</v>
      </c>
      <c r="AW373" s="425">
        <f t="shared" si="221"/>
        <v>146169.4</v>
      </c>
      <c r="AX373" s="429">
        <v>0</v>
      </c>
      <c r="AY373" s="1446">
        <v>0.1</v>
      </c>
      <c r="AZ373" s="683">
        <f t="shared" si="240"/>
        <v>14616.94</v>
      </c>
      <c r="BA373" s="682">
        <f t="shared" si="241"/>
        <v>160786.34</v>
      </c>
      <c r="BB373" s="684">
        <f t="shared" si="242"/>
        <v>2090222.42</v>
      </c>
    </row>
    <row r="374" spans="1:54" ht="15.75" thickBot="1">
      <c r="A374" s="421">
        <v>332</v>
      </c>
      <c r="B374" s="1297" t="s">
        <v>1167</v>
      </c>
      <c r="C374" s="1286" t="s">
        <v>2800</v>
      </c>
      <c r="D374" s="1291">
        <v>1</v>
      </c>
      <c r="E374" s="1288">
        <v>1</v>
      </c>
      <c r="F374" s="1292" t="s">
        <v>556</v>
      </c>
      <c r="G374" s="1290">
        <f t="shared" si="223"/>
        <v>2.02</v>
      </c>
      <c r="H374" s="424">
        <v>66140</v>
      </c>
      <c r="I374" s="425">
        <f t="shared" si="218"/>
        <v>133602.79999999999</v>
      </c>
      <c r="J374" s="426">
        <v>0</v>
      </c>
      <c r="K374" s="425">
        <f t="shared" si="222"/>
        <v>133602.79999999999</v>
      </c>
      <c r="L374" s="684">
        <f t="shared" si="225"/>
        <v>1736836.4</v>
      </c>
      <c r="M374" s="422">
        <v>1</v>
      </c>
      <c r="N374" s="680">
        <f t="shared" si="224"/>
        <v>2</v>
      </c>
      <c r="O374" s="428"/>
      <c r="P374" s="233" t="str">
        <f t="shared" si="226"/>
        <v>Ա-3</v>
      </c>
      <c r="Q374" s="1055">
        <f t="shared" si="227"/>
        <v>2.08</v>
      </c>
      <c r="R374" s="1055"/>
      <c r="S374" s="1055">
        <f t="shared" si="243"/>
        <v>2.08</v>
      </c>
      <c r="T374" s="425">
        <v>66140</v>
      </c>
      <c r="U374" s="425">
        <f t="shared" si="219"/>
        <v>137571.20000000001</v>
      </c>
      <c r="V374" s="429">
        <v>0</v>
      </c>
      <c r="W374" s="1446">
        <v>0.1</v>
      </c>
      <c r="X374" s="683">
        <f t="shared" si="228"/>
        <v>13757.120000000003</v>
      </c>
      <c r="Y374" s="682">
        <f t="shared" si="229"/>
        <v>151328.32000000001</v>
      </c>
      <c r="Z374" s="684">
        <f t="shared" si="230"/>
        <v>1967268.1600000001</v>
      </c>
      <c r="AA374" s="422">
        <v>1</v>
      </c>
      <c r="AB374" s="427">
        <f t="shared" si="231"/>
        <v>3</v>
      </c>
      <c r="AC374" s="428"/>
      <c r="AD374" s="233" t="str">
        <f t="shared" si="232"/>
        <v>Ա-3</v>
      </c>
      <c r="AE374" s="1055">
        <f t="shared" si="233"/>
        <v>2.15</v>
      </c>
      <c r="AF374" s="1055"/>
      <c r="AG374" s="1055">
        <f t="shared" si="244"/>
        <v>2.15</v>
      </c>
      <c r="AH374" s="425">
        <v>66140</v>
      </c>
      <c r="AI374" s="425">
        <f t="shared" si="220"/>
        <v>142201</v>
      </c>
      <c r="AJ374" s="429">
        <v>0</v>
      </c>
      <c r="AK374" s="1446">
        <v>0.1</v>
      </c>
      <c r="AL374" s="683">
        <f t="shared" si="234"/>
        <v>14220.1</v>
      </c>
      <c r="AM374" s="682">
        <f t="shared" si="235"/>
        <v>156421.1</v>
      </c>
      <c r="AN374" s="684">
        <f t="shared" si="236"/>
        <v>2033474.3</v>
      </c>
      <c r="AO374" s="422">
        <v>1</v>
      </c>
      <c r="AP374" s="427">
        <f t="shared" si="237"/>
        <v>4</v>
      </c>
      <c r="AQ374" s="428"/>
      <c r="AR374" s="233" t="str">
        <f t="shared" si="238"/>
        <v>Ա-3</v>
      </c>
      <c r="AS374" s="1055">
        <f t="shared" si="239"/>
        <v>2.21</v>
      </c>
      <c r="AT374" s="1055"/>
      <c r="AU374" s="1055">
        <f t="shared" si="245"/>
        <v>2.21</v>
      </c>
      <c r="AV374" s="425">
        <v>66140</v>
      </c>
      <c r="AW374" s="425">
        <f t="shared" si="221"/>
        <v>146169.4</v>
      </c>
      <c r="AX374" s="429">
        <v>0</v>
      </c>
      <c r="AY374" s="1446">
        <v>0.1</v>
      </c>
      <c r="AZ374" s="683">
        <f t="shared" si="240"/>
        <v>14616.94</v>
      </c>
      <c r="BA374" s="682">
        <f t="shared" si="241"/>
        <v>160786.34</v>
      </c>
      <c r="BB374" s="684">
        <f t="shared" si="242"/>
        <v>2090222.42</v>
      </c>
    </row>
    <row r="375" spans="1:54" ht="15.75" thickBot="1">
      <c r="A375" s="421">
        <v>333</v>
      </c>
      <c r="B375" s="1297" t="s">
        <v>1318</v>
      </c>
      <c r="C375" s="1286" t="s">
        <v>2800</v>
      </c>
      <c r="D375" s="1291">
        <v>1</v>
      </c>
      <c r="E375" s="1288">
        <v>1</v>
      </c>
      <c r="F375" s="1292" t="s">
        <v>556</v>
      </c>
      <c r="G375" s="1290">
        <f t="shared" si="223"/>
        <v>2.02</v>
      </c>
      <c r="H375" s="424">
        <v>66140</v>
      </c>
      <c r="I375" s="425">
        <f t="shared" si="218"/>
        <v>133602.79999999999</v>
      </c>
      <c r="J375" s="426">
        <v>0</v>
      </c>
      <c r="K375" s="425">
        <f t="shared" si="222"/>
        <v>133602.79999999999</v>
      </c>
      <c r="L375" s="684">
        <f t="shared" si="225"/>
        <v>1736836.4</v>
      </c>
      <c r="M375" s="422">
        <v>1</v>
      </c>
      <c r="N375" s="680">
        <f t="shared" si="224"/>
        <v>2</v>
      </c>
      <c r="O375" s="428"/>
      <c r="P375" s="233" t="str">
        <f t="shared" si="226"/>
        <v>Ա-3</v>
      </c>
      <c r="Q375" s="1055">
        <f t="shared" si="227"/>
        <v>2.08</v>
      </c>
      <c r="R375" s="1055"/>
      <c r="S375" s="1055">
        <f t="shared" si="243"/>
        <v>2.08</v>
      </c>
      <c r="T375" s="425">
        <v>66140</v>
      </c>
      <c r="U375" s="425">
        <f t="shared" si="219"/>
        <v>137571.20000000001</v>
      </c>
      <c r="V375" s="429">
        <v>0</v>
      </c>
      <c r="W375" s="1446">
        <v>0.1</v>
      </c>
      <c r="X375" s="683">
        <f t="shared" si="228"/>
        <v>13757.120000000003</v>
      </c>
      <c r="Y375" s="682">
        <f t="shared" si="229"/>
        <v>151328.32000000001</v>
      </c>
      <c r="Z375" s="684">
        <f t="shared" si="230"/>
        <v>1967268.1600000001</v>
      </c>
      <c r="AA375" s="422">
        <v>1</v>
      </c>
      <c r="AB375" s="427">
        <f t="shared" si="231"/>
        <v>3</v>
      </c>
      <c r="AC375" s="428"/>
      <c r="AD375" s="233" t="str">
        <f t="shared" si="232"/>
        <v>Ա-3</v>
      </c>
      <c r="AE375" s="1055">
        <f t="shared" si="233"/>
        <v>2.15</v>
      </c>
      <c r="AF375" s="1055"/>
      <c r="AG375" s="1055">
        <f t="shared" si="244"/>
        <v>2.15</v>
      </c>
      <c r="AH375" s="425">
        <v>66140</v>
      </c>
      <c r="AI375" s="425">
        <f t="shared" si="220"/>
        <v>142201</v>
      </c>
      <c r="AJ375" s="429">
        <v>0</v>
      </c>
      <c r="AK375" s="1446">
        <v>0.1</v>
      </c>
      <c r="AL375" s="683">
        <f t="shared" si="234"/>
        <v>14220.1</v>
      </c>
      <c r="AM375" s="682">
        <f t="shared" si="235"/>
        <v>156421.1</v>
      </c>
      <c r="AN375" s="684">
        <f t="shared" si="236"/>
        <v>2033474.3</v>
      </c>
      <c r="AO375" s="422">
        <v>1</v>
      </c>
      <c r="AP375" s="427">
        <f t="shared" si="237"/>
        <v>4</v>
      </c>
      <c r="AQ375" s="428"/>
      <c r="AR375" s="233" t="str">
        <f t="shared" si="238"/>
        <v>Ա-3</v>
      </c>
      <c r="AS375" s="1055">
        <f t="shared" si="239"/>
        <v>2.21</v>
      </c>
      <c r="AT375" s="1055"/>
      <c r="AU375" s="1055">
        <f t="shared" si="245"/>
        <v>2.21</v>
      </c>
      <c r="AV375" s="425">
        <v>66140</v>
      </c>
      <c r="AW375" s="425">
        <f t="shared" si="221"/>
        <v>146169.4</v>
      </c>
      <c r="AX375" s="429">
        <v>0</v>
      </c>
      <c r="AY375" s="1446">
        <v>0.1</v>
      </c>
      <c r="AZ375" s="683">
        <f t="shared" si="240"/>
        <v>14616.94</v>
      </c>
      <c r="BA375" s="682">
        <f t="shared" si="241"/>
        <v>160786.34</v>
      </c>
      <c r="BB375" s="684">
        <f t="shared" si="242"/>
        <v>2090222.42</v>
      </c>
    </row>
    <row r="376" spans="1:54" ht="15.75" thickBot="1">
      <c r="A376" s="421">
        <v>334</v>
      </c>
      <c r="B376" s="1297" t="s">
        <v>1311</v>
      </c>
      <c r="C376" s="1286" t="s">
        <v>2800</v>
      </c>
      <c r="D376" s="1291">
        <v>1</v>
      </c>
      <c r="E376" s="1288">
        <v>1</v>
      </c>
      <c r="F376" s="1292" t="s">
        <v>556</v>
      </c>
      <c r="G376" s="1290">
        <f t="shared" si="223"/>
        <v>2.02</v>
      </c>
      <c r="H376" s="424">
        <v>66140</v>
      </c>
      <c r="I376" s="425">
        <f t="shared" si="218"/>
        <v>133602.79999999999</v>
      </c>
      <c r="J376" s="426">
        <v>0</v>
      </c>
      <c r="K376" s="425">
        <f t="shared" si="222"/>
        <v>133602.79999999999</v>
      </c>
      <c r="L376" s="684">
        <f t="shared" si="225"/>
        <v>1736836.4</v>
      </c>
      <c r="M376" s="422">
        <v>1</v>
      </c>
      <c r="N376" s="680">
        <f t="shared" si="224"/>
        <v>2</v>
      </c>
      <c r="O376" s="428"/>
      <c r="P376" s="233" t="str">
        <f t="shared" si="226"/>
        <v>Ա-3</v>
      </c>
      <c r="Q376" s="1055">
        <f t="shared" si="227"/>
        <v>2.08</v>
      </c>
      <c r="R376" s="1055"/>
      <c r="S376" s="1055">
        <f t="shared" si="243"/>
        <v>2.08</v>
      </c>
      <c r="T376" s="425">
        <v>66140</v>
      </c>
      <c r="U376" s="425">
        <f t="shared" si="219"/>
        <v>137571.20000000001</v>
      </c>
      <c r="V376" s="429">
        <v>0</v>
      </c>
      <c r="W376" s="1446">
        <v>0.1</v>
      </c>
      <c r="X376" s="683">
        <f t="shared" si="228"/>
        <v>13757.120000000003</v>
      </c>
      <c r="Y376" s="682">
        <f t="shared" si="229"/>
        <v>151328.32000000001</v>
      </c>
      <c r="Z376" s="684">
        <f t="shared" si="230"/>
        <v>1967268.1600000001</v>
      </c>
      <c r="AA376" s="422">
        <v>1</v>
      </c>
      <c r="AB376" s="427">
        <f t="shared" si="231"/>
        <v>3</v>
      </c>
      <c r="AC376" s="428"/>
      <c r="AD376" s="233" t="str">
        <f t="shared" si="232"/>
        <v>Ա-3</v>
      </c>
      <c r="AE376" s="1055">
        <f t="shared" si="233"/>
        <v>2.15</v>
      </c>
      <c r="AF376" s="1055"/>
      <c r="AG376" s="1055">
        <f t="shared" si="244"/>
        <v>2.15</v>
      </c>
      <c r="AH376" s="425">
        <v>66140</v>
      </c>
      <c r="AI376" s="425">
        <f t="shared" si="220"/>
        <v>142201</v>
      </c>
      <c r="AJ376" s="429">
        <v>0</v>
      </c>
      <c r="AK376" s="1446">
        <v>0.1</v>
      </c>
      <c r="AL376" s="683">
        <f t="shared" si="234"/>
        <v>14220.1</v>
      </c>
      <c r="AM376" s="682">
        <f t="shared" si="235"/>
        <v>156421.1</v>
      </c>
      <c r="AN376" s="684">
        <f t="shared" si="236"/>
        <v>2033474.3</v>
      </c>
      <c r="AO376" s="422">
        <v>1</v>
      </c>
      <c r="AP376" s="427">
        <f t="shared" si="237"/>
        <v>4</v>
      </c>
      <c r="AQ376" s="428"/>
      <c r="AR376" s="233" t="str">
        <f t="shared" si="238"/>
        <v>Ա-3</v>
      </c>
      <c r="AS376" s="1055">
        <f t="shared" si="239"/>
        <v>2.21</v>
      </c>
      <c r="AT376" s="1055"/>
      <c r="AU376" s="1055">
        <f t="shared" si="245"/>
        <v>2.21</v>
      </c>
      <c r="AV376" s="425">
        <v>66140</v>
      </c>
      <c r="AW376" s="425">
        <f t="shared" si="221"/>
        <v>146169.4</v>
      </c>
      <c r="AX376" s="429">
        <v>0</v>
      </c>
      <c r="AY376" s="1446">
        <v>0.1</v>
      </c>
      <c r="AZ376" s="683">
        <f t="shared" si="240"/>
        <v>14616.94</v>
      </c>
      <c r="BA376" s="682">
        <f t="shared" si="241"/>
        <v>160786.34</v>
      </c>
      <c r="BB376" s="684">
        <f t="shared" si="242"/>
        <v>2090222.42</v>
      </c>
    </row>
    <row r="377" spans="1:54" ht="15.75" thickBot="1">
      <c r="A377" s="421">
        <v>335</v>
      </c>
      <c r="B377" s="1297" t="s">
        <v>1172</v>
      </c>
      <c r="C377" s="1286" t="s">
        <v>2800</v>
      </c>
      <c r="D377" s="1291">
        <v>1</v>
      </c>
      <c r="E377" s="1288">
        <v>1</v>
      </c>
      <c r="F377" s="1292" t="s">
        <v>556</v>
      </c>
      <c r="G377" s="1290">
        <f t="shared" si="223"/>
        <v>2.02</v>
      </c>
      <c r="H377" s="424">
        <v>66140</v>
      </c>
      <c r="I377" s="425">
        <f t="shared" si="218"/>
        <v>133602.79999999999</v>
      </c>
      <c r="J377" s="426">
        <v>0</v>
      </c>
      <c r="K377" s="425">
        <f t="shared" si="222"/>
        <v>133602.79999999999</v>
      </c>
      <c r="L377" s="684">
        <f t="shared" si="225"/>
        <v>1736836.4</v>
      </c>
      <c r="M377" s="422">
        <v>1</v>
      </c>
      <c r="N377" s="680">
        <f t="shared" si="224"/>
        <v>2</v>
      </c>
      <c r="O377" s="428"/>
      <c r="P377" s="233" t="str">
        <f t="shared" si="226"/>
        <v>Ա-3</v>
      </c>
      <c r="Q377" s="1055">
        <f t="shared" si="227"/>
        <v>2.08</v>
      </c>
      <c r="R377" s="1055"/>
      <c r="S377" s="1055">
        <f t="shared" si="243"/>
        <v>2.08</v>
      </c>
      <c r="T377" s="425">
        <v>66140</v>
      </c>
      <c r="U377" s="425">
        <f t="shared" si="219"/>
        <v>137571.20000000001</v>
      </c>
      <c r="V377" s="429">
        <v>0</v>
      </c>
      <c r="W377" s="1446">
        <v>0.1</v>
      </c>
      <c r="X377" s="683">
        <f t="shared" si="228"/>
        <v>13757.120000000003</v>
      </c>
      <c r="Y377" s="682">
        <f t="shared" si="229"/>
        <v>151328.32000000001</v>
      </c>
      <c r="Z377" s="684">
        <f t="shared" si="230"/>
        <v>1967268.1600000001</v>
      </c>
      <c r="AA377" s="422">
        <v>1</v>
      </c>
      <c r="AB377" s="427">
        <f t="shared" si="231"/>
        <v>3</v>
      </c>
      <c r="AC377" s="428"/>
      <c r="AD377" s="233" t="str">
        <f t="shared" si="232"/>
        <v>Ա-3</v>
      </c>
      <c r="AE377" s="1055">
        <f t="shared" si="233"/>
        <v>2.15</v>
      </c>
      <c r="AF377" s="1055"/>
      <c r="AG377" s="1055">
        <f t="shared" si="244"/>
        <v>2.15</v>
      </c>
      <c r="AH377" s="425">
        <v>66140</v>
      </c>
      <c r="AI377" s="425">
        <f t="shared" si="220"/>
        <v>142201</v>
      </c>
      <c r="AJ377" s="429">
        <v>0</v>
      </c>
      <c r="AK377" s="1446">
        <v>0.1</v>
      </c>
      <c r="AL377" s="683">
        <f t="shared" si="234"/>
        <v>14220.1</v>
      </c>
      <c r="AM377" s="682">
        <f t="shared" si="235"/>
        <v>156421.1</v>
      </c>
      <c r="AN377" s="684">
        <f t="shared" si="236"/>
        <v>2033474.3</v>
      </c>
      <c r="AO377" s="422">
        <v>1</v>
      </c>
      <c r="AP377" s="427">
        <f t="shared" si="237"/>
        <v>4</v>
      </c>
      <c r="AQ377" s="428"/>
      <c r="AR377" s="233" t="str">
        <f t="shared" si="238"/>
        <v>Ա-3</v>
      </c>
      <c r="AS377" s="1055">
        <f t="shared" si="239"/>
        <v>2.21</v>
      </c>
      <c r="AT377" s="1055"/>
      <c r="AU377" s="1055">
        <f t="shared" si="245"/>
        <v>2.21</v>
      </c>
      <c r="AV377" s="425">
        <v>66140</v>
      </c>
      <c r="AW377" s="425">
        <f t="shared" si="221"/>
        <v>146169.4</v>
      </c>
      <c r="AX377" s="429">
        <v>0</v>
      </c>
      <c r="AY377" s="1446">
        <v>0.1</v>
      </c>
      <c r="AZ377" s="683">
        <f t="shared" si="240"/>
        <v>14616.94</v>
      </c>
      <c r="BA377" s="682">
        <f t="shared" si="241"/>
        <v>160786.34</v>
      </c>
      <c r="BB377" s="684">
        <f t="shared" si="242"/>
        <v>2090222.42</v>
      </c>
    </row>
    <row r="378" spans="1:54" ht="15.75" thickBot="1">
      <c r="A378" s="421">
        <v>336</v>
      </c>
      <c r="B378" s="1297" t="s">
        <v>1681</v>
      </c>
      <c r="C378" s="1286" t="s">
        <v>2801</v>
      </c>
      <c r="D378" s="1291">
        <v>1</v>
      </c>
      <c r="E378" s="1288">
        <v>7</v>
      </c>
      <c r="F378" s="1292" t="s">
        <v>98</v>
      </c>
      <c r="G378" s="1290">
        <f t="shared" si="223"/>
        <v>1.96</v>
      </c>
      <c r="H378" s="424">
        <v>66140</v>
      </c>
      <c r="I378" s="425">
        <f t="shared" si="218"/>
        <v>129634.4</v>
      </c>
      <c r="J378" s="426">
        <v>0</v>
      </c>
      <c r="K378" s="425">
        <f t="shared" si="222"/>
        <v>129634.4</v>
      </c>
      <c r="L378" s="684">
        <f t="shared" si="225"/>
        <v>1685247.2</v>
      </c>
      <c r="M378" s="422">
        <v>1</v>
      </c>
      <c r="N378" s="1449">
        <f t="shared" si="224"/>
        <v>8</v>
      </c>
      <c r="O378" s="428"/>
      <c r="P378" s="233" t="str">
        <f t="shared" si="226"/>
        <v>Կ-1</v>
      </c>
      <c r="Q378" s="1055">
        <f t="shared" si="227"/>
        <v>2.02</v>
      </c>
      <c r="R378" s="1055"/>
      <c r="S378" s="1055">
        <f t="shared" si="243"/>
        <v>2.02</v>
      </c>
      <c r="T378" s="425">
        <v>66140</v>
      </c>
      <c r="U378" s="425">
        <f t="shared" si="219"/>
        <v>133602.79999999999</v>
      </c>
      <c r="V378" s="429">
        <v>0</v>
      </c>
      <c r="W378" s="1446">
        <v>0.08</v>
      </c>
      <c r="X378" s="683">
        <f t="shared" si="228"/>
        <v>10688.224</v>
      </c>
      <c r="Y378" s="682">
        <f t="shared" si="229"/>
        <v>144291.02399999998</v>
      </c>
      <c r="Z378" s="684">
        <f t="shared" si="230"/>
        <v>1875783.3119999997</v>
      </c>
      <c r="AA378" s="422">
        <v>1</v>
      </c>
      <c r="AB378" s="427">
        <f t="shared" si="231"/>
        <v>9</v>
      </c>
      <c r="AC378" s="428"/>
      <c r="AD378" s="233" t="str">
        <f t="shared" si="232"/>
        <v>Կ-1</v>
      </c>
      <c r="AE378" s="1055">
        <f t="shared" si="233"/>
        <v>2.02</v>
      </c>
      <c r="AF378" s="1055"/>
      <c r="AG378" s="1055">
        <f t="shared" si="244"/>
        <v>2.02</v>
      </c>
      <c r="AH378" s="425">
        <v>66140</v>
      </c>
      <c r="AI378" s="425">
        <f t="shared" si="220"/>
        <v>133602.79999999999</v>
      </c>
      <c r="AJ378" s="429">
        <v>0</v>
      </c>
      <c r="AK378" s="1446">
        <v>0.08</v>
      </c>
      <c r="AL378" s="683">
        <f t="shared" si="234"/>
        <v>10688.224</v>
      </c>
      <c r="AM378" s="682">
        <f t="shared" si="235"/>
        <v>144291.02399999998</v>
      </c>
      <c r="AN378" s="684">
        <f t="shared" si="236"/>
        <v>1875783.3119999997</v>
      </c>
      <c r="AO378" s="422">
        <v>1</v>
      </c>
      <c r="AP378" s="427">
        <f t="shared" si="237"/>
        <v>10</v>
      </c>
      <c r="AQ378" s="428"/>
      <c r="AR378" s="233" t="str">
        <f t="shared" si="238"/>
        <v>Կ-1</v>
      </c>
      <c r="AS378" s="1055">
        <f t="shared" si="239"/>
        <v>2.08</v>
      </c>
      <c r="AT378" s="1055"/>
      <c r="AU378" s="1055">
        <f t="shared" si="245"/>
        <v>2.08</v>
      </c>
      <c r="AV378" s="425">
        <v>66140</v>
      </c>
      <c r="AW378" s="425">
        <f t="shared" si="221"/>
        <v>137571.20000000001</v>
      </c>
      <c r="AX378" s="429">
        <v>0</v>
      </c>
      <c r="AY378" s="1446">
        <v>0.08</v>
      </c>
      <c r="AZ378" s="683">
        <f t="shared" si="240"/>
        <v>11005.696000000002</v>
      </c>
      <c r="BA378" s="682">
        <f t="shared" si="241"/>
        <v>148576.89600000001</v>
      </c>
      <c r="BB378" s="684">
        <f t="shared" si="242"/>
        <v>1931499.648</v>
      </c>
    </row>
    <row r="379" spans="1:54" ht="15.75" thickBot="1">
      <c r="A379" s="421">
        <v>337</v>
      </c>
      <c r="B379" s="1297" t="s">
        <v>1274</v>
      </c>
      <c r="C379" s="1286" t="s">
        <v>2801</v>
      </c>
      <c r="D379" s="1291">
        <v>1</v>
      </c>
      <c r="E379" s="1288">
        <v>6</v>
      </c>
      <c r="F379" s="1292" t="s">
        <v>98</v>
      </c>
      <c r="G379" s="1290">
        <f t="shared" si="223"/>
        <v>1.96</v>
      </c>
      <c r="H379" s="424">
        <v>66140</v>
      </c>
      <c r="I379" s="425">
        <f t="shared" si="218"/>
        <v>129634.4</v>
      </c>
      <c r="J379" s="426">
        <v>0</v>
      </c>
      <c r="K379" s="425">
        <f t="shared" si="222"/>
        <v>129634.4</v>
      </c>
      <c r="L379" s="684">
        <f t="shared" si="225"/>
        <v>1685247.2</v>
      </c>
      <c r="M379" s="422">
        <v>1</v>
      </c>
      <c r="N379" s="1449">
        <f t="shared" si="224"/>
        <v>7</v>
      </c>
      <c r="O379" s="428"/>
      <c r="P379" s="233" t="str">
        <f t="shared" si="226"/>
        <v>Կ-1</v>
      </c>
      <c r="Q379" s="1055">
        <f t="shared" si="227"/>
        <v>1.96</v>
      </c>
      <c r="R379" s="1055"/>
      <c r="S379" s="1055">
        <f t="shared" si="243"/>
        <v>1.96</v>
      </c>
      <c r="T379" s="425">
        <v>66140</v>
      </c>
      <c r="U379" s="425">
        <f t="shared" si="219"/>
        <v>129634.4</v>
      </c>
      <c r="V379" s="429">
        <v>0</v>
      </c>
      <c r="W379" s="1446">
        <v>0.08</v>
      </c>
      <c r="X379" s="683">
        <f t="shared" si="228"/>
        <v>10370.752</v>
      </c>
      <c r="Y379" s="682">
        <f t="shared" si="229"/>
        <v>140005.152</v>
      </c>
      <c r="Z379" s="684">
        <f t="shared" si="230"/>
        <v>1820066.976</v>
      </c>
      <c r="AA379" s="422">
        <v>1</v>
      </c>
      <c r="AB379" s="427">
        <f t="shared" si="231"/>
        <v>8</v>
      </c>
      <c r="AC379" s="428"/>
      <c r="AD379" s="233" t="str">
        <f t="shared" si="232"/>
        <v>Կ-1</v>
      </c>
      <c r="AE379" s="1055">
        <f t="shared" si="233"/>
        <v>2.02</v>
      </c>
      <c r="AF379" s="1055"/>
      <c r="AG379" s="1055">
        <f t="shared" si="244"/>
        <v>2.02</v>
      </c>
      <c r="AH379" s="425">
        <v>66140</v>
      </c>
      <c r="AI379" s="425">
        <f t="shared" si="220"/>
        <v>133602.79999999999</v>
      </c>
      <c r="AJ379" s="429">
        <v>0</v>
      </c>
      <c r="AK379" s="1446">
        <v>0.08</v>
      </c>
      <c r="AL379" s="683">
        <f t="shared" si="234"/>
        <v>10688.224</v>
      </c>
      <c r="AM379" s="682">
        <f t="shared" si="235"/>
        <v>144291.02399999998</v>
      </c>
      <c r="AN379" s="684">
        <f t="shared" si="236"/>
        <v>1875783.3119999997</v>
      </c>
      <c r="AO379" s="422">
        <v>1</v>
      </c>
      <c r="AP379" s="427">
        <f t="shared" si="237"/>
        <v>9</v>
      </c>
      <c r="AQ379" s="428"/>
      <c r="AR379" s="233" t="str">
        <f t="shared" si="238"/>
        <v>Կ-1</v>
      </c>
      <c r="AS379" s="1055">
        <f t="shared" si="239"/>
        <v>2.02</v>
      </c>
      <c r="AT379" s="1055"/>
      <c r="AU379" s="1055">
        <f t="shared" si="245"/>
        <v>2.02</v>
      </c>
      <c r="AV379" s="425">
        <v>66140</v>
      </c>
      <c r="AW379" s="425">
        <f t="shared" si="221"/>
        <v>133602.79999999999</v>
      </c>
      <c r="AX379" s="429">
        <v>0</v>
      </c>
      <c r="AY379" s="1446">
        <v>0.08</v>
      </c>
      <c r="AZ379" s="683">
        <f t="shared" si="240"/>
        <v>10688.224</v>
      </c>
      <c r="BA379" s="682">
        <f t="shared" si="241"/>
        <v>144291.02399999998</v>
      </c>
      <c r="BB379" s="684">
        <f t="shared" si="242"/>
        <v>1875783.3119999997</v>
      </c>
    </row>
    <row r="380" spans="1:54" ht="15.75" thickBot="1">
      <c r="A380" s="421">
        <v>338</v>
      </c>
      <c r="B380" s="1297" t="s">
        <v>1170</v>
      </c>
      <c r="C380" s="1286" t="s">
        <v>2801</v>
      </c>
      <c r="D380" s="1291">
        <v>1</v>
      </c>
      <c r="E380" s="1288">
        <v>1</v>
      </c>
      <c r="F380" s="1292" t="s">
        <v>98</v>
      </c>
      <c r="G380" s="1290">
        <f t="shared" si="223"/>
        <v>1.73</v>
      </c>
      <c r="H380" s="424">
        <v>66140</v>
      </c>
      <c r="I380" s="425">
        <f t="shared" si="218"/>
        <v>114422.2</v>
      </c>
      <c r="J380" s="426">
        <v>0</v>
      </c>
      <c r="K380" s="425">
        <f t="shared" si="222"/>
        <v>114422.2</v>
      </c>
      <c r="L380" s="684">
        <f t="shared" si="225"/>
        <v>1487488.5999999999</v>
      </c>
      <c r="M380" s="422">
        <v>1</v>
      </c>
      <c r="N380" s="680">
        <f t="shared" si="224"/>
        <v>2</v>
      </c>
      <c r="O380" s="428"/>
      <c r="P380" s="233" t="str">
        <f t="shared" si="226"/>
        <v>Կ-1</v>
      </c>
      <c r="Q380" s="1055">
        <f t="shared" si="227"/>
        <v>1.79</v>
      </c>
      <c r="R380" s="1055"/>
      <c r="S380" s="1055">
        <f t="shared" si="243"/>
        <v>1.79</v>
      </c>
      <c r="T380" s="425">
        <v>66140</v>
      </c>
      <c r="U380" s="425">
        <f t="shared" si="219"/>
        <v>118390.6</v>
      </c>
      <c r="V380" s="429">
        <v>0</v>
      </c>
      <c r="W380" s="1446">
        <v>0.06</v>
      </c>
      <c r="X380" s="683">
        <f t="shared" si="228"/>
        <v>7103.4359999999997</v>
      </c>
      <c r="Y380" s="682">
        <f t="shared" si="229"/>
        <v>125494.03600000001</v>
      </c>
      <c r="Z380" s="684">
        <f t="shared" si="230"/>
        <v>1631422.4680000001</v>
      </c>
      <c r="AA380" s="422">
        <v>1</v>
      </c>
      <c r="AB380" s="427">
        <f t="shared" si="231"/>
        <v>3</v>
      </c>
      <c r="AC380" s="428"/>
      <c r="AD380" s="233" t="str">
        <f t="shared" si="232"/>
        <v>Կ-1</v>
      </c>
      <c r="AE380" s="1055">
        <f t="shared" si="233"/>
        <v>1.84</v>
      </c>
      <c r="AF380" s="1055"/>
      <c r="AG380" s="1055">
        <f t="shared" si="244"/>
        <v>1.84</v>
      </c>
      <c r="AH380" s="425">
        <v>66140</v>
      </c>
      <c r="AI380" s="425">
        <f t="shared" si="220"/>
        <v>121697.60000000001</v>
      </c>
      <c r="AJ380" s="429">
        <v>0</v>
      </c>
      <c r="AK380" s="1446">
        <v>0.06</v>
      </c>
      <c r="AL380" s="683">
        <f t="shared" si="234"/>
        <v>7301.8559999999998</v>
      </c>
      <c r="AM380" s="682">
        <f t="shared" si="235"/>
        <v>128999.45600000001</v>
      </c>
      <c r="AN380" s="684">
        <f t="shared" si="236"/>
        <v>1676992.9280000001</v>
      </c>
      <c r="AO380" s="422">
        <v>1</v>
      </c>
      <c r="AP380" s="427">
        <f t="shared" si="237"/>
        <v>4</v>
      </c>
      <c r="AQ380" s="428"/>
      <c r="AR380" s="233" t="str">
        <f t="shared" si="238"/>
        <v>Կ-1</v>
      </c>
      <c r="AS380" s="1055">
        <f t="shared" si="239"/>
        <v>1.9</v>
      </c>
      <c r="AT380" s="1055"/>
      <c r="AU380" s="1055">
        <f t="shared" si="245"/>
        <v>1.9</v>
      </c>
      <c r="AV380" s="425">
        <v>66140</v>
      </c>
      <c r="AW380" s="425">
        <f t="shared" si="221"/>
        <v>125666</v>
      </c>
      <c r="AX380" s="429">
        <v>0</v>
      </c>
      <c r="AY380" s="1446">
        <v>0.06</v>
      </c>
      <c r="AZ380" s="683">
        <f t="shared" si="240"/>
        <v>7539.96</v>
      </c>
      <c r="BA380" s="682">
        <f t="shared" si="241"/>
        <v>133205.96</v>
      </c>
      <c r="BB380" s="684">
        <f t="shared" si="242"/>
        <v>1731677.48</v>
      </c>
    </row>
    <row r="381" spans="1:54" ht="15.75" thickBot="1">
      <c r="A381" s="421">
        <v>339</v>
      </c>
      <c r="B381" s="1297" t="s">
        <v>1285</v>
      </c>
      <c r="C381" s="1286" t="s">
        <v>2801</v>
      </c>
      <c r="D381" s="1291">
        <v>1</v>
      </c>
      <c r="E381" s="1288">
        <v>5</v>
      </c>
      <c r="F381" s="1292" t="s">
        <v>98</v>
      </c>
      <c r="G381" s="1290">
        <f t="shared" si="223"/>
        <v>1.9</v>
      </c>
      <c r="H381" s="424">
        <v>66140</v>
      </c>
      <c r="I381" s="425">
        <f t="shared" si="218"/>
        <v>125666</v>
      </c>
      <c r="J381" s="426">
        <v>0</v>
      </c>
      <c r="K381" s="425">
        <f t="shared" si="222"/>
        <v>125666</v>
      </c>
      <c r="L381" s="684">
        <f t="shared" si="225"/>
        <v>1633658</v>
      </c>
      <c r="M381" s="422">
        <v>1</v>
      </c>
      <c r="N381" s="1449">
        <f t="shared" si="224"/>
        <v>6</v>
      </c>
      <c r="O381" s="428"/>
      <c r="P381" s="233" t="str">
        <f t="shared" si="226"/>
        <v>Կ-1</v>
      </c>
      <c r="Q381" s="1055">
        <f t="shared" si="227"/>
        <v>1.96</v>
      </c>
      <c r="R381" s="1055"/>
      <c r="S381" s="1055">
        <f t="shared" si="243"/>
        <v>1.96</v>
      </c>
      <c r="T381" s="425">
        <v>66140</v>
      </c>
      <c r="U381" s="425">
        <f t="shared" si="219"/>
        <v>129634.4</v>
      </c>
      <c r="V381" s="429">
        <v>0</v>
      </c>
      <c r="W381" s="1446">
        <v>0.08</v>
      </c>
      <c r="X381" s="683">
        <f t="shared" si="228"/>
        <v>10370.752</v>
      </c>
      <c r="Y381" s="682">
        <f t="shared" si="229"/>
        <v>140005.152</v>
      </c>
      <c r="Z381" s="684">
        <f t="shared" si="230"/>
        <v>1820066.976</v>
      </c>
      <c r="AA381" s="422">
        <v>1</v>
      </c>
      <c r="AB381" s="427">
        <f t="shared" si="231"/>
        <v>7</v>
      </c>
      <c r="AC381" s="428"/>
      <c r="AD381" s="233" t="str">
        <f t="shared" si="232"/>
        <v>Կ-1</v>
      </c>
      <c r="AE381" s="1055">
        <f t="shared" si="233"/>
        <v>1.96</v>
      </c>
      <c r="AF381" s="1055"/>
      <c r="AG381" s="1055">
        <f t="shared" si="244"/>
        <v>1.96</v>
      </c>
      <c r="AH381" s="425">
        <v>66140</v>
      </c>
      <c r="AI381" s="425">
        <f t="shared" si="220"/>
        <v>129634.4</v>
      </c>
      <c r="AJ381" s="429">
        <v>0</v>
      </c>
      <c r="AK381" s="1446">
        <v>0.08</v>
      </c>
      <c r="AL381" s="683">
        <f t="shared" si="234"/>
        <v>10370.752</v>
      </c>
      <c r="AM381" s="682">
        <f t="shared" si="235"/>
        <v>140005.152</v>
      </c>
      <c r="AN381" s="684">
        <f t="shared" si="236"/>
        <v>1820066.976</v>
      </c>
      <c r="AO381" s="422">
        <v>1</v>
      </c>
      <c r="AP381" s="427">
        <f t="shared" si="237"/>
        <v>8</v>
      </c>
      <c r="AQ381" s="428"/>
      <c r="AR381" s="233" t="str">
        <f t="shared" si="238"/>
        <v>Կ-1</v>
      </c>
      <c r="AS381" s="1055">
        <f t="shared" si="239"/>
        <v>2.02</v>
      </c>
      <c r="AT381" s="1055"/>
      <c r="AU381" s="1055">
        <f t="shared" si="245"/>
        <v>2.02</v>
      </c>
      <c r="AV381" s="425">
        <v>66140</v>
      </c>
      <c r="AW381" s="425">
        <f t="shared" si="221"/>
        <v>133602.79999999999</v>
      </c>
      <c r="AX381" s="429">
        <v>0</v>
      </c>
      <c r="AY381" s="1446">
        <v>0.08</v>
      </c>
      <c r="AZ381" s="683">
        <f t="shared" si="240"/>
        <v>10688.224</v>
      </c>
      <c r="BA381" s="682">
        <f t="shared" si="241"/>
        <v>144291.02399999998</v>
      </c>
      <c r="BB381" s="684">
        <f t="shared" si="242"/>
        <v>1875783.3119999997</v>
      </c>
    </row>
    <row r="382" spans="1:54" ht="15.75" thickBot="1">
      <c r="A382" s="421">
        <v>340</v>
      </c>
      <c r="B382" s="1297" t="s">
        <v>1312</v>
      </c>
      <c r="C382" s="1286" t="s">
        <v>2801</v>
      </c>
      <c r="D382" s="1291">
        <v>1</v>
      </c>
      <c r="E382" s="1288">
        <v>2</v>
      </c>
      <c r="F382" s="1292" t="s">
        <v>98</v>
      </c>
      <c r="G382" s="1290">
        <f t="shared" si="223"/>
        <v>1.79</v>
      </c>
      <c r="H382" s="424">
        <v>66140</v>
      </c>
      <c r="I382" s="425">
        <f t="shared" si="218"/>
        <v>118390.6</v>
      </c>
      <c r="J382" s="426">
        <v>0</v>
      </c>
      <c r="K382" s="425">
        <f t="shared" si="222"/>
        <v>118390.6</v>
      </c>
      <c r="L382" s="684">
        <f t="shared" si="225"/>
        <v>1539077.8</v>
      </c>
      <c r="M382" s="422">
        <v>1</v>
      </c>
      <c r="N382" s="680">
        <f t="shared" si="224"/>
        <v>3</v>
      </c>
      <c r="O382" s="428"/>
      <c r="P382" s="233" t="str">
        <f t="shared" si="226"/>
        <v>Կ-1</v>
      </c>
      <c r="Q382" s="1055">
        <f t="shared" si="227"/>
        <v>1.84</v>
      </c>
      <c r="R382" s="1055"/>
      <c r="S382" s="1055">
        <f t="shared" si="243"/>
        <v>1.84</v>
      </c>
      <c r="T382" s="425">
        <v>66140</v>
      </c>
      <c r="U382" s="425">
        <f t="shared" si="219"/>
        <v>121697.60000000001</v>
      </c>
      <c r="V382" s="429">
        <v>0</v>
      </c>
      <c r="W382" s="1446">
        <v>0.06</v>
      </c>
      <c r="X382" s="683">
        <f t="shared" si="228"/>
        <v>7301.8559999999998</v>
      </c>
      <c r="Y382" s="682">
        <f t="shared" si="229"/>
        <v>128999.45600000001</v>
      </c>
      <c r="Z382" s="684">
        <f t="shared" si="230"/>
        <v>1676992.9280000001</v>
      </c>
      <c r="AA382" s="422">
        <v>1</v>
      </c>
      <c r="AB382" s="427">
        <f t="shared" si="231"/>
        <v>4</v>
      </c>
      <c r="AC382" s="428"/>
      <c r="AD382" s="233" t="str">
        <f t="shared" si="232"/>
        <v>Կ-1</v>
      </c>
      <c r="AE382" s="1055">
        <f t="shared" si="233"/>
        <v>1.9</v>
      </c>
      <c r="AF382" s="1055"/>
      <c r="AG382" s="1055">
        <f t="shared" si="244"/>
        <v>1.9</v>
      </c>
      <c r="AH382" s="425">
        <v>66140</v>
      </c>
      <c r="AI382" s="425">
        <f t="shared" si="220"/>
        <v>125666</v>
      </c>
      <c r="AJ382" s="429">
        <v>0</v>
      </c>
      <c r="AK382" s="1446">
        <v>7.0000000000000007E-2</v>
      </c>
      <c r="AL382" s="683">
        <f t="shared" si="234"/>
        <v>8796.6200000000008</v>
      </c>
      <c r="AM382" s="682">
        <f t="shared" si="235"/>
        <v>134462.62</v>
      </c>
      <c r="AN382" s="684">
        <f t="shared" si="236"/>
        <v>1748014.06</v>
      </c>
      <c r="AO382" s="422">
        <v>1</v>
      </c>
      <c r="AP382" s="427">
        <f t="shared" si="237"/>
        <v>5</v>
      </c>
      <c r="AQ382" s="428"/>
      <c r="AR382" s="233" t="str">
        <f t="shared" si="238"/>
        <v>Կ-1</v>
      </c>
      <c r="AS382" s="1055">
        <f t="shared" si="239"/>
        <v>1.9</v>
      </c>
      <c r="AT382" s="1055"/>
      <c r="AU382" s="1055">
        <f t="shared" si="245"/>
        <v>1.9</v>
      </c>
      <c r="AV382" s="425">
        <v>66140</v>
      </c>
      <c r="AW382" s="425">
        <f t="shared" si="221"/>
        <v>125666</v>
      </c>
      <c r="AX382" s="429">
        <v>0</v>
      </c>
      <c r="AY382" s="1446">
        <v>7.0000000000000007E-2</v>
      </c>
      <c r="AZ382" s="683">
        <f t="shared" si="240"/>
        <v>8796.6200000000008</v>
      </c>
      <c r="BA382" s="682">
        <f t="shared" si="241"/>
        <v>134462.62</v>
      </c>
      <c r="BB382" s="684">
        <f t="shared" si="242"/>
        <v>1748014.06</v>
      </c>
    </row>
    <row r="383" spans="1:54" ht="15.75" thickBot="1">
      <c r="A383" s="421">
        <v>341</v>
      </c>
      <c r="B383" s="1297" t="s">
        <v>1168</v>
      </c>
      <c r="C383" s="1286" t="s">
        <v>2801</v>
      </c>
      <c r="D383" s="1291">
        <v>1</v>
      </c>
      <c r="E383" s="1288">
        <v>1</v>
      </c>
      <c r="F383" s="1292" t="s">
        <v>98</v>
      </c>
      <c r="G383" s="1290">
        <f t="shared" si="223"/>
        <v>1.73</v>
      </c>
      <c r="H383" s="424">
        <v>66140</v>
      </c>
      <c r="I383" s="425">
        <f t="shared" si="218"/>
        <v>114422.2</v>
      </c>
      <c r="J383" s="426">
        <v>0</v>
      </c>
      <c r="K383" s="425">
        <f t="shared" si="222"/>
        <v>114422.2</v>
      </c>
      <c r="L383" s="684">
        <f t="shared" si="225"/>
        <v>1487488.5999999999</v>
      </c>
      <c r="M383" s="422">
        <v>1</v>
      </c>
      <c r="N383" s="680">
        <f t="shared" si="224"/>
        <v>2</v>
      </c>
      <c r="O383" s="428"/>
      <c r="P383" s="233" t="str">
        <f t="shared" si="226"/>
        <v>Կ-1</v>
      </c>
      <c r="Q383" s="1055">
        <f t="shared" si="227"/>
        <v>1.79</v>
      </c>
      <c r="R383" s="1055"/>
      <c r="S383" s="1055">
        <f t="shared" si="243"/>
        <v>1.79</v>
      </c>
      <c r="T383" s="425">
        <v>66140</v>
      </c>
      <c r="U383" s="425">
        <f t="shared" si="219"/>
        <v>118390.6</v>
      </c>
      <c r="V383" s="429">
        <v>0</v>
      </c>
      <c r="W383" s="1446">
        <v>0.06</v>
      </c>
      <c r="X383" s="683">
        <f t="shared" si="228"/>
        <v>7103.4359999999997</v>
      </c>
      <c r="Y383" s="682">
        <f t="shared" si="229"/>
        <v>125494.03600000001</v>
      </c>
      <c r="Z383" s="684">
        <f t="shared" si="230"/>
        <v>1631422.4680000001</v>
      </c>
      <c r="AA383" s="422">
        <v>1</v>
      </c>
      <c r="AB383" s="427">
        <f t="shared" si="231"/>
        <v>3</v>
      </c>
      <c r="AC383" s="428"/>
      <c r="AD383" s="233" t="str">
        <f t="shared" si="232"/>
        <v>Կ-1</v>
      </c>
      <c r="AE383" s="1055">
        <f t="shared" si="233"/>
        <v>1.84</v>
      </c>
      <c r="AF383" s="1055"/>
      <c r="AG383" s="1055">
        <f t="shared" si="244"/>
        <v>1.84</v>
      </c>
      <c r="AH383" s="425">
        <v>66140</v>
      </c>
      <c r="AI383" s="425">
        <f t="shared" si="220"/>
        <v>121697.60000000001</v>
      </c>
      <c r="AJ383" s="429">
        <v>0</v>
      </c>
      <c r="AK383" s="1446">
        <v>0.06</v>
      </c>
      <c r="AL383" s="683">
        <f t="shared" si="234"/>
        <v>7301.8559999999998</v>
      </c>
      <c r="AM383" s="682">
        <f t="shared" si="235"/>
        <v>128999.45600000001</v>
      </c>
      <c r="AN383" s="684">
        <f t="shared" si="236"/>
        <v>1676992.9280000001</v>
      </c>
      <c r="AO383" s="422">
        <v>1</v>
      </c>
      <c r="AP383" s="427">
        <f t="shared" si="237"/>
        <v>4</v>
      </c>
      <c r="AQ383" s="428"/>
      <c r="AR383" s="233" t="str">
        <f t="shared" si="238"/>
        <v>Կ-1</v>
      </c>
      <c r="AS383" s="1055">
        <f t="shared" si="239"/>
        <v>1.9</v>
      </c>
      <c r="AT383" s="1055"/>
      <c r="AU383" s="1055">
        <f t="shared" si="245"/>
        <v>1.9</v>
      </c>
      <c r="AV383" s="425">
        <v>66140</v>
      </c>
      <c r="AW383" s="425">
        <f t="shared" si="221"/>
        <v>125666</v>
      </c>
      <c r="AX383" s="429">
        <v>0</v>
      </c>
      <c r="AY383" s="1446">
        <v>0.06</v>
      </c>
      <c r="AZ383" s="683">
        <f t="shared" si="240"/>
        <v>7539.96</v>
      </c>
      <c r="BA383" s="682">
        <f t="shared" si="241"/>
        <v>133205.96</v>
      </c>
      <c r="BB383" s="684">
        <f t="shared" si="242"/>
        <v>1731677.48</v>
      </c>
    </row>
    <row r="384" spans="1:54" ht="15.75" thickBot="1">
      <c r="A384" s="421">
        <v>342</v>
      </c>
      <c r="B384" s="1297" t="s">
        <v>1169</v>
      </c>
      <c r="C384" s="1286" t="s">
        <v>2801</v>
      </c>
      <c r="D384" s="1291">
        <v>1</v>
      </c>
      <c r="E384" s="1288">
        <v>1</v>
      </c>
      <c r="F384" s="1292" t="s">
        <v>98</v>
      </c>
      <c r="G384" s="1290">
        <f t="shared" si="223"/>
        <v>1.73</v>
      </c>
      <c r="H384" s="424">
        <v>66140</v>
      </c>
      <c r="I384" s="425">
        <f t="shared" si="218"/>
        <v>114422.2</v>
      </c>
      <c r="J384" s="426">
        <v>0</v>
      </c>
      <c r="K384" s="425">
        <f t="shared" si="222"/>
        <v>114422.2</v>
      </c>
      <c r="L384" s="684">
        <f t="shared" si="225"/>
        <v>1487488.5999999999</v>
      </c>
      <c r="M384" s="422">
        <v>1</v>
      </c>
      <c r="N384" s="680">
        <f t="shared" si="224"/>
        <v>2</v>
      </c>
      <c r="O384" s="428"/>
      <c r="P384" s="233" t="str">
        <f t="shared" si="226"/>
        <v>Կ-1</v>
      </c>
      <c r="Q384" s="1055">
        <f t="shared" si="227"/>
        <v>1.79</v>
      </c>
      <c r="R384" s="1055"/>
      <c r="S384" s="1055">
        <f t="shared" si="243"/>
        <v>1.79</v>
      </c>
      <c r="T384" s="425">
        <v>66140</v>
      </c>
      <c r="U384" s="425">
        <f t="shared" si="219"/>
        <v>118390.6</v>
      </c>
      <c r="V384" s="429">
        <v>0</v>
      </c>
      <c r="W384" s="1446">
        <v>0.06</v>
      </c>
      <c r="X384" s="683">
        <f t="shared" si="228"/>
        <v>7103.4359999999997</v>
      </c>
      <c r="Y384" s="682">
        <f t="shared" si="229"/>
        <v>125494.03600000001</v>
      </c>
      <c r="Z384" s="684">
        <f t="shared" si="230"/>
        <v>1631422.4680000001</v>
      </c>
      <c r="AA384" s="422">
        <v>1</v>
      </c>
      <c r="AB384" s="427">
        <f t="shared" si="231"/>
        <v>3</v>
      </c>
      <c r="AC384" s="428"/>
      <c r="AD384" s="233" t="str">
        <f t="shared" si="232"/>
        <v>Կ-1</v>
      </c>
      <c r="AE384" s="1055">
        <f t="shared" si="233"/>
        <v>1.84</v>
      </c>
      <c r="AF384" s="1055"/>
      <c r="AG384" s="1055">
        <f t="shared" si="244"/>
        <v>1.84</v>
      </c>
      <c r="AH384" s="425">
        <v>66140</v>
      </c>
      <c r="AI384" s="425">
        <f t="shared" si="220"/>
        <v>121697.60000000001</v>
      </c>
      <c r="AJ384" s="429">
        <v>0</v>
      </c>
      <c r="AK384" s="1446">
        <v>0.06</v>
      </c>
      <c r="AL384" s="683">
        <f t="shared" si="234"/>
        <v>7301.8559999999998</v>
      </c>
      <c r="AM384" s="682">
        <f t="shared" si="235"/>
        <v>128999.45600000001</v>
      </c>
      <c r="AN384" s="684">
        <f t="shared" si="236"/>
        <v>1676992.9280000001</v>
      </c>
      <c r="AO384" s="422">
        <v>1</v>
      </c>
      <c r="AP384" s="427">
        <f t="shared" si="237"/>
        <v>4</v>
      </c>
      <c r="AQ384" s="428"/>
      <c r="AR384" s="233" t="str">
        <f t="shared" si="238"/>
        <v>Կ-1</v>
      </c>
      <c r="AS384" s="1055">
        <f t="shared" si="239"/>
        <v>1.9</v>
      </c>
      <c r="AT384" s="1055"/>
      <c r="AU384" s="1055">
        <f t="shared" si="245"/>
        <v>1.9</v>
      </c>
      <c r="AV384" s="425">
        <v>66140</v>
      </c>
      <c r="AW384" s="425">
        <f t="shared" si="221"/>
        <v>125666</v>
      </c>
      <c r="AX384" s="429">
        <v>0</v>
      </c>
      <c r="AY384" s="1446">
        <v>0.06</v>
      </c>
      <c r="AZ384" s="683">
        <f t="shared" si="240"/>
        <v>7539.96</v>
      </c>
      <c r="BA384" s="682">
        <f t="shared" si="241"/>
        <v>133205.96</v>
      </c>
      <c r="BB384" s="684">
        <f t="shared" si="242"/>
        <v>1731677.48</v>
      </c>
    </row>
    <row r="385" spans="1:54" ht="15.75" thickBot="1">
      <c r="A385" s="421">
        <v>343</v>
      </c>
      <c r="B385" s="1297" t="s">
        <v>1166</v>
      </c>
      <c r="C385" s="1286" t="s">
        <v>2801</v>
      </c>
      <c r="D385" s="1291">
        <v>1</v>
      </c>
      <c r="E385" s="1288">
        <v>1</v>
      </c>
      <c r="F385" s="1292" t="s">
        <v>98</v>
      </c>
      <c r="G385" s="1290">
        <f t="shared" si="223"/>
        <v>1.73</v>
      </c>
      <c r="H385" s="424">
        <v>66140</v>
      </c>
      <c r="I385" s="425">
        <f t="shared" si="218"/>
        <v>114422.2</v>
      </c>
      <c r="J385" s="426">
        <v>0</v>
      </c>
      <c r="K385" s="425">
        <f t="shared" si="222"/>
        <v>114422.2</v>
      </c>
      <c r="L385" s="684">
        <f t="shared" si="225"/>
        <v>1487488.5999999999</v>
      </c>
      <c r="M385" s="422">
        <v>1</v>
      </c>
      <c r="N385" s="680">
        <f t="shared" si="224"/>
        <v>2</v>
      </c>
      <c r="O385" s="428"/>
      <c r="P385" s="233" t="str">
        <f t="shared" si="226"/>
        <v>Կ-1</v>
      </c>
      <c r="Q385" s="1055">
        <f t="shared" si="227"/>
        <v>1.79</v>
      </c>
      <c r="R385" s="1055"/>
      <c r="S385" s="1055">
        <f t="shared" si="243"/>
        <v>1.79</v>
      </c>
      <c r="T385" s="425">
        <v>66140</v>
      </c>
      <c r="U385" s="425">
        <f t="shared" si="219"/>
        <v>118390.6</v>
      </c>
      <c r="V385" s="429">
        <v>0</v>
      </c>
      <c r="W385" s="1446">
        <v>0.06</v>
      </c>
      <c r="X385" s="683">
        <f t="shared" si="228"/>
        <v>7103.4359999999997</v>
      </c>
      <c r="Y385" s="682">
        <f t="shared" si="229"/>
        <v>125494.03600000001</v>
      </c>
      <c r="Z385" s="684">
        <f t="shared" si="230"/>
        <v>1631422.4680000001</v>
      </c>
      <c r="AA385" s="422">
        <v>1</v>
      </c>
      <c r="AB385" s="427">
        <f t="shared" si="231"/>
        <v>3</v>
      </c>
      <c r="AC385" s="428"/>
      <c r="AD385" s="233" t="str">
        <f t="shared" si="232"/>
        <v>Կ-1</v>
      </c>
      <c r="AE385" s="1055">
        <f t="shared" si="233"/>
        <v>1.84</v>
      </c>
      <c r="AF385" s="1055"/>
      <c r="AG385" s="1055">
        <f t="shared" si="244"/>
        <v>1.84</v>
      </c>
      <c r="AH385" s="425">
        <v>66140</v>
      </c>
      <c r="AI385" s="425">
        <f t="shared" si="220"/>
        <v>121697.60000000001</v>
      </c>
      <c r="AJ385" s="429">
        <v>0</v>
      </c>
      <c r="AK385" s="1446">
        <v>0.06</v>
      </c>
      <c r="AL385" s="683">
        <f t="shared" si="234"/>
        <v>7301.8559999999998</v>
      </c>
      <c r="AM385" s="682">
        <f t="shared" si="235"/>
        <v>128999.45600000001</v>
      </c>
      <c r="AN385" s="684">
        <f t="shared" si="236"/>
        <v>1676992.9280000001</v>
      </c>
      <c r="AO385" s="422">
        <v>1</v>
      </c>
      <c r="AP385" s="427">
        <f t="shared" si="237"/>
        <v>4</v>
      </c>
      <c r="AQ385" s="428"/>
      <c r="AR385" s="233" t="str">
        <f t="shared" si="238"/>
        <v>Կ-1</v>
      </c>
      <c r="AS385" s="1055">
        <f t="shared" si="239"/>
        <v>1.9</v>
      </c>
      <c r="AT385" s="1055"/>
      <c r="AU385" s="1055">
        <f t="shared" si="245"/>
        <v>1.9</v>
      </c>
      <c r="AV385" s="425">
        <v>66140</v>
      </c>
      <c r="AW385" s="425">
        <f t="shared" si="221"/>
        <v>125666</v>
      </c>
      <c r="AX385" s="429">
        <v>0</v>
      </c>
      <c r="AY385" s="1446">
        <v>0.06</v>
      </c>
      <c r="AZ385" s="683">
        <f t="shared" si="240"/>
        <v>7539.96</v>
      </c>
      <c r="BA385" s="682">
        <f t="shared" si="241"/>
        <v>133205.96</v>
      </c>
      <c r="BB385" s="684">
        <f t="shared" si="242"/>
        <v>1731677.48</v>
      </c>
    </row>
    <row r="386" spans="1:54" ht="15.75" thickBot="1">
      <c r="A386" s="421">
        <v>344</v>
      </c>
      <c r="B386" s="1297" t="s">
        <v>1171</v>
      </c>
      <c r="C386" s="1286" t="s">
        <v>2801</v>
      </c>
      <c r="D386" s="1291">
        <v>1</v>
      </c>
      <c r="E386" s="1288">
        <v>1</v>
      </c>
      <c r="F386" s="1292" t="s">
        <v>98</v>
      </c>
      <c r="G386" s="1290">
        <f t="shared" si="223"/>
        <v>1.73</v>
      </c>
      <c r="H386" s="424">
        <v>66140</v>
      </c>
      <c r="I386" s="425">
        <f t="shared" si="218"/>
        <v>114422.2</v>
      </c>
      <c r="J386" s="426">
        <v>0</v>
      </c>
      <c r="K386" s="425">
        <f t="shared" si="222"/>
        <v>114422.2</v>
      </c>
      <c r="L386" s="684">
        <f t="shared" si="225"/>
        <v>1487488.5999999999</v>
      </c>
      <c r="M386" s="422">
        <v>1</v>
      </c>
      <c r="N386" s="680">
        <f t="shared" si="224"/>
        <v>2</v>
      </c>
      <c r="O386" s="428"/>
      <c r="P386" s="233" t="str">
        <f t="shared" si="226"/>
        <v>Կ-1</v>
      </c>
      <c r="Q386" s="1055">
        <f t="shared" si="227"/>
        <v>1.79</v>
      </c>
      <c r="R386" s="1055"/>
      <c r="S386" s="1055">
        <f t="shared" si="243"/>
        <v>1.79</v>
      </c>
      <c r="T386" s="425">
        <v>66140</v>
      </c>
      <c r="U386" s="425">
        <f t="shared" si="219"/>
        <v>118390.6</v>
      </c>
      <c r="V386" s="429">
        <v>0</v>
      </c>
      <c r="W386" s="1446">
        <v>0.06</v>
      </c>
      <c r="X386" s="683">
        <f t="shared" si="228"/>
        <v>7103.4359999999997</v>
      </c>
      <c r="Y386" s="682">
        <f t="shared" si="229"/>
        <v>125494.03600000001</v>
      </c>
      <c r="Z386" s="684">
        <f t="shared" si="230"/>
        <v>1631422.4680000001</v>
      </c>
      <c r="AA386" s="422">
        <v>1</v>
      </c>
      <c r="AB386" s="427">
        <f t="shared" si="231"/>
        <v>3</v>
      </c>
      <c r="AC386" s="428"/>
      <c r="AD386" s="233" t="str">
        <f t="shared" si="232"/>
        <v>Կ-1</v>
      </c>
      <c r="AE386" s="1055">
        <f t="shared" si="233"/>
        <v>1.84</v>
      </c>
      <c r="AF386" s="1055"/>
      <c r="AG386" s="1055">
        <f t="shared" si="244"/>
        <v>1.84</v>
      </c>
      <c r="AH386" s="425">
        <v>66140</v>
      </c>
      <c r="AI386" s="425">
        <f t="shared" si="220"/>
        <v>121697.60000000001</v>
      </c>
      <c r="AJ386" s="429">
        <v>0</v>
      </c>
      <c r="AK386" s="1446">
        <v>0.06</v>
      </c>
      <c r="AL386" s="683">
        <f t="shared" si="234"/>
        <v>7301.8559999999998</v>
      </c>
      <c r="AM386" s="682">
        <f t="shared" si="235"/>
        <v>128999.45600000001</v>
      </c>
      <c r="AN386" s="684">
        <f t="shared" si="236"/>
        <v>1676992.9280000001</v>
      </c>
      <c r="AO386" s="422">
        <v>1</v>
      </c>
      <c r="AP386" s="427">
        <f t="shared" si="237"/>
        <v>4</v>
      </c>
      <c r="AQ386" s="428"/>
      <c r="AR386" s="233" t="str">
        <f t="shared" si="238"/>
        <v>Կ-1</v>
      </c>
      <c r="AS386" s="1055">
        <f t="shared" si="239"/>
        <v>1.9</v>
      </c>
      <c r="AT386" s="1055"/>
      <c r="AU386" s="1055">
        <f t="shared" si="245"/>
        <v>1.9</v>
      </c>
      <c r="AV386" s="425">
        <v>66140</v>
      </c>
      <c r="AW386" s="425">
        <f t="shared" si="221"/>
        <v>125666</v>
      </c>
      <c r="AX386" s="429">
        <v>0</v>
      </c>
      <c r="AY386" s="1446">
        <v>0.06</v>
      </c>
      <c r="AZ386" s="683">
        <f t="shared" si="240"/>
        <v>7539.96</v>
      </c>
      <c r="BA386" s="682">
        <f t="shared" si="241"/>
        <v>133205.96</v>
      </c>
      <c r="BB386" s="684">
        <f t="shared" si="242"/>
        <v>1731677.48</v>
      </c>
    </row>
    <row r="387" spans="1:54" ht="15.75" thickBot="1">
      <c r="A387" s="421">
        <v>345</v>
      </c>
      <c r="B387" s="1297" t="s">
        <v>1272</v>
      </c>
      <c r="C387" s="1286" t="s">
        <v>2801</v>
      </c>
      <c r="D387" s="1291">
        <v>1</v>
      </c>
      <c r="E387" s="1288">
        <v>5</v>
      </c>
      <c r="F387" s="1292" t="s">
        <v>98</v>
      </c>
      <c r="G387" s="1290">
        <f t="shared" si="223"/>
        <v>1.9</v>
      </c>
      <c r="H387" s="424">
        <v>66140</v>
      </c>
      <c r="I387" s="425">
        <f t="shared" si="218"/>
        <v>125666</v>
      </c>
      <c r="J387" s="426">
        <v>0</v>
      </c>
      <c r="K387" s="425">
        <f t="shared" si="222"/>
        <v>125666</v>
      </c>
      <c r="L387" s="684">
        <f t="shared" si="225"/>
        <v>1633658</v>
      </c>
      <c r="M387" s="422">
        <v>1</v>
      </c>
      <c r="N387" s="1449">
        <f t="shared" si="224"/>
        <v>6</v>
      </c>
      <c r="O387" s="428"/>
      <c r="P387" s="233" t="str">
        <f t="shared" si="226"/>
        <v>Կ-1</v>
      </c>
      <c r="Q387" s="1055">
        <f t="shared" si="227"/>
        <v>1.96</v>
      </c>
      <c r="R387" s="1055"/>
      <c r="S387" s="1055">
        <f t="shared" si="243"/>
        <v>1.96</v>
      </c>
      <c r="T387" s="425">
        <v>66140</v>
      </c>
      <c r="U387" s="425">
        <f t="shared" si="219"/>
        <v>129634.4</v>
      </c>
      <c r="V387" s="429">
        <v>0</v>
      </c>
      <c r="W387" s="1446">
        <v>0.08</v>
      </c>
      <c r="X387" s="683">
        <f t="shared" si="228"/>
        <v>10370.752</v>
      </c>
      <c r="Y387" s="682">
        <f t="shared" si="229"/>
        <v>140005.152</v>
      </c>
      <c r="Z387" s="684">
        <f t="shared" si="230"/>
        <v>1820066.976</v>
      </c>
      <c r="AA387" s="422">
        <v>1</v>
      </c>
      <c r="AB387" s="427">
        <f t="shared" si="231"/>
        <v>7</v>
      </c>
      <c r="AC387" s="428"/>
      <c r="AD387" s="233" t="str">
        <f t="shared" si="232"/>
        <v>Կ-1</v>
      </c>
      <c r="AE387" s="1055">
        <f t="shared" si="233"/>
        <v>1.96</v>
      </c>
      <c r="AF387" s="1055"/>
      <c r="AG387" s="1055">
        <f t="shared" si="244"/>
        <v>1.96</v>
      </c>
      <c r="AH387" s="425">
        <v>66140</v>
      </c>
      <c r="AI387" s="425">
        <f t="shared" si="220"/>
        <v>129634.4</v>
      </c>
      <c r="AJ387" s="429">
        <v>0</v>
      </c>
      <c r="AK387" s="1446">
        <v>0.08</v>
      </c>
      <c r="AL387" s="683">
        <f t="shared" si="234"/>
        <v>10370.752</v>
      </c>
      <c r="AM387" s="682">
        <f t="shared" si="235"/>
        <v>140005.152</v>
      </c>
      <c r="AN387" s="684">
        <f t="shared" si="236"/>
        <v>1820066.976</v>
      </c>
      <c r="AO387" s="422">
        <v>1</v>
      </c>
      <c r="AP387" s="427">
        <f t="shared" si="237"/>
        <v>8</v>
      </c>
      <c r="AQ387" s="428"/>
      <c r="AR387" s="233" t="str">
        <f t="shared" si="238"/>
        <v>Կ-1</v>
      </c>
      <c r="AS387" s="1055">
        <f t="shared" si="239"/>
        <v>2.02</v>
      </c>
      <c r="AT387" s="1055"/>
      <c r="AU387" s="1055">
        <f t="shared" si="245"/>
        <v>2.02</v>
      </c>
      <c r="AV387" s="425">
        <v>66140</v>
      </c>
      <c r="AW387" s="425">
        <f t="shared" si="221"/>
        <v>133602.79999999999</v>
      </c>
      <c r="AX387" s="429">
        <v>0</v>
      </c>
      <c r="AY387" s="1446">
        <v>0.08</v>
      </c>
      <c r="AZ387" s="683">
        <f t="shared" si="240"/>
        <v>10688.224</v>
      </c>
      <c r="BA387" s="682">
        <f t="shared" si="241"/>
        <v>144291.02399999998</v>
      </c>
      <c r="BB387" s="684">
        <f t="shared" si="242"/>
        <v>1875783.3119999997</v>
      </c>
    </row>
    <row r="388" spans="1:54" ht="15.75" thickBot="1">
      <c r="A388" s="421">
        <v>346</v>
      </c>
      <c r="B388" s="1297" t="s">
        <v>1273</v>
      </c>
      <c r="C388" s="1286" t="s">
        <v>2801</v>
      </c>
      <c r="D388" s="1291">
        <v>1</v>
      </c>
      <c r="E388" s="1288">
        <v>4</v>
      </c>
      <c r="F388" s="1292" t="s">
        <v>98</v>
      </c>
      <c r="G388" s="1290">
        <f t="shared" si="223"/>
        <v>1.9</v>
      </c>
      <c r="H388" s="424">
        <v>66140</v>
      </c>
      <c r="I388" s="425">
        <f t="shared" si="218"/>
        <v>125666</v>
      </c>
      <c r="J388" s="426">
        <v>0</v>
      </c>
      <c r="K388" s="425">
        <f t="shared" si="222"/>
        <v>125666</v>
      </c>
      <c r="L388" s="684">
        <f t="shared" si="225"/>
        <v>1633658</v>
      </c>
      <c r="M388" s="422">
        <v>1</v>
      </c>
      <c r="N388" s="680">
        <f t="shared" si="224"/>
        <v>5</v>
      </c>
      <c r="O388" s="428"/>
      <c r="P388" s="233" t="str">
        <f t="shared" si="226"/>
        <v>Կ-1</v>
      </c>
      <c r="Q388" s="1055">
        <f t="shared" si="227"/>
        <v>1.9</v>
      </c>
      <c r="R388" s="1055"/>
      <c r="S388" s="1055">
        <f t="shared" si="243"/>
        <v>1.9</v>
      </c>
      <c r="T388" s="425">
        <v>66140</v>
      </c>
      <c r="U388" s="425">
        <f t="shared" si="219"/>
        <v>125666</v>
      </c>
      <c r="V388" s="429">
        <v>0</v>
      </c>
      <c r="W388" s="1446">
        <v>7.0000000000000007E-2</v>
      </c>
      <c r="X388" s="683">
        <f t="shared" si="228"/>
        <v>8796.6200000000008</v>
      </c>
      <c r="Y388" s="682">
        <f t="shared" si="229"/>
        <v>134462.62</v>
      </c>
      <c r="Z388" s="684">
        <f t="shared" si="230"/>
        <v>1748014.06</v>
      </c>
      <c r="AA388" s="422">
        <v>1</v>
      </c>
      <c r="AB388" s="427">
        <f t="shared" si="231"/>
        <v>6</v>
      </c>
      <c r="AC388" s="428"/>
      <c r="AD388" s="233" t="str">
        <f t="shared" si="232"/>
        <v>Կ-1</v>
      </c>
      <c r="AE388" s="1055">
        <f t="shared" si="233"/>
        <v>1.96</v>
      </c>
      <c r="AF388" s="1055"/>
      <c r="AG388" s="1055">
        <f t="shared" si="244"/>
        <v>1.96</v>
      </c>
      <c r="AH388" s="425">
        <v>66140</v>
      </c>
      <c r="AI388" s="425">
        <f t="shared" si="220"/>
        <v>129634.4</v>
      </c>
      <c r="AJ388" s="429">
        <v>0</v>
      </c>
      <c r="AK388" s="1446">
        <v>7.0000000000000007E-2</v>
      </c>
      <c r="AL388" s="683">
        <f t="shared" si="234"/>
        <v>9074.4080000000013</v>
      </c>
      <c r="AM388" s="682">
        <f t="shared" si="235"/>
        <v>138708.80799999999</v>
      </c>
      <c r="AN388" s="684">
        <f t="shared" si="236"/>
        <v>1803214.504</v>
      </c>
      <c r="AO388" s="422">
        <v>1</v>
      </c>
      <c r="AP388" s="427">
        <f t="shared" si="237"/>
        <v>7</v>
      </c>
      <c r="AQ388" s="428"/>
      <c r="AR388" s="233" t="str">
        <f t="shared" si="238"/>
        <v>Կ-1</v>
      </c>
      <c r="AS388" s="1055">
        <f t="shared" si="239"/>
        <v>1.96</v>
      </c>
      <c r="AT388" s="1055"/>
      <c r="AU388" s="1055">
        <f t="shared" si="245"/>
        <v>1.96</v>
      </c>
      <c r="AV388" s="425">
        <v>66140</v>
      </c>
      <c r="AW388" s="425">
        <f t="shared" si="221"/>
        <v>129634.4</v>
      </c>
      <c r="AX388" s="429">
        <v>0</v>
      </c>
      <c r="AY388" s="1446">
        <v>0.08</v>
      </c>
      <c r="AZ388" s="683">
        <f t="shared" si="240"/>
        <v>10370.752</v>
      </c>
      <c r="BA388" s="682">
        <f t="shared" si="241"/>
        <v>140005.152</v>
      </c>
      <c r="BB388" s="684">
        <f t="shared" si="242"/>
        <v>1820066.976</v>
      </c>
    </row>
    <row r="389" spans="1:54" ht="21.75" customHeight="1" thickBot="1">
      <c r="A389" s="421">
        <v>347</v>
      </c>
      <c r="B389" s="1297" t="s">
        <v>1302</v>
      </c>
      <c r="C389" s="1286" t="s">
        <v>2801</v>
      </c>
      <c r="D389" s="1291">
        <v>1</v>
      </c>
      <c r="E389" s="1288">
        <v>4</v>
      </c>
      <c r="F389" s="1292" t="s">
        <v>98</v>
      </c>
      <c r="G389" s="1290">
        <f t="shared" si="223"/>
        <v>1.9</v>
      </c>
      <c r="H389" s="424">
        <v>66140</v>
      </c>
      <c r="I389" s="425">
        <f t="shared" si="218"/>
        <v>125666</v>
      </c>
      <c r="J389" s="426">
        <v>0</v>
      </c>
      <c r="K389" s="425">
        <f t="shared" si="222"/>
        <v>125666</v>
      </c>
      <c r="L389" s="684">
        <f t="shared" si="225"/>
        <v>1633658</v>
      </c>
      <c r="M389" s="422">
        <v>1</v>
      </c>
      <c r="N389" s="680">
        <f t="shared" si="224"/>
        <v>5</v>
      </c>
      <c r="O389" s="428"/>
      <c r="P389" s="233" t="str">
        <f t="shared" si="226"/>
        <v>Կ-1</v>
      </c>
      <c r="Q389" s="1055">
        <f t="shared" si="227"/>
        <v>1.9</v>
      </c>
      <c r="R389" s="1055"/>
      <c r="S389" s="1055">
        <f t="shared" si="243"/>
        <v>1.9</v>
      </c>
      <c r="T389" s="425">
        <v>66140</v>
      </c>
      <c r="U389" s="425">
        <f t="shared" si="219"/>
        <v>125666</v>
      </c>
      <c r="V389" s="429">
        <v>0</v>
      </c>
      <c r="W389" s="1446">
        <v>7.0000000000000007E-2</v>
      </c>
      <c r="X389" s="683">
        <f t="shared" si="228"/>
        <v>8796.6200000000008</v>
      </c>
      <c r="Y389" s="682">
        <f t="shared" si="229"/>
        <v>134462.62</v>
      </c>
      <c r="Z389" s="684">
        <f t="shared" si="230"/>
        <v>1748014.06</v>
      </c>
      <c r="AA389" s="422">
        <v>1</v>
      </c>
      <c r="AB389" s="427">
        <f t="shared" si="231"/>
        <v>6</v>
      </c>
      <c r="AC389" s="428"/>
      <c r="AD389" s="233" t="str">
        <f t="shared" si="232"/>
        <v>Կ-1</v>
      </c>
      <c r="AE389" s="1055">
        <f t="shared" si="233"/>
        <v>1.96</v>
      </c>
      <c r="AF389" s="1055"/>
      <c r="AG389" s="1055">
        <f t="shared" si="244"/>
        <v>1.96</v>
      </c>
      <c r="AH389" s="425">
        <v>66140</v>
      </c>
      <c r="AI389" s="425">
        <f t="shared" si="220"/>
        <v>129634.4</v>
      </c>
      <c r="AJ389" s="429">
        <v>0</v>
      </c>
      <c r="AK389" s="1446">
        <v>7.0000000000000007E-2</v>
      </c>
      <c r="AL389" s="683">
        <f t="shared" si="234"/>
        <v>9074.4080000000013</v>
      </c>
      <c r="AM389" s="682">
        <f t="shared" si="235"/>
        <v>138708.80799999999</v>
      </c>
      <c r="AN389" s="684">
        <f t="shared" si="236"/>
        <v>1803214.504</v>
      </c>
      <c r="AO389" s="422">
        <v>1</v>
      </c>
      <c r="AP389" s="427">
        <f t="shared" si="237"/>
        <v>7</v>
      </c>
      <c r="AQ389" s="428"/>
      <c r="AR389" s="233" t="str">
        <f t="shared" si="238"/>
        <v>Կ-1</v>
      </c>
      <c r="AS389" s="1055">
        <f t="shared" si="239"/>
        <v>1.96</v>
      </c>
      <c r="AT389" s="1055"/>
      <c r="AU389" s="1055">
        <f t="shared" si="245"/>
        <v>1.96</v>
      </c>
      <c r="AV389" s="425">
        <v>66140</v>
      </c>
      <c r="AW389" s="425">
        <f t="shared" si="221"/>
        <v>129634.4</v>
      </c>
      <c r="AX389" s="429">
        <v>0</v>
      </c>
      <c r="AY389" s="1446">
        <v>0.08</v>
      </c>
      <c r="AZ389" s="683">
        <f t="shared" si="240"/>
        <v>10370.752</v>
      </c>
      <c r="BA389" s="682">
        <f t="shared" si="241"/>
        <v>140005.152</v>
      </c>
      <c r="BB389" s="684">
        <f t="shared" si="242"/>
        <v>1820066.976</v>
      </c>
    </row>
    <row r="390" spans="1:54" ht="21.75" customHeight="1" thickBot="1">
      <c r="A390" s="421">
        <v>348</v>
      </c>
      <c r="B390" s="1297" t="s">
        <v>1275</v>
      </c>
      <c r="C390" s="1286" t="s">
        <v>2801</v>
      </c>
      <c r="D390" s="1291">
        <v>1</v>
      </c>
      <c r="E390" s="1288">
        <v>5</v>
      </c>
      <c r="F390" s="1292" t="s">
        <v>98</v>
      </c>
      <c r="G390" s="1290">
        <f t="shared" si="223"/>
        <v>1.9</v>
      </c>
      <c r="H390" s="424">
        <v>66140</v>
      </c>
      <c r="I390" s="425">
        <f t="shared" si="218"/>
        <v>125666</v>
      </c>
      <c r="J390" s="426">
        <v>0</v>
      </c>
      <c r="K390" s="425">
        <f t="shared" si="222"/>
        <v>125666</v>
      </c>
      <c r="L390" s="684">
        <f t="shared" si="225"/>
        <v>1633658</v>
      </c>
      <c r="M390" s="422">
        <v>1</v>
      </c>
      <c r="N390" s="1449">
        <f t="shared" si="224"/>
        <v>6</v>
      </c>
      <c r="O390" s="428"/>
      <c r="P390" s="233" t="str">
        <f t="shared" si="226"/>
        <v>Կ-1</v>
      </c>
      <c r="Q390" s="1055">
        <f t="shared" si="227"/>
        <v>1.96</v>
      </c>
      <c r="R390" s="1055"/>
      <c r="S390" s="1055">
        <f t="shared" si="243"/>
        <v>1.96</v>
      </c>
      <c r="T390" s="425">
        <v>66140</v>
      </c>
      <c r="U390" s="425">
        <f t="shared" si="219"/>
        <v>129634.4</v>
      </c>
      <c r="V390" s="429">
        <v>0</v>
      </c>
      <c r="W390" s="1446">
        <v>0.06</v>
      </c>
      <c r="X390" s="683">
        <f t="shared" si="228"/>
        <v>7778.0639999999994</v>
      </c>
      <c r="Y390" s="682">
        <f t="shared" si="229"/>
        <v>137412.46400000001</v>
      </c>
      <c r="Z390" s="684">
        <f t="shared" si="230"/>
        <v>1786362.0320000001</v>
      </c>
      <c r="AA390" s="422">
        <v>1</v>
      </c>
      <c r="AB390" s="427">
        <f t="shared" si="231"/>
        <v>7</v>
      </c>
      <c r="AC390" s="428"/>
      <c r="AD390" s="233" t="str">
        <f t="shared" si="232"/>
        <v>Կ-1</v>
      </c>
      <c r="AE390" s="1055">
        <f t="shared" si="233"/>
        <v>1.96</v>
      </c>
      <c r="AF390" s="1055"/>
      <c r="AG390" s="1055">
        <f t="shared" si="244"/>
        <v>1.96</v>
      </c>
      <c r="AH390" s="425">
        <v>66140</v>
      </c>
      <c r="AI390" s="425">
        <f t="shared" si="220"/>
        <v>129634.4</v>
      </c>
      <c r="AJ390" s="429">
        <v>0</v>
      </c>
      <c r="AK390" s="1446">
        <v>0.06</v>
      </c>
      <c r="AL390" s="683">
        <f t="shared" si="234"/>
        <v>7778.0639999999994</v>
      </c>
      <c r="AM390" s="682">
        <f t="shared" si="235"/>
        <v>137412.46400000001</v>
      </c>
      <c r="AN390" s="684">
        <f t="shared" si="236"/>
        <v>1786362.0320000001</v>
      </c>
      <c r="AO390" s="422">
        <v>1</v>
      </c>
      <c r="AP390" s="427">
        <f t="shared" si="237"/>
        <v>8</v>
      </c>
      <c r="AQ390" s="428"/>
      <c r="AR390" s="233" t="str">
        <f t="shared" si="238"/>
        <v>Կ-1</v>
      </c>
      <c r="AS390" s="1055">
        <f t="shared" si="239"/>
        <v>2.02</v>
      </c>
      <c r="AT390" s="1055"/>
      <c r="AU390" s="1055">
        <f t="shared" si="245"/>
        <v>2.02</v>
      </c>
      <c r="AV390" s="425">
        <v>66140</v>
      </c>
      <c r="AW390" s="425">
        <f t="shared" si="221"/>
        <v>133602.79999999999</v>
      </c>
      <c r="AX390" s="429">
        <v>0</v>
      </c>
      <c r="AY390" s="1446">
        <v>0.06</v>
      </c>
      <c r="AZ390" s="683">
        <f t="shared" si="240"/>
        <v>8016.1679999999988</v>
      </c>
      <c r="BA390" s="682">
        <f t="shared" si="241"/>
        <v>141618.96799999999</v>
      </c>
      <c r="BB390" s="684">
        <f t="shared" si="242"/>
        <v>1841046.5839999998</v>
      </c>
    </row>
    <row r="391" spans="1:54" ht="21.75" customHeight="1" thickBot="1">
      <c r="A391" s="421">
        <v>349</v>
      </c>
      <c r="B391" s="1298" t="s">
        <v>1276</v>
      </c>
      <c r="C391" s="1286" t="s">
        <v>2801</v>
      </c>
      <c r="D391" s="1291">
        <v>1</v>
      </c>
      <c r="E391" s="1288">
        <v>4</v>
      </c>
      <c r="F391" s="1292" t="s">
        <v>98</v>
      </c>
      <c r="G391" s="1290">
        <f t="shared" si="223"/>
        <v>1.9</v>
      </c>
      <c r="H391" s="424">
        <v>66140</v>
      </c>
      <c r="I391" s="425">
        <f t="shared" si="218"/>
        <v>125666</v>
      </c>
      <c r="J391" s="426">
        <v>0</v>
      </c>
      <c r="K391" s="425">
        <f t="shared" si="222"/>
        <v>125666</v>
      </c>
      <c r="L391" s="684">
        <f t="shared" si="225"/>
        <v>1633658</v>
      </c>
      <c r="M391" s="422">
        <v>1</v>
      </c>
      <c r="N391" s="680">
        <f t="shared" si="224"/>
        <v>5</v>
      </c>
      <c r="O391" s="428"/>
      <c r="P391" s="233" t="str">
        <f t="shared" si="226"/>
        <v>Կ-1</v>
      </c>
      <c r="Q391" s="1055">
        <f t="shared" si="227"/>
        <v>1.9</v>
      </c>
      <c r="R391" s="1055"/>
      <c r="S391" s="1055">
        <f t="shared" si="243"/>
        <v>1.9</v>
      </c>
      <c r="T391" s="425">
        <v>66140</v>
      </c>
      <c r="U391" s="425">
        <f t="shared" si="219"/>
        <v>125666</v>
      </c>
      <c r="V391" s="429">
        <v>0</v>
      </c>
      <c r="W391" s="1446">
        <v>0.08</v>
      </c>
      <c r="X391" s="683">
        <f t="shared" si="228"/>
        <v>10053.280000000001</v>
      </c>
      <c r="Y391" s="682">
        <f t="shared" si="229"/>
        <v>135719.28</v>
      </c>
      <c r="Z391" s="684">
        <f t="shared" si="230"/>
        <v>1764350.64</v>
      </c>
      <c r="AA391" s="422">
        <v>1</v>
      </c>
      <c r="AB391" s="427">
        <f t="shared" si="231"/>
        <v>6</v>
      </c>
      <c r="AC391" s="428"/>
      <c r="AD391" s="233" t="str">
        <f t="shared" si="232"/>
        <v>Կ-1</v>
      </c>
      <c r="AE391" s="1055">
        <f t="shared" si="233"/>
        <v>1.96</v>
      </c>
      <c r="AF391" s="1055"/>
      <c r="AG391" s="1055">
        <f t="shared" si="244"/>
        <v>1.96</v>
      </c>
      <c r="AH391" s="425">
        <v>66140</v>
      </c>
      <c r="AI391" s="425">
        <f t="shared" si="220"/>
        <v>129634.4</v>
      </c>
      <c r="AJ391" s="429">
        <v>0</v>
      </c>
      <c r="AK391" s="1446">
        <v>0.08</v>
      </c>
      <c r="AL391" s="683">
        <f t="shared" si="234"/>
        <v>10370.752</v>
      </c>
      <c r="AM391" s="682">
        <f t="shared" si="235"/>
        <v>140005.152</v>
      </c>
      <c r="AN391" s="684">
        <f t="shared" si="236"/>
        <v>1820066.976</v>
      </c>
      <c r="AO391" s="422">
        <v>1</v>
      </c>
      <c r="AP391" s="427">
        <f t="shared" si="237"/>
        <v>7</v>
      </c>
      <c r="AQ391" s="428"/>
      <c r="AR391" s="233" t="str">
        <f t="shared" si="238"/>
        <v>Կ-1</v>
      </c>
      <c r="AS391" s="1055">
        <f t="shared" si="239"/>
        <v>1.96</v>
      </c>
      <c r="AT391" s="1055"/>
      <c r="AU391" s="1055">
        <f t="shared" si="245"/>
        <v>1.96</v>
      </c>
      <c r="AV391" s="425">
        <v>66140</v>
      </c>
      <c r="AW391" s="425">
        <f t="shared" si="221"/>
        <v>129634.4</v>
      </c>
      <c r="AX391" s="429">
        <v>0</v>
      </c>
      <c r="AY391" s="1446">
        <v>0.08</v>
      </c>
      <c r="AZ391" s="683">
        <f t="shared" si="240"/>
        <v>10370.752</v>
      </c>
      <c r="BA391" s="682">
        <f t="shared" si="241"/>
        <v>140005.152</v>
      </c>
      <c r="BB391" s="684">
        <f t="shared" si="242"/>
        <v>1820066.976</v>
      </c>
    </row>
    <row r="392" spans="1:54" ht="17.25" customHeight="1" thickBot="1">
      <c r="A392" s="421">
        <v>350</v>
      </c>
      <c r="B392" s="1298" t="s">
        <v>1279</v>
      </c>
      <c r="C392" s="1286" t="s">
        <v>2801</v>
      </c>
      <c r="D392" s="1291">
        <v>1</v>
      </c>
      <c r="E392" s="1288">
        <v>5</v>
      </c>
      <c r="F392" s="1292" t="s">
        <v>98</v>
      </c>
      <c r="G392" s="1290">
        <f t="shared" si="223"/>
        <v>1.9</v>
      </c>
      <c r="H392" s="424">
        <v>66140</v>
      </c>
      <c r="I392" s="425">
        <f t="shared" si="218"/>
        <v>125666</v>
      </c>
      <c r="J392" s="426">
        <v>0</v>
      </c>
      <c r="K392" s="425">
        <f t="shared" si="222"/>
        <v>125666</v>
      </c>
      <c r="L392" s="684">
        <f t="shared" si="225"/>
        <v>1633658</v>
      </c>
      <c r="M392" s="422">
        <v>1</v>
      </c>
      <c r="N392" s="1449">
        <f t="shared" si="224"/>
        <v>6</v>
      </c>
      <c r="O392" s="428"/>
      <c r="P392" s="233" t="str">
        <f t="shared" si="226"/>
        <v>Կ-1</v>
      </c>
      <c r="Q392" s="1055">
        <f t="shared" si="227"/>
        <v>1.96</v>
      </c>
      <c r="R392" s="1055"/>
      <c r="S392" s="1055">
        <f t="shared" si="243"/>
        <v>1.96</v>
      </c>
      <c r="T392" s="425">
        <v>66140</v>
      </c>
      <c r="U392" s="425">
        <f t="shared" si="219"/>
        <v>129634.4</v>
      </c>
      <c r="V392" s="429">
        <v>0</v>
      </c>
      <c r="W392" s="1446">
        <v>0.08</v>
      </c>
      <c r="X392" s="683">
        <f t="shared" si="228"/>
        <v>10370.752</v>
      </c>
      <c r="Y392" s="682">
        <f t="shared" si="229"/>
        <v>140005.152</v>
      </c>
      <c r="Z392" s="684">
        <f t="shared" si="230"/>
        <v>1820066.976</v>
      </c>
      <c r="AA392" s="422">
        <v>1</v>
      </c>
      <c r="AB392" s="427">
        <f t="shared" si="231"/>
        <v>7</v>
      </c>
      <c r="AC392" s="428"/>
      <c r="AD392" s="233" t="str">
        <f t="shared" si="232"/>
        <v>Կ-1</v>
      </c>
      <c r="AE392" s="1055">
        <f t="shared" si="233"/>
        <v>1.96</v>
      </c>
      <c r="AF392" s="1055"/>
      <c r="AG392" s="1055">
        <f t="shared" si="244"/>
        <v>1.96</v>
      </c>
      <c r="AH392" s="425">
        <v>66140</v>
      </c>
      <c r="AI392" s="425">
        <f t="shared" si="220"/>
        <v>129634.4</v>
      </c>
      <c r="AJ392" s="429">
        <v>0</v>
      </c>
      <c r="AK392" s="1446">
        <v>0.08</v>
      </c>
      <c r="AL392" s="683">
        <f t="shared" si="234"/>
        <v>10370.752</v>
      </c>
      <c r="AM392" s="682">
        <f t="shared" si="235"/>
        <v>140005.152</v>
      </c>
      <c r="AN392" s="684">
        <f t="shared" si="236"/>
        <v>1820066.976</v>
      </c>
      <c r="AO392" s="422">
        <v>1</v>
      </c>
      <c r="AP392" s="427">
        <f t="shared" si="237"/>
        <v>8</v>
      </c>
      <c r="AQ392" s="428"/>
      <c r="AR392" s="233" t="str">
        <f t="shared" si="238"/>
        <v>Կ-1</v>
      </c>
      <c r="AS392" s="1055">
        <f t="shared" si="239"/>
        <v>2.02</v>
      </c>
      <c r="AT392" s="1055"/>
      <c r="AU392" s="1055">
        <f t="shared" si="245"/>
        <v>2.02</v>
      </c>
      <c r="AV392" s="425">
        <v>66140</v>
      </c>
      <c r="AW392" s="425">
        <f t="shared" si="221"/>
        <v>133602.79999999999</v>
      </c>
      <c r="AX392" s="429">
        <v>0</v>
      </c>
      <c r="AY392" s="1446">
        <v>0.08</v>
      </c>
      <c r="AZ392" s="683">
        <f t="shared" si="240"/>
        <v>10688.224</v>
      </c>
      <c r="BA392" s="682">
        <f t="shared" si="241"/>
        <v>144291.02399999998</v>
      </c>
      <c r="BB392" s="684">
        <f t="shared" si="242"/>
        <v>1875783.3119999997</v>
      </c>
    </row>
    <row r="393" spans="1:54" ht="15.75" thickBot="1">
      <c r="A393" s="421">
        <v>351</v>
      </c>
      <c r="B393" s="1298" t="s">
        <v>1280</v>
      </c>
      <c r="C393" s="1286" t="s">
        <v>2801</v>
      </c>
      <c r="D393" s="1291">
        <v>1</v>
      </c>
      <c r="E393" s="1288">
        <v>5</v>
      </c>
      <c r="F393" s="1292" t="s">
        <v>98</v>
      </c>
      <c r="G393" s="1290">
        <f t="shared" si="223"/>
        <v>1.9</v>
      </c>
      <c r="H393" s="424">
        <v>66140</v>
      </c>
      <c r="I393" s="425">
        <f t="shared" si="218"/>
        <v>125666</v>
      </c>
      <c r="J393" s="426">
        <v>0</v>
      </c>
      <c r="K393" s="425">
        <f t="shared" si="222"/>
        <v>125666</v>
      </c>
      <c r="L393" s="684">
        <f t="shared" si="225"/>
        <v>1633658</v>
      </c>
      <c r="M393" s="422">
        <v>1</v>
      </c>
      <c r="N393" s="1449">
        <f t="shared" si="224"/>
        <v>6</v>
      </c>
      <c r="O393" s="428"/>
      <c r="P393" s="233" t="str">
        <f t="shared" si="226"/>
        <v>Կ-1</v>
      </c>
      <c r="Q393" s="1055">
        <f t="shared" si="227"/>
        <v>1.96</v>
      </c>
      <c r="R393" s="1055"/>
      <c r="S393" s="1055">
        <f t="shared" si="243"/>
        <v>1.96</v>
      </c>
      <c r="T393" s="425">
        <v>66140</v>
      </c>
      <c r="U393" s="425">
        <f t="shared" si="219"/>
        <v>129634.4</v>
      </c>
      <c r="V393" s="429">
        <v>0</v>
      </c>
      <c r="W393" s="1446">
        <v>0.08</v>
      </c>
      <c r="X393" s="683">
        <f t="shared" si="228"/>
        <v>10370.752</v>
      </c>
      <c r="Y393" s="682">
        <f t="shared" si="229"/>
        <v>140005.152</v>
      </c>
      <c r="Z393" s="684">
        <f t="shared" si="230"/>
        <v>1820066.976</v>
      </c>
      <c r="AA393" s="422">
        <v>1</v>
      </c>
      <c r="AB393" s="427">
        <f t="shared" si="231"/>
        <v>7</v>
      </c>
      <c r="AC393" s="428"/>
      <c r="AD393" s="233" t="str">
        <f t="shared" si="232"/>
        <v>Կ-1</v>
      </c>
      <c r="AE393" s="1055">
        <f t="shared" si="233"/>
        <v>1.96</v>
      </c>
      <c r="AF393" s="1055"/>
      <c r="AG393" s="1055">
        <f t="shared" si="244"/>
        <v>1.96</v>
      </c>
      <c r="AH393" s="425">
        <v>66140</v>
      </c>
      <c r="AI393" s="425">
        <f t="shared" si="220"/>
        <v>129634.4</v>
      </c>
      <c r="AJ393" s="429">
        <v>0</v>
      </c>
      <c r="AK393" s="1446">
        <v>0.08</v>
      </c>
      <c r="AL393" s="683">
        <f t="shared" si="234"/>
        <v>10370.752</v>
      </c>
      <c r="AM393" s="682">
        <f t="shared" si="235"/>
        <v>140005.152</v>
      </c>
      <c r="AN393" s="684">
        <f t="shared" si="236"/>
        <v>1820066.976</v>
      </c>
      <c r="AO393" s="422">
        <v>1</v>
      </c>
      <c r="AP393" s="427">
        <f t="shared" si="237"/>
        <v>8</v>
      </c>
      <c r="AQ393" s="428"/>
      <c r="AR393" s="233" t="str">
        <f t="shared" si="238"/>
        <v>Կ-1</v>
      </c>
      <c r="AS393" s="1055">
        <f t="shared" si="239"/>
        <v>2.02</v>
      </c>
      <c r="AT393" s="1055"/>
      <c r="AU393" s="1055">
        <f t="shared" si="245"/>
        <v>2.02</v>
      </c>
      <c r="AV393" s="425">
        <v>66140</v>
      </c>
      <c r="AW393" s="425">
        <f t="shared" si="221"/>
        <v>133602.79999999999</v>
      </c>
      <c r="AX393" s="429">
        <v>0</v>
      </c>
      <c r="AY393" s="1446">
        <v>0.08</v>
      </c>
      <c r="AZ393" s="683">
        <f t="shared" si="240"/>
        <v>10688.224</v>
      </c>
      <c r="BA393" s="682">
        <f t="shared" si="241"/>
        <v>144291.02399999998</v>
      </c>
      <c r="BB393" s="684">
        <f t="shared" si="242"/>
        <v>1875783.3119999997</v>
      </c>
    </row>
    <row r="394" spans="1:54" ht="15.75" thickBot="1">
      <c r="A394" s="421">
        <v>352</v>
      </c>
      <c r="B394" s="1298" t="s">
        <v>1281</v>
      </c>
      <c r="C394" s="1286" t="s">
        <v>2801</v>
      </c>
      <c r="D394" s="1291">
        <v>1</v>
      </c>
      <c r="E394" s="1288">
        <v>5</v>
      </c>
      <c r="F394" s="1292" t="s">
        <v>98</v>
      </c>
      <c r="G394" s="1290">
        <f t="shared" si="223"/>
        <v>1.9</v>
      </c>
      <c r="H394" s="424">
        <v>66140</v>
      </c>
      <c r="I394" s="425">
        <f t="shared" si="218"/>
        <v>125666</v>
      </c>
      <c r="J394" s="426">
        <v>0</v>
      </c>
      <c r="K394" s="425">
        <f>+J394+I394</f>
        <v>125666</v>
      </c>
      <c r="L394" s="684">
        <f t="shared" si="225"/>
        <v>1633658</v>
      </c>
      <c r="M394" s="422">
        <v>1</v>
      </c>
      <c r="N394" s="1449">
        <f t="shared" si="224"/>
        <v>6</v>
      </c>
      <c r="O394" s="428"/>
      <c r="P394" s="233" t="str">
        <f t="shared" si="226"/>
        <v>Կ-1</v>
      </c>
      <c r="Q394" s="1055">
        <f t="shared" si="227"/>
        <v>1.96</v>
      </c>
      <c r="R394" s="1055"/>
      <c r="S394" s="1055">
        <f t="shared" si="243"/>
        <v>1.96</v>
      </c>
      <c r="T394" s="425">
        <v>66140</v>
      </c>
      <c r="U394" s="425">
        <f t="shared" si="219"/>
        <v>129634.4</v>
      </c>
      <c r="V394" s="429">
        <v>0</v>
      </c>
      <c r="W394" s="1446">
        <v>0.08</v>
      </c>
      <c r="X394" s="683">
        <f t="shared" si="228"/>
        <v>10370.752</v>
      </c>
      <c r="Y394" s="682">
        <f t="shared" si="229"/>
        <v>140005.152</v>
      </c>
      <c r="Z394" s="684">
        <f t="shared" si="230"/>
        <v>1820066.976</v>
      </c>
      <c r="AA394" s="422">
        <v>1</v>
      </c>
      <c r="AB394" s="427">
        <f t="shared" si="231"/>
        <v>7</v>
      </c>
      <c r="AC394" s="428"/>
      <c r="AD394" s="233" t="str">
        <f t="shared" si="232"/>
        <v>Կ-1</v>
      </c>
      <c r="AE394" s="1055">
        <f t="shared" si="233"/>
        <v>1.96</v>
      </c>
      <c r="AF394" s="1055"/>
      <c r="AG394" s="1055">
        <f t="shared" si="244"/>
        <v>1.96</v>
      </c>
      <c r="AH394" s="425">
        <v>66140</v>
      </c>
      <c r="AI394" s="425">
        <f t="shared" si="220"/>
        <v>129634.4</v>
      </c>
      <c r="AJ394" s="429">
        <v>0</v>
      </c>
      <c r="AK394" s="1446">
        <v>0.08</v>
      </c>
      <c r="AL394" s="683">
        <f t="shared" si="234"/>
        <v>10370.752</v>
      </c>
      <c r="AM394" s="682">
        <f t="shared" si="235"/>
        <v>140005.152</v>
      </c>
      <c r="AN394" s="684">
        <f t="shared" si="236"/>
        <v>1820066.976</v>
      </c>
      <c r="AO394" s="422">
        <v>1</v>
      </c>
      <c r="AP394" s="427">
        <f t="shared" si="237"/>
        <v>8</v>
      </c>
      <c r="AQ394" s="428"/>
      <c r="AR394" s="233" t="str">
        <f t="shared" si="238"/>
        <v>Կ-1</v>
      </c>
      <c r="AS394" s="1055">
        <f t="shared" si="239"/>
        <v>2.02</v>
      </c>
      <c r="AT394" s="1055"/>
      <c r="AU394" s="1055">
        <f t="shared" si="245"/>
        <v>2.02</v>
      </c>
      <c r="AV394" s="425">
        <v>66140</v>
      </c>
      <c r="AW394" s="425">
        <f t="shared" si="221"/>
        <v>133602.79999999999</v>
      </c>
      <c r="AX394" s="429">
        <v>0</v>
      </c>
      <c r="AY394" s="1446">
        <v>0.08</v>
      </c>
      <c r="AZ394" s="683">
        <f t="shared" si="240"/>
        <v>10688.224</v>
      </c>
      <c r="BA394" s="682">
        <f t="shared" si="241"/>
        <v>144291.02399999998</v>
      </c>
      <c r="BB394" s="684">
        <f t="shared" si="242"/>
        <v>1875783.3119999997</v>
      </c>
    </row>
    <row r="395" spans="1:54" ht="15.75" thickBot="1">
      <c r="A395" s="421">
        <v>353</v>
      </c>
      <c r="B395" s="1297" t="s">
        <v>1282</v>
      </c>
      <c r="C395" s="1286" t="s">
        <v>2801</v>
      </c>
      <c r="D395" s="1291">
        <v>1</v>
      </c>
      <c r="E395" s="1288">
        <v>5</v>
      </c>
      <c r="F395" s="1292" t="s">
        <v>98</v>
      </c>
      <c r="G395" s="1290">
        <f t="shared" si="223"/>
        <v>1.9</v>
      </c>
      <c r="H395" s="424">
        <v>66140</v>
      </c>
      <c r="I395" s="425">
        <f>+H395*G395</f>
        <v>125666</v>
      </c>
      <c r="J395" s="426">
        <v>0</v>
      </c>
      <c r="K395" s="425">
        <f>+J395+I395</f>
        <v>125666</v>
      </c>
      <c r="L395" s="684">
        <f t="shared" si="225"/>
        <v>1633658</v>
      </c>
      <c r="M395" s="422">
        <v>1</v>
      </c>
      <c r="N395" s="1449">
        <f t="shared" si="224"/>
        <v>6</v>
      </c>
      <c r="O395" s="428"/>
      <c r="P395" s="233" t="str">
        <f t="shared" si="226"/>
        <v>Կ-1</v>
      </c>
      <c r="Q395" s="1055">
        <f t="shared" si="227"/>
        <v>1.96</v>
      </c>
      <c r="R395" s="1055"/>
      <c r="S395" s="1055">
        <f t="shared" si="243"/>
        <v>1.96</v>
      </c>
      <c r="T395" s="425">
        <v>66140</v>
      </c>
      <c r="U395" s="425">
        <f>+T395*S395</f>
        <v>129634.4</v>
      </c>
      <c r="V395" s="429">
        <v>0</v>
      </c>
      <c r="W395" s="1446">
        <v>0.08</v>
      </c>
      <c r="X395" s="683">
        <f t="shared" si="228"/>
        <v>10370.752</v>
      </c>
      <c r="Y395" s="682">
        <f t="shared" si="229"/>
        <v>140005.152</v>
      </c>
      <c r="Z395" s="684">
        <f t="shared" si="230"/>
        <v>1820066.976</v>
      </c>
      <c r="AA395" s="422">
        <v>1</v>
      </c>
      <c r="AB395" s="427">
        <f t="shared" si="231"/>
        <v>7</v>
      </c>
      <c r="AC395" s="428"/>
      <c r="AD395" s="233" t="str">
        <f t="shared" si="232"/>
        <v>Կ-1</v>
      </c>
      <c r="AE395" s="1055">
        <f t="shared" si="233"/>
        <v>1.96</v>
      </c>
      <c r="AF395" s="1055"/>
      <c r="AG395" s="1055">
        <f t="shared" si="244"/>
        <v>1.96</v>
      </c>
      <c r="AH395" s="425">
        <v>66140</v>
      </c>
      <c r="AI395" s="425">
        <f>+AH395*AG395</f>
        <v>129634.4</v>
      </c>
      <c r="AJ395" s="429">
        <v>0</v>
      </c>
      <c r="AK395" s="1446">
        <v>0.08</v>
      </c>
      <c r="AL395" s="683">
        <f t="shared" si="234"/>
        <v>10370.752</v>
      </c>
      <c r="AM395" s="682">
        <f t="shared" si="235"/>
        <v>140005.152</v>
      </c>
      <c r="AN395" s="684">
        <f t="shared" si="236"/>
        <v>1820066.976</v>
      </c>
      <c r="AO395" s="422">
        <v>1</v>
      </c>
      <c r="AP395" s="427">
        <f t="shared" si="237"/>
        <v>8</v>
      </c>
      <c r="AQ395" s="428"/>
      <c r="AR395" s="233" t="str">
        <f t="shared" si="238"/>
        <v>Կ-1</v>
      </c>
      <c r="AS395" s="1055">
        <f t="shared" si="239"/>
        <v>2.02</v>
      </c>
      <c r="AT395" s="1055"/>
      <c r="AU395" s="1055">
        <f t="shared" si="245"/>
        <v>2.02</v>
      </c>
      <c r="AV395" s="425">
        <v>66140</v>
      </c>
      <c r="AW395" s="425">
        <f>+AV395*AU395</f>
        <v>133602.79999999999</v>
      </c>
      <c r="AX395" s="429">
        <v>0</v>
      </c>
      <c r="AY395" s="1446">
        <v>0.08</v>
      </c>
      <c r="AZ395" s="683">
        <f t="shared" si="240"/>
        <v>10688.224</v>
      </c>
      <c r="BA395" s="682">
        <f t="shared" si="241"/>
        <v>144291.02399999998</v>
      </c>
      <c r="BB395" s="684">
        <f t="shared" si="242"/>
        <v>1875783.3119999997</v>
      </c>
    </row>
    <row r="396" spans="1:54" ht="17.25" thickBot="1">
      <c r="A396" s="421">
        <v>354</v>
      </c>
      <c r="B396" s="1297" t="s">
        <v>1283</v>
      </c>
      <c r="C396" s="1286" t="s">
        <v>2801</v>
      </c>
      <c r="D396" s="1291">
        <v>1</v>
      </c>
      <c r="E396" s="1288">
        <v>5</v>
      </c>
      <c r="F396" s="1289" t="s">
        <v>98</v>
      </c>
      <c r="G396" s="1290">
        <f t="shared" si="223"/>
        <v>1.9</v>
      </c>
      <c r="H396" s="424">
        <v>66140</v>
      </c>
      <c r="I396" s="425">
        <f>+H396*G396</f>
        <v>125666</v>
      </c>
      <c r="J396" s="426">
        <v>0</v>
      </c>
      <c r="K396" s="425">
        <f t="shared" ref="K396:K423" si="246">+J396+I396</f>
        <v>125666</v>
      </c>
      <c r="L396" s="684">
        <f t="shared" si="225"/>
        <v>1633658</v>
      </c>
      <c r="M396" s="422">
        <v>1</v>
      </c>
      <c r="N396" s="1449">
        <f t="shared" si="224"/>
        <v>6</v>
      </c>
      <c r="O396" s="428"/>
      <c r="P396" s="233" t="str">
        <f t="shared" si="226"/>
        <v>Կ-1</v>
      </c>
      <c r="Q396" s="1055">
        <f t="shared" si="227"/>
        <v>1.96</v>
      </c>
      <c r="R396" s="1055"/>
      <c r="S396" s="1055">
        <f t="shared" si="243"/>
        <v>1.96</v>
      </c>
      <c r="T396" s="425">
        <v>66140</v>
      </c>
      <c r="U396" s="425">
        <f>+T396*S396</f>
        <v>129634.4</v>
      </c>
      <c r="V396" s="429">
        <v>0</v>
      </c>
      <c r="W396" s="1446">
        <v>0.08</v>
      </c>
      <c r="X396" s="683">
        <f t="shared" si="228"/>
        <v>10370.752</v>
      </c>
      <c r="Y396" s="682">
        <f t="shared" si="229"/>
        <v>140005.152</v>
      </c>
      <c r="Z396" s="684">
        <f t="shared" si="230"/>
        <v>1820066.976</v>
      </c>
      <c r="AA396" s="422">
        <v>1</v>
      </c>
      <c r="AB396" s="427">
        <f t="shared" si="231"/>
        <v>7</v>
      </c>
      <c r="AC396" s="428"/>
      <c r="AD396" s="233" t="str">
        <f t="shared" si="232"/>
        <v>Կ-1</v>
      </c>
      <c r="AE396" s="1055">
        <f t="shared" si="233"/>
        <v>1.96</v>
      </c>
      <c r="AF396" s="1055"/>
      <c r="AG396" s="1055">
        <f t="shared" si="244"/>
        <v>1.96</v>
      </c>
      <c r="AH396" s="425">
        <v>66140</v>
      </c>
      <c r="AI396" s="425">
        <f>+AH396*AG396</f>
        <v>129634.4</v>
      </c>
      <c r="AJ396" s="429">
        <v>0</v>
      </c>
      <c r="AK396" s="1446">
        <v>0.09</v>
      </c>
      <c r="AL396" s="683">
        <f t="shared" si="234"/>
        <v>11667.096</v>
      </c>
      <c r="AM396" s="682">
        <f t="shared" si="235"/>
        <v>141301.49599999998</v>
      </c>
      <c r="AN396" s="684">
        <f t="shared" si="236"/>
        <v>1836919.4479999999</v>
      </c>
      <c r="AO396" s="422">
        <v>1</v>
      </c>
      <c r="AP396" s="427">
        <f t="shared" si="237"/>
        <v>8</v>
      </c>
      <c r="AQ396" s="428"/>
      <c r="AR396" s="233" t="str">
        <f t="shared" si="238"/>
        <v>Կ-1</v>
      </c>
      <c r="AS396" s="1055">
        <f t="shared" si="239"/>
        <v>2.02</v>
      </c>
      <c r="AT396" s="1055"/>
      <c r="AU396" s="1055">
        <f t="shared" si="245"/>
        <v>2.02</v>
      </c>
      <c r="AV396" s="425">
        <v>66140</v>
      </c>
      <c r="AW396" s="425">
        <f>+AV396*AU396</f>
        <v>133602.79999999999</v>
      </c>
      <c r="AX396" s="429">
        <v>0</v>
      </c>
      <c r="AY396" s="1446">
        <v>0.09</v>
      </c>
      <c r="AZ396" s="683">
        <f t="shared" si="240"/>
        <v>12024.251999999999</v>
      </c>
      <c r="BA396" s="682">
        <f t="shared" si="241"/>
        <v>145627.052</v>
      </c>
      <c r="BB396" s="684">
        <f t="shared" si="242"/>
        <v>1893151.676</v>
      </c>
    </row>
    <row r="397" spans="1:54" ht="15.75" thickBot="1">
      <c r="A397" s="421">
        <v>355</v>
      </c>
      <c r="B397" s="1297" t="s">
        <v>1284</v>
      </c>
      <c r="C397" s="1286" t="s">
        <v>2801</v>
      </c>
      <c r="D397" s="1291">
        <v>1</v>
      </c>
      <c r="E397" s="1288">
        <v>5</v>
      </c>
      <c r="F397" s="1292" t="s">
        <v>98</v>
      </c>
      <c r="G397" s="1290">
        <f t="shared" si="223"/>
        <v>1.9</v>
      </c>
      <c r="H397" s="424">
        <v>66140</v>
      </c>
      <c r="I397" s="425">
        <f>+H397*G397</f>
        <v>125666</v>
      </c>
      <c r="J397" s="426">
        <v>0</v>
      </c>
      <c r="K397" s="425">
        <f>+J397+I397</f>
        <v>125666</v>
      </c>
      <c r="L397" s="684">
        <f t="shared" si="225"/>
        <v>1633658</v>
      </c>
      <c r="M397" s="422">
        <v>1</v>
      </c>
      <c r="N397" s="1449">
        <f t="shared" si="224"/>
        <v>6</v>
      </c>
      <c r="O397" s="428"/>
      <c r="P397" s="233" t="str">
        <f t="shared" si="226"/>
        <v>Կ-1</v>
      </c>
      <c r="Q397" s="1055">
        <f t="shared" si="227"/>
        <v>1.96</v>
      </c>
      <c r="R397" s="1055"/>
      <c r="S397" s="1055">
        <f t="shared" si="243"/>
        <v>1.96</v>
      </c>
      <c r="T397" s="425">
        <v>66140</v>
      </c>
      <c r="U397" s="425">
        <f>+T397*S397</f>
        <v>129634.4</v>
      </c>
      <c r="V397" s="429">
        <v>0</v>
      </c>
      <c r="W397" s="1446">
        <v>0.08</v>
      </c>
      <c r="X397" s="683">
        <f t="shared" si="228"/>
        <v>10370.752</v>
      </c>
      <c r="Y397" s="682">
        <f t="shared" si="229"/>
        <v>140005.152</v>
      </c>
      <c r="Z397" s="684">
        <f t="shared" si="230"/>
        <v>1820066.976</v>
      </c>
      <c r="AA397" s="422">
        <v>1</v>
      </c>
      <c r="AB397" s="427">
        <f t="shared" si="231"/>
        <v>7</v>
      </c>
      <c r="AC397" s="428"/>
      <c r="AD397" s="233" t="str">
        <f t="shared" si="232"/>
        <v>Կ-1</v>
      </c>
      <c r="AE397" s="1055">
        <f t="shared" si="233"/>
        <v>1.96</v>
      </c>
      <c r="AF397" s="1055"/>
      <c r="AG397" s="1055">
        <f t="shared" si="244"/>
        <v>1.96</v>
      </c>
      <c r="AH397" s="425">
        <v>66140</v>
      </c>
      <c r="AI397" s="425">
        <f>+AH397*AG397</f>
        <v>129634.4</v>
      </c>
      <c r="AJ397" s="429">
        <v>0</v>
      </c>
      <c r="AK397" s="1446">
        <v>0.08</v>
      </c>
      <c r="AL397" s="683">
        <f t="shared" si="234"/>
        <v>10370.752</v>
      </c>
      <c r="AM397" s="682">
        <f t="shared" si="235"/>
        <v>140005.152</v>
      </c>
      <c r="AN397" s="684">
        <f t="shared" si="236"/>
        <v>1820066.976</v>
      </c>
      <c r="AO397" s="422">
        <v>1</v>
      </c>
      <c r="AP397" s="427">
        <f t="shared" si="237"/>
        <v>8</v>
      </c>
      <c r="AQ397" s="428"/>
      <c r="AR397" s="233" t="str">
        <f t="shared" si="238"/>
        <v>Կ-1</v>
      </c>
      <c r="AS397" s="1055">
        <f t="shared" si="239"/>
        <v>2.02</v>
      </c>
      <c r="AT397" s="1055"/>
      <c r="AU397" s="1055">
        <f t="shared" si="245"/>
        <v>2.02</v>
      </c>
      <c r="AV397" s="425">
        <v>66140</v>
      </c>
      <c r="AW397" s="425">
        <f>+AV397*AU397</f>
        <v>133602.79999999999</v>
      </c>
      <c r="AX397" s="429">
        <v>0</v>
      </c>
      <c r="AY397" s="1446">
        <v>0.08</v>
      </c>
      <c r="AZ397" s="683">
        <f t="shared" si="240"/>
        <v>10688.224</v>
      </c>
      <c r="BA397" s="682">
        <f t="shared" si="241"/>
        <v>144291.02399999998</v>
      </c>
      <c r="BB397" s="684">
        <f t="shared" si="242"/>
        <v>1875783.3119999997</v>
      </c>
    </row>
    <row r="398" spans="1:54" ht="15.75" thickBot="1">
      <c r="A398" s="421">
        <v>356</v>
      </c>
      <c r="B398" s="1297" t="s">
        <v>1286</v>
      </c>
      <c r="C398" s="1286" t="s">
        <v>2801</v>
      </c>
      <c r="D398" s="1291">
        <v>1</v>
      </c>
      <c r="E398" s="1288">
        <v>4</v>
      </c>
      <c r="F398" s="1292" t="s">
        <v>98</v>
      </c>
      <c r="G398" s="1290">
        <f t="shared" si="223"/>
        <v>1.9</v>
      </c>
      <c r="H398" s="424">
        <v>66140</v>
      </c>
      <c r="I398" s="425">
        <f>+H398*G398</f>
        <v>125666</v>
      </c>
      <c r="J398" s="426">
        <v>0</v>
      </c>
      <c r="K398" s="425">
        <f>+J398+I398</f>
        <v>125666</v>
      </c>
      <c r="L398" s="684">
        <f t="shared" si="225"/>
        <v>1633658</v>
      </c>
      <c r="M398" s="422">
        <v>1</v>
      </c>
      <c r="N398" s="680">
        <f t="shared" si="224"/>
        <v>5</v>
      </c>
      <c r="O398" s="428"/>
      <c r="P398" s="233" t="str">
        <f t="shared" si="226"/>
        <v>Կ-1</v>
      </c>
      <c r="Q398" s="1055">
        <f t="shared" si="227"/>
        <v>1.9</v>
      </c>
      <c r="R398" s="1055"/>
      <c r="S398" s="1055">
        <f t="shared" si="243"/>
        <v>1.9</v>
      </c>
      <c r="T398" s="425">
        <v>66140</v>
      </c>
      <c r="U398" s="425">
        <f>+T398*S398</f>
        <v>125666</v>
      </c>
      <c r="V398" s="429">
        <v>0</v>
      </c>
      <c r="W398" s="1446">
        <v>7.0000000000000007E-2</v>
      </c>
      <c r="X398" s="683">
        <f t="shared" si="228"/>
        <v>8796.6200000000008</v>
      </c>
      <c r="Y398" s="682">
        <f t="shared" si="229"/>
        <v>134462.62</v>
      </c>
      <c r="Z398" s="684">
        <f t="shared" si="230"/>
        <v>1748014.06</v>
      </c>
      <c r="AA398" s="422">
        <v>1</v>
      </c>
      <c r="AB398" s="427">
        <f t="shared" si="231"/>
        <v>6</v>
      </c>
      <c r="AC398" s="428"/>
      <c r="AD398" s="233" t="str">
        <f t="shared" si="232"/>
        <v>Կ-1</v>
      </c>
      <c r="AE398" s="1055">
        <f t="shared" si="233"/>
        <v>1.96</v>
      </c>
      <c r="AF398" s="1055"/>
      <c r="AG398" s="1055">
        <f t="shared" si="244"/>
        <v>1.96</v>
      </c>
      <c r="AH398" s="425">
        <v>66140</v>
      </c>
      <c r="AI398" s="425">
        <f>+AH398*AG398</f>
        <v>129634.4</v>
      </c>
      <c r="AJ398" s="429">
        <v>0</v>
      </c>
      <c r="AK398" s="1446">
        <v>7.0000000000000007E-2</v>
      </c>
      <c r="AL398" s="683">
        <f t="shared" si="234"/>
        <v>9074.4080000000013</v>
      </c>
      <c r="AM398" s="682">
        <f t="shared" si="235"/>
        <v>138708.80799999999</v>
      </c>
      <c r="AN398" s="684">
        <f t="shared" si="236"/>
        <v>1803214.504</v>
      </c>
      <c r="AO398" s="422">
        <v>1</v>
      </c>
      <c r="AP398" s="427">
        <f t="shared" si="237"/>
        <v>7</v>
      </c>
      <c r="AQ398" s="428"/>
      <c r="AR398" s="233" t="str">
        <f t="shared" si="238"/>
        <v>Կ-1</v>
      </c>
      <c r="AS398" s="1055">
        <f t="shared" si="239"/>
        <v>1.96</v>
      </c>
      <c r="AT398" s="1055"/>
      <c r="AU398" s="1055">
        <f t="shared" si="245"/>
        <v>1.96</v>
      </c>
      <c r="AV398" s="425">
        <v>66140</v>
      </c>
      <c r="AW398" s="425">
        <f>+AV398*AU398</f>
        <v>129634.4</v>
      </c>
      <c r="AX398" s="429">
        <v>0</v>
      </c>
      <c r="AY398" s="1446">
        <v>7.0000000000000007E-2</v>
      </c>
      <c r="AZ398" s="683">
        <f t="shared" si="240"/>
        <v>9074.4080000000013</v>
      </c>
      <c r="BA398" s="682">
        <f t="shared" si="241"/>
        <v>138708.80799999999</v>
      </c>
      <c r="BB398" s="684">
        <f t="shared" si="242"/>
        <v>1803214.504</v>
      </c>
    </row>
    <row r="399" spans="1:54" ht="15.75" thickBot="1">
      <c r="A399" s="421">
        <v>357</v>
      </c>
      <c r="B399" s="1297" t="s">
        <v>1287</v>
      </c>
      <c r="C399" s="1286" t="s">
        <v>2801</v>
      </c>
      <c r="D399" s="1291">
        <v>1</v>
      </c>
      <c r="E399" s="1288">
        <v>4</v>
      </c>
      <c r="F399" s="1292" t="s">
        <v>98</v>
      </c>
      <c r="G399" s="1290">
        <f t="shared" si="223"/>
        <v>1.9</v>
      </c>
      <c r="H399" s="424">
        <v>66140</v>
      </c>
      <c r="I399" s="425">
        <f>+H399*G399</f>
        <v>125666</v>
      </c>
      <c r="J399" s="426">
        <v>0</v>
      </c>
      <c r="K399" s="425">
        <f>+J399+I399</f>
        <v>125666</v>
      </c>
      <c r="L399" s="684">
        <f t="shared" si="225"/>
        <v>1633658</v>
      </c>
      <c r="M399" s="422">
        <v>1</v>
      </c>
      <c r="N399" s="680">
        <f t="shared" si="224"/>
        <v>5</v>
      </c>
      <c r="O399" s="428"/>
      <c r="P399" s="233" t="str">
        <f t="shared" si="226"/>
        <v>Կ-1</v>
      </c>
      <c r="Q399" s="1055">
        <f t="shared" si="227"/>
        <v>1.9</v>
      </c>
      <c r="R399" s="1055"/>
      <c r="S399" s="1055">
        <f t="shared" si="243"/>
        <v>1.9</v>
      </c>
      <c r="T399" s="425">
        <v>66140</v>
      </c>
      <c r="U399" s="425">
        <f>+T399*S399</f>
        <v>125666</v>
      </c>
      <c r="V399" s="429">
        <v>0</v>
      </c>
      <c r="W399" s="1446">
        <v>7.0000000000000007E-2</v>
      </c>
      <c r="X399" s="683">
        <f t="shared" si="228"/>
        <v>8796.6200000000008</v>
      </c>
      <c r="Y399" s="682">
        <f t="shared" si="229"/>
        <v>134462.62</v>
      </c>
      <c r="Z399" s="684">
        <f t="shared" si="230"/>
        <v>1748014.06</v>
      </c>
      <c r="AA399" s="422">
        <v>1</v>
      </c>
      <c r="AB399" s="427">
        <f t="shared" si="231"/>
        <v>6</v>
      </c>
      <c r="AC399" s="428"/>
      <c r="AD399" s="233" t="str">
        <f t="shared" si="232"/>
        <v>Կ-1</v>
      </c>
      <c r="AE399" s="1055">
        <f t="shared" si="233"/>
        <v>1.96</v>
      </c>
      <c r="AF399" s="1055"/>
      <c r="AG399" s="1055">
        <f t="shared" si="244"/>
        <v>1.96</v>
      </c>
      <c r="AH399" s="425">
        <v>66140</v>
      </c>
      <c r="AI399" s="425">
        <f>+AH399*AG399</f>
        <v>129634.4</v>
      </c>
      <c r="AJ399" s="429">
        <v>0</v>
      </c>
      <c r="AK399" s="1446">
        <v>7.0000000000000007E-2</v>
      </c>
      <c r="AL399" s="683">
        <f t="shared" si="234"/>
        <v>9074.4080000000013</v>
      </c>
      <c r="AM399" s="682">
        <f t="shared" si="235"/>
        <v>138708.80799999999</v>
      </c>
      <c r="AN399" s="684">
        <f t="shared" si="236"/>
        <v>1803214.504</v>
      </c>
      <c r="AO399" s="422">
        <v>1</v>
      </c>
      <c r="AP399" s="427">
        <f t="shared" si="237"/>
        <v>7</v>
      </c>
      <c r="AQ399" s="428"/>
      <c r="AR399" s="233" t="str">
        <f t="shared" si="238"/>
        <v>Կ-1</v>
      </c>
      <c r="AS399" s="1055">
        <f t="shared" si="239"/>
        <v>1.96</v>
      </c>
      <c r="AT399" s="1055"/>
      <c r="AU399" s="1055">
        <f t="shared" si="245"/>
        <v>1.96</v>
      </c>
      <c r="AV399" s="425">
        <v>66140</v>
      </c>
      <c r="AW399" s="425">
        <f>+AV399*AU399</f>
        <v>129634.4</v>
      </c>
      <c r="AX399" s="429">
        <v>0</v>
      </c>
      <c r="AY399" s="1446">
        <v>7.0000000000000007E-2</v>
      </c>
      <c r="AZ399" s="683">
        <f t="shared" si="240"/>
        <v>9074.4080000000013</v>
      </c>
      <c r="BA399" s="682">
        <f t="shared" si="241"/>
        <v>138708.80799999999</v>
      </c>
      <c r="BB399" s="684">
        <f t="shared" si="242"/>
        <v>1803214.504</v>
      </c>
    </row>
    <row r="400" spans="1:54" ht="15.75" thickBot="1">
      <c r="A400" s="421">
        <v>358</v>
      </c>
      <c r="B400" s="1297" t="s">
        <v>1288</v>
      </c>
      <c r="C400" s="1286" t="s">
        <v>2801</v>
      </c>
      <c r="D400" s="1291">
        <v>1</v>
      </c>
      <c r="E400" s="1288">
        <v>3</v>
      </c>
      <c r="F400" s="1292" t="s">
        <v>98</v>
      </c>
      <c r="G400" s="1290">
        <f t="shared" si="223"/>
        <v>1.84</v>
      </c>
      <c r="H400" s="424">
        <v>66140</v>
      </c>
      <c r="I400" s="425">
        <f t="shared" ref="I400:I423" si="247">+H400*G400</f>
        <v>121697.60000000001</v>
      </c>
      <c r="J400" s="426">
        <v>0</v>
      </c>
      <c r="K400" s="600">
        <f t="shared" si="246"/>
        <v>121697.60000000001</v>
      </c>
      <c r="L400" s="684">
        <f t="shared" si="225"/>
        <v>1582068.8</v>
      </c>
      <c r="M400" s="422">
        <v>1</v>
      </c>
      <c r="N400" s="680">
        <f t="shared" si="224"/>
        <v>4</v>
      </c>
      <c r="O400" s="428"/>
      <c r="P400" s="233" t="str">
        <f t="shared" si="226"/>
        <v>Կ-1</v>
      </c>
      <c r="Q400" s="1055">
        <f t="shared" si="227"/>
        <v>1.9</v>
      </c>
      <c r="R400" s="1055"/>
      <c r="S400" s="1055">
        <f t="shared" si="243"/>
        <v>1.9</v>
      </c>
      <c r="T400" s="425">
        <v>66140</v>
      </c>
      <c r="U400" s="425">
        <f t="shared" ref="U400:U423" si="248">+T400*S400</f>
        <v>125666</v>
      </c>
      <c r="V400" s="429">
        <v>0</v>
      </c>
      <c r="W400" s="1446">
        <v>7.0000000000000007E-2</v>
      </c>
      <c r="X400" s="683">
        <f t="shared" si="228"/>
        <v>8796.6200000000008</v>
      </c>
      <c r="Y400" s="682">
        <f t="shared" si="229"/>
        <v>134462.62</v>
      </c>
      <c r="Z400" s="684">
        <f t="shared" si="230"/>
        <v>1748014.06</v>
      </c>
      <c r="AA400" s="422">
        <v>1</v>
      </c>
      <c r="AB400" s="427">
        <f t="shared" si="231"/>
        <v>5</v>
      </c>
      <c r="AC400" s="428"/>
      <c r="AD400" s="233" t="str">
        <f t="shared" si="232"/>
        <v>Կ-1</v>
      </c>
      <c r="AE400" s="1055">
        <f t="shared" si="233"/>
        <v>1.9</v>
      </c>
      <c r="AF400" s="1055"/>
      <c r="AG400" s="1055">
        <f t="shared" si="244"/>
        <v>1.9</v>
      </c>
      <c r="AH400" s="425">
        <v>66140</v>
      </c>
      <c r="AI400" s="425">
        <f t="shared" ref="AI400:AI423" si="249">+AH400*AG400</f>
        <v>125666</v>
      </c>
      <c r="AJ400" s="429">
        <v>0</v>
      </c>
      <c r="AK400" s="1446">
        <v>7.0000000000000007E-2</v>
      </c>
      <c r="AL400" s="683">
        <f t="shared" si="234"/>
        <v>8796.6200000000008</v>
      </c>
      <c r="AM400" s="682">
        <f t="shared" si="235"/>
        <v>134462.62</v>
      </c>
      <c r="AN400" s="684">
        <f t="shared" si="236"/>
        <v>1748014.06</v>
      </c>
      <c r="AO400" s="422">
        <v>1</v>
      </c>
      <c r="AP400" s="427">
        <f t="shared" si="237"/>
        <v>6</v>
      </c>
      <c r="AQ400" s="428"/>
      <c r="AR400" s="233" t="str">
        <f t="shared" si="238"/>
        <v>Կ-1</v>
      </c>
      <c r="AS400" s="1055">
        <f t="shared" si="239"/>
        <v>1.96</v>
      </c>
      <c r="AT400" s="1055"/>
      <c r="AU400" s="1055">
        <f t="shared" si="245"/>
        <v>1.96</v>
      </c>
      <c r="AV400" s="425">
        <v>66140</v>
      </c>
      <c r="AW400" s="425">
        <f t="shared" ref="AW400:AW423" si="250">+AV400*AU400</f>
        <v>129634.4</v>
      </c>
      <c r="AX400" s="429">
        <v>0</v>
      </c>
      <c r="AY400" s="1446">
        <v>7.0000000000000007E-2</v>
      </c>
      <c r="AZ400" s="683">
        <f t="shared" si="240"/>
        <v>9074.4080000000013</v>
      </c>
      <c r="BA400" s="682">
        <f t="shared" si="241"/>
        <v>138708.80799999999</v>
      </c>
      <c r="BB400" s="684">
        <f t="shared" si="242"/>
        <v>1803214.504</v>
      </c>
    </row>
    <row r="401" spans="1:54" ht="15.75" thickBot="1">
      <c r="A401" s="421">
        <v>359</v>
      </c>
      <c r="B401" s="1297" t="s">
        <v>1682</v>
      </c>
      <c r="C401" s="1286" t="s">
        <v>2801</v>
      </c>
      <c r="D401" s="1291">
        <v>1</v>
      </c>
      <c r="E401" s="1288">
        <v>1</v>
      </c>
      <c r="F401" s="1292" t="s">
        <v>98</v>
      </c>
      <c r="G401" s="1290">
        <f t="shared" si="223"/>
        <v>1.73</v>
      </c>
      <c r="H401" s="424">
        <v>66140</v>
      </c>
      <c r="I401" s="425">
        <f t="shared" si="247"/>
        <v>114422.2</v>
      </c>
      <c r="J401" s="426">
        <v>0</v>
      </c>
      <c r="K401" s="425">
        <f t="shared" si="246"/>
        <v>114422.2</v>
      </c>
      <c r="L401" s="684">
        <f t="shared" si="225"/>
        <v>1487488.5999999999</v>
      </c>
      <c r="M401" s="422">
        <v>1</v>
      </c>
      <c r="N401" s="680">
        <f t="shared" si="224"/>
        <v>2</v>
      </c>
      <c r="O401" s="428"/>
      <c r="P401" s="233" t="str">
        <f t="shared" si="226"/>
        <v>Կ-1</v>
      </c>
      <c r="Q401" s="1055">
        <f t="shared" si="227"/>
        <v>1.79</v>
      </c>
      <c r="R401" s="1055"/>
      <c r="S401" s="1055">
        <f t="shared" si="243"/>
        <v>1.79</v>
      </c>
      <c r="T401" s="425">
        <v>66140</v>
      </c>
      <c r="U401" s="425">
        <f t="shared" si="248"/>
        <v>118390.6</v>
      </c>
      <c r="V401" s="429">
        <v>0</v>
      </c>
      <c r="W401" s="1446">
        <v>0.05</v>
      </c>
      <c r="X401" s="683">
        <f t="shared" si="228"/>
        <v>5919.5300000000007</v>
      </c>
      <c r="Y401" s="682">
        <f t="shared" si="229"/>
        <v>124310.13</v>
      </c>
      <c r="Z401" s="684">
        <f t="shared" si="230"/>
        <v>1616031.69</v>
      </c>
      <c r="AA401" s="422">
        <v>1</v>
      </c>
      <c r="AB401" s="427">
        <f t="shared" si="231"/>
        <v>3</v>
      </c>
      <c r="AC401" s="428"/>
      <c r="AD401" s="233" t="str">
        <f t="shared" si="232"/>
        <v>Կ-1</v>
      </c>
      <c r="AE401" s="1055">
        <f t="shared" si="233"/>
        <v>1.84</v>
      </c>
      <c r="AF401" s="1055"/>
      <c r="AG401" s="1055">
        <f t="shared" si="244"/>
        <v>1.84</v>
      </c>
      <c r="AH401" s="425">
        <v>66140</v>
      </c>
      <c r="AI401" s="425">
        <f t="shared" si="249"/>
        <v>121697.60000000001</v>
      </c>
      <c r="AJ401" s="429">
        <v>0</v>
      </c>
      <c r="AK401" s="1446">
        <v>0.06</v>
      </c>
      <c r="AL401" s="683">
        <f t="shared" si="234"/>
        <v>7301.8559999999998</v>
      </c>
      <c r="AM401" s="682">
        <f t="shared" si="235"/>
        <v>128999.45600000001</v>
      </c>
      <c r="AN401" s="684">
        <f t="shared" si="236"/>
        <v>1676992.9280000001</v>
      </c>
      <c r="AO401" s="422">
        <v>1</v>
      </c>
      <c r="AP401" s="427">
        <f t="shared" si="237"/>
        <v>4</v>
      </c>
      <c r="AQ401" s="428"/>
      <c r="AR401" s="233" t="str">
        <f t="shared" si="238"/>
        <v>Կ-1</v>
      </c>
      <c r="AS401" s="1055">
        <f t="shared" si="239"/>
        <v>1.9</v>
      </c>
      <c r="AT401" s="1055"/>
      <c r="AU401" s="1055">
        <f t="shared" si="245"/>
        <v>1.9</v>
      </c>
      <c r="AV401" s="425">
        <v>66140</v>
      </c>
      <c r="AW401" s="425">
        <f t="shared" si="250"/>
        <v>125666</v>
      </c>
      <c r="AX401" s="429">
        <v>0</v>
      </c>
      <c r="AY401" s="1446">
        <v>0.06</v>
      </c>
      <c r="AZ401" s="683">
        <f t="shared" si="240"/>
        <v>7539.96</v>
      </c>
      <c r="BA401" s="682">
        <f t="shared" si="241"/>
        <v>133205.96</v>
      </c>
      <c r="BB401" s="684">
        <f t="shared" si="242"/>
        <v>1731677.48</v>
      </c>
    </row>
    <row r="402" spans="1:54" ht="15.75" thickBot="1">
      <c r="A402" s="421">
        <v>360</v>
      </c>
      <c r="B402" s="1297" t="s">
        <v>1290</v>
      </c>
      <c r="C402" s="1286" t="s">
        <v>2801</v>
      </c>
      <c r="D402" s="1291">
        <v>1</v>
      </c>
      <c r="E402" s="1288">
        <v>5</v>
      </c>
      <c r="F402" s="1292" t="s">
        <v>98</v>
      </c>
      <c r="G402" s="1290">
        <f t="shared" si="223"/>
        <v>1.9</v>
      </c>
      <c r="H402" s="424">
        <v>66140</v>
      </c>
      <c r="I402" s="425">
        <f t="shared" si="247"/>
        <v>125666</v>
      </c>
      <c r="J402" s="426">
        <v>0</v>
      </c>
      <c r="K402" s="425">
        <f t="shared" si="246"/>
        <v>125666</v>
      </c>
      <c r="L402" s="684">
        <f t="shared" si="225"/>
        <v>1633658</v>
      </c>
      <c r="M402" s="422">
        <v>1</v>
      </c>
      <c r="N402" s="1449">
        <f t="shared" si="224"/>
        <v>6</v>
      </c>
      <c r="O402" s="428"/>
      <c r="P402" s="233" t="str">
        <f t="shared" si="226"/>
        <v>Կ-1</v>
      </c>
      <c r="Q402" s="1055">
        <f t="shared" si="227"/>
        <v>1.96</v>
      </c>
      <c r="R402" s="1055"/>
      <c r="S402" s="1055">
        <f t="shared" si="243"/>
        <v>1.96</v>
      </c>
      <c r="T402" s="425">
        <v>66140</v>
      </c>
      <c r="U402" s="425">
        <f t="shared" si="248"/>
        <v>129634.4</v>
      </c>
      <c r="V402" s="429">
        <v>0</v>
      </c>
      <c r="W402" s="1446">
        <v>0.08</v>
      </c>
      <c r="X402" s="683">
        <f t="shared" si="228"/>
        <v>10370.752</v>
      </c>
      <c r="Y402" s="682">
        <f t="shared" si="229"/>
        <v>140005.152</v>
      </c>
      <c r="Z402" s="684">
        <f t="shared" si="230"/>
        <v>1820066.976</v>
      </c>
      <c r="AA402" s="422">
        <v>1</v>
      </c>
      <c r="AB402" s="427">
        <f t="shared" si="231"/>
        <v>7</v>
      </c>
      <c r="AC402" s="428"/>
      <c r="AD402" s="233" t="str">
        <f t="shared" si="232"/>
        <v>Կ-1</v>
      </c>
      <c r="AE402" s="1055">
        <f t="shared" si="233"/>
        <v>1.96</v>
      </c>
      <c r="AF402" s="1055"/>
      <c r="AG402" s="1055">
        <f t="shared" si="244"/>
        <v>1.96</v>
      </c>
      <c r="AH402" s="425">
        <v>66140</v>
      </c>
      <c r="AI402" s="425">
        <f t="shared" si="249"/>
        <v>129634.4</v>
      </c>
      <c r="AJ402" s="429">
        <v>0</v>
      </c>
      <c r="AK402" s="1446">
        <v>0.08</v>
      </c>
      <c r="AL402" s="683">
        <f t="shared" si="234"/>
        <v>10370.752</v>
      </c>
      <c r="AM402" s="682">
        <f t="shared" si="235"/>
        <v>140005.152</v>
      </c>
      <c r="AN402" s="684">
        <f t="shared" si="236"/>
        <v>1820066.976</v>
      </c>
      <c r="AO402" s="422">
        <v>1</v>
      </c>
      <c r="AP402" s="427">
        <f t="shared" si="237"/>
        <v>8</v>
      </c>
      <c r="AQ402" s="428"/>
      <c r="AR402" s="233" t="str">
        <f t="shared" si="238"/>
        <v>Կ-1</v>
      </c>
      <c r="AS402" s="1055">
        <f t="shared" si="239"/>
        <v>2.02</v>
      </c>
      <c r="AT402" s="1055"/>
      <c r="AU402" s="1055">
        <f t="shared" si="245"/>
        <v>2.02</v>
      </c>
      <c r="AV402" s="425">
        <v>66140</v>
      </c>
      <c r="AW402" s="425">
        <f t="shared" si="250"/>
        <v>133602.79999999999</v>
      </c>
      <c r="AX402" s="429">
        <v>0</v>
      </c>
      <c r="AY402" s="1446">
        <v>0.08</v>
      </c>
      <c r="AZ402" s="683">
        <f t="shared" si="240"/>
        <v>10688.224</v>
      </c>
      <c r="BA402" s="682">
        <f t="shared" si="241"/>
        <v>144291.02399999998</v>
      </c>
      <c r="BB402" s="684">
        <f t="shared" si="242"/>
        <v>1875783.3119999997</v>
      </c>
    </row>
    <row r="403" spans="1:54" ht="15.75" thickBot="1">
      <c r="A403" s="421">
        <v>361</v>
      </c>
      <c r="B403" s="1297" t="s">
        <v>1291</v>
      </c>
      <c r="C403" s="1286" t="s">
        <v>2801</v>
      </c>
      <c r="D403" s="1291">
        <v>1</v>
      </c>
      <c r="E403" s="1288">
        <v>5</v>
      </c>
      <c r="F403" s="1292" t="s">
        <v>98</v>
      </c>
      <c r="G403" s="1290">
        <f t="shared" si="223"/>
        <v>1.9</v>
      </c>
      <c r="H403" s="424">
        <v>66140</v>
      </c>
      <c r="I403" s="425">
        <f t="shared" si="247"/>
        <v>125666</v>
      </c>
      <c r="J403" s="426">
        <v>0</v>
      </c>
      <c r="K403" s="425">
        <f t="shared" si="246"/>
        <v>125666</v>
      </c>
      <c r="L403" s="684">
        <f t="shared" si="225"/>
        <v>1633658</v>
      </c>
      <c r="M403" s="422">
        <v>1</v>
      </c>
      <c r="N403" s="1449">
        <f t="shared" si="224"/>
        <v>6</v>
      </c>
      <c r="O403" s="428"/>
      <c r="P403" s="233" t="str">
        <f t="shared" si="226"/>
        <v>Կ-1</v>
      </c>
      <c r="Q403" s="1055">
        <f t="shared" si="227"/>
        <v>1.96</v>
      </c>
      <c r="R403" s="1055"/>
      <c r="S403" s="1055">
        <f t="shared" si="243"/>
        <v>1.96</v>
      </c>
      <c r="T403" s="425">
        <v>66140</v>
      </c>
      <c r="U403" s="425">
        <f t="shared" si="248"/>
        <v>129634.4</v>
      </c>
      <c r="V403" s="429">
        <v>0</v>
      </c>
      <c r="W403" s="1446">
        <v>0.08</v>
      </c>
      <c r="X403" s="683">
        <f t="shared" si="228"/>
        <v>10370.752</v>
      </c>
      <c r="Y403" s="682">
        <f t="shared" si="229"/>
        <v>140005.152</v>
      </c>
      <c r="Z403" s="684">
        <f t="shared" si="230"/>
        <v>1820066.976</v>
      </c>
      <c r="AA403" s="422">
        <v>1</v>
      </c>
      <c r="AB403" s="427">
        <f t="shared" si="231"/>
        <v>7</v>
      </c>
      <c r="AC403" s="428"/>
      <c r="AD403" s="233" t="str">
        <f t="shared" si="232"/>
        <v>Կ-1</v>
      </c>
      <c r="AE403" s="1055">
        <f t="shared" si="233"/>
        <v>1.96</v>
      </c>
      <c r="AF403" s="1055"/>
      <c r="AG403" s="1055">
        <f t="shared" si="244"/>
        <v>1.96</v>
      </c>
      <c r="AH403" s="425">
        <v>66140</v>
      </c>
      <c r="AI403" s="425">
        <f t="shared" si="249"/>
        <v>129634.4</v>
      </c>
      <c r="AJ403" s="429">
        <v>0</v>
      </c>
      <c r="AK403" s="1446">
        <v>0.08</v>
      </c>
      <c r="AL403" s="683">
        <f t="shared" si="234"/>
        <v>10370.752</v>
      </c>
      <c r="AM403" s="682">
        <f t="shared" si="235"/>
        <v>140005.152</v>
      </c>
      <c r="AN403" s="684">
        <f t="shared" si="236"/>
        <v>1820066.976</v>
      </c>
      <c r="AO403" s="422">
        <v>1</v>
      </c>
      <c r="AP403" s="427">
        <f t="shared" si="237"/>
        <v>8</v>
      </c>
      <c r="AQ403" s="428"/>
      <c r="AR403" s="233" t="str">
        <f t="shared" si="238"/>
        <v>Կ-1</v>
      </c>
      <c r="AS403" s="1055">
        <f t="shared" si="239"/>
        <v>2.02</v>
      </c>
      <c r="AT403" s="1055"/>
      <c r="AU403" s="1055">
        <f t="shared" si="245"/>
        <v>2.02</v>
      </c>
      <c r="AV403" s="425">
        <v>66140</v>
      </c>
      <c r="AW403" s="425">
        <f t="shared" si="250"/>
        <v>133602.79999999999</v>
      </c>
      <c r="AX403" s="429">
        <v>0</v>
      </c>
      <c r="AY403" s="1446">
        <v>0.08</v>
      </c>
      <c r="AZ403" s="683">
        <f t="shared" si="240"/>
        <v>10688.224</v>
      </c>
      <c r="BA403" s="682">
        <f t="shared" si="241"/>
        <v>144291.02399999998</v>
      </c>
      <c r="BB403" s="684">
        <f t="shared" si="242"/>
        <v>1875783.3119999997</v>
      </c>
    </row>
    <row r="404" spans="1:54" ht="15.75" thickBot="1">
      <c r="A404" s="421">
        <v>362</v>
      </c>
      <c r="B404" s="1297" t="s">
        <v>1292</v>
      </c>
      <c r="C404" s="1286" t="s">
        <v>2801</v>
      </c>
      <c r="D404" s="1291">
        <v>1</v>
      </c>
      <c r="E404" s="1288">
        <v>5</v>
      </c>
      <c r="F404" s="1292" t="s">
        <v>98</v>
      </c>
      <c r="G404" s="1290">
        <f t="shared" si="223"/>
        <v>1.9</v>
      </c>
      <c r="H404" s="424">
        <v>66140</v>
      </c>
      <c r="I404" s="425">
        <f t="shared" si="247"/>
        <v>125666</v>
      </c>
      <c r="J404" s="426">
        <v>0</v>
      </c>
      <c r="K404" s="425">
        <f t="shared" si="246"/>
        <v>125666</v>
      </c>
      <c r="L404" s="684">
        <f t="shared" si="225"/>
        <v>1633658</v>
      </c>
      <c r="M404" s="422">
        <v>1</v>
      </c>
      <c r="N404" s="1449">
        <f t="shared" si="224"/>
        <v>6</v>
      </c>
      <c r="O404" s="428"/>
      <c r="P404" s="233" t="str">
        <f t="shared" si="226"/>
        <v>Կ-1</v>
      </c>
      <c r="Q404" s="1055">
        <f t="shared" si="227"/>
        <v>1.96</v>
      </c>
      <c r="R404" s="1055"/>
      <c r="S404" s="1055">
        <f t="shared" si="243"/>
        <v>1.96</v>
      </c>
      <c r="T404" s="425">
        <v>66140</v>
      </c>
      <c r="U404" s="425">
        <f t="shared" si="248"/>
        <v>129634.4</v>
      </c>
      <c r="V404" s="429">
        <v>0</v>
      </c>
      <c r="W404" s="1446">
        <v>0.08</v>
      </c>
      <c r="X404" s="683">
        <f t="shared" si="228"/>
        <v>10370.752</v>
      </c>
      <c r="Y404" s="682">
        <f t="shared" si="229"/>
        <v>140005.152</v>
      </c>
      <c r="Z404" s="684">
        <f t="shared" si="230"/>
        <v>1820066.976</v>
      </c>
      <c r="AA404" s="422">
        <v>1</v>
      </c>
      <c r="AB404" s="427">
        <f t="shared" si="231"/>
        <v>7</v>
      </c>
      <c r="AC404" s="428"/>
      <c r="AD404" s="233" t="str">
        <f t="shared" si="232"/>
        <v>Կ-1</v>
      </c>
      <c r="AE404" s="1055">
        <f t="shared" si="233"/>
        <v>1.96</v>
      </c>
      <c r="AF404" s="1055"/>
      <c r="AG404" s="1055">
        <f t="shared" si="244"/>
        <v>1.96</v>
      </c>
      <c r="AH404" s="425">
        <v>66140</v>
      </c>
      <c r="AI404" s="425">
        <f t="shared" si="249"/>
        <v>129634.4</v>
      </c>
      <c r="AJ404" s="429">
        <v>0</v>
      </c>
      <c r="AK404" s="1446">
        <v>0.08</v>
      </c>
      <c r="AL404" s="683">
        <f t="shared" si="234"/>
        <v>10370.752</v>
      </c>
      <c r="AM404" s="682">
        <f t="shared" si="235"/>
        <v>140005.152</v>
      </c>
      <c r="AN404" s="684">
        <f t="shared" si="236"/>
        <v>1820066.976</v>
      </c>
      <c r="AO404" s="422">
        <v>1</v>
      </c>
      <c r="AP404" s="427">
        <f t="shared" si="237"/>
        <v>8</v>
      </c>
      <c r="AQ404" s="428"/>
      <c r="AR404" s="233" t="str">
        <f t="shared" si="238"/>
        <v>Կ-1</v>
      </c>
      <c r="AS404" s="1055">
        <f t="shared" si="239"/>
        <v>2.02</v>
      </c>
      <c r="AT404" s="1055"/>
      <c r="AU404" s="1055">
        <f t="shared" si="245"/>
        <v>2.02</v>
      </c>
      <c r="AV404" s="425">
        <v>66140</v>
      </c>
      <c r="AW404" s="425">
        <f t="shared" si="250"/>
        <v>133602.79999999999</v>
      </c>
      <c r="AX404" s="429">
        <v>0</v>
      </c>
      <c r="AY404" s="1446">
        <v>0.08</v>
      </c>
      <c r="AZ404" s="683">
        <f t="shared" si="240"/>
        <v>10688.224</v>
      </c>
      <c r="BA404" s="682">
        <f t="shared" si="241"/>
        <v>144291.02399999998</v>
      </c>
      <c r="BB404" s="684">
        <f t="shared" si="242"/>
        <v>1875783.3119999997</v>
      </c>
    </row>
    <row r="405" spans="1:54" ht="15.75" thickBot="1">
      <c r="A405" s="421">
        <v>363</v>
      </c>
      <c r="B405" s="1297" t="s">
        <v>1294</v>
      </c>
      <c r="C405" s="1286" t="s">
        <v>2801</v>
      </c>
      <c r="D405" s="1291">
        <v>1</v>
      </c>
      <c r="E405" s="1288">
        <v>5</v>
      </c>
      <c r="F405" s="1292" t="s">
        <v>98</v>
      </c>
      <c r="G405" s="1290">
        <f t="shared" si="223"/>
        <v>1.9</v>
      </c>
      <c r="H405" s="424">
        <v>66140</v>
      </c>
      <c r="I405" s="425">
        <f t="shared" si="247"/>
        <v>125666</v>
      </c>
      <c r="J405" s="426">
        <v>0</v>
      </c>
      <c r="K405" s="425">
        <f t="shared" si="246"/>
        <v>125666</v>
      </c>
      <c r="L405" s="684">
        <f t="shared" si="225"/>
        <v>1633658</v>
      </c>
      <c r="M405" s="422">
        <v>1</v>
      </c>
      <c r="N405" s="1449">
        <f t="shared" si="224"/>
        <v>6</v>
      </c>
      <c r="O405" s="428"/>
      <c r="P405" s="233" t="str">
        <f t="shared" si="226"/>
        <v>Կ-1</v>
      </c>
      <c r="Q405" s="1055">
        <f t="shared" si="227"/>
        <v>1.96</v>
      </c>
      <c r="R405" s="1055"/>
      <c r="S405" s="1055">
        <f t="shared" si="243"/>
        <v>1.96</v>
      </c>
      <c r="T405" s="425">
        <v>66140</v>
      </c>
      <c r="U405" s="425">
        <f t="shared" si="248"/>
        <v>129634.4</v>
      </c>
      <c r="V405" s="429">
        <v>0</v>
      </c>
      <c r="W405" s="1446">
        <v>7.0000000000000007E-2</v>
      </c>
      <c r="X405" s="683">
        <f t="shared" si="228"/>
        <v>9074.4080000000013</v>
      </c>
      <c r="Y405" s="682">
        <f t="shared" si="229"/>
        <v>138708.80799999999</v>
      </c>
      <c r="Z405" s="684">
        <f t="shared" si="230"/>
        <v>1803214.504</v>
      </c>
      <c r="AA405" s="422">
        <v>1</v>
      </c>
      <c r="AB405" s="427">
        <f t="shared" si="231"/>
        <v>7</v>
      </c>
      <c r="AC405" s="428"/>
      <c r="AD405" s="233" t="str">
        <f t="shared" si="232"/>
        <v>Կ-1</v>
      </c>
      <c r="AE405" s="1055">
        <f t="shared" si="233"/>
        <v>1.96</v>
      </c>
      <c r="AF405" s="1055"/>
      <c r="AG405" s="1055">
        <f t="shared" si="244"/>
        <v>1.96</v>
      </c>
      <c r="AH405" s="425">
        <v>66140</v>
      </c>
      <c r="AI405" s="425">
        <f t="shared" si="249"/>
        <v>129634.4</v>
      </c>
      <c r="AJ405" s="429">
        <v>0</v>
      </c>
      <c r="AK405" s="1446">
        <v>0.08</v>
      </c>
      <c r="AL405" s="683">
        <f t="shared" si="234"/>
        <v>10370.752</v>
      </c>
      <c r="AM405" s="682">
        <f t="shared" si="235"/>
        <v>140005.152</v>
      </c>
      <c r="AN405" s="684">
        <f t="shared" si="236"/>
        <v>1820066.976</v>
      </c>
      <c r="AO405" s="422">
        <v>1</v>
      </c>
      <c r="AP405" s="427">
        <f t="shared" si="237"/>
        <v>8</v>
      </c>
      <c r="AQ405" s="428"/>
      <c r="AR405" s="233" t="str">
        <f t="shared" si="238"/>
        <v>Կ-1</v>
      </c>
      <c r="AS405" s="1055">
        <f t="shared" si="239"/>
        <v>2.02</v>
      </c>
      <c r="AT405" s="1055"/>
      <c r="AU405" s="1055">
        <f t="shared" si="245"/>
        <v>2.02</v>
      </c>
      <c r="AV405" s="425">
        <v>66140</v>
      </c>
      <c r="AW405" s="425">
        <f t="shared" si="250"/>
        <v>133602.79999999999</v>
      </c>
      <c r="AX405" s="429">
        <v>0</v>
      </c>
      <c r="AY405" s="1446">
        <v>0.08</v>
      </c>
      <c r="AZ405" s="683">
        <f t="shared" si="240"/>
        <v>10688.224</v>
      </c>
      <c r="BA405" s="682">
        <f t="shared" si="241"/>
        <v>144291.02399999998</v>
      </c>
      <c r="BB405" s="684">
        <f t="shared" si="242"/>
        <v>1875783.3119999997</v>
      </c>
    </row>
    <row r="406" spans="1:54" ht="15.75" thickBot="1">
      <c r="A406" s="421">
        <v>364</v>
      </c>
      <c r="B406" s="1297" t="s">
        <v>1295</v>
      </c>
      <c r="C406" s="1286" t="s">
        <v>2801</v>
      </c>
      <c r="D406" s="1291">
        <v>1</v>
      </c>
      <c r="E406" s="1288">
        <v>5</v>
      </c>
      <c r="F406" s="1292" t="s">
        <v>98</v>
      </c>
      <c r="G406" s="1290">
        <f t="shared" si="223"/>
        <v>1.9</v>
      </c>
      <c r="H406" s="424">
        <v>66140</v>
      </c>
      <c r="I406" s="425">
        <f t="shared" si="247"/>
        <v>125666</v>
      </c>
      <c r="J406" s="426">
        <v>0</v>
      </c>
      <c r="K406" s="425">
        <f t="shared" si="246"/>
        <v>125666</v>
      </c>
      <c r="L406" s="684">
        <f t="shared" si="225"/>
        <v>1633658</v>
      </c>
      <c r="M406" s="422">
        <v>1</v>
      </c>
      <c r="N406" s="1449">
        <f t="shared" si="224"/>
        <v>6</v>
      </c>
      <c r="O406" s="428"/>
      <c r="P406" s="233" t="str">
        <f t="shared" si="226"/>
        <v>Կ-1</v>
      </c>
      <c r="Q406" s="1055">
        <f t="shared" si="227"/>
        <v>1.96</v>
      </c>
      <c r="R406" s="1055"/>
      <c r="S406" s="1055">
        <f t="shared" si="243"/>
        <v>1.96</v>
      </c>
      <c r="T406" s="425">
        <v>66140</v>
      </c>
      <c r="U406" s="425">
        <f t="shared" si="248"/>
        <v>129634.4</v>
      </c>
      <c r="V406" s="429">
        <v>0</v>
      </c>
      <c r="W406" s="1446">
        <v>7.0000000000000007E-2</v>
      </c>
      <c r="X406" s="683">
        <f t="shared" si="228"/>
        <v>9074.4080000000013</v>
      </c>
      <c r="Y406" s="682">
        <f t="shared" si="229"/>
        <v>138708.80799999999</v>
      </c>
      <c r="Z406" s="684">
        <f t="shared" si="230"/>
        <v>1803214.504</v>
      </c>
      <c r="AA406" s="422">
        <v>1</v>
      </c>
      <c r="AB406" s="427">
        <f t="shared" si="231"/>
        <v>7</v>
      </c>
      <c r="AC406" s="428"/>
      <c r="AD406" s="233" t="str">
        <f t="shared" si="232"/>
        <v>Կ-1</v>
      </c>
      <c r="AE406" s="1055">
        <f t="shared" si="233"/>
        <v>1.96</v>
      </c>
      <c r="AF406" s="1055"/>
      <c r="AG406" s="1055">
        <f t="shared" si="244"/>
        <v>1.96</v>
      </c>
      <c r="AH406" s="425">
        <v>66140</v>
      </c>
      <c r="AI406" s="425">
        <f t="shared" si="249"/>
        <v>129634.4</v>
      </c>
      <c r="AJ406" s="429">
        <v>0</v>
      </c>
      <c r="AK406" s="1446">
        <v>0.08</v>
      </c>
      <c r="AL406" s="683">
        <f t="shared" si="234"/>
        <v>10370.752</v>
      </c>
      <c r="AM406" s="682">
        <f t="shared" si="235"/>
        <v>140005.152</v>
      </c>
      <c r="AN406" s="684">
        <f t="shared" si="236"/>
        <v>1820066.976</v>
      </c>
      <c r="AO406" s="422">
        <v>1</v>
      </c>
      <c r="AP406" s="427">
        <f t="shared" si="237"/>
        <v>8</v>
      </c>
      <c r="AQ406" s="428"/>
      <c r="AR406" s="233" t="str">
        <f t="shared" si="238"/>
        <v>Կ-1</v>
      </c>
      <c r="AS406" s="1055">
        <f t="shared" si="239"/>
        <v>2.02</v>
      </c>
      <c r="AT406" s="1055"/>
      <c r="AU406" s="1055">
        <f t="shared" si="245"/>
        <v>2.02</v>
      </c>
      <c r="AV406" s="425">
        <v>66140</v>
      </c>
      <c r="AW406" s="425">
        <f t="shared" si="250"/>
        <v>133602.79999999999</v>
      </c>
      <c r="AX406" s="429">
        <v>0</v>
      </c>
      <c r="AY406" s="1446">
        <v>0.08</v>
      </c>
      <c r="AZ406" s="683">
        <f t="shared" si="240"/>
        <v>10688.224</v>
      </c>
      <c r="BA406" s="682">
        <f t="shared" si="241"/>
        <v>144291.02399999998</v>
      </c>
      <c r="BB406" s="684">
        <f t="shared" si="242"/>
        <v>1875783.3119999997</v>
      </c>
    </row>
    <row r="407" spans="1:54" ht="15.75" thickBot="1">
      <c r="A407" s="421">
        <v>365</v>
      </c>
      <c r="B407" s="1297" t="s">
        <v>1296</v>
      </c>
      <c r="C407" s="1286" t="s">
        <v>2801</v>
      </c>
      <c r="D407" s="1291">
        <v>1</v>
      </c>
      <c r="E407" s="1288">
        <v>4</v>
      </c>
      <c r="F407" s="1292" t="s">
        <v>98</v>
      </c>
      <c r="G407" s="1290">
        <f t="shared" si="223"/>
        <v>1.9</v>
      </c>
      <c r="H407" s="424">
        <v>66140</v>
      </c>
      <c r="I407" s="425">
        <f t="shared" si="247"/>
        <v>125666</v>
      </c>
      <c r="J407" s="426">
        <v>0</v>
      </c>
      <c r="K407" s="425">
        <f t="shared" si="246"/>
        <v>125666</v>
      </c>
      <c r="L407" s="684">
        <f t="shared" si="225"/>
        <v>1633658</v>
      </c>
      <c r="M407" s="422">
        <v>1</v>
      </c>
      <c r="N407" s="680">
        <f t="shared" si="224"/>
        <v>5</v>
      </c>
      <c r="O407" s="428"/>
      <c r="P407" s="233" t="str">
        <f t="shared" si="226"/>
        <v>Կ-1</v>
      </c>
      <c r="Q407" s="1055">
        <f t="shared" si="227"/>
        <v>1.9</v>
      </c>
      <c r="R407" s="1055"/>
      <c r="S407" s="1055">
        <f t="shared" si="243"/>
        <v>1.9</v>
      </c>
      <c r="T407" s="425">
        <v>66140</v>
      </c>
      <c r="U407" s="425">
        <f t="shared" si="248"/>
        <v>125666</v>
      </c>
      <c r="V407" s="429">
        <v>0</v>
      </c>
      <c r="W407" s="1446">
        <v>7.0000000000000007E-2</v>
      </c>
      <c r="X407" s="683">
        <f t="shared" si="228"/>
        <v>8796.6200000000008</v>
      </c>
      <c r="Y407" s="682">
        <f t="shared" si="229"/>
        <v>134462.62</v>
      </c>
      <c r="Z407" s="684">
        <f t="shared" si="230"/>
        <v>1748014.06</v>
      </c>
      <c r="AA407" s="422">
        <v>1</v>
      </c>
      <c r="AB407" s="427">
        <f t="shared" si="231"/>
        <v>6</v>
      </c>
      <c r="AC407" s="428"/>
      <c r="AD407" s="233" t="str">
        <f t="shared" si="232"/>
        <v>Կ-1</v>
      </c>
      <c r="AE407" s="1055">
        <f t="shared" si="233"/>
        <v>1.96</v>
      </c>
      <c r="AF407" s="1055"/>
      <c r="AG407" s="1055">
        <f t="shared" si="244"/>
        <v>1.96</v>
      </c>
      <c r="AH407" s="425">
        <v>66140</v>
      </c>
      <c r="AI407" s="425">
        <f t="shared" si="249"/>
        <v>129634.4</v>
      </c>
      <c r="AJ407" s="429">
        <v>0</v>
      </c>
      <c r="AK407" s="1446">
        <v>7.0000000000000007E-2</v>
      </c>
      <c r="AL407" s="683">
        <f t="shared" si="234"/>
        <v>9074.4080000000013</v>
      </c>
      <c r="AM407" s="682">
        <f t="shared" si="235"/>
        <v>138708.80799999999</v>
      </c>
      <c r="AN407" s="684">
        <f t="shared" si="236"/>
        <v>1803214.504</v>
      </c>
      <c r="AO407" s="422">
        <v>1</v>
      </c>
      <c r="AP407" s="427">
        <f t="shared" si="237"/>
        <v>7</v>
      </c>
      <c r="AQ407" s="428"/>
      <c r="AR407" s="233" t="str">
        <f t="shared" si="238"/>
        <v>Կ-1</v>
      </c>
      <c r="AS407" s="1055">
        <f t="shared" si="239"/>
        <v>1.96</v>
      </c>
      <c r="AT407" s="1055"/>
      <c r="AU407" s="1055">
        <f t="shared" si="245"/>
        <v>1.96</v>
      </c>
      <c r="AV407" s="425">
        <v>66140</v>
      </c>
      <c r="AW407" s="425">
        <f t="shared" si="250"/>
        <v>129634.4</v>
      </c>
      <c r="AX407" s="429">
        <v>0</v>
      </c>
      <c r="AY407" s="1446">
        <v>7.0000000000000007E-2</v>
      </c>
      <c r="AZ407" s="683">
        <f t="shared" si="240"/>
        <v>9074.4080000000013</v>
      </c>
      <c r="BA407" s="682">
        <f t="shared" si="241"/>
        <v>138708.80799999999</v>
      </c>
      <c r="BB407" s="684">
        <f t="shared" si="242"/>
        <v>1803214.504</v>
      </c>
    </row>
    <row r="408" spans="1:54" ht="15.75" thickBot="1">
      <c r="A408" s="421">
        <v>366</v>
      </c>
      <c r="B408" s="1297" t="s">
        <v>1297</v>
      </c>
      <c r="C408" s="1286" t="s">
        <v>2801</v>
      </c>
      <c r="D408" s="1291">
        <v>1</v>
      </c>
      <c r="E408" s="1288">
        <v>5</v>
      </c>
      <c r="F408" s="1292" t="s">
        <v>98</v>
      </c>
      <c r="G408" s="1290">
        <f t="shared" si="223"/>
        <v>1.9</v>
      </c>
      <c r="H408" s="424">
        <v>66140</v>
      </c>
      <c r="I408" s="425">
        <f t="shared" si="247"/>
        <v>125666</v>
      </c>
      <c r="J408" s="426">
        <v>0</v>
      </c>
      <c r="K408" s="425">
        <f t="shared" si="246"/>
        <v>125666</v>
      </c>
      <c r="L408" s="684">
        <f t="shared" si="225"/>
        <v>1633658</v>
      </c>
      <c r="M408" s="422">
        <v>1</v>
      </c>
      <c r="N408" s="1449">
        <f t="shared" si="224"/>
        <v>6</v>
      </c>
      <c r="O408" s="428"/>
      <c r="P408" s="233" t="str">
        <f t="shared" si="226"/>
        <v>Կ-1</v>
      </c>
      <c r="Q408" s="1055">
        <f t="shared" si="227"/>
        <v>1.96</v>
      </c>
      <c r="R408" s="1055"/>
      <c r="S408" s="1055">
        <f t="shared" si="243"/>
        <v>1.96</v>
      </c>
      <c r="T408" s="425">
        <v>66140</v>
      </c>
      <c r="U408" s="425">
        <f t="shared" si="248"/>
        <v>129634.4</v>
      </c>
      <c r="V408" s="429">
        <v>0</v>
      </c>
      <c r="W408" s="1446">
        <v>0.08</v>
      </c>
      <c r="X408" s="683">
        <f t="shared" si="228"/>
        <v>10370.752</v>
      </c>
      <c r="Y408" s="682">
        <f t="shared" si="229"/>
        <v>140005.152</v>
      </c>
      <c r="Z408" s="684">
        <f t="shared" si="230"/>
        <v>1820066.976</v>
      </c>
      <c r="AA408" s="422">
        <v>1</v>
      </c>
      <c r="AB408" s="427">
        <f t="shared" si="231"/>
        <v>7</v>
      </c>
      <c r="AC408" s="428"/>
      <c r="AD408" s="233" t="str">
        <f t="shared" si="232"/>
        <v>Կ-1</v>
      </c>
      <c r="AE408" s="1055">
        <f t="shared" si="233"/>
        <v>1.96</v>
      </c>
      <c r="AF408" s="1055"/>
      <c r="AG408" s="1055">
        <f t="shared" si="244"/>
        <v>1.96</v>
      </c>
      <c r="AH408" s="425">
        <v>66140</v>
      </c>
      <c r="AI408" s="425">
        <f t="shared" si="249"/>
        <v>129634.4</v>
      </c>
      <c r="AJ408" s="429">
        <v>0</v>
      </c>
      <c r="AK408" s="1446">
        <v>0.08</v>
      </c>
      <c r="AL408" s="683">
        <f t="shared" si="234"/>
        <v>10370.752</v>
      </c>
      <c r="AM408" s="682">
        <f t="shared" si="235"/>
        <v>140005.152</v>
      </c>
      <c r="AN408" s="684">
        <f t="shared" si="236"/>
        <v>1820066.976</v>
      </c>
      <c r="AO408" s="422">
        <v>1</v>
      </c>
      <c r="AP408" s="427">
        <f t="shared" si="237"/>
        <v>8</v>
      </c>
      <c r="AQ408" s="428"/>
      <c r="AR408" s="233" t="str">
        <f t="shared" si="238"/>
        <v>Կ-1</v>
      </c>
      <c r="AS408" s="1055">
        <f t="shared" si="239"/>
        <v>2.02</v>
      </c>
      <c r="AT408" s="1055"/>
      <c r="AU408" s="1055">
        <f t="shared" si="245"/>
        <v>2.02</v>
      </c>
      <c r="AV408" s="425">
        <v>66140</v>
      </c>
      <c r="AW408" s="425">
        <f t="shared" si="250"/>
        <v>133602.79999999999</v>
      </c>
      <c r="AX408" s="429">
        <v>0</v>
      </c>
      <c r="AY408" s="1446">
        <v>0.08</v>
      </c>
      <c r="AZ408" s="683">
        <f t="shared" si="240"/>
        <v>10688.224</v>
      </c>
      <c r="BA408" s="682">
        <f t="shared" si="241"/>
        <v>144291.02399999998</v>
      </c>
      <c r="BB408" s="684">
        <f t="shared" si="242"/>
        <v>1875783.3119999997</v>
      </c>
    </row>
    <row r="409" spans="1:54" ht="15.75" thickBot="1">
      <c r="A409" s="421">
        <v>367</v>
      </c>
      <c r="B409" s="1297" t="s">
        <v>1298</v>
      </c>
      <c r="C409" s="1286" t="s">
        <v>2801</v>
      </c>
      <c r="D409" s="1291">
        <v>1</v>
      </c>
      <c r="E409" s="1288">
        <v>4</v>
      </c>
      <c r="F409" s="1292" t="s">
        <v>98</v>
      </c>
      <c r="G409" s="1290">
        <f t="shared" si="223"/>
        <v>1.9</v>
      </c>
      <c r="H409" s="424">
        <v>66140</v>
      </c>
      <c r="I409" s="425">
        <f t="shared" si="247"/>
        <v>125666</v>
      </c>
      <c r="J409" s="426">
        <v>0</v>
      </c>
      <c r="K409" s="425">
        <f t="shared" si="246"/>
        <v>125666</v>
      </c>
      <c r="L409" s="684">
        <f t="shared" si="225"/>
        <v>1633658</v>
      </c>
      <c r="M409" s="422">
        <v>1</v>
      </c>
      <c r="N409" s="680">
        <f t="shared" si="224"/>
        <v>5</v>
      </c>
      <c r="O409" s="428"/>
      <c r="P409" s="233" t="str">
        <f t="shared" si="226"/>
        <v>Կ-1</v>
      </c>
      <c r="Q409" s="1055">
        <f t="shared" si="227"/>
        <v>1.9</v>
      </c>
      <c r="R409" s="1055"/>
      <c r="S409" s="1055">
        <f t="shared" si="243"/>
        <v>1.9</v>
      </c>
      <c r="T409" s="425">
        <v>66140</v>
      </c>
      <c r="U409" s="425">
        <f t="shared" si="248"/>
        <v>125666</v>
      </c>
      <c r="V409" s="429">
        <v>0</v>
      </c>
      <c r="W409" s="1446">
        <v>7.0000000000000007E-2</v>
      </c>
      <c r="X409" s="683">
        <f t="shared" si="228"/>
        <v>8796.6200000000008</v>
      </c>
      <c r="Y409" s="682">
        <f t="shared" si="229"/>
        <v>134462.62</v>
      </c>
      <c r="Z409" s="684">
        <f t="shared" si="230"/>
        <v>1748014.06</v>
      </c>
      <c r="AA409" s="422">
        <v>1</v>
      </c>
      <c r="AB409" s="427">
        <f t="shared" si="231"/>
        <v>6</v>
      </c>
      <c r="AC409" s="428"/>
      <c r="AD409" s="233" t="str">
        <f t="shared" si="232"/>
        <v>Կ-1</v>
      </c>
      <c r="AE409" s="1055">
        <f t="shared" si="233"/>
        <v>1.96</v>
      </c>
      <c r="AF409" s="1055"/>
      <c r="AG409" s="1055">
        <f t="shared" si="244"/>
        <v>1.96</v>
      </c>
      <c r="AH409" s="425">
        <v>66140</v>
      </c>
      <c r="AI409" s="425">
        <f t="shared" si="249"/>
        <v>129634.4</v>
      </c>
      <c r="AJ409" s="429">
        <v>0</v>
      </c>
      <c r="AK409" s="1446">
        <v>0.08</v>
      </c>
      <c r="AL409" s="683">
        <f t="shared" si="234"/>
        <v>10370.752</v>
      </c>
      <c r="AM409" s="682">
        <f t="shared" si="235"/>
        <v>140005.152</v>
      </c>
      <c r="AN409" s="684">
        <f t="shared" si="236"/>
        <v>1820066.976</v>
      </c>
      <c r="AO409" s="422">
        <v>1</v>
      </c>
      <c r="AP409" s="427">
        <f t="shared" si="237"/>
        <v>7</v>
      </c>
      <c r="AQ409" s="428"/>
      <c r="AR409" s="233" t="str">
        <f t="shared" si="238"/>
        <v>Կ-1</v>
      </c>
      <c r="AS409" s="1055">
        <f t="shared" si="239"/>
        <v>1.96</v>
      </c>
      <c r="AT409" s="1055"/>
      <c r="AU409" s="1055">
        <f t="shared" si="245"/>
        <v>1.96</v>
      </c>
      <c r="AV409" s="425">
        <v>66140</v>
      </c>
      <c r="AW409" s="425">
        <f t="shared" si="250"/>
        <v>129634.4</v>
      </c>
      <c r="AX409" s="429">
        <v>0</v>
      </c>
      <c r="AY409" s="1446">
        <v>0.08</v>
      </c>
      <c r="AZ409" s="683">
        <f t="shared" si="240"/>
        <v>10370.752</v>
      </c>
      <c r="BA409" s="682">
        <f t="shared" si="241"/>
        <v>140005.152</v>
      </c>
      <c r="BB409" s="684">
        <f t="shared" si="242"/>
        <v>1820066.976</v>
      </c>
    </row>
    <row r="410" spans="1:54" ht="15.75" thickBot="1">
      <c r="A410" s="421">
        <v>368</v>
      </c>
      <c r="B410" s="1297" t="s">
        <v>1299</v>
      </c>
      <c r="C410" s="1286" t="s">
        <v>2801</v>
      </c>
      <c r="D410" s="1291">
        <v>1</v>
      </c>
      <c r="E410" s="1288">
        <v>5</v>
      </c>
      <c r="F410" s="1292" t="s">
        <v>98</v>
      </c>
      <c r="G410" s="1290">
        <f t="shared" si="223"/>
        <v>1.9</v>
      </c>
      <c r="H410" s="424">
        <v>66140</v>
      </c>
      <c r="I410" s="425">
        <f t="shared" si="247"/>
        <v>125666</v>
      </c>
      <c r="J410" s="426">
        <v>0</v>
      </c>
      <c r="K410" s="425">
        <f t="shared" si="246"/>
        <v>125666</v>
      </c>
      <c r="L410" s="684">
        <f t="shared" si="225"/>
        <v>1633658</v>
      </c>
      <c r="M410" s="422">
        <v>1</v>
      </c>
      <c r="N410" s="1449">
        <f t="shared" si="224"/>
        <v>6</v>
      </c>
      <c r="O410" s="428"/>
      <c r="P410" s="233" t="str">
        <f t="shared" si="226"/>
        <v>Կ-1</v>
      </c>
      <c r="Q410" s="1055">
        <f t="shared" si="227"/>
        <v>1.96</v>
      </c>
      <c r="R410" s="1055"/>
      <c r="S410" s="1055">
        <f t="shared" si="243"/>
        <v>1.96</v>
      </c>
      <c r="T410" s="425">
        <v>66140</v>
      </c>
      <c r="U410" s="425">
        <f t="shared" si="248"/>
        <v>129634.4</v>
      </c>
      <c r="V410" s="429">
        <v>0</v>
      </c>
      <c r="W410" s="1446">
        <v>0.08</v>
      </c>
      <c r="X410" s="683">
        <f t="shared" si="228"/>
        <v>10370.752</v>
      </c>
      <c r="Y410" s="682">
        <f t="shared" si="229"/>
        <v>140005.152</v>
      </c>
      <c r="Z410" s="684">
        <f t="shared" si="230"/>
        <v>1820066.976</v>
      </c>
      <c r="AA410" s="422">
        <v>1</v>
      </c>
      <c r="AB410" s="427">
        <f t="shared" si="231"/>
        <v>7</v>
      </c>
      <c r="AC410" s="428"/>
      <c r="AD410" s="233" t="str">
        <f t="shared" si="232"/>
        <v>Կ-1</v>
      </c>
      <c r="AE410" s="1055">
        <f t="shared" si="233"/>
        <v>1.96</v>
      </c>
      <c r="AF410" s="1055"/>
      <c r="AG410" s="1055">
        <f t="shared" si="244"/>
        <v>1.96</v>
      </c>
      <c r="AH410" s="425">
        <v>66140</v>
      </c>
      <c r="AI410" s="425">
        <f t="shared" si="249"/>
        <v>129634.4</v>
      </c>
      <c r="AJ410" s="429">
        <v>0</v>
      </c>
      <c r="AK410" s="1446">
        <v>0.08</v>
      </c>
      <c r="AL410" s="683">
        <f t="shared" si="234"/>
        <v>10370.752</v>
      </c>
      <c r="AM410" s="682">
        <f t="shared" si="235"/>
        <v>140005.152</v>
      </c>
      <c r="AN410" s="684">
        <f t="shared" si="236"/>
        <v>1820066.976</v>
      </c>
      <c r="AO410" s="422">
        <v>1</v>
      </c>
      <c r="AP410" s="427">
        <f t="shared" si="237"/>
        <v>8</v>
      </c>
      <c r="AQ410" s="428"/>
      <c r="AR410" s="233" t="str">
        <f t="shared" si="238"/>
        <v>Կ-1</v>
      </c>
      <c r="AS410" s="1055">
        <f t="shared" si="239"/>
        <v>2.02</v>
      </c>
      <c r="AT410" s="1055"/>
      <c r="AU410" s="1055">
        <f t="shared" si="245"/>
        <v>2.02</v>
      </c>
      <c r="AV410" s="425">
        <v>66140</v>
      </c>
      <c r="AW410" s="425">
        <f t="shared" si="250"/>
        <v>133602.79999999999</v>
      </c>
      <c r="AX410" s="429">
        <v>0</v>
      </c>
      <c r="AY410" s="1446">
        <v>0.08</v>
      </c>
      <c r="AZ410" s="683">
        <f t="shared" si="240"/>
        <v>10688.224</v>
      </c>
      <c r="BA410" s="682">
        <f t="shared" si="241"/>
        <v>144291.02399999998</v>
      </c>
      <c r="BB410" s="684">
        <f t="shared" si="242"/>
        <v>1875783.3119999997</v>
      </c>
    </row>
    <row r="411" spans="1:54" ht="15.75" thickBot="1">
      <c r="A411" s="421">
        <v>369</v>
      </c>
      <c r="B411" s="1297" t="s">
        <v>1300</v>
      </c>
      <c r="C411" s="1286" t="s">
        <v>2801</v>
      </c>
      <c r="D411" s="1291">
        <v>1</v>
      </c>
      <c r="E411" s="1288">
        <v>5</v>
      </c>
      <c r="F411" s="1292" t="s">
        <v>98</v>
      </c>
      <c r="G411" s="1290">
        <f t="shared" si="223"/>
        <v>1.9</v>
      </c>
      <c r="H411" s="424">
        <v>66140</v>
      </c>
      <c r="I411" s="425">
        <f t="shared" si="247"/>
        <v>125666</v>
      </c>
      <c r="J411" s="426">
        <v>0</v>
      </c>
      <c r="K411" s="425">
        <f t="shared" si="246"/>
        <v>125666</v>
      </c>
      <c r="L411" s="684">
        <f t="shared" si="225"/>
        <v>1633658</v>
      </c>
      <c r="M411" s="422">
        <v>1</v>
      </c>
      <c r="N411" s="1449">
        <f t="shared" si="224"/>
        <v>6</v>
      </c>
      <c r="O411" s="428"/>
      <c r="P411" s="233" t="str">
        <f t="shared" si="226"/>
        <v>Կ-1</v>
      </c>
      <c r="Q411" s="1055">
        <f t="shared" si="227"/>
        <v>1.96</v>
      </c>
      <c r="R411" s="1055"/>
      <c r="S411" s="1055">
        <f t="shared" si="243"/>
        <v>1.96</v>
      </c>
      <c r="T411" s="425">
        <v>66140</v>
      </c>
      <c r="U411" s="425">
        <f t="shared" si="248"/>
        <v>129634.4</v>
      </c>
      <c r="V411" s="429">
        <v>0</v>
      </c>
      <c r="W411" s="1446">
        <v>7.0000000000000007E-2</v>
      </c>
      <c r="X411" s="683">
        <f t="shared" si="228"/>
        <v>9074.4080000000013</v>
      </c>
      <c r="Y411" s="682">
        <f t="shared" si="229"/>
        <v>138708.80799999999</v>
      </c>
      <c r="Z411" s="684">
        <f t="shared" si="230"/>
        <v>1803214.504</v>
      </c>
      <c r="AA411" s="422">
        <v>1</v>
      </c>
      <c r="AB411" s="427">
        <f t="shared" si="231"/>
        <v>7</v>
      </c>
      <c r="AC411" s="428"/>
      <c r="AD411" s="233" t="str">
        <f t="shared" si="232"/>
        <v>Կ-1</v>
      </c>
      <c r="AE411" s="1055">
        <f t="shared" si="233"/>
        <v>1.96</v>
      </c>
      <c r="AF411" s="1055"/>
      <c r="AG411" s="1055">
        <f t="shared" si="244"/>
        <v>1.96</v>
      </c>
      <c r="AH411" s="425">
        <v>66140</v>
      </c>
      <c r="AI411" s="425">
        <f t="shared" si="249"/>
        <v>129634.4</v>
      </c>
      <c r="AJ411" s="429">
        <v>0</v>
      </c>
      <c r="AK411" s="1446">
        <v>0.08</v>
      </c>
      <c r="AL411" s="683">
        <f t="shared" si="234"/>
        <v>10370.752</v>
      </c>
      <c r="AM411" s="682">
        <f t="shared" si="235"/>
        <v>140005.152</v>
      </c>
      <c r="AN411" s="684">
        <f t="shared" si="236"/>
        <v>1820066.976</v>
      </c>
      <c r="AO411" s="422">
        <v>1</v>
      </c>
      <c r="AP411" s="427">
        <f t="shared" si="237"/>
        <v>8</v>
      </c>
      <c r="AQ411" s="428"/>
      <c r="AR411" s="233" t="str">
        <f t="shared" si="238"/>
        <v>Կ-1</v>
      </c>
      <c r="AS411" s="1055">
        <f t="shared" si="239"/>
        <v>2.02</v>
      </c>
      <c r="AT411" s="1055"/>
      <c r="AU411" s="1055">
        <f t="shared" si="245"/>
        <v>2.02</v>
      </c>
      <c r="AV411" s="425">
        <v>66140</v>
      </c>
      <c r="AW411" s="425">
        <f t="shared" si="250"/>
        <v>133602.79999999999</v>
      </c>
      <c r="AX411" s="429">
        <v>0</v>
      </c>
      <c r="AY411" s="1446">
        <v>0.08</v>
      </c>
      <c r="AZ411" s="683">
        <f t="shared" si="240"/>
        <v>10688.224</v>
      </c>
      <c r="BA411" s="682">
        <f t="shared" si="241"/>
        <v>144291.02399999998</v>
      </c>
      <c r="BB411" s="684">
        <f t="shared" si="242"/>
        <v>1875783.3119999997</v>
      </c>
    </row>
    <row r="412" spans="1:54" ht="15.75" thickBot="1">
      <c r="A412" s="421">
        <v>370</v>
      </c>
      <c r="B412" s="1297" t="s">
        <v>1301</v>
      </c>
      <c r="C412" s="1286" t="s">
        <v>2801</v>
      </c>
      <c r="D412" s="1291">
        <v>1</v>
      </c>
      <c r="E412" s="1288">
        <v>4</v>
      </c>
      <c r="F412" s="1292" t="s">
        <v>98</v>
      </c>
      <c r="G412" s="1290">
        <f t="shared" si="223"/>
        <v>1.9</v>
      </c>
      <c r="H412" s="424">
        <v>66140</v>
      </c>
      <c r="I412" s="425">
        <f t="shared" si="247"/>
        <v>125666</v>
      </c>
      <c r="J412" s="426">
        <v>0</v>
      </c>
      <c r="K412" s="425">
        <f t="shared" si="246"/>
        <v>125666</v>
      </c>
      <c r="L412" s="684">
        <f t="shared" si="225"/>
        <v>1633658</v>
      </c>
      <c r="M412" s="422">
        <v>1</v>
      </c>
      <c r="N412" s="680">
        <f t="shared" si="224"/>
        <v>5</v>
      </c>
      <c r="O412" s="428"/>
      <c r="P412" s="233" t="str">
        <f t="shared" si="226"/>
        <v>Կ-1</v>
      </c>
      <c r="Q412" s="1055">
        <f t="shared" si="227"/>
        <v>1.9</v>
      </c>
      <c r="R412" s="1055"/>
      <c r="S412" s="1055">
        <f t="shared" si="243"/>
        <v>1.9</v>
      </c>
      <c r="T412" s="425">
        <v>66140</v>
      </c>
      <c r="U412" s="425">
        <f t="shared" si="248"/>
        <v>125666</v>
      </c>
      <c r="V412" s="429">
        <v>0</v>
      </c>
      <c r="W412" s="1446">
        <v>7.0000000000000007E-2</v>
      </c>
      <c r="X412" s="683">
        <f t="shared" si="228"/>
        <v>8796.6200000000008</v>
      </c>
      <c r="Y412" s="682">
        <f t="shared" si="229"/>
        <v>134462.62</v>
      </c>
      <c r="Z412" s="684">
        <f t="shared" si="230"/>
        <v>1748014.06</v>
      </c>
      <c r="AA412" s="422">
        <v>1</v>
      </c>
      <c r="AB412" s="427">
        <f t="shared" si="231"/>
        <v>6</v>
      </c>
      <c r="AC412" s="428"/>
      <c r="AD412" s="233" t="str">
        <f t="shared" si="232"/>
        <v>Կ-1</v>
      </c>
      <c r="AE412" s="1055">
        <f t="shared" si="233"/>
        <v>1.96</v>
      </c>
      <c r="AF412" s="1055"/>
      <c r="AG412" s="1055">
        <f t="shared" si="244"/>
        <v>1.96</v>
      </c>
      <c r="AH412" s="425">
        <v>66140</v>
      </c>
      <c r="AI412" s="425">
        <f t="shared" si="249"/>
        <v>129634.4</v>
      </c>
      <c r="AJ412" s="429">
        <v>0</v>
      </c>
      <c r="AK412" s="1446">
        <v>0.08</v>
      </c>
      <c r="AL412" s="683">
        <f t="shared" si="234"/>
        <v>10370.752</v>
      </c>
      <c r="AM412" s="682">
        <f t="shared" si="235"/>
        <v>140005.152</v>
      </c>
      <c r="AN412" s="684">
        <f t="shared" si="236"/>
        <v>1820066.976</v>
      </c>
      <c r="AO412" s="422">
        <v>1</v>
      </c>
      <c r="AP412" s="427">
        <f t="shared" si="237"/>
        <v>7</v>
      </c>
      <c r="AQ412" s="428"/>
      <c r="AR412" s="233" t="str">
        <f t="shared" si="238"/>
        <v>Կ-1</v>
      </c>
      <c r="AS412" s="1055">
        <f t="shared" si="239"/>
        <v>1.96</v>
      </c>
      <c r="AT412" s="1055"/>
      <c r="AU412" s="1055">
        <f t="shared" si="245"/>
        <v>1.96</v>
      </c>
      <c r="AV412" s="425">
        <v>66140</v>
      </c>
      <c r="AW412" s="425">
        <f t="shared" si="250"/>
        <v>129634.4</v>
      </c>
      <c r="AX412" s="429">
        <v>0</v>
      </c>
      <c r="AY412" s="1446">
        <v>0.08</v>
      </c>
      <c r="AZ412" s="683">
        <f t="shared" si="240"/>
        <v>10370.752</v>
      </c>
      <c r="BA412" s="682">
        <f t="shared" si="241"/>
        <v>140005.152</v>
      </c>
      <c r="BB412" s="684">
        <f t="shared" si="242"/>
        <v>1820066.976</v>
      </c>
    </row>
    <row r="413" spans="1:54" ht="15.75" thickBot="1">
      <c r="A413" s="421">
        <v>371</v>
      </c>
      <c r="B413" s="1298" t="s">
        <v>1303</v>
      </c>
      <c r="C413" s="1286" t="s">
        <v>2801</v>
      </c>
      <c r="D413" s="1291">
        <v>1</v>
      </c>
      <c r="E413" s="1288">
        <v>3</v>
      </c>
      <c r="F413" s="1292" t="s">
        <v>98</v>
      </c>
      <c r="G413" s="1290">
        <f t="shared" si="223"/>
        <v>1.84</v>
      </c>
      <c r="H413" s="424">
        <v>66140</v>
      </c>
      <c r="I413" s="425">
        <f t="shared" si="247"/>
        <v>121697.60000000001</v>
      </c>
      <c r="J413" s="426">
        <v>0</v>
      </c>
      <c r="K413" s="425">
        <f t="shared" si="246"/>
        <v>121697.60000000001</v>
      </c>
      <c r="L413" s="684">
        <f t="shared" si="225"/>
        <v>1582068.8</v>
      </c>
      <c r="M413" s="422">
        <v>1</v>
      </c>
      <c r="N413" s="680">
        <f t="shared" si="224"/>
        <v>4</v>
      </c>
      <c r="O413" s="428"/>
      <c r="P413" s="233" t="str">
        <f t="shared" si="226"/>
        <v>Կ-1</v>
      </c>
      <c r="Q413" s="1055">
        <f t="shared" si="227"/>
        <v>1.9</v>
      </c>
      <c r="R413" s="1055"/>
      <c r="S413" s="1055">
        <f t="shared" si="243"/>
        <v>1.9</v>
      </c>
      <c r="T413" s="425">
        <v>66140</v>
      </c>
      <c r="U413" s="425">
        <f t="shared" si="248"/>
        <v>125666</v>
      </c>
      <c r="V413" s="429">
        <v>0</v>
      </c>
      <c r="W413" s="1446">
        <v>7.0000000000000007E-2</v>
      </c>
      <c r="X413" s="683">
        <f t="shared" si="228"/>
        <v>8796.6200000000008</v>
      </c>
      <c r="Y413" s="682">
        <f t="shared" si="229"/>
        <v>134462.62</v>
      </c>
      <c r="Z413" s="684">
        <f t="shared" si="230"/>
        <v>1748014.06</v>
      </c>
      <c r="AA413" s="422">
        <v>1</v>
      </c>
      <c r="AB413" s="427">
        <f t="shared" si="231"/>
        <v>5</v>
      </c>
      <c r="AC413" s="428"/>
      <c r="AD413" s="233" t="str">
        <f t="shared" si="232"/>
        <v>Կ-1</v>
      </c>
      <c r="AE413" s="1055">
        <f t="shared" si="233"/>
        <v>1.9</v>
      </c>
      <c r="AF413" s="1055"/>
      <c r="AG413" s="1055">
        <f t="shared" si="244"/>
        <v>1.9</v>
      </c>
      <c r="AH413" s="425">
        <v>66140</v>
      </c>
      <c r="AI413" s="425">
        <f t="shared" si="249"/>
        <v>125666</v>
      </c>
      <c r="AJ413" s="429">
        <v>0</v>
      </c>
      <c r="AK413" s="1446">
        <v>7.0000000000000007E-2</v>
      </c>
      <c r="AL413" s="683">
        <f t="shared" si="234"/>
        <v>8796.6200000000008</v>
      </c>
      <c r="AM413" s="682">
        <f t="shared" si="235"/>
        <v>134462.62</v>
      </c>
      <c r="AN413" s="684">
        <f t="shared" si="236"/>
        <v>1748014.06</v>
      </c>
      <c r="AO413" s="422">
        <v>1</v>
      </c>
      <c r="AP413" s="427">
        <f t="shared" si="237"/>
        <v>6</v>
      </c>
      <c r="AQ413" s="428"/>
      <c r="AR413" s="233" t="str">
        <f t="shared" si="238"/>
        <v>Կ-1</v>
      </c>
      <c r="AS413" s="1055">
        <f t="shared" si="239"/>
        <v>1.96</v>
      </c>
      <c r="AT413" s="1055"/>
      <c r="AU413" s="1055">
        <f t="shared" si="245"/>
        <v>1.96</v>
      </c>
      <c r="AV413" s="425">
        <v>66140</v>
      </c>
      <c r="AW413" s="425">
        <f t="shared" si="250"/>
        <v>129634.4</v>
      </c>
      <c r="AX413" s="429">
        <v>0</v>
      </c>
      <c r="AY413" s="1446">
        <v>7.0000000000000007E-2</v>
      </c>
      <c r="AZ413" s="683">
        <f t="shared" si="240"/>
        <v>9074.4080000000013</v>
      </c>
      <c r="BA413" s="682">
        <f t="shared" si="241"/>
        <v>138708.80799999999</v>
      </c>
      <c r="BB413" s="684">
        <f t="shared" si="242"/>
        <v>1803214.504</v>
      </c>
    </row>
    <row r="414" spans="1:54" ht="15.75" thickBot="1">
      <c r="A414" s="421">
        <v>372</v>
      </c>
      <c r="B414" s="1297" t="s">
        <v>1305</v>
      </c>
      <c r="C414" s="1286" t="s">
        <v>2801</v>
      </c>
      <c r="D414" s="1291">
        <v>1</v>
      </c>
      <c r="E414" s="1288">
        <v>3</v>
      </c>
      <c r="F414" s="1292" t="s">
        <v>98</v>
      </c>
      <c r="G414" s="1290">
        <f t="shared" si="223"/>
        <v>1.84</v>
      </c>
      <c r="H414" s="424">
        <v>66140</v>
      </c>
      <c r="I414" s="425">
        <f t="shared" si="247"/>
        <v>121697.60000000001</v>
      </c>
      <c r="J414" s="426">
        <v>0</v>
      </c>
      <c r="K414" s="425">
        <f t="shared" si="246"/>
        <v>121697.60000000001</v>
      </c>
      <c r="L414" s="684">
        <f t="shared" si="225"/>
        <v>1582068.8</v>
      </c>
      <c r="M414" s="422">
        <v>1</v>
      </c>
      <c r="N414" s="680">
        <f t="shared" si="224"/>
        <v>4</v>
      </c>
      <c r="O414" s="428"/>
      <c r="P414" s="233" t="str">
        <f t="shared" si="226"/>
        <v>Կ-1</v>
      </c>
      <c r="Q414" s="1055">
        <f t="shared" si="227"/>
        <v>1.9</v>
      </c>
      <c r="R414" s="1055"/>
      <c r="S414" s="1055">
        <f t="shared" si="243"/>
        <v>1.9</v>
      </c>
      <c r="T414" s="425">
        <v>66140</v>
      </c>
      <c r="U414" s="425">
        <f t="shared" si="248"/>
        <v>125666</v>
      </c>
      <c r="V414" s="429">
        <v>0</v>
      </c>
      <c r="W414" s="1446">
        <v>7.0000000000000007E-2</v>
      </c>
      <c r="X414" s="683">
        <f t="shared" si="228"/>
        <v>8796.6200000000008</v>
      </c>
      <c r="Y414" s="682">
        <f t="shared" si="229"/>
        <v>134462.62</v>
      </c>
      <c r="Z414" s="684">
        <f t="shared" si="230"/>
        <v>1748014.06</v>
      </c>
      <c r="AA414" s="422">
        <v>1</v>
      </c>
      <c r="AB414" s="427">
        <f t="shared" si="231"/>
        <v>5</v>
      </c>
      <c r="AC414" s="428"/>
      <c r="AD414" s="233" t="str">
        <f t="shared" si="232"/>
        <v>Կ-1</v>
      </c>
      <c r="AE414" s="1055">
        <f t="shared" si="233"/>
        <v>1.9</v>
      </c>
      <c r="AF414" s="1055"/>
      <c r="AG414" s="1055">
        <f t="shared" si="244"/>
        <v>1.9</v>
      </c>
      <c r="AH414" s="425">
        <v>66140</v>
      </c>
      <c r="AI414" s="425">
        <f t="shared" si="249"/>
        <v>125666</v>
      </c>
      <c r="AJ414" s="429">
        <v>0</v>
      </c>
      <c r="AK414" s="1446">
        <v>7.0000000000000007E-2</v>
      </c>
      <c r="AL414" s="683">
        <f t="shared" si="234"/>
        <v>8796.6200000000008</v>
      </c>
      <c r="AM414" s="682">
        <f t="shared" si="235"/>
        <v>134462.62</v>
      </c>
      <c r="AN414" s="684">
        <f t="shared" si="236"/>
        <v>1748014.06</v>
      </c>
      <c r="AO414" s="422">
        <v>1</v>
      </c>
      <c r="AP414" s="427">
        <f t="shared" si="237"/>
        <v>6</v>
      </c>
      <c r="AQ414" s="428"/>
      <c r="AR414" s="233" t="str">
        <f t="shared" si="238"/>
        <v>Կ-1</v>
      </c>
      <c r="AS414" s="1055">
        <f t="shared" si="239"/>
        <v>1.96</v>
      </c>
      <c r="AT414" s="1055"/>
      <c r="AU414" s="1055">
        <f t="shared" si="245"/>
        <v>1.96</v>
      </c>
      <c r="AV414" s="425">
        <v>66140</v>
      </c>
      <c r="AW414" s="425">
        <f t="shared" si="250"/>
        <v>129634.4</v>
      </c>
      <c r="AX414" s="429">
        <v>0</v>
      </c>
      <c r="AY414" s="1446">
        <v>7.0000000000000007E-2</v>
      </c>
      <c r="AZ414" s="683">
        <f t="shared" si="240"/>
        <v>9074.4080000000013</v>
      </c>
      <c r="BA414" s="682">
        <f t="shared" si="241"/>
        <v>138708.80799999999</v>
      </c>
      <c r="BB414" s="684">
        <f t="shared" si="242"/>
        <v>1803214.504</v>
      </c>
    </row>
    <row r="415" spans="1:54" ht="15.75" thickBot="1">
      <c r="A415" s="421">
        <v>373</v>
      </c>
      <c r="B415" s="1297" t="s">
        <v>1306</v>
      </c>
      <c r="C415" s="1286" t="s">
        <v>2801</v>
      </c>
      <c r="D415" s="1291">
        <v>1</v>
      </c>
      <c r="E415" s="1288">
        <v>3</v>
      </c>
      <c r="F415" s="1292" t="s">
        <v>98</v>
      </c>
      <c r="G415" s="1290">
        <f t="shared" si="223"/>
        <v>1.84</v>
      </c>
      <c r="H415" s="424">
        <v>66140</v>
      </c>
      <c r="I415" s="425">
        <f t="shared" si="247"/>
        <v>121697.60000000001</v>
      </c>
      <c r="J415" s="426">
        <v>0</v>
      </c>
      <c r="K415" s="425">
        <f t="shared" si="246"/>
        <v>121697.60000000001</v>
      </c>
      <c r="L415" s="684">
        <f t="shared" si="225"/>
        <v>1582068.8</v>
      </c>
      <c r="M415" s="422">
        <v>1</v>
      </c>
      <c r="N415" s="680">
        <f t="shared" si="224"/>
        <v>4</v>
      </c>
      <c r="O415" s="428"/>
      <c r="P415" s="233" t="str">
        <f t="shared" si="226"/>
        <v>Կ-1</v>
      </c>
      <c r="Q415" s="1055">
        <f t="shared" si="227"/>
        <v>1.9</v>
      </c>
      <c r="R415" s="1055"/>
      <c r="S415" s="1055">
        <f t="shared" si="243"/>
        <v>1.9</v>
      </c>
      <c r="T415" s="425">
        <v>66140</v>
      </c>
      <c r="U415" s="425">
        <f t="shared" si="248"/>
        <v>125666</v>
      </c>
      <c r="V415" s="429">
        <v>0</v>
      </c>
      <c r="W415" s="1446">
        <v>7.0000000000000007E-2</v>
      </c>
      <c r="X415" s="683">
        <f t="shared" si="228"/>
        <v>8796.6200000000008</v>
      </c>
      <c r="Y415" s="682">
        <f t="shared" si="229"/>
        <v>134462.62</v>
      </c>
      <c r="Z415" s="684">
        <f t="shared" si="230"/>
        <v>1748014.06</v>
      </c>
      <c r="AA415" s="422">
        <v>1</v>
      </c>
      <c r="AB415" s="427">
        <f t="shared" si="231"/>
        <v>5</v>
      </c>
      <c r="AC415" s="428"/>
      <c r="AD415" s="233" t="str">
        <f t="shared" si="232"/>
        <v>Կ-1</v>
      </c>
      <c r="AE415" s="1055">
        <f t="shared" si="233"/>
        <v>1.9</v>
      </c>
      <c r="AF415" s="1055"/>
      <c r="AG415" s="1055">
        <f t="shared" si="244"/>
        <v>1.9</v>
      </c>
      <c r="AH415" s="425">
        <v>66140</v>
      </c>
      <c r="AI415" s="425">
        <f t="shared" si="249"/>
        <v>125666</v>
      </c>
      <c r="AJ415" s="429">
        <v>0</v>
      </c>
      <c r="AK415" s="1446">
        <v>7.0000000000000007E-2</v>
      </c>
      <c r="AL415" s="683">
        <f t="shared" si="234"/>
        <v>8796.6200000000008</v>
      </c>
      <c r="AM415" s="682">
        <f t="shared" si="235"/>
        <v>134462.62</v>
      </c>
      <c r="AN415" s="684">
        <f t="shared" si="236"/>
        <v>1748014.06</v>
      </c>
      <c r="AO415" s="422">
        <v>1</v>
      </c>
      <c r="AP415" s="427">
        <f t="shared" si="237"/>
        <v>6</v>
      </c>
      <c r="AQ415" s="428"/>
      <c r="AR415" s="233" t="str">
        <f t="shared" si="238"/>
        <v>Կ-1</v>
      </c>
      <c r="AS415" s="1055">
        <f t="shared" si="239"/>
        <v>1.96</v>
      </c>
      <c r="AT415" s="1055"/>
      <c r="AU415" s="1055">
        <f t="shared" si="245"/>
        <v>1.96</v>
      </c>
      <c r="AV415" s="425">
        <v>66140</v>
      </c>
      <c r="AW415" s="425">
        <f t="shared" si="250"/>
        <v>129634.4</v>
      </c>
      <c r="AX415" s="429">
        <v>0</v>
      </c>
      <c r="AY415" s="1446">
        <v>7.0000000000000007E-2</v>
      </c>
      <c r="AZ415" s="683">
        <f t="shared" si="240"/>
        <v>9074.4080000000013</v>
      </c>
      <c r="BA415" s="682">
        <f t="shared" si="241"/>
        <v>138708.80799999999</v>
      </c>
      <c r="BB415" s="684">
        <f t="shared" si="242"/>
        <v>1803214.504</v>
      </c>
    </row>
    <row r="416" spans="1:54" ht="15.75" thickBot="1">
      <c r="A416" s="421">
        <v>374</v>
      </c>
      <c r="B416" s="1297" t="s">
        <v>1307</v>
      </c>
      <c r="C416" s="1286" t="s">
        <v>2801</v>
      </c>
      <c r="D416" s="1291">
        <v>1</v>
      </c>
      <c r="E416" s="1288">
        <v>3</v>
      </c>
      <c r="F416" s="1292" t="s">
        <v>98</v>
      </c>
      <c r="G416" s="1290">
        <f t="shared" si="223"/>
        <v>1.84</v>
      </c>
      <c r="H416" s="424">
        <v>66140</v>
      </c>
      <c r="I416" s="425">
        <f t="shared" si="247"/>
        <v>121697.60000000001</v>
      </c>
      <c r="J416" s="426">
        <v>0</v>
      </c>
      <c r="K416" s="425">
        <f t="shared" si="246"/>
        <v>121697.60000000001</v>
      </c>
      <c r="L416" s="684">
        <f t="shared" si="225"/>
        <v>1582068.8</v>
      </c>
      <c r="M416" s="422">
        <v>1</v>
      </c>
      <c r="N416" s="680">
        <f t="shared" si="224"/>
        <v>4</v>
      </c>
      <c r="O416" s="428"/>
      <c r="P416" s="233" t="str">
        <f t="shared" si="226"/>
        <v>Կ-1</v>
      </c>
      <c r="Q416" s="1055">
        <f t="shared" si="227"/>
        <v>1.9</v>
      </c>
      <c r="R416" s="1055"/>
      <c r="S416" s="1055">
        <f t="shared" si="243"/>
        <v>1.9</v>
      </c>
      <c r="T416" s="425">
        <v>66140</v>
      </c>
      <c r="U416" s="425">
        <f t="shared" si="248"/>
        <v>125666</v>
      </c>
      <c r="V416" s="429">
        <v>0</v>
      </c>
      <c r="W416" s="1446">
        <v>7.0000000000000007E-2</v>
      </c>
      <c r="X416" s="683">
        <f t="shared" si="228"/>
        <v>8796.6200000000008</v>
      </c>
      <c r="Y416" s="682">
        <f t="shared" si="229"/>
        <v>134462.62</v>
      </c>
      <c r="Z416" s="684">
        <f t="shared" si="230"/>
        <v>1748014.06</v>
      </c>
      <c r="AA416" s="422">
        <v>1</v>
      </c>
      <c r="AB416" s="427">
        <f t="shared" si="231"/>
        <v>5</v>
      </c>
      <c r="AC416" s="428"/>
      <c r="AD416" s="233" t="str">
        <f t="shared" si="232"/>
        <v>Կ-1</v>
      </c>
      <c r="AE416" s="1055">
        <f t="shared" si="233"/>
        <v>1.9</v>
      </c>
      <c r="AF416" s="1055"/>
      <c r="AG416" s="1055">
        <f t="shared" si="244"/>
        <v>1.9</v>
      </c>
      <c r="AH416" s="425">
        <v>66140</v>
      </c>
      <c r="AI416" s="425">
        <f t="shared" si="249"/>
        <v>125666</v>
      </c>
      <c r="AJ416" s="429">
        <v>0</v>
      </c>
      <c r="AK416" s="1446">
        <v>7.0000000000000007E-2</v>
      </c>
      <c r="AL416" s="683">
        <f t="shared" si="234"/>
        <v>8796.6200000000008</v>
      </c>
      <c r="AM416" s="682">
        <f t="shared" si="235"/>
        <v>134462.62</v>
      </c>
      <c r="AN416" s="684">
        <f t="shared" si="236"/>
        <v>1748014.06</v>
      </c>
      <c r="AO416" s="422">
        <v>1</v>
      </c>
      <c r="AP416" s="427">
        <f t="shared" si="237"/>
        <v>6</v>
      </c>
      <c r="AQ416" s="428"/>
      <c r="AR416" s="233" t="str">
        <f t="shared" si="238"/>
        <v>Կ-1</v>
      </c>
      <c r="AS416" s="1055">
        <f t="shared" si="239"/>
        <v>1.96</v>
      </c>
      <c r="AT416" s="1055"/>
      <c r="AU416" s="1055">
        <f t="shared" si="245"/>
        <v>1.96</v>
      </c>
      <c r="AV416" s="425">
        <v>66140</v>
      </c>
      <c r="AW416" s="425">
        <f t="shared" si="250"/>
        <v>129634.4</v>
      </c>
      <c r="AX416" s="429">
        <v>0</v>
      </c>
      <c r="AY416" s="1446">
        <v>7.0000000000000007E-2</v>
      </c>
      <c r="AZ416" s="683">
        <f t="shared" si="240"/>
        <v>9074.4080000000013</v>
      </c>
      <c r="BA416" s="682">
        <f t="shared" si="241"/>
        <v>138708.80799999999</v>
      </c>
      <c r="BB416" s="684">
        <f t="shared" si="242"/>
        <v>1803214.504</v>
      </c>
    </row>
    <row r="417" spans="1:54" ht="15.75" thickBot="1">
      <c r="A417" s="421">
        <v>375</v>
      </c>
      <c r="B417" s="1297" t="s">
        <v>1308</v>
      </c>
      <c r="C417" s="1286" t="s">
        <v>2801</v>
      </c>
      <c r="D417" s="1291">
        <v>1</v>
      </c>
      <c r="E417" s="1288">
        <v>3</v>
      </c>
      <c r="F417" s="1292" t="s">
        <v>98</v>
      </c>
      <c r="G417" s="1290">
        <f t="shared" si="223"/>
        <v>1.84</v>
      </c>
      <c r="H417" s="424">
        <v>66140</v>
      </c>
      <c r="I417" s="425">
        <f t="shared" si="247"/>
        <v>121697.60000000001</v>
      </c>
      <c r="J417" s="426">
        <v>0</v>
      </c>
      <c r="K417" s="425">
        <f t="shared" si="246"/>
        <v>121697.60000000001</v>
      </c>
      <c r="L417" s="684">
        <f t="shared" si="225"/>
        <v>1582068.8</v>
      </c>
      <c r="M417" s="422">
        <v>1</v>
      </c>
      <c r="N417" s="680">
        <f t="shared" si="224"/>
        <v>4</v>
      </c>
      <c r="O417" s="428"/>
      <c r="P417" s="233" t="str">
        <f t="shared" si="226"/>
        <v>Կ-1</v>
      </c>
      <c r="Q417" s="1055">
        <f t="shared" si="227"/>
        <v>1.9</v>
      </c>
      <c r="R417" s="1055"/>
      <c r="S417" s="1055">
        <f t="shared" si="243"/>
        <v>1.9</v>
      </c>
      <c r="T417" s="425">
        <v>66140</v>
      </c>
      <c r="U417" s="425">
        <f t="shared" si="248"/>
        <v>125666</v>
      </c>
      <c r="V417" s="429">
        <v>0</v>
      </c>
      <c r="W417" s="1446">
        <v>7.0000000000000007E-2</v>
      </c>
      <c r="X417" s="683">
        <f t="shared" si="228"/>
        <v>8796.6200000000008</v>
      </c>
      <c r="Y417" s="682">
        <f t="shared" si="229"/>
        <v>134462.62</v>
      </c>
      <c r="Z417" s="684">
        <f t="shared" si="230"/>
        <v>1748014.06</v>
      </c>
      <c r="AA417" s="422">
        <v>1</v>
      </c>
      <c r="AB417" s="427">
        <f t="shared" si="231"/>
        <v>5</v>
      </c>
      <c r="AC417" s="428"/>
      <c r="AD417" s="233" t="str">
        <f t="shared" si="232"/>
        <v>Կ-1</v>
      </c>
      <c r="AE417" s="1055">
        <f t="shared" si="233"/>
        <v>1.9</v>
      </c>
      <c r="AF417" s="1055"/>
      <c r="AG417" s="1055">
        <f t="shared" si="244"/>
        <v>1.9</v>
      </c>
      <c r="AH417" s="425">
        <v>66140</v>
      </c>
      <c r="AI417" s="425">
        <f t="shared" si="249"/>
        <v>125666</v>
      </c>
      <c r="AJ417" s="429">
        <v>0</v>
      </c>
      <c r="AK417" s="1446">
        <v>7.0000000000000007E-2</v>
      </c>
      <c r="AL417" s="683">
        <f t="shared" si="234"/>
        <v>8796.6200000000008</v>
      </c>
      <c r="AM417" s="682">
        <f t="shared" si="235"/>
        <v>134462.62</v>
      </c>
      <c r="AN417" s="684">
        <f t="shared" si="236"/>
        <v>1748014.06</v>
      </c>
      <c r="AO417" s="422">
        <v>1</v>
      </c>
      <c r="AP417" s="427">
        <f t="shared" si="237"/>
        <v>6</v>
      </c>
      <c r="AQ417" s="428"/>
      <c r="AR417" s="233" t="str">
        <f t="shared" si="238"/>
        <v>Կ-1</v>
      </c>
      <c r="AS417" s="1055">
        <f t="shared" si="239"/>
        <v>1.96</v>
      </c>
      <c r="AT417" s="1055"/>
      <c r="AU417" s="1055">
        <f t="shared" si="245"/>
        <v>1.96</v>
      </c>
      <c r="AV417" s="425">
        <v>66140</v>
      </c>
      <c r="AW417" s="425">
        <f t="shared" si="250"/>
        <v>129634.4</v>
      </c>
      <c r="AX417" s="429">
        <v>0</v>
      </c>
      <c r="AY417" s="1446">
        <v>7.0000000000000007E-2</v>
      </c>
      <c r="AZ417" s="683">
        <f t="shared" si="240"/>
        <v>9074.4080000000013</v>
      </c>
      <c r="BA417" s="682">
        <f t="shared" si="241"/>
        <v>138708.80799999999</v>
      </c>
      <c r="BB417" s="684">
        <f t="shared" si="242"/>
        <v>1803214.504</v>
      </c>
    </row>
    <row r="418" spans="1:54" ht="15.75" thickBot="1">
      <c r="A418" s="421">
        <v>376</v>
      </c>
      <c r="B418" s="1297" t="s">
        <v>1310</v>
      </c>
      <c r="C418" s="1286" t="s">
        <v>2801</v>
      </c>
      <c r="D418" s="1291">
        <v>1</v>
      </c>
      <c r="E418" s="1288">
        <v>3</v>
      </c>
      <c r="F418" s="1292" t="s">
        <v>98</v>
      </c>
      <c r="G418" s="1290">
        <f t="shared" si="223"/>
        <v>1.84</v>
      </c>
      <c r="H418" s="424">
        <v>66140</v>
      </c>
      <c r="I418" s="425">
        <f t="shared" si="247"/>
        <v>121697.60000000001</v>
      </c>
      <c r="J418" s="426">
        <v>0</v>
      </c>
      <c r="K418" s="425">
        <f t="shared" si="246"/>
        <v>121697.60000000001</v>
      </c>
      <c r="L418" s="684">
        <f t="shared" si="225"/>
        <v>1582068.8</v>
      </c>
      <c r="M418" s="422">
        <v>1</v>
      </c>
      <c r="N418" s="680">
        <f t="shared" si="224"/>
        <v>4</v>
      </c>
      <c r="O418" s="428"/>
      <c r="P418" s="233" t="str">
        <f t="shared" si="226"/>
        <v>Կ-1</v>
      </c>
      <c r="Q418" s="1055">
        <f t="shared" si="227"/>
        <v>1.9</v>
      </c>
      <c r="R418" s="1055"/>
      <c r="S418" s="1055">
        <f t="shared" si="243"/>
        <v>1.9</v>
      </c>
      <c r="T418" s="425">
        <v>66140</v>
      </c>
      <c r="U418" s="425">
        <f t="shared" si="248"/>
        <v>125666</v>
      </c>
      <c r="V418" s="429">
        <v>0</v>
      </c>
      <c r="W418" s="1446">
        <v>7.0000000000000007E-2</v>
      </c>
      <c r="X418" s="683">
        <f t="shared" si="228"/>
        <v>8796.6200000000008</v>
      </c>
      <c r="Y418" s="682">
        <f t="shared" si="229"/>
        <v>134462.62</v>
      </c>
      <c r="Z418" s="684">
        <f t="shared" si="230"/>
        <v>1748014.06</v>
      </c>
      <c r="AA418" s="422">
        <v>1</v>
      </c>
      <c r="AB418" s="427">
        <f t="shared" si="231"/>
        <v>5</v>
      </c>
      <c r="AC418" s="428"/>
      <c r="AD418" s="233" t="str">
        <f t="shared" si="232"/>
        <v>Կ-1</v>
      </c>
      <c r="AE418" s="1055">
        <f t="shared" si="233"/>
        <v>1.9</v>
      </c>
      <c r="AF418" s="1055"/>
      <c r="AG418" s="1055">
        <f t="shared" si="244"/>
        <v>1.9</v>
      </c>
      <c r="AH418" s="425">
        <v>66140</v>
      </c>
      <c r="AI418" s="425">
        <f t="shared" si="249"/>
        <v>125666</v>
      </c>
      <c r="AJ418" s="429">
        <v>0</v>
      </c>
      <c r="AK418" s="1446">
        <v>7.0000000000000007E-2</v>
      </c>
      <c r="AL418" s="683">
        <f t="shared" si="234"/>
        <v>8796.6200000000008</v>
      </c>
      <c r="AM418" s="682">
        <f t="shared" si="235"/>
        <v>134462.62</v>
      </c>
      <c r="AN418" s="684">
        <f t="shared" si="236"/>
        <v>1748014.06</v>
      </c>
      <c r="AO418" s="422">
        <v>1</v>
      </c>
      <c r="AP418" s="427">
        <f t="shared" si="237"/>
        <v>6</v>
      </c>
      <c r="AQ418" s="428"/>
      <c r="AR418" s="233" t="str">
        <f t="shared" si="238"/>
        <v>Կ-1</v>
      </c>
      <c r="AS418" s="1055">
        <f t="shared" si="239"/>
        <v>1.96</v>
      </c>
      <c r="AT418" s="1055"/>
      <c r="AU418" s="1055">
        <f t="shared" si="245"/>
        <v>1.96</v>
      </c>
      <c r="AV418" s="425">
        <v>66140</v>
      </c>
      <c r="AW418" s="425">
        <f t="shared" si="250"/>
        <v>129634.4</v>
      </c>
      <c r="AX418" s="429">
        <v>0</v>
      </c>
      <c r="AY418" s="1446">
        <v>7.0000000000000007E-2</v>
      </c>
      <c r="AZ418" s="683">
        <f t="shared" si="240"/>
        <v>9074.4080000000013</v>
      </c>
      <c r="BA418" s="682">
        <f t="shared" si="241"/>
        <v>138708.80799999999</v>
      </c>
      <c r="BB418" s="684">
        <f t="shared" si="242"/>
        <v>1803214.504</v>
      </c>
    </row>
    <row r="419" spans="1:54" ht="15.75" thickBot="1">
      <c r="A419" s="421">
        <v>377</v>
      </c>
      <c r="B419" s="1297" t="s">
        <v>1313</v>
      </c>
      <c r="C419" s="1286" t="s">
        <v>2801</v>
      </c>
      <c r="D419" s="1291">
        <v>1</v>
      </c>
      <c r="E419" s="1288">
        <v>1</v>
      </c>
      <c r="F419" s="1292" t="s">
        <v>98</v>
      </c>
      <c r="G419" s="1290">
        <f t="shared" si="223"/>
        <v>1.73</v>
      </c>
      <c r="H419" s="424">
        <v>66140</v>
      </c>
      <c r="I419" s="425">
        <f t="shared" si="247"/>
        <v>114422.2</v>
      </c>
      <c r="J419" s="426">
        <v>0</v>
      </c>
      <c r="K419" s="425">
        <f t="shared" si="246"/>
        <v>114422.2</v>
      </c>
      <c r="L419" s="684">
        <f t="shared" si="225"/>
        <v>1487488.5999999999</v>
      </c>
      <c r="M419" s="422">
        <v>1</v>
      </c>
      <c r="N419" s="680">
        <f t="shared" si="224"/>
        <v>2</v>
      </c>
      <c r="O419" s="428"/>
      <c r="P419" s="233" t="str">
        <f t="shared" si="226"/>
        <v>Կ-1</v>
      </c>
      <c r="Q419" s="1055">
        <f t="shared" si="227"/>
        <v>1.79</v>
      </c>
      <c r="R419" s="1055"/>
      <c r="S419" s="1055">
        <f t="shared" si="243"/>
        <v>1.79</v>
      </c>
      <c r="T419" s="425">
        <v>66140</v>
      </c>
      <c r="U419" s="425">
        <f t="shared" si="248"/>
        <v>118390.6</v>
      </c>
      <c r="V419" s="429">
        <v>0</v>
      </c>
      <c r="W419" s="1446">
        <v>7.0000000000000007E-2</v>
      </c>
      <c r="X419" s="683">
        <f t="shared" si="228"/>
        <v>8287.3420000000006</v>
      </c>
      <c r="Y419" s="682">
        <f t="shared" si="229"/>
        <v>126677.94200000001</v>
      </c>
      <c r="Z419" s="684">
        <f t="shared" si="230"/>
        <v>1646813.246</v>
      </c>
      <c r="AA419" s="422">
        <v>1</v>
      </c>
      <c r="AB419" s="427">
        <f t="shared" si="231"/>
        <v>3</v>
      </c>
      <c r="AC419" s="428"/>
      <c r="AD419" s="233" t="str">
        <f t="shared" si="232"/>
        <v>Կ-1</v>
      </c>
      <c r="AE419" s="1055">
        <f t="shared" si="233"/>
        <v>1.84</v>
      </c>
      <c r="AF419" s="1055"/>
      <c r="AG419" s="1055">
        <f t="shared" si="244"/>
        <v>1.84</v>
      </c>
      <c r="AH419" s="425">
        <v>66140</v>
      </c>
      <c r="AI419" s="425">
        <f t="shared" si="249"/>
        <v>121697.60000000001</v>
      </c>
      <c r="AJ419" s="429">
        <v>0</v>
      </c>
      <c r="AK419" s="1446">
        <v>7.0000000000000007E-2</v>
      </c>
      <c r="AL419" s="683">
        <f t="shared" si="234"/>
        <v>8518.8320000000003</v>
      </c>
      <c r="AM419" s="682">
        <f t="shared" si="235"/>
        <v>130216.432</v>
      </c>
      <c r="AN419" s="684">
        <f t="shared" si="236"/>
        <v>1692813.6159999999</v>
      </c>
      <c r="AO419" s="422">
        <v>1</v>
      </c>
      <c r="AP419" s="427">
        <f t="shared" si="237"/>
        <v>4</v>
      </c>
      <c r="AQ419" s="428"/>
      <c r="AR419" s="233" t="str">
        <f t="shared" si="238"/>
        <v>Կ-1</v>
      </c>
      <c r="AS419" s="1055">
        <f t="shared" si="239"/>
        <v>1.9</v>
      </c>
      <c r="AT419" s="1055"/>
      <c r="AU419" s="1055">
        <f t="shared" si="245"/>
        <v>1.9</v>
      </c>
      <c r="AV419" s="425">
        <v>66140</v>
      </c>
      <c r="AW419" s="425">
        <f t="shared" si="250"/>
        <v>125666</v>
      </c>
      <c r="AX419" s="429">
        <v>0</v>
      </c>
      <c r="AY419" s="1446">
        <v>7.0000000000000007E-2</v>
      </c>
      <c r="AZ419" s="683">
        <f t="shared" si="240"/>
        <v>8796.6200000000008</v>
      </c>
      <c r="BA419" s="682">
        <f t="shared" si="241"/>
        <v>134462.62</v>
      </c>
      <c r="BB419" s="684">
        <f t="shared" si="242"/>
        <v>1748014.06</v>
      </c>
    </row>
    <row r="420" spans="1:54" ht="15.75" thickBot="1">
      <c r="A420" s="421">
        <v>378</v>
      </c>
      <c r="B420" s="1297" t="s">
        <v>1314</v>
      </c>
      <c r="C420" s="1286" t="s">
        <v>2801</v>
      </c>
      <c r="D420" s="1291">
        <v>1</v>
      </c>
      <c r="E420" s="1288">
        <v>1</v>
      </c>
      <c r="F420" s="1292" t="s">
        <v>98</v>
      </c>
      <c r="G420" s="1290">
        <f t="shared" si="223"/>
        <v>1.73</v>
      </c>
      <c r="H420" s="424">
        <v>66140</v>
      </c>
      <c r="I420" s="425">
        <f t="shared" si="247"/>
        <v>114422.2</v>
      </c>
      <c r="J420" s="426">
        <v>0</v>
      </c>
      <c r="K420" s="425">
        <f t="shared" si="246"/>
        <v>114422.2</v>
      </c>
      <c r="L420" s="684">
        <f t="shared" si="225"/>
        <v>1487488.5999999999</v>
      </c>
      <c r="M420" s="422">
        <v>1</v>
      </c>
      <c r="N420" s="680">
        <f t="shared" si="224"/>
        <v>2</v>
      </c>
      <c r="O420" s="428"/>
      <c r="P420" s="233" t="str">
        <f t="shared" si="226"/>
        <v>Կ-1</v>
      </c>
      <c r="Q420" s="1055">
        <f t="shared" si="227"/>
        <v>1.79</v>
      </c>
      <c r="R420" s="1055"/>
      <c r="S420" s="1055">
        <f t="shared" si="243"/>
        <v>1.79</v>
      </c>
      <c r="T420" s="425">
        <v>66140</v>
      </c>
      <c r="U420" s="425">
        <f t="shared" si="248"/>
        <v>118390.6</v>
      </c>
      <c r="V420" s="429">
        <v>0</v>
      </c>
      <c r="W420" s="1446">
        <v>0.06</v>
      </c>
      <c r="X420" s="683">
        <f t="shared" si="228"/>
        <v>7103.4359999999997</v>
      </c>
      <c r="Y420" s="682">
        <f t="shared" si="229"/>
        <v>125494.03600000001</v>
      </c>
      <c r="Z420" s="684">
        <f t="shared" si="230"/>
        <v>1631422.4680000001</v>
      </c>
      <c r="AA420" s="422">
        <v>1</v>
      </c>
      <c r="AB420" s="427">
        <f t="shared" si="231"/>
        <v>3</v>
      </c>
      <c r="AC420" s="428"/>
      <c r="AD420" s="233" t="str">
        <f t="shared" si="232"/>
        <v>Կ-1</v>
      </c>
      <c r="AE420" s="1055">
        <f t="shared" si="233"/>
        <v>1.84</v>
      </c>
      <c r="AF420" s="1055"/>
      <c r="AG420" s="1055">
        <f t="shared" si="244"/>
        <v>1.84</v>
      </c>
      <c r="AH420" s="425">
        <v>66140</v>
      </c>
      <c r="AI420" s="425">
        <f t="shared" si="249"/>
        <v>121697.60000000001</v>
      </c>
      <c r="AJ420" s="429">
        <v>0</v>
      </c>
      <c r="AK420" s="1446">
        <v>7.0000000000000007E-2</v>
      </c>
      <c r="AL420" s="683">
        <f t="shared" si="234"/>
        <v>8518.8320000000003</v>
      </c>
      <c r="AM420" s="682">
        <f t="shared" si="235"/>
        <v>130216.432</v>
      </c>
      <c r="AN420" s="684">
        <f t="shared" si="236"/>
        <v>1692813.6159999999</v>
      </c>
      <c r="AO420" s="422">
        <v>1</v>
      </c>
      <c r="AP420" s="427">
        <f t="shared" si="237"/>
        <v>4</v>
      </c>
      <c r="AQ420" s="428"/>
      <c r="AR420" s="233" t="str">
        <f t="shared" si="238"/>
        <v>Կ-1</v>
      </c>
      <c r="AS420" s="1055">
        <f t="shared" si="239"/>
        <v>1.9</v>
      </c>
      <c r="AT420" s="1055"/>
      <c r="AU420" s="1055">
        <f t="shared" si="245"/>
        <v>1.9</v>
      </c>
      <c r="AV420" s="425">
        <v>66140</v>
      </c>
      <c r="AW420" s="425">
        <f t="shared" si="250"/>
        <v>125666</v>
      </c>
      <c r="AX420" s="429">
        <v>0</v>
      </c>
      <c r="AY420" s="1446">
        <v>7.0000000000000007E-2</v>
      </c>
      <c r="AZ420" s="683">
        <f t="shared" si="240"/>
        <v>8796.6200000000008</v>
      </c>
      <c r="BA420" s="682">
        <f t="shared" si="241"/>
        <v>134462.62</v>
      </c>
      <c r="BB420" s="684">
        <f t="shared" si="242"/>
        <v>1748014.06</v>
      </c>
    </row>
    <row r="421" spans="1:54" ht="15.75" thickBot="1">
      <c r="A421" s="421">
        <v>379</v>
      </c>
      <c r="B421" s="1297" t="s">
        <v>1315</v>
      </c>
      <c r="C421" s="1286" t="s">
        <v>2801</v>
      </c>
      <c r="D421" s="1291">
        <v>1</v>
      </c>
      <c r="E421" s="1288">
        <v>1</v>
      </c>
      <c r="F421" s="1292" t="s">
        <v>98</v>
      </c>
      <c r="G421" s="1290">
        <f t="shared" si="223"/>
        <v>1.73</v>
      </c>
      <c r="H421" s="424">
        <v>66140</v>
      </c>
      <c r="I421" s="425">
        <f t="shared" si="247"/>
        <v>114422.2</v>
      </c>
      <c r="J421" s="426">
        <v>0</v>
      </c>
      <c r="K421" s="425">
        <f t="shared" si="246"/>
        <v>114422.2</v>
      </c>
      <c r="L421" s="684">
        <f t="shared" si="225"/>
        <v>1487488.5999999999</v>
      </c>
      <c r="M421" s="422">
        <v>1</v>
      </c>
      <c r="N421" s="680">
        <f t="shared" si="224"/>
        <v>2</v>
      </c>
      <c r="O421" s="428"/>
      <c r="P421" s="233" t="str">
        <f t="shared" si="226"/>
        <v>Կ-1</v>
      </c>
      <c r="Q421" s="1055">
        <f t="shared" si="227"/>
        <v>1.79</v>
      </c>
      <c r="R421" s="1055"/>
      <c r="S421" s="1055">
        <f t="shared" si="243"/>
        <v>1.79</v>
      </c>
      <c r="T421" s="425">
        <v>66140</v>
      </c>
      <c r="U421" s="425">
        <f t="shared" si="248"/>
        <v>118390.6</v>
      </c>
      <c r="V421" s="429">
        <v>0</v>
      </c>
      <c r="W421" s="1446">
        <v>0.06</v>
      </c>
      <c r="X421" s="683">
        <f t="shared" si="228"/>
        <v>7103.4359999999997</v>
      </c>
      <c r="Y421" s="682">
        <f t="shared" si="229"/>
        <v>125494.03600000001</v>
      </c>
      <c r="Z421" s="684">
        <f t="shared" si="230"/>
        <v>1631422.4680000001</v>
      </c>
      <c r="AA421" s="422">
        <v>1</v>
      </c>
      <c r="AB421" s="427">
        <f t="shared" si="231"/>
        <v>3</v>
      </c>
      <c r="AC421" s="428"/>
      <c r="AD421" s="233" t="str">
        <f t="shared" si="232"/>
        <v>Կ-1</v>
      </c>
      <c r="AE421" s="1055">
        <f t="shared" si="233"/>
        <v>1.84</v>
      </c>
      <c r="AF421" s="1055"/>
      <c r="AG421" s="1055">
        <f t="shared" si="244"/>
        <v>1.84</v>
      </c>
      <c r="AH421" s="425">
        <v>66140</v>
      </c>
      <c r="AI421" s="425">
        <f t="shared" si="249"/>
        <v>121697.60000000001</v>
      </c>
      <c r="AJ421" s="429">
        <v>0</v>
      </c>
      <c r="AK421" s="1446">
        <v>7.0000000000000007E-2</v>
      </c>
      <c r="AL421" s="683">
        <f t="shared" si="234"/>
        <v>8518.8320000000003</v>
      </c>
      <c r="AM421" s="682">
        <f t="shared" si="235"/>
        <v>130216.432</v>
      </c>
      <c r="AN421" s="684">
        <f t="shared" si="236"/>
        <v>1692813.6159999999</v>
      </c>
      <c r="AO421" s="422">
        <v>1</v>
      </c>
      <c r="AP421" s="427">
        <f t="shared" si="237"/>
        <v>4</v>
      </c>
      <c r="AQ421" s="428"/>
      <c r="AR421" s="233" t="str">
        <f t="shared" si="238"/>
        <v>Կ-1</v>
      </c>
      <c r="AS421" s="1055">
        <f t="shared" si="239"/>
        <v>1.9</v>
      </c>
      <c r="AT421" s="1055"/>
      <c r="AU421" s="1055">
        <f t="shared" si="245"/>
        <v>1.9</v>
      </c>
      <c r="AV421" s="425">
        <v>66140</v>
      </c>
      <c r="AW421" s="425">
        <f t="shared" si="250"/>
        <v>125666</v>
      </c>
      <c r="AX421" s="429">
        <v>0</v>
      </c>
      <c r="AY421" s="1446">
        <v>7.0000000000000007E-2</v>
      </c>
      <c r="AZ421" s="683">
        <f t="shared" si="240"/>
        <v>8796.6200000000008</v>
      </c>
      <c r="BA421" s="682">
        <f t="shared" si="241"/>
        <v>134462.62</v>
      </c>
      <c r="BB421" s="684">
        <f t="shared" si="242"/>
        <v>1748014.06</v>
      </c>
    </row>
    <row r="422" spans="1:54" ht="15.75" thickBot="1">
      <c r="A422" s="421">
        <v>380</v>
      </c>
      <c r="B422" s="1297" t="s">
        <v>1316</v>
      </c>
      <c r="C422" s="1286" t="s">
        <v>2801</v>
      </c>
      <c r="D422" s="1291">
        <v>1</v>
      </c>
      <c r="E422" s="1288">
        <v>1</v>
      </c>
      <c r="F422" s="1292" t="s">
        <v>98</v>
      </c>
      <c r="G422" s="1290">
        <f t="shared" si="223"/>
        <v>1.73</v>
      </c>
      <c r="H422" s="424">
        <v>66140</v>
      </c>
      <c r="I422" s="425">
        <f t="shared" si="247"/>
        <v>114422.2</v>
      </c>
      <c r="J422" s="426">
        <v>0</v>
      </c>
      <c r="K422" s="425">
        <f t="shared" si="246"/>
        <v>114422.2</v>
      </c>
      <c r="L422" s="684">
        <f t="shared" si="225"/>
        <v>1487488.5999999999</v>
      </c>
      <c r="M422" s="422">
        <v>1</v>
      </c>
      <c r="N422" s="680">
        <f t="shared" si="224"/>
        <v>2</v>
      </c>
      <c r="O422" s="428"/>
      <c r="P422" s="233" t="str">
        <f t="shared" si="226"/>
        <v>Կ-1</v>
      </c>
      <c r="Q422" s="1055">
        <f t="shared" si="227"/>
        <v>1.79</v>
      </c>
      <c r="R422" s="1055"/>
      <c r="S422" s="1055">
        <f t="shared" si="243"/>
        <v>1.79</v>
      </c>
      <c r="T422" s="425">
        <v>66140</v>
      </c>
      <c r="U422" s="425">
        <f t="shared" si="248"/>
        <v>118390.6</v>
      </c>
      <c r="V422" s="429">
        <v>0</v>
      </c>
      <c r="W422" s="1446">
        <v>7.0000000000000007E-2</v>
      </c>
      <c r="X422" s="683">
        <f t="shared" si="228"/>
        <v>8287.3420000000006</v>
      </c>
      <c r="Y422" s="682">
        <f t="shared" si="229"/>
        <v>126677.94200000001</v>
      </c>
      <c r="Z422" s="684">
        <f t="shared" si="230"/>
        <v>1646813.246</v>
      </c>
      <c r="AA422" s="422">
        <v>1</v>
      </c>
      <c r="AB422" s="427">
        <f t="shared" si="231"/>
        <v>3</v>
      </c>
      <c r="AC422" s="428"/>
      <c r="AD422" s="233" t="str">
        <f t="shared" si="232"/>
        <v>Կ-1</v>
      </c>
      <c r="AE422" s="1055">
        <f t="shared" si="233"/>
        <v>1.84</v>
      </c>
      <c r="AF422" s="1055"/>
      <c r="AG422" s="1055">
        <f t="shared" si="244"/>
        <v>1.84</v>
      </c>
      <c r="AH422" s="425">
        <v>66140</v>
      </c>
      <c r="AI422" s="425">
        <f t="shared" si="249"/>
        <v>121697.60000000001</v>
      </c>
      <c r="AJ422" s="429">
        <v>0</v>
      </c>
      <c r="AK422" s="1446">
        <v>7.0000000000000007E-2</v>
      </c>
      <c r="AL422" s="683">
        <f t="shared" si="234"/>
        <v>8518.8320000000003</v>
      </c>
      <c r="AM422" s="682">
        <f t="shared" si="235"/>
        <v>130216.432</v>
      </c>
      <c r="AN422" s="684">
        <f t="shared" si="236"/>
        <v>1692813.6159999999</v>
      </c>
      <c r="AO422" s="422">
        <v>1</v>
      </c>
      <c r="AP422" s="427">
        <f t="shared" si="237"/>
        <v>4</v>
      </c>
      <c r="AQ422" s="428"/>
      <c r="AR422" s="233" t="str">
        <f t="shared" si="238"/>
        <v>Կ-1</v>
      </c>
      <c r="AS422" s="1055">
        <f t="shared" si="239"/>
        <v>1.9</v>
      </c>
      <c r="AT422" s="1055"/>
      <c r="AU422" s="1055">
        <f t="shared" si="245"/>
        <v>1.9</v>
      </c>
      <c r="AV422" s="425">
        <v>66140</v>
      </c>
      <c r="AW422" s="425">
        <f t="shared" si="250"/>
        <v>125666</v>
      </c>
      <c r="AX422" s="429">
        <v>0</v>
      </c>
      <c r="AY422" s="1446">
        <v>7.0000000000000007E-2</v>
      </c>
      <c r="AZ422" s="683">
        <f t="shared" si="240"/>
        <v>8796.6200000000008</v>
      </c>
      <c r="BA422" s="682">
        <f t="shared" si="241"/>
        <v>134462.62</v>
      </c>
      <c r="BB422" s="684">
        <f t="shared" si="242"/>
        <v>1748014.06</v>
      </c>
    </row>
    <row r="423" spans="1:54" ht="15.75" thickBot="1">
      <c r="A423" s="421">
        <v>381</v>
      </c>
      <c r="B423" s="1297" t="s">
        <v>1317</v>
      </c>
      <c r="C423" s="1286" t="s">
        <v>2801</v>
      </c>
      <c r="D423" s="1293">
        <v>1</v>
      </c>
      <c r="E423" s="1288">
        <v>1</v>
      </c>
      <c r="F423" s="1292" t="s">
        <v>98</v>
      </c>
      <c r="G423" s="1294">
        <f t="shared" si="223"/>
        <v>1.73</v>
      </c>
      <c r="H423" s="675">
        <v>66140</v>
      </c>
      <c r="I423" s="676">
        <f t="shared" si="247"/>
        <v>114422.2</v>
      </c>
      <c r="J423" s="677">
        <v>0</v>
      </c>
      <c r="K423" s="676">
        <f t="shared" si="246"/>
        <v>114422.2</v>
      </c>
      <c r="L423" s="684">
        <f t="shared" si="225"/>
        <v>1487488.5999999999</v>
      </c>
      <c r="M423" s="674">
        <v>1</v>
      </c>
      <c r="N423" s="680">
        <f t="shared" si="224"/>
        <v>2</v>
      </c>
      <c r="O423" s="667"/>
      <c r="P423" s="233" t="str">
        <f t="shared" si="226"/>
        <v>Կ-1</v>
      </c>
      <c r="Q423" s="1055">
        <f t="shared" si="227"/>
        <v>1.79</v>
      </c>
      <c r="R423" s="1055"/>
      <c r="S423" s="1055">
        <f t="shared" si="243"/>
        <v>1.79</v>
      </c>
      <c r="T423" s="676">
        <v>66140</v>
      </c>
      <c r="U423" s="676">
        <f t="shared" si="248"/>
        <v>118390.6</v>
      </c>
      <c r="V423" s="678">
        <v>0</v>
      </c>
      <c r="W423" s="1446">
        <v>7.0000000000000007E-2</v>
      </c>
      <c r="X423" s="683">
        <f t="shared" si="228"/>
        <v>8287.3420000000006</v>
      </c>
      <c r="Y423" s="682">
        <f t="shared" si="229"/>
        <v>126677.94200000001</v>
      </c>
      <c r="Z423" s="684">
        <f t="shared" si="230"/>
        <v>1646813.246</v>
      </c>
      <c r="AA423" s="674">
        <v>1</v>
      </c>
      <c r="AB423" s="427">
        <f t="shared" si="231"/>
        <v>3</v>
      </c>
      <c r="AC423" s="667"/>
      <c r="AD423" s="233" t="str">
        <f t="shared" si="232"/>
        <v>Կ-1</v>
      </c>
      <c r="AE423" s="1055">
        <f t="shared" si="233"/>
        <v>1.84</v>
      </c>
      <c r="AF423" s="1055"/>
      <c r="AG423" s="1055">
        <f t="shared" si="244"/>
        <v>1.84</v>
      </c>
      <c r="AH423" s="676">
        <v>66140</v>
      </c>
      <c r="AI423" s="676">
        <f t="shared" si="249"/>
        <v>121697.60000000001</v>
      </c>
      <c r="AJ423" s="678">
        <v>0</v>
      </c>
      <c r="AK423" s="1446">
        <v>7.0000000000000007E-2</v>
      </c>
      <c r="AL423" s="683">
        <f t="shared" si="234"/>
        <v>8518.8320000000003</v>
      </c>
      <c r="AM423" s="682">
        <f t="shared" si="235"/>
        <v>130216.432</v>
      </c>
      <c r="AN423" s="684">
        <f t="shared" si="236"/>
        <v>1692813.6159999999</v>
      </c>
      <c r="AO423" s="674">
        <v>1</v>
      </c>
      <c r="AP423" s="427">
        <f t="shared" si="237"/>
        <v>4</v>
      </c>
      <c r="AQ423" s="667"/>
      <c r="AR423" s="233" t="str">
        <f t="shared" si="238"/>
        <v>Կ-1</v>
      </c>
      <c r="AS423" s="1055">
        <f t="shared" si="239"/>
        <v>1.9</v>
      </c>
      <c r="AT423" s="1055"/>
      <c r="AU423" s="1055">
        <f t="shared" si="245"/>
        <v>1.9</v>
      </c>
      <c r="AV423" s="676">
        <v>66140</v>
      </c>
      <c r="AW423" s="676">
        <f t="shared" si="250"/>
        <v>125666</v>
      </c>
      <c r="AX423" s="678">
        <v>0</v>
      </c>
      <c r="AY423" s="1446">
        <v>0.08</v>
      </c>
      <c r="AZ423" s="683">
        <f t="shared" si="240"/>
        <v>10053.280000000001</v>
      </c>
      <c r="BA423" s="682">
        <f t="shared" si="241"/>
        <v>135719.28</v>
      </c>
      <c r="BB423" s="684">
        <f t="shared" si="242"/>
        <v>1764350.64</v>
      </c>
    </row>
    <row r="424" spans="1:54" ht="15.75" thickBot="1">
      <c r="A424" s="421">
        <v>382</v>
      </c>
      <c r="B424" s="1297" t="s">
        <v>1319</v>
      </c>
      <c r="C424" s="1286" t="s">
        <v>2801</v>
      </c>
      <c r="D424" s="1291">
        <v>1</v>
      </c>
      <c r="E424" s="1288">
        <v>1</v>
      </c>
      <c r="F424" s="1292" t="s">
        <v>98</v>
      </c>
      <c r="G424" s="1290">
        <f t="shared" si="223"/>
        <v>1.73</v>
      </c>
      <c r="H424" s="424">
        <v>66140</v>
      </c>
      <c r="I424" s="425">
        <f t="shared" ref="I424:I478" si="251">+H424*G424</f>
        <v>114422.2</v>
      </c>
      <c r="J424" s="233"/>
      <c r="K424" s="425">
        <f t="shared" ref="K424:K478" si="252">+J424+I424</f>
        <v>114422.2</v>
      </c>
      <c r="L424" s="684">
        <f t="shared" si="225"/>
        <v>1487488.5999999999</v>
      </c>
      <c r="M424" s="422">
        <v>1</v>
      </c>
      <c r="N424" s="680">
        <f t="shared" si="224"/>
        <v>2</v>
      </c>
      <c r="O424" s="428"/>
      <c r="P424" s="233" t="str">
        <f t="shared" si="226"/>
        <v>Կ-1</v>
      </c>
      <c r="Q424" s="1055">
        <f t="shared" si="227"/>
        <v>1.79</v>
      </c>
      <c r="R424" s="1055"/>
      <c r="S424" s="1055">
        <f t="shared" si="243"/>
        <v>1.79</v>
      </c>
      <c r="T424" s="425">
        <v>66140</v>
      </c>
      <c r="U424" s="425">
        <f t="shared" ref="U424:U478" si="253">+T424*S424</f>
        <v>118390.6</v>
      </c>
      <c r="V424" s="233">
        <v>8000</v>
      </c>
      <c r="W424" s="1446">
        <v>0.06</v>
      </c>
      <c r="X424" s="683">
        <f t="shared" si="228"/>
        <v>7103.4359999999997</v>
      </c>
      <c r="Y424" s="682">
        <f t="shared" si="229"/>
        <v>133494.03599999999</v>
      </c>
      <c r="Z424" s="684">
        <f t="shared" si="230"/>
        <v>1735422.4679999999</v>
      </c>
      <c r="AA424" s="422">
        <v>1</v>
      </c>
      <c r="AB424" s="427">
        <f t="shared" si="231"/>
        <v>3</v>
      </c>
      <c r="AC424" s="428"/>
      <c r="AD424" s="233" t="str">
        <f t="shared" si="232"/>
        <v>Կ-1</v>
      </c>
      <c r="AE424" s="1055">
        <f t="shared" si="233"/>
        <v>1.84</v>
      </c>
      <c r="AF424" s="1055"/>
      <c r="AG424" s="1055">
        <f t="shared" si="244"/>
        <v>1.84</v>
      </c>
      <c r="AH424" s="425">
        <v>66140</v>
      </c>
      <c r="AI424" s="425">
        <f t="shared" ref="AI424:AI478" si="254">+AH424*AG424</f>
        <v>121697.60000000001</v>
      </c>
      <c r="AJ424" s="233">
        <v>8000</v>
      </c>
      <c r="AK424" s="1446">
        <v>0.06</v>
      </c>
      <c r="AL424" s="683">
        <f t="shared" si="234"/>
        <v>7301.8559999999998</v>
      </c>
      <c r="AM424" s="682">
        <f t="shared" si="235"/>
        <v>136999.45600000001</v>
      </c>
      <c r="AN424" s="684">
        <f t="shared" si="236"/>
        <v>1780992.9280000001</v>
      </c>
      <c r="AO424" s="422">
        <v>1</v>
      </c>
      <c r="AP424" s="427">
        <f t="shared" si="237"/>
        <v>4</v>
      </c>
      <c r="AQ424" s="428"/>
      <c r="AR424" s="233" t="str">
        <f t="shared" si="238"/>
        <v>Կ-1</v>
      </c>
      <c r="AS424" s="1055">
        <f t="shared" si="239"/>
        <v>1.9</v>
      </c>
      <c r="AT424" s="1055"/>
      <c r="AU424" s="1055">
        <f t="shared" si="245"/>
        <v>1.9</v>
      </c>
      <c r="AV424" s="425">
        <v>66140</v>
      </c>
      <c r="AW424" s="425">
        <f t="shared" ref="AW424:AW478" si="255">+AV424*AU424</f>
        <v>125666</v>
      </c>
      <c r="AX424" s="233">
        <v>8000</v>
      </c>
      <c r="AY424" s="1446">
        <v>7.0000000000000007E-2</v>
      </c>
      <c r="AZ424" s="683">
        <f t="shared" si="240"/>
        <v>8796.6200000000008</v>
      </c>
      <c r="BA424" s="682">
        <f t="shared" si="241"/>
        <v>142462.62</v>
      </c>
      <c r="BB424" s="684">
        <f t="shared" si="242"/>
        <v>1852014.06</v>
      </c>
    </row>
    <row r="425" spans="1:54" ht="17.25" thickBot="1">
      <c r="A425" s="421">
        <v>383</v>
      </c>
      <c r="B425" s="1297" t="s">
        <v>1320</v>
      </c>
      <c r="C425" s="1286" t="s">
        <v>2801</v>
      </c>
      <c r="D425" s="1291">
        <v>1</v>
      </c>
      <c r="E425" s="1288">
        <v>1</v>
      </c>
      <c r="F425" s="1289" t="s">
        <v>98</v>
      </c>
      <c r="G425" s="1290">
        <f t="shared" si="223"/>
        <v>1.73</v>
      </c>
      <c r="H425" s="424">
        <v>66140</v>
      </c>
      <c r="I425" s="425">
        <f t="shared" si="251"/>
        <v>114422.2</v>
      </c>
      <c r="J425" s="233"/>
      <c r="K425" s="425">
        <f t="shared" si="252"/>
        <v>114422.2</v>
      </c>
      <c r="L425" s="684">
        <f t="shared" si="225"/>
        <v>1487488.5999999999</v>
      </c>
      <c r="M425" s="422">
        <v>1</v>
      </c>
      <c r="N425" s="680">
        <f t="shared" si="224"/>
        <v>2</v>
      </c>
      <c r="O425" s="428"/>
      <c r="P425" s="233" t="str">
        <f t="shared" si="226"/>
        <v>Կ-1</v>
      </c>
      <c r="Q425" s="1055">
        <f t="shared" si="227"/>
        <v>1.79</v>
      </c>
      <c r="R425" s="1055"/>
      <c r="S425" s="1055">
        <f t="shared" si="243"/>
        <v>1.79</v>
      </c>
      <c r="T425" s="425">
        <v>66140</v>
      </c>
      <c r="U425" s="425">
        <f t="shared" si="253"/>
        <v>118390.6</v>
      </c>
      <c r="V425" s="233">
        <v>8000</v>
      </c>
      <c r="W425" s="1446">
        <v>0.06</v>
      </c>
      <c r="X425" s="683">
        <f t="shared" si="228"/>
        <v>7103.4359999999997</v>
      </c>
      <c r="Y425" s="682">
        <f t="shared" si="229"/>
        <v>133494.03599999999</v>
      </c>
      <c r="Z425" s="684">
        <f t="shared" si="230"/>
        <v>1735422.4679999999</v>
      </c>
      <c r="AA425" s="422">
        <v>1</v>
      </c>
      <c r="AB425" s="427">
        <f t="shared" si="231"/>
        <v>3</v>
      </c>
      <c r="AC425" s="428"/>
      <c r="AD425" s="233" t="str">
        <f t="shared" si="232"/>
        <v>Կ-1</v>
      </c>
      <c r="AE425" s="1055">
        <f t="shared" si="233"/>
        <v>1.84</v>
      </c>
      <c r="AF425" s="1055"/>
      <c r="AG425" s="1055">
        <f t="shared" si="244"/>
        <v>1.84</v>
      </c>
      <c r="AH425" s="425">
        <v>66140</v>
      </c>
      <c r="AI425" s="425">
        <f t="shared" si="254"/>
        <v>121697.60000000001</v>
      </c>
      <c r="AJ425" s="233">
        <v>8000</v>
      </c>
      <c r="AK425" s="1446">
        <v>7.0000000000000007E-2</v>
      </c>
      <c r="AL425" s="683">
        <f t="shared" si="234"/>
        <v>8518.8320000000003</v>
      </c>
      <c r="AM425" s="682">
        <f t="shared" si="235"/>
        <v>138216.432</v>
      </c>
      <c r="AN425" s="684">
        <f t="shared" si="236"/>
        <v>1796813.6159999999</v>
      </c>
      <c r="AO425" s="422">
        <v>1</v>
      </c>
      <c r="AP425" s="427">
        <f t="shared" si="237"/>
        <v>4</v>
      </c>
      <c r="AQ425" s="428"/>
      <c r="AR425" s="233" t="str">
        <f t="shared" si="238"/>
        <v>Կ-1</v>
      </c>
      <c r="AS425" s="1055">
        <f t="shared" si="239"/>
        <v>1.9</v>
      </c>
      <c r="AT425" s="1055"/>
      <c r="AU425" s="1055">
        <f t="shared" si="245"/>
        <v>1.9</v>
      </c>
      <c r="AV425" s="425">
        <v>66140</v>
      </c>
      <c r="AW425" s="425">
        <f t="shared" si="255"/>
        <v>125666</v>
      </c>
      <c r="AX425" s="233">
        <v>8000</v>
      </c>
      <c r="AY425" s="1446">
        <v>7.0000000000000007E-2</v>
      </c>
      <c r="AZ425" s="683">
        <f t="shared" si="240"/>
        <v>8796.6200000000008</v>
      </c>
      <c r="BA425" s="682">
        <f t="shared" si="241"/>
        <v>142462.62</v>
      </c>
      <c r="BB425" s="684">
        <f t="shared" si="242"/>
        <v>1852014.06</v>
      </c>
    </row>
    <row r="426" spans="1:54" ht="17.25" thickBot="1">
      <c r="A426" s="421">
        <v>384</v>
      </c>
      <c r="B426" s="1297" t="s">
        <v>1321</v>
      </c>
      <c r="C426" s="1286" t="s">
        <v>2801</v>
      </c>
      <c r="D426" s="1291">
        <v>1</v>
      </c>
      <c r="E426" s="1288">
        <v>1</v>
      </c>
      <c r="F426" s="1289" t="s">
        <v>98</v>
      </c>
      <c r="G426" s="1290">
        <f t="shared" si="223"/>
        <v>1.73</v>
      </c>
      <c r="H426" s="424">
        <v>66140</v>
      </c>
      <c r="I426" s="425">
        <f t="shared" si="251"/>
        <v>114422.2</v>
      </c>
      <c r="J426" s="233"/>
      <c r="K426" s="425">
        <f t="shared" si="252"/>
        <v>114422.2</v>
      </c>
      <c r="L426" s="684">
        <f t="shared" si="225"/>
        <v>1487488.5999999999</v>
      </c>
      <c r="M426" s="422">
        <v>1</v>
      </c>
      <c r="N426" s="680">
        <f t="shared" si="224"/>
        <v>2</v>
      </c>
      <c r="O426" s="428"/>
      <c r="P426" s="233" t="str">
        <f t="shared" si="226"/>
        <v>Կ-1</v>
      </c>
      <c r="Q426" s="1055">
        <f t="shared" si="227"/>
        <v>1.79</v>
      </c>
      <c r="R426" s="1055"/>
      <c r="S426" s="1055">
        <f t="shared" si="243"/>
        <v>1.79</v>
      </c>
      <c r="T426" s="425">
        <v>66140</v>
      </c>
      <c r="U426" s="425">
        <f t="shared" si="253"/>
        <v>118390.6</v>
      </c>
      <c r="V426" s="233"/>
      <c r="W426" s="1446">
        <v>7.0000000000000007E-2</v>
      </c>
      <c r="X426" s="683">
        <f t="shared" si="228"/>
        <v>8287.3420000000006</v>
      </c>
      <c r="Y426" s="682">
        <f t="shared" si="229"/>
        <v>126677.94200000001</v>
      </c>
      <c r="Z426" s="684">
        <f t="shared" si="230"/>
        <v>1646813.246</v>
      </c>
      <c r="AA426" s="422">
        <v>1</v>
      </c>
      <c r="AB426" s="427">
        <f t="shared" si="231"/>
        <v>3</v>
      </c>
      <c r="AC426" s="428"/>
      <c r="AD426" s="233" t="str">
        <f t="shared" si="232"/>
        <v>Կ-1</v>
      </c>
      <c r="AE426" s="1055">
        <f t="shared" si="233"/>
        <v>1.84</v>
      </c>
      <c r="AF426" s="1055"/>
      <c r="AG426" s="1055">
        <f t="shared" si="244"/>
        <v>1.84</v>
      </c>
      <c r="AH426" s="425">
        <v>66140</v>
      </c>
      <c r="AI426" s="425">
        <f t="shared" si="254"/>
        <v>121697.60000000001</v>
      </c>
      <c r="AJ426" s="233"/>
      <c r="AK426" s="1446">
        <v>7.0000000000000007E-2</v>
      </c>
      <c r="AL426" s="683">
        <f t="shared" si="234"/>
        <v>8518.8320000000003</v>
      </c>
      <c r="AM426" s="682">
        <f t="shared" si="235"/>
        <v>130216.432</v>
      </c>
      <c r="AN426" s="684">
        <f t="shared" si="236"/>
        <v>1692813.6159999999</v>
      </c>
      <c r="AO426" s="422">
        <v>1</v>
      </c>
      <c r="AP426" s="427">
        <f t="shared" si="237"/>
        <v>4</v>
      </c>
      <c r="AQ426" s="428"/>
      <c r="AR426" s="233" t="str">
        <f t="shared" si="238"/>
        <v>Կ-1</v>
      </c>
      <c r="AS426" s="1055">
        <f t="shared" si="239"/>
        <v>1.9</v>
      </c>
      <c r="AT426" s="1055"/>
      <c r="AU426" s="1055">
        <f t="shared" si="245"/>
        <v>1.9</v>
      </c>
      <c r="AV426" s="425">
        <v>66140</v>
      </c>
      <c r="AW426" s="425">
        <f t="shared" si="255"/>
        <v>125666</v>
      </c>
      <c r="AX426" s="233"/>
      <c r="AY426" s="1446">
        <v>7.0000000000000007E-2</v>
      </c>
      <c r="AZ426" s="683">
        <f t="shared" si="240"/>
        <v>8796.6200000000008</v>
      </c>
      <c r="BA426" s="682">
        <f t="shared" si="241"/>
        <v>134462.62</v>
      </c>
      <c r="BB426" s="684">
        <f t="shared" si="242"/>
        <v>1748014.06</v>
      </c>
    </row>
    <row r="427" spans="1:54" ht="17.25" thickBot="1">
      <c r="A427" s="421">
        <v>385</v>
      </c>
      <c r="B427" s="1298" t="s">
        <v>1322</v>
      </c>
      <c r="C427" s="1286" t="s">
        <v>2801</v>
      </c>
      <c r="D427" s="1291">
        <v>1</v>
      </c>
      <c r="E427" s="1288">
        <v>1</v>
      </c>
      <c r="F427" s="1289" t="s">
        <v>98</v>
      </c>
      <c r="G427" s="1290">
        <f t="shared" ref="G427:G493" si="256">IF(D427&lt;1,0,IF(F427="Բ-1",IF(E427=0,6.94,IF(E427=1,7.17,IF(E427=2,7.41,IF(E427=3,7.66,IF(OR(E427=5,E427=4),7.92,IF(OR(E427=6,E427=7),8.18,IF(OR(E427=8,E427=9),8.46,IF(OR(E427=10,E427=11,E427=12),8.74,IF(OR(E427=13,E427=14,E427=15),9.03,IF(OR(E427=16,E427=17,E427=18),9.33,9.65)))))))))),IF(F427="Բ-2", IF(E427=0,5.71,IF(E427=1,5.89,IF(E427=2,6.09,IF(E427=3,6.29,IF(OR(E427=5,E427=4),6.5,IF(OR(E427=6,E427=7),6.72,IF(OR(E427=8,E427=9),6.94,IF(OR(E427=10,E427=11,E427=12),7.17,IF(OR(E427=13,E427=14,E427=15),7.41,IF(OR(E427=16,E427=17,E427=18),7.65,7.91)))))))))), IF(F427="Գ-1", IF(E427=0,4.7,IF(E427=1,4.86,IF(E427=2,5.01,IF(E427=3,5.18,IF(OR(E427=5,E427=4),5.35,IF(OR(E427=6,E427=7),5.52,IF(OR(E427=8,E427=9),5.71,IF(OR(E427=10,E427=11,E427=12),5.89,IF(OR(E427=13,E427=14,E427=15),6.09,IF(OR(E427=16,E427=17,E427=18),6.29,6.49)))))))))), IF(F427="Գ-2", IF(E427=0,3.88,IF(E427=1,4.01,IF(E427=2,4.14,IF(E427=3,4.27,IF(OR(E427=5,E427=4),4.41,IF(OR(E427=6,E427=7),4.55,IF(OR(E427=8,E427=9),4.7,IF(OR(E427=10,E427=11,E427=12),4.85,IF(OR(E427=13,E427=14,E427=15),5.01,IF(OR(E427=16,E427=17,E427=18),5.17,5.34)))))))))), IF(F427="Գ-3", IF(E427=0,3.21,IF(E427=1,3.31,IF(E427=2,3.42,IF(E427=3,3.53,IF(OR(E427=5,E427=4),3.64,IF(OR(E427=6,E427=7),3.76,IF(OR(E427=8,E427=9),3.88,IF(OR(E427=10,E427=11,E427=12),4.01,IF(OR(E427=13,E427=14,E427=15),4.13,IF(OR(E427=16,E427=17,E427=18),4.27,4.4)))))))))), IF(F427="Ա-1", IF(E427=0,2.66,IF(E427=1,2.75,IF(E427=2,2.83,IF(E427=3,2.92,IF(OR(E427=5,E427=4),3.02,IF(OR(E427=6,E427=7),3.11,IF(OR(E427=8,E427=9),3.21,IF(OR(E427=10,E427=11,E427=12),3.31,IF(OR(E427=13,E427=14,E427=15),3.42,IF(OR(E427=16,E427=17,E427=18),3.53,3.64)))))))))), IF(F427="Ա-2", IF(E427=0,2.28,IF(E427=1,2.35,IF(E427=2,2.43,IF(E427=3,2.5,IF(OR(E427=5,E427=4),2.58,IF(OR(E427=6,E427=7),2.66,IF(OR(E427=8,E427=9),2.75,IF(OR(E427=10,E427=11,E427=12),2.83,IF(OR(E427=13,E427=14,E427=15),2.92,IF(OR(E427=16,E427=17,E427=18),3.01,3.11)))))))))),IF(F427="Ա-3", IF(E427=0,1.96,IF(E427=1,2.02,IF(E427=2,2.08,IF(E427=3,2.15,IF(OR(E427=5,E427=4),2.21,IF(OR(E427=6,E427=7),2.28,IF(OR(E427=8,E427=9),2.35,IF(OR(E427=10,E427=11,E427=12),2.42,IF(OR(E427=13,E427=14,E427=15),2.5,IF(OR(E427=16,E427=17,E427=18),2.58,2.66)))))))))), IF(F427="Կ-1", IF(E427=0,1.68,IF(E427=1,1.73,IF(E427=2,1.79,IF(E427=3,1.84,IF(OR(E427=5,E427=4),1.9,IF(OR(E427=6,E427=7),1.96,IF(OR(E427=8,E427=9),2.02,IF(OR(E427=10,E427=11,E427=12),2.08,IF(OR(E427=13,E427=14,E427=15),2.14,IF(OR(E427=16,E427=17,E427=18),2.21,2.28)))))))))), IF(F427="Կ-2", IF(E427=0,1.45,IF(E427=1,1.49,IF(E427=2,1.54,IF(E427=3,1.59,IF(OR(E427=5,E427=4),1.63,IF(OR(E427=6,E427=7),1.68,IF(OR(E427=8,E427=9),1.73,IF(OR(E427=10,E427=11,E427=12),1.79,IF(OR(E427=13,E427=14,E427=15),1.84,IF(OR(E427=16,E427=17,E427=18),1.9,1.95)))))))))),IF(F427="Կ-3", IF(E427=0,1.25,IF(E427=1,1.29,IF(E427=2,1.33,IF(E427=3,1.37,IF(OR(E427=5,E427=4),1.41,IF(OR(E427=6,E427=7),1.45,IF(OR(E427=8,E427=9),1.49,IF(OR(E427=10,E427=11,E427=12),1.54,IF(OR(E427=13,E427=14,E427=15),1.58,IF(OR(E427=16,E427=17,E427=18),1.63,1.68)))))))))), "Error"))))))))))))</f>
        <v>1.73</v>
      </c>
      <c r="H427" s="424">
        <v>66140</v>
      </c>
      <c r="I427" s="425">
        <f t="shared" si="251"/>
        <v>114422.2</v>
      </c>
      <c r="J427" s="233"/>
      <c r="K427" s="425">
        <f t="shared" si="252"/>
        <v>114422.2</v>
      </c>
      <c r="L427" s="684">
        <f t="shared" si="225"/>
        <v>1487488.5999999999</v>
      </c>
      <c r="M427" s="422">
        <v>1</v>
      </c>
      <c r="N427" s="680">
        <f t="shared" ref="N427:N490" si="257">+E427+1</f>
        <v>2</v>
      </c>
      <c r="O427" s="428"/>
      <c r="P427" s="233" t="str">
        <f t="shared" si="226"/>
        <v>Կ-1</v>
      </c>
      <c r="Q427" s="1055">
        <f t="shared" si="227"/>
        <v>1.79</v>
      </c>
      <c r="R427" s="1055"/>
      <c r="S427" s="1055">
        <f t="shared" si="243"/>
        <v>1.79</v>
      </c>
      <c r="T427" s="425">
        <v>66140</v>
      </c>
      <c r="U427" s="425">
        <f t="shared" si="253"/>
        <v>118390.6</v>
      </c>
      <c r="V427" s="233">
        <v>8000</v>
      </c>
      <c r="W427" s="1446">
        <v>0.06</v>
      </c>
      <c r="X427" s="683">
        <f t="shared" si="228"/>
        <v>7103.4359999999997</v>
      </c>
      <c r="Y427" s="682">
        <f t="shared" si="229"/>
        <v>133494.03599999999</v>
      </c>
      <c r="Z427" s="684">
        <f t="shared" si="230"/>
        <v>1735422.4679999999</v>
      </c>
      <c r="AA427" s="422">
        <v>1</v>
      </c>
      <c r="AB427" s="427">
        <f t="shared" si="231"/>
        <v>3</v>
      </c>
      <c r="AC427" s="428"/>
      <c r="AD427" s="233" t="str">
        <f t="shared" si="232"/>
        <v>Կ-1</v>
      </c>
      <c r="AE427" s="1055">
        <f t="shared" si="233"/>
        <v>1.84</v>
      </c>
      <c r="AF427" s="1055"/>
      <c r="AG427" s="1055">
        <f t="shared" si="244"/>
        <v>1.84</v>
      </c>
      <c r="AH427" s="425">
        <v>66140</v>
      </c>
      <c r="AI427" s="425">
        <f t="shared" si="254"/>
        <v>121697.60000000001</v>
      </c>
      <c r="AJ427" s="233">
        <v>8000</v>
      </c>
      <c r="AK427" s="1446">
        <v>0.06</v>
      </c>
      <c r="AL427" s="683">
        <f t="shared" si="234"/>
        <v>7301.8559999999998</v>
      </c>
      <c r="AM427" s="682">
        <f t="shared" si="235"/>
        <v>136999.45600000001</v>
      </c>
      <c r="AN427" s="684">
        <f t="shared" si="236"/>
        <v>1780992.9280000001</v>
      </c>
      <c r="AO427" s="422">
        <v>1</v>
      </c>
      <c r="AP427" s="427">
        <f t="shared" si="237"/>
        <v>4</v>
      </c>
      <c r="AQ427" s="428"/>
      <c r="AR427" s="233" t="str">
        <f t="shared" si="238"/>
        <v>Կ-1</v>
      </c>
      <c r="AS427" s="1055">
        <f t="shared" si="239"/>
        <v>1.9</v>
      </c>
      <c r="AT427" s="1055"/>
      <c r="AU427" s="1055">
        <f t="shared" si="245"/>
        <v>1.9</v>
      </c>
      <c r="AV427" s="425">
        <v>66140</v>
      </c>
      <c r="AW427" s="425">
        <f t="shared" si="255"/>
        <v>125666</v>
      </c>
      <c r="AX427" s="233">
        <v>8000</v>
      </c>
      <c r="AY427" s="1446">
        <v>0.06</v>
      </c>
      <c r="AZ427" s="683">
        <f t="shared" si="240"/>
        <v>7539.96</v>
      </c>
      <c r="BA427" s="682">
        <f t="shared" si="241"/>
        <v>141205.96</v>
      </c>
      <c r="BB427" s="684">
        <f t="shared" si="242"/>
        <v>1835677.48</v>
      </c>
    </row>
    <row r="428" spans="1:54" ht="17.25" thickBot="1">
      <c r="A428" s="421">
        <v>386</v>
      </c>
      <c r="B428" s="1298" t="s">
        <v>1309</v>
      </c>
      <c r="C428" s="1286" t="s">
        <v>2801</v>
      </c>
      <c r="D428" s="1291">
        <v>1</v>
      </c>
      <c r="E428" s="1288">
        <v>3</v>
      </c>
      <c r="F428" s="1289" t="s">
        <v>98</v>
      </c>
      <c r="G428" s="1290">
        <f t="shared" si="256"/>
        <v>1.84</v>
      </c>
      <c r="H428" s="424">
        <v>66140</v>
      </c>
      <c r="I428" s="425">
        <f t="shared" si="251"/>
        <v>121697.60000000001</v>
      </c>
      <c r="J428" s="233"/>
      <c r="K428" s="425">
        <f t="shared" si="252"/>
        <v>121697.60000000001</v>
      </c>
      <c r="L428" s="684">
        <f t="shared" ref="L428:L491" si="258">+K428*13</f>
        <v>1582068.8</v>
      </c>
      <c r="M428" s="422">
        <v>1</v>
      </c>
      <c r="N428" s="680">
        <f t="shared" si="257"/>
        <v>4</v>
      </c>
      <c r="O428" s="428"/>
      <c r="P428" s="233" t="str">
        <f t="shared" ref="P428:P491" si="259">+F428</f>
        <v>Կ-1</v>
      </c>
      <c r="Q428" s="1055">
        <f t="shared" ref="Q428:Q491" si="260">IF(M428&lt;1,0,IF(P428="Բ-1",IF(N428=0,6.94,IF(N428=1,7.17,IF(N428=2,7.41,IF(N428=3,7.66,IF(OR(N428=5,N428=4),7.92,IF(OR(N428=6,N428=7),8.18,IF(OR(N428=8,N428=9),8.46,IF(OR(N428=10,N428=11,N428=12),8.74,IF(OR(N428=13,N428=14,N428=15),9.03,IF(OR(N428=16,N428=17,N428=18),9.33,9.65)))))))))),IF(P428="Բ-2", IF(N428=0,5.71,IF(N428=1,5.89,IF(N428=2,6.09,IF(N428=3,6.29,IF(OR(N428=5,N428=4),6.5,IF(OR(N428=6,N428=7),6.72,IF(OR(N428=8,N428=9),6.94,IF(OR(N428=10,N428=11,N428=12),7.17,IF(OR(N428=13,N428=14,N428=15),7.41,IF(OR(N428=16,N428=17,N428=18),7.65,7.91)))))))))), IF(P428="Գ-1", IF(N428=0,4.7,IF(N428=1,4.86,IF(N428=2,5.01,IF(N428=3,5.18,IF(OR(N428=5,N428=4),5.35,IF(OR(N428=6,N428=7),5.52,IF(OR(N428=8,N428=9),5.71,IF(OR(N428=10,N428=11,N428=12),5.89,IF(OR(N428=13,N428=14,N428=15),6.09,IF(OR(N428=16,N428=17,N428=18),6.29,6.49)))))))))), IF(P428="Գ-2", IF(N428=0,3.88,IF(N428=1,4.01,IF(N428=2,4.14,IF(N428=3,4.27,IF(OR(N428=5,N428=4),4.41,IF(OR(N428=6,N428=7),4.55,IF(OR(N428=8,N428=9),4.7,IF(OR(N428=10,N428=11,N428=12),4.85,IF(OR(N428=13,N428=14,N428=15),5.01,IF(OR(N428=16,N428=17,N428=18),5.17,5.34)))))))))), IF(P428="Գ-3", IF(N428=0,3.21,IF(N428=1,3.31,IF(N428=2,3.42,IF(N428=3,3.53,IF(OR(N428=5,N428=4),3.64,IF(OR(N428=6,N428=7),3.76,IF(OR(N428=8,N428=9),3.88,IF(OR(N428=10,N428=11,N428=12),4.01,IF(OR(N428=13,N428=14,N428=15),4.13,IF(OR(N428=16,N428=17,N428=18),4.27,4.4)))))))))), IF(P428="Ա-1", IF(N428=0,2.66,IF(N428=1,2.75,IF(N428=2,2.83,IF(N428=3,2.92,IF(OR(N428=5,N428=4),3.02,IF(OR(N428=6,N428=7),3.11,IF(OR(N428=8,N428=9),3.21,IF(OR(N428=10,N428=11,N428=12),3.31,IF(OR(N428=13,N428=14,N428=15),3.42,IF(OR(N428=16,N428=17,N428=18),3.53,3.64)))))))))), IF(P428="Ա-2", IF(N428=0,2.28,IF(N428=1,2.35,IF(N428=2,2.43,IF(N428=3,2.5,IF(OR(N428=5,N428=4),2.58,IF(OR(N428=6,N428=7),2.66,IF(OR(N428=8,N428=9),2.75,IF(OR(N428=10,N428=11,N428=12),2.83,IF(OR(N428=13,N428=14,N428=15),2.92,IF(OR(N428=16,N428=17,N428=18),3.01,3.11)))))))))),IF(P428="Ա-3", IF(N428=0,1.96,IF(N428=1,2.02,IF(N428=2,2.08,IF(N428=3,2.15,IF(OR(N428=5,N428=4),2.21,IF(OR(N428=6,N428=7),2.28,IF(OR(N428=8,N428=9),2.35,IF(OR(N428=10,N428=11,N428=12),2.42,IF(OR(N428=13,N428=14,N428=15),2.5,IF(OR(N428=16,N428=17,N428=18),2.58,2.66)))))))))), IF(P428="Կ-1", IF(N428=0,1.68,IF(N428=1,1.73,IF(N428=2,1.79,IF(N428=3,1.84,IF(OR(N428=5,N428=4),1.9,IF(OR(N428=6,N428=7),1.96,IF(OR(N428=8,N428=9),2.02,IF(OR(N428=10,N428=11,N428=12),2.08,IF(OR(N428=13,N428=14,N428=15),2.14,IF(OR(N428=16,N428=17,N428=18),2.21,2.28)))))))))), IF(P428="Կ-2", IF(N428=0,1.45,IF(N428=1,1.49,IF(N428=2,1.54,IF(N428=3,1.59,IF(OR(N428=5,N428=4),1.63,IF(OR(N428=6,N428=7),1.68,IF(OR(N428=8,N428=9),1.73,IF(OR(N428=10,N428=11,N428=12),1.79,IF(OR(N428=13,N428=14,N428=15),1.84,IF(OR(N428=16,N428=17,N428=18),1.9,1.95)))))))))),IF(P428="Կ-3", IF(N428=0,1.25,IF(N428=1,1.29,IF(N428=2,1.33,IF(N428=3,1.37,IF(OR(N428=5,N428=4),1.41,IF(OR(N428=6,N428=7),1.45,IF(OR(N428=8,N428=9),1.49,IF(OR(N428=10,N428=11,N428=12),1.54,IF(OR(N428=13,N428=14,N428=15),1.58,IF(OR(N428=16,N428=17,N428=18),1.63,1.68)))))))))), "Error"))))))))))))</f>
        <v>1.9</v>
      </c>
      <c r="R428" s="1055"/>
      <c r="S428" s="1055">
        <f t="shared" si="243"/>
        <v>1.9</v>
      </c>
      <c r="T428" s="425">
        <v>66140</v>
      </c>
      <c r="U428" s="425">
        <f t="shared" si="253"/>
        <v>125666</v>
      </c>
      <c r="V428" s="233">
        <v>8000</v>
      </c>
      <c r="W428" s="1446">
        <v>7.0000000000000007E-2</v>
      </c>
      <c r="X428" s="683">
        <f t="shared" ref="X428:X491" si="261">+W428*U428</f>
        <v>8796.6200000000008</v>
      </c>
      <c r="Y428" s="682">
        <f t="shared" ref="Y428:Y491" si="262">+V428+U428+X428</f>
        <v>142462.62</v>
      </c>
      <c r="Z428" s="684">
        <f t="shared" ref="Z428:Z491" si="263">+Y428*13</f>
        <v>1852014.06</v>
      </c>
      <c r="AA428" s="422">
        <v>1</v>
      </c>
      <c r="AB428" s="427">
        <f t="shared" ref="AB428:AB491" si="264">+N428+1</f>
        <v>5</v>
      </c>
      <c r="AC428" s="428"/>
      <c r="AD428" s="233" t="str">
        <f t="shared" ref="AD428:AD491" si="265">+P428</f>
        <v>Կ-1</v>
      </c>
      <c r="AE428" s="1055">
        <f t="shared" ref="AE428:AE491" si="266">IF(AA428&lt;1,0,IF(AD428="Բ-1",IF(AB428=0,6.94,IF(AB428=1,7.17,IF(AB428=2,7.41,IF(AB428=3,7.66,IF(OR(AB428=5,AB428=4),7.92,IF(OR(AB428=6,AB428=7),8.18,IF(OR(AB428=8,AB428=9),8.46,IF(OR(AB428=10,AB428=11,AB428=12),8.74,IF(OR(AB428=13,AB428=14,AB428=15),9.03,IF(OR(AB428=16,AB428=17,AB428=18),9.33,9.65)))))))))),IF(AD428="Բ-2", IF(AB428=0,5.71,IF(AB428=1,5.89,IF(AB428=2,6.09,IF(AB428=3,6.29,IF(OR(AB428=5,AB428=4),6.5,IF(OR(AB428=6,AB428=7),6.72,IF(OR(AB428=8,AB428=9),6.94,IF(OR(AB428=10,AB428=11,AB428=12),7.17,IF(OR(AB428=13,AB428=14,AB428=15),7.41,IF(OR(AB428=16,AB428=17,AB428=18),7.65,7.91)))))))))), IF(AD428="Գ-1", IF(AB428=0,4.7,IF(AB428=1,4.86,IF(AB428=2,5.01,IF(AB428=3,5.18,IF(OR(AB428=5,AB428=4),5.35,IF(OR(AB428=6,AB428=7),5.52,IF(OR(AB428=8,AB428=9),5.71,IF(OR(AB428=10,AB428=11,AB428=12),5.89,IF(OR(AB428=13,AB428=14,AB428=15),6.09,IF(OR(AB428=16,AB428=17,AB428=18),6.29,6.49)))))))))), IF(AD428="Գ-2", IF(AB428=0,3.88,IF(AB428=1,4.01,IF(AB428=2,4.14,IF(AB428=3,4.27,IF(OR(AB428=5,AB428=4),4.41,IF(OR(AB428=6,AB428=7),4.55,IF(OR(AB428=8,AB428=9),4.7,IF(OR(AB428=10,AB428=11,AB428=12),4.85,IF(OR(AB428=13,AB428=14,AB428=15),5.01,IF(OR(AB428=16,AB428=17,AB428=18),5.17,5.34)))))))))), IF(AD428="Գ-3", IF(AB428=0,3.21,IF(AB428=1,3.31,IF(AB428=2,3.42,IF(AB428=3,3.53,IF(OR(AB428=5,AB428=4),3.64,IF(OR(AB428=6,AB428=7),3.76,IF(OR(AB428=8,AB428=9),3.88,IF(OR(AB428=10,AB428=11,AB428=12),4.01,IF(OR(AB428=13,AB428=14,AB428=15),4.13,IF(OR(AB428=16,AB428=17,AB428=18),4.27,4.4)))))))))), IF(AD428="Ա-1", IF(AB428=0,2.66,IF(AB428=1,2.75,IF(AB428=2,2.83,IF(AB428=3,2.92,IF(OR(AB428=5,AB428=4),3.02,IF(OR(AB428=6,AB428=7),3.11,IF(OR(AB428=8,AB428=9),3.21,IF(OR(AB428=10,AB428=11,AB428=12),3.31,IF(OR(AB428=13,AB428=14,AB428=15),3.42,IF(OR(AB428=16,AB428=17,AB428=18),3.53,3.64)))))))))), IF(AD428="Ա-2", IF(AB428=0,2.28,IF(AB428=1,2.35,IF(AB428=2,2.43,IF(AB428=3,2.5,IF(OR(AB428=5,AB428=4),2.58,IF(OR(AB428=6,AB428=7),2.66,IF(OR(AB428=8,AB428=9),2.75,IF(OR(AB428=10,AB428=11,AB428=12),2.83,IF(OR(AB428=13,AB428=14,AB428=15),2.92,IF(OR(AB428=16,AB428=17,AB428=18),3.01,3.11)))))))))),IF(AD428="Ա-3", IF(AB428=0,1.96,IF(AB428=1,2.02,IF(AB428=2,2.08,IF(AB428=3,2.15,IF(OR(AB428=5,AB428=4),2.21,IF(OR(AB428=6,AB428=7),2.28,IF(OR(AB428=8,AB428=9),2.35,IF(OR(AB428=10,AB428=11,AB428=12),2.42,IF(OR(AB428=13,AB428=14,AB428=15),2.5,IF(OR(AB428=16,AB428=17,AB428=18),2.58,2.66)))))))))), IF(AD428="Կ-1", IF(AB428=0,1.68,IF(AB428=1,1.73,IF(AB428=2,1.79,IF(AB428=3,1.84,IF(OR(AB428=5,AB428=4),1.9,IF(OR(AB428=6,AB428=7),1.96,IF(OR(AB428=8,AB428=9),2.02,IF(OR(AB428=10,AB428=11,AB428=12),2.08,IF(OR(AB428=13,AB428=14,AB428=15),2.14,IF(OR(AB428=16,AB428=17,AB428=18),2.21,2.28)))))))))), IF(AD428="Կ-2", IF(AB428=0,1.45,IF(AB428=1,1.49,IF(AB428=2,1.54,IF(AB428=3,1.59,IF(OR(AB428=5,AB428=4),1.63,IF(OR(AB428=6,AB428=7),1.68,IF(OR(AB428=8,AB428=9),1.73,IF(OR(AB428=10,AB428=11,AB428=12),1.79,IF(OR(AB428=13,AB428=14,AB428=15),1.84,IF(OR(AB428=16,AB428=17,AB428=18),1.9,1.95)))))))))),IF(AD428="Կ-3", IF(AB428=0,1.25,IF(AB428=1,1.29,IF(AB428=2,1.33,IF(AB428=3,1.37,IF(OR(AB428=5,AB428=4),1.41,IF(OR(AB428=6,AB428=7),1.45,IF(OR(AB428=8,AB428=9),1.49,IF(OR(AB428=10,AB428=11,AB428=12),1.54,IF(OR(AB428=13,AB428=14,AB428=15),1.58,IF(OR(AB428=16,AB428=17,AB428=18),1.63,1.68)))))))))), "Error"))))))))))))</f>
        <v>1.9</v>
      </c>
      <c r="AF428" s="1055"/>
      <c r="AG428" s="1055">
        <f t="shared" si="244"/>
        <v>1.9</v>
      </c>
      <c r="AH428" s="425">
        <v>66140</v>
      </c>
      <c r="AI428" s="425">
        <f t="shared" si="254"/>
        <v>125666</v>
      </c>
      <c r="AJ428" s="233">
        <v>8000</v>
      </c>
      <c r="AK428" s="1446">
        <v>7.0000000000000007E-2</v>
      </c>
      <c r="AL428" s="683">
        <f t="shared" ref="AL428:AL491" si="267">+AK428*AI428</f>
        <v>8796.6200000000008</v>
      </c>
      <c r="AM428" s="682">
        <f t="shared" ref="AM428:AM491" si="268">+AJ428+AI428+AL428</f>
        <v>142462.62</v>
      </c>
      <c r="AN428" s="684">
        <f t="shared" ref="AN428:AN491" si="269">+AM428*13</f>
        <v>1852014.06</v>
      </c>
      <c r="AO428" s="422">
        <v>1</v>
      </c>
      <c r="AP428" s="427">
        <f t="shared" ref="AP428:AP491" si="270">+AB428+1</f>
        <v>6</v>
      </c>
      <c r="AQ428" s="428"/>
      <c r="AR428" s="233" t="str">
        <f t="shared" ref="AR428:AR491" si="271">+AD428</f>
        <v>Կ-1</v>
      </c>
      <c r="AS428" s="1055">
        <f t="shared" ref="AS428:AS491" si="272">IF(AO428&lt;1,0,IF(AR428="Բ-1",IF(AP428=0,6.94,IF(AP428=1,7.17,IF(AP428=2,7.41,IF(AP428=3,7.66,IF(OR(AP428=5,AP428=4),7.92,IF(OR(AP428=6,AP428=7),8.18,IF(OR(AP428=8,AP428=9),8.46,IF(OR(AP428=10,AP428=11,AP428=12),8.74,IF(OR(AP428=13,AP428=14,AP428=15),9.03,IF(OR(AP428=16,AP428=17,AP428=18),9.33,9.65)))))))))),IF(AR428="Բ-2", IF(AP428=0,5.71,IF(AP428=1,5.89,IF(AP428=2,6.09,IF(AP428=3,6.29,IF(OR(AP428=5,AP428=4),6.5,IF(OR(AP428=6,AP428=7),6.72,IF(OR(AP428=8,AP428=9),6.94,IF(OR(AP428=10,AP428=11,AP428=12),7.17,IF(OR(AP428=13,AP428=14,AP428=15),7.41,IF(OR(AP428=16,AP428=17,AP428=18),7.65,7.91)))))))))), IF(AR428="Գ-1", IF(AP428=0,4.7,IF(AP428=1,4.86,IF(AP428=2,5.01,IF(AP428=3,5.18,IF(OR(AP428=5,AP428=4),5.35,IF(OR(AP428=6,AP428=7),5.52,IF(OR(AP428=8,AP428=9),5.71,IF(OR(AP428=10,AP428=11,AP428=12),5.89,IF(OR(AP428=13,AP428=14,AP428=15),6.09,IF(OR(AP428=16,AP428=17,AP428=18),6.29,6.49)))))))))), IF(AR428="Գ-2", IF(AP428=0,3.88,IF(AP428=1,4.01,IF(AP428=2,4.14,IF(AP428=3,4.27,IF(OR(AP428=5,AP428=4),4.41,IF(OR(AP428=6,AP428=7),4.55,IF(OR(AP428=8,AP428=9),4.7,IF(OR(AP428=10,AP428=11,AP428=12),4.85,IF(OR(AP428=13,AP428=14,AP428=15),5.01,IF(OR(AP428=16,AP428=17,AP428=18),5.17,5.34)))))))))), IF(AR428="Գ-3", IF(AP428=0,3.21,IF(AP428=1,3.31,IF(AP428=2,3.42,IF(AP428=3,3.53,IF(OR(AP428=5,AP428=4),3.64,IF(OR(AP428=6,AP428=7),3.76,IF(OR(AP428=8,AP428=9),3.88,IF(OR(AP428=10,AP428=11,AP428=12),4.01,IF(OR(AP428=13,AP428=14,AP428=15),4.13,IF(OR(AP428=16,AP428=17,AP428=18),4.27,4.4)))))))))), IF(AR428="Ա-1", IF(AP428=0,2.66,IF(AP428=1,2.75,IF(AP428=2,2.83,IF(AP428=3,2.92,IF(OR(AP428=5,AP428=4),3.02,IF(OR(AP428=6,AP428=7),3.11,IF(OR(AP428=8,AP428=9),3.21,IF(OR(AP428=10,AP428=11,AP428=12),3.31,IF(OR(AP428=13,AP428=14,AP428=15),3.42,IF(OR(AP428=16,AP428=17,AP428=18),3.53,3.64)))))))))), IF(AR428="Ա-2", IF(AP428=0,2.28,IF(AP428=1,2.35,IF(AP428=2,2.43,IF(AP428=3,2.5,IF(OR(AP428=5,AP428=4),2.58,IF(OR(AP428=6,AP428=7),2.66,IF(OR(AP428=8,AP428=9),2.75,IF(OR(AP428=10,AP428=11,AP428=12),2.83,IF(OR(AP428=13,AP428=14,AP428=15),2.92,IF(OR(AP428=16,AP428=17,AP428=18),3.01,3.11)))))))))),IF(AR428="Ա-3", IF(AP428=0,1.96,IF(AP428=1,2.02,IF(AP428=2,2.08,IF(AP428=3,2.15,IF(OR(AP428=5,AP428=4),2.21,IF(OR(AP428=6,AP428=7),2.28,IF(OR(AP428=8,AP428=9),2.35,IF(OR(AP428=10,AP428=11,AP428=12),2.42,IF(OR(AP428=13,AP428=14,AP428=15),2.5,IF(OR(AP428=16,AP428=17,AP428=18),2.58,2.66)))))))))), IF(AR428="Կ-1", IF(AP428=0,1.68,IF(AP428=1,1.73,IF(AP428=2,1.79,IF(AP428=3,1.84,IF(OR(AP428=5,AP428=4),1.9,IF(OR(AP428=6,AP428=7),1.96,IF(OR(AP428=8,AP428=9),2.02,IF(OR(AP428=10,AP428=11,AP428=12),2.08,IF(OR(AP428=13,AP428=14,AP428=15),2.14,IF(OR(AP428=16,AP428=17,AP428=18),2.21,2.28)))))))))), IF(AR428="Կ-2", IF(AP428=0,1.45,IF(AP428=1,1.49,IF(AP428=2,1.54,IF(AP428=3,1.59,IF(OR(AP428=5,AP428=4),1.63,IF(OR(AP428=6,AP428=7),1.68,IF(OR(AP428=8,AP428=9),1.73,IF(OR(AP428=10,AP428=11,AP428=12),1.79,IF(OR(AP428=13,AP428=14,AP428=15),1.84,IF(OR(AP428=16,AP428=17,AP428=18),1.9,1.95)))))))))),IF(AR428="Կ-3", IF(AP428=0,1.25,IF(AP428=1,1.29,IF(AP428=2,1.33,IF(AP428=3,1.37,IF(OR(AP428=5,AP428=4),1.41,IF(OR(AP428=6,AP428=7),1.45,IF(OR(AP428=8,AP428=9),1.49,IF(OR(AP428=10,AP428=11,AP428=12),1.54,IF(OR(AP428=13,AP428=14,AP428=15),1.58,IF(OR(AP428=16,AP428=17,AP428=18),1.63,1.68)))))))))), "Error"))))))))))))</f>
        <v>1.96</v>
      </c>
      <c r="AT428" s="1055"/>
      <c r="AU428" s="1055">
        <f t="shared" si="245"/>
        <v>1.96</v>
      </c>
      <c r="AV428" s="425">
        <v>66140</v>
      </c>
      <c r="AW428" s="425">
        <f t="shared" si="255"/>
        <v>129634.4</v>
      </c>
      <c r="AX428" s="233">
        <v>8000</v>
      </c>
      <c r="AY428" s="1446">
        <v>7.0000000000000007E-2</v>
      </c>
      <c r="AZ428" s="683">
        <f t="shared" ref="AZ428:AZ491" si="273">+AY428*AW428</f>
        <v>9074.4080000000013</v>
      </c>
      <c r="BA428" s="682">
        <f t="shared" ref="BA428:BA491" si="274">+AX428+AW428+AZ428</f>
        <v>146708.80799999999</v>
      </c>
      <c r="BB428" s="684">
        <f t="shared" ref="BB428:BB491" si="275">+BA428*13</f>
        <v>1907214.504</v>
      </c>
    </row>
    <row r="429" spans="1:54" ht="17.25" thickBot="1">
      <c r="A429" s="421">
        <v>387</v>
      </c>
      <c r="B429" s="1297" t="s">
        <v>90</v>
      </c>
      <c r="C429" s="1286" t="s">
        <v>2801</v>
      </c>
      <c r="D429" s="1291">
        <v>1</v>
      </c>
      <c r="E429" s="1288">
        <v>0</v>
      </c>
      <c r="F429" s="1289" t="s">
        <v>98</v>
      </c>
      <c r="G429" s="1290">
        <f t="shared" si="256"/>
        <v>1.68</v>
      </c>
      <c r="H429" s="424">
        <v>66140</v>
      </c>
      <c r="I429" s="425">
        <f t="shared" si="251"/>
        <v>111115.2</v>
      </c>
      <c r="J429" s="233"/>
      <c r="K429" s="425">
        <f t="shared" si="252"/>
        <v>111115.2</v>
      </c>
      <c r="L429" s="684">
        <f t="shared" si="258"/>
        <v>1444497.5999999999</v>
      </c>
      <c r="M429" s="422">
        <v>1</v>
      </c>
      <c r="N429" s="680">
        <f t="shared" si="257"/>
        <v>1</v>
      </c>
      <c r="O429" s="428"/>
      <c r="P429" s="233" t="str">
        <f t="shared" si="259"/>
        <v>Կ-1</v>
      </c>
      <c r="Q429" s="1055">
        <f t="shared" si="260"/>
        <v>1.73</v>
      </c>
      <c r="R429" s="1055"/>
      <c r="S429" s="1055">
        <f t="shared" si="243"/>
        <v>1.73</v>
      </c>
      <c r="T429" s="425">
        <v>66140</v>
      </c>
      <c r="U429" s="425">
        <f t="shared" si="253"/>
        <v>114422.2</v>
      </c>
      <c r="V429" s="233">
        <v>8000</v>
      </c>
      <c r="W429" s="1446">
        <v>0.03</v>
      </c>
      <c r="X429" s="683">
        <f t="shared" si="261"/>
        <v>3432.6659999999997</v>
      </c>
      <c r="Y429" s="682">
        <f t="shared" si="262"/>
        <v>125854.86599999999</v>
      </c>
      <c r="Z429" s="684">
        <f t="shared" si="263"/>
        <v>1636113.2579999999</v>
      </c>
      <c r="AA429" s="422">
        <v>1</v>
      </c>
      <c r="AB429" s="427">
        <f t="shared" si="264"/>
        <v>2</v>
      </c>
      <c r="AC429" s="428"/>
      <c r="AD429" s="233" t="str">
        <f t="shared" si="265"/>
        <v>Կ-1</v>
      </c>
      <c r="AE429" s="1055">
        <f t="shared" si="266"/>
        <v>1.79</v>
      </c>
      <c r="AF429" s="1055"/>
      <c r="AG429" s="1055">
        <f t="shared" si="244"/>
        <v>1.79</v>
      </c>
      <c r="AH429" s="425">
        <v>66140</v>
      </c>
      <c r="AI429" s="425">
        <f t="shared" si="254"/>
        <v>118390.6</v>
      </c>
      <c r="AJ429" s="233">
        <v>8000</v>
      </c>
      <c r="AK429" s="1446">
        <v>0.03</v>
      </c>
      <c r="AL429" s="683">
        <f t="shared" si="267"/>
        <v>3551.7179999999998</v>
      </c>
      <c r="AM429" s="682">
        <f t="shared" si="268"/>
        <v>129942.318</v>
      </c>
      <c r="AN429" s="684">
        <f t="shared" si="269"/>
        <v>1689250.1340000001</v>
      </c>
      <c r="AO429" s="422">
        <v>1</v>
      </c>
      <c r="AP429" s="427">
        <f t="shared" si="270"/>
        <v>3</v>
      </c>
      <c r="AQ429" s="428"/>
      <c r="AR429" s="233" t="str">
        <f t="shared" si="271"/>
        <v>Կ-1</v>
      </c>
      <c r="AS429" s="1055">
        <f t="shared" si="272"/>
        <v>1.84</v>
      </c>
      <c r="AT429" s="1055"/>
      <c r="AU429" s="1055">
        <f t="shared" si="245"/>
        <v>1.84</v>
      </c>
      <c r="AV429" s="425">
        <v>66140</v>
      </c>
      <c r="AW429" s="425">
        <f t="shared" si="255"/>
        <v>121697.60000000001</v>
      </c>
      <c r="AX429" s="233">
        <v>8000</v>
      </c>
      <c r="AY429" s="1446">
        <v>0.03</v>
      </c>
      <c r="AZ429" s="683">
        <f t="shared" si="273"/>
        <v>3650.9279999999999</v>
      </c>
      <c r="BA429" s="682">
        <f t="shared" si="274"/>
        <v>133348.52799999999</v>
      </c>
      <c r="BB429" s="684">
        <f t="shared" si="275"/>
        <v>1733530.8639999998</v>
      </c>
    </row>
    <row r="430" spans="1:54" ht="17.25" thickBot="1">
      <c r="A430" s="421">
        <v>388</v>
      </c>
      <c r="B430" s="1297" t="s">
        <v>90</v>
      </c>
      <c r="C430" s="1286" t="s">
        <v>2801</v>
      </c>
      <c r="D430" s="1291">
        <v>1</v>
      </c>
      <c r="E430" s="1288">
        <v>0</v>
      </c>
      <c r="F430" s="1289" t="s">
        <v>98</v>
      </c>
      <c r="G430" s="1290">
        <f t="shared" si="256"/>
        <v>1.68</v>
      </c>
      <c r="H430" s="424">
        <v>66140</v>
      </c>
      <c r="I430" s="425">
        <f t="shared" si="251"/>
        <v>111115.2</v>
      </c>
      <c r="J430" s="233"/>
      <c r="K430" s="425">
        <f t="shared" si="252"/>
        <v>111115.2</v>
      </c>
      <c r="L430" s="684">
        <f t="shared" si="258"/>
        <v>1444497.5999999999</v>
      </c>
      <c r="M430" s="422">
        <v>1</v>
      </c>
      <c r="N430" s="680">
        <f t="shared" si="257"/>
        <v>1</v>
      </c>
      <c r="O430" s="428"/>
      <c r="P430" s="233" t="str">
        <f t="shared" si="259"/>
        <v>Կ-1</v>
      </c>
      <c r="Q430" s="1055">
        <f t="shared" si="260"/>
        <v>1.73</v>
      </c>
      <c r="R430" s="1055"/>
      <c r="S430" s="1055">
        <f t="shared" ref="S430:S493" si="276">+Q430+Q430*R430</f>
        <v>1.73</v>
      </c>
      <c r="T430" s="425">
        <v>66140</v>
      </c>
      <c r="U430" s="425">
        <f t="shared" si="253"/>
        <v>114422.2</v>
      </c>
      <c r="V430" s="233"/>
      <c r="W430" s="1446">
        <v>0.03</v>
      </c>
      <c r="X430" s="683">
        <f t="shared" si="261"/>
        <v>3432.6659999999997</v>
      </c>
      <c r="Y430" s="682">
        <f t="shared" si="262"/>
        <v>117854.86599999999</v>
      </c>
      <c r="Z430" s="684">
        <f t="shared" si="263"/>
        <v>1532113.2579999999</v>
      </c>
      <c r="AA430" s="422">
        <v>1</v>
      </c>
      <c r="AB430" s="427">
        <f t="shared" si="264"/>
        <v>2</v>
      </c>
      <c r="AC430" s="428"/>
      <c r="AD430" s="233" t="str">
        <f t="shared" si="265"/>
        <v>Կ-1</v>
      </c>
      <c r="AE430" s="1055">
        <f t="shared" si="266"/>
        <v>1.79</v>
      </c>
      <c r="AF430" s="1055"/>
      <c r="AG430" s="1055">
        <f t="shared" ref="AG430:AG493" si="277">+AE430+AE430*AF430</f>
        <v>1.79</v>
      </c>
      <c r="AH430" s="425">
        <v>66140</v>
      </c>
      <c r="AI430" s="425">
        <f t="shared" si="254"/>
        <v>118390.6</v>
      </c>
      <c r="AJ430" s="233"/>
      <c r="AK430" s="1446">
        <v>0.03</v>
      </c>
      <c r="AL430" s="683">
        <f t="shared" si="267"/>
        <v>3551.7179999999998</v>
      </c>
      <c r="AM430" s="682">
        <f t="shared" si="268"/>
        <v>121942.318</v>
      </c>
      <c r="AN430" s="684">
        <f t="shared" si="269"/>
        <v>1585250.1340000001</v>
      </c>
      <c r="AO430" s="422">
        <v>1</v>
      </c>
      <c r="AP430" s="427">
        <f t="shared" si="270"/>
        <v>3</v>
      </c>
      <c r="AQ430" s="428"/>
      <c r="AR430" s="233" t="str">
        <f t="shared" si="271"/>
        <v>Կ-1</v>
      </c>
      <c r="AS430" s="1055">
        <f t="shared" si="272"/>
        <v>1.84</v>
      </c>
      <c r="AT430" s="1055"/>
      <c r="AU430" s="1055">
        <f t="shared" ref="AU430:AU493" si="278">+AS430+AS430*AT430</f>
        <v>1.84</v>
      </c>
      <c r="AV430" s="425">
        <v>66140</v>
      </c>
      <c r="AW430" s="425">
        <f t="shared" si="255"/>
        <v>121697.60000000001</v>
      </c>
      <c r="AX430" s="233"/>
      <c r="AY430" s="1446">
        <v>0.03</v>
      </c>
      <c r="AZ430" s="683">
        <f t="shared" si="273"/>
        <v>3650.9279999999999</v>
      </c>
      <c r="BA430" s="682">
        <f t="shared" si="274"/>
        <v>125348.52800000001</v>
      </c>
      <c r="BB430" s="684">
        <f t="shared" si="275"/>
        <v>1629530.8640000001</v>
      </c>
    </row>
    <row r="431" spans="1:54" ht="27.75" thickBot="1">
      <c r="A431" s="421">
        <v>389</v>
      </c>
      <c r="B431" s="1297" t="s">
        <v>2850</v>
      </c>
      <c r="C431" s="1286" t="s">
        <v>2110</v>
      </c>
      <c r="D431" s="1291">
        <v>1</v>
      </c>
      <c r="E431" s="1288">
        <v>1</v>
      </c>
      <c r="F431" s="1292" t="s">
        <v>95</v>
      </c>
      <c r="G431" s="1290">
        <f t="shared" si="256"/>
        <v>4.01</v>
      </c>
      <c r="H431" s="424">
        <v>66140</v>
      </c>
      <c r="I431" s="425">
        <f t="shared" si="251"/>
        <v>265221.39999999997</v>
      </c>
      <c r="J431" s="233"/>
      <c r="K431" s="425">
        <f t="shared" si="252"/>
        <v>265221.39999999997</v>
      </c>
      <c r="L431" s="684">
        <f t="shared" si="258"/>
        <v>3447878.1999999997</v>
      </c>
      <c r="M431" s="422">
        <v>1</v>
      </c>
      <c r="N431" s="680">
        <f t="shared" si="257"/>
        <v>2</v>
      </c>
      <c r="O431" s="428"/>
      <c r="P431" s="233" t="str">
        <f t="shared" si="259"/>
        <v>Գ-2</v>
      </c>
      <c r="Q431" s="1055">
        <f t="shared" si="260"/>
        <v>4.1399999999999997</v>
      </c>
      <c r="R431" s="1055"/>
      <c r="S431" s="1055">
        <f t="shared" si="276"/>
        <v>4.1399999999999997</v>
      </c>
      <c r="T431" s="425">
        <v>66140</v>
      </c>
      <c r="U431" s="425">
        <f t="shared" si="253"/>
        <v>273819.59999999998</v>
      </c>
      <c r="V431" s="233">
        <v>8000</v>
      </c>
      <c r="W431" s="1446">
        <v>0.12</v>
      </c>
      <c r="X431" s="683">
        <f t="shared" si="261"/>
        <v>32858.351999999999</v>
      </c>
      <c r="Y431" s="682">
        <f t="shared" si="262"/>
        <v>314677.95199999999</v>
      </c>
      <c r="Z431" s="684">
        <f t="shared" si="263"/>
        <v>4090813.3759999997</v>
      </c>
      <c r="AA431" s="422">
        <v>1</v>
      </c>
      <c r="AB431" s="427">
        <f t="shared" si="264"/>
        <v>3</v>
      </c>
      <c r="AC431" s="428"/>
      <c r="AD431" s="233" t="str">
        <f t="shared" si="265"/>
        <v>Գ-2</v>
      </c>
      <c r="AE431" s="1055">
        <f t="shared" si="266"/>
        <v>4.2699999999999996</v>
      </c>
      <c r="AF431" s="1055"/>
      <c r="AG431" s="1055">
        <f t="shared" si="277"/>
        <v>4.2699999999999996</v>
      </c>
      <c r="AH431" s="425">
        <v>66140</v>
      </c>
      <c r="AI431" s="425">
        <f t="shared" si="254"/>
        <v>282417.8</v>
      </c>
      <c r="AJ431" s="233">
        <v>8000</v>
      </c>
      <c r="AK431" s="1446">
        <v>0.12</v>
      </c>
      <c r="AL431" s="683">
        <f t="shared" si="267"/>
        <v>33890.135999999999</v>
      </c>
      <c r="AM431" s="682">
        <f t="shared" si="268"/>
        <v>324307.93599999999</v>
      </c>
      <c r="AN431" s="684">
        <f t="shared" si="269"/>
        <v>4216003.1679999996</v>
      </c>
      <c r="AO431" s="422">
        <v>1</v>
      </c>
      <c r="AP431" s="427">
        <f t="shared" si="270"/>
        <v>4</v>
      </c>
      <c r="AQ431" s="428"/>
      <c r="AR431" s="233" t="str">
        <f t="shared" si="271"/>
        <v>Գ-2</v>
      </c>
      <c r="AS431" s="1055">
        <f t="shared" si="272"/>
        <v>4.41</v>
      </c>
      <c r="AT431" s="1055"/>
      <c r="AU431" s="1055">
        <f t="shared" si="278"/>
        <v>4.41</v>
      </c>
      <c r="AV431" s="425">
        <v>66140</v>
      </c>
      <c r="AW431" s="425">
        <f t="shared" si="255"/>
        <v>291677.40000000002</v>
      </c>
      <c r="AX431" s="233">
        <v>8000</v>
      </c>
      <c r="AY431" s="1446">
        <v>0.13</v>
      </c>
      <c r="AZ431" s="683">
        <f t="shared" si="273"/>
        <v>37918.062000000005</v>
      </c>
      <c r="BA431" s="682">
        <f t="shared" si="274"/>
        <v>337595.46200000006</v>
      </c>
      <c r="BB431" s="684">
        <f t="shared" si="275"/>
        <v>4388741.006000001</v>
      </c>
    </row>
    <row r="432" spans="1:54" ht="41.25" thickBot="1">
      <c r="A432" s="421">
        <v>390</v>
      </c>
      <c r="B432" s="1297" t="s">
        <v>90</v>
      </c>
      <c r="C432" s="1286" t="s">
        <v>2102</v>
      </c>
      <c r="D432" s="1291">
        <v>1</v>
      </c>
      <c r="E432" s="1288">
        <v>0</v>
      </c>
      <c r="F432" s="1292" t="s">
        <v>96</v>
      </c>
      <c r="G432" s="1290">
        <f t="shared" si="256"/>
        <v>2.66</v>
      </c>
      <c r="H432" s="424">
        <v>66140</v>
      </c>
      <c r="I432" s="425">
        <f t="shared" si="251"/>
        <v>175932.40000000002</v>
      </c>
      <c r="J432" s="233"/>
      <c r="K432" s="425">
        <f t="shared" si="252"/>
        <v>175932.40000000002</v>
      </c>
      <c r="L432" s="684">
        <f t="shared" si="258"/>
        <v>2287121.2000000002</v>
      </c>
      <c r="M432" s="422">
        <v>1</v>
      </c>
      <c r="N432" s="680">
        <f t="shared" si="257"/>
        <v>1</v>
      </c>
      <c r="O432" s="428"/>
      <c r="P432" s="233" t="str">
        <f t="shared" si="259"/>
        <v>Ա-1</v>
      </c>
      <c r="Q432" s="1055">
        <f t="shared" si="260"/>
        <v>2.75</v>
      </c>
      <c r="R432" s="1055"/>
      <c r="S432" s="1055">
        <f t="shared" si="276"/>
        <v>2.75</v>
      </c>
      <c r="T432" s="425">
        <v>66140</v>
      </c>
      <c r="U432" s="425">
        <f t="shared" si="253"/>
        <v>181885</v>
      </c>
      <c r="V432" s="233">
        <v>8000</v>
      </c>
      <c r="W432" s="1446">
        <v>0.03</v>
      </c>
      <c r="X432" s="683">
        <f t="shared" si="261"/>
        <v>5456.55</v>
      </c>
      <c r="Y432" s="682">
        <f t="shared" si="262"/>
        <v>195341.55</v>
      </c>
      <c r="Z432" s="684">
        <f t="shared" si="263"/>
        <v>2539440.15</v>
      </c>
      <c r="AA432" s="422">
        <v>1</v>
      </c>
      <c r="AB432" s="427">
        <f t="shared" si="264"/>
        <v>2</v>
      </c>
      <c r="AC432" s="428"/>
      <c r="AD432" s="233" t="str">
        <f t="shared" si="265"/>
        <v>Ա-1</v>
      </c>
      <c r="AE432" s="1055">
        <f t="shared" si="266"/>
        <v>2.83</v>
      </c>
      <c r="AF432" s="1055"/>
      <c r="AG432" s="1055">
        <f t="shared" si="277"/>
        <v>2.83</v>
      </c>
      <c r="AH432" s="425">
        <v>66140</v>
      </c>
      <c r="AI432" s="425">
        <f t="shared" si="254"/>
        <v>187176.2</v>
      </c>
      <c r="AJ432" s="233">
        <v>8000</v>
      </c>
      <c r="AK432" s="1446">
        <v>0.03</v>
      </c>
      <c r="AL432" s="683">
        <f t="shared" si="267"/>
        <v>5615.2860000000001</v>
      </c>
      <c r="AM432" s="682">
        <f t="shared" si="268"/>
        <v>200791.486</v>
      </c>
      <c r="AN432" s="684">
        <f t="shared" si="269"/>
        <v>2610289.318</v>
      </c>
      <c r="AO432" s="422">
        <v>1</v>
      </c>
      <c r="AP432" s="427">
        <f t="shared" si="270"/>
        <v>3</v>
      </c>
      <c r="AQ432" s="428"/>
      <c r="AR432" s="233" t="str">
        <f t="shared" si="271"/>
        <v>Ա-1</v>
      </c>
      <c r="AS432" s="1055">
        <f t="shared" si="272"/>
        <v>2.92</v>
      </c>
      <c r="AT432" s="1055"/>
      <c r="AU432" s="1055">
        <f t="shared" si="278"/>
        <v>2.92</v>
      </c>
      <c r="AV432" s="425">
        <v>66140</v>
      </c>
      <c r="AW432" s="425">
        <f t="shared" si="255"/>
        <v>193128.8</v>
      </c>
      <c r="AX432" s="233">
        <v>8000</v>
      </c>
      <c r="AY432" s="1446">
        <v>0.03</v>
      </c>
      <c r="AZ432" s="683">
        <f t="shared" si="273"/>
        <v>5793.8639999999996</v>
      </c>
      <c r="BA432" s="682">
        <f t="shared" si="274"/>
        <v>206922.66399999999</v>
      </c>
      <c r="BB432" s="684">
        <f t="shared" si="275"/>
        <v>2689994.6319999998</v>
      </c>
    </row>
    <row r="433" spans="1:54" ht="41.25" thickBot="1">
      <c r="A433" s="421">
        <v>391</v>
      </c>
      <c r="B433" s="1297" t="s">
        <v>1338</v>
      </c>
      <c r="C433" s="1286" t="s">
        <v>2103</v>
      </c>
      <c r="D433" s="1291">
        <v>1</v>
      </c>
      <c r="E433" s="1288">
        <v>1</v>
      </c>
      <c r="F433" s="1289" t="s">
        <v>97</v>
      </c>
      <c r="G433" s="1290">
        <f t="shared" si="256"/>
        <v>2.35</v>
      </c>
      <c r="H433" s="424">
        <v>66140</v>
      </c>
      <c r="I433" s="425">
        <f t="shared" si="251"/>
        <v>155429</v>
      </c>
      <c r="J433" s="233"/>
      <c r="K433" s="425">
        <f t="shared" si="252"/>
        <v>155429</v>
      </c>
      <c r="L433" s="684">
        <f t="shared" si="258"/>
        <v>2020577</v>
      </c>
      <c r="M433" s="422">
        <v>1</v>
      </c>
      <c r="N433" s="680">
        <f t="shared" si="257"/>
        <v>2</v>
      </c>
      <c r="O433" s="428"/>
      <c r="P433" s="233" t="str">
        <f t="shared" si="259"/>
        <v>Ա-2</v>
      </c>
      <c r="Q433" s="1055">
        <f t="shared" si="260"/>
        <v>2.4300000000000002</v>
      </c>
      <c r="R433" s="1055"/>
      <c r="S433" s="1055">
        <f t="shared" si="276"/>
        <v>2.4300000000000002</v>
      </c>
      <c r="T433" s="425">
        <v>66140</v>
      </c>
      <c r="U433" s="425">
        <f t="shared" si="253"/>
        <v>160720.20000000001</v>
      </c>
      <c r="V433" s="233">
        <v>8000</v>
      </c>
      <c r="W433" s="1446">
        <v>0.1</v>
      </c>
      <c r="X433" s="683">
        <f t="shared" si="261"/>
        <v>16072.020000000002</v>
      </c>
      <c r="Y433" s="682">
        <f t="shared" si="262"/>
        <v>184792.22</v>
      </c>
      <c r="Z433" s="684">
        <f t="shared" si="263"/>
        <v>2402298.86</v>
      </c>
      <c r="AA433" s="422">
        <v>1</v>
      </c>
      <c r="AB433" s="427">
        <f t="shared" si="264"/>
        <v>3</v>
      </c>
      <c r="AC433" s="428"/>
      <c r="AD433" s="233" t="str">
        <f t="shared" si="265"/>
        <v>Ա-2</v>
      </c>
      <c r="AE433" s="1055">
        <f t="shared" si="266"/>
        <v>2.5</v>
      </c>
      <c r="AF433" s="1055"/>
      <c r="AG433" s="1055">
        <f t="shared" si="277"/>
        <v>2.5</v>
      </c>
      <c r="AH433" s="425">
        <v>66140</v>
      </c>
      <c r="AI433" s="425">
        <f t="shared" si="254"/>
        <v>165350</v>
      </c>
      <c r="AJ433" s="233">
        <v>8000</v>
      </c>
      <c r="AK433" s="1446">
        <v>0.1</v>
      </c>
      <c r="AL433" s="683">
        <f t="shared" si="267"/>
        <v>16535</v>
      </c>
      <c r="AM433" s="682">
        <f t="shared" si="268"/>
        <v>189885</v>
      </c>
      <c r="AN433" s="684">
        <f t="shared" si="269"/>
        <v>2468505</v>
      </c>
      <c r="AO433" s="422">
        <v>1</v>
      </c>
      <c r="AP433" s="427">
        <f t="shared" si="270"/>
        <v>4</v>
      </c>
      <c r="AQ433" s="428"/>
      <c r="AR433" s="233" t="str">
        <f t="shared" si="271"/>
        <v>Ա-2</v>
      </c>
      <c r="AS433" s="1055">
        <f t="shared" si="272"/>
        <v>2.58</v>
      </c>
      <c r="AT433" s="1055"/>
      <c r="AU433" s="1055">
        <f t="shared" si="278"/>
        <v>2.58</v>
      </c>
      <c r="AV433" s="425">
        <v>66140</v>
      </c>
      <c r="AW433" s="425">
        <f t="shared" si="255"/>
        <v>170641.2</v>
      </c>
      <c r="AX433" s="233">
        <v>8000</v>
      </c>
      <c r="AY433" s="1446">
        <v>0.1</v>
      </c>
      <c r="AZ433" s="683">
        <f t="shared" si="273"/>
        <v>17064.120000000003</v>
      </c>
      <c r="BA433" s="682">
        <f t="shared" si="274"/>
        <v>195705.32</v>
      </c>
      <c r="BB433" s="684">
        <f t="shared" si="275"/>
        <v>2544169.16</v>
      </c>
    </row>
    <row r="434" spans="1:54" ht="41.25" thickBot="1">
      <c r="A434" s="421">
        <v>392</v>
      </c>
      <c r="B434" s="1297" t="s">
        <v>1687</v>
      </c>
      <c r="C434" s="1286" t="s">
        <v>2103</v>
      </c>
      <c r="D434" s="1291">
        <v>1</v>
      </c>
      <c r="E434" s="1288">
        <v>1</v>
      </c>
      <c r="F434" s="1292" t="s">
        <v>97</v>
      </c>
      <c r="G434" s="1290">
        <f t="shared" si="256"/>
        <v>2.35</v>
      </c>
      <c r="H434" s="424">
        <v>66140</v>
      </c>
      <c r="I434" s="425">
        <f t="shared" si="251"/>
        <v>155429</v>
      </c>
      <c r="J434" s="233"/>
      <c r="K434" s="425">
        <f t="shared" si="252"/>
        <v>155429</v>
      </c>
      <c r="L434" s="684">
        <f t="shared" si="258"/>
        <v>2020577</v>
      </c>
      <c r="M434" s="422">
        <v>1</v>
      </c>
      <c r="N434" s="680">
        <f t="shared" si="257"/>
        <v>2</v>
      </c>
      <c r="O434" s="428"/>
      <c r="P434" s="233" t="str">
        <f t="shared" si="259"/>
        <v>Ա-2</v>
      </c>
      <c r="Q434" s="1055">
        <f t="shared" si="260"/>
        <v>2.4300000000000002</v>
      </c>
      <c r="R434" s="1055"/>
      <c r="S434" s="1055">
        <f t="shared" si="276"/>
        <v>2.4300000000000002</v>
      </c>
      <c r="T434" s="425">
        <v>66140</v>
      </c>
      <c r="U434" s="425">
        <f t="shared" si="253"/>
        <v>160720.20000000001</v>
      </c>
      <c r="V434" s="233">
        <v>8000</v>
      </c>
      <c r="W434" s="1446">
        <v>0.13</v>
      </c>
      <c r="X434" s="683">
        <f t="shared" si="261"/>
        <v>20893.626000000004</v>
      </c>
      <c r="Y434" s="682">
        <f t="shared" si="262"/>
        <v>189613.826</v>
      </c>
      <c r="Z434" s="684">
        <f t="shared" si="263"/>
        <v>2464979.7379999999</v>
      </c>
      <c r="AA434" s="422">
        <v>1</v>
      </c>
      <c r="AB434" s="427">
        <f t="shared" si="264"/>
        <v>3</v>
      </c>
      <c r="AC434" s="428"/>
      <c r="AD434" s="233" t="str">
        <f t="shared" si="265"/>
        <v>Ա-2</v>
      </c>
      <c r="AE434" s="1055">
        <f t="shared" si="266"/>
        <v>2.5</v>
      </c>
      <c r="AF434" s="1055"/>
      <c r="AG434" s="1055">
        <f t="shared" si="277"/>
        <v>2.5</v>
      </c>
      <c r="AH434" s="425">
        <v>66140</v>
      </c>
      <c r="AI434" s="425">
        <f t="shared" si="254"/>
        <v>165350</v>
      </c>
      <c r="AJ434" s="233">
        <v>8000</v>
      </c>
      <c r="AK434" s="1446">
        <v>0.13</v>
      </c>
      <c r="AL434" s="683">
        <f t="shared" si="267"/>
        <v>21495.5</v>
      </c>
      <c r="AM434" s="682">
        <f t="shared" si="268"/>
        <v>194845.5</v>
      </c>
      <c r="AN434" s="684">
        <f t="shared" si="269"/>
        <v>2532991.5</v>
      </c>
      <c r="AO434" s="422">
        <v>1</v>
      </c>
      <c r="AP434" s="427">
        <f t="shared" si="270"/>
        <v>4</v>
      </c>
      <c r="AQ434" s="428"/>
      <c r="AR434" s="233" t="str">
        <f t="shared" si="271"/>
        <v>Ա-2</v>
      </c>
      <c r="AS434" s="1055">
        <f t="shared" si="272"/>
        <v>2.58</v>
      </c>
      <c r="AT434" s="1055"/>
      <c r="AU434" s="1055">
        <f t="shared" si="278"/>
        <v>2.58</v>
      </c>
      <c r="AV434" s="425">
        <v>66140</v>
      </c>
      <c r="AW434" s="425">
        <f t="shared" si="255"/>
        <v>170641.2</v>
      </c>
      <c r="AX434" s="233">
        <v>8000</v>
      </c>
      <c r="AY434" s="1446">
        <v>0.13</v>
      </c>
      <c r="AZ434" s="683">
        <f t="shared" si="273"/>
        <v>22183.356000000003</v>
      </c>
      <c r="BA434" s="682">
        <f t="shared" si="274"/>
        <v>200824.55600000001</v>
      </c>
      <c r="BB434" s="684">
        <f t="shared" si="275"/>
        <v>2610719.2280000001</v>
      </c>
    </row>
    <row r="435" spans="1:54" ht="41.25" thickBot="1">
      <c r="A435" s="421">
        <v>393</v>
      </c>
      <c r="B435" s="1297" t="s">
        <v>90</v>
      </c>
      <c r="C435" s="1286" t="s">
        <v>2103</v>
      </c>
      <c r="D435" s="1291">
        <v>1</v>
      </c>
      <c r="E435" s="1288">
        <v>0</v>
      </c>
      <c r="F435" s="1292" t="s">
        <v>97</v>
      </c>
      <c r="G435" s="1290">
        <f t="shared" si="256"/>
        <v>2.2799999999999998</v>
      </c>
      <c r="H435" s="424">
        <v>66140</v>
      </c>
      <c r="I435" s="425">
        <f t="shared" si="251"/>
        <v>150799.19999999998</v>
      </c>
      <c r="J435" s="233"/>
      <c r="K435" s="425">
        <f t="shared" si="252"/>
        <v>150799.19999999998</v>
      </c>
      <c r="L435" s="684">
        <f t="shared" si="258"/>
        <v>1960389.5999999999</v>
      </c>
      <c r="M435" s="422">
        <v>1</v>
      </c>
      <c r="N435" s="680">
        <f t="shared" si="257"/>
        <v>1</v>
      </c>
      <c r="O435" s="428"/>
      <c r="P435" s="233" t="str">
        <f t="shared" si="259"/>
        <v>Ա-2</v>
      </c>
      <c r="Q435" s="1055">
        <f t="shared" si="260"/>
        <v>2.35</v>
      </c>
      <c r="R435" s="1055"/>
      <c r="S435" s="1055">
        <f t="shared" si="276"/>
        <v>2.35</v>
      </c>
      <c r="T435" s="425">
        <v>66140</v>
      </c>
      <c r="U435" s="425">
        <f t="shared" si="253"/>
        <v>155429</v>
      </c>
      <c r="V435" s="233">
        <v>8000</v>
      </c>
      <c r="W435" s="1446">
        <v>0.03</v>
      </c>
      <c r="X435" s="683">
        <f t="shared" si="261"/>
        <v>4662.87</v>
      </c>
      <c r="Y435" s="682">
        <f t="shared" si="262"/>
        <v>168091.87</v>
      </c>
      <c r="Z435" s="684">
        <f t="shared" si="263"/>
        <v>2185194.31</v>
      </c>
      <c r="AA435" s="422">
        <v>1</v>
      </c>
      <c r="AB435" s="427">
        <f t="shared" si="264"/>
        <v>2</v>
      </c>
      <c r="AC435" s="428"/>
      <c r="AD435" s="233" t="str">
        <f t="shared" si="265"/>
        <v>Ա-2</v>
      </c>
      <c r="AE435" s="1055">
        <f t="shared" si="266"/>
        <v>2.4300000000000002</v>
      </c>
      <c r="AF435" s="1055"/>
      <c r="AG435" s="1055">
        <f t="shared" si="277"/>
        <v>2.4300000000000002</v>
      </c>
      <c r="AH435" s="425">
        <v>66140</v>
      </c>
      <c r="AI435" s="425">
        <f t="shared" si="254"/>
        <v>160720.20000000001</v>
      </c>
      <c r="AJ435" s="233">
        <v>8000</v>
      </c>
      <c r="AK435" s="1446">
        <v>0.03</v>
      </c>
      <c r="AL435" s="683">
        <f t="shared" si="267"/>
        <v>4821.6059999999998</v>
      </c>
      <c r="AM435" s="682">
        <f t="shared" si="268"/>
        <v>173541.80600000001</v>
      </c>
      <c r="AN435" s="684">
        <f t="shared" si="269"/>
        <v>2256043.4780000001</v>
      </c>
      <c r="AO435" s="422">
        <v>1</v>
      </c>
      <c r="AP435" s="427">
        <f t="shared" si="270"/>
        <v>3</v>
      </c>
      <c r="AQ435" s="428"/>
      <c r="AR435" s="233" t="str">
        <f t="shared" si="271"/>
        <v>Ա-2</v>
      </c>
      <c r="AS435" s="1055">
        <f t="shared" si="272"/>
        <v>2.5</v>
      </c>
      <c r="AT435" s="1055"/>
      <c r="AU435" s="1055">
        <f t="shared" si="278"/>
        <v>2.5</v>
      </c>
      <c r="AV435" s="425">
        <v>66140</v>
      </c>
      <c r="AW435" s="425">
        <f t="shared" si="255"/>
        <v>165350</v>
      </c>
      <c r="AX435" s="233">
        <v>8000</v>
      </c>
      <c r="AY435" s="1446">
        <v>0.03</v>
      </c>
      <c r="AZ435" s="683">
        <f t="shared" si="273"/>
        <v>4960.5</v>
      </c>
      <c r="BA435" s="682">
        <f t="shared" si="274"/>
        <v>178310.5</v>
      </c>
      <c r="BB435" s="684">
        <f t="shared" si="275"/>
        <v>2318036.5</v>
      </c>
    </row>
    <row r="436" spans="1:54" ht="15.75" thickBot="1">
      <c r="A436" s="421">
        <v>394</v>
      </c>
      <c r="B436" s="1297" t="s">
        <v>1326</v>
      </c>
      <c r="C436" s="1286" t="s">
        <v>2800</v>
      </c>
      <c r="D436" s="1291">
        <v>1</v>
      </c>
      <c r="E436" s="1288">
        <v>1</v>
      </c>
      <c r="F436" s="1292" t="s">
        <v>556</v>
      </c>
      <c r="G436" s="1290">
        <f t="shared" si="256"/>
        <v>2.02</v>
      </c>
      <c r="H436" s="424">
        <v>66140</v>
      </c>
      <c r="I436" s="425">
        <f t="shared" si="251"/>
        <v>133602.79999999999</v>
      </c>
      <c r="J436" s="233"/>
      <c r="K436" s="425">
        <f t="shared" si="252"/>
        <v>133602.79999999999</v>
      </c>
      <c r="L436" s="684">
        <f t="shared" si="258"/>
        <v>1736836.4</v>
      </c>
      <c r="M436" s="422">
        <v>1</v>
      </c>
      <c r="N436" s="680">
        <f t="shared" si="257"/>
        <v>2</v>
      </c>
      <c r="O436" s="428"/>
      <c r="P436" s="233" t="str">
        <f t="shared" si="259"/>
        <v>Ա-3</v>
      </c>
      <c r="Q436" s="1055">
        <f t="shared" si="260"/>
        <v>2.08</v>
      </c>
      <c r="R436" s="1055"/>
      <c r="S436" s="1055">
        <f t="shared" si="276"/>
        <v>2.08</v>
      </c>
      <c r="T436" s="425">
        <v>66140</v>
      </c>
      <c r="U436" s="425">
        <f t="shared" si="253"/>
        <v>137571.20000000001</v>
      </c>
      <c r="V436" s="233">
        <v>8000</v>
      </c>
      <c r="W436" s="1446">
        <v>0.1</v>
      </c>
      <c r="X436" s="683">
        <f t="shared" si="261"/>
        <v>13757.120000000003</v>
      </c>
      <c r="Y436" s="682">
        <f t="shared" si="262"/>
        <v>159328.32000000001</v>
      </c>
      <c r="Z436" s="684">
        <f t="shared" si="263"/>
        <v>2071268.1600000001</v>
      </c>
      <c r="AA436" s="422">
        <v>1</v>
      </c>
      <c r="AB436" s="427">
        <f t="shared" si="264"/>
        <v>3</v>
      </c>
      <c r="AC436" s="428"/>
      <c r="AD436" s="233" t="str">
        <f t="shared" si="265"/>
        <v>Ա-3</v>
      </c>
      <c r="AE436" s="1055">
        <f t="shared" si="266"/>
        <v>2.15</v>
      </c>
      <c r="AF436" s="1055"/>
      <c r="AG436" s="1055">
        <f t="shared" si="277"/>
        <v>2.15</v>
      </c>
      <c r="AH436" s="425">
        <v>66140</v>
      </c>
      <c r="AI436" s="425">
        <f t="shared" si="254"/>
        <v>142201</v>
      </c>
      <c r="AJ436" s="233">
        <v>8000</v>
      </c>
      <c r="AK436" s="1446">
        <v>0.1</v>
      </c>
      <c r="AL436" s="683">
        <f t="shared" si="267"/>
        <v>14220.1</v>
      </c>
      <c r="AM436" s="682">
        <f t="shared" si="268"/>
        <v>164421.1</v>
      </c>
      <c r="AN436" s="684">
        <f t="shared" si="269"/>
        <v>2137474.3000000003</v>
      </c>
      <c r="AO436" s="422">
        <v>1</v>
      </c>
      <c r="AP436" s="427">
        <f t="shared" si="270"/>
        <v>4</v>
      </c>
      <c r="AQ436" s="428"/>
      <c r="AR436" s="233" t="str">
        <f t="shared" si="271"/>
        <v>Ա-3</v>
      </c>
      <c r="AS436" s="1055">
        <f t="shared" si="272"/>
        <v>2.21</v>
      </c>
      <c r="AT436" s="1055"/>
      <c r="AU436" s="1055">
        <f t="shared" si="278"/>
        <v>2.21</v>
      </c>
      <c r="AV436" s="425">
        <v>66140</v>
      </c>
      <c r="AW436" s="425">
        <f t="shared" si="255"/>
        <v>146169.4</v>
      </c>
      <c r="AX436" s="233">
        <v>8000</v>
      </c>
      <c r="AY436" s="1446">
        <v>0.1</v>
      </c>
      <c r="AZ436" s="683">
        <f t="shared" si="273"/>
        <v>14616.94</v>
      </c>
      <c r="BA436" s="682">
        <f t="shared" si="274"/>
        <v>168786.34</v>
      </c>
      <c r="BB436" s="684">
        <f t="shared" si="275"/>
        <v>2194222.42</v>
      </c>
    </row>
    <row r="437" spans="1:54" ht="18" customHeight="1" thickBot="1">
      <c r="A437" s="421">
        <v>395</v>
      </c>
      <c r="B437" s="1297" t="s">
        <v>1325</v>
      </c>
      <c r="C437" s="1286" t="s">
        <v>2800</v>
      </c>
      <c r="D437" s="1291">
        <v>1</v>
      </c>
      <c r="E437" s="1288">
        <v>1</v>
      </c>
      <c r="F437" s="1292" t="s">
        <v>556</v>
      </c>
      <c r="G437" s="1290">
        <f t="shared" si="256"/>
        <v>2.02</v>
      </c>
      <c r="H437" s="424">
        <v>66140</v>
      </c>
      <c r="I437" s="425">
        <f t="shared" si="251"/>
        <v>133602.79999999999</v>
      </c>
      <c r="J437" s="233"/>
      <c r="K437" s="425">
        <f t="shared" si="252"/>
        <v>133602.79999999999</v>
      </c>
      <c r="L437" s="684">
        <f t="shared" si="258"/>
        <v>1736836.4</v>
      </c>
      <c r="M437" s="422">
        <v>1</v>
      </c>
      <c r="N437" s="680">
        <f t="shared" si="257"/>
        <v>2</v>
      </c>
      <c r="O437" s="428"/>
      <c r="P437" s="233" t="str">
        <f t="shared" si="259"/>
        <v>Ա-3</v>
      </c>
      <c r="Q437" s="1055">
        <f t="shared" si="260"/>
        <v>2.08</v>
      </c>
      <c r="R437" s="1055"/>
      <c r="S437" s="1055">
        <f t="shared" si="276"/>
        <v>2.08</v>
      </c>
      <c r="T437" s="425">
        <v>66140</v>
      </c>
      <c r="U437" s="425">
        <f t="shared" si="253"/>
        <v>137571.20000000001</v>
      </c>
      <c r="V437" s="233">
        <v>8000</v>
      </c>
      <c r="W437" s="1446">
        <v>0.1</v>
      </c>
      <c r="X437" s="683">
        <f t="shared" si="261"/>
        <v>13757.120000000003</v>
      </c>
      <c r="Y437" s="682">
        <f t="shared" si="262"/>
        <v>159328.32000000001</v>
      </c>
      <c r="Z437" s="684">
        <f t="shared" si="263"/>
        <v>2071268.1600000001</v>
      </c>
      <c r="AA437" s="422">
        <v>1</v>
      </c>
      <c r="AB437" s="427">
        <f t="shared" si="264"/>
        <v>3</v>
      </c>
      <c r="AC437" s="428"/>
      <c r="AD437" s="233" t="str">
        <f t="shared" si="265"/>
        <v>Ա-3</v>
      </c>
      <c r="AE437" s="1055">
        <f t="shared" si="266"/>
        <v>2.15</v>
      </c>
      <c r="AF437" s="1055"/>
      <c r="AG437" s="1055">
        <f t="shared" si="277"/>
        <v>2.15</v>
      </c>
      <c r="AH437" s="425">
        <v>66140</v>
      </c>
      <c r="AI437" s="425">
        <f t="shared" si="254"/>
        <v>142201</v>
      </c>
      <c r="AJ437" s="233">
        <v>8000</v>
      </c>
      <c r="AK437" s="1446">
        <v>0.1</v>
      </c>
      <c r="AL437" s="683">
        <f t="shared" si="267"/>
        <v>14220.1</v>
      </c>
      <c r="AM437" s="682">
        <f t="shared" si="268"/>
        <v>164421.1</v>
      </c>
      <c r="AN437" s="684">
        <f t="shared" si="269"/>
        <v>2137474.3000000003</v>
      </c>
      <c r="AO437" s="422">
        <v>1</v>
      </c>
      <c r="AP437" s="427">
        <f t="shared" si="270"/>
        <v>4</v>
      </c>
      <c r="AQ437" s="428"/>
      <c r="AR437" s="233" t="str">
        <f t="shared" si="271"/>
        <v>Ա-3</v>
      </c>
      <c r="AS437" s="1055">
        <f t="shared" si="272"/>
        <v>2.21</v>
      </c>
      <c r="AT437" s="1055"/>
      <c r="AU437" s="1055">
        <f t="shared" si="278"/>
        <v>2.21</v>
      </c>
      <c r="AV437" s="425">
        <v>66140</v>
      </c>
      <c r="AW437" s="425">
        <f t="shared" si="255"/>
        <v>146169.4</v>
      </c>
      <c r="AX437" s="233">
        <v>8000</v>
      </c>
      <c r="AY437" s="1446">
        <v>0.1</v>
      </c>
      <c r="AZ437" s="683">
        <f t="shared" si="273"/>
        <v>14616.94</v>
      </c>
      <c r="BA437" s="682">
        <f t="shared" si="274"/>
        <v>168786.34</v>
      </c>
      <c r="BB437" s="684">
        <f t="shared" si="275"/>
        <v>2194222.42</v>
      </c>
    </row>
    <row r="438" spans="1:54" ht="18" customHeight="1" thickBot="1">
      <c r="A438" s="421">
        <v>396</v>
      </c>
      <c r="B438" s="1297" t="s">
        <v>1327</v>
      </c>
      <c r="C438" s="1286" t="s">
        <v>2800</v>
      </c>
      <c r="D438" s="1291">
        <v>1</v>
      </c>
      <c r="E438" s="1288">
        <v>1</v>
      </c>
      <c r="F438" s="1292" t="s">
        <v>556</v>
      </c>
      <c r="G438" s="1290">
        <f t="shared" si="256"/>
        <v>2.02</v>
      </c>
      <c r="H438" s="424">
        <v>66140</v>
      </c>
      <c r="I438" s="425">
        <f t="shared" si="251"/>
        <v>133602.79999999999</v>
      </c>
      <c r="J438" s="233"/>
      <c r="K438" s="425">
        <f t="shared" si="252"/>
        <v>133602.79999999999</v>
      </c>
      <c r="L438" s="684">
        <f t="shared" si="258"/>
        <v>1736836.4</v>
      </c>
      <c r="M438" s="422">
        <v>1</v>
      </c>
      <c r="N438" s="680">
        <f t="shared" si="257"/>
        <v>2</v>
      </c>
      <c r="O438" s="428"/>
      <c r="P438" s="233" t="str">
        <f t="shared" si="259"/>
        <v>Ա-3</v>
      </c>
      <c r="Q438" s="1055">
        <f t="shared" si="260"/>
        <v>2.08</v>
      </c>
      <c r="R438" s="1055"/>
      <c r="S438" s="1055">
        <f t="shared" si="276"/>
        <v>2.08</v>
      </c>
      <c r="T438" s="425">
        <v>66140</v>
      </c>
      <c r="U438" s="425">
        <f t="shared" si="253"/>
        <v>137571.20000000001</v>
      </c>
      <c r="V438" s="233">
        <v>8000</v>
      </c>
      <c r="W438" s="1446">
        <v>0.1</v>
      </c>
      <c r="X438" s="683">
        <f t="shared" si="261"/>
        <v>13757.120000000003</v>
      </c>
      <c r="Y438" s="682">
        <f t="shared" si="262"/>
        <v>159328.32000000001</v>
      </c>
      <c r="Z438" s="684">
        <f t="shared" si="263"/>
        <v>2071268.1600000001</v>
      </c>
      <c r="AA438" s="422">
        <v>1</v>
      </c>
      <c r="AB438" s="427">
        <f t="shared" si="264"/>
        <v>3</v>
      </c>
      <c r="AC438" s="428"/>
      <c r="AD438" s="233" t="str">
        <f t="shared" si="265"/>
        <v>Ա-3</v>
      </c>
      <c r="AE438" s="1055">
        <f t="shared" si="266"/>
        <v>2.15</v>
      </c>
      <c r="AF438" s="1055"/>
      <c r="AG438" s="1055">
        <f t="shared" si="277"/>
        <v>2.15</v>
      </c>
      <c r="AH438" s="425">
        <v>66140</v>
      </c>
      <c r="AI438" s="425">
        <f t="shared" si="254"/>
        <v>142201</v>
      </c>
      <c r="AJ438" s="233">
        <v>8000</v>
      </c>
      <c r="AK438" s="1446">
        <v>0.1</v>
      </c>
      <c r="AL438" s="683">
        <f t="shared" si="267"/>
        <v>14220.1</v>
      </c>
      <c r="AM438" s="682">
        <f t="shared" si="268"/>
        <v>164421.1</v>
      </c>
      <c r="AN438" s="684">
        <f t="shared" si="269"/>
        <v>2137474.3000000003</v>
      </c>
      <c r="AO438" s="422">
        <v>1</v>
      </c>
      <c r="AP438" s="427">
        <f t="shared" si="270"/>
        <v>4</v>
      </c>
      <c r="AQ438" s="428"/>
      <c r="AR438" s="233" t="str">
        <f t="shared" si="271"/>
        <v>Ա-3</v>
      </c>
      <c r="AS438" s="1055">
        <f t="shared" si="272"/>
        <v>2.21</v>
      </c>
      <c r="AT438" s="1055"/>
      <c r="AU438" s="1055">
        <f t="shared" si="278"/>
        <v>2.21</v>
      </c>
      <c r="AV438" s="425">
        <v>66140</v>
      </c>
      <c r="AW438" s="425">
        <f t="shared" si="255"/>
        <v>146169.4</v>
      </c>
      <c r="AX438" s="233">
        <v>8000</v>
      </c>
      <c r="AY438" s="1446">
        <v>0.1</v>
      </c>
      <c r="AZ438" s="683">
        <f t="shared" si="273"/>
        <v>14616.94</v>
      </c>
      <c r="BA438" s="682">
        <f t="shared" si="274"/>
        <v>168786.34</v>
      </c>
      <c r="BB438" s="684">
        <f t="shared" si="275"/>
        <v>2194222.42</v>
      </c>
    </row>
    <row r="439" spans="1:54" ht="18" customHeight="1" thickBot="1">
      <c r="A439" s="421">
        <v>397</v>
      </c>
      <c r="B439" s="1297" t="s">
        <v>1352</v>
      </c>
      <c r="C439" s="1286" t="s">
        <v>2800</v>
      </c>
      <c r="D439" s="1291">
        <v>1</v>
      </c>
      <c r="E439" s="1288">
        <v>1</v>
      </c>
      <c r="F439" s="1292" t="s">
        <v>556</v>
      </c>
      <c r="G439" s="1290">
        <f t="shared" si="256"/>
        <v>2.02</v>
      </c>
      <c r="H439" s="424">
        <v>66140</v>
      </c>
      <c r="I439" s="425">
        <f t="shared" si="251"/>
        <v>133602.79999999999</v>
      </c>
      <c r="J439" s="233"/>
      <c r="K439" s="425">
        <f t="shared" si="252"/>
        <v>133602.79999999999</v>
      </c>
      <c r="L439" s="684">
        <f t="shared" si="258"/>
        <v>1736836.4</v>
      </c>
      <c r="M439" s="422">
        <v>1</v>
      </c>
      <c r="N439" s="680">
        <f t="shared" si="257"/>
        <v>2</v>
      </c>
      <c r="O439" s="428"/>
      <c r="P439" s="233" t="str">
        <f t="shared" si="259"/>
        <v>Ա-3</v>
      </c>
      <c r="Q439" s="1055">
        <f t="shared" si="260"/>
        <v>2.08</v>
      </c>
      <c r="R439" s="1055"/>
      <c r="S439" s="1055">
        <f t="shared" si="276"/>
        <v>2.08</v>
      </c>
      <c r="T439" s="425">
        <v>66140</v>
      </c>
      <c r="U439" s="425">
        <f t="shared" si="253"/>
        <v>137571.20000000001</v>
      </c>
      <c r="V439" s="233">
        <v>8000</v>
      </c>
      <c r="W439" s="1446">
        <v>0.1</v>
      </c>
      <c r="X439" s="683">
        <f t="shared" si="261"/>
        <v>13757.120000000003</v>
      </c>
      <c r="Y439" s="682">
        <f t="shared" si="262"/>
        <v>159328.32000000001</v>
      </c>
      <c r="Z439" s="684">
        <f t="shared" si="263"/>
        <v>2071268.1600000001</v>
      </c>
      <c r="AA439" s="422">
        <v>1</v>
      </c>
      <c r="AB439" s="427">
        <f t="shared" si="264"/>
        <v>3</v>
      </c>
      <c r="AC439" s="428"/>
      <c r="AD439" s="233" t="str">
        <f t="shared" si="265"/>
        <v>Ա-3</v>
      </c>
      <c r="AE439" s="1055">
        <f t="shared" si="266"/>
        <v>2.15</v>
      </c>
      <c r="AF439" s="1055"/>
      <c r="AG439" s="1055">
        <f t="shared" si="277"/>
        <v>2.15</v>
      </c>
      <c r="AH439" s="425">
        <v>66140</v>
      </c>
      <c r="AI439" s="425">
        <f t="shared" si="254"/>
        <v>142201</v>
      </c>
      <c r="AJ439" s="233">
        <v>8000</v>
      </c>
      <c r="AK439" s="1446">
        <v>0.1</v>
      </c>
      <c r="AL439" s="683">
        <f t="shared" si="267"/>
        <v>14220.1</v>
      </c>
      <c r="AM439" s="682">
        <f t="shared" si="268"/>
        <v>164421.1</v>
      </c>
      <c r="AN439" s="684">
        <f t="shared" si="269"/>
        <v>2137474.3000000003</v>
      </c>
      <c r="AO439" s="422">
        <v>1</v>
      </c>
      <c r="AP439" s="427">
        <f t="shared" si="270"/>
        <v>4</v>
      </c>
      <c r="AQ439" s="428"/>
      <c r="AR439" s="233" t="str">
        <f t="shared" si="271"/>
        <v>Ա-3</v>
      </c>
      <c r="AS439" s="1055">
        <f t="shared" si="272"/>
        <v>2.21</v>
      </c>
      <c r="AT439" s="1055"/>
      <c r="AU439" s="1055">
        <f t="shared" si="278"/>
        <v>2.21</v>
      </c>
      <c r="AV439" s="425">
        <v>66140</v>
      </c>
      <c r="AW439" s="425">
        <f t="shared" si="255"/>
        <v>146169.4</v>
      </c>
      <c r="AX439" s="233">
        <v>8000</v>
      </c>
      <c r="AY439" s="1446">
        <v>0.1</v>
      </c>
      <c r="AZ439" s="683">
        <f t="shared" si="273"/>
        <v>14616.94</v>
      </c>
      <c r="BA439" s="682">
        <f t="shared" si="274"/>
        <v>168786.34</v>
      </c>
      <c r="BB439" s="684">
        <f t="shared" si="275"/>
        <v>2194222.42</v>
      </c>
    </row>
    <row r="440" spans="1:54" ht="17.25" customHeight="1" thickBot="1">
      <c r="A440" s="421">
        <v>398</v>
      </c>
      <c r="B440" s="1297" t="s">
        <v>1415</v>
      </c>
      <c r="C440" s="1286" t="s">
        <v>2800</v>
      </c>
      <c r="D440" s="1291">
        <v>1</v>
      </c>
      <c r="E440" s="1288">
        <v>1</v>
      </c>
      <c r="F440" s="1292" t="s">
        <v>556</v>
      </c>
      <c r="G440" s="1290">
        <f t="shared" si="256"/>
        <v>2.02</v>
      </c>
      <c r="H440" s="424">
        <v>66140</v>
      </c>
      <c r="I440" s="425">
        <f t="shared" si="251"/>
        <v>133602.79999999999</v>
      </c>
      <c r="J440" s="233"/>
      <c r="K440" s="425">
        <f t="shared" si="252"/>
        <v>133602.79999999999</v>
      </c>
      <c r="L440" s="684">
        <f t="shared" si="258"/>
        <v>1736836.4</v>
      </c>
      <c r="M440" s="422">
        <v>1</v>
      </c>
      <c r="N440" s="680">
        <f t="shared" si="257"/>
        <v>2</v>
      </c>
      <c r="O440" s="428"/>
      <c r="P440" s="233" t="str">
        <f t="shared" si="259"/>
        <v>Ա-3</v>
      </c>
      <c r="Q440" s="1055">
        <f t="shared" si="260"/>
        <v>2.08</v>
      </c>
      <c r="R440" s="1055"/>
      <c r="S440" s="1055">
        <f t="shared" si="276"/>
        <v>2.08</v>
      </c>
      <c r="T440" s="425">
        <v>66140</v>
      </c>
      <c r="U440" s="425">
        <f t="shared" si="253"/>
        <v>137571.20000000001</v>
      </c>
      <c r="V440" s="233">
        <v>8000</v>
      </c>
      <c r="W440" s="1446">
        <v>0.11</v>
      </c>
      <c r="X440" s="683">
        <f t="shared" si="261"/>
        <v>15132.832000000002</v>
      </c>
      <c r="Y440" s="682">
        <f t="shared" si="262"/>
        <v>160704.03200000001</v>
      </c>
      <c r="Z440" s="684">
        <f t="shared" si="263"/>
        <v>2089152.4160000002</v>
      </c>
      <c r="AA440" s="422">
        <v>1</v>
      </c>
      <c r="AB440" s="427">
        <f t="shared" si="264"/>
        <v>3</v>
      </c>
      <c r="AC440" s="428"/>
      <c r="AD440" s="233" t="str">
        <f t="shared" si="265"/>
        <v>Ա-3</v>
      </c>
      <c r="AE440" s="1055">
        <f t="shared" si="266"/>
        <v>2.15</v>
      </c>
      <c r="AF440" s="1055"/>
      <c r="AG440" s="1055">
        <f t="shared" si="277"/>
        <v>2.15</v>
      </c>
      <c r="AH440" s="425">
        <v>66140</v>
      </c>
      <c r="AI440" s="425">
        <f t="shared" si="254"/>
        <v>142201</v>
      </c>
      <c r="AJ440" s="233">
        <v>8000</v>
      </c>
      <c r="AK440" s="1446">
        <v>0.11</v>
      </c>
      <c r="AL440" s="683">
        <f t="shared" si="267"/>
        <v>15642.11</v>
      </c>
      <c r="AM440" s="682">
        <f t="shared" si="268"/>
        <v>165843.10999999999</v>
      </c>
      <c r="AN440" s="684">
        <f t="shared" si="269"/>
        <v>2155960.4299999997</v>
      </c>
      <c r="AO440" s="422">
        <v>1</v>
      </c>
      <c r="AP440" s="427">
        <f t="shared" si="270"/>
        <v>4</v>
      </c>
      <c r="AQ440" s="428"/>
      <c r="AR440" s="233" t="str">
        <f t="shared" si="271"/>
        <v>Ա-3</v>
      </c>
      <c r="AS440" s="1055">
        <f t="shared" si="272"/>
        <v>2.21</v>
      </c>
      <c r="AT440" s="1055"/>
      <c r="AU440" s="1055">
        <f t="shared" si="278"/>
        <v>2.21</v>
      </c>
      <c r="AV440" s="425">
        <v>66140</v>
      </c>
      <c r="AW440" s="425">
        <f t="shared" si="255"/>
        <v>146169.4</v>
      </c>
      <c r="AX440" s="233">
        <v>8000</v>
      </c>
      <c r="AY440" s="1446">
        <v>0.12</v>
      </c>
      <c r="AZ440" s="683">
        <f t="shared" si="273"/>
        <v>17540.327999999998</v>
      </c>
      <c r="BA440" s="682">
        <f t="shared" si="274"/>
        <v>171709.728</v>
      </c>
      <c r="BB440" s="684">
        <f t="shared" si="275"/>
        <v>2232226.4640000002</v>
      </c>
    </row>
    <row r="441" spans="1:54" ht="15.75" thickBot="1">
      <c r="A441" s="421">
        <v>399</v>
      </c>
      <c r="B441" s="1297" t="s">
        <v>90</v>
      </c>
      <c r="C441" s="1286" t="s">
        <v>2800</v>
      </c>
      <c r="D441" s="1291">
        <v>1</v>
      </c>
      <c r="E441" s="1288">
        <v>0</v>
      </c>
      <c r="F441" s="1292" t="s">
        <v>556</v>
      </c>
      <c r="G441" s="1290">
        <f t="shared" si="256"/>
        <v>1.96</v>
      </c>
      <c r="H441" s="424">
        <v>66140</v>
      </c>
      <c r="I441" s="425">
        <f t="shared" si="251"/>
        <v>129634.4</v>
      </c>
      <c r="J441" s="233"/>
      <c r="K441" s="425">
        <f t="shared" si="252"/>
        <v>129634.4</v>
      </c>
      <c r="L441" s="684">
        <f t="shared" si="258"/>
        <v>1685247.2</v>
      </c>
      <c r="M441" s="422">
        <v>1</v>
      </c>
      <c r="N441" s="680">
        <f t="shared" si="257"/>
        <v>1</v>
      </c>
      <c r="O441" s="428"/>
      <c r="P441" s="233" t="str">
        <f t="shared" si="259"/>
        <v>Ա-3</v>
      </c>
      <c r="Q441" s="1055">
        <f t="shared" si="260"/>
        <v>2.02</v>
      </c>
      <c r="R441" s="1055"/>
      <c r="S441" s="1055">
        <f t="shared" si="276"/>
        <v>2.02</v>
      </c>
      <c r="T441" s="425">
        <v>66140</v>
      </c>
      <c r="U441" s="425">
        <f t="shared" si="253"/>
        <v>133602.79999999999</v>
      </c>
      <c r="V441" s="233">
        <v>8000</v>
      </c>
      <c r="W441" s="1446">
        <v>0.03</v>
      </c>
      <c r="X441" s="683">
        <f t="shared" si="261"/>
        <v>4008.0839999999994</v>
      </c>
      <c r="Y441" s="682">
        <f t="shared" si="262"/>
        <v>145610.88399999999</v>
      </c>
      <c r="Z441" s="684">
        <f t="shared" si="263"/>
        <v>1892941.4919999999</v>
      </c>
      <c r="AA441" s="422">
        <v>1</v>
      </c>
      <c r="AB441" s="427">
        <f t="shared" si="264"/>
        <v>2</v>
      </c>
      <c r="AC441" s="428"/>
      <c r="AD441" s="233" t="str">
        <f t="shared" si="265"/>
        <v>Ա-3</v>
      </c>
      <c r="AE441" s="1055">
        <f t="shared" si="266"/>
        <v>2.08</v>
      </c>
      <c r="AF441" s="1055"/>
      <c r="AG441" s="1055">
        <f t="shared" si="277"/>
        <v>2.08</v>
      </c>
      <c r="AH441" s="425">
        <v>66140</v>
      </c>
      <c r="AI441" s="425">
        <f t="shared" si="254"/>
        <v>137571.20000000001</v>
      </c>
      <c r="AJ441" s="233">
        <v>8000</v>
      </c>
      <c r="AK441" s="1446">
        <v>0.03</v>
      </c>
      <c r="AL441" s="683">
        <f t="shared" si="267"/>
        <v>4127.1360000000004</v>
      </c>
      <c r="AM441" s="682">
        <f t="shared" si="268"/>
        <v>149698.33600000001</v>
      </c>
      <c r="AN441" s="684">
        <f t="shared" si="269"/>
        <v>1946078.3680000002</v>
      </c>
      <c r="AO441" s="422">
        <v>1</v>
      </c>
      <c r="AP441" s="427">
        <f t="shared" si="270"/>
        <v>3</v>
      </c>
      <c r="AQ441" s="428"/>
      <c r="AR441" s="233" t="str">
        <f t="shared" si="271"/>
        <v>Ա-3</v>
      </c>
      <c r="AS441" s="1055">
        <f t="shared" si="272"/>
        <v>2.15</v>
      </c>
      <c r="AT441" s="1055"/>
      <c r="AU441" s="1055">
        <f t="shared" si="278"/>
        <v>2.15</v>
      </c>
      <c r="AV441" s="425">
        <v>66140</v>
      </c>
      <c r="AW441" s="425">
        <f t="shared" si="255"/>
        <v>142201</v>
      </c>
      <c r="AX441" s="233">
        <v>8000</v>
      </c>
      <c r="AY441" s="1446">
        <v>0.03</v>
      </c>
      <c r="AZ441" s="683">
        <f t="shared" si="273"/>
        <v>4266.03</v>
      </c>
      <c r="BA441" s="682">
        <f t="shared" si="274"/>
        <v>154467.03</v>
      </c>
      <c r="BB441" s="684">
        <f t="shared" si="275"/>
        <v>2008071.39</v>
      </c>
    </row>
    <row r="442" spans="1:54" ht="15.75" thickBot="1">
      <c r="A442" s="421">
        <v>400</v>
      </c>
      <c r="B442" s="1297" t="s">
        <v>90</v>
      </c>
      <c r="C442" s="1286" t="s">
        <v>2800</v>
      </c>
      <c r="D442" s="1291">
        <v>1</v>
      </c>
      <c r="E442" s="1288">
        <v>0</v>
      </c>
      <c r="F442" s="1292" t="s">
        <v>556</v>
      </c>
      <c r="G442" s="1290">
        <f t="shared" si="256"/>
        <v>1.96</v>
      </c>
      <c r="H442" s="424">
        <v>66140</v>
      </c>
      <c r="I442" s="425">
        <f t="shared" si="251"/>
        <v>129634.4</v>
      </c>
      <c r="J442" s="233"/>
      <c r="K442" s="425">
        <f t="shared" si="252"/>
        <v>129634.4</v>
      </c>
      <c r="L442" s="684">
        <f t="shared" si="258"/>
        <v>1685247.2</v>
      </c>
      <c r="M442" s="422">
        <v>1</v>
      </c>
      <c r="N442" s="680">
        <f t="shared" si="257"/>
        <v>1</v>
      </c>
      <c r="O442" s="428"/>
      <c r="P442" s="233" t="str">
        <f t="shared" si="259"/>
        <v>Ա-3</v>
      </c>
      <c r="Q442" s="1055">
        <f t="shared" si="260"/>
        <v>2.02</v>
      </c>
      <c r="R442" s="1055"/>
      <c r="S442" s="1055">
        <f t="shared" si="276"/>
        <v>2.02</v>
      </c>
      <c r="T442" s="425">
        <v>66140</v>
      </c>
      <c r="U442" s="425">
        <f t="shared" si="253"/>
        <v>133602.79999999999</v>
      </c>
      <c r="V442" s="233">
        <v>8000</v>
      </c>
      <c r="W442" s="1446">
        <v>0.03</v>
      </c>
      <c r="X442" s="683">
        <f t="shared" si="261"/>
        <v>4008.0839999999994</v>
      </c>
      <c r="Y442" s="682">
        <f t="shared" si="262"/>
        <v>145610.88399999999</v>
      </c>
      <c r="Z442" s="684">
        <f t="shared" si="263"/>
        <v>1892941.4919999999</v>
      </c>
      <c r="AA442" s="422">
        <v>1</v>
      </c>
      <c r="AB442" s="427">
        <f t="shared" si="264"/>
        <v>2</v>
      </c>
      <c r="AC442" s="428"/>
      <c r="AD442" s="233" t="str">
        <f t="shared" si="265"/>
        <v>Ա-3</v>
      </c>
      <c r="AE442" s="1055">
        <f t="shared" si="266"/>
        <v>2.08</v>
      </c>
      <c r="AF442" s="1055"/>
      <c r="AG442" s="1055">
        <f t="shared" si="277"/>
        <v>2.08</v>
      </c>
      <c r="AH442" s="425">
        <v>66140</v>
      </c>
      <c r="AI442" s="425">
        <f t="shared" si="254"/>
        <v>137571.20000000001</v>
      </c>
      <c r="AJ442" s="233">
        <v>8000</v>
      </c>
      <c r="AK442" s="1446">
        <v>0.03</v>
      </c>
      <c r="AL442" s="683">
        <f t="shared" si="267"/>
        <v>4127.1360000000004</v>
      </c>
      <c r="AM442" s="682">
        <f t="shared" si="268"/>
        <v>149698.33600000001</v>
      </c>
      <c r="AN442" s="684">
        <f t="shared" si="269"/>
        <v>1946078.3680000002</v>
      </c>
      <c r="AO442" s="422">
        <v>1</v>
      </c>
      <c r="AP442" s="427">
        <f t="shared" si="270"/>
        <v>3</v>
      </c>
      <c r="AQ442" s="428"/>
      <c r="AR442" s="233" t="str">
        <f t="shared" si="271"/>
        <v>Ա-3</v>
      </c>
      <c r="AS442" s="1055">
        <f t="shared" si="272"/>
        <v>2.15</v>
      </c>
      <c r="AT442" s="1055"/>
      <c r="AU442" s="1055">
        <f t="shared" si="278"/>
        <v>2.15</v>
      </c>
      <c r="AV442" s="425">
        <v>66140</v>
      </c>
      <c r="AW442" s="425">
        <f t="shared" si="255"/>
        <v>142201</v>
      </c>
      <c r="AX442" s="233">
        <v>8000</v>
      </c>
      <c r="AY442" s="1446">
        <v>0.03</v>
      </c>
      <c r="AZ442" s="683">
        <f t="shared" si="273"/>
        <v>4266.03</v>
      </c>
      <c r="BA442" s="682">
        <f t="shared" si="274"/>
        <v>154467.03</v>
      </c>
      <c r="BB442" s="684">
        <f t="shared" si="275"/>
        <v>2008071.39</v>
      </c>
    </row>
    <row r="443" spans="1:54" ht="15.75" thickBot="1">
      <c r="A443" s="421">
        <v>401</v>
      </c>
      <c r="B443" s="1297" t="s">
        <v>1328</v>
      </c>
      <c r="C443" s="1286" t="s">
        <v>2801</v>
      </c>
      <c r="D443" s="1291">
        <v>1</v>
      </c>
      <c r="E443" s="1288">
        <v>4</v>
      </c>
      <c r="F443" s="1292" t="s">
        <v>98</v>
      </c>
      <c r="G443" s="1290">
        <f t="shared" si="256"/>
        <v>1.9</v>
      </c>
      <c r="H443" s="424">
        <v>66140</v>
      </c>
      <c r="I443" s="425">
        <f t="shared" si="251"/>
        <v>125666</v>
      </c>
      <c r="J443" s="233"/>
      <c r="K443" s="425">
        <f t="shared" si="252"/>
        <v>125666</v>
      </c>
      <c r="L443" s="684">
        <f t="shared" si="258"/>
        <v>1633658</v>
      </c>
      <c r="M443" s="422">
        <v>1</v>
      </c>
      <c r="N443" s="680">
        <f t="shared" si="257"/>
        <v>5</v>
      </c>
      <c r="O443" s="428"/>
      <c r="P443" s="233" t="str">
        <f t="shared" si="259"/>
        <v>Կ-1</v>
      </c>
      <c r="Q443" s="1055">
        <f t="shared" si="260"/>
        <v>1.9</v>
      </c>
      <c r="R443" s="1055"/>
      <c r="S443" s="1055">
        <f t="shared" si="276"/>
        <v>1.9</v>
      </c>
      <c r="T443" s="425">
        <v>66140</v>
      </c>
      <c r="U443" s="425">
        <f t="shared" si="253"/>
        <v>125666</v>
      </c>
      <c r="V443" s="233">
        <v>8000</v>
      </c>
      <c r="W443" s="1446">
        <v>7.0000000000000007E-2</v>
      </c>
      <c r="X443" s="683">
        <f t="shared" si="261"/>
        <v>8796.6200000000008</v>
      </c>
      <c r="Y443" s="682">
        <f t="shared" si="262"/>
        <v>142462.62</v>
      </c>
      <c r="Z443" s="684">
        <f t="shared" si="263"/>
        <v>1852014.06</v>
      </c>
      <c r="AA443" s="422">
        <v>1</v>
      </c>
      <c r="AB443" s="427">
        <f t="shared" si="264"/>
        <v>6</v>
      </c>
      <c r="AC443" s="428"/>
      <c r="AD443" s="233" t="str">
        <f t="shared" si="265"/>
        <v>Կ-1</v>
      </c>
      <c r="AE443" s="1055">
        <f t="shared" si="266"/>
        <v>1.96</v>
      </c>
      <c r="AF443" s="1055"/>
      <c r="AG443" s="1055">
        <f t="shared" si="277"/>
        <v>1.96</v>
      </c>
      <c r="AH443" s="425">
        <v>66140</v>
      </c>
      <c r="AI443" s="425">
        <f t="shared" si="254"/>
        <v>129634.4</v>
      </c>
      <c r="AJ443" s="233">
        <v>8000</v>
      </c>
      <c r="AK443" s="1446">
        <v>7.0000000000000007E-2</v>
      </c>
      <c r="AL443" s="683">
        <f t="shared" si="267"/>
        <v>9074.4080000000013</v>
      </c>
      <c r="AM443" s="682">
        <f t="shared" si="268"/>
        <v>146708.80799999999</v>
      </c>
      <c r="AN443" s="684">
        <f t="shared" si="269"/>
        <v>1907214.504</v>
      </c>
      <c r="AO443" s="422">
        <v>1</v>
      </c>
      <c r="AP443" s="427">
        <f t="shared" si="270"/>
        <v>7</v>
      </c>
      <c r="AQ443" s="428"/>
      <c r="AR443" s="233" t="str">
        <f t="shared" si="271"/>
        <v>Կ-1</v>
      </c>
      <c r="AS443" s="1055">
        <f t="shared" si="272"/>
        <v>1.96</v>
      </c>
      <c r="AT443" s="1055"/>
      <c r="AU443" s="1055">
        <f t="shared" si="278"/>
        <v>1.96</v>
      </c>
      <c r="AV443" s="425">
        <v>66140</v>
      </c>
      <c r="AW443" s="425">
        <f t="shared" si="255"/>
        <v>129634.4</v>
      </c>
      <c r="AX443" s="233">
        <v>8000</v>
      </c>
      <c r="AY443" s="1446">
        <v>0.08</v>
      </c>
      <c r="AZ443" s="683">
        <f t="shared" si="273"/>
        <v>10370.752</v>
      </c>
      <c r="BA443" s="682">
        <f t="shared" si="274"/>
        <v>148005.152</v>
      </c>
      <c r="BB443" s="684">
        <f t="shared" si="275"/>
        <v>1924066.976</v>
      </c>
    </row>
    <row r="444" spans="1:54" ht="15.75" thickBot="1">
      <c r="A444" s="421">
        <v>402</v>
      </c>
      <c r="B444" s="1297" t="s">
        <v>1332</v>
      </c>
      <c r="C444" s="1286" t="s">
        <v>2801</v>
      </c>
      <c r="D444" s="1291">
        <v>1</v>
      </c>
      <c r="E444" s="1288">
        <v>10</v>
      </c>
      <c r="F444" s="1292" t="s">
        <v>98</v>
      </c>
      <c r="G444" s="1290">
        <f t="shared" si="256"/>
        <v>2.08</v>
      </c>
      <c r="H444" s="424">
        <v>66140</v>
      </c>
      <c r="I444" s="425">
        <f t="shared" si="251"/>
        <v>137571.20000000001</v>
      </c>
      <c r="J444" s="233"/>
      <c r="K444" s="425">
        <f t="shared" si="252"/>
        <v>137571.20000000001</v>
      </c>
      <c r="L444" s="684">
        <f t="shared" si="258"/>
        <v>1788425.6</v>
      </c>
      <c r="M444" s="422">
        <v>1</v>
      </c>
      <c r="N444" s="680">
        <f t="shared" si="257"/>
        <v>11</v>
      </c>
      <c r="O444" s="428"/>
      <c r="P444" s="233" t="str">
        <f t="shared" si="259"/>
        <v>Կ-1</v>
      </c>
      <c r="Q444" s="1055">
        <f t="shared" si="260"/>
        <v>2.08</v>
      </c>
      <c r="R444" s="1055"/>
      <c r="S444" s="1055">
        <f t="shared" si="276"/>
        <v>2.08</v>
      </c>
      <c r="T444" s="425">
        <v>66140</v>
      </c>
      <c r="U444" s="425">
        <f t="shared" si="253"/>
        <v>137571.20000000001</v>
      </c>
      <c r="V444" s="233">
        <v>8000</v>
      </c>
      <c r="W444" s="1446">
        <v>0.08</v>
      </c>
      <c r="X444" s="683">
        <f t="shared" si="261"/>
        <v>11005.696000000002</v>
      </c>
      <c r="Y444" s="682">
        <f t="shared" si="262"/>
        <v>156576.89600000001</v>
      </c>
      <c r="Z444" s="684">
        <f t="shared" si="263"/>
        <v>2035499.648</v>
      </c>
      <c r="AA444" s="422">
        <v>1</v>
      </c>
      <c r="AB444" s="427">
        <f t="shared" si="264"/>
        <v>12</v>
      </c>
      <c r="AC444" s="428"/>
      <c r="AD444" s="233" t="str">
        <f t="shared" si="265"/>
        <v>Կ-1</v>
      </c>
      <c r="AE444" s="1055">
        <f t="shared" si="266"/>
        <v>2.08</v>
      </c>
      <c r="AF444" s="1055"/>
      <c r="AG444" s="1055">
        <f t="shared" si="277"/>
        <v>2.08</v>
      </c>
      <c r="AH444" s="425">
        <v>66140</v>
      </c>
      <c r="AI444" s="425">
        <f t="shared" si="254"/>
        <v>137571.20000000001</v>
      </c>
      <c r="AJ444" s="233">
        <v>8000</v>
      </c>
      <c r="AK444" s="1446">
        <v>0.08</v>
      </c>
      <c r="AL444" s="683">
        <f t="shared" si="267"/>
        <v>11005.696000000002</v>
      </c>
      <c r="AM444" s="682">
        <f t="shared" si="268"/>
        <v>156576.89600000001</v>
      </c>
      <c r="AN444" s="684">
        <f t="shared" si="269"/>
        <v>2035499.648</v>
      </c>
      <c r="AO444" s="422">
        <v>1</v>
      </c>
      <c r="AP444" s="427">
        <f t="shared" si="270"/>
        <v>13</v>
      </c>
      <c r="AQ444" s="428"/>
      <c r="AR444" s="233" t="str">
        <f t="shared" si="271"/>
        <v>Կ-1</v>
      </c>
      <c r="AS444" s="1055">
        <f t="shared" si="272"/>
        <v>2.14</v>
      </c>
      <c r="AT444" s="1055"/>
      <c r="AU444" s="1055">
        <f t="shared" si="278"/>
        <v>2.14</v>
      </c>
      <c r="AV444" s="425">
        <v>66140</v>
      </c>
      <c r="AW444" s="425">
        <f t="shared" si="255"/>
        <v>141539.6</v>
      </c>
      <c r="AX444" s="233">
        <v>8000</v>
      </c>
      <c r="AY444" s="1446">
        <v>0.08</v>
      </c>
      <c r="AZ444" s="683">
        <f t="shared" si="273"/>
        <v>11323.168000000001</v>
      </c>
      <c r="BA444" s="682">
        <f t="shared" si="274"/>
        <v>160862.76800000001</v>
      </c>
      <c r="BB444" s="684">
        <f t="shared" si="275"/>
        <v>2091215.9840000002</v>
      </c>
    </row>
    <row r="445" spans="1:54" ht="15.75" thickBot="1">
      <c r="A445" s="421">
        <v>403</v>
      </c>
      <c r="B445" s="1297" t="s">
        <v>1323</v>
      </c>
      <c r="C445" s="1286" t="s">
        <v>2801</v>
      </c>
      <c r="D445" s="1291">
        <v>1</v>
      </c>
      <c r="E445" s="1288">
        <v>5</v>
      </c>
      <c r="F445" s="1292" t="s">
        <v>98</v>
      </c>
      <c r="G445" s="1290">
        <f t="shared" si="256"/>
        <v>1.9</v>
      </c>
      <c r="H445" s="424">
        <v>66140</v>
      </c>
      <c r="I445" s="425">
        <f t="shared" si="251"/>
        <v>125666</v>
      </c>
      <c r="J445" s="233"/>
      <c r="K445" s="425">
        <f t="shared" si="252"/>
        <v>125666</v>
      </c>
      <c r="L445" s="684">
        <f t="shared" si="258"/>
        <v>1633658</v>
      </c>
      <c r="M445" s="422">
        <v>1</v>
      </c>
      <c r="N445" s="1449">
        <f t="shared" si="257"/>
        <v>6</v>
      </c>
      <c r="O445" s="428"/>
      <c r="P445" s="233" t="str">
        <f t="shared" si="259"/>
        <v>Կ-1</v>
      </c>
      <c r="Q445" s="1055">
        <f t="shared" si="260"/>
        <v>1.96</v>
      </c>
      <c r="R445" s="1055"/>
      <c r="S445" s="1055">
        <f t="shared" si="276"/>
        <v>1.96</v>
      </c>
      <c r="T445" s="425">
        <v>66140</v>
      </c>
      <c r="U445" s="425">
        <f t="shared" si="253"/>
        <v>129634.4</v>
      </c>
      <c r="V445" s="233">
        <v>8000</v>
      </c>
      <c r="W445" s="1446">
        <v>7.0000000000000007E-2</v>
      </c>
      <c r="X445" s="683">
        <f t="shared" si="261"/>
        <v>9074.4080000000013</v>
      </c>
      <c r="Y445" s="682">
        <f t="shared" si="262"/>
        <v>146708.80799999999</v>
      </c>
      <c r="Z445" s="684">
        <f t="shared" si="263"/>
        <v>1907214.504</v>
      </c>
      <c r="AA445" s="422">
        <v>1</v>
      </c>
      <c r="AB445" s="427">
        <f t="shared" si="264"/>
        <v>7</v>
      </c>
      <c r="AC445" s="428"/>
      <c r="AD445" s="233" t="str">
        <f t="shared" si="265"/>
        <v>Կ-1</v>
      </c>
      <c r="AE445" s="1055">
        <f t="shared" si="266"/>
        <v>1.96</v>
      </c>
      <c r="AF445" s="1055"/>
      <c r="AG445" s="1055">
        <f t="shared" si="277"/>
        <v>1.96</v>
      </c>
      <c r="AH445" s="425">
        <v>66140</v>
      </c>
      <c r="AI445" s="425">
        <f t="shared" si="254"/>
        <v>129634.4</v>
      </c>
      <c r="AJ445" s="233">
        <v>8000</v>
      </c>
      <c r="AK445" s="1446">
        <v>0.08</v>
      </c>
      <c r="AL445" s="683">
        <f t="shared" si="267"/>
        <v>10370.752</v>
      </c>
      <c r="AM445" s="682">
        <f t="shared" si="268"/>
        <v>148005.152</v>
      </c>
      <c r="AN445" s="684">
        <f t="shared" si="269"/>
        <v>1924066.976</v>
      </c>
      <c r="AO445" s="422">
        <v>1</v>
      </c>
      <c r="AP445" s="427">
        <f t="shared" si="270"/>
        <v>8</v>
      </c>
      <c r="AQ445" s="428"/>
      <c r="AR445" s="233" t="str">
        <f t="shared" si="271"/>
        <v>Կ-1</v>
      </c>
      <c r="AS445" s="1055">
        <f t="shared" si="272"/>
        <v>2.02</v>
      </c>
      <c r="AT445" s="1055"/>
      <c r="AU445" s="1055">
        <f t="shared" si="278"/>
        <v>2.02</v>
      </c>
      <c r="AV445" s="425">
        <v>66140</v>
      </c>
      <c r="AW445" s="425">
        <f t="shared" si="255"/>
        <v>133602.79999999999</v>
      </c>
      <c r="AX445" s="233">
        <v>8000</v>
      </c>
      <c r="AY445" s="1446">
        <v>0.08</v>
      </c>
      <c r="AZ445" s="683">
        <f t="shared" si="273"/>
        <v>10688.224</v>
      </c>
      <c r="BA445" s="682">
        <f t="shared" si="274"/>
        <v>152291.02399999998</v>
      </c>
      <c r="BB445" s="684">
        <f t="shared" si="275"/>
        <v>1979783.3119999997</v>
      </c>
    </row>
    <row r="446" spans="1:54" ht="15.75" thickBot="1">
      <c r="A446" s="421">
        <v>404</v>
      </c>
      <c r="B446" s="1297" t="s">
        <v>1329</v>
      </c>
      <c r="C446" s="1286" t="s">
        <v>2801</v>
      </c>
      <c r="D446" s="1291">
        <v>1</v>
      </c>
      <c r="E446" s="1288">
        <v>4</v>
      </c>
      <c r="F446" s="1292" t="s">
        <v>98</v>
      </c>
      <c r="G446" s="1290">
        <f t="shared" si="256"/>
        <v>1.9</v>
      </c>
      <c r="H446" s="424">
        <v>66140</v>
      </c>
      <c r="I446" s="425">
        <f t="shared" si="251"/>
        <v>125666</v>
      </c>
      <c r="J446" s="233"/>
      <c r="K446" s="425">
        <f t="shared" si="252"/>
        <v>125666</v>
      </c>
      <c r="L446" s="684">
        <f t="shared" si="258"/>
        <v>1633658</v>
      </c>
      <c r="M446" s="422">
        <v>1</v>
      </c>
      <c r="N446" s="680">
        <f t="shared" si="257"/>
        <v>5</v>
      </c>
      <c r="O446" s="428"/>
      <c r="P446" s="233" t="str">
        <f t="shared" si="259"/>
        <v>Կ-1</v>
      </c>
      <c r="Q446" s="1055">
        <f t="shared" si="260"/>
        <v>1.9</v>
      </c>
      <c r="R446" s="1055"/>
      <c r="S446" s="1055">
        <f t="shared" si="276"/>
        <v>1.9</v>
      </c>
      <c r="T446" s="425">
        <v>66140</v>
      </c>
      <c r="U446" s="425">
        <f t="shared" si="253"/>
        <v>125666</v>
      </c>
      <c r="V446" s="233">
        <v>8000</v>
      </c>
      <c r="W446" s="1446">
        <v>7.0000000000000007E-2</v>
      </c>
      <c r="X446" s="683">
        <f t="shared" si="261"/>
        <v>8796.6200000000008</v>
      </c>
      <c r="Y446" s="682">
        <f t="shared" si="262"/>
        <v>142462.62</v>
      </c>
      <c r="Z446" s="684">
        <f t="shared" si="263"/>
        <v>1852014.06</v>
      </c>
      <c r="AA446" s="422">
        <v>1</v>
      </c>
      <c r="AB446" s="427">
        <f t="shared" si="264"/>
        <v>6</v>
      </c>
      <c r="AC446" s="428"/>
      <c r="AD446" s="233" t="str">
        <f t="shared" si="265"/>
        <v>Կ-1</v>
      </c>
      <c r="AE446" s="1055">
        <f t="shared" si="266"/>
        <v>1.96</v>
      </c>
      <c r="AF446" s="1055"/>
      <c r="AG446" s="1055">
        <f t="shared" si="277"/>
        <v>1.96</v>
      </c>
      <c r="AH446" s="425">
        <v>66140</v>
      </c>
      <c r="AI446" s="425">
        <f t="shared" si="254"/>
        <v>129634.4</v>
      </c>
      <c r="AJ446" s="233">
        <v>8000</v>
      </c>
      <c r="AK446" s="1446">
        <v>7.0000000000000007E-2</v>
      </c>
      <c r="AL446" s="683">
        <f t="shared" si="267"/>
        <v>9074.4080000000013</v>
      </c>
      <c r="AM446" s="682">
        <f t="shared" si="268"/>
        <v>146708.80799999999</v>
      </c>
      <c r="AN446" s="684">
        <f t="shared" si="269"/>
        <v>1907214.504</v>
      </c>
      <c r="AO446" s="422">
        <v>1</v>
      </c>
      <c r="AP446" s="427">
        <f t="shared" si="270"/>
        <v>7</v>
      </c>
      <c r="AQ446" s="428"/>
      <c r="AR446" s="233" t="str">
        <f t="shared" si="271"/>
        <v>Կ-1</v>
      </c>
      <c r="AS446" s="1055">
        <f t="shared" si="272"/>
        <v>1.96</v>
      </c>
      <c r="AT446" s="1055"/>
      <c r="AU446" s="1055">
        <f t="shared" si="278"/>
        <v>1.96</v>
      </c>
      <c r="AV446" s="425">
        <v>66140</v>
      </c>
      <c r="AW446" s="425">
        <f t="shared" si="255"/>
        <v>129634.4</v>
      </c>
      <c r="AX446" s="233">
        <v>8000</v>
      </c>
      <c r="AY446" s="1446">
        <v>7.0000000000000007E-2</v>
      </c>
      <c r="AZ446" s="683">
        <f t="shared" si="273"/>
        <v>9074.4080000000013</v>
      </c>
      <c r="BA446" s="682">
        <f t="shared" si="274"/>
        <v>146708.80799999999</v>
      </c>
      <c r="BB446" s="684">
        <f t="shared" si="275"/>
        <v>1907214.504</v>
      </c>
    </row>
    <row r="447" spans="1:54" ht="15.75" thickBot="1">
      <c r="A447" s="421">
        <v>405</v>
      </c>
      <c r="B447" s="1297" t="s">
        <v>1354</v>
      </c>
      <c r="C447" s="1286" t="s">
        <v>2801</v>
      </c>
      <c r="D447" s="1291">
        <v>1</v>
      </c>
      <c r="E447" s="1288">
        <v>9</v>
      </c>
      <c r="F447" s="1292" t="s">
        <v>98</v>
      </c>
      <c r="G447" s="1290">
        <f t="shared" si="256"/>
        <v>2.02</v>
      </c>
      <c r="H447" s="424">
        <v>66140</v>
      </c>
      <c r="I447" s="425">
        <f t="shared" si="251"/>
        <v>133602.79999999999</v>
      </c>
      <c r="J447" s="233"/>
      <c r="K447" s="425">
        <f t="shared" si="252"/>
        <v>133602.79999999999</v>
      </c>
      <c r="L447" s="684">
        <f t="shared" si="258"/>
        <v>1736836.4</v>
      </c>
      <c r="M447" s="422">
        <v>1</v>
      </c>
      <c r="N447" s="1449">
        <f t="shared" si="257"/>
        <v>10</v>
      </c>
      <c r="O447" s="428"/>
      <c r="P447" s="233" t="str">
        <f t="shared" si="259"/>
        <v>Կ-1</v>
      </c>
      <c r="Q447" s="1055">
        <f t="shared" si="260"/>
        <v>2.08</v>
      </c>
      <c r="R447" s="1055"/>
      <c r="S447" s="1055">
        <f t="shared" si="276"/>
        <v>2.08</v>
      </c>
      <c r="T447" s="425">
        <v>66140</v>
      </c>
      <c r="U447" s="425">
        <f t="shared" si="253"/>
        <v>137571.20000000001</v>
      </c>
      <c r="V447" s="233">
        <v>8000</v>
      </c>
      <c r="W447" s="1446">
        <v>0.08</v>
      </c>
      <c r="X447" s="683">
        <f t="shared" si="261"/>
        <v>11005.696000000002</v>
      </c>
      <c r="Y447" s="682">
        <f t="shared" si="262"/>
        <v>156576.89600000001</v>
      </c>
      <c r="Z447" s="684">
        <f t="shared" si="263"/>
        <v>2035499.648</v>
      </c>
      <c r="AA447" s="422">
        <v>1</v>
      </c>
      <c r="AB447" s="427">
        <f t="shared" si="264"/>
        <v>11</v>
      </c>
      <c r="AC447" s="428"/>
      <c r="AD447" s="233" t="str">
        <f t="shared" si="265"/>
        <v>Կ-1</v>
      </c>
      <c r="AE447" s="1055">
        <f t="shared" si="266"/>
        <v>2.08</v>
      </c>
      <c r="AF447" s="1055"/>
      <c r="AG447" s="1055">
        <f t="shared" si="277"/>
        <v>2.08</v>
      </c>
      <c r="AH447" s="425">
        <v>66140</v>
      </c>
      <c r="AI447" s="425">
        <f t="shared" si="254"/>
        <v>137571.20000000001</v>
      </c>
      <c r="AJ447" s="233">
        <v>8000</v>
      </c>
      <c r="AK447" s="1446">
        <v>0.08</v>
      </c>
      <c r="AL447" s="683">
        <f t="shared" si="267"/>
        <v>11005.696000000002</v>
      </c>
      <c r="AM447" s="682">
        <f t="shared" si="268"/>
        <v>156576.89600000001</v>
      </c>
      <c r="AN447" s="684">
        <f t="shared" si="269"/>
        <v>2035499.648</v>
      </c>
      <c r="AO447" s="422">
        <v>1</v>
      </c>
      <c r="AP447" s="427">
        <f t="shared" si="270"/>
        <v>12</v>
      </c>
      <c r="AQ447" s="428"/>
      <c r="AR447" s="233" t="str">
        <f t="shared" si="271"/>
        <v>Կ-1</v>
      </c>
      <c r="AS447" s="1055">
        <f t="shared" si="272"/>
        <v>2.08</v>
      </c>
      <c r="AT447" s="1055"/>
      <c r="AU447" s="1055">
        <f t="shared" si="278"/>
        <v>2.08</v>
      </c>
      <c r="AV447" s="425">
        <v>66140</v>
      </c>
      <c r="AW447" s="425">
        <f t="shared" si="255"/>
        <v>137571.20000000001</v>
      </c>
      <c r="AX447" s="233">
        <v>8000</v>
      </c>
      <c r="AY447" s="1446">
        <v>0.08</v>
      </c>
      <c r="AZ447" s="683">
        <f t="shared" si="273"/>
        <v>11005.696000000002</v>
      </c>
      <c r="BA447" s="682">
        <f t="shared" si="274"/>
        <v>156576.89600000001</v>
      </c>
      <c r="BB447" s="684">
        <f t="shared" si="275"/>
        <v>2035499.648</v>
      </c>
    </row>
    <row r="448" spans="1:54" ht="15.75" thickBot="1">
      <c r="A448" s="421">
        <v>406</v>
      </c>
      <c r="B448" s="1297" t="s">
        <v>1330</v>
      </c>
      <c r="C448" s="1286" t="s">
        <v>2801</v>
      </c>
      <c r="D448" s="1291">
        <v>1</v>
      </c>
      <c r="E448" s="1288">
        <v>3</v>
      </c>
      <c r="F448" s="1292" t="s">
        <v>98</v>
      </c>
      <c r="G448" s="1290">
        <f t="shared" si="256"/>
        <v>1.84</v>
      </c>
      <c r="H448" s="424">
        <v>66140</v>
      </c>
      <c r="I448" s="425">
        <f t="shared" si="251"/>
        <v>121697.60000000001</v>
      </c>
      <c r="J448" s="233"/>
      <c r="K448" s="425">
        <f t="shared" si="252"/>
        <v>121697.60000000001</v>
      </c>
      <c r="L448" s="684">
        <f t="shared" si="258"/>
        <v>1582068.8</v>
      </c>
      <c r="M448" s="422">
        <v>1</v>
      </c>
      <c r="N448" s="680">
        <f t="shared" si="257"/>
        <v>4</v>
      </c>
      <c r="O448" s="428"/>
      <c r="P448" s="233" t="str">
        <f t="shared" si="259"/>
        <v>Կ-1</v>
      </c>
      <c r="Q448" s="1055">
        <f t="shared" si="260"/>
        <v>1.9</v>
      </c>
      <c r="R448" s="1055"/>
      <c r="S448" s="1055">
        <f t="shared" si="276"/>
        <v>1.9</v>
      </c>
      <c r="T448" s="425">
        <v>66140</v>
      </c>
      <c r="U448" s="425">
        <f t="shared" si="253"/>
        <v>125666</v>
      </c>
      <c r="V448" s="233">
        <v>8000</v>
      </c>
      <c r="W448" s="1446">
        <v>7.0000000000000007E-2</v>
      </c>
      <c r="X448" s="683">
        <f t="shared" si="261"/>
        <v>8796.6200000000008</v>
      </c>
      <c r="Y448" s="682">
        <f t="shared" si="262"/>
        <v>142462.62</v>
      </c>
      <c r="Z448" s="684">
        <f t="shared" si="263"/>
        <v>1852014.06</v>
      </c>
      <c r="AA448" s="422">
        <v>1</v>
      </c>
      <c r="AB448" s="427">
        <f t="shared" si="264"/>
        <v>5</v>
      </c>
      <c r="AC448" s="428"/>
      <c r="AD448" s="233" t="str">
        <f t="shared" si="265"/>
        <v>Կ-1</v>
      </c>
      <c r="AE448" s="1055">
        <f t="shared" si="266"/>
        <v>1.9</v>
      </c>
      <c r="AF448" s="1055"/>
      <c r="AG448" s="1055">
        <f t="shared" si="277"/>
        <v>1.9</v>
      </c>
      <c r="AH448" s="425">
        <v>66140</v>
      </c>
      <c r="AI448" s="425">
        <f t="shared" si="254"/>
        <v>125666</v>
      </c>
      <c r="AJ448" s="233">
        <v>8000</v>
      </c>
      <c r="AK448" s="1446">
        <v>7.0000000000000007E-2</v>
      </c>
      <c r="AL448" s="683">
        <f t="shared" si="267"/>
        <v>8796.6200000000008</v>
      </c>
      <c r="AM448" s="682">
        <f t="shared" si="268"/>
        <v>142462.62</v>
      </c>
      <c r="AN448" s="684">
        <f t="shared" si="269"/>
        <v>1852014.06</v>
      </c>
      <c r="AO448" s="422">
        <v>1</v>
      </c>
      <c r="AP448" s="427">
        <f t="shared" si="270"/>
        <v>6</v>
      </c>
      <c r="AQ448" s="428"/>
      <c r="AR448" s="233" t="str">
        <f t="shared" si="271"/>
        <v>Կ-1</v>
      </c>
      <c r="AS448" s="1055">
        <f t="shared" si="272"/>
        <v>1.96</v>
      </c>
      <c r="AT448" s="1055"/>
      <c r="AU448" s="1055">
        <f t="shared" si="278"/>
        <v>1.96</v>
      </c>
      <c r="AV448" s="425">
        <v>66140</v>
      </c>
      <c r="AW448" s="425">
        <f t="shared" si="255"/>
        <v>129634.4</v>
      </c>
      <c r="AX448" s="233">
        <v>8000</v>
      </c>
      <c r="AY448" s="1446">
        <v>0.08</v>
      </c>
      <c r="AZ448" s="683">
        <f t="shared" si="273"/>
        <v>10370.752</v>
      </c>
      <c r="BA448" s="682">
        <f t="shared" si="274"/>
        <v>148005.152</v>
      </c>
      <c r="BB448" s="684">
        <f t="shared" si="275"/>
        <v>1924066.976</v>
      </c>
    </row>
    <row r="449" spans="1:54" ht="15.75" thickBot="1">
      <c r="A449" s="421">
        <v>407</v>
      </c>
      <c r="B449" s="1297" t="s">
        <v>1331</v>
      </c>
      <c r="C449" s="1286" t="s">
        <v>2801</v>
      </c>
      <c r="D449" s="1291">
        <v>1</v>
      </c>
      <c r="E449" s="1288">
        <v>5</v>
      </c>
      <c r="F449" s="1292" t="s">
        <v>98</v>
      </c>
      <c r="G449" s="1290">
        <f t="shared" si="256"/>
        <v>1.9</v>
      </c>
      <c r="H449" s="424">
        <v>66140</v>
      </c>
      <c r="I449" s="425">
        <f t="shared" si="251"/>
        <v>125666</v>
      </c>
      <c r="J449" s="233"/>
      <c r="K449" s="425">
        <f t="shared" si="252"/>
        <v>125666</v>
      </c>
      <c r="L449" s="684">
        <f t="shared" si="258"/>
        <v>1633658</v>
      </c>
      <c r="M449" s="422">
        <v>1</v>
      </c>
      <c r="N449" s="1449">
        <f t="shared" si="257"/>
        <v>6</v>
      </c>
      <c r="O449" s="428"/>
      <c r="P449" s="233" t="str">
        <f t="shared" si="259"/>
        <v>Կ-1</v>
      </c>
      <c r="Q449" s="1055">
        <f t="shared" si="260"/>
        <v>1.96</v>
      </c>
      <c r="R449" s="1055"/>
      <c r="S449" s="1055">
        <f t="shared" si="276"/>
        <v>1.96</v>
      </c>
      <c r="T449" s="425">
        <v>66140</v>
      </c>
      <c r="U449" s="425">
        <f t="shared" si="253"/>
        <v>129634.4</v>
      </c>
      <c r="V449" s="233">
        <v>8000</v>
      </c>
      <c r="W449" s="1446">
        <v>0.08</v>
      </c>
      <c r="X449" s="683">
        <f t="shared" si="261"/>
        <v>10370.752</v>
      </c>
      <c r="Y449" s="682">
        <f t="shared" si="262"/>
        <v>148005.152</v>
      </c>
      <c r="Z449" s="684">
        <f t="shared" si="263"/>
        <v>1924066.976</v>
      </c>
      <c r="AA449" s="422">
        <v>1</v>
      </c>
      <c r="AB449" s="427">
        <f t="shared" si="264"/>
        <v>7</v>
      </c>
      <c r="AC449" s="428"/>
      <c r="AD449" s="233" t="str">
        <f t="shared" si="265"/>
        <v>Կ-1</v>
      </c>
      <c r="AE449" s="1055">
        <f t="shared" si="266"/>
        <v>1.96</v>
      </c>
      <c r="AF449" s="1055"/>
      <c r="AG449" s="1055">
        <f t="shared" si="277"/>
        <v>1.96</v>
      </c>
      <c r="AH449" s="425">
        <v>66140</v>
      </c>
      <c r="AI449" s="425">
        <f t="shared" si="254"/>
        <v>129634.4</v>
      </c>
      <c r="AJ449" s="233">
        <v>8000</v>
      </c>
      <c r="AK449" s="1446">
        <v>0.08</v>
      </c>
      <c r="AL449" s="683">
        <f t="shared" si="267"/>
        <v>10370.752</v>
      </c>
      <c r="AM449" s="682">
        <f t="shared" si="268"/>
        <v>148005.152</v>
      </c>
      <c r="AN449" s="684">
        <f t="shared" si="269"/>
        <v>1924066.976</v>
      </c>
      <c r="AO449" s="422">
        <v>1</v>
      </c>
      <c r="AP449" s="427">
        <f t="shared" si="270"/>
        <v>8</v>
      </c>
      <c r="AQ449" s="428"/>
      <c r="AR449" s="233" t="str">
        <f t="shared" si="271"/>
        <v>Կ-1</v>
      </c>
      <c r="AS449" s="1055">
        <f t="shared" si="272"/>
        <v>2.02</v>
      </c>
      <c r="AT449" s="1055"/>
      <c r="AU449" s="1055">
        <f t="shared" si="278"/>
        <v>2.02</v>
      </c>
      <c r="AV449" s="425">
        <v>66140</v>
      </c>
      <c r="AW449" s="425">
        <f t="shared" si="255"/>
        <v>133602.79999999999</v>
      </c>
      <c r="AX449" s="233">
        <v>8000</v>
      </c>
      <c r="AY449" s="1446">
        <v>0.08</v>
      </c>
      <c r="AZ449" s="683">
        <f t="shared" si="273"/>
        <v>10688.224</v>
      </c>
      <c r="BA449" s="682">
        <f t="shared" si="274"/>
        <v>152291.02399999998</v>
      </c>
      <c r="BB449" s="684">
        <f t="shared" si="275"/>
        <v>1979783.3119999997</v>
      </c>
    </row>
    <row r="450" spans="1:54" ht="15.75" thickBot="1">
      <c r="A450" s="421">
        <v>408</v>
      </c>
      <c r="B450" s="1297" t="s">
        <v>1333</v>
      </c>
      <c r="C450" s="1286" t="s">
        <v>2801</v>
      </c>
      <c r="D450" s="1291">
        <v>1</v>
      </c>
      <c r="E450" s="1288">
        <v>5</v>
      </c>
      <c r="F450" s="1292" t="s">
        <v>98</v>
      </c>
      <c r="G450" s="1290">
        <f t="shared" si="256"/>
        <v>1.9</v>
      </c>
      <c r="H450" s="424">
        <v>66140</v>
      </c>
      <c r="I450" s="425">
        <f t="shared" si="251"/>
        <v>125666</v>
      </c>
      <c r="J450" s="233"/>
      <c r="K450" s="425">
        <f t="shared" si="252"/>
        <v>125666</v>
      </c>
      <c r="L450" s="684">
        <f t="shared" si="258"/>
        <v>1633658</v>
      </c>
      <c r="M450" s="422">
        <v>1</v>
      </c>
      <c r="N450" s="1449">
        <f t="shared" si="257"/>
        <v>6</v>
      </c>
      <c r="O450" s="428"/>
      <c r="P450" s="233" t="str">
        <f t="shared" si="259"/>
        <v>Կ-1</v>
      </c>
      <c r="Q450" s="1055">
        <f t="shared" si="260"/>
        <v>1.96</v>
      </c>
      <c r="R450" s="1055"/>
      <c r="S450" s="1055">
        <f t="shared" si="276"/>
        <v>1.96</v>
      </c>
      <c r="T450" s="425">
        <v>66140</v>
      </c>
      <c r="U450" s="425">
        <f t="shared" si="253"/>
        <v>129634.4</v>
      </c>
      <c r="V450" s="233">
        <v>8000</v>
      </c>
      <c r="W450" s="1446">
        <v>0.08</v>
      </c>
      <c r="X450" s="683">
        <f t="shared" si="261"/>
        <v>10370.752</v>
      </c>
      <c r="Y450" s="682">
        <f t="shared" si="262"/>
        <v>148005.152</v>
      </c>
      <c r="Z450" s="684">
        <f t="shared" si="263"/>
        <v>1924066.976</v>
      </c>
      <c r="AA450" s="422">
        <v>1</v>
      </c>
      <c r="AB450" s="427">
        <f t="shared" si="264"/>
        <v>7</v>
      </c>
      <c r="AC450" s="428"/>
      <c r="AD450" s="233" t="str">
        <f t="shared" si="265"/>
        <v>Կ-1</v>
      </c>
      <c r="AE450" s="1055">
        <f t="shared" si="266"/>
        <v>1.96</v>
      </c>
      <c r="AF450" s="1055"/>
      <c r="AG450" s="1055">
        <f t="shared" si="277"/>
        <v>1.96</v>
      </c>
      <c r="AH450" s="425">
        <v>66140</v>
      </c>
      <c r="AI450" s="425">
        <f t="shared" si="254"/>
        <v>129634.4</v>
      </c>
      <c r="AJ450" s="233">
        <v>8000</v>
      </c>
      <c r="AK450" s="1446">
        <v>0.08</v>
      </c>
      <c r="AL450" s="683">
        <f t="shared" si="267"/>
        <v>10370.752</v>
      </c>
      <c r="AM450" s="682">
        <f t="shared" si="268"/>
        <v>148005.152</v>
      </c>
      <c r="AN450" s="684">
        <f t="shared" si="269"/>
        <v>1924066.976</v>
      </c>
      <c r="AO450" s="422">
        <v>1</v>
      </c>
      <c r="AP450" s="427">
        <f t="shared" si="270"/>
        <v>8</v>
      </c>
      <c r="AQ450" s="428"/>
      <c r="AR450" s="233" t="str">
        <f t="shared" si="271"/>
        <v>Կ-1</v>
      </c>
      <c r="AS450" s="1055">
        <f t="shared" si="272"/>
        <v>2.02</v>
      </c>
      <c r="AT450" s="1055"/>
      <c r="AU450" s="1055">
        <f t="shared" si="278"/>
        <v>2.02</v>
      </c>
      <c r="AV450" s="425">
        <v>66140</v>
      </c>
      <c r="AW450" s="425">
        <f t="shared" si="255"/>
        <v>133602.79999999999</v>
      </c>
      <c r="AX450" s="233">
        <v>8000</v>
      </c>
      <c r="AY450" s="1446">
        <v>0.08</v>
      </c>
      <c r="AZ450" s="683">
        <f t="shared" si="273"/>
        <v>10688.224</v>
      </c>
      <c r="BA450" s="682">
        <f t="shared" si="274"/>
        <v>152291.02399999998</v>
      </c>
      <c r="BB450" s="684">
        <f t="shared" si="275"/>
        <v>1979783.3119999997</v>
      </c>
    </row>
    <row r="451" spans="1:54" ht="15.75" thickBot="1">
      <c r="A451" s="421">
        <v>409</v>
      </c>
      <c r="B451" s="1297" t="s">
        <v>1334</v>
      </c>
      <c r="C451" s="1286" t="s">
        <v>2801</v>
      </c>
      <c r="D451" s="1291">
        <v>1</v>
      </c>
      <c r="E451" s="1288">
        <v>5</v>
      </c>
      <c r="F451" s="1292" t="s">
        <v>98</v>
      </c>
      <c r="G451" s="1290">
        <f t="shared" si="256"/>
        <v>1.9</v>
      </c>
      <c r="H451" s="424">
        <v>66140</v>
      </c>
      <c r="I451" s="425">
        <f t="shared" si="251"/>
        <v>125666</v>
      </c>
      <c r="J451" s="233"/>
      <c r="K451" s="425">
        <f t="shared" si="252"/>
        <v>125666</v>
      </c>
      <c r="L451" s="684">
        <f t="shared" si="258"/>
        <v>1633658</v>
      </c>
      <c r="M451" s="422">
        <v>1</v>
      </c>
      <c r="N451" s="1449">
        <f t="shared" si="257"/>
        <v>6</v>
      </c>
      <c r="O451" s="428"/>
      <c r="P451" s="233" t="str">
        <f t="shared" si="259"/>
        <v>Կ-1</v>
      </c>
      <c r="Q451" s="1055">
        <f t="shared" si="260"/>
        <v>1.96</v>
      </c>
      <c r="R451" s="1055"/>
      <c r="S451" s="1055">
        <f t="shared" si="276"/>
        <v>1.96</v>
      </c>
      <c r="T451" s="425">
        <v>66140</v>
      </c>
      <c r="U451" s="425">
        <f t="shared" si="253"/>
        <v>129634.4</v>
      </c>
      <c r="V451" s="233"/>
      <c r="W451" s="1446">
        <v>7.0000000000000007E-2</v>
      </c>
      <c r="X451" s="683">
        <f t="shared" si="261"/>
        <v>9074.4080000000013</v>
      </c>
      <c r="Y451" s="682">
        <f t="shared" si="262"/>
        <v>138708.80799999999</v>
      </c>
      <c r="Z451" s="684">
        <f t="shared" si="263"/>
        <v>1803214.504</v>
      </c>
      <c r="AA451" s="422">
        <v>1</v>
      </c>
      <c r="AB451" s="427">
        <f t="shared" si="264"/>
        <v>7</v>
      </c>
      <c r="AC451" s="428"/>
      <c r="AD451" s="233" t="str">
        <f t="shared" si="265"/>
        <v>Կ-1</v>
      </c>
      <c r="AE451" s="1055">
        <f t="shared" si="266"/>
        <v>1.96</v>
      </c>
      <c r="AF451" s="1055"/>
      <c r="AG451" s="1055">
        <f t="shared" si="277"/>
        <v>1.96</v>
      </c>
      <c r="AH451" s="425">
        <v>66140</v>
      </c>
      <c r="AI451" s="425">
        <f t="shared" si="254"/>
        <v>129634.4</v>
      </c>
      <c r="AJ451" s="233"/>
      <c r="AK451" s="1446">
        <v>0.08</v>
      </c>
      <c r="AL451" s="683">
        <f t="shared" si="267"/>
        <v>10370.752</v>
      </c>
      <c r="AM451" s="682">
        <f t="shared" si="268"/>
        <v>140005.152</v>
      </c>
      <c r="AN451" s="684">
        <f t="shared" si="269"/>
        <v>1820066.976</v>
      </c>
      <c r="AO451" s="422">
        <v>1</v>
      </c>
      <c r="AP451" s="427">
        <f t="shared" si="270"/>
        <v>8</v>
      </c>
      <c r="AQ451" s="428"/>
      <c r="AR451" s="233" t="str">
        <f t="shared" si="271"/>
        <v>Կ-1</v>
      </c>
      <c r="AS451" s="1055">
        <f t="shared" si="272"/>
        <v>2.02</v>
      </c>
      <c r="AT451" s="1055"/>
      <c r="AU451" s="1055">
        <f t="shared" si="278"/>
        <v>2.02</v>
      </c>
      <c r="AV451" s="425">
        <v>66140</v>
      </c>
      <c r="AW451" s="425">
        <f t="shared" si="255"/>
        <v>133602.79999999999</v>
      </c>
      <c r="AX451" s="233"/>
      <c r="AY451" s="1446">
        <v>0.08</v>
      </c>
      <c r="AZ451" s="683">
        <f t="shared" si="273"/>
        <v>10688.224</v>
      </c>
      <c r="BA451" s="682">
        <f t="shared" si="274"/>
        <v>144291.02399999998</v>
      </c>
      <c r="BB451" s="684">
        <f t="shared" si="275"/>
        <v>1875783.3119999997</v>
      </c>
    </row>
    <row r="452" spans="1:54" ht="15.75" thickBot="1">
      <c r="A452" s="421">
        <v>410</v>
      </c>
      <c r="B452" s="1297" t="s">
        <v>1335</v>
      </c>
      <c r="C452" s="1286" t="s">
        <v>2801</v>
      </c>
      <c r="D452" s="1291">
        <v>1</v>
      </c>
      <c r="E452" s="1288">
        <v>4</v>
      </c>
      <c r="F452" s="1292" t="s">
        <v>98</v>
      </c>
      <c r="G452" s="1290">
        <f t="shared" si="256"/>
        <v>1.9</v>
      </c>
      <c r="H452" s="424">
        <v>66140</v>
      </c>
      <c r="I452" s="425">
        <f t="shared" si="251"/>
        <v>125666</v>
      </c>
      <c r="J452" s="233"/>
      <c r="K452" s="425">
        <f t="shared" si="252"/>
        <v>125666</v>
      </c>
      <c r="L452" s="684">
        <f t="shared" si="258"/>
        <v>1633658</v>
      </c>
      <c r="M452" s="422">
        <v>1</v>
      </c>
      <c r="N452" s="680">
        <f t="shared" si="257"/>
        <v>5</v>
      </c>
      <c r="O452" s="428"/>
      <c r="P452" s="233" t="str">
        <f t="shared" si="259"/>
        <v>Կ-1</v>
      </c>
      <c r="Q452" s="1055">
        <f t="shared" si="260"/>
        <v>1.9</v>
      </c>
      <c r="R452" s="1055"/>
      <c r="S452" s="1055">
        <f t="shared" si="276"/>
        <v>1.9</v>
      </c>
      <c r="T452" s="425">
        <v>66140</v>
      </c>
      <c r="U452" s="425">
        <f t="shared" si="253"/>
        <v>125666</v>
      </c>
      <c r="V452" s="233"/>
      <c r="W452" s="1446">
        <v>7.0000000000000007E-2</v>
      </c>
      <c r="X452" s="683">
        <f t="shared" si="261"/>
        <v>8796.6200000000008</v>
      </c>
      <c r="Y452" s="682">
        <f t="shared" si="262"/>
        <v>134462.62</v>
      </c>
      <c r="Z452" s="684">
        <f t="shared" si="263"/>
        <v>1748014.06</v>
      </c>
      <c r="AA452" s="422">
        <v>1</v>
      </c>
      <c r="AB452" s="427">
        <f t="shared" si="264"/>
        <v>6</v>
      </c>
      <c r="AC452" s="428"/>
      <c r="AD452" s="233" t="str">
        <f t="shared" si="265"/>
        <v>Կ-1</v>
      </c>
      <c r="AE452" s="1055">
        <f t="shared" si="266"/>
        <v>1.96</v>
      </c>
      <c r="AF452" s="1055"/>
      <c r="AG452" s="1055">
        <f t="shared" si="277"/>
        <v>1.96</v>
      </c>
      <c r="AH452" s="425">
        <v>66140</v>
      </c>
      <c r="AI452" s="425">
        <f t="shared" si="254"/>
        <v>129634.4</v>
      </c>
      <c r="AJ452" s="233"/>
      <c r="AK452" s="1446">
        <v>0.08</v>
      </c>
      <c r="AL452" s="683">
        <f t="shared" si="267"/>
        <v>10370.752</v>
      </c>
      <c r="AM452" s="682">
        <f t="shared" si="268"/>
        <v>140005.152</v>
      </c>
      <c r="AN452" s="684">
        <f t="shared" si="269"/>
        <v>1820066.976</v>
      </c>
      <c r="AO452" s="422">
        <v>1</v>
      </c>
      <c r="AP452" s="427">
        <f t="shared" si="270"/>
        <v>7</v>
      </c>
      <c r="AQ452" s="428"/>
      <c r="AR452" s="233" t="str">
        <f t="shared" si="271"/>
        <v>Կ-1</v>
      </c>
      <c r="AS452" s="1055">
        <f t="shared" si="272"/>
        <v>1.96</v>
      </c>
      <c r="AT452" s="1055"/>
      <c r="AU452" s="1055">
        <f t="shared" si="278"/>
        <v>1.96</v>
      </c>
      <c r="AV452" s="425">
        <v>66140</v>
      </c>
      <c r="AW452" s="425">
        <f t="shared" si="255"/>
        <v>129634.4</v>
      </c>
      <c r="AX452" s="233"/>
      <c r="AY452" s="1446">
        <v>0.08</v>
      </c>
      <c r="AZ452" s="683">
        <f t="shared" si="273"/>
        <v>10370.752</v>
      </c>
      <c r="BA452" s="682">
        <f t="shared" si="274"/>
        <v>140005.152</v>
      </c>
      <c r="BB452" s="684">
        <f t="shared" si="275"/>
        <v>1820066.976</v>
      </c>
    </row>
    <row r="453" spans="1:54" ht="15.75" thickBot="1">
      <c r="A453" s="421">
        <v>411</v>
      </c>
      <c r="B453" s="1297" t="s">
        <v>1336</v>
      </c>
      <c r="C453" s="1286" t="s">
        <v>2801</v>
      </c>
      <c r="D453" s="1291">
        <v>1</v>
      </c>
      <c r="E453" s="1288">
        <v>4</v>
      </c>
      <c r="F453" s="1292" t="s">
        <v>98</v>
      </c>
      <c r="G453" s="1290">
        <f t="shared" si="256"/>
        <v>1.9</v>
      </c>
      <c r="H453" s="424">
        <v>66140</v>
      </c>
      <c r="I453" s="425">
        <f t="shared" si="251"/>
        <v>125666</v>
      </c>
      <c r="J453" s="233"/>
      <c r="K453" s="425">
        <f t="shared" si="252"/>
        <v>125666</v>
      </c>
      <c r="L453" s="684">
        <f t="shared" si="258"/>
        <v>1633658</v>
      </c>
      <c r="M453" s="422">
        <v>1</v>
      </c>
      <c r="N453" s="680">
        <f t="shared" si="257"/>
        <v>5</v>
      </c>
      <c r="O453" s="428"/>
      <c r="P453" s="233" t="str">
        <f t="shared" si="259"/>
        <v>Կ-1</v>
      </c>
      <c r="Q453" s="1055">
        <f t="shared" si="260"/>
        <v>1.9</v>
      </c>
      <c r="R453" s="1055"/>
      <c r="S453" s="1055">
        <f t="shared" si="276"/>
        <v>1.9</v>
      </c>
      <c r="T453" s="425">
        <v>66140</v>
      </c>
      <c r="U453" s="425">
        <f t="shared" si="253"/>
        <v>125666</v>
      </c>
      <c r="V453" s="233"/>
      <c r="W453" s="1446">
        <v>0.08</v>
      </c>
      <c r="X453" s="683">
        <f t="shared" si="261"/>
        <v>10053.280000000001</v>
      </c>
      <c r="Y453" s="682">
        <f t="shared" si="262"/>
        <v>135719.28</v>
      </c>
      <c r="Z453" s="684">
        <f t="shared" si="263"/>
        <v>1764350.64</v>
      </c>
      <c r="AA453" s="422">
        <v>1</v>
      </c>
      <c r="AB453" s="427">
        <f t="shared" si="264"/>
        <v>6</v>
      </c>
      <c r="AC453" s="428"/>
      <c r="AD453" s="233" t="str">
        <f t="shared" si="265"/>
        <v>Կ-1</v>
      </c>
      <c r="AE453" s="1055">
        <f t="shared" si="266"/>
        <v>1.96</v>
      </c>
      <c r="AF453" s="1055"/>
      <c r="AG453" s="1055">
        <f t="shared" si="277"/>
        <v>1.96</v>
      </c>
      <c r="AH453" s="425">
        <v>66140</v>
      </c>
      <c r="AI453" s="425">
        <f t="shared" si="254"/>
        <v>129634.4</v>
      </c>
      <c r="AJ453" s="233"/>
      <c r="AK453" s="1446">
        <v>0.08</v>
      </c>
      <c r="AL453" s="683">
        <f t="shared" si="267"/>
        <v>10370.752</v>
      </c>
      <c r="AM453" s="682">
        <f t="shared" si="268"/>
        <v>140005.152</v>
      </c>
      <c r="AN453" s="684">
        <f t="shared" si="269"/>
        <v>1820066.976</v>
      </c>
      <c r="AO453" s="422">
        <v>1</v>
      </c>
      <c r="AP453" s="427">
        <f t="shared" si="270"/>
        <v>7</v>
      </c>
      <c r="AQ453" s="428"/>
      <c r="AR453" s="233" t="str">
        <f t="shared" si="271"/>
        <v>Կ-1</v>
      </c>
      <c r="AS453" s="1055">
        <f t="shared" si="272"/>
        <v>1.96</v>
      </c>
      <c r="AT453" s="1055"/>
      <c r="AU453" s="1055">
        <f t="shared" si="278"/>
        <v>1.96</v>
      </c>
      <c r="AV453" s="425">
        <v>66140</v>
      </c>
      <c r="AW453" s="425">
        <f t="shared" si="255"/>
        <v>129634.4</v>
      </c>
      <c r="AX453" s="233"/>
      <c r="AY453" s="1446">
        <v>0.08</v>
      </c>
      <c r="AZ453" s="683">
        <f t="shared" si="273"/>
        <v>10370.752</v>
      </c>
      <c r="BA453" s="682">
        <f t="shared" si="274"/>
        <v>140005.152</v>
      </c>
      <c r="BB453" s="684">
        <f t="shared" si="275"/>
        <v>1820066.976</v>
      </c>
    </row>
    <row r="454" spans="1:54" ht="15.75" thickBot="1">
      <c r="A454" s="421">
        <v>412</v>
      </c>
      <c r="B454" s="1297" t="s">
        <v>1337</v>
      </c>
      <c r="C454" s="1286" t="s">
        <v>2801</v>
      </c>
      <c r="D454" s="1291">
        <v>1</v>
      </c>
      <c r="E454" s="1288">
        <v>4</v>
      </c>
      <c r="F454" s="1292" t="s">
        <v>98</v>
      </c>
      <c r="G454" s="1290">
        <f t="shared" si="256"/>
        <v>1.9</v>
      </c>
      <c r="H454" s="424">
        <v>66140</v>
      </c>
      <c r="I454" s="425">
        <f t="shared" si="251"/>
        <v>125666</v>
      </c>
      <c r="J454" s="233"/>
      <c r="K454" s="425">
        <f t="shared" si="252"/>
        <v>125666</v>
      </c>
      <c r="L454" s="684">
        <f t="shared" si="258"/>
        <v>1633658</v>
      </c>
      <c r="M454" s="422">
        <v>1</v>
      </c>
      <c r="N454" s="680">
        <f t="shared" si="257"/>
        <v>5</v>
      </c>
      <c r="O454" s="428"/>
      <c r="P454" s="233" t="str">
        <f t="shared" si="259"/>
        <v>Կ-1</v>
      </c>
      <c r="Q454" s="1055">
        <f t="shared" si="260"/>
        <v>1.9</v>
      </c>
      <c r="R454" s="1055"/>
      <c r="S454" s="1055">
        <f t="shared" si="276"/>
        <v>1.9</v>
      </c>
      <c r="T454" s="425">
        <v>66140</v>
      </c>
      <c r="U454" s="425">
        <f t="shared" si="253"/>
        <v>125666</v>
      </c>
      <c r="V454" s="233"/>
      <c r="W454" s="1446">
        <v>7.0000000000000007E-2</v>
      </c>
      <c r="X454" s="683">
        <f t="shared" si="261"/>
        <v>8796.6200000000008</v>
      </c>
      <c r="Y454" s="682">
        <f t="shared" si="262"/>
        <v>134462.62</v>
      </c>
      <c r="Z454" s="684">
        <f t="shared" si="263"/>
        <v>1748014.06</v>
      </c>
      <c r="AA454" s="422">
        <v>1</v>
      </c>
      <c r="AB454" s="427">
        <f t="shared" si="264"/>
        <v>6</v>
      </c>
      <c r="AC454" s="428"/>
      <c r="AD454" s="233" t="str">
        <f t="shared" si="265"/>
        <v>Կ-1</v>
      </c>
      <c r="AE454" s="1055">
        <f t="shared" si="266"/>
        <v>1.96</v>
      </c>
      <c r="AF454" s="1055"/>
      <c r="AG454" s="1055">
        <f t="shared" si="277"/>
        <v>1.96</v>
      </c>
      <c r="AH454" s="425">
        <v>66140</v>
      </c>
      <c r="AI454" s="425">
        <f t="shared" si="254"/>
        <v>129634.4</v>
      </c>
      <c r="AJ454" s="233"/>
      <c r="AK454" s="1446">
        <v>0.08</v>
      </c>
      <c r="AL454" s="683">
        <f t="shared" si="267"/>
        <v>10370.752</v>
      </c>
      <c r="AM454" s="682">
        <f t="shared" si="268"/>
        <v>140005.152</v>
      </c>
      <c r="AN454" s="684">
        <f t="shared" si="269"/>
        <v>1820066.976</v>
      </c>
      <c r="AO454" s="422">
        <v>1</v>
      </c>
      <c r="AP454" s="427">
        <f t="shared" si="270"/>
        <v>7</v>
      </c>
      <c r="AQ454" s="428"/>
      <c r="AR454" s="233" t="str">
        <f t="shared" si="271"/>
        <v>Կ-1</v>
      </c>
      <c r="AS454" s="1055">
        <f t="shared" si="272"/>
        <v>1.96</v>
      </c>
      <c r="AT454" s="1055"/>
      <c r="AU454" s="1055">
        <f t="shared" si="278"/>
        <v>1.96</v>
      </c>
      <c r="AV454" s="425">
        <v>66140</v>
      </c>
      <c r="AW454" s="425">
        <f t="shared" si="255"/>
        <v>129634.4</v>
      </c>
      <c r="AX454" s="233"/>
      <c r="AY454" s="1446">
        <v>0.08</v>
      </c>
      <c r="AZ454" s="683">
        <f t="shared" si="273"/>
        <v>10370.752</v>
      </c>
      <c r="BA454" s="682">
        <f t="shared" si="274"/>
        <v>140005.152</v>
      </c>
      <c r="BB454" s="684">
        <f t="shared" si="275"/>
        <v>1820066.976</v>
      </c>
    </row>
    <row r="455" spans="1:54" ht="15.75" thickBot="1">
      <c r="A455" s="421">
        <v>413</v>
      </c>
      <c r="B455" s="1297" t="s">
        <v>1688</v>
      </c>
      <c r="C455" s="1286" t="s">
        <v>2801</v>
      </c>
      <c r="D455" s="1291">
        <v>1</v>
      </c>
      <c r="E455" s="1288">
        <v>5</v>
      </c>
      <c r="F455" s="1292" t="s">
        <v>98</v>
      </c>
      <c r="G455" s="1290">
        <f t="shared" si="256"/>
        <v>1.9</v>
      </c>
      <c r="H455" s="424">
        <v>66140</v>
      </c>
      <c r="I455" s="425">
        <f t="shared" si="251"/>
        <v>125666</v>
      </c>
      <c r="J455" s="233"/>
      <c r="K455" s="425">
        <f t="shared" si="252"/>
        <v>125666</v>
      </c>
      <c r="L455" s="684">
        <f t="shared" si="258"/>
        <v>1633658</v>
      </c>
      <c r="M455" s="422">
        <v>1</v>
      </c>
      <c r="N455" s="1449">
        <f t="shared" si="257"/>
        <v>6</v>
      </c>
      <c r="O455" s="428"/>
      <c r="P455" s="233" t="str">
        <f t="shared" si="259"/>
        <v>Կ-1</v>
      </c>
      <c r="Q455" s="1055">
        <f t="shared" si="260"/>
        <v>1.96</v>
      </c>
      <c r="R455" s="1055"/>
      <c r="S455" s="1055">
        <f t="shared" si="276"/>
        <v>1.96</v>
      </c>
      <c r="T455" s="425">
        <v>66140</v>
      </c>
      <c r="U455" s="425">
        <f t="shared" si="253"/>
        <v>129634.4</v>
      </c>
      <c r="V455" s="233"/>
      <c r="W455" s="1446">
        <v>0.08</v>
      </c>
      <c r="X455" s="683">
        <f t="shared" si="261"/>
        <v>10370.752</v>
      </c>
      <c r="Y455" s="682">
        <f t="shared" si="262"/>
        <v>140005.152</v>
      </c>
      <c r="Z455" s="684">
        <f t="shared" si="263"/>
        <v>1820066.976</v>
      </c>
      <c r="AA455" s="422">
        <v>1</v>
      </c>
      <c r="AB455" s="427">
        <f t="shared" si="264"/>
        <v>7</v>
      </c>
      <c r="AC455" s="428"/>
      <c r="AD455" s="233" t="str">
        <f t="shared" si="265"/>
        <v>Կ-1</v>
      </c>
      <c r="AE455" s="1055">
        <f t="shared" si="266"/>
        <v>1.96</v>
      </c>
      <c r="AF455" s="1055"/>
      <c r="AG455" s="1055">
        <f t="shared" si="277"/>
        <v>1.96</v>
      </c>
      <c r="AH455" s="425">
        <v>66140</v>
      </c>
      <c r="AI455" s="425">
        <f t="shared" si="254"/>
        <v>129634.4</v>
      </c>
      <c r="AJ455" s="233"/>
      <c r="AK455" s="1446">
        <v>0.08</v>
      </c>
      <c r="AL455" s="683">
        <f t="shared" si="267"/>
        <v>10370.752</v>
      </c>
      <c r="AM455" s="682">
        <f t="shared" si="268"/>
        <v>140005.152</v>
      </c>
      <c r="AN455" s="684">
        <f t="shared" si="269"/>
        <v>1820066.976</v>
      </c>
      <c r="AO455" s="422">
        <v>1</v>
      </c>
      <c r="AP455" s="427">
        <f t="shared" si="270"/>
        <v>8</v>
      </c>
      <c r="AQ455" s="428"/>
      <c r="AR455" s="233" t="str">
        <f t="shared" si="271"/>
        <v>Կ-1</v>
      </c>
      <c r="AS455" s="1055">
        <f t="shared" si="272"/>
        <v>2.02</v>
      </c>
      <c r="AT455" s="1055"/>
      <c r="AU455" s="1055">
        <f t="shared" si="278"/>
        <v>2.02</v>
      </c>
      <c r="AV455" s="425">
        <v>66140</v>
      </c>
      <c r="AW455" s="425">
        <f t="shared" si="255"/>
        <v>133602.79999999999</v>
      </c>
      <c r="AX455" s="233"/>
      <c r="AY455" s="1446">
        <v>0.08</v>
      </c>
      <c r="AZ455" s="683">
        <f t="shared" si="273"/>
        <v>10688.224</v>
      </c>
      <c r="BA455" s="682">
        <f t="shared" si="274"/>
        <v>144291.02399999998</v>
      </c>
      <c r="BB455" s="684">
        <f t="shared" si="275"/>
        <v>1875783.3119999997</v>
      </c>
    </row>
    <row r="456" spans="1:54" ht="15.75" thickBot="1">
      <c r="A456" s="421">
        <v>414</v>
      </c>
      <c r="B456" s="1297" t="s">
        <v>1339</v>
      </c>
      <c r="C456" s="1286" t="s">
        <v>2801</v>
      </c>
      <c r="D456" s="1291">
        <v>1</v>
      </c>
      <c r="E456" s="1288">
        <v>5</v>
      </c>
      <c r="F456" s="1292" t="s">
        <v>98</v>
      </c>
      <c r="G456" s="1290">
        <f t="shared" si="256"/>
        <v>1.9</v>
      </c>
      <c r="H456" s="424">
        <v>66140</v>
      </c>
      <c r="I456" s="425">
        <f t="shared" si="251"/>
        <v>125666</v>
      </c>
      <c r="J456" s="233"/>
      <c r="K456" s="425">
        <f t="shared" si="252"/>
        <v>125666</v>
      </c>
      <c r="L456" s="684">
        <f t="shared" si="258"/>
        <v>1633658</v>
      </c>
      <c r="M456" s="422">
        <v>1</v>
      </c>
      <c r="N456" s="1449">
        <f t="shared" si="257"/>
        <v>6</v>
      </c>
      <c r="O456" s="428"/>
      <c r="P456" s="233" t="str">
        <f t="shared" si="259"/>
        <v>Կ-1</v>
      </c>
      <c r="Q456" s="1055">
        <f t="shared" si="260"/>
        <v>1.96</v>
      </c>
      <c r="R456" s="1055"/>
      <c r="S456" s="1055">
        <f t="shared" si="276"/>
        <v>1.96</v>
      </c>
      <c r="T456" s="425">
        <v>66140</v>
      </c>
      <c r="U456" s="425">
        <f t="shared" si="253"/>
        <v>129634.4</v>
      </c>
      <c r="V456" s="233"/>
      <c r="W456" s="1446">
        <v>0.08</v>
      </c>
      <c r="X456" s="683">
        <f t="shared" si="261"/>
        <v>10370.752</v>
      </c>
      <c r="Y456" s="682">
        <f t="shared" si="262"/>
        <v>140005.152</v>
      </c>
      <c r="Z456" s="684">
        <f t="shared" si="263"/>
        <v>1820066.976</v>
      </c>
      <c r="AA456" s="422">
        <v>1</v>
      </c>
      <c r="AB456" s="427">
        <f t="shared" si="264"/>
        <v>7</v>
      </c>
      <c r="AC456" s="428"/>
      <c r="AD456" s="233" t="str">
        <f t="shared" si="265"/>
        <v>Կ-1</v>
      </c>
      <c r="AE456" s="1055">
        <f t="shared" si="266"/>
        <v>1.96</v>
      </c>
      <c r="AF456" s="1055"/>
      <c r="AG456" s="1055">
        <f t="shared" si="277"/>
        <v>1.96</v>
      </c>
      <c r="AH456" s="425">
        <v>66140</v>
      </c>
      <c r="AI456" s="425">
        <f t="shared" si="254"/>
        <v>129634.4</v>
      </c>
      <c r="AJ456" s="233"/>
      <c r="AK456" s="1446">
        <v>0.08</v>
      </c>
      <c r="AL456" s="683">
        <f t="shared" si="267"/>
        <v>10370.752</v>
      </c>
      <c r="AM456" s="682">
        <f t="shared" si="268"/>
        <v>140005.152</v>
      </c>
      <c r="AN456" s="684">
        <f t="shared" si="269"/>
        <v>1820066.976</v>
      </c>
      <c r="AO456" s="422">
        <v>1</v>
      </c>
      <c r="AP456" s="427">
        <f t="shared" si="270"/>
        <v>8</v>
      </c>
      <c r="AQ456" s="428"/>
      <c r="AR456" s="233" t="str">
        <f t="shared" si="271"/>
        <v>Կ-1</v>
      </c>
      <c r="AS456" s="1055">
        <f t="shared" si="272"/>
        <v>2.02</v>
      </c>
      <c r="AT456" s="1055"/>
      <c r="AU456" s="1055">
        <f t="shared" si="278"/>
        <v>2.02</v>
      </c>
      <c r="AV456" s="425">
        <v>66140</v>
      </c>
      <c r="AW456" s="425">
        <f t="shared" si="255"/>
        <v>133602.79999999999</v>
      </c>
      <c r="AX456" s="233"/>
      <c r="AY456" s="1446">
        <v>0.08</v>
      </c>
      <c r="AZ456" s="683">
        <f t="shared" si="273"/>
        <v>10688.224</v>
      </c>
      <c r="BA456" s="682">
        <f t="shared" si="274"/>
        <v>144291.02399999998</v>
      </c>
      <c r="BB456" s="684">
        <f t="shared" si="275"/>
        <v>1875783.3119999997</v>
      </c>
    </row>
    <row r="457" spans="1:54" ht="15.75" thickBot="1">
      <c r="A457" s="421">
        <v>415</v>
      </c>
      <c r="B457" s="1297" t="s">
        <v>1340</v>
      </c>
      <c r="C457" s="1286" t="s">
        <v>2801</v>
      </c>
      <c r="D457" s="1291">
        <v>1</v>
      </c>
      <c r="E457" s="1288">
        <v>4</v>
      </c>
      <c r="F457" s="1292" t="s">
        <v>98</v>
      </c>
      <c r="G457" s="1290">
        <f t="shared" si="256"/>
        <v>1.9</v>
      </c>
      <c r="H457" s="424">
        <v>66140</v>
      </c>
      <c r="I457" s="425">
        <f t="shared" si="251"/>
        <v>125666</v>
      </c>
      <c r="J457" s="233"/>
      <c r="K457" s="425">
        <f t="shared" si="252"/>
        <v>125666</v>
      </c>
      <c r="L457" s="684">
        <f t="shared" si="258"/>
        <v>1633658</v>
      </c>
      <c r="M457" s="422">
        <v>1</v>
      </c>
      <c r="N457" s="680">
        <f t="shared" si="257"/>
        <v>5</v>
      </c>
      <c r="O457" s="428"/>
      <c r="P457" s="233" t="str">
        <f t="shared" si="259"/>
        <v>Կ-1</v>
      </c>
      <c r="Q457" s="1055">
        <f t="shared" si="260"/>
        <v>1.9</v>
      </c>
      <c r="R457" s="1055"/>
      <c r="S457" s="1055">
        <f t="shared" si="276"/>
        <v>1.9</v>
      </c>
      <c r="T457" s="425">
        <v>66140</v>
      </c>
      <c r="U457" s="425">
        <f t="shared" si="253"/>
        <v>125666</v>
      </c>
      <c r="V457" s="233"/>
      <c r="W457" s="1446">
        <v>7.0000000000000007E-2</v>
      </c>
      <c r="X457" s="683">
        <f t="shared" si="261"/>
        <v>8796.6200000000008</v>
      </c>
      <c r="Y457" s="682">
        <f t="shared" si="262"/>
        <v>134462.62</v>
      </c>
      <c r="Z457" s="684">
        <f t="shared" si="263"/>
        <v>1748014.06</v>
      </c>
      <c r="AA457" s="422">
        <v>1</v>
      </c>
      <c r="AB457" s="427">
        <f t="shared" si="264"/>
        <v>6</v>
      </c>
      <c r="AC457" s="428"/>
      <c r="AD457" s="233" t="str">
        <f t="shared" si="265"/>
        <v>Կ-1</v>
      </c>
      <c r="AE457" s="1055">
        <f t="shared" si="266"/>
        <v>1.96</v>
      </c>
      <c r="AF457" s="1055"/>
      <c r="AG457" s="1055">
        <f t="shared" si="277"/>
        <v>1.96</v>
      </c>
      <c r="AH457" s="425">
        <v>66140</v>
      </c>
      <c r="AI457" s="425">
        <f t="shared" si="254"/>
        <v>129634.4</v>
      </c>
      <c r="AJ457" s="233"/>
      <c r="AK457" s="1446">
        <v>0.08</v>
      </c>
      <c r="AL457" s="683">
        <f t="shared" si="267"/>
        <v>10370.752</v>
      </c>
      <c r="AM457" s="682">
        <f t="shared" si="268"/>
        <v>140005.152</v>
      </c>
      <c r="AN457" s="684">
        <f t="shared" si="269"/>
        <v>1820066.976</v>
      </c>
      <c r="AO457" s="422">
        <v>1</v>
      </c>
      <c r="AP457" s="427">
        <f t="shared" si="270"/>
        <v>7</v>
      </c>
      <c r="AQ457" s="428"/>
      <c r="AR457" s="233" t="str">
        <f t="shared" si="271"/>
        <v>Կ-1</v>
      </c>
      <c r="AS457" s="1055">
        <f t="shared" si="272"/>
        <v>1.96</v>
      </c>
      <c r="AT457" s="1055"/>
      <c r="AU457" s="1055">
        <f t="shared" si="278"/>
        <v>1.96</v>
      </c>
      <c r="AV457" s="425">
        <v>66140</v>
      </c>
      <c r="AW457" s="425">
        <f t="shared" si="255"/>
        <v>129634.4</v>
      </c>
      <c r="AX457" s="233"/>
      <c r="AY457" s="1446">
        <v>0.08</v>
      </c>
      <c r="AZ457" s="683">
        <f t="shared" si="273"/>
        <v>10370.752</v>
      </c>
      <c r="BA457" s="682">
        <f t="shared" si="274"/>
        <v>140005.152</v>
      </c>
      <c r="BB457" s="684">
        <f t="shared" si="275"/>
        <v>1820066.976</v>
      </c>
    </row>
    <row r="458" spans="1:54" ht="15.75" thickBot="1">
      <c r="A458" s="421">
        <v>416</v>
      </c>
      <c r="B458" s="1297" t="s">
        <v>1341</v>
      </c>
      <c r="C458" s="1286" t="s">
        <v>2801</v>
      </c>
      <c r="D458" s="1291">
        <v>1</v>
      </c>
      <c r="E458" s="1288">
        <v>3</v>
      </c>
      <c r="F458" s="1292" t="s">
        <v>98</v>
      </c>
      <c r="G458" s="1290">
        <f t="shared" si="256"/>
        <v>1.84</v>
      </c>
      <c r="H458" s="424">
        <v>66140</v>
      </c>
      <c r="I458" s="425">
        <f t="shared" si="251"/>
        <v>121697.60000000001</v>
      </c>
      <c r="J458" s="233"/>
      <c r="K458" s="425">
        <f t="shared" si="252"/>
        <v>121697.60000000001</v>
      </c>
      <c r="L458" s="684">
        <f t="shared" si="258"/>
        <v>1582068.8</v>
      </c>
      <c r="M458" s="422">
        <v>1</v>
      </c>
      <c r="N458" s="680">
        <f t="shared" si="257"/>
        <v>4</v>
      </c>
      <c r="O458" s="428"/>
      <c r="P458" s="233" t="str">
        <f t="shared" si="259"/>
        <v>Կ-1</v>
      </c>
      <c r="Q458" s="1055">
        <f t="shared" si="260"/>
        <v>1.9</v>
      </c>
      <c r="R458" s="1055"/>
      <c r="S458" s="1055">
        <f t="shared" si="276"/>
        <v>1.9</v>
      </c>
      <c r="T458" s="425">
        <v>66140</v>
      </c>
      <c r="U458" s="425">
        <f t="shared" si="253"/>
        <v>125666</v>
      </c>
      <c r="V458" s="233">
        <v>8000</v>
      </c>
      <c r="W458" s="1446">
        <v>7.0000000000000007E-2</v>
      </c>
      <c r="X458" s="683">
        <f t="shared" si="261"/>
        <v>8796.6200000000008</v>
      </c>
      <c r="Y458" s="682">
        <f t="shared" si="262"/>
        <v>142462.62</v>
      </c>
      <c r="Z458" s="684">
        <f t="shared" si="263"/>
        <v>1852014.06</v>
      </c>
      <c r="AA458" s="422">
        <v>1</v>
      </c>
      <c r="AB458" s="427">
        <f t="shared" si="264"/>
        <v>5</v>
      </c>
      <c r="AC458" s="428"/>
      <c r="AD458" s="233" t="str">
        <f t="shared" si="265"/>
        <v>Կ-1</v>
      </c>
      <c r="AE458" s="1055">
        <f t="shared" si="266"/>
        <v>1.9</v>
      </c>
      <c r="AF458" s="1055"/>
      <c r="AG458" s="1055">
        <f t="shared" si="277"/>
        <v>1.9</v>
      </c>
      <c r="AH458" s="425">
        <v>66140</v>
      </c>
      <c r="AI458" s="425">
        <f t="shared" si="254"/>
        <v>125666</v>
      </c>
      <c r="AJ458" s="233">
        <v>8000</v>
      </c>
      <c r="AK458" s="1446">
        <v>7.0000000000000007E-2</v>
      </c>
      <c r="AL458" s="683">
        <f t="shared" si="267"/>
        <v>8796.6200000000008</v>
      </c>
      <c r="AM458" s="682">
        <f t="shared" si="268"/>
        <v>142462.62</v>
      </c>
      <c r="AN458" s="684">
        <f t="shared" si="269"/>
        <v>1852014.06</v>
      </c>
      <c r="AO458" s="422">
        <v>1</v>
      </c>
      <c r="AP458" s="427">
        <f t="shared" si="270"/>
        <v>6</v>
      </c>
      <c r="AQ458" s="428"/>
      <c r="AR458" s="233" t="str">
        <f t="shared" si="271"/>
        <v>Կ-1</v>
      </c>
      <c r="AS458" s="1055">
        <f t="shared" si="272"/>
        <v>1.96</v>
      </c>
      <c r="AT458" s="1055"/>
      <c r="AU458" s="1055">
        <f t="shared" si="278"/>
        <v>1.96</v>
      </c>
      <c r="AV458" s="425">
        <v>66140</v>
      </c>
      <c r="AW458" s="425">
        <f t="shared" si="255"/>
        <v>129634.4</v>
      </c>
      <c r="AX458" s="233">
        <v>8000</v>
      </c>
      <c r="AY458" s="1446">
        <v>7.0000000000000007E-2</v>
      </c>
      <c r="AZ458" s="683">
        <f t="shared" si="273"/>
        <v>9074.4080000000013</v>
      </c>
      <c r="BA458" s="682">
        <f t="shared" si="274"/>
        <v>146708.80799999999</v>
      </c>
      <c r="BB458" s="684">
        <f t="shared" si="275"/>
        <v>1907214.504</v>
      </c>
    </row>
    <row r="459" spans="1:54" ht="15.75" thickBot="1">
      <c r="A459" s="421">
        <v>417</v>
      </c>
      <c r="B459" s="1297" t="s">
        <v>1342</v>
      </c>
      <c r="C459" s="1286" t="s">
        <v>2801</v>
      </c>
      <c r="D459" s="1291">
        <v>1</v>
      </c>
      <c r="E459" s="1288">
        <v>3</v>
      </c>
      <c r="F459" s="1292" t="s">
        <v>98</v>
      </c>
      <c r="G459" s="1290">
        <f t="shared" si="256"/>
        <v>1.84</v>
      </c>
      <c r="H459" s="424">
        <v>66140</v>
      </c>
      <c r="I459" s="425">
        <f t="shared" si="251"/>
        <v>121697.60000000001</v>
      </c>
      <c r="J459" s="233"/>
      <c r="K459" s="425">
        <f t="shared" si="252"/>
        <v>121697.60000000001</v>
      </c>
      <c r="L459" s="684">
        <f t="shared" si="258"/>
        <v>1582068.8</v>
      </c>
      <c r="M459" s="422">
        <v>1</v>
      </c>
      <c r="N459" s="680">
        <f t="shared" si="257"/>
        <v>4</v>
      </c>
      <c r="O459" s="428"/>
      <c r="P459" s="233" t="str">
        <f t="shared" si="259"/>
        <v>Կ-1</v>
      </c>
      <c r="Q459" s="1055">
        <f t="shared" si="260"/>
        <v>1.9</v>
      </c>
      <c r="R459" s="1055"/>
      <c r="S459" s="1055">
        <f t="shared" si="276"/>
        <v>1.9</v>
      </c>
      <c r="T459" s="425">
        <v>66140</v>
      </c>
      <c r="U459" s="425">
        <f t="shared" si="253"/>
        <v>125666</v>
      </c>
      <c r="V459" s="233">
        <v>8000</v>
      </c>
      <c r="W459" s="1446">
        <v>7.0000000000000007E-2</v>
      </c>
      <c r="X459" s="683">
        <f t="shared" si="261"/>
        <v>8796.6200000000008</v>
      </c>
      <c r="Y459" s="682">
        <f t="shared" si="262"/>
        <v>142462.62</v>
      </c>
      <c r="Z459" s="684">
        <f t="shared" si="263"/>
        <v>1852014.06</v>
      </c>
      <c r="AA459" s="422">
        <v>1</v>
      </c>
      <c r="AB459" s="427">
        <f t="shared" si="264"/>
        <v>5</v>
      </c>
      <c r="AC459" s="428"/>
      <c r="AD459" s="233" t="str">
        <f t="shared" si="265"/>
        <v>Կ-1</v>
      </c>
      <c r="AE459" s="1055">
        <f t="shared" si="266"/>
        <v>1.9</v>
      </c>
      <c r="AF459" s="1055"/>
      <c r="AG459" s="1055">
        <f t="shared" si="277"/>
        <v>1.9</v>
      </c>
      <c r="AH459" s="425">
        <v>66140</v>
      </c>
      <c r="AI459" s="425">
        <f t="shared" si="254"/>
        <v>125666</v>
      </c>
      <c r="AJ459" s="233">
        <v>8000</v>
      </c>
      <c r="AK459" s="1446">
        <v>7.0000000000000007E-2</v>
      </c>
      <c r="AL459" s="683">
        <f t="shared" si="267"/>
        <v>8796.6200000000008</v>
      </c>
      <c r="AM459" s="682">
        <f t="shared" si="268"/>
        <v>142462.62</v>
      </c>
      <c r="AN459" s="684">
        <f t="shared" si="269"/>
        <v>1852014.06</v>
      </c>
      <c r="AO459" s="422">
        <v>1</v>
      </c>
      <c r="AP459" s="427">
        <f t="shared" si="270"/>
        <v>6</v>
      </c>
      <c r="AQ459" s="428"/>
      <c r="AR459" s="233" t="str">
        <f t="shared" si="271"/>
        <v>Կ-1</v>
      </c>
      <c r="AS459" s="1055">
        <f t="shared" si="272"/>
        <v>1.96</v>
      </c>
      <c r="AT459" s="1055"/>
      <c r="AU459" s="1055">
        <f t="shared" si="278"/>
        <v>1.96</v>
      </c>
      <c r="AV459" s="425">
        <v>66140</v>
      </c>
      <c r="AW459" s="425">
        <f t="shared" si="255"/>
        <v>129634.4</v>
      </c>
      <c r="AX459" s="233">
        <v>8000</v>
      </c>
      <c r="AY459" s="1446">
        <v>7.0000000000000007E-2</v>
      </c>
      <c r="AZ459" s="683">
        <f t="shared" si="273"/>
        <v>9074.4080000000013</v>
      </c>
      <c r="BA459" s="682">
        <f t="shared" si="274"/>
        <v>146708.80799999999</v>
      </c>
      <c r="BB459" s="684">
        <f t="shared" si="275"/>
        <v>1907214.504</v>
      </c>
    </row>
    <row r="460" spans="1:54" ht="15.75" thickBot="1">
      <c r="A460" s="421">
        <v>418</v>
      </c>
      <c r="B460" s="1297" t="s">
        <v>1343</v>
      </c>
      <c r="C460" s="1286" t="s">
        <v>2801</v>
      </c>
      <c r="D460" s="1291">
        <v>1</v>
      </c>
      <c r="E460" s="1288">
        <v>3</v>
      </c>
      <c r="F460" s="1292" t="s">
        <v>98</v>
      </c>
      <c r="G460" s="1290">
        <f t="shared" si="256"/>
        <v>1.84</v>
      </c>
      <c r="H460" s="424">
        <v>66140</v>
      </c>
      <c r="I460" s="425">
        <f t="shared" si="251"/>
        <v>121697.60000000001</v>
      </c>
      <c r="J460" s="233"/>
      <c r="K460" s="425">
        <f t="shared" si="252"/>
        <v>121697.60000000001</v>
      </c>
      <c r="L460" s="684">
        <f t="shared" si="258"/>
        <v>1582068.8</v>
      </c>
      <c r="M460" s="422">
        <v>1</v>
      </c>
      <c r="N460" s="680">
        <f t="shared" si="257"/>
        <v>4</v>
      </c>
      <c r="O460" s="428"/>
      <c r="P460" s="233" t="str">
        <f t="shared" si="259"/>
        <v>Կ-1</v>
      </c>
      <c r="Q460" s="1055">
        <f t="shared" si="260"/>
        <v>1.9</v>
      </c>
      <c r="R460" s="1055"/>
      <c r="S460" s="1055">
        <f t="shared" si="276"/>
        <v>1.9</v>
      </c>
      <c r="T460" s="425">
        <v>66140</v>
      </c>
      <c r="U460" s="425">
        <f t="shared" si="253"/>
        <v>125666</v>
      </c>
      <c r="V460" s="233">
        <v>8000</v>
      </c>
      <c r="W460" s="1446">
        <v>7.0000000000000007E-2</v>
      </c>
      <c r="X460" s="683">
        <f t="shared" si="261"/>
        <v>8796.6200000000008</v>
      </c>
      <c r="Y460" s="682">
        <f t="shared" si="262"/>
        <v>142462.62</v>
      </c>
      <c r="Z460" s="684">
        <f t="shared" si="263"/>
        <v>1852014.06</v>
      </c>
      <c r="AA460" s="422">
        <v>1</v>
      </c>
      <c r="AB460" s="427">
        <f t="shared" si="264"/>
        <v>5</v>
      </c>
      <c r="AC460" s="428"/>
      <c r="AD460" s="233" t="str">
        <f t="shared" si="265"/>
        <v>Կ-1</v>
      </c>
      <c r="AE460" s="1055">
        <f t="shared" si="266"/>
        <v>1.9</v>
      </c>
      <c r="AF460" s="1055"/>
      <c r="AG460" s="1055">
        <f t="shared" si="277"/>
        <v>1.9</v>
      </c>
      <c r="AH460" s="425">
        <v>66140</v>
      </c>
      <c r="AI460" s="425">
        <f t="shared" si="254"/>
        <v>125666</v>
      </c>
      <c r="AJ460" s="233">
        <v>8000</v>
      </c>
      <c r="AK460" s="1446">
        <v>7.0000000000000007E-2</v>
      </c>
      <c r="AL460" s="683">
        <f t="shared" si="267"/>
        <v>8796.6200000000008</v>
      </c>
      <c r="AM460" s="682">
        <f t="shared" si="268"/>
        <v>142462.62</v>
      </c>
      <c r="AN460" s="684">
        <f t="shared" si="269"/>
        <v>1852014.06</v>
      </c>
      <c r="AO460" s="422">
        <v>1</v>
      </c>
      <c r="AP460" s="427">
        <f t="shared" si="270"/>
        <v>6</v>
      </c>
      <c r="AQ460" s="428"/>
      <c r="AR460" s="233" t="str">
        <f t="shared" si="271"/>
        <v>Կ-1</v>
      </c>
      <c r="AS460" s="1055">
        <f t="shared" si="272"/>
        <v>1.96</v>
      </c>
      <c r="AT460" s="1055"/>
      <c r="AU460" s="1055">
        <f t="shared" si="278"/>
        <v>1.96</v>
      </c>
      <c r="AV460" s="425">
        <v>66140</v>
      </c>
      <c r="AW460" s="425">
        <f t="shared" si="255"/>
        <v>129634.4</v>
      </c>
      <c r="AX460" s="233">
        <v>8000</v>
      </c>
      <c r="AY460" s="1446">
        <v>7.0000000000000007E-2</v>
      </c>
      <c r="AZ460" s="683">
        <f t="shared" si="273"/>
        <v>9074.4080000000013</v>
      </c>
      <c r="BA460" s="682">
        <f t="shared" si="274"/>
        <v>146708.80799999999</v>
      </c>
      <c r="BB460" s="684">
        <f t="shared" si="275"/>
        <v>1907214.504</v>
      </c>
    </row>
    <row r="461" spans="1:54" ht="15.75" thickBot="1">
      <c r="A461" s="421">
        <v>419</v>
      </c>
      <c r="B461" s="1297" t="s">
        <v>1344</v>
      </c>
      <c r="C461" s="1286" t="s">
        <v>2801</v>
      </c>
      <c r="D461" s="1291">
        <v>1</v>
      </c>
      <c r="E461" s="1288">
        <v>3</v>
      </c>
      <c r="F461" s="1292" t="s">
        <v>98</v>
      </c>
      <c r="G461" s="1290">
        <f t="shared" si="256"/>
        <v>1.84</v>
      </c>
      <c r="H461" s="424">
        <v>66140</v>
      </c>
      <c r="I461" s="425">
        <f t="shared" si="251"/>
        <v>121697.60000000001</v>
      </c>
      <c r="J461" s="233"/>
      <c r="K461" s="425">
        <f t="shared" si="252"/>
        <v>121697.60000000001</v>
      </c>
      <c r="L461" s="684">
        <f t="shared" si="258"/>
        <v>1582068.8</v>
      </c>
      <c r="M461" s="422">
        <v>1</v>
      </c>
      <c r="N461" s="680">
        <f t="shared" si="257"/>
        <v>4</v>
      </c>
      <c r="O461" s="428"/>
      <c r="P461" s="233" t="str">
        <f t="shared" si="259"/>
        <v>Կ-1</v>
      </c>
      <c r="Q461" s="1055">
        <f t="shared" si="260"/>
        <v>1.9</v>
      </c>
      <c r="R461" s="1055"/>
      <c r="S461" s="1055">
        <f t="shared" si="276"/>
        <v>1.9</v>
      </c>
      <c r="T461" s="425">
        <v>66140</v>
      </c>
      <c r="U461" s="425">
        <f t="shared" si="253"/>
        <v>125666</v>
      </c>
      <c r="V461" s="233">
        <v>8000</v>
      </c>
      <c r="W461" s="1446">
        <v>7.0000000000000007E-2</v>
      </c>
      <c r="X461" s="683">
        <f t="shared" si="261"/>
        <v>8796.6200000000008</v>
      </c>
      <c r="Y461" s="682">
        <f t="shared" si="262"/>
        <v>142462.62</v>
      </c>
      <c r="Z461" s="684">
        <f t="shared" si="263"/>
        <v>1852014.06</v>
      </c>
      <c r="AA461" s="422">
        <v>1</v>
      </c>
      <c r="AB461" s="427">
        <f t="shared" si="264"/>
        <v>5</v>
      </c>
      <c r="AC461" s="428"/>
      <c r="AD461" s="233" t="str">
        <f t="shared" si="265"/>
        <v>Կ-1</v>
      </c>
      <c r="AE461" s="1055">
        <f t="shared" si="266"/>
        <v>1.9</v>
      </c>
      <c r="AF461" s="1055"/>
      <c r="AG461" s="1055">
        <f t="shared" si="277"/>
        <v>1.9</v>
      </c>
      <c r="AH461" s="425">
        <v>66140</v>
      </c>
      <c r="AI461" s="425">
        <f t="shared" si="254"/>
        <v>125666</v>
      </c>
      <c r="AJ461" s="233">
        <v>8000</v>
      </c>
      <c r="AK461" s="1446">
        <v>7.0000000000000007E-2</v>
      </c>
      <c r="AL461" s="683">
        <f t="shared" si="267"/>
        <v>8796.6200000000008</v>
      </c>
      <c r="AM461" s="682">
        <f t="shared" si="268"/>
        <v>142462.62</v>
      </c>
      <c r="AN461" s="684">
        <f t="shared" si="269"/>
        <v>1852014.06</v>
      </c>
      <c r="AO461" s="422">
        <v>1</v>
      </c>
      <c r="AP461" s="427">
        <f t="shared" si="270"/>
        <v>6</v>
      </c>
      <c r="AQ461" s="428"/>
      <c r="AR461" s="233" t="str">
        <f t="shared" si="271"/>
        <v>Կ-1</v>
      </c>
      <c r="AS461" s="1055">
        <f t="shared" si="272"/>
        <v>1.96</v>
      </c>
      <c r="AT461" s="1055"/>
      <c r="AU461" s="1055">
        <f t="shared" si="278"/>
        <v>1.96</v>
      </c>
      <c r="AV461" s="425">
        <v>66140</v>
      </c>
      <c r="AW461" s="425">
        <f t="shared" si="255"/>
        <v>129634.4</v>
      </c>
      <c r="AX461" s="233">
        <v>8000</v>
      </c>
      <c r="AY461" s="1446">
        <v>7.0000000000000007E-2</v>
      </c>
      <c r="AZ461" s="683">
        <f t="shared" si="273"/>
        <v>9074.4080000000013</v>
      </c>
      <c r="BA461" s="682">
        <f t="shared" si="274"/>
        <v>146708.80799999999</v>
      </c>
      <c r="BB461" s="684">
        <f t="shared" si="275"/>
        <v>1907214.504</v>
      </c>
    </row>
    <row r="462" spans="1:54" ht="15.75" thickBot="1">
      <c r="A462" s="421">
        <v>420</v>
      </c>
      <c r="B462" s="1297" t="s">
        <v>1345</v>
      </c>
      <c r="C462" s="1286" t="s">
        <v>2801</v>
      </c>
      <c r="D462" s="1291">
        <v>1</v>
      </c>
      <c r="E462" s="1288">
        <v>1</v>
      </c>
      <c r="F462" s="1292" t="s">
        <v>98</v>
      </c>
      <c r="G462" s="1290">
        <f t="shared" si="256"/>
        <v>1.73</v>
      </c>
      <c r="H462" s="424">
        <v>66140</v>
      </c>
      <c r="I462" s="425">
        <f t="shared" si="251"/>
        <v>114422.2</v>
      </c>
      <c r="J462" s="233"/>
      <c r="K462" s="425">
        <f t="shared" si="252"/>
        <v>114422.2</v>
      </c>
      <c r="L462" s="684">
        <f t="shared" si="258"/>
        <v>1487488.5999999999</v>
      </c>
      <c r="M462" s="422">
        <v>1</v>
      </c>
      <c r="N462" s="680">
        <f t="shared" si="257"/>
        <v>2</v>
      </c>
      <c r="O462" s="428"/>
      <c r="P462" s="233" t="str">
        <f t="shared" si="259"/>
        <v>Կ-1</v>
      </c>
      <c r="Q462" s="1055">
        <f t="shared" si="260"/>
        <v>1.79</v>
      </c>
      <c r="R462" s="1055"/>
      <c r="S462" s="1055">
        <f t="shared" si="276"/>
        <v>1.79</v>
      </c>
      <c r="T462" s="425">
        <v>66140</v>
      </c>
      <c r="U462" s="425">
        <f t="shared" si="253"/>
        <v>118390.6</v>
      </c>
      <c r="V462" s="233">
        <v>8000</v>
      </c>
      <c r="W462" s="1446">
        <v>7.0000000000000007E-2</v>
      </c>
      <c r="X462" s="683">
        <f t="shared" si="261"/>
        <v>8287.3420000000006</v>
      </c>
      <c r="Y462" s="682">
        <f t="shared" si="262"/>
        <v>134677.94200000001</v>
      </c>
      <c r="Z462" s="684">
        <f t="shared" si="263"/>
        <v>1750813.246</v>
      </c>
      <c r="AA462" s="422">
        <v>1</v>
      </c>
      <c r="AB462" s="427">
        <f t="shared" si="264"/>
        <v>3</v>
      </c>
      <c r="AC462" s="428"/>
      <c r="AD462" s="233" t="str">
        <f t="shared" si="265"/>
        <v>Կ-1</v>
      </c>
      <c r="AE462" s="1055">
        <f t="shared" si="266"/>
        <v>1.84</v>
      </c>
      <c r="AF462" s="1055"/>
      <c r="AG462" s="1055">
        <f t="shared" si="277"/>
        <v>1.84</v>
      </c>
      <c r="AH462" s="425">
        <v>66140</v>
      </c>
      <c r="AI462" s="425">
        <f t="shared" si="254"/>
        <v>121697.60000000001</v>
      </c>
      <c r="AJ462" s="233">
        <v>8000</v>
      </c>
      <c r="AK462" s="1446">
        <v>7.0000000000000007E-2</v>
      </c>
      <c r="AL462" s="683">
        <f t="shared" si="267"/>
        <v>8518.8320000000003</v>
      </c>
      <c r="AM462" s="682">
        <f t="shared" si="268"/>
        <v>138216.432</v>
      </c>
      <c r="AN462" s="684">
        <f t="shared" si="269"/>
        <v>1796813.6159999999</v>
      </c>
      <c r="AO462" s="422">
        <v>1</v>
      </c>
      <c r="AP462" s="427">
        <f t="shared" si="270"/>
        <v>4</v>
      </c>
      <c r="AQ462" s="428"/>
      <c r="AR462" s="233" t="str">
        <f t="shared" si="271"/>
        <v>Կ-1</v>
      </c>
      <c r="AS462" s="1055">
        <f t="shared" si="272"/>
        <v>1.9</v>
      </c>
      <c r="AT462" s="1055"/>
      <c r="AU462" s="1055">
        <f t="shared" si="278"/>
        <v>1.9</v>
      </c>
      <c r="AV462" s="425">
        <v>66140</v>
      </c>
      <c r="AW462" s="425">
        <f t="shared" si="255"/>
        <v>125666</v>
      </c>
      <c r="AX462" s="233">
        <v>8000</v>
      </c>
      <c r="AY462" s="1446">
        <v>7.0000000000000007E-2</v>
      </c>
      <c r="AZ462" s="683">
        <f t="shared" si="273"/>
        <v>8796.6200000000008</v>
      </c>
      <c r="BA462" s="682">
        <f t="shared" si="274"/>
        <v>142462.62</v>
      </c>
      <c r="BB462" s="684">
        <f t="shared" si="275"/>
        <v>1852014.06</v>
      </c>
    </row>
    <row r="463" spans="1:54" ht="15.75" thickBot="1">
      <c r="A463" s="421">
        <v>421</v>
      </c>
      <c r="B463" s="1297" t="s">
        <v>1346</v>
      </c>
      <c r="C463" s="1286" t="s">
        <v>2801</v>
      </c>
      <c r="D463" s="1291">
        <v>1</v>
      </c>
      <c r="E463" s="1288">
        <v>1</v>
      </c>
      <c r="F463" s="1292" t="s">
        <v>98</v>
      </c>
      <c r="G463" s="1290">
        <f t="shared" si="256"/>
        <v>1.73</v>
      </c>
      <c r="H463" s="424">
        <v>66140</v>
      </c>
      <c r="I463" s="425">
        <f t="shared" si="251"/>
        <v>114422.2</v>
      </c>
      <c r="J463" s="233"/>
      <c r="K463" s="425">
        <f t="shared" si="252"/>
        <v>114422.2</v>
      </c>
      <c r="L463" s="684">
        <f t="shared" si="258"/>
        <v>1487488.5999999999</v>
      </c>
      <c r="M463" s="422">
        <v>1</v>
      </c>
      <c r="N463" s="680">
        <f t="shared" si="257"/>
        <v>2</v>
      </c>
      <c r="O463" s="428"/>
      <c r="P463" s="233" t="str">
        <f t="shared" si="259"/>
        <v>Կ-1</v>
      </c>
      <c r="Q463" s="1055">
        <f t="shared" si="260"/>
        <v>1.79</v>
      </c>
      <c r="R463" s="1055"/>
      <c r="S463" s="1055">
        <f t="shared" si="276"/>
        <v>1.79</v>
      </c>
      <c r="T463" s="425">
        <v>66140</v>
      </c>
      <c r="U463" s="425">
        <f t="shared" si="253"/>
        <v>118390.6</v>
      </c>
      <c r="V463" s="233">
        <v>8000</v>
      </c>
      <c r="W463" s="1446">
        <v>7.0000000000000007E-2</v>
      </c>
      <c r="X463" s="683">
        <f t="shared" si="261"/>
        <v>8287.3420000000006</v>
      </c>
      <c r="Y463" s="682">
        <f t="shared" si="262"/>
        <v>134677.94200000001</v>
      </c>
      <c r="Z463" s="684">
        <f t="shared" si="263"/>
        <v>1750813.246</v>
      </c>
      <c r="AA463" s="422">
        <v>1</v>
      </c>
      <c r="AB463" s="427">
        <f t="shared" si="264"/>
        <v>3</v>
      </c>
      <c r="AC463" s="428"/>
      <c r="AD463" s="233" t="str">
        <f t="shared" si="265"/>
        <v>Կ-1</v>
      </c>
      <c r="AE463" s="1055">
        <f t="shared" si="266"/>
        <v>1.84</v>
      </c>
      <c r="AF463" s="1055"/>
      <c r="AG463" s="1055">
        <f t="shared" si="277"/>
        <v>1.84</v>
      </c>
      <c r="AH463" s="425">
        <v>66140</v>
      </c>
      <c r="AI463" s="425">
        <f t="shared" si="254"/>
        <v>121697.60000000001</v>
      </c>
      <c r="AJ463" s="233">
        <v>8000</v>
      </c>
      <c r="AK463" s="1446">
        <v>7.0000000000000007E-2</v>
      </c>
      <c r="AL463" s="683">
        <f t="shared" si="267"/>
        <v>8518.8320000000003</v>
      </c>
      <c r="AM463" s="682">
        <f t="shared" si="268"/>
        <v>138216.432</v>
      </c>
      <c r="AN463" s="684">
        <f t="shared" si="269"/>
        <v>1796813.6159999999</v>
      </c>
      <c r="AO463" s="422">
        <v>1</v>
      </c>
      <c r="AP463" s="427">
        <f t="shared" si="270"/>
        <v>4</v>
      </c>
      <c r="AQ463" s="428"/>
      <c r="AR463" s="233" t="str">
        <f t="shared" si="271"/>
        <v>Կ-1</v>
      </c>
      <c r="AS463" s="1055">
        <f t="shared" si="272"/>
        <v>1.9</v>
      </c>
      <c r="AT463" s="1055"/>
      <c r="AU463" s="1055">
        <f t="shared" si="278"/>
        <v>1.9</v>
      </c>
      <c r="AV463" s="425">
        <v>66140</v>
      </c>
      <c r="AW463" s="425">
        <f t="shared" si="255"/>
        <v>125666</v>
      </c>
      <c r="AX463" s="233">
        <v>8000</v>
      </c>
      <c r="AY463" s="1446">
        <v>7.0000000000000007E-2</v>
      </c>
      <c r="AZ463" s="683">
        <f t="shared" si="273"/>
        <v>8796.6200000000008</v>
      </c>
      <c r="BA463" s="682">
        <f t="shared" si="274"/>
        <v>142462.62</v>
      </c>
      <c r="BB463" s="684">
        <f t="shared" si="275"/>
        <v>1852014.06</v>
      </c>
    </row>
    <row r="464" spans="1:54" ht="15.75" thickBot="1">
      <c r="A464" s="421">
        <v>422</v>
      </c>
      <c r="B464" s="1297" t="s">
        <v>2851</v>
      </c>
      <c r="C464" s="1286" t="s">
        <v>2801</v>
      </c>
      <c r="D464" s="1291">
        <v>1</v>
      </c>
      <c r="E464" s="1288">
        <v>1</v>
      </c>
      <c r="F464" s="1292" t="s">
        <v>98</v>
      </c>
      <c r="G464" s="1290">
        <f t="shared" si="256"/>
        <v>1.73</v>
      </c>
      <c r="H464" s="424">
        <v>66140</v>
      </c>
      <c r="I464" s="425">
        <f t="shared" si="251"/>
        <v>114422.2</v>
      </c>
      <c r="J464" s="233"/>
      <c r="K464" s="425">
        <f t="shared" si="252"/>
        <v>114422.2</v>
      </c>
      <c r="L464" s="684">
        <f t="shared" si="258"/>
        <v>1487488.5999999999</v>
      </c>
      <c r="M464" s="422">
        <v>1</v>
      </c>
      <c r="N464" s="680">
        <f t="shared" si="257"/>
        <v>2</v>
      </c>
      <c r="O464" s="428"/>
      <c r="P464" s="233" t="str">
        <f t="shared" si="259"/>
        <v>Կ-1</v>
      </c>
      <c r="Q464" s="1055">
        <f t="shared" si="260"/>
        <v>1.79</v>
      </c>
      <c r="R464" s="1055"/>
      <c r="S464" s="1055">
        <f t="shared" si="276"/>
        <v>1.79</v>
      </c>
      <c r="T464" s="425">
        <v>66140</v>
      </c>
      <c r="U464" s="425">
        <f t="shared" si="253"/>
        <v>118390.6</v>
      </c>
      <c r="V464" s="233">
        <v>8000</v>
      </c>
      <c r="W464" s="1446">
        <v>0.05</v>
      </c>
      <c r="X464" s="683">
        <f t="shared" si="261"/>
        <v>5919.5300000000007</v>
      </c>
      <c r="Y464" s="682">
        <f t="shared" si="262"/>
        <v>132310.13</v>
      </c>
      <c r="Z464" s="684">
        <f t="shared" si="263"/>
        <v>1720031.69</v>
      </c>
      <c r="AA464" s="422">
        <v>1</v>
      </c>
      <c r="AB464" s="427">
        <f t="shared" si="264"/>
        <v>3</v>
      </c>
      <c r="AC464" s="428"/>
      <c r="AD464" s="233" t="str">
        <f t="shared" si="265"/>
        <v>Կ-1</v>
      </c>
      <c r="AE464" s="1055">
        <f t="shared" si="266"/>
        <v>1.84</v>
      </c>
      <c r="AF464" s="1055"/>
      <c r="AG464" s="1055">
        <f t="shared" si="277"/>
        <v>1.84</v>
      </c>
      <c r="AH464" s="425">
        <v>66140</v>
      </c>
      <c r="AI464" s="425">
        <f t="shared" si="254"/>
        <v>121697.60000000001</v>
      </c>
      <c r="AJ464" s="233">
        <v>8000</v>
      </c>
      <c r="AK464" s="1446">
        <v>0.06</v>
      </c>
      <c r="AL464" s="683">
        <f t="shared" si="267"/>
        <v>7301.8559999999998</v>
      </c>
      <c r="AM464" s="682">
        <f t="shared" si="268"/>
        <v>136999.45600000001</v>
      </c>
      <c r="AN464" s="684">
        <f t="shared" si="269"/>
        <v>1780992.9280000001</v>
      </c>
      <c r="AO464" s="422">
        <v>1</v>
      </c>
      <c r="AP464" s="427">
        <f t="shared" si="270"/>
        <v>4</v>
      </c>
      <c r="AQ464" s="428"/>
      <c r="AR464" s="233" t="str">
        <f t="shared" si="271"/>
        <v>Կ-1</v>
      </c>
      <c r="AS464" s="1055">
        <f t="shared" si="272"/>
        <v>1.9</v>
      </c>
      <c r="AT464" s="1055"/>
      <c r="AU464" s="1055">
        <f t="shared" si="278"/>
        <v>1.9</v>
      </c>
      <c r="AV464" s="425">
        <v>66140</v>
      </c>
      <c r="AW464" s="425">
        <f t="shared" si="255"/>
        <v>125666</v>
      </c>
      <c r="AX464" s="233">
        <v>8000</v>
      </c>
      <c r="AY464" s="1446">
        <v>0.06</v>
      </c>
      <c r="AZ464" s="683">
        <f t="shared" si="273"/>
        <v>7539.96</v>
      </c>
      <c r="BA464" s="682">
        <f t="shared" si="274"/>
        <v>141205.96</v>
      </c>
      <c r="BB464" s="684">
        <f t="shared" si="275"/>
        <v>1835677.48</v>
      </c>
    </row>
    <row r="465" spans="1:54" ht="15.75" thickBot="1">
      <c r="A465" s="421">
        <v>423</v>
      </c>
      <c r="B465" s="1297" t="s">
        <v>1655</v>
      </c>
      <c r="C465" s="1286" t="s">
        <v>2801</v>
      </c>
      <c r="D465" s="1291">
        <v>1</v>
      </c>
      <c r="E465" s="1288">
        <v>1</v>
      </c>
      <c r="F465" s="1292" t="s">
        <v>98</v>
      </c>
      <c r="G465" s="1290">
        <f t="shared" si="256"/>
        <v>1.73</v>
      </c>
      <c r="H465" s="424">
        <v>66140</v>
      </c>
      <c r="I465" s="425">
        <f t="shared" si="251"/>
        <v>114422.2</v>
      </c>
      <c r="J465" s="233"/>
      <c r="K465" s="425">
        <f t="shared" si="252"/>
        <v>114422.2</v>
      </c>
      <c r="L465" s="684">
        <f t="shared" si="258"/>
        <v>1487488.5999999999</v>
      </c>
      <c r="M465" s="422">
        <v>1</v>
      </c>
      <c r="N465" s="680">
        <f t="shared" si="257"/>
        <v>2</v>
      </c>
      <c r="O465" s="428"/>
      <c r="P465" s="233" t="str">
        <f t="shared" si="259"/>
        <v>Կ-1</v>
      </c>
      <c r="Q465" s="1055">
        <f t="shared" si="260"/>
        <v>1.79</v>
      </c>
      <c r="R465" s="1055"/>
      <c r="S465" s="1055">
        <f t="shared" si="276"/>
        <v>1.79</v>
      </c>
      <c r="T465" s="425">
        <v>66140</v>
      </c>
      <c r="U465" s="425">
        <f t="shared" si="253"/>
        <v>118390.6</v>
      </c>
      <c r="V465" s="233">
        <v>8000</v>
      </c>
      <c r="W465" s="1446">
        <v>0.05</v>
      </c>
      <c r="X465" s="683">
        <f t="shared" si="261"/>
        <v>5919.5300000000007</v>
      </c>
      <c r="Y465" s="682">
        <f t="shared" si="262"/>
        <v>132310.13</v>
      </c>
      <c r="Z465" s="684">
        <f t="shared" si="263"/>
        <v>1720031.69</v>
      </c>
      <c r="AA465" s="422">
        <v>1</v>
      </c>
      <c r="AB465" s="427">
        <f t="shared" si="264"/>
        <v>3</v>
      </c>
      <c r="AC465" s="428"/>
      <c r="AD465" s="233" t="str">
        <f t="shared" si="265"/>
        <v>Կ-1</v>
      </c>
      <c r="AE465" s="1055">
        <f t="shared" si="266"/>
        <v>1.84</v>
      </c>
      <c r="AF465" s="1055"/>
      <c r="AG465" s="1055">
        <f t="shared" si="277"/>
        <v>1.84</v>
      </c>
      <c r="AH465" s="425">
        <v>66140</v>
      </c>
      <c r="AI465" s="425">
        <f t="shared" si="254"/>
        <v>121697.60000000001</v>
      </c>
      <c r="AJ465" s="233">
        <v>8000</v>
      </c>
      <c r="AK465" s="1446">
        <v>0.06</v>
      </c>
      <c r="AL465" s="683">
        <f t="shared" si="267"/>
        <v>7301.8559999999998</v>
      </c>
      <c r="AM465" s="682">
        <f t="shared" si="268"/>
        <v>136999.45600000001</v>
      </c>
      <c r="AN465" s="684">
        <f t="shared" si="269"/>
        <v>1780992.9280000001</v>
      </c>
      <c r="AO465" s="422">
        <v>1</v>
      </c>
      <c r="AP465" s="427">
        <f t="shared" si="270"/>
        <v>4</v>
      </c>
      <c r="AQ465" s="428"/>
      <c r="AR465" s="233" t="str">
        <f t="shared" si="271"/>
        <v>Կ-1</v>
      </c>
      <c r="AS465" s="1055">
        <f t="shared" si="272"/>
        <v>1.9</v>
      </c>
      <c r="AT465" s="1055"/>
      <c r="AU465" s="1055">
        <f t="shared" si="278"/>
        <v>1.9</v>
      </c>
      <c r="AV465" s="425">
        <v>66140</v>
      </c>
      <c r="AW465" s="425">
        <f t="shared" si="255"/>
        <v>125666</v>
      </c>
      <c r="AX465" s="233">
        <v>8000</v>
      </c>
      <c r="AY465" s="1446">
        <v>0.06</v>
      </c>
      <c r="AZ465" s="683">
        <f t="shared" si="273"/>
        <v>7539.96</v>
      </c>
      <c r="BA465" s="682">
        <f t="shared" si="274"/>
        <v>141205.96</v>
      </c>
      <c r="BB465" s="684">
        <f t="shared" si="275"/>
        <v>1835677.48</v>
      </c>
    </row>
    <row r="466" spans="1:54" ht="15.75" thickBot="1">
      <c r="A466" s="421">
        <v>424</v>
      </c>
      <c r="B466" s="1297" t="s">
        <v>1347</v>
      </c>
      <c r="C466" s="1286" t="s">
        <v>2801</v>
      </c>
      <c r="D466" s="1291">
        <v>1</v>
      </c>
      <c r="E466" s="1288">
        <v>1</v>
      </c>
      <c r="F466" s="1292" t="s">
        <v>98</v>
      </c>
      <c r="G466" s="1290">
        <f t="shared" si="256"/>
        <v>1.73</v>
      </c>
      <c r="H466" s="424">
        <v>66140</v>
      </c>
      <c r="I466" s="425">
        <f t="shared" si="251"/>
        <v>114422.2</v>
      </c>
      <c r="J466" s="233"/>
      <c r="K466" s="425">
        <f t="shared" si="252"/>
        <v>114422.2</v>
      </c>
      <c r="L466" s="684">
        <f t="shared" si="258"/>
        <v>1487488.5999999999</v>
      </c>
      <c r="M466" s="422">
        <v>1</v>
      </c>
      <c r="N466" s="680">
        <f t="shared" si="257"/>
        <v>2</v>
      </c>
      <c r="O466" s="428"/>
      <c r="P466" s="233" t="str">
        <f t="shared" si="259"/>
        <v>Կ-1</v>
      </c>
      <c r="Q466" s="1055">
        <f t="shared" si="260"/>
        <v>1.79</v>
      </c>
      <c r="R466" s="1055"/>
      <c r="S466" s="1055">
        <f t="shared" si="276"/>
        <v>1.79</v>
      </c>
      <c r="T466" s="425">
        <v>66140</v>
      </c>
      <c r="U466" s="425">
        <f t="shared" si="253"/>
        <v>118390.6</v>
      </c>
      <c r="V466" s="233">
        <v>8000</v>
      </c>
      <c r="W466" s="1446">
        <v>7.0000000000000007E-2</v>
      </c>
      <c r="X466" s="683">
        <f t="shared" si="261"/>
        <v>8287.3420000000006</v>
      </c>
      <c r="Y466" s="682">
        <f t="shared" si="262"/>
        <v>134677.94200000001</v>
      </c>
      <c r="Z466" s="684">
        <f t="shared" si="263"/>
        <v>1750813.246</v>
      </c>
      <c r="AA466" s="422">
        <v>1</v>
      </c>
      <c r="AB466" s="427">
        <f t="shared" si="264"/>
        <v>3</v>
      </c>
      <c r="AC466" s="428"/>
      <c r="AD466" s="233" t="str">
        <f t="shared" si="265"/>
        <v>Կ-1</v>
      </c>
      <c r="AE466" s="1055">
        <f t="shared" si="266"/>
        <v>1.84</v>
      </c>
      <c r="AF466" s="1055"/>
      <c r="AG466" s="1055">
        <f t="shared" si="277"/>
        <v>1.84</v>
      </c>
      <c r="AH466" s="425">
        <v>66140</v>
      </c>
      <c r="AI466" s="425">
        <f t="shared" si="254"/>
        <v>121697.60000000001</v>
      </c>
      <c r="AJ466" s="233">
        <v>8000</v>
      </c>
      <c r="AK466" s="1446">
        <v>7.0000000000000007E-2</v>
      </c>
      <c r="AL466" s="683">
        <f t="shared" si="267"/>
        <v>8518.8320000000003</v>
      </c>
      <c r="AM466" s="682">
        <f t="shared" si="268"/>
        <v>138216.432</v>
      </c>
      <c r="AN466" s="684">
        <f t="shared" si="269"/>
        <v>1796813.6159999999</v>
      </c>
      <c r="AO466" s="422">
        <v>1</v>
      </c>
      <c r="AP466" s="427">
        <f t="shared" si="270"/>
        <v>4</v>
      </c>
      <c r="AQ466" s="428"/>
      <c r="AR466" s="233" t="str">
        <f t="shared" si="271"/>
        <v>Կ-1</v>
      </c>
      <c r="AS466" s="1055">
        <f t="shared" si="272"/>
        <v>1.9</v>
      </c>
      <c r="AT466" s="1055"/>
      <c r="AU466" s="1055">
        <f t="shared" si="278"/>
        <v>1.9</v>
      </c>
      <c r="AV466" s="425">
        <v>66140</v>
      </c>
      <c r="AW466" s="425">
        <f t="shared" si="255"/>
        <v>125666</v>
      </c>
      <c r="AX466" s="233">
        <v>8000</v>
      </c>
      <c r="AY466" s="1446">
        <v>7.0000000000000007E-2</v>
      </c>
      <c r="AZ466" s="683">
        <f t="shared" si="273"/>
        <v>8796.6200000000008</v>
      </c>
      <c r="BA466" s="682">
        <f t="shared" si="274"/>
        <v>142462.62</v>
      </c>
      <c r="BB466" s="684">
        <f t="shared" si="275"/>
        <v>1852014.06</v>
      </c>
    </row>
    <row r="467" spans="1:54" ht="15.75" thickBot="1">
      <c r="A467" s="421">
        <v>425</v>
      </c>
      <c r="B467" s="1297" t="s">
        <v>2852</v>
      </c>
      <c r="C467" s="1286" t="s">
        <v>2801</v>
      </c>
      <c r="D467" s="1291">
        <v>1</v>
      </c>
      <c r="E467" s="1288">
        <v>1</v>
      </c>
      <c r="F467" s="1292" t="s">
        <v>98</v>
      </c>
      <c r="G467" s="1290">
        <f t="shared" si="256"/>
        <v>1.73</v>
      </c>
      <c r="H467" s="424">
        <v>66140</v>
      </c>
      <c r="I467" s="425">
        <f t="shared" si="251"/>
        <v>114422.2</v>
      </c>
      <c r="J467" s="233"/>
      <c r="K467" s="425">
        <f t="shared" si="252"/>
        <v>114422.2</v>
      </c>
      <c r="L467" s="684">
        <f t="shared" si="258"/>
        <v>1487488.5999999999</v>
      </c>
      <c r="M467" s="422">
        <v>1</v>
      </c>
      <c r="N467" s="680">
        <f t="shared" si="257"/>
        <v>2</v>
      </c>
      <c r="O467" s="428"/>
      <c r="P467" s="233" t="str">
        <f t="shared" si="259"/>
        <v>Կ-1</v>
      </c>
      <c r="Q467" s="1055">
        <f t="shared" si="260"/>
        <v>1.79</v>
      </c>
      <c r="R467" s="1055"/>
      <c r="S467" s="1055">
        <f t="shared" si="276"/>
        <v>1.79</v>
      </c>
      <c r="T467" s="425">
        <v>66140</v>
      </c>
      <c r="U467" s="425">
        <f t="shared" si="253"/>
        <v>118390.6</v>
      </c>
      <c r="V467" s="233">
        <v>8000</v>
      </c>
      <c r="W467" s="1446">
        <v>0.05</v>
      </c>
      <c r="X467" s="683">
        <f t="shared" si="261"/>
        <v>5919.5300000000007</v>
      </c>
      <c r="Y467" s="682">
        <f t="shared" si="262"/>
        <v>132310.13</v>
      </c>
      <c r="Z467" s="684">
        <f t="shared" si="263"/>
        <v>1720031.69</v>
      </c>
      <c r="AA467" s="422">
        <v>1</v>
      </c>
      <c r="AB467" s="427">
        <f t="shared" si="264"/>
        <v>3</v>
      </c>
      <c r="AC467" s="428"/>
      <c r="AD467" s="233" t="str">
        <f t="shared" si="265"/>
        <v>Կ-1</v>
      </c>
      <c r="AE467" s="1055">
        <f t="shared" si="266"/>
        <v>1.84</v>
      </c>
      <c r="AF467" s="1055"/>
      <c r="AG467" s="1055">
        <f t="shared" si="277"/>
        <v>1.84</v>
      </c>
      <c r="AH467" s="425">
        <v>66140</v>
      </c>
      <c r="AI467" s="425">
        <f t="shared" si="254"/>
        <v>121697.60000000001</v>
      </c>
      <c r="AJ467" s="233">
        <v>8000</v>
      </c>
      <c r="AK467" s="1446">
        <v>0.06</v>
      </c>
      <c r="AL467" s="683">
        <f t="shared" si="267"/>
        <v>7301.8559999999998</v>
      </c>
      <c r="AM467" s="682">
        <f t="shared" si="268"/>
        <v>136999.45600000001</v>
      </c>
      <c r="AN467" s="684">
        <f t="shared" si="269"/>
        <v>1780992.9280000001</v>
      </c>
      <c r="AO467" s="422">
        <v>1</v>
      </c>
      <c r="AP467" s="427">
        <f t="shared" si="270"/>
        <v>4</v>
      </c>
      <c r="AQ467" s="428"/>
      <c r="AR467" s="233" t="str">
        <f t="shared" si="271"/>
        <v>Կ-1</v>
      </c>
      <c r="AS467" s="1055">
        <f t="shared" si="272"/>
        <v>1.9</v>
      </c>
      <c r="AT467" s="1055"/>
      <c r="AU467" s="1055">
        <f t="shared" si="278"/>
        <v>1.9</v>
      </c>
      <c r="AV467" s="425">
        <v>66140</v>
      </c>
      <c r="AW467" s="425">
        <f t="shared" si="255"/>
        <v>125666</v>
      </c>
      <c r="AX467" s="233">
        <v>8000</v>
      </c>
      <c r="AY467" s="1446">
        <v>0.06</v>
      </c>
      <c r="AZ467" s="683">
        <f t="shared" si="273"/>
        <v>7539.96</v>
      </c>
      <c r="BA467" s="682">
        <f t="shared" si="274"/>
        <v>141205.96</v>
      </c>
      <c r="BB467" s="684">
        <f t="shared" si="275"/>
        <v>1835677.48</v>
      </c>
    </row>
    <row r="468" spans="1:54" ht="15.75" thickBot="1">
      <c r="A468" s="421">
        <v>426</v>
      </c>
      <c r="B468" s="1297" t="s">
        <v>1351</v>
      </c>
      <c r="C468" s="1286" t="s">
        <v>2801</v>
      </c>
      <c r="D468" s="1291">
        <v>1</v>
      </c>
      <c r="E468" s="1288">
        <v>1</v>
      </c>
      <c r="F468" s="1292" t="s">
        <v>98</v>
      </c>
      <c r="G468" s="1290">
        <f t="shared" si="256"/>
        <v>1.73</v>
      </c>
      <c r="H468" s="424">
        <v>66140</v>
      </c>
      <c r="I468" s="425">
        <f t="shared" si="251"/>
        <v>114422.2</v>
      </c>
      <c r="J468" s="233"/>
      <c r="K468" s="425">
        <f t="shared" si="252"/>
        <v>114422.2</v>
      </c>
      <c r="L468" s="684">
        <f t="shared" si="258"/>
        <v>1487488.5999999999</v>
      </c>
      <c r="M468" s="422">
        <v>1</v>
      </c>
      <c r="N468" s="680">
        <f t="shared" si="257"/>
        <v>2</v>
      </c>
      <c r="O468" s="428"/>
      <c r="P468" s="233" t="str">
        <f t="shared" si="259"/>
        <v>Կ-1</v>
      </c>
      <c r="Q468" s="1055">
        <f t="shared" si="260"/>
        <v>1.79</v>
      </c>
      <c r="R468" s="1055"/>
      <c r="S468" s="1055">
        <f t="shared" si="276"/>
        <v>1.79</v>
      </c>
      <c r="T468" s="425">
        <v>66140</v>
      </c>
      <c r="U468" s="425">
        <f t="shared" si="253"/>
        <v>118390.6</v>
      </c>
      <c r="V468" s="233">
        <v>8000</v>
      </c>
      <c r="W468" s="1446">
        <v>0.06</v>
      </c>
      <c r="X468" s="683">
        <f t="shared" si="261"/>
        <v>7103.4359999999997</v>
      </c>
      <c r="Y468" s="682">
        <f t="shared" si="262"/>
        <v>133494.03599999999</v>
      </c>
      <c r="Z468" s="684">
        <f t="shared" si="263"/>
        <v>1735422.4679999999</v>
      </c>
      <c r="AA468" s="422">
        <v>1</v>
      </c>
      <c r="AB468" s="427">
        <f t="shared" si="264"/>
        <v>3</v>
      </c>
      <c r="AC468" s="428"/>
      <c r="AD468" s="233" t="str">
        <f t="shared" si="265"/>
        <v>Կ-1</v>
      </c>
      <c r="AE468" s="1055">
        <f t="shared" si="266"/>
        <v>1.84</v>
      </c>
      <c r="AF468" s="1055"/>
      <c r="AG468" s="1055">
        <f t="shared" si="277"/>
        <v>1.84</v>
      </c>
      <c r="AH468" s="425">
        <v>66140</v>
      </c>
      <c r="AI468" s="425">
        <f t="shared" si="254"/>
        <v>121697.60000000001</v>
      </c>
      <c r="AJ468" s="233">
        <v>8000</v>
      </c>
      <c r="AK468" s="1446">
        <v>0.06</v>
      </c>
      <c r="AL468" s="683">
        <f t="shared" si="267"/>
        <v>7301.8559999999998</v>
      </c>
      <c r="AM468" s="682">
        <f t="shared" si="268"/>
        <v>136999.45600000001</v>
      </c>
      <c r="AN468" s="684">
        <f t="shared" si="269"/>
        <v>1780992.9280000001</v>
      </c>
      <c r="AO468" s="422">
        <v>1</v>
      </c>
      <c r="AP468" s="427">
        <f t="shared" si="270"/>
        <v>4</v>
      </c>
      <c r="AQ468" s="428"/>
      <c r="AR468" s="233" t="str">
        <f t="shared" si="271"/>
        <v>Կ-1</v>
      </c>
      <c r="AS468" s="1055">
        <f t="shared" si="272"/>
        <v>1.9</v>
      </c>
      <c r="AT468" s="1055"/>
      <c r="AU468" s="1055">
        <f t="shared" si="278"/>
        <v>1.9</v>
      </c>
      <c r="AV468" s="425">
        <v>66140</v>
      </c>
      <c r="AW468" s="425">
        <f t="shared" si="255"/>
        <v>125666</v>
      </c>
      <c r="AX468" s="233">
        <v>8000</v>
      </c>
      <c r="AY468" s="1446">
        <v>7.0000000000000007E-2</v>
      </c>
      <c r="AZ468" s="683">
        <f t="shared" si="273"/>
        <v>8796.6200000000008</v>
      </c>
      <c r="BA468" s="682">
        <f t="shared" si="274"/>
        <v>142462.62</v>
      </c>
      <c r="BB468" s="684">
        <f t="shared" si="275"/>
        <v>1852014.06</v>
      </c>
    </row>
    <row r="469" spans="1:54" ht="15.75" thickBot="1">
      <c r="A469" s="421">
        <v>427</v>
      </c>
      <c r="B469" s="1297" t="s">
        <v>1348</v>
      </c>
      <c r="C469" s="1286" t="s">
        <v>2801</v>
      </c>
      <c r="D469" s="1291">
        <v>1</v>
      </c>
      <c r="E469" s="1288">
        <v>1</v>
      </c>
      <c r="F469" s="1292" t="s">
        <v>98</v>
      </c>
      <c r="G469" s="1290">
        <f t="shared" si="256"/>
        <v>1.73</v>
      </c>
      <c r="H469" s="424">
        <v>66140</v>
      </c>
      <c r="I469" s="425">
        <f t="shared" si="251"/>
        <v>114422.2</v>
      </c>
      <c r="J469" s="233"/>
      <c r="K469" s="425">
        <f t="shared" si="252"/>
        <v>114422.2</v>
      </c>
      <c r="L469" s="684">
        <f t="shared" si="258"/>
        <v>1487488.5999999999</v>
      </c>
      <c r="M469" s="422">
        <v>1</v>
      </c>
      <c r="N469" s="680">
        <f t="shared" si="257"/>
        <v>2</v>
      </c>
      <c r="O469" s="428"/>
      <c r="P469" s="233" t="str">
        <f t="shared" si="259"/>
        <v>Կ-1</v>
      </c>
      <c r="Q469" s="1055">
        <f t="shared" si="260"/>
        <v>1.79</v>
      </c>
      <c r="R469" s="1055"/>
      <c r="S469" s="1055">
        <f t="shared" si="276"/>
        <v>1.79</v>
      </c>
      <c r="T469" s="425">
        <v>66140</v>
      </c>
      <c r="U469" s="425">
        <f t="shared" si="253"/>
        <v>118390.6</v>
      </c>
      <c r="V469" s="233">
        <v>8000</v>
      </c>
      <c r="W469" s="1446">
        <v>0.06</v>
      </c>
      <c r="X469" s="683">
        <f t="shared" si="261"/>
        <v>7103.4359999999997</v>
      </c>
      <c r="Y469" s="682">
        <f t="shared" si="262"/>
        <v>133494.03599999999</v>
      </c>
      <c r="Z469" s="684">
        <f t="shared" si="263"/>
        <v>1735422.4679999999</v>
      </c>
      <c r="AA469" s="422">
        <v>1</v>
      </c>
      <c r="AB469" s="427">
        <f t="shared" si="264"/>
        <v>3</v>
      </c>
      <c r="AC469" s="428"/>
      <c r="AD469" s="233" t="str">
        <f t="shared" si="265"/>
        <v>Կ-1</v>
      </c>
      <c r="AE469" s="1055">
        <f t="shared" si="266"/>
        <v>1.84</v>
      </c>
      <c r="AF469" s="1055"/>
      <c r="AG469" s="1055">
        <f t="shared" si="277"/>
        <v>1.84</v>
      </c>
      <c r="AH469" s="425">
        <v>66140</v>
      </c>
      <c r="AI469" s="425">
        <f t="shared" si="254"/>
        <v>121697.60000000001</v>
      </c>
      <c r="AJ469" s="233">
        <v>8000</v>
      </c>
      <c r="AK469" s="1446">
        <v>0.06</v>
      </c>
      <c r="AL469" s="683">
        <f t="shared" si="267"/>
        <v>7301.8559999999998</v>
      </c>
      <c r="AM469" s="682">
        <f t="shared" si="268"/>
        <v>136999.45600000001</v>
      </c>
      <c r="AN469" s="684">
        <f t="shared" si="269"/>
        <v>1780992.9280000001</v>
      </c>
      <c r="AO469" s="422">
        <v>1</v>
      </c>
      <c r="AP469" s="427">
        <f t="shared" si="270"/>
        <v>4</v>
      </c>
      <c r="AQ469" s="428"/>
      <c r="AR469" s="233" t="str">
        <f t="shared" si="271"/>
        <v>Կ-1</v>
      </c>
      <c r="AS469" s="1055">
        <f t="shared" si="272"/>
        <v>1.9</v>
      </c>
      <c r="AT469" s="1055"/>
      <c r="AU469" s="1055">
        <f t="shared" si="278"/>
        <v>1.9</v>
      </c>
      <c r="AV469" s="425">
        <v>66140</v>
      </c>
      <c r="AW469" s="425">
        <f t="shared" si="255"/>
        <v>125666</v>
      </c>
      <c r="AX469" s="233">
        <v>8000</v>
      </c>
      <c r="AY469" s="1446">
        <v>7.0000000000000007E-2</v>
      </c>
      <c r="AZ469" s="683">
        <f t="shared" si="273"/>
        <v>8796.6200000000008</v>
      </c>
      <c r="BA469" s="682">
        <f t="shared" si="274"/>
        <v>142462.62</v>
      </c>
      <c r="BB469" s="684">
        <f t="shared" si="275"/>
        <v>1852014.06</v>
      </c>
    </row>
    <row r="470" spans="1:54" ht="15.75" thickBot="1">
      <c r="A470" s="421">
        <v>428</v>
      </c>
      <c r="B470" s="1297" t="s">
        <v>1349</v>
      </c>
      <c r="C470" s="1286" t="s">
        <v>2801</v>
      </c>
      <c r="D470" s="1291">
        <v>1</v>
      </c>
      <c r="E470" s="1288">
        <v>1</v>
      </c>
      <c r="F470" s="1292" t="s">
        <v>98</v>
      </c>
      <c r="G470" s="1290">
        <f t="shared" si="256"/>
        <v>1.73</v>
      </c>
      <c r="H470" s="424">
        <v>66140</v>
      </c>
      <c r="I470" s="425">
        <f t="shared" si="251"/>
        <v>114422.2</v>
      </c>
      <c r="J470" s="233"/>
      <c r="K470" s="425">
        <f t="shared" si="252"/>
        <v>114422.2</v>
      </c>
      <c r="L470" s="684">
        <f t="shared" si="258"/>
        <v>1487488.5999999999</v>
      </c>
      <c r="M470" s="422">
        <v>1</v>
      </c>
      <c r="N470" s="680">
        <f t="shared" si="257"/>
        <v>2</v>
      </c>
      <c r="O470" s="428"/>
      <c r="P470" s="233" t="str">
        <f t="shared" si="259"/>
        <v>Կ-1</v>
      </c>
      <c r="Q470" s="1055">
        <f t="shared" si="260"/>
        <v>1.79</v>
      </c>
      <c r="R470" s="1055"/>
      <c r="S470" s="1055">
        <f t="shared" si="276"/>
        <v>1.79</v>
      </c>
      <c r="T470" s="425">
        <v>66140</v>
      </c>
      <c r="U470" s="425">
        <f t="shared" si="253"/>
        <v>118390.6</v>
      </c>
      <c r="V470" s="233"/>
      <c r="W470" s="1446">
        <v>0.06</v>
      </c>
      <c r="X470" s="683">
        <f t="shared" si="261"/>
        <v>7103.4359999999997</v>
      </c>
      <c r="Y470" s="682">
        <f t="shared" si="262"/>
        <v>125494.03600000001</v>
      </c>
      <c r="Z470" s="684">
        <f t="shared" si="263"/>
        <v>1631422.4680000001</v>
      </c>
      <c r="AA470" s="422">
        <v>1</v>
      </c>
      <c r="AB470" s="427">
        <f t="shared" si="264"/>
        <v>3</v>
      </c>
      <c r="AC470" s="428"/>
      <c r="AD470" s="233" t="str">
        <f t="shared" si="265"/>
        <v>Կ-1</v>
      </c>
      <c r="AE470" s="1055">
        <f t="shared" si="266"/>
        <v>1.84</v>
      </c>
      <c r="AF470" s="1055"/>
      <c r="AG470" s="1055">
        <f t="shared" si="277"/>
        <v>1.84</v>
      </c>
      <c r="AH470" s="425">
        <v>66140</v>
      </c>
      <c r="AI470" s="425">
        <f t="shared" si="254"/>
        <v>121697.60000000001</v>
      </c>
      <c r="AJ470" s="233"/>
      <c r="AK470" s="1446">
        <v>0.06</v>
      </c>
      <c r="AL470" s="683">
        <f t="shared" si="267"/>
        <v>7301.8559999999998</v>
      </c>
      <c r="AM470" s="682">
        <f t="shared" si="268"/>
        <v>128999.45600000001</v>
      </c>
      <c r="AN470" s="684">
        <f t="shared" si="269"/>
        <v>1676992.9280000001</v>
      </c>
      <c r="AO470" s="422">
        <v>1</v>
      </c>
      <c r="AP470" s="427">
        <f t="shared" si="270"/>
        <v>4</v>
      </c>
      <c r="AQ470" s="428"/>
      <c r="AR470" s="233" t="str">
        <f t="shared" si="271"/>
        <v>Կ-1</v>
      </c>
      <c r="AS470" s="1055">
        <f t="shared" si="272"/>
        <v>1.9</v>
      </c>
      <c r="AT470" s="1055"/>
      <c r="AU470" s="1055">
        <f t="shared" si="278"/>
        <v>1.9</v>
      </c>
      <c r="AV470" s="425">
        <v>66140</v>
      </c>
      <c r="AW470" s="425">
        <f t="shared" si="255"/>
        <v>125666</v>
      </c>
      <c r="AX470" s="233"/>
      <c r="AY470" s="1446">
        <v>7.0000000000000007E-2</v>
      </c>
      <c r="AZ470" s="683">
        <f t="shared" si="273"/>
        <v>8796.6200000000008</v>
      </c>
      <c r="BA470" s="682">
        <f t="shared" si="274"/>
        <v>134462.62</v>
      </c>
      <c r="BB470" s="684">
        <f t="shared" si="275"/>
        <v>1748014.06</v>
      </c>
    </row>
    <row r="471" spans="1:54" ht="15.75" thickBot="1">
      <c r="A471" s="421">
        <v>429</v>
      </c>
      <c r="B471" s="1298" t="s">
        <v>1355</v>
      </c>
      <c r="C471" s="1286" t="s">
        <v>2801</v>
      </c>
      <c r="D471" s="1291">
        <v>1</v>
      </c>
      <c r="E471" s="1288">
        <v>1</v>
      </c>
      <c r="F471" s="1292" t="s">
        <v>98</v>
      </c>
      <c r="G471" s="1290">
        <f t="shared" si="256"/>
        <v>1.73</v>
      </c>
      <c r="H471" s="424">
        <v>66140</v>
      </c>
      <c r="I471" s="425">
        <f t="shared" si="251"/>
        <v>114422.2</v>
      </c>
      <c r="J471" s="233"/>
      <c r="K471" s="425">
        <f t="shared" si="252"/>
        <v>114422.2</v>
      </c>
      <c r="L471" s="684">
        <f t="shared" si="258"/>
        <v>1487488.5999999999</v>
      </c>
      <c r="M471" s="422">
        <v>1</v>
      </c>
      <c r="N471" s="680">
        <f t="shared" si="257"/>
        <v>2</v>
      </c>
      <c r="O471" s="428"/>
      <c r="P471" s="233" t="str">
        <f t="shared" si="259"/>
        <v>Կ-1</v>
      </c>
      <c r="Q471" s="1055">
        <f t="shared" si="260"/>
        <v>1.79</v>
      </c>
      <c r="R471" s="1055"/>
      <c r="S471" s="1055">
        <f t="shared" si="276"/>
        <v>1.79</v>
      </c>
      <c r="T471" s="425">
        <v>66140</v>
      </c>
      <c r="U471" s="425">
        <f t="shared" si="253"/>
        <v>118390.6</v>
      </c>
      <c r="V471" s="233">
        <v>8000</v>
      </c>
      <c r="W471" s="1446">
        <v>0.05</v>
      </c>
      <c r="X471" s="683">
        <f t="shared" si="261"/>
        <v>5919.5300000000007</v>
      </c>
      <c r="Y471" s="682">
        <f t="shared" si="262"/>
        <v>132310.13</v>
      </c>
      <c r="Z471" s="684">
        <f t="shared" si="263"/>
        <v>1720031.69</v>
      </c>
      <c r="AA471" s="422">
        <v>1</v>
      </c>
      <c r="AB471" s="427">
        <f t="shared" si="264"/>
        <v>3</v>
      </c>
      <c r="AC471" s="428"/>
      <c r="AD471" s="233" t="str">
        <f t="shared" si="265"/>
        <v>Կ-1</v>
      </c>
      <c r="AE471" s="1055">
        <f t="shared" si="266"/>
        <v>1.84</v>
      </c>
      <c r="AF471" s="1055"/>
      <c r="AG471" s="1055">
        <f t="shared" si="277"/>
        <v>1.84</v>
      </c>
      <c r="AH471" s="425">
        <v>66140</v>
      </c>
      <c r="AI471" s="425">
        <f t="shared" si="254"/>
        <v>121697.60000000001</v>
      </c>
      <c r="AJ471" s="233">
        <v>8000</v>
      </c>
      <c r="AK471" s="1446">
        <v>0.06</v>
      </c>
      <c r="AL471" s="683">
        <f t="shared" si="267"/>
        <v>7301.8559999999998</v>
      </c>
      <c r="AM471" s="682">
        <f t="shared" si="268"/>
        <v>136999.45600000001</v>
      </c>
      <c r="AN471" s="684">
        <f t="shared" si="269"/>
        <v>1780992.9280000001</v>
      </c>
      <c r="AO471" s="422">
        <v>1</v>
      </c>
      <c r="AP471" s="427">
        <f t="shared" si="270"/>
        <v>4</v>
      </c>
      <c r="AQ471" s="428"/>
      <c r="AR471" s="233" t="str">
        <f t="shared" si="271"/>
        <v>Կ-1</v>
      </c>
      <c r="AS471" s="1055">
        <f t="shared" si="272"/>
        <v>1.9</v>
      </c>
      <c r="AT471" s="1055"/>
      <c r="AU471" s="1055">
        <f t="shared" si="278"/>
        <v>1.9</v>
      </c>
      <c r="AV471" s="425">
        <v>66140</v>
      </c>
      <c r="AW471" s="425">
        <f t="shared" si="255"/>
        <v>125666</v>
      </c>
      <c r="AX471" s="233">
        <v>8000</v>
      </c>
      <c r="AY471" s="1446">
        <v>0.06</v>
      </c>
      <c r="AZ471" s="683">
        <f t="shared" si="273"/>
        <v>7539.96</v>
      </c>
      <c r="BA471" s="682">
        <f t="shared" si="274"/>
        <v>141205.96</v>
      </c>
      <c r="BB471" s="684">
        <f t="shared" si="275"/>
        <v>1835677.48</v>
      </c>
    </row>
    <row r="472" spans="1:54" ht="15.75" thickBot="1">
      <c r="A472" s="421">
        <v>430</v>
      </c>
      <c r="B472" s="1298" t="s">
        <v>1121</v>
      </c>
      <c r="C472" s="1286" t="s">
        <v>2801</v>
      </c>
      <c r="D472" s="1291">
        <v>1</v>
      </c>
      <c r="E472" s="1288">
        <v>1</v>
      </c>
      <c r="F472" s="1292" t="s">
        <v>98</v>
      </c>
      <c r="G472" s="1290">
        <f t="shared" si="256"/>
        <v>1.73</v>
      </c>
      <c r="H472" s="424">
        <v>66140</v>
      </c>
      <c r="I472" s="425">
        <f t="shared" si="251"/>
        <v>114422.2</v>
      </c>
      <c r="J472" s="233"/>
      <c r="K472" s="425">
        <f t="shared" si="252"/>
        <v>114422.2</v>
      </c>
      <c r="L472" s="684">
        <f t="shared" si="258"/>
        <v>1487488.5999999999</v>
      </c>
      <c r="M472" s="422">
        <v>1</v>
      </c>
      <c r="N472" s="680">
        <f t="shared" si="257"/>
        <v>2</v>
      </c>
      <c r="O472" s="428"/>
      <c r="P472" s="233" t="str">
        <f t="shared" si="259"/>
        <v>Կ-1</v>
      </c>
      <c r="Q472" s="1055">
        <f t="shared" si="260"/>
        <v>1.79</v>
      </c>
      <c r="R472" s="1055"/>
      <c r="S472" s="1055">
        <f t="shared" si="276"/>
        <v>1.79</v>
      </c>
      <c r="T472" s="425">
        <v>66140</v>
      </c>
      <c r="U472" s="425">
        <f t="shared" si="253"/>
        <v>118390.6</v>
      </c>
      <c r="V472" s="233">
        <v>8000</v>
      </c>
      <c r="W472" s="1446">
        <v>0.05</v>
      </c>
      <c r="X472" s="683">
        <f t="shared" si="261"/>
        <v>5919.5300000000007</v>
      </c>
      <c r="Y472" s="682">
        <f t="shared" si="262"/>
        <v>132310.13</v>
      </c>
      <c r="Z472" s="684">
        <f t="shared" si="263"/>
        <v>1720031.69</v>
      </c>
      <c r="AA472" s="422">
        <v>1</v>
      </c>
      <c r="AB472" s="427">
        <f t="shared" si="264"/>
        <v>3</v>
      </c>
      <c r="AC472" s="428"/>
      <c r="AD472" s="233" t="str">
        <f t="shared" si="265"/>
        <v>Կ-1</v>
      </c>
      <c r="AE472" s="1055">
        <f t="shared" si="266"/>
        <v>1.84</v>
      </c>
      <c r="AF472" s="1055"/>
      <c r="AG472" s="1055">
        <f t="shared" si="277"/>
        <v>1.84</v>
      </c>
      <c r="AH472" s="425">
        <v>66140</v>
      </c>
      <c r="AI472" s="425">
        <f t="shared" si="254"/>
        <v>121697.60000000001</v>
      </c>
      <c r="AJ472" s="233">
        <v>8000</v>
      </c>
      <c r="AK472" s="1446">
        <v>0.06</v>
      </c>
      <c r="AL472" s="683">
        <f t="shared" si="267"/>
        <v>7301.8559999999998</v>
      </c>
      <c r="AM472" s="682">
        <f t="shared" si="268"/>
        <v>136999.45600000001</v>
      </c>
      <c r="AN472" s="684">
        <f t="shared" si="269"/>
        <v>1780992.9280000001</v>
      </c>
      <c r="AO472" s="422">
        <v>1</v>
      </c>
      <c r="AP472" s="427">
        <f t="shared" si="270"/>
        <v>4</v>
      </c>
      <c r="AQ472" s="428"/>
      <c r="AR472" s="233" t="str">
        <f t="shared" si="271"/>
        <v>Կ-1</v>
      </c>
      <c r="AS472" s="1055">
        <f t="shared" si="272"/>
        <v>1.9</v>
      </c>
      <c r="AT472" s="1055"/>
      <c r="AU472" s="1055">
        <f t="shared" si="278"/>
        <v>1.9</v>
      </c>
      <c r="AV472" s="425">
        <v>66140</v>
      </c>
      <c r="AW472" s="425">
        <f t="shared" si="255"/>
        <v>125666</v>
      </c>
      <c r="AX472" s="233">
        <v>8000</v>
      </c>
      <c r="AY472" s="1446">
        <v>0.06</v>
      </c>
      <c r="AZ472" s="683">
        <f t="shared" si="273"/>
        <v>7539.96</v>
      </c>
      <c r="BA472" s="682">
        <f t="shared" si="274"/>
        <v>141205.96</v>
      </c>
      <c r="BB472" s="684">
        <f t="shared" si="275"/>
        <v>1835677.48</v>
      </c>
    </row>
    <row r="473" spans="1:54" ht="15.75" thickBot="1">
      <c r="A473" s="421">
        <v>431</v>
      </c>
      <c r="B473" s="1298" t="s">
        <v>1689</v>
      </c>
      <c r="C473" s="1286" t="s">
        <v>2801</v>
      </c>
      <c r="D473" s="1291">
        <v>1</v>
      </c>
      <c r="E473" s="1288">
        <v>1</v>
      </c>
      <c r="F473" s="1292" t="s">
        <v>98</v>
      </c>
      <c r="G473" s="1290">
        <f t="shared" si="256"/>
        <v>1.73</v>
      </c>
      <c r="H473" s="424">
        <v>66140</v>
      </c>
      <c r="I473" s="425">
        <f t="shared" si="251"/>
        <v>114422.2</v>
      </c>
      <c r="J473" s="233"/>
      <c r="K473" s="425">
        <f t="shared" si="252"/>
        <v>114422.2</v>
      </c>
      <c r="L473" s="684">
        <f t="shared" si="258"/>
        <v>1487488.5999999999</v>
      </c>
      <c r="M473" s="422">
        <v>1</v>
      </c>
      <c r="N473" s="680">
        <f t="shared" si="257"/>
        <v>2</v>
      </c>
      <c r="O473" s="428"/>
      <c r="P473" s="233" t="str">
        <f t="shared" si="259"/>
        <v>Կ-1</v>
      </c>
      <c r="Q473" s="1055">
        <f t="shared" si="260"/>
        <v>1.79</v>
      </c>
      <c r="R473" s="1055"/>
      <c r="S473" s="1055">
        <f t="shared" si="276"/>
        <v>1.79</v>
      </c>
      <c r="T473" s="425">
        <v>66140</v>
      </c>
      <c r="U473" s="425">
        <f t="shared" si="253"/>
        <v>118390.6</v>
      </c>
      <c r="V473" s="233">
        <v>8000</v>
      </c>
      <c r="W473" s="1446">
        <v>0.05</v>
      </c>
      <c r="X473" s="683">
        <f t="shared" si="261"/>
        <v>5919.5300000000007</v>
      </c>
      <c r="Y473" s="682">
        <f t="shared" si="262"/>
        <v>132310.13</v>
      </c>
      <c r="Z473" s="684">
        <f t="shared" si="263"/>
        <v>1720031.69</v>
      </c>
      <c r="AA473" s="422">
        <v>1</v>
      </c>
      <c r="AB473" s="427">
        <f t="shared" si="264"/>
        <v>3</v>
      </c>
      <c r="AC473" s="428"/>
      <c r="AD473" s="233" t="str">
        <f t="shared" si="265"/>
        <v>Կ-1</v>
      </c>
      <c r="AE473" s="1055">
        <f t="shared" si="266"/>
        <v>1.84</v>
      </c>
      <c r="AF473" s="1055"/>
      <c r="AG473" s="1055">
        <f t="shared" si="277"/>
        <v>1.84</v>
      </c>
      <c r="AH473" s="425">
        <v>66140</v>
      </c>
      <c r="AI473" s="425">
        <f t="shared" si="254"/>
        <v>121697.60000000001</v>
      </c>
      <c r="AJ473" s="233">
        <v>8000</v>
      </c>
      <c r="AK473" s="1446">
        <v>0.05</v>
      </c>
      <c r="AL473" s="683">
        <f t="shared" si="267"/>
        <v>6084.880000000001</v>
      </c>
      <c r="AM473" s="682">
        <f t="shared" si="268"/>
        <v>135782.48000000001</v>
      </c>
      <c r="AN473" s="684">
        <f t="shared" si="269"/>
        <v>1765172.2400000002</v>
      </c>
      <c r="AO473" s="422">
        <v>1</v>
      </c>
      <c r="AP473" s="427">
        <f t="shared" si="270"/>
        <v>4</v>
      </c>
      <c r="AQ473" s="428"/>
      <c r="AR473" s="233" t="str">
        <f t="shared" si="271"/>
        <v>Կ-1</v>
      </c>
      <c r="AS473" s="1055">
        <f t="shared" si="272"/>
        <v>1.9</v>
      </c>
      <c r="AT473" s="1055"/>
      <c r="AU473" s="1055">
        <f t="shared" si="278"/>
        <v>1.9</v>
      </c>
      <c r="AV473" s="425">
        <v>66140</v>
      </c>
      <c r="AW473" s="425">
        <f t="shared" si="255"/>
        <v>125666</v>
      </c>
      <c r="AX473" s="233">
        <v>8000</v>
      </c>
      <c r="AY473" s="1446">
        <v>0.06</v>
      </c>
      <c r="AZ473" s="683">
        <f t="shared" si="273"/>
        <v>7539.96</v>
      </c>
      <c r="BA473" s="682">
        <f t="shared" si="274"/>
        <v>141205.96</v>
      </c>
      <c r="BB473" s="684">
        <f t="shared" si="275"/>
        <v>1835677.48</v>
      </c>
    </row>
    <row r="474" spans="1:54" ht="15.75" thickBot="1">
      <c r="A474" s="421">
        <v>432</v>
      </c>
      <c r="B474" s="1298" t="s">
        <v>2853</v>
      </c>
      <c r="C474" s="1286" t="s">
        <v>2801</v>
      </c>
      <c r="D474" s="1291">
        <v>1</v>
      </c>
      <c r="E474" s="1288">
        <v>1</v>
      </c>
      <c r="F474" s="1292" t="s">
        <v>98</v>
      </c>
      <c r="G474" s="1290">
        <f t="shared" si="256"/>
        <v>1.73</v>
      </c>
      <c r="H474" s="424">
        <v>66140</v>
      </c>
      <c r="I474" s="425">
        <f t="shared" si="251"/>
        <v>114422.2</v>
      </c>
      <c r="J474" s="233"/>
      <c r="K474" s="425">
        <f t="shared" si="252"/>
        <v>114422.2</v>
      </c>
      <c r="L474" s="684">
        <f t="shared" si="258"/>
        <v>1487488.5999999999</v>
      </c>
      <c r="M474" s="422">
        <v>1</v>
      </c>
      <c r="N474" s="680">
        <f t="shared" si="257"/>
        <v>2</v>
      </c>
      <c r="O474" s="428"/>
      <c r="P474" s="233" t="str">
        <f t="shared" si="259"/>
        <v>Կ-1</v>
      </c>
      <c r="Q474" s="1055">
        <f t="shared" si="260"/>
        <v>1.79</v>
      </c>
      <c r="R474" s="1055"/>
      <c r="S474" s="1055">
        <f t="shared" si="276"/>
        <v>1.79</v>
      </c>
      <c r="T474" s="425">
        <v>66140</v>
      </c>
      <c r="U474" s="425">
        <f t="shared" si="253"/>
        <v>118390.6</v>
      </c>
      <c r="V474" s="233">
        <v>8000</v>
      </c>
      <c r="W474" s="1446">
        <v>7.0000000000000007E-2</v>
      </c>
      <c r="X474" s="683">
        <f t="shared" si="261"/>
        <v>8287.3420000000006</v>
      </c>
      <c r="Y474" s="682">
        <f t="shared" si="262"/>
        <v>134677.94200000001</v>
      </c>
      <c r="Z474" s="684">
        <f t="shared" si="263"/>
        <v>1750813.246</v>
      </c>
      <c r="AA474" s="422">
        <v>1</v>
      </c>
      <c r="AB474" s="427">
        <f t="shared" si="264"/>
        <v>3</v>
      </c>
      <c r="AC474" s="428"/>
      <c r="AD474" s="233" t="str">
        <f t="shared" si="265"/>
        <v>Կ-1</v>
      </c>
      <c r="AE474" s="1055">
        <f t="shared" si="266"/>
        <v>1.84</v>
      </c>
      <c r="AF474" s="1055"/>
      <c r="AG474" s="1055">
        <f t="shared" si="277"/>
        <v>1.84</v>
      </c>
      <c r="AH474" s="425">
        <v>66140</v>
      </c>
      <c r="AI474" s="425">
        <f t="shared" si="254"/>
        <v>121697.60000000001</v>
      </c>
      <c r="AJ474" s="233">
        <v>8000</v>
      </c>
      <c r="AK474" s="1446">
        <v>0.08</v>
      </c>
      <c r="AL474" s="683">
        <f t="shared" si="267"/>
        <v>9735.8080000000009</v>
      </c>
      <c r="AM474" s="682">
        <f t="shared" si="268"/>
        <v>139433.408</v>
      </c>
      <c r="AN474" s="684">
        <f t="shared" si="269"/>
        <v>1812634.304</v>
      </c>
      <c r="AO474" s="422">
        <v>1</v>
      </c>
      <c r="AP474" s="427">
        <f t="shared" si="270"/>
        <v>4</v>
      </c>
      <c r="AQ474" s="428"/>
      <c r="AR474" s="233" t="str">
        <f t="shared" si="271"/>
        <v>Կ-1</v>
      </c>
      <c r="AS474" s="1055">
        <f t="shared" si="272"/>
        <v>1.9</v>
      </c>
      <c r="AT474" s="1055"/>
      <c r="AU474" s="1055">
        <f t="shared" si="278"/>
        <v>1.9</v>
      </c>
      <c r="AV474" s="425">
        <v>66140</v>
      </c>
      <c r="AW474" s="425">
        <f t="shared" si="255"/>
        <v>125666</v>
      </c>
      <c r="AX474" s="233">
        <v>8000</v>
      </c>
      <c r="AY474" s="1446">
        <v>0.08</v>
      </c>
      <c r="AZ474" s="683">
        <f t="shared" si="273"/>
        <v>10053.280000000001</v>
      </c>
      <c r="BA474" s="682">
        <f t="shared" si="274"/>
        <v>143719.28</v>
      </c>
      <c r="BB474" s="684">
        <f t="shared" si="275"/>
        <v>1868350.64</v>
      </c>
    </row>
    <row r="475" spans="1:54" ht="15.75" thickBot="1">
      <c r="A475" s="421">
        <v>433</v>
      </c>
      <c r="B475" s="1298" t="s">
        <v>1324</v>
      </c>
      <c r="C475" s="1286" t="s">
        <v>2801</v>
      </c>
      <c r="D475" s="1291">
        <v>1</v>
      </c>
      <c r="E475" s="1288">
        <v>5</v>
      </c>
      <c r="F475" s="1292" t="s">
        <v>98</v>
      </c>
      <c r="G475" s="1290">
        <f t="shared" si="256"/>
        <v>1.9</v>
      </c>
      <c r="H475" s="424">
        <v>66140</v>
      </c>
      <c r="I475" s="425">
        <f t="shared" si="251"/>
        <v>125666</v>
      </c>
      <c r="J475" s="233"/>
      <c r="K475" s="425">
        <f t="shared" si="252"/>
        <v>125666</v>
      </c>
      <c r="L475" s="684">
        <f t="shared" si="258"/>
        <v>1633658</v>
      </c>
      <c r="M475" s="422">
        <v>1</v>
      </c>
      <c r="N475" s="1449">
        <f t="shared" si="257"/>
        <v>6</v>
      </c>
      <c r="O475" s="428"/>
      <c r="P475" s="233" t="str">
        <f t="shared" si="259"/>
        <v>Կ-1</v>
      </c>
      <c r="Q475" s="1055">
        <f t="shared" si="260"/>
        <v>1.96</v>
      </c>
      <c r="R475" s="1055"/>
      <c r="S475" s="1055">
        <f t="shared" si="276"/>
        <v>1.96</v>
      </c>
      <c r="T475" s="425">
        <v>66140</v>
      </c>
      <c r="U475" s="425">
        <f t="shared" si="253"/>
        <v>129634.4</v>
      </c>
      <c r="V475" s="233">
        <v>8000</v>
      </c>
      <c r="W475" s="1446">
        <v>0.08</v>
      </c>
      <c r="X475" s="683">
        <f t="shared" si="261"/>
        <v>10370.752</v>
      </c>
      <c r="Y475" s="682">
        <f t="shared" si="262"/>
        <v>148005.152</v>
      </c>
      <c r="Z475" s="684">
        <f t="shared" si="263"/>
        <v>1924066.976</v>
      </c>
      <c r="AA475" s="422">
        <v>1</v>
      </c>
      <c r="AB475" s="427">
        <f t="shared" si="264"/>
        <v>7</v>
      </c>
      <c r="AC475" s="428"/>
      <c r="AD475" s="233" t="str">
        <f t="shared" si="265"/>
        <v>Կ-1</v>
      </c>
      <c r="AE475" s="1055">
        <f t="shared" si="266"/>
        <v>1.96</v>
      </c>
      <c r="AF475" s="1055"/>
      <c r="AG475" s="1055">
        <f t="shared" si="277"/>
        <v>1.96</v>
      </c>
      <c r="AH475" s="425">
        <v>66140</v>
      </c>
      <c r="AI475" s="425">
        <f t="shared" si="254"/>
        <v>129634.4</v>
      </c>
      <c r="AJ475" s="233">
        <v>8000</v>
      </c>
      <c r="AK475" s="1446">
        <v>0.08</v>
      </c>
      <c r="AL475" s="683">
        <f t="shared" si="267"/>
        <v>10370.752</v>
      </c>
      <c r="AM475" s="682">
        <f t="shared" si="268"/>
        <v>148005.152</v>
      </c>
      <c r="AN475" s="684">
        <f t="shared" si="269"/>
        <v>1924066.976</v>
      </c>
      <c r="AO475" s="422">
        <v>1</v>
      </c>
      <c r="AP475" s="427">
        <f t="shared" si="270"/>
        <v>8</v>
      </c>
      <c r="AQ475" s="428"/>
      <c r="AR475" s="233" t="str">
        <f t="shared" si="271"/>
        <v>Կ-1</v>
      </c>
      <c r="AS475" s="1055">
        <f t="shared" si="272"/>
        <v>2.02</v>
      </c>
      <c r="AT475" s="1055"/>
      <c r="AU475" s="1055">
        <f t="shared" si="278"/>
        <v>2.02</v>
      </c>
      <c r="AV475" s="425">
        <v>66140</v>
      </c>
      <c r="AW475" s="425">
        <f t="shared" si="255"/>
        <v>133602.79999999999</v>
      </c>
      <c r="AX475" s="233">
        <v>8000</v>
      </c>
      <c r="AY475" s="1446">
        <v>0.08</v>
      </c>
      <c r="AZ475" s="683">
        <f t="shared" si="273"/>
        <v>10688.224</v>
      </c>
      <c r="BA475" s="682">
        <f t="shared" si="274"/>
        <v>152291.02399999998</v>
      </c>
      <c r="BB475" s="684">
        <f t="shared" si="275"/>
        <v>1979783.3119999997</v>
      </c>
    </row>
    <row r="476" spans="1:54" ht="15.75" thickBot="1">
      <c r="A476" s="421">
        <v>434</v>
      </c>
      <c r="B476" s="1298" t="s">
        <v>2063</v>
      </c>
      <c r="C476" s="1286" t="s">
        <v>2801</v>
      </c>
      <c r="D476" s="1291">
        <v>1</v>
      </c>
      <c r="E476" s="1288">
        <v>1</v>
      </c>
      <c r="F476" s="1292" t="s">
        <v>98</v>
      </c>
      <c r="G476" s="1290">
        <f t="shared" si="256"/>
        <v>1.73</v>
      </c>
      <c r="H476" s="424">
        <v>66140</v>
      </c>
      <c r="I476" s="425">
        <f t="shared" si="251"/>
        <v>114422.2</v>
      </c>
      <c r="J476" s="233"/>
      <c r="K476" s="425">
        <f t="shared" si="252"/>
        <v>114422.2</v>
      </c>
      <c r="L476" s="684">
        <f t="shared" si="258"/>
        <v>1487488.5999999999</v>
      </c>
      <c r="M476" s="422">
        <v>1</v>
      </c>
      <c r="N476" s="680">
        <f t="shared" si="257"/>
        <v>2</v>
      </c>
      <c r="O476" s="428"/>
      <c r="P476" s="233" t="str">
        <f t="shared" si="259"/>
        <v>Կ-1</v>
      </c>
      <c r="Q476" s="1055">
        <f t="shared" si="260"/>
        <v>1.79</v>
      </c>
      <c r="R476" s="1055"/>
      <c r="S476" s="1055">
        <f t="shared" si="276"/>
        <v>1.79</v>
      </c>
      <c r="T476" s="425">
        <v>66140</v>
      </c>
      <c r="U476" s="425">
        <f t="shared" si="253"/>
        <v>118390.6</v>
      </c>
      <c r="V476" s="233">
        <v>8000</v>
      </c>
      <c r="W476" s="1446">
        <v>0.05</v>
      </c>
      <c r="X476" s="683">
        <f t="shared" si="261"/>
        <v>5919.5300000000007</v>
      </c>
      <c r="Y476" s="682">
        <f t="shared" si="262"/>
        <v>132310.13</v>
      </c>
      <c r="Z476" s="684">
        <f t="shared" si="263"/>
        <v>1720031.69</v>
      </c>
      <c r="AA476" s="422">
        <v>1</v>
      </c>
      <c r="AB476" s="427">
        <f t="shared" si="264"/>
        <v>3</v>
      </c>
      <c r="AC476" s="428"/>
      <c r="AD476" s="233" t="str">
        <f t="shared" si="265"/>
        <v>Կ-1</v>
      </c>
      <c r="AE476" s="1055">
        <f t="shared" si="266"/>
        <v>1.84</v>
      </c>
      <c r="AF476" s="1055"/>
      <c r="AG476" s="1055">
        <f t="shared" si="277"/>
        <v>1.84</v>
      </c>
      <c r="AH476" s="425">
        <v>66140</v>
      </c>
      <c r="AI476" s="425">
        <f t="shared" si="254"/>
        <v>121697.60000000001</v>
      </c>
      <c r="AJ476" s="233">
        <v>8000</v>
      </c>
      <c r="AK476" s="1446">
        <v>0.06</v>
      </c>
      <c r="AL476" s="683">
        <f t="shared" si="267"/>
        <v>7301.8559999999998</v>
      </c>
      <c r="AM476" s="682">
        <f t="shared" si="268"/>
        <v>136999.45600000001</v>
      </c>
      <c r="AN476" s="684">
        <f t="shared" si="269"/>
        <v>1780992.9280000001</v>
      </c>
      <c r="AO476" s="422">
        <v>1</v>
      </c>
      <c r="AP476" s="427">
        <f t="shared" si="270"/>
        <v>4</v>
      </c>
      <c r="AQ476" s="428"/>
      <c r="AR476" s="233" t="str">
        <f t="shared" si="271"/>
        <v>Կ-1</v>
      </c>
      <c r="AS476" s="1055">
        <f t="shared" si="272"/>
        <v>1.9</v>
      </c>
      <c r="AT476" s="1055"/>
      <c r="AU476" s="1055">
        <f t="shared" si="278"/>
        <v>1.9</v>
      </c>
      <c r="AV476" s="425">
        <v>66140</v>
      </c>
      <c r="AW476" s="425">
        <f t="shared" si="255"/>
        <v>125666</v>
      </c>
      <c r="AX476" s="233">
        <v>8000</v>
      </c>
      <c r="AY476" s="1446">
        <v>0.06</v>
      </c>
      <c r="AZ476" s="683">
        <f t="shared" si="273"/>
        <v>7539.96</v>
      </c>
      <c r="BA476" s="682">
        <f t="shared" si="274"/>
        <v>141205.96</v>
      </c>
      <c r="BB476" s="684">
        <f t="shared" si="275"/>
        <v>1835677.48</v>
      </c>
    </row>
    <row r="477" spans="1:54" ht="15.75" thickBot="1">
      <c r="A477" s="421">
        <v>435</v>
      </c>
      <c r="B477" s="1297" t="s">
        <v>2854</v>
      </c>
      <c r="C477" s="1286" t="s">
        <v>2801</v>
      </c>
      <c r="D477" s="1291">
        <v>1</v>
      </c>
      <c r="E477" s="1288">
        <v>1</v>
      </c>
      <c r="F477" s="1292" t="s">
        <v>98</v>
      </c>
      <c r="G477" s="1290">
        <f t="shared" si="256"/>
        <v>1.73</v>
      </c>
      <c r="H477" s="424">
        <v>66140</v>
      </c>
      <c r="I477" s="425">
        <f t="shared" si="251"/>
        <v>114422.2</v>
      </c>
      <c r="J477" s="233"/>
      <c r="K477" s="425">
        <f t="shared" si="252"/>
        <v>114422.2</v>
      </c>
      <c r="L477" s="684">
        <f t="shared" si="258"/>
        <v>1487488.5999999999</v>
      </c>
      <c r="M477" s="422">
        <v>1</v>
      </c>
      <c r="N477" s="680">
        <f t="shared" si="257"/>
        <v>2</v>
      </c>
      <c r="O477" s="428"/>
      <c r="P477" s="233" t="str">
        <f t="shared" si="259"/>
        <v>Կ-1</v>
      </c>
      <c r="Q477" s="1055">
        <f t="shared" si="260"/>
        <v>1.79</v>
      </c>
      <c r="R477" s="1055"/>
      <c r="S477" s="1055">
        <f t="shared" si="276"/>
        <v>1.79</v>
      </c>
      <c r="T477" s="425">
        <v>66140</v>
      </c>
      <c r="U477" s="425">
        <f t="shared" si="253"/>
        <v>118390.6</v>
      </c>
      <c r="V477" s="233"/>
      <c r="W477" s="1446">
        <v>0.05</v>
      </c>
      <c r="X477" s="683">
        <f t="shared" si="261"/>
        <v>5919.5300000000007</v>
      </c>
      <c r="Y477" s="682">
        <f t="shared" si="262"/>
        <v>124310.13</v>
      </c>
      <c r="Z477" s="684">
        <f t="shared" si="263"/>
        <v>1616031.69</v>
      </c>
      <c r="AA477" s="422">
        <v>1</v>
      </c>
      <c r="AB477" s="427">
        <f t="shared" si="264"/>
        <v>3</v>
      </c>
      <c r="AC477" s="428"/>
      <c r="AD477" s="233" t="str">
        <f t="shared" si="265"/>
        <v>Կ-1</v>
      </c>
      <c r="AE477" s="1055">
        <f t="shared" si="266"/>
        <v>1.84</v>
      </c>
      <c r="AF477" s="1055"/>
      <c r="AG477" s="1055">
        <f t="shared" si="277"/>
        <v>1.84</v>
      </c>
      <c r="AH477" s="425">
        <v>66140</v>
      </c>
      <c r="AI477" s="425">
        <f t="shared" si="254"/>
        <v>121697.60000000001</v>
      </c>
      <c r="AJ477" s="233"/>
      <c r="AK477" s="1446">
        <v>0.05</v>
      </c>
      <c r="AL477" s="683">
        <f t="shared" si="267"/>
        <v>6084.880000000001</v>
      </c>
      <c r="AM477" s="682">
        <f t="shared" si="268"/>
        <v>127782.48000000001</v>
      </c>
      <c r="AN477" s="684">
        <f t="shared" si="269"/>
        <v>1661172.2400000002</v>
      </c>
      <c r="AO477" s="422">
        <v>1</v>
      </c>
      <c r="AP477" s="427">
        <f t="shared" si="270"/>
        <v>4</v>
      </c>
      <c r="AQ477" s="428"/>
      <c r="AR477" s="233" t="str">
        <f t="shared" si="271"/>
        <v>Կ-1</v>
      </c>
      <c r="AS477" s="1055">
        <f t="shared" si="272"/>
        <v>1.9</v>
      </c>
      <c r="AT477" s="1055"/>
      <c r="AU477" s="1055">
        <f t="shared" si="278"/>
        <v>1.9</v>
      </c>
      <c r="AV477" s="425">
        <v>66140</v>
      </c>
      <c r="AW477" s="425">
        <f t="shared" si="255"/>
        <v>125666</v>
      </c>
      <c r="AX477" s="233"/>
      <c r="AY477" s="1446">
        <v>0.05</v>
      </c>
      <c r="AZ477" s="683">
        <f t="shared" si="273"/>
        <v>6283.3</v>
      </c>
      <c r="BA477" s="682">
        <f t="shared" si="274"/>
        <v>131949.29999999999</v>
      </c>
      <c r="BB477" s="684">
        <f t="shared" si="275"/>
        <v>1715340.9</v>
      </c>
    </row>
    <row r="478" spans="1:54" ht="15.75" thickBot="1">
      <c r="A478" s="421">
        <v>436</v>
      </c>
      <c r="B478" s="1298" t="s">
        <v>2064</v>
      </c>
      <c r="C478" s="1286" t="s">
        <v>2801</v>
      </c>
      <c r="D478" s="1291">
        <v>1</v>
      </c>
      <c r="E478" s="1288">
        <v>1</v>
      </c>
      <c r="F478" s="1292" t="s">
        <v>98</v>
      </c>
      <c r="G478" s="1290">
        <f t="shared" si="256"/>
        <v>1.73</v>
      </c>
      <c r="H478" s="424">
        <v>66140</v>
      </c>
      <c r="I478" s="425">
        <f t="shared" si="251"/>
        <v>114422.2</v>
      </c>
      <c r="J478" s="233"/>
      <c r="K478" s="425">
        <f t="shared" si="252"/>
        <v>114422.2</v>
      </c>
      <c r="L478" s="684">
        <f t="shared" si="258"/>
        <v>1487488.5999999999</v>
      </c>
      <c r="M478" s="674">
        <v>1</v>
      </c>
      <c r="N478" s="680">
        <f t="shared" si="257"/>
        <v>2</v>
      </c>
      <c r="O478" s="667"/>
      <c r="P478" s="233" t="str">
        <f t="shared" si="259"/>
        <v>Կ-1</v>
      </c>
      <c r="Q478" s="1055">
        <f t="shared" si="260"/>
        <v>1.79</v>
      </c>
      <c r="R478" s="1055"/>
      <c r="S478" s="1055">
        <f t="shared" si="276"/>
        <v>1.79</v>
      </c>
      <c r="T478" s="676">
        <v>66140</v>
      </c>
      <c r="U478" s="676">
        <f t="shared" si="253"/>
        <v>118390.6</v>
      </c>
      <c r="V478" s="233">
        <v>8000</v>
      </c>
      <c r="W478" s="1446">
        <v>0.05</v>
      </c>
      <c r="X478" s="683">
        <f t="shared" si="261"/>
        <v>5919.5300000000007</v>
      </c>
      <c r="Y478" s="682">
        <f t="shared" si="262"/>
        <v>132310.13</v>
      </c>
      <c r="Z478" s="684">
        <f t="shared" si="263"/>
        <v>1720031.69</v>
      </c>
      <c r="AA478" s="674">
        <v>1</v>
      </c>
      <c r="AB478" s="427">
        <f t="shared" si="264"/>
        <v>3</v>
      </c>
      <c r="AC478" s="667"/>
      <c r="AD478" s="233" t="str">
        <f t="shared" si="265"/>
        <v>Կ-1</v>
      </c>
      <c r="AE478" s="1055">
        <f t="shared" si="266"/>
        <v>1.84</v>
      </c>
      <c r="AF478" s="1055"/>
      <c r="AG478" s="1055">
        <f t="shared" si="277"/>
        <v>1.84</v>
      </c>
      <c r="AH478" s="676">
        <v>66140</v>
      </c>
      <c r="AI478" s="676">
        <f t="shared" si="254"/>
        <v>121697.60000000001</v>
      </c>
      <c r="AJ478" s="233">
        <v>8000</v>
      </c>
      <c r="AK478" s="1446">
        <v>0.05</v>
      </c>
      <c r="AL478" s="683">
        <f t="shared" si="267"/>
        <v>6084.880000000001</v>
      </c>
      <c r="AM478" s="682">
        <f t="shared" si="268"/>
        <v>135782.48000000001</v>
      </c>
      <c r="AN478" s="684">
        <f t="shared" si="269"/>
        <v>1765172.2400000002</v>
      </c>
      <c r="AO478" s="674">
        <v>1</v>
      </c>
      <c r="AP478" s="427">
        <f t="shared" si="270"/>
        <v>4</v>
      </c>
      <c r="AQ478" s="667"/>
      <c r="AR478" s="233" t="str">
        <f t="shared" si="271"/>
        <v>Կ-1</v>
      </c>
      <c r="AS478" s="1055">
        <f t="shared" si="272"/>
        <v>1.9</v>
      </c>
      <c r="AT478" s="1055"/>
      <c r="AU478" s="1055">
        <f t="shared" si="278"/>
        <v>1.9</v>
      </c>
      <c r="AV478" s="676">
        <v>66140</v>
      </c>
      <c r="AW478" s="676">
        <f t="shared" si="255"/>
        <v>125666</v>
      </c>
      <c r="AX478" s="233">
        <v>8000</v>
      </c>
      <c r="AY478" s="1446">
        <v>0.06</v>
      </c>
      <c r="AZ478" s="683">
        <f t="shared" si="273"/>
        <v>7539.96</v>
      </c>
      <c r="BA478" s="682">
        <f t="shared" si="274"/>
        <v>141205.96</v>
      </c>
      <c r="BB478" s="684">
        <f t="shared" si="275"/>
        <v>1835677.48</v>
      </c>
    </row>
    <row r="479" spans="1:54" ht="15.75" thickBot="1">
      <c r="A479" s="421">
        <v>437</v>
      </c>
      <c r="B479" s="1297" t="s">
        <v>90</v>
      </c>
      <c r="C479" s="1286" t="s">
        <v>2801</v>
      </c>
      <c r="D479" s="1291">
        <v>1</v>
      </c>
      <c r="E479" s="1288">
        <v>0</v>
      </c>
      <c r="F479" s="1292" t="s">
        <v>98</v>
      </c>
      <c r="G479" s="1290">
        <f t="shared" si="256"/>
        <v>1.68</v>
      </c>
      <c r="H479" s="424">
        <v>66140</v>
      </c>
      <c r="I479" s="425">
        <f t="shared" ref="I479:I539" si="279">+H479*G479</f>
        <v>111115.2</v>
      </c>
      <c r="J479" s="426"/>
      <c r="K479" s="425">
        <f t="shared" ref="K479:K541" si="280">+J479+I479</f>
        <v>111115.2</v>
      </c>
      <c r="L479" s="684">
        <f t="shared" si="258"/>
        <v>1444497.5999999999</v>
      </c>
      <c r="M479" s="422">
        <v>1</v>
      </c>
      <c r="N479" s="680">
        <f t="shared" si="257"/>
        <v>1</v>
      </c>
      <c r="O479" s="428"/>
      <c r="P479" s="233" t="str">
        <f t="shared" si="259"/>
        <v>Կ-1</v>
      </c>
      <c r="Q479" s="1055">
        <f t="shared" si="260"/>
        <v>1.73</v>
      </c>
      <c r="R479" s="1055"/>
      <c r="S479" s="1055">
        <f t="shared" si="276"/>
        <v>1.73</v>
      </c>
      <c r="T479" s="425">
        <v>66140</v>
      </c>
      <c r="U479" s="425">
        <f t="shared" ref="U479:U539" si="281">+T479*S479</f>
        <v>114422.2</v>
      </c>
      <c r="V479" s="429">
        <v>0</v>
      </c>
      <c r="W479" s="1446">
        <v>0.03</v>
      </c>
      <c r="X479" s="683">
        <f t="shared" si="261"/>
        <v>3432.6659999999997</v>
      </c>
      <c r="Y479" s="682">
        <f t="shared" si="262"/>
        <v>117854.86599999999</v>
      </c>
      <c r="Z479" s="684">
        <f t="shared" si="263"/>
        <v>1532113.2579999999</v>
      </c>
      <c r="AA479" s="422">
        <v>1</v>
      </c>
      <c r="AB479" s="427">
        <f t="shared" si="264"/>
        <v>2</v>
      </c>
      <c r="AC479" s="428"/>
      <c r="AD479" s="233" t="str">
        <f t="shared" si="265"/>
        <v>Կ-1</v>
      </c>
      <c r="AE479" s="1055">
        <f t="shared" si="266"/>
        <v>1.79</v>
      </c>
      <c r="AF479" s="1055"/>
      <c r="AG479" s="1055">
        <f t="shared" si="277"/>
        <v>1.79</v>
      </c>
      <c r="AH479" s="425">
        <v>66140</v>
      </c>
      <c r="AI479" s="425">
        <f t="shared" ref="AI479:AI539" si="282">+AH479*AG479</f>
        <v>118390.6</v>
      </c>
      <c r="AJ479" s="429">
        <v>0</v>
      </c>
      <c r="AK479" s="1446">
        <v>0.03</v>
      </c>
      <c r="AL479" s="683">
        <f t="shared" si="267"/>
        <v>3551.7179999999998</v>
      </c>
      <c r="AM479" s="682">
        <f t="shared" si="268"/>
        <v>121942.318</v>
      </c>
      <c r="AN479" s="684">
        <f t="shared" si="269"/>
        <v>1585250.1340000001</v>
      </c>
      <c r="AO479" s="422">
        <v>1</v>
      </c>
      <c r="AP479" s="427">
        <f t="shared" si="270"/>
        <v>3</v>
      </c>
      <c r="AQ479" s="428"/>
      <c r="AR479" s="233" t="str">
        <f t="shared" si="271"/>
        <v>Կ-1</v>
      </c>
      <c r="AS479" s="1055">
        <f t="shared" si="272"/>
        <v>1.84</v>
      </c>
      <c r="AT479" s="1055"/>
      <c r="AU479" s="1055">
        <f t="shared" si="278"/>
        <v>1.84</v>
      </c>
      <c r="AV479" s="425">
        <v>66140</v>
      </c>
      <c r="AW479" s="425">
        <f t="shared" ref="AW479:AW539" si="283">+AV479*AU479</f>
        <v>121697.60000000001</v>
      </c>
      <c r="AX479" s="429">
        <v>0</v>
      </c>
      <c r="AY479" s="1446">
        <v>0.03</v>
      </c>
      <c r="AZ479" s="683">
        <f t="shared" si="273"/>
        <v>3650.9279999999999</v>
      </c>
      <c r="BA479" s="682">
        <f t="shared" si="274"/>
        <v>125348.52800000001</v>
      </c>
      <c r="BB479" s="684">
        <f t="shared" si="275"/>
        <v>1629530.8640000001</v>
      </c>
    </row>
    <row r="480" spans="1:54" ht="15.75" thickBot="1">
      <c r="A480" s="421">
        <v>438</v>
      </c>
      <c r="B480" s="1297" t="s">
        <v>90</v>
      </c>
      <c r="C480" s="1286" t="s">
        <v>2801</v>
      </c>
      <c r="D480" s="1291">
        <v>1</v>
      </c>
      <c r="E480" s="1288">
        <v>0</v>
      </c>
      <c r="F480" s="1292" t="s">
        <v>98</v>
      </c>
      <c r="G480" s="1290">
        <f t="shared" si="256"/>
        <v>1.68</v>
      </c>
      <c r="H480" s="424">
        <v>66140</v>
      </c>
      <c r="I480" s="425">
        <f t="shared" si="279"/>
        <v>111115.2</v>
      </c>
      <c r="J480" s="426"/>
      <c r="K480" s="425">
        <f t="shared" si="280"/>
        <v>111115.2</v>
      </c>
      <c r="L480" s="684">
        <f t="shared" si="258"/>
        <v>1444497.5999999999</v>
      </c>
      <c r="M480" s="422">
        <v>1</v>
      </c>
      <c r="N480" s="680">
        <f t="shared" si="257"/>
        <v>1</v>
      </c>
      <c r="O480" s="428"/>
      <c r="P480" s="233" t="str">
        <f t="shared" si="259"/>
        <v>Կ-1</v>
      </c>
      <c r="Q480" s="1055">
        <f t="shared" si="260"/>
        <v>1.73</v>
      </c>
      <c r="R480" s="1055"/>
      <c r="S480" s="1055">
        <f t="shared" si="276"/>
        <v>1.73</v>
      </c>
      <c r="T480" s="425">
        <v>66140</v>
      </c>
      <c r="U480" s="425">
        <f t="shared" si="281"/>
        <v>114422.2</v>
      </c>
      <c r="V480" s="429">
        <v>0</v>
      </c>
      <c r="W480" s="1446">
        <v>0.03</v>
      </c>
      <c r="X480" s="683">
        <f t="shared" si="261"/>
        <v>3432.6659999999997</v>
      </c>
      <c r="Y480" s="682">
        <f t="shared" si="262"/>
        <v>117854.86599999999</v>
      </c>
      <c r="Z480" s="684">
        <f t="shared" si="263"/>
        <v>1532113.2579999999</v>
      </c>
      <c r="AA480" s="422">
        <v>1</v>
      </c>
      <c r="AB480" s="427">
        <f t="shared" si="264"/>
        <v>2</v>
      </c>
      <c r="AC480" s="428"/>
      <c r="AD480" s="233" t="str">
        <f t="shared" si="265"/>
        <v>Կ-1</v>
      </c>
      <c r="AE480" s="1055">
        <f t="shared" si="266"/>
        <v>1.79</v>
      </c>
      <c r="AF480" s="1055"/>
      <c r="AG480" s="1055">
        <f t="shared" si="277"/>
        <v>1.79</v>
      </c>
      <c r="AH480" s="425">
        <v>66140</v>
      </c>
      <c r="AI480" s="425">
        <f t="shared" si="282"/>
        <v>118390.6</v>
      </c>
      <c r="AJ480" s="429">
        <v>0</v>
      </c>
      <c r="AK480" s="1446">
        <v>0.03</v>
      </c>
      <c r="AL480" s="683">
        <f t="shared" si="267"/>
        <v>3551.7179999999998</v>
      </c>
      <c r="AM480" s="682">
        <f t="shared" si="268"/>
        <v>121942.318</v>
      </c>
      <c r="AN480" s="684">
        <f t="shared" si="269"/>
        <v>1585250.1340000001</v>
      </c>
      <c r="AO480" s="422">
        <v>1</v>
      </c>
      <c r="AP480" s="427">
        <f t="shared" si="270"/>
        <v>3</v>
      </c>
      <c r="AQ480" s="428"/>
      <c r="AR480" s="233" t="str">
        <f t="shared" si="271"/>
        <v>Կ-1</v>
      </c>
      <c r="AS480" s="1055">
        <f t="shared" si="272"/>
        <v>1.84</v>
      </c>
      <c r="AT480" s="1055"/>
      <c r="AU480" s="1055">
        <f t="shared" si="278"/>
        <v>1.84</v>
      </c>
      <c r="AV480" s="425">
        <v>66140</v>
      </c>
      <c r="AW480" s="425">
        <f t="shared" si="283"/>
        <v>121697.60000000001</v>
      </c>
      <c r="AX480" s="429">
        <v>0</v>
      </c>
      <c r="AY480" s="1446">
        <v>0.03</v>
      </c>
      <c r="AZ480" s="683">
        <f t="shared" si="273"/>
        <v>3650.9279999999999</v>
      </c>
      <c r="BA480" s="682">
        <f t="shared" si="274"/>
        <v>125348.52800000001</v>
      </c>
      <c r="BB480" s="684">
        <f t="shared" si="275"/>
        <v>1629530.8640000001</v>
      </c>
    </row>
    <row r="481" spans="1:54" ht="17.25" thickBot="1">
      <c r="A481" s="421">
        <v>439</v>
      </c>
      <c r="B481" s="1297" t="s">
        <v>90</v>
      </c>
      <c r="C481" s="1286" t="s">
        <v>2801</v>
      </c>
      <c r="D481" s="1291">
        <v>1</v>
      </c>
      <c r="E481" s="1288">
        <v>0</v>
      </c>
      <c r="F481" s="1289" t="s">
        <v>98</v>
      </c>
      <c r="G481" s="1290">
        <f t="shared" si="256"/>
        <v>1.68</v>
      </c>
      <c r="H481" s="424">
        <v>66140</v>
      </c>
      <c r="I481" s="425">
        <f t="shared" si="279"/>
        <v>111115.2</v>
      </c>
      <c r="J481" s="426"/>
      <c r="K481" s="425">
        <f t="shared" si="280"/>
        <v>111115.2</v>
      </c>
      <c r="L481" s="684">
        <f t="shared" si="258"/>
        <v>1444497.5999999999</v>
      </c>
      <c r="M481" s="422">
        <v>1</v>
      </c>
      <c r="N481" s="680">
        <f t="shared" si="257"/>
        <v>1</v>
      </c>
      <c r="O481" s="428"/>
      <c r="P481" s="233" t="str">
        <f t="shared" si="259"/>
        <v>Կ-1</v>
      </c>
      <c r="Q481" s="1055">
        <f t="shared" si="260"/>
        <v>1.73</v>
      </c>
      <c r="R481" s="1055"/>
      <c r="S481" s="1055">
        <f t="shared" si="276"/>
        <v>1.73</v>
      </c>
      <c r="T481" s="425">
        <v>66140</v>
      </c>
      <c r="U481" s="425">
        <f t="shared" si="281"/>
        <v>114422.2</v>
      </c>
      <c r="V481" s="429">
        <v>0</v>
      </c>
      <c r="W481" s="1446">
        <v>0.03</v>
      </c>
      <c r="X481" s="683">
        <f t="shared" si="261"/>
        <v>3432.6659999999997</v>
      </c>
      <c r="Y481" s="682">
        <f t="shared" si="262"/>
        <v>117854.86599999999</v>
      </c>
      <c r="Z481" s="684">
        <f t="shared" si="263"/>
        <v>1532113.2579999999</v>
      </c>
      <c r="AA481" s="422">
        <v>1</v>
      </c>
      <c r="AB481" s="427">
        <f t="shared" si="264"/>
        <v>2</v>
      </c>
      <c r="AC481" s="428"/>
      <c r="AD481" s="233" t="str">
        <f t="shared" si="265"/>
        <v>Կ-1</v>
      </c>
      <c r="AE481" s="1055">
        <f t="shared" si="266"/>
        <v>1.79</v>
      </c>
      <c r="AF481" s="1055"/>
      <c r="AG481" s="1055">
        <f t="shared" si="277"/>
        <v>1.79</v>
      </c>
      <c r="AH481" s="425">
        <v>66140</v>
      </c>
      <c r="AI481" s="425">
        <f t="shared" si="282"/>
        <v>118390.6</v>
      </c>
      <c r="AJ481" s="429">
        <v>0</v>
      </c>
      <c r="AK481" s="1446">
        <v>0.03</v>
      </c>
      <c r="AL481" s="683">
        <f t="shared" si="267"/>
        <v>3551.7179999999998</v>
      </c>
      <c r="AM481" s="682">
        <f t="shared" si="268"/>
        <v>121942.318</v>
      </c>
      <c r="AN481" s="684">
        <f t="shared" si="269"/>
        <v>1585250.1340000001</v>
      </c>
      <c r="AO481" s="422">
        <v>1</v>
      </c>
      <c r="AP481" s="427">
        <f t="shared" si="270"/>
        <v>3</v>
      </c>
      <c r="AQ481" s="428"/>
      <c r="AR481" s="233" t="str">
        <f t="shared" si="271"/>
        <v>Կ-1</v>
      </c>
      <c r="AS481" s="1055">
        <f t="shared" si="272"/>
        <v>1.84</v>
      </c>
      <c r="AT481" s="1055"/>
      <c r="AU481" s="1055">
        <f t="shared" si="278"/>
        <v>1.84</v>
      </c>
      <c r="AV481" s="425">
        <v>66140</v>
      </c>
      <c r="AW481" s="425">
        <f t="shared" si="283"/>
        <v>121697.60000000001</v>
      </c>
      <c r="AX481" s="429">
        <v>0</v>
      </c>
      <c r="AY481" s="1446">
        <v>0.03</v>
      </c>
      <c r="AZ481" s="683">
        <f t="shared" si="273"/>
        <v>3650.9279999999999</v>
      </c>
      <c r="BA481" s="682">
        <f t="shared" si="274"/>
        <v>125348.52800000001</v>
      </c>
      <c r="BB481" s="684">
        <f t="shared" si="275"/>
        <v>1629530.8640000001</v>
      </c>
    </row>
    <row r="482" spans="1:54" ht="15.75" thickBot="1">
      <c r="A482" s="421">
        <v>440</v>
      </c>
      <c r="B482" s="1297" t="s">
        <v>90</v>
      </c>
      <c r="C482" s="1286" t="s">
        <v>2801</v>
      </c>
      <c r="D482" s="1291">
        <v>1</v>
      </c>
      <c r="E482" s="1288">
        <v>0</v>
      </c>
      <c r="F482" s="1292" t="s">
        <v>98</v>
      </c>
      <c r="G482" s="1290">
        <f t="shared" si="256"/>
        <v>1.68</v>
      </c>
      <c r="H482" s="424">
        <v>66140</v>
      </c>
      <c r="I482" s="425">
        <f t="shared" si="279"/>
        <v>111115.2</v>
      </c>
      <c r="J482" s="426"/>
      <c r="K482" s="425">
        <f t="shared" si="280"/>
        <v>111115.2</v>
      </c>
      <c r="L482" s="684">
        <f t="shared" si="258"/>
        <v>1444497.5999999999</v>
      </c>
      <c r="M482" s="422">
        <v>1</v>
      </c>
      <c r="N482" s="680">
        <f t="shared" si="257"/>
        <v>1</v>
      </c>
      <c r="O482" s="428"/>
      <c r="P482" s="233" t="str">
        <f t="shared" si="259"/>
        <v>Կ-1</v>
      </c>
      <c r="Q482" s="1055">
        <f t="shared" si="260"/>
        <v>1.73</v>
      </c>
      <c r="R482" s="1055"/>
      <c r="S482" s="1055">
        <f t="shared" si="276"/>
        <v>1.73</v>
      </c>
      <c r="T482" s="425">
        <v>66140</v>
      </c>
      <c r="U482" s="425">
        <f t="shared" si="281"/>
        <v>114422.2</v>
      </c>
      <c r="V482" s="429">
        <v>0</v>
      </c>
      <c r="W482" s="1446">
        <v>0.03</v>
      </c>
      <c r="X482" s="683">
        <f t="shared" si="261"/>
        <v>3432.6659999999997</v>
      </c>
      <c r="Y482" s="682">
        <f t="shared" si="262"/>
        <v>117854.86599999999</v>
      </c>
      <c r="Z482" s="684">
        <f t="shared" si="263"/>
        <v>1532113.2579999999</v>
      </c>
      <c r="AA482" s="422">
        <v>1</v>
      </c>
      <c r="AB482" s="427">
        <f t="shared" si="264"/>
        <v>2</v>
      </c>
      <c r="AC482" s="428"/>
      <c r="AD482" s="233" t="str">
        <f t="shared" si="265"/>
        <v>Կ-1</v>
      </c>
      <c r="AE482" s="1055">
        <f t="shared" si="266"/>
        <v>1.79</v>
      </c>
      <c r="AF482" s="1055"/>
      <c r="AG482" s="1055">
        <f t="shared" si="277"/>
        <v>1.79</v>
      </c>
      <c r="AH482" s="425">
        <v>66140</v>
      </c>
      <c r="AI482" s="425">
        <f t="shared" si="282"/>
        <v>118390.6</v>
      </c>
      <c r="AJ482" s="429">
        <v>0</v>
      </c>
      <c r="AK482" s="1446">
        <v>0.03</v>
      </c>
      <c r="AL482" s="683">
        <f t="shared" si="267"/>
        <v>3551.7179999999998</v>
      </c>
      <c r="AM482" s="682">
        <f t="shared" si="268"/>
        <v>121942.318</v>
      </c>
      <c r="AN482" s="684">
        <f t="shared" si="269"/>
        <v>1585250.1340000001</v>
      </c>
      <c r="AO482" s="422">
        <v>1</v>
      </c>
      <c r="AP482" s="427">
        <f t="shared" si="270"/>
        <v>3</v>
      </c>
      <c r="AQ482" s="428"/>
      <c r="AR482" s="233" t="str">
        <f t="shared" si="271"/>
        <v>Կ-1</v>
      </c>
      <c r="AS482" s="1055">
        <f t="shared" si="272"/>
        <v>1.84</v>
      </c>
      <c r="AT482" s="1055"/>
      <c r="AU482" s="1055">
        <f t="shared" si="278"/>
        <v>1.84</v>
      </c>
      <c r="AV482" s="425">
        <v>66140</v>
      </c>
      <c r="AW482" s="425">
        <f t="shared" si="283"/>
        <v>121697.60000000001</v>
      </c>
      <c r="AX482" s="429">
        <v>0</v>
      </c>
      <c r="AY482" s="1446">
        <v>0.03</v>
      </c>
      <c r="AZ482" s="683">
        <f t="shared" si="273"/>
        <v>3650.9279999999999</v>
      </c>
      <c r="BA482" s="682">
        <f t="shared" si="274"/>
        <v>125348.52800000001</v>
      </c>
      <c r="BB482" s="684">
        <f t="shared" si="275"/>
        <v>1629530.8640000001</v>
      </c>
    </row>
    <row r="483" spans="1:54" ht="27.75" thickBot="1">
      <c r="A483" s="421">
        <v>441</v>
      </c>
      <c r="B483" s="1297" t="s">
        <v>2855</v>
      </c>
      <c r="C483" s="1286" t="s">
        <v>2110</v>
      </c>
      <c r="D483" s="1291">
        <v>1</v>
      </c>
      <c r="E483" s="1288">
        <v>1</v>
      </c>
      <c r="F483" s="1292" t="s">
        <v>95</v>
      </c>
      <c r="G483" s="1290">
        <f t="shared" si="256"/>
        <v>4.01</v>
      </c>
      <c r="H483" s="424">
        <v>66140</v>
      </c>
      <c r="I483" s="425">
        <f t="shared" si="279"/>
        <v>265221.39999999997</v>
      </c>
      <c r="J483" s="426"/>
      <c r="K483" s="425">
        <f t="shared" si="280"/>
        <v>265221.39999999997</v>
      </c>
      <c r="L483" s="684">
        <f t="shared" si="258"/>
        <v>3447878.1999999997</v>
      </c>
      <c r="M483" s="422">
        <v>1</v>
      </c>
      <c r="N483" s="680">
        <f t="shared" si="257"/>
        <v>2</v>
      </c>
      <c r="O483" s="428"/>
      <c r="P483" s="233" t="str">
        <f t="shared" si="259"/>
        <v>Գ-2</v>
      </c>
      <c r="Q483" s="1055">
        <f t="shared" si="260"/>
        <v>4.1399999999999997</v>
      </c>
      <c r="R483" s="1055"/>
      <c r="S483" s="1055">
        <f t="shared" si="276"/>
        <v>4.1399999999999997</v>
      </c>
      <c r="T483" s="425">
        <v>66140</v>
      </c>
      <c r="U483" s="425">
        <f t="shared" si="281"/>
        <v>273819.59999999998</v>
      </c>
      <c r="V483" s="429">
        <v>0</v>
      </c>
      <c r="W483" s="1446">
        <v>0.12</v>
      </c>
      <c r="X483" s="683">
        <f t="shared" si="261"/>
        <v>32858.351999999999</v>
      </c>
      <c r="Y483" s="682">
        <f t="shared" si="262"/>
        <v>306677.95199999999</v>
      </c>
      <c r="Z483" s="684">
        <f t="shared" si="263"/>
        <v>3986813.3759999997</v>
      </c>
      <c r="AA483" s="422">
        <v>1</v>
      </c>
      <c r="AB483" s="427">
        <f t="shared" si="264"/>
        <v>3</v>
      </c>
      <c r="AC483" s="428"/>
      <c r="AD483" s="233" t="str">
        <f t="shared" si="265"/>
        <v>Գ-2</v>
      </c>
      <c r="AE483" s="1055">
        <f t="shared" si="266"/>
        <v>4.2699999999999996</v>
      </c>
      <c r="AF483" s="1055"/>
      <c r="AG483" s="1055">
        <f t="shared" si="277"/>
        <v>4.2699999999999996</v>
      </c>
      <c r="AH483" s="425">
        <v>66140</v>
      </c>
      <c r="AI483" s="425">
        <f t="shared" si="282"/>
        <v>282417.8</v>
      </c>
      <c r="AJ483" s="429">
        <v>0</v>
      </c>
      <c r="AK483" s="1446">
        <v>0.12</v>
      </c>
      <c r="AL483" s="683">
        <f t="shared" si="267"/>
        <v>33890.135999999999</v>
      </c>
      <c r="AM483" s="682">
        <f t="shared" si="268"/>
        <v>316307.93599999999</v>
      </c>
      <c r="AN483" s="684">
        <f t="shared" si="269"/>
        <v>4112003.1679999996</v>
      </c>
      <c r="AO483" s="422">
        <v>1</v>
      </c>
      <c r="AP483" s="427">
        <f t="shared" si="270"/>
        <v>4</v>
      </c>
      <c r="AQ483" s="428"/>
      <c r="AR483" s="233" t="str">
        <f t="shared" si="271"/>
        <v>Գ-2</v>
      </c>
      <c r="AS483" s="1055">
        <f t="shared" si="272"/>
        <v>4.41</v>
      </c>
      <c r="AT483" s="1055"/>
      <c r="AU483" s="1055">
        <f t="shared" si="278"/>
        <v>4.41</v>
      </c>
      <c r="AV483" s="425">
        <v>66140</v>
      </c>
      <c r="AW483" s="425">
        <f t="shared" si="283"/>
        <v>291677.40000000002</v>
      </c>
      <c r="AX483" s="429">
        <v>0</v>
      </c>
      <c r="AY483" s="1446">
        <v>0.13</v>
      </c>
      <c r="AZ483" s="683">
        <f t="shared" si="273"/>
        <v>37918.062000000005</v>
      </c>
      <c r="BA483" s="682">
        <f t="shared" si="274"/>
        <v>329595.46200000006</v>
      </c>
      <c r="BB483" s="684">
        <f t="shared" si="275"/>
        <v>4284741.006000001</v>
      </c>
    </row>
    <row r="484" spans="1:54" ht="41.25" thickBot="1">
      <c r="A484" s="421">
        <v>442</v>
      </c>
      <c r="B484" s="1297" t="s">
        <v>90</v>
      </c>
      <c r="C484" s="1286" t="s">
        <v>2102</v>
      </c>
      <c r="D484" s="1291">
        <v>1</v>
      </c>
      <c r="E484" s="1288">
        <v>0</v>
      </c>
      <c r="F484" s="1289" t="s">
        <v>96</v>
      </c>
      <c r="G484" s="1290">
        <f t="shared" si="256"/>
        <v>2.66</v>
      </c>
      <c r="H484" s="424">
        <v>66140</v>
      </c>
      <c r="I484" s="425">
        <f t="shared" si="279"/>
        <v>175932.40000000002</v>
      </c>
      <c r="J484" s="426"/>
      <c r="K484" s="425">
        <f t="shared" si="280"/>
        <v>175932.40000000002</v>
      </c>
      <c r="L484" s="684">
        <f t="shared" si="258"/>
        <v>2287121.2000000002</v>
      </c>
      <c r="M484" s="422">
        <v>1</v>
      </c>
      <c r="N484" s="680">
        <f t="shared" si="257"/>
        <v>1</v>
      </c>
      <c r="O484" s="428"/>
      <c r="P484" s="233" t="str">
        <f t="shared" si="259"/>
        <v>Ա-1</v>
      </c>
      <c r="Q484" s="1055">
        <f t="shared" si="260"/>
        <v>2.75</v>
      </c>
      <c r="R484" s="1055"/>
      <c r="S484" s="1055">
        <f t="shared" si="276"/>
        <v>2.75</v>
      </c>
      <c r="T484" s="425">
        <v>66140</v>
      </c>
      <c r="U484" s="425">
        <f t="shared" si="281"/>
        <v>181885</v>
      </c>
      <c r="V484" s="429">
        <v>0</v>
      </c>
      <c r="W484" s="1446">
        <v>0.03</v>
      </c>
      <c r="X484" s="683">
        <f t="shared" si="261"/>
        <v>5456.55</v>
      </c>
      <c r="Y484" s="682">
        <f t="shared" si="262"/>
        <v>187341.55</v>
      </c>
      <c r="Z484" s="684">
        <f t="shared" si="263"/>
        <v>2435440.15</v>
      </c>
      <c r="AA484" s="422">
        <v>1</v>
      </c>
      <c r="AB484" s="427">
        <f t="shared" si="264"/>
        <v>2</v>
      </c>
      <c r="AC484" s="428"/>
      <c r="AD484" s="233" t="str">
        <f t="shared" si="265"/>
        <v>Ա-1</v>
      </c>
      <c r="AE484" s="1055">
        <f t="shared" si="266"/>
        <v>2.83</v>
      </c>
      <c r="AF484" s="1055"/>
      <c r="AG484" s="1055">
        <f t="shared" si="277"/>
        <v>2.83</v>
      </c>
      <c r="AH484" s="425">
        <v>66140</v>
      </c>
      <c r="AI484" s="425">
        <f t="shared" si="282"/>
        <v>187176.2</v>
      </c>
      <c r="AJ484" s="429">
        <v>0</v>
      </c>
      <c r="AK484" s="1446">
        <v>0.03</v>
      </c>
      <c r="AL484" s="683">
        <f t="shared" si="267"/>
        <v>5615.2860000000001</v>
      </c>
      <c r="AM484" s="682">
        <f t="shared" si="268"/>
        <v>192791.486</v>
      </c>
      <c r="AN484" s="684">
        <f t="shared" si="269"/>
        <v>2506289.318</v>
      </c>
      <c r="AO484" s="422">
        <v>1</v>
      </c>
      <c r="AP484" s="427">
        <f t="shared" si="270"/>
        <v>3</v>
      </c>
      <c r="AQ484" s="428"/>
      <c r="AR484" s="233" t="str">
        <f t="shared" si="271"/>
        <v>Ա-1</v>
      </c>
      <c r="AS484" s="1055">
        <f t="shared" si="272"/>
        <v>2.92</v>
      </c>
      <c r="AT484" s="1055"/>
      <c r="AU484" s="1055">
        <f t="shared" si="278"/>
        <v>2.92</v>
      </c>
      <c r="AV484" s="425">
        <v>66140</v>
      </c>
      <c r="AW484" s="425">
        <f t="shared" si="283"/>
        <v>193128.8</v>
      </c>
      <c r="AX484" s="429">
        <v>0</v>
      </c>
      <c r="AY484" s="1446">
        <v>0.03</v>
      </c>
      <c r="AZ484" s="683">
        <f t="shared" si="273"/>
        <v>5793.8639999999996</v>
      </c>
      <c r="BA484" s="682">
        <f t="shared" si="274"/>
        <v>198922.66399999999</v>
      </c>
      <c r="BB484" s="684">
        <f t="shared" si="275"/>
        <v>2585994.6319999998</v>
      </c>
    </row>
    <row r="485" spans="1:54" ht="41.25" thickBot="1">
      <c r="A485" s="421">
        <v>443</v>
      </c>
      <c r="B485" s="1297" t="s">
        <v>90</v>
      </c>
      <c r="C485" s="1286" t="s">
        <v>2103</v>
      </c>
      <c r="D485" s="1291">
        <v>1</v>
      </c>
      <c r="E485" s="1288">
        <v>0</v>
      </c>
      <c r="F485" s="1289" t="s">
        <v>97</v>
      </c>
      <c r="G485" s="1290">
        <f t="shared" si="256"/>
        <v>2.2799999999999998</v>
      </c>
      <c r="H485" s="424">
        <v>66140</v>
      </c>
      <c r="I485" s="425">
        <f t="shared" si="279"/>
        <v>150799.19999999998</v>
      </c>
      <c r="J485" s="426"/>
      <c r="K485" s="425">
        <f t="shared" si="280"/>
        <v>150799.19999999998</v>
      </c>
      <c r="L485" s="684">
        <f t="shared" si="258"/>
        <v>1960389.5999999999</v>
      </c>
      <c r="M485" s="422">
        <v>1</v>
      </c>
      <c r="N485" s="680">
        <f t="shared" si="257"/>
        <v>1</v>
      </c>
      <c r="O485" s="428"/>
      <c r="P485" s="233" t="str">
        <f t="shared" si="259"/>
        <v>Ա-2</v>
      </c>
      <c r="Q485" s="1055">
        <f t="shared" si="260"/>
        <v>2.35</v>
      </c>
      <c r="R485" s="1055"/>
      <c r="S485" s="1055">
        <f t="shared" si="276"/>
        <v>2.35</v>
      </c>
      <c r="T485" s="425">
        <v>66140</v>
      </c>
      <c r="U485" s="425">
        <f t="shared" si="281"/>
        <v>155429</v>
      </c>
      <c r="V485" s="429">
        <v>0</v>
      </c>
      <c r="W485" s="1446">
        <v>0.03</v>
      </c>
      <c r="X485" s="683">
        <f t="shared" si="261"/>
        <v>4662.87</v>
      </c>
      <c r="Y485" s="682">
        <f t="shared" si="262"/>
        <v>160091.87</v>
      </c>
      <c r="Z485" s="684">
        <f t="shared" si="263"/>
        <v>2081194.31</v>
      </c>
      <c r="AA485" s="422">
        <v>1</v>
      </c>
      <c r="AB485" s="427">
        <f t="shared" si="264"/>
        <v>2</v>
      </c>
      <c r="AC485" s="428"/>
      <c r="AD485" s="233" t="str">
        <f t="shared" si="265"/>
        <v>Ա-2</v>
      </c>
      <c r="AE485" s="1055">
        <f t="shared" si="266"/>
        <v>2.4300000000000002</v>
      </c>
      <c r="AF485" s="1055"/>
      <c r="AG485" s="1055">
        <f t="shared" si="277"/>
        <v>2.4300000000000002</v>
      </c>
      <c r="AH485" s="425">
        <v>66140</v>
      </c>
      <c r="AI485" s="425">
        <f t="shared" si="282"/>
        <v>160720.20000000001</v>
      </c>
      <c r="AJ485" s="429">
        <v>0</v>
      </c>
      <c r="AK485" s="1446">
        <v>0.03</v>
      </c>
      <c r="AL485" s="683">
        <f t="shared" si="267"/>
        <v>4821.6059999999998</v>
      </c>
      <c r="AM485" s="682">
        <f t="shared" si="268"/>
        <v>165541.80600000001</v>
      </c>
      <c r="AN485" s="684">
        <f t="shared" si="269"/>
        <v>2152043.4780000001</v>
      </c>
      <c r="AO485" s="422">
        <v>1</v>
      </c>
      <c r="AP485" s="427">
        <f t="shared" si="270"/>
        <v>3</v>
      </c>
      <c r="AQ485" s="428"/>
      <c r="AR485" s="233" t="str">
        <f t="shared" si="271"/>
        <v>Ա-2</v>
      </c>
      <c r="AS485" s="1055">
        <f t="shared" si="272"/>
        <v>2.5</v>
      </c>
      <c r="AT485" s="1055"/>
      <c r="AU485" s="1055">
        <f t="shared" si="278"/>
        <v>2.5</v>
      </c>
      <c r="AV485" s="425">
        <v>66140</v>
      </c>
      <c r="AW485" s="425">
        <f t="shared" si="283"/>
        <v>165350</v>
      </c>
      <c r="AX485" s="429">
        <v>0</v>
      </c>
      <c r="AY485" s="1446">
        <v>0.03</v>
      </c>
      <c r="AZ485" s="683">
        <f t="shared" si="273"/>
        <v>4960.5</v>
      </c>
      <c r="BA485" s="682">
        <f t="shared" si="274"/>
        <v>170310.5</v>
      </c>
      <c r="BB485" s="684">
        <f t="shared" si="275"/>
        <v>2214036.5</v>
      </c>
    </row>
    <row r="486" spans="1:54" ht="17.25" thickBot="1">
      <c r="A486" s="421">
        <v>444</v>
      </c>
      <c r="B486" s="1297" t="s">
        <v>1367</v>
      </c>
      <c r="C486" s="1286" t="s">
        <v>2800</v>
      </c>
      <c r="D486" s="1291">
        <v>1</v>
      </c>
      <c r="E486" s="1288">
        <v>1</v>
      </c>
      <c r="F486" s="1289" t="s">
        <v>556</v>
      </c>
      <c r="G486" s="1290">
        <f t="shared" si="256"/>
        <v>2.02</v>
      </c>
      <c r="H486" s="424">
        <v>66140</v>
      </c>
      <c r="I486" s="425">
        <f t="shared" si="279"/>
        <v>133602.79999999999</v>
      </c>
      <c r="J486" s="426"/>
      <c r="K486" s="425">
        <f t="shared" si="280"/>
        <v>133602.79999999999</v>
      </c>
      <c r="L486" s="684">
        <f t="shared" si="258"/>
        <v>1736836.4</v>
      </c>
      <c r="M486" s="422">
        <v>1</v>
      </c>
      <c r="N486" s="680">
        <f t="shared" si="257"/>
        <v>2</v>
      </c>
      <c r="O486" s="428"/>
      <c r="P486" s="233" t="str">
        <f t="shared" si="259"/>
        <v>Ա-3</v>
      </c>
      <c r="Q486" s="1055">
        <f t="shared" si="260"/>
        <v>2.08</v>
      </c>
      <c r="R486" s="1055"/>
      <c r="S486" s="1055">
        <f t="shared" si="276"/>
        <v>2.08</v>
      </c>
      <c r="T486" s="425">
        <v>66140</v>
      </c>
      <c r="U486" s="425">
        <f t="shared" si="281"/>
        <v>137571.20000000001</v>
      </c>
      <c r="V486" s="429">
        <v>0</v>
      </c>
      <c r="W486" s="1446">
        <v>0.1</v>
      </c>
      <c r="X486" s="683">
        <f t="shared" si="261"/>
        <v>13757.120000000003</v>
      </c>
      <c r="Y486" s="682">
        <f t="shared" si="262"/>
        <v>151328.32000000001</v>
      </c>
      <c r="Z486" s="684">
        <f t="shared" si="263"/>
        <v>1967268.1600000001</v>
      </c>
      <c r="AA486" s="422">
        <v>1</v>
      </c>
      <c r="AB486" s="427">
        <f t="shared" si="264"/>
        <v>3</v>
      </c>
      <c r="AC486" s="428"/>
      <c r="AD486" s="233" t="str">
        <f t="shared" si="265"/>
        <v>Ա-3</v>
      </c>
      <c r="AE486" s="1055">
        <f t="shared" si="266"/>
        <v>2.15</v>
      </c>
      <c r="AF486" s="1055"/>
      <c r="AG486" s="1055">
        <f t="shared" si="277"/>
        <v>2.15</v>
      </c>
      <c r="AH486" s="425">
        <v>66140</v>
      </c>
      <c r="AI486" s="425">
        <f t="shared" si="282"/>
        <v>142201</v>
      </c>
      <c r="AJ486" s="429">
        <v>0</v>
      </c>
      <c r="AK486" s="1446">
        <v>0.11</v>
      </c>
      <c r="AL486" s="683">
        <f t="shared" si="267"/>
        <v>15642.11</v>
      </c>
      <c r="AM486" s="682">
        <f t="shared" si="268"/>
        <v>157843.10999999999</v>
      </c>
      <c r="AN486" s="684">
        <f t="shared" si="269"/>
        <v>2051960.4299999997</v>
      </c>
      <c r="AO486" s="422">
        <v>1</v>
      </c>
      <c r="AP486" s="427">
        <f t="shared" si="270"/>
        <v>4</v>
      </c>
      <c r="AQ486" s="428"/>
      <c r="AR486" s="233" t="str">
        <f t="shared" si="271"/>
        <v>Ա-3</v>
      </c>
      <c r="AS486" s="1055">
        <f t="shared" si="272"/>
        <v>2.21</v>
      </c>
      <c r="AT486" s="1055"/>
      <c r="AU486" s="1055">
        <f t="shared" si="278"/>
        <v>2.21</v>
      </c>
      <c r="AV486" s="425">
        <v>66140</v>
      </c>
      <c r="AW486" s="425">
        <f t="shared" si="283"/>
        <v>146169.4</v>
      </c>
      <c r="AX486" s="429">
        <v>0</v>
      </c>
      <c r="AY486" s="1446">
        <v>0.11</v>
      </c>
      <c r="AZ486" s="683">
        <f t="shared" si="273"/>
        <v>16078.634</v>
      </c>
      <c r="BA486" s="682">
        <f t="shared" si="274"/>
        <v>162248.03399999999</v>
      </c>
      <c r="BB486" s="684">
        <f t="shared" si="275"/>
        <v>2109224.4419999998</v>
      </c>
    </row>
    <row r="487" spans="1:54" ht="15.75" thickBot="1">
      <c r="A487" s="421">
        <v>445</v>
      </c>
      <c r="B487" s="1297" t="s">
        <v>1364</v>
      </c>
      <c r="C487" s="1286" t="s">
        <v>2800</v>
      </c>
      <c r="D487" s="1291">
        <v>1</v>
      </c>
      <c r="E487" s="1288">
        <v>1</v>
      </c>
      <c r="F487" s="1292" t="s">
        <v>556</v>
      </c>
      <c r="G487" s="1290">
        <f t="shared" si="256"/>
        <v>2.02</v>
      </c>
      <c r="H487" s="424">
        <v>66140</v>
      </c>
      <c r="I487" s="425">
        <f t="shared" si="279"/>
        <v>133602.79999999999</v>
      </c>
      <c r="J487" s="426"/>
      <c r="K487" s="425">
        <f t="shared" si="280"/>
        <v>133602.79999999999</v>
      </c>
      <c r="L487" s="684">
        <f t="shared" si="258"/>
        <v>1736836.4</v>
      </c>
      <c r="M487" s="422">
        <v>1</v>
      </c>
      <c r="N487" s="680">
        <f t="shared" si="257"/>
        <v>2</v>
      </c>
      <c r="O487" s="428"/>
      <c r="P487" s="233" t="str">
        <f t="shared" si="259"/>
        <v>Ա-3</v>
      </c>
      <c r="Q487" s="1055">
        <f t="shared" si="260"/>
        <v>2.08</v>
      </c>
      <c r="R487" s="1055"/>
      <c r="S487" s="1055">
        <f t="shared" si="276"/>
        <v>2.08</v>
      </c>
      <c r="T487" s="425">
        <v>66140</v>
      </c>
      <c r="U487" s="425">
        <f t="shared" si="281"/>
        <v>137571.20000000001</v>
      </c>
      <c r="V487" s="429">
        <v>0</v>
      </c>
      <c r="W487" s="1446">
        <v>0.1</v>
      </c>
      <c r="X487" s="683">
        <f t="shared" si="261"/>
        <v>13757.120000000003</v>
      </c>
      <c r="Y487" s="682">
        <f t="shared" si="262"/>
        <v>151328.32000000001</v>
      </c>
      <c r="Z487" s="684">
        <f t="shared" si="263"/>
        <v>1967268.1600000001</v>
      </c>
      <c r="AA487" s="422">
        <v>1</v>
      </c>
      <c r="AB487" s="427">
        <f t="shared" si="264"/>
        <v>3</v>
      </c>
      <c r="AC487" s="428"/>
      <c r="AD487" s="233" t="str">
        <f t="shared" si="265"/>
        <v>Ա-3</v>
      </c>
      <c r="AE487" s="1055">
        <f t="shared" si="266"/>
        <v>2.15</v>
      </c>
      <c r="AF487" s="1055"/>
      <c r="AG487" s="1055">
        <f t="shared" si="277"/>
        <v>2.15</v>
      </c>
      <c r="AH487" s="425">
        <v>66140</v>
      </c>
      <c r="AI487" s="425">
        <f t="shared" si="282"/>
        <v>142201</v>
      </c>
      <c r="AJ487" s="429">
        <v>0</v>
      </c>
      <c r="AK487" s="1446">
        <v>0.1</v>
      </c>
      <c r="AL487" s="683">
        <f t="shared" si="267"/>
        <v>14220.1</v>
      </c>
      <c r="AM487" s="682">
        <f t="shared" si="268"/>
        <v>156421.1</v>
      </c>
      <c r="AN487" s="684">
        <f t="shared" si="269"/>
        <v>2033474.3</v>
      </c>
      <c r="AO487" s="422">
        <v>1</v>
      </c>
      <c r="AP487" s="427">
        <f t="shared" si="270"/>
        <v>4</v>
      </c>
      <c r="AQ487" s="428"/>
      <c r="AR487" s="233" t="str">
        <f t="shared" si="271"/>
        <v>Ա-3</v>
      </c>
      <c r="AS487" s="1055">
        <f t="shared" si="272"/>
        <v>2.21</v>
      </c>
      <c r="AT487" s="1055"/>
      <c r="AU487" s="1055">
        <f t="shared" si="278"/>
        <v>2.21</v>
      </c>
      <c r="AV487" s="425">
        <v>66140</v>
      </c>
      <c r="AW487" s="425">
        <f t="shared" si="283"/>
        <v>146169.4</v>
      </c>
      <c r="AX487" s="429">
        <v>0</v>
      </c>
      <c r="AY487" s="1446">
        <v>0.1</v>
      </c>
      <c r="AZ487" s="683">
        <f t="shared" si="273"/>
        <v>14616.94</v>
      </c>
      <c r="BA487" s="682">
        <f t="shared" si="274"/>
        <v>160786.34</v>
      </c>
      <c r="BB487" s="684">
        <f t="shared" si="275"/>
        <v>2090222.42</v>
      </c>
    </row>
    <row r="488" spans="1:54" ht="15.75" thickBot="1">
      <c r="A488" s="421">
        <v>446</v>
      </c>
      <c r="B488" s="1297" t="s">
        <v>1360</v>
      </c>
      <c r="C488" s="1286" t="s">
        <v>2800</v>
      </c>
      <c r="D488" s="1291">
        <v>1</v>
      </c>
      <c r="E488" s="1288">
        <v>1</v>
      </c>
      <c r="F488" s="1292" t="s">
        <v>556</v>
      </c>
      <c r="G488" s="1290">
        <f t="shared" si="256"/>
        <v>2.02</v>
      </c>
      <c r="H488" s="424">
        <v>66140</v>
      </c>
      <c r="I488" s="425">
        <f t="shared" si="279"/>
        <v>133602.79999999999</v>
      </c>
      <c r="J488" s="426"/>
      <c r="K488" s="425">
        <f t="shared" si="280"/>
        <v>133602.79999999999</v>
      </c>
      <c r="L488" s="684">
        <f t="shared" si="258"/>
        <v>1736836.4</v>
      </c>
      <c r="M488" s="422">
        <v>1</v>
      </c>
      <c r="N488" s="680">
        <f t="shared" si="257"/>
        <v>2</v>
      </c>
      <c r="O488" s="428"/>
      <c r="P488" s="233" t="str">
        <f t="shared" si="259"/>
        <v>Ա-3</v>
      </c>
      <c r="Q488" s="1055">
        <f t="shared" si="260"/>
        <v>2.08</v>
      </c>
      <c r="R488" s="1055"/>
      <c r="S488" s="1055">
        <f t="shared" si="276"/>
        <v>2.08</v>
      </c>
      <c r="T488" s="425">
        <v>66140</v>
      </c>
      <c r="U488" s="425">
        <f t="shared" si="281"/>
        <v>137571.20000000001</v>
      </c>
      <c r="V488" s="429">
        <v>0</v>
      </c>
      <c r="W488" s="1446">
        <v>0.1</v>
      </c>
      <c r="X488" s="683">
        <f t="shared" si="261"/>
        <v>13757.120000000003</v>
      </c>
      <c r="Y488" s="682">
        <f t="shared" si="262"/>
        <v>151328.32000000001</v>
      </c>
      <c r="Z488" s="684">
        <f t="shared" si="263"/>
        <v>1967268.1600000001</v>
      </c>
      <c r="AA488" s="422">
        <v>1</v>
      </c>
      <c r="AB488" s="427">
        <f t="shared" si="264"/>
        <v>3</v>
      </c>
      <c r="AC488" s="428"/>
      <c r="AD488" s="233" t="str">
        <f t="shared" si="265"/>
        <v>Ա-3</v>
      </c>
      <c r="AE488" s="1055">
        <f t="shared" si="266"/>
        <v>2.15</v>
      </c>
      <c r="AF488" s="1055"/>
      <c r="AG488" s="1055">
        <f t="shared" si="277"/>
        <v>2.15</v>
      </c>
      <c r="AH488" s="425">
        <v>66140</v>
      </c>
      <c r="AI488" s="425">
        <f t="shared" si="282"/>
        <v>142201</v>
      </c>
      <c r="AJ488" s="429">
        <v>0</v>
      </c>
      <c r="AK488" s="1446">
        <v>0.1</v>
      </c>
      <c r="AL488" s="683">
        <f t="shared" si="267"/>
        <v>14220.1</v>
      </c>
      <c r="AM488" s="682">
        <f t="shared" si="268"/>
        <v>156421.1</v>
      </c>
      <c r="AN488" s="684">
        <f t="shared" si="269"/>
        <v>2033474.3</v>
      </c>
      <c r="AO488" s="422">
        <v>1</v>
      </c>
      <c r="AP488" s="427">
        <f t="shared" si="270"/>
        <v>4</v>
      </c>
      <c r="AQ488" s="428"/>
      <c r="AR488" s="233" t="str">
        <f t="shared" si="271"/>
        <v>Ա-3</v>
      </c>
      <c r="AS488" s="1055">
        <f t="shared" si="272"/>
        <v>2.21</v>
      </c>
      <c r="AT488" s="1055"/>
      <c r="AU488" s="1055">
        <f t="shared" si="278"/>
        <v>2.21</v>
      </c>
      <c r="AV488" s="425">
        <v>66140</v>
      </c>
      <c r="AW488" s="425">
        <f t="shared" si="283"/>
        <v>146169.4</v>
      </c>
      <c r="AX488" s="429">
        <v>0</v>
      </c>
      <c r="AY488" s="1446">
        <v>0.1</v>
      </c>
      <c r="AZ488" s="683">
        <f t="shared" si="273"/>
        <v>14616.94</v>
      </c>
      <c r="BA488" s="682">
        <f t="shared" si="274"/>
        <v>160786.34</v>
      </c>
      <c r="BB488" s="684">
        <f t="shared" si="275"/>
        <v>2090222.42</v>
      </c>
    </row>
    <row r="489" spans="1:54" ht="17.25" thickBot="1">
      <c r="A489" s="421">
        <v>447</v>
      </c>
      <c r="B489" s="1297" t="s">
        <v>1372</v>
      </c>
      <c r="C489" s="1286" t="s">
        <v>2801</v>
      </c>
      <c r="D489" s="1291">
        <v>1</v>
      </c>
      <c r="E489" s="1288">
        <v>2</v>
      </c>
      <c r="F489" s="1289" t="s">
        <v>98</v>
      </c>
      <c r="G489" s="1290">
        <f t="shared" si="256"/>
        <v>1.79</v>
      </c>
      <c r="H489" s="424">
        <v>66140</v>
      </c>
      <c r="I489" s="425">
        <f t="shared" si="279"/>
        <v>118390.6</v>
      </c>
      <c r="J489" s="426"/>
      <c r="K489" s="425">
        <f t="shared" si="280"/>
        <v>118390.6</v>
      </c>
      <c r="L489" s="684">
        <f t="shared" si="258"/>
        <v>1539077.8</v>
      </c>
      <c r="M489" s="422">
        <v>1</v>
      </c>
      <c r="N489" s="680">
        <f t="shared" si="257"/>
        <v>3</v>
      </c>
      <c r="O489" s="428"/>
      <c r="P489" s="233" t="str">
        <f t="shared" si="259"/>
        <v>Կ-1</v>
      </c>
      <c r="Q489" s="1055">
        <f t="shared" si="260"/>
        <v>1.84</v>
      </c>
      <c r="R489" s="1055"/>
      <c r="S489" s="1055">
        <f t="shared" si="276"/>
        <v>1.84</v>
      </c>
      <c r="T489" s="425">
        <v>66140</v>
      </c>
      <c r="U489" s="425">
        <f t="shared" si="281"/>
        <v>121697.60000000001</v>
      </c>
      <c r="V489" s="429">
        <v>0</v>
      </c>
      <c r="W489" s="1446">
        <v>0.08</v>
      </c>
      <c r="X489" s="683">
        <f t="shared" si="261"/>
        <v>9735.8080000000009</v>
      </c>
      <c r="Y489" s="682">
        <f t="shared" si="262"/>
        <v>131433.408</v>
      </c>
      <c r="Z489" s="684">
        <f t="shared" si="263"/>
        <v>1708634.304</v>
      </c>
      <c r="AA489" s="422">
        <v>1</v>
      </c>
      <c r="AB489" s="427">
        <f t="shared" si="264"/>
        <v>4</v>
      </c>
      <c r="AC489" s="428"/>
      <c r="AD489" s="233" t="str">
        <f t="shared" si="265"/>
        <v>Կ-1</v>
      </c>
      <c r="AE489" s="1055">
        <f t="shared" si="266"/>
        <v>1.9</v>
      </c>
      <c r="AF489" s="1055"/>
      <c r="AG489" s="1055">
        <f t="shared" si="277"/>
        <v>1.9</v>
      </c>
      <c r="AH489" s="425">
        <v>66140</v>
      </c>
      <c r="AI489" s="425">
        <f t="shared" si="282"/>
        <v>125666</v>
      </c>
      <c r="AJ489" s="429">
        <v>0</v>
      </c>
      <c r="AK489" s="1446">
        <v>0.08</v>
      </c>
      <c r="AL489" s="683">
        <f t="shared" si="267"/>
        <v>10053.280000000001</v>
      </c>
      <c r="AM489" s="682">
        <f t="shared" si="268"/>
        <v>135719.28</v>
      </c>
      <c r="AN489" s="684">
        <f t="shared" si="269"/>
        <v>1764350.64</v>
      </c>
      <c r="AO489" s="422">
        <v>1</v>
      </c>
      <c r="AP489" s="427">
        <f t="shared" si="270"/>
        <v>5</v>
      </c>
      <c r="AQ489" s="428"/>
      <c r="AR489" s="233" t="str">
        <f t="shared" si="271"/>
        <v>Կ-1</v>
      </c>
      <c r="AS489" s="1055">
        <f t="shared" si="272"/>
        <v>1.9</v>
      </c>
      <c r="AT489" s="1055"/>
      <c r="AU489" s="1055">
        <f t="shared" si="278"/>
        <v>1.9</v>
      </c>
      <c r="AV489" s="425">
        <v>66140</v>
      </c>
      <c r="AW489" s="425">
        <f t="shared" si="283"/>
        <v>125666</v>
      </c>
      <c r="AX489" s="429">
        <v>0</v>
      </c>
      <c r="AY489" s="1446">
        <v>0.08</v>
      </c>
      <c r="AZ489" s="683">
        <f t="shared" si="273"/>
        <v>10053.280000000001</v>
      </c>
      <c r="BA489" s="682">
        <f t="shared" si="274"/>
        <v>135719.28</v>
      </c>
      <c r="BB489" s="684">
        <f t="shared" si="275"/>
        <v>1764350.64</v>
      </c>
    </row>
    <row r="490" spans="1:54" ht="17.25" thickBot="1">
      <c r="A490" s="421">
        <v>448</v>
      </c>
      <c r="B490" s="1297" t="s">
        <v>1269</v>
      </c>
      <c r="C490" s="1286" t="s">
        <v>2801</v>
      </c>
      <c r="D490" s="1291">
        <v>1</v>
      </c>
      <c r="E490" s="1288">
        <v>1</v>
      </c>
      <c r="F490" s="1289" t="s">
        <v>98</v>
      </c>
      <c r="G490" s="1290">
        <f t="shared" si="256"/>
        <v>1.73</v>
      </c>
      <c r="H490" s="424">
        <v>66140</v>
      </c>
      <c r="I490" s="425">
        <f t="shared" si="279"/>
        <v>114422.2</v>
      </c>
      <c r="J490" s="426">
        <v>0</v>
      </c>
      <c r="K490" s="425">
        <f t="shared" si="280"/>
        <v>114422.2</v>
      </c>
      <c r="L490" s="684">
        <f t="shared" si="258"/>
        <v>1487488.5999999999</v>
      </c>
      <c r="M490" s="422">
        <v>1</v>
      </c>
      <c r="N490" s="680">
        <f t="shared" si="257"/>
        <v>2</v>
      </c>
      <c r="O490" s="428"/>
      <c r="P490" s="233" t="str">
        <f t="shared" si="259"/>
        <v>Կ-1</v>
      </c>
      <c r="Q490" s="1055">
        <f t="shared" si="260"/>
        <v>1.79</v>
      </c>
      <c r="R490" s="1055"/>
      <c r="S490" s="1055">
        <f t="shared" si="276"/>
        <v>1.79</v>
      </c>
      <c r="T490" s="425">
        <v>66140</v>
      </c>
      <c r="U490" s="425">
        <f t="shared" si="281"/>
        <v>118390.6</v>
      </c>
      <c r="V490" s="429">
        <v>0</v>
      </c>
      <c r="W490" s="1446">
        <v>0.06</v>
      </c>
      <c r="X490" s="683">
        <f t="shared" si="261"/>
        <v>7103.4359999999997</v>
      </c>
      <c r="Y490" s="682">
        <f t="shared" si="262"/>
        <v>125494.03600000001</v>
      </c>
      <c r="Z490" s="684">
        <f t="shared" si="263"/>
        <v>1631422.4680000001</v>
      </c>
      <c r="AA490" s="422">
        <v>1</v>
      </c>
      <c r="AB490" s="427">
        <f t="shared" si="264"/>
        <v>3</v>
      </c>
      <c r="AC490" s="428"/>
      <c r="AD490" s="233" t="str">
        <f t="shared" si="265"/>
        <v>Կ-1</v>
      </c>
      <c r="AE490" s="1055">
        <f t="shared" si="266"/>
        <v>1.84</v>
      </c>
      <c r="AF490" s="1055"/>
      <c r="AG490" s="1055">
        <f t="shared" si="277"/>
        <v>1.84</v>
      </c>
      <c r="AH490" s="425">
        <v>66140</v>
      </c>
      <c r="AI490" s="425">
        <f t="shared" si="282"/>
        <v>121697.60000000001</v>
      </c>
      <c r="AJ490" s="429">
        <v>0</v>
      </c>
      <c r="AK490" s="1446">
        <v>7.0000000000000007E-2</v>
      </c>
      <c r="AL490" s="683">
        <f t="shared" si="267"/>
        <v>8518.8320000000003</v>
      </c>
      <c r="AM490" s="682">
        <f t="shared" si="268"/>
        <v>130216.432</v>
      </c>
      <c r="AN490" s="684">
        <f t="shared" si="269"/>
        <v>1692813.6159999999</v>
      </c>
      <c r="AO490" s="422">
        <v>1</v>
      </c>
      <c r="AP490" s="427">
        <f t="shared" si="270"/>
        <v>4</v>
      </c>
      <c r="AQ490" s="428"/>
      <c r="AR490" s="233" t="str">
        <f t="shared" si="271"/>
        <v>Կ-1</v>
      </c>
      <c r="AS490" s="1055">
        <f t="shared" si="272"/>
        <v>1.9</v>
      </c>
      <c r="AT490" s="1055"/>
      <c r="AU490" s="1055">
        <f t="shared" si="278"/>
        <v>1.9</v>
      </c>
      <c r="AV490" s="425">
        <v>66140</v>
      </c>
      <c r="AW490" s="425">
        <f t="shared" si="283"/>
        <v>125666</v>
      </c>
      <c r="AX490" s="429">
        <v>0</v>
      </c>
      <c r="AY490" s="1446">
        <v>7.0000000000000007E-2</v>
      </c>
      <c r="AZ490" s="683">
        <f t="shared" si="273"/>
        <v>8796.6200000000008</v>
      </c>
      <c r="BA490" s="682">
        <f t="shared" si="274"/>
        <v>134462.62</v>
      </c>
      <c r="BB490" s="684">
        <f t="shared" si="275"/>
        <v>1748014.06</v>
      </c>
    </row>
    <row r="491" spans="1:54" ht="15.75" thickBot="1">
      <c r="A491" s="421">
        <v>449</v>
      </c>
      <c r="B491" s="1297" t="s">
        <v>1357</v>
      </c>
      <c r="C491" s="1286" t="s">
        <v>2801</v>
      </c>
      <c r="D491" s="1291">
        <v>1</v>
      </c>
      <c r="E491" s="1288">
        <v>9</v>
      </c>
      <c r="F491" s="1292" t="s">
        <v>98</v>
      </c>
      <c r="G491" s="1290">
        <f t="shared" si="256"/>
        <v>2.02</v>
      </c>
      <c r="H491" s="424">
        <v>66140</v>
      </c>
      <c r="I491" s="425">
        <f t="shared" si="279"/>
        <v>133602.79999999999</v>
      </c>
      <c r="J491" s="426">
        <v>0</v>
      </c>
      <c r="K491" s="425">
        <f t="shared" si="280"/>
        <v>133602.79999999999</v>
      </c>
      <c r="L491" s="684">
        <f t="shared" si="258"/>
        <v>1736836.4</v>
      </c>
      <c r="M491" s="422">
        <v>1</v>
      </c>
      <c r="N491" s="1449">
        <f t="shared" ref="N491:N554" si="284">+E491+1</f>
        <v>10</v>
      </c>
      <c r="O491" s="428"/>
      <c r="P491" s="233" t="str">
        <f t="shared" si="259"/>
        <v>Կ-1</v>
      </c>
      <c r="Q491" s="1055">
        <f t="shared" si="260"/>
        <v>2.08</v>
      </c>
      <c r="R491" s="1055"/>
      <c r="S491" s="1055">
        <f t="shared" si="276"/>
        <v>2.08</v>
      </c>
      <c r="T491" s="425">
        <v>66140</v>
      </c>
      <c r="U491" s="425">
        <f t="shared" si="281"/>
        <v>137571.20000000001</v>
      </c>
      <c r="V491" s="429">
        <v>0</v>
      </c>
      <c r="W491" s="1446">
        <v>0.08</v>
      </c>
      <c r="X491" s="683">
        <f t="shared" si="261"/>
        <v>11005.696000000002</v>
      </c>
      <c r="Y491" s="682">
        <f t="shared" si="262"/>
        <v>148576.89600000001</v>
      </c>
      <c r="Z491" s="684">
        <f t="shared" si="263"/>
        <v>1931499.648</v>
      </c>
      <c r="AA491" s="422">
        <v>1</v>
      </c>
      <c r="AB491" s="427">
        <f t="shared" si="264"/>
        <v>11</v>
      </c>
      <c r="AC491" s="428"/>
      <c r="AD491" s="233" t="str">
        <f t="shared" si="265"/>
        <v>Կ-1</v>
      </c>
      <c r="AE491" s="1055">
        <f t="shared" si="266"/>
        <v>2.08</v>
      </c>
      <c r="AF491" s="1055"/>
      <c r="AG491" s="1055">
        <f t="shared" si="277"/>
        <v>2.08</v>
      </c>
      <c r="AH491" s="425">
        <v>66140</v>
      </c>
      <c r="AI491" s="425">
        <f t="shared" si="282"/>
        <v>137571.20000000001</v>
      </c>
      <c r="AJ491" s="429">
        <v>0</v>
      </c>
      <c r="AK491" s="1446">
        <v>0.08</v>
      </c>
      <c r="AL491" s="683">
        <f t="shared" si="267"/>
        <v>11005.696000000002</v>
      </c>
      <c r="AM491" s="682">
        <f t="shared" si="268"/>
        <v>148576.89600000001</v>
      </c>
      <c r="AN491" s="684">
        <f t="shared" si="269"/>
        <v>1931499.648</v>
      </c>
      <c r="AO491" s="422">
        <v>1</v>
      </c>
      <c r="AP491" s="427">
        <f t="shared" si="270"/>
        <v>12</v>
      </c>
      <c r="AQ491" s="428"/>
      <c r="AR491" s="233" t="str">
        <f t="shared" si="271"/>
        <v>Կ-1</v>
      </c>
      <c r="AS491" s="1055">
        <f t="shared" si="272"/>
        <v>2.08</v>
      </c>
      <c r="AT491" s="1055"/>
      <c r="AU491" s="1055">
        <f t="shared" si="278"/>
        <v>2.08</v>
      </c>
      <c r="AV491" s="425">
        <v>66140</v>
      </c>
      <c r="AW491" s="425">
        <f t="shared" si="283"/>
        <v>137571.20000000001</v>
      </c>
      <c r="AX491" s="429">
        <v>0</v>
      </c>
      <c r="AY491" s="1446">
        <v>0.08</v>
      </c>
      <c r="AZ491" s="683">
        <f t="shared" si="273"/>
        <v>11005.696000000002</v>
      </c>
      <c r="BA491" s="682">
        <f t="shared" si="274"/>
        <v>148576.89600000001</v>
      </c>
      <c r="BB491" s="684">
        <f t="shared" si="275"/>
        <v>1931499.648</v>
      </c>
    </row>
    <row r="492" spans="1:54" ht="15.75" thickBot="1">
      <c r="A492" s="421">
        <v>450</v>
      </c>
      <c r="B492" s="1297" t="s">
        <v>1369</v>
      </c>
      <c r="C492" s="1286" t="s">
        <v>2801</v>
      </c>
      <c r="D492" s="1291">
        <v>1</v>
      </c>
      <c r="E492" s="1288">
        <v>2</v>
      </c>
      <c r="F492" s="1292" t="s">
        <v>98</v>
      </c>
      <c r="G492" s="1290">
        <f t="shared" si="256"/>
        <v>1.79</v>
      </c>
      <c r="H492" s="424">
        <v>66140</v>
      </c>
      <c r="I492" s="425">
        <f t="shared" si="279"/>
        <v>118390.6</v>
      </c>
      <c r="J492" s="426">
        <v>0</v>
      </c>
      <c r="K492" s="425">
        <f t="shared" si="280"/>
        <v>118390.6</v>
      </c>
      <c r="L492" s="684">
        <f t="shared" ref="L492:L555" si="285">+K492*13</f>
        <v>1539077.8</v>
      </c>
      <c r="M492" s="422">
        <v>1</v>
      </c>
      <c r="N492" s="680">
        <f t="shared" si="284"/>
        <v>3</v>
      </c>
      <c r="O492" s="428"/>
      <c r="P492" s="233" t="str">
        <f t="shared" ref="P492:P555" si="286">+F492</f>
        <v>Կ-1</v>
      </c>
      <c r="Q492" s="1055">
        <f t="shared" ref="Q492:Q555" si="287">IF(M492&lt;1,0,IF(P492="Բ-1",IF(N492=0,6.94,IF(N492=1,7.17,IF(N492=2,7.41,IF(N492=3,7.66,IF(OR(N492=5,N492=4),7.92,IF(OR(N492=6,N492=7),8.18,IF(OR(N492=8,N492=9),8.46,IF(OR(N492=10,N492=11,N492=12),8.74,IF(OR(N492=13,N492=14,N492=15),9.03,IF(OR(N492=16,N492=17,N492=18),9.33,9.65)))))))))),IF(P492="Բ-2", IF(N492=0,5.71,IF(N492=1,5.89,IF(N492=2,6.09,IF(N492=3,6.29,IF(OR(N492=5,N492=4),6.5,IF(OR(N492=6,N492=7),6.72,IF(OR(N492=8,N492=9),6.94,IF(OR(N492=10,N492=11,N492=12),7.17,IF(OR(N492=13,N492=14,N492=15),7.41,IF(OR(N492=16,N492=17,N492=18),7.65,7.91)))))))))), IF(P492="Գ-1", IF(N492=0,4.7,IF(N492=1,4.86,IF(N492=2,5.01,IF(N492=3,5.18,IF(OR(N492=5,N492=4),5.35,IF(OR(N492=6,N492=7),5.52,IF(OR(N492=8,N492=9),5.71,IF(OR(N492=10,N492=11,N492=12),5.89,IF(OR(N492=13,N492=14,N492=15),6.09,IF(OR(N492=16,N492=17,N492=18),6.29,6.49)))))))))), IF(P492="Գ-2", IF(N492=0,3.88,IF(N492=1,4.01,IF(N492=2,4.14,IF(N492=3,4.27,IF(OR(N492=5,N492=4),4.41,IF(OR(N492=6,N492=7),4.55,IF(OR(N492=8,N492=9),4.7,IF(OR(N492=10,N492=11,N492=12),4.85,IF(OR(N492=13,N492=14,N492=15),5.01,IF(OR(N492=16,N492=17,N492=18),5.17,5.34)))))))))), IF(P492="Գ-3", IF(N492=0,3.21,IF(N492=1,3.31,IF(N492=2,3.42,IF(N492=3,3.53,IF(OR(N492=5,N492=4),3.64,IF(OR(N492=6,N492=7),3.76,IF(OR(N492=8,N492=9),3.88,IF(OR(N492=10,N492=11,N492=12),4.01,IF(OR(N492=13,N492=14,N492=15),4.13,IF(OR(N492=16,N492=17,N492=18),4.27,4.4)))))))))), IF(P492="Ա-1", IF(N492=0,2.66,IF(N492=1,2.75,IF(N492=2,2.83,IF(N492=3,2.92,IF(OR(N492=5,N492=4),3.02,IF(OR(N492=6,N492=7),3.11,IF(OR(N492=8,N492=9),3.21,IF(OR(N492=10,N492=11,N492=12),3.31,IF(OR(N492=13,N492=14,N492=15),3.42,IF(OR(N492=16,N492=17,N492=18),3.53,3.64)))))))))), IF(P492="Ա-2", IF(N492=0,2.28,IF(N492=1,2.35,IF(N492=2,2.43,IF(N492=3,2.5,IF(OR(N492=5,N492=4),2.58,IF(OR(N492=6,N492=7),2.66,IF(OR(N492=8,N492=9),2.75,IF(OR(N492=10,N492=11,N492=12),2.83,IF(OR(N492=13,N492=14,N492=15),2.92,IF(OR(N492=16,N492=17,N492=18),3.01,3.11)))))))))),IF(P492="Ա-3", IF(N492=0,1.96,IF(N492=1,2.02,IF(N492=2,2.08,IF(N492=3,2.15,IF(OR(N492=5,N492=4),2.21,IF(OR(N492=6,N492=7),2.28,IF(OR(N492=8,N492=9),2.35,IF(OR(N492=10,N492=11,N492=12),2.42,IF(OR(N492=13,N492=14,N492=15),2.5,IF(OR(N492=16,N492=17,N492=18),2.58,2.66)))))))))), IF(P492="Կ-1", IF(N492=0,1.68,IF(N492=1,1.73,IF(N492=2,1.79,IF(N492=3,1.84,IF(OR(N492=5,N492=4),1.9,IF(OR(N492=6,N492=7),1.96,IF(OR(N492=8,N492=9),2.02,IF(OR(N492=10,N492=11,N492=12),2.08,IF(OR(N492=13,N492=14,N492=15),2.14,IF(OR(N492=16,N492=17,N492=18),2.21,2.28)))))))))), IF(P492="Կ-2", IF(N492=0,1.45,IF(N492=1,1.49,IF(N492=2,1.54,IF(N492=3,1.59,IF(OR(N492=5,N492=4),1.63,IF(OR(N492=6,N492=7),1.68,IF(OR(N492=8,N492=9),1.73,IF(OR(N492=10,N492=11,N492=12),1.79,IF(OR(N492=13,N492=14,N492=15),1.84,IF(OR(N492=16,N492=17,N492=18),1.9,1.95)))))))))),IF(P492="Կ-3", IF(N492=0,1.25,IF(N492=1,1.29,IF(N492=2,1.33,IF(N492=3,1.37,IF(OR(N492=5,N492=4),1.41,IF(OR(N492=6,N492=7),1.45,IF(OR(N492=8,N492=9),1.49,IF(OR(N492=10,N492=11,N492=12),1.54,IF(OR(N492=13,N492=14,N492=15),1.58,IF(OR(N492=16,N492=17,N492=18),1.63,1.68)))))))))), "Error"))))))))))))</f>
        <v>1.84</v>
      </c>
      <c r="R492" s="1055"/>
      <c r="S492" s="1055">
        <f t="shared" si="276"/>
        <v>1.84</v>
      </c>
      <c r="T492" s="425">
        <v>66140</v>
      </c>
      <c r="U492" s="425">
        <f t="shared" si="281"/>
        <v>121697.60000000001</v>
      </c>
      <c r="V492" s="429">
        <v>0</v>
      </c>
      <c r="W492" s="1446">
        <v>7.0000000000000007E-2</v>
      </c>
      <c r="X492" s="683">
        <f t="shared" ref="X492:X555" si="288">+W492*U492</f>
        <v>8518.8320000000003</v>
      </c>
      <c r="Y492" s="682">
        <f t="shared" ref="Y492:Y555" si="289">+V492+U492+X492</f>
        <v>130216.432</v>
      </c>
      <c r="Z492" s="684">
        <f t="shared" ref="Z492:Z555" si="290">+Y492*13</f>
        <v>1692813.6159999999</v>
      </c>
      <c r="AA492" s="422">
        <v>1</v>
      </c>
      <c r="AB492" s="427">
        <f t="shared" ref="AB492:AB555" si="291">+N492+1</f>
        <v>4</v>
      </c>
      <c r="AC492" s="428"/>
      <c r="AD492" s="233" t="str">
        <f t="shared" ref="AD492:AD555" si="292">+P492</f>
        <v>Կ-1</v>
      </c>
      <c r="AE492" s="1055">
        <f t="shared" ref="AE492:AE555" si="293">IF(AA492&lt;1,0,IF(AD492="Բ-1",IF(AB492=0,6.94,IF(AB492=1,7.17,IF(AB492=2,7.41,IF(AB492=3,7.66,IF(OR(AB492=5,AB492=4),7.92,IF(OR(AB492=6,AB492=7),8.18,IF(OR(AB492=8,AB492=9),8.46,IF(OR(AB492=10,AB492=11,AB492=12),8.74,IF(OR(AB492=13,AB492=14,AB492=15),9.03,IF(OR(AB492=16,AB492=17,AB492=18),9.33,9.65)))))))))),IF(AD492="Բ-2", IF(AB492=0,5.71,IF(AB492=1,5.89,IF(AB492=2,6.09,IF(AB492=3,6.29,IF(OR(AB492=5,AB492=4),6.5,IF(OR(AB492=6,AB492=7),6.72,IF(OR(AB492=8,AB492=9),6.94,IF(OR(AB492=10,AB492=11,AB492=12),7.17,IF(OR(AB492=13,AB492=14,AB492=15),7.41,IF(OR(AB492=16,AB492=17,AB492=18),7.65,7.91)))))))))), IF(AD492="Գ-1", IF(AB492=0,4.7,IF(AB492=1,4.86,IF(AB492=2,5.01,IF(AB492=3,5.18,IF(OR(AB492=5,AB492=4),5.35,IF(OR(AB492=6,AB492=7),5.52,IF(OR(AB492=8,AB492=9),5.71,IF(OR(AB492=10,AB492=11,AB492=12),5.89,IF(OR(AB492=13,AB492=14,AB492=15),6.09,IF(OR(AB492=16,AB492=17,AB492=18),6.29,6.49)))))))))), IF(AD492="Գ-2", IF(AB492=0,3.88,IF(AB492=1,4.01,IF(AB492=2,4.14,IF(AB492=3,4.27,IF(OR(AB492=5,AB492=4),4.41,IF(OR(AB492=6,AB492=7),4.55,IF(OR(AB492=8,AB492=9),4.7,IF(OR(AB492=10,AB492=11,AB492=12),4.85,IF(OR(AB492=13,AB492=14,AB492=15),5.01,IF(OR(AB492=16,AB492=17,AB492=18),5.17,5.34)))))))))), IF(AD492="Գ-3", IF(AB492=0,3.21,IF(AB492=1,3.31,IF(AB492=2,3.42,IF(AB492=3,3.53,IF(OR(AB492=5,AB492=4),3.64,IF(OR(AB492=6,AB492=7),3.76,IF(OR(AB492=8,AB492=9),3.88,IF(OR(AB492=10,AB492=11,AB492=12),4.01,IF(OR(AB492=13,AB492=14,AB492=15),4.13,IF(OR(AB492=16,AB492=17,AB492=18),4.27,4.4)))))))))), IF(AD492="Ա-1", IF(AB492=0,2.66,IF(AB492=1,2.75,IF(AB492=2,2.83,IF(AB492=3,2.92,IF(OR(AB492=5,AB492=4),3.02,IF(OR(AB492=6,AB492=7),3.11,IF(OR(AB492=8,AB492=9),3.21,IF(OR(AB492=10,AB492=11,AB492=12),3.31,IF(OR(AB492=13,AB492=14,AB492=15),3.42,IF(OR(AB492=16,AB492=17,AB492=18),3.53,3.64)))))))))), IF(AD492="Ա-2", IF(AB492=0,2.28,IF(AB492=1,2.35,IF(AB492=2,2.43,IF(AB492=3,2.5,IF(OR(AB492=5,AB492=4),2.58,IF(OR(AB492=6,AB492=7),2.66,IF(OR(AB492=8,AB492=9),2.75,IF(OR(AB492=10,AB492=11,AB492=12),2.83,IF(OR(AB492=13,AB492=14,AB492=15),2.92,IF(OR(AB492=16,AB492=17,AB492=18),3.01,3.11)))))))))),IF(AD492="Ա-3", IF(AB492=0,1.96,IF(AB492=1,2.02,IF(AB492=2,2.08,IF(AB492=3,2.15,IF(OR(AB492=5,AB492=4),2.21,IF(OR(AB492=6,AB492=7),2.28,IF(OR(AB492=8,AB492=9),2.35,IF(OR(AB492=10,AB492=11,AB492=12),2.42,IF(OR(AB492=13,AB492=14,AB492=15),2.5,IF(OR(AB492=16,AB492=17,AB492=18),2.58,2.66)))))))))), IF(AD492="Կ-1", IF(AB492=0,1.68,IF(AB492=1,1.73,IF(AB492=2,1.79,IF(AB492=3,1.84,IF(OR(AB492=5,AB492=4),1.9,IF(OR(AB492=6,AB492=7),1.96,IF(OR(AB492=8,AB492=9),2.02,IF(OR(AB492=10,AB492=11,AB492=12),2.08,IF(OR(AB492=13,AB492=14,AB492=15),2.14,IF(OR(AB492=16,AB492=17,AB492=18),2.21,2.28)))))))))), IF(AD492="Կ-2", IF(AB492=0,1.45,IF(AB492=1,1.49,IF(AB492=2,1.54,IF(AB492=3,1.59,IF(OR(AB492=5,AB492=4),1.63,IF(OR(AB492=6,AB492=7),1.68,IF(OR(AB492=8,AB492=9),1.73,IF(OR(AB492=10,AB492=11,AB492=12),1.79,IF(OR(AB492=13,AB492=14,AB492=15),1.84,IF(OR(AB492=16,AB492=17,AB492=18),1.9,1.95)))))))))),IF(AD492="Կ-3", IF(AB492=0,1.25,IF(AB492=1,1.29,IF(AB492=2,1.33,IF(AB492=3,1.37,IF(OR(AB492=5,AB492=4),1.41,IF(OR(AB492=6,AB492=7),1.45,IF(OR(AB492=8,AB492=9),1.49,IF(OR(AB492=10,AB492=11,AB492=12),1.54,IF(OR(AB492=13,AB492=14,AB492=15),1.58,IF(OR(AB492=16,AB492=17,AB492=18),1.63,1.68)))))))))), "Error"))))))))))))</f>
        <v>1.9</v>
      </c>
      <c r="AF492" s="1055"/>
      <c r="AG492" s="1055">
        <f t="shared" si="277"/>
        <v>1.9</v>
      </c>
      <c r="AH492" s="425">
        <v>66140</v>
      </c>
      <c r="AI492" s="425">
        <f t="shared" si="282"/>
        <v>125666</v>
      </c>
      <c r="AJ492" s="429">
        <v>0</v>
      </c>
      <c r="AK492" s="1446">
        <v>7.0000000000000007E-2</v>
      </c>
      <c r="AL492" s="683">
        <f t="shared" ref="AL492:AL555" si="294">+AK492*AI492</f>
        <v>8796.6200000000008</v>
      </c>
      <c r="AM492" s="682">
        <f t="shared" ref="AM492:AM555" si="295">+AJ492+AI492+AL492</f>
        <v>134462.62</v>
      </c>
      <c r="AN492" s="684">
        <f t="shared" ref="AN492:AN555" si="296">+AM492*13</f>
        <v>1748014.06</v>
      </c>
      <c r="AO492" s="422">
        <v>1</v>
      </c>
      <c r="AP492" s="427">
        <f t="shared" ref="AP492:AP555" si="297">+AB492+1</f>
        <v>5</v>
      </c>
      <c r="AQ492" s="428"/>
      <c r="AR492" s="233" t="str">
        <f t="shared" ref="AR492:AR555" si="298">+AD492</f>
        <v>Կ-1</v>
      </c>
      <c r="AS492" s="1055">
        <f t="shared" ref="AS492:AS555" si="299">IF(AO492&lt;1,0,IF(AR492="Բ-1",IF(AP492=0,6.94,IF(AP492=1,7.17,IF(AP492=2,7.41,IF(AP492=3,7.66,IF(OR(AP492=5,AP492=4),7.92,IF(OR(AP492=6,AP492=7),8.18,IF(OR(AP492=8,AP492=9),8.46,IF(OR(AP492=10,AP492=11,AP492=12),8.74,IF(OR(AP492=13,AP492=14,AP492=15),9.03,IF(OR(AP492=16,AP492=17,AP492=18),9.33,9.65)))))))))),IF(AR492="Բ-2", IF(AP492=0,5.71,IF(AP492=1,5.89,IF(AP492=2,6.09,IF(AP492=3,6.29,IF(OR(AP492=5,AP492=4),6.5,IF(OR(AP492=6,AP492=7),6.72,IF(OR(AP492=8,AP492=9),6.94,IF(OR(AP492=10,AP492=11,AP492=12),7.17,IF(OR(AP492=13,AP492=14,AP492=15),7.41,IF(OR(AP492=16,AP492=17,AP492=18),7.65,7.91)))))))))), IF(AR492="Գ-1", IF(AP492=0,4.7,IF(AP492=1,4.86,IF(AP492=2,5.01,IF(AP492=3,5.18,IF(OR(AP492=5,AP492=4),5.35,IF(OR(AP492=6,AP492=7),5.52,IF(OR(AP492=8,AP492=9),5.71,IF(OR(AP492=10,AP492=11,AP492=12),5.89,IF(OR(AP492=13,AP492=14,AP492=15),6.09,IF(OR(AP492=16,AP492=17,AP492=18),6.29,6.49)))))))))), IF(AR492="Գ-2", IF(AP492=0,3.88,IF(AP492=1,4.01,IF(AP492=2,4.14,IF(AP492=3,4.27,IF(OR(AP492=5,AP492=4),4.41,IF(OR(AP492=6,AP492=7),4.55,IF(OR(AP492=8,AP492=9),4.7,IF(OR(AP492=10,AP492=11,AP492=12),4.85,IF(OR(AP492=13,AP492=14,AP492=15),5.01,IF(OR(AP492=16,AP492=17,AP492=18),5.17,5.34)))))))))), IF(AR492="Գ-3", IF(AP492=0,3.21,IF(AP492=1,3.31,IF(AP492=2,3.42,IF(AP492=3,3.53,IF(OR(AP492=5,AP492=4),3.64,IF(OR(AP492=6,AP492=7),3.76,IF(OR(AP492=8,AP492=9),3.88,IF(OR(AP492=10,AP492=11,AP492=12),4.01,IF(OR(AP492=13,AP492=14,AP492=15),4.13,IF(OR(AP492=16,AP492=17,AP492=18),4.27,4.4)))))))))), IF(AR492="Ա-1", IF(AP492=0,2.66,IF(AP492=1,2.75,IF(AP492=2,2.83,IF(AP492=3,2.92,IF(OR(AP492=5,AP492=4),3.02,IF(OR(AP492=6,AP492=7),3.11,IF(OR(AP492=8,AP492=9),3.21,IF(OR(AP492=10,AP492=11,AP492=12),3.31,IF(OR(AP492=13,AP492=14,AP492=15),3.42,IF(OR(AP492=16,AP492=17,AP492=18),3.53,3.64)))))))))), IF(AR492="Ա-2", IF(AP492=0,2.28,IF(AP492=1,2.35,IF(AP492=2,2.43,IF(AP492=3,2.5,IF(OR(AP492=5,AP492=4),2.58,IF(OR(AP492=6,AP492=7),2.66,IF(OR(AP492=8,AP492=9),2.75,IF(OR(AP492=10,AP492=11,AP492=12),2.83,IF(OR(AP492=13,AP492=14,AP492=15),2.92,IF(OR(AP492=16,AP492=17,AP492=18),3.01,3.11)))))))))),IF(AR492="Ա-3", IF(AP492=0,1.96,IF(AP492=1,2.02,IF(AP492=2,2.08,IF(AP492=3,2.15,IF(OR(AP492=5,AP492=4),2.21,IF(OR(AP492=6,AP492=7),2.28,IF(OR(AP492=8,AP492=9),2.35,IF(OR(AP492=10,AP492=11,AP492=12),2.42,IF(OR(AP492=13,AP492=14,AP492=15),2.5,IF(OR(AP492=16,AP492=17,AP492=18),2.58,2.66)))))))))), IF(AR492="Կ-1", IF(AP492=0,1.68,IF(AP492=1,1.73,IF(AP492=2,1.79,IF(AP492=3,1.84,IF(OR(AP492=5,AP492=4),1.9,IF(OR(AP492=6,AP492=7),1.96,IF(OR(AP492=8,AP492=9),2.02,IF(OR(AP492=10,AP492=11,AP492=12),2.08,IF(OR(AP492=13,AP492=14,AP492=15),2.14,IF(OR(AP492=16,AP492=17,AP492=18),2.21,2.28)))))))))), IF(AR492="Կ-2", IF(AP492=0,1.45,IF(AP492=1,1.49,IF(AP492=2,1.54,IF(AP492=3,1.59,IF(OR(AP492=5,AP492=4),1.63,IF(OR(AP492=6,AP492=7),1.68,IF(OR(AP492=8,AP492=9),1.73,IF(OR(AP492=10,AP492=11,AP492=12),1.79,IF(OR(AP492=13,AP492=14,AP492=15),1.84,IF(OR(AP492=16,AP492=17,AP492=18),1.9,1.95)))))))))),IF(AR492="Կ-3", IF(AP492=0,1.25,IF(AP492=1,1.29,IF(AP492=2,1.33,IF(AP492=3,1.37,IF(OR(AP492=5,AP492=4),1.41,IF(OR(AP492=6,AP492=7),1.45,IF(OR(AP492=8,AP492=9),1.49,IF(OR(AP492=10,AP492=11,AP492=12),1.54,IF(OR(AP492=13,AP492=14,AP492=15),1.58,IF(OR(AP492=16,AP492=17,AP492=18),1.63,1.68)))))))))), "Error"))))))))))))</f>
        <v>1.9</v>
      </c>
      <c r="AT492" s="1055"/>
      <c r="AU492" s="1055">
        <f t="shared" si="278"/>
        <v>1.9</v>
      </c>
      <c r="AV492" s="425">
        <v>66140</v>
      </c>
      <c r="AW492" s="425">
        <f t="shared" si="283"/>
        <v>125666</v>
      </c>
      <c r="AX492" s="429">
        <v>0</v>
      </c>
      <c r="AY492" s="1446">
        <v>7.0000000000000007E-2</v>
      </c>
      <c r="AZ492" s="683">
        <f t="shared" ref="AZ492:AZ555" si="300">+AY492*AW492</f>
        <v>8796.6200000000008</v>
      </c>
      <c r="BA492" s="682">
        <f t="shared" ref="BA492:BA555" si="301">+AX492+AW492+AZ492</f>
        <v>134462.62</v>
      </c>
      <c r="BB492" s="684">
        <f t="shared" ref="BB492:BB555" si="302">+BA492*13</f>
        <v>1748014.06</v>
      </c>
    </row>
    <row r="493" spans="1:54" ht="15.75" thickBot="1">
      <c r="A493" s="421">
        <v>451</v>
      </c>
      <c r="B493" s="1297" t="s">
        <v>1650</v>
      </c>
      <c r="C493" s="1286" t="s">
        <v>2801</v>
      </c>
      <c r="D493" s="1291">
        <v>1</v>
      </c>
      <c r="E493" s="1288">
        <v>1</v>
      </c>
      <c r="F493" s="1292" t="s">
        <v>98</v>
      </c>
      <c r="G493" s="1290">
        <f t="shared" si="256"/>
        <v>1.73</v>
      </c>
      <c r="H493" s="424">
        <v>66140</v>
      </c>
      <c r="I493" s="425">
        <f t="shared" si="279"/>
        <v>114422.2</v>
      </c>
      <c r="J493" s="426">
        <v>0</v>
      </c>
      <c r="K493" s="425">
        <f t="shared" si="280"/>
        <v>114422.2</v>
      </c>
      <c r="L493" s="684">
        <f t="shared" si="285"/>
        <v>1487488.5999999999</v>
      </c>
      <c r="M493" s="422">
        <v>1</v>
      </c>
      <c r="N493" s="680">
        <f t="shared" si="284"/>
        <v>2</v>
      </c>
      <c r="O493" s="428"/>
      <c r="P493" s="233" t="str">
        <f t="shared" si="286"/>
        <v>Կ-1</v>
      </c>
      <c r="Q493" s="1055">
        <f t="shared" si="287"/>
        <v>1.79</v>
      </c>
      <c r="R493" s="1055"/>
      <c r="S493" s="1055">
        <f t="shared" si="276"/>
        <v>1.79</v>
      </c>
      <c r="T493" s="425">
        <v>66140</v>
      </c>
      <c r="U493" s="425">
        <f t="shared" si="281"/>
        <v>118390.6</v>
      </c>
      <c r="V493" s="429">
        <v>0</v>
      </c>
      <c r="W493" s="1446">
        <v>0.05</v>
      </c>
      <c r="X493" s="683">
        <f t="shared" si="288"/>
        <v>5919.5300000000007</v>
      </c>
      <c r="Y493" s="682">
        <f t="shared" si="289"/>
        <v>124310.13</v>
      </c>
      <c r="Z493" s="684">
        <f t="shared" si="290"/>
        <v>1616031.69</v>
      </c>
      <c r="AA493" s="422">
        <v>1</v>
      </c>
      <c r="AB493" s="427">
        <f t="shared" si="291"/>
        <v>3</v>
      </c>
      <c r="AC493" s="428"/>
      <c r="AD493" s="233" t="str">
        <f t="shared" si="292"/>
        <v>Կ-1</v>
      </c>
      <c r="AE493" s="1055">
        <f t="shared" si="293"/>
        <v>1.84</v>
      </c>
      <c r="AF493" s="1055"/>
      <c r="AG493" s="1055">
        <f t="shared" si="277"/>
        <v>1.84</v>
      </c>
      <c r="AH493" s="425">
        <v>66140</v>
      </c>
      <c r="AI493" s="425">
        <f t="shared" si="282"/>
        <v>121697.60000000001</v>
      </c>
      <c r="AJ493" s="429">
        <v>0</v>
      </c>
      <c r="AK493" s="1446">
        <v>0.05</v>
      </c>
      <c r="AL493" s="683">
        <f t="shared" si="294"/>
        <v>6084.880000000001</v>
      </c>
      <c r="AM493" s="682">
        <f t="shared" si="295"/>
        <v>127782.48000000001</v>
      </c>
      <c r="AN493" s="684">
        <f t="shared" si="296"/>
        <v>1661172.2400000002</v>
      </c>
      <c r="AO493" s="422">
        <v>1</v>
      </c>
      <c r="AP493" s="427">
        <f t="shared" si="297"/>
        <v>4</v>
      </c>
      <c r="AQ493" s="428"/>
      <c r="AR493" s="233" t="str">
        <f t="shared" si="298"/>
        <v>Կ-1</v>
      </c>
      <c r="AS493" s="1055">
        <f t="shared" si="299"/>
        <v>1.9</v>
      </c>
      <c r="AT493" s="1055"/>
      <c r="AU493" s="1055">
        <f t="shared" si="278"/>
        <v>1.9</v>
      </c>
      <c r="AV493" s="425">
        <v>66140</v>
      </c>
      <c r="AW493" s="425">
        <f t="shared" si="283"/>
        <v>125666</v>
      </c>
      <c r="AX493" s="429">
        <v>0</v>
      </c>
      <c r="AY493" s="1446">
        <v>0.06</v>
      </c>
      <c r="AZ493" s="683">
        <f t="shared" si="300"/>
        <v>7539.96</v>
      </c>
      <c r="BA493" s="682">
        <f t="shared" si="301"/>
        <v>133205.96</v>
      </c>
      <c r="BB493" s="684">
        <f t="shared" si="302"/>
        <v>1731677.48</v>
      </c>
    </row>
    <row r="494" spans="1:54" ht="15.75" thickBot="1">
      <c r="A494" s="421">
        <v>452</v>
      </c>
      <c r="B494" s="1297" t="s">
        <v>1375</v>
      </c>
      <c r="C494" s="1286" t="s">
        <v>2801</v>
      </c>
      <c r="D494" s="1291">
        <v>1</v>
      </c>
      <c r="E494" s="1288">
        <v>5</v>
      </c>
      <c r="F494" s="1292" t="s">
        <v>98</v>
      </c>
      <c r="G494" s="1290">
        <f t="shared" ref="G494" si="303">IF(D494&lt;1,0,IF(F494="Բ-1",IF(E494=0,6.94,IF(E494=1,7.17,IF(E494=2,7.41,IF(E494=3,7.66,IF(OR(E494=5,E494=4),7.92,IF(OR(E494=6,E494=7),8.18,IF(OR(E494=8,E494=9),8.46,IF(OR(E494=10,E494=11,E494=12),8.74,IF(OR(E494=13,E494=14,E494=15),9.03,IF(OR(E494=16,E494=17,E494=18),9.33,9.65)))))))))),IF(F494="Բ-2", IF(E494=0,5.71,IF(E494=1,5.89,IF(E494=2,6.09,IF(E494=3,6.29,IF(OR(E494=5,E494=4),6.5,IF(OR(E494=6,E494=7),6.72,IF(OR(E494=8,E494=9),6.94,IF(OR(E494=10,E494=11,E494=12),7.17,IF(OR(E494=13,E494=14,E494=15),7.41,IF(OR(E494=16,E494=17,E494=18),7.65,7.91)))))))))), IF(F494="Գ-1", IF(E494=0,4.7,IF(E494=1,4.86,IF(E494=2,5.01,IF(E494=3,5.18,IF(OR(E494=5,E494=4),5.35,IF(OR(E494=6,E494=7),5.52,IF(OR(E494=8,E494=9),5.71,IF(OR(E494=10,E494=11,E494=12),5.89,IF(OR(E494=13,E494=14,E494=15),6.09,IF(OR(E494=16,E494=17,E494=18),6.29,6.49)))))))))), IF(F494="Գ-2", IF(E494=0,3.88,IF(E494=1,4.01,IF(E494=2,4.14,IF(E494=3,4.27,IF(OR(E494=5,E494=4),4.41,IF(OR(E494=6,E494=7),4.55,IF(OR(E494=8,E494=9),4.7,IF(OR(E494=10,E494=11,E494=12),4.85,IF(OR(E494=13,E494=14,E494=15),5.01,IF(OR(E494=16,E494=17,E494=18),5.17,5.34)))))))))), IF(F494="Գ-3", IF(E494=0,3.21,IF(E494=1,3.31,IF(E494=2,3.42,IF(E494=3,3.53,IF(OR(E494=5,E494=4),3.64,IF(OR(E494=6,E494=7),3.76,IF(OR(E494=8,E494=9),3.88,IF(OR(E494=10,E494=11,E494=12),4.01,IF(OR(E494=13,E494=14,E494=15),4.13,IF(OR(E494=16,E494=17,E494=18),4.27,4.4)))))))))), IF(F494="Ա-1", IF(E494=0,2.66,IF(E494=1,2.75,IF(E494=2,2.83,IF(E494=3,2.92,IF(OR(E494=5,E494=4),3.02,IF(OR(E494=6,E494=7),3.11,IF(OR(E494=8,E494=9),3.21,IF(OR(E494=10,E494=11,E494=12),3.31,IF(OR(E494=13,E494=14,E494=15),3.42,IF(OR(E494=16,E494=17,E494=18),3.53,3.64)))))))))), IF(F494="Ա-2", IF(E494=0,2.28,IF(E494=1,2.35,IF(E494=2,2.43,IF(E494=3,2.5,IF(OR(E494=5,E494=4),2.58,IF(OR(E494=6,E494=7),2.66,IF(OR(E494=8,E494=9),2.75,IF(OR(E494=10,E494=11,E494=12),2.83,IF(OR(E494=13,E494=14,E494=15),2.92,IF(OR(E494=16,E494=17,E494=18),3.01,3.11)))))))))),IF(F494="Ա-3", IF(E494=0,1.96,IF(E494=1,2.02,IF(E494=2,2.08,IF(E494=3,2.15,IF(OR(E494=5,E494=4),2.21,IF(OR(E494=6,E494=7),2.28,IF(OR(E494=8,E494=9),2.35,IF(OR(E494=10,E494=11,E494=12),2.42,IF(OR(E494=13,E494=14,E494=15),2.5,IF(OR(E494=16,E494=17,E494=18),2.58,2.66)))))))))), IF(F494="Կ-1", IF(E494=0,1.68,IF(E494=1,1.73,IF(E494=2,1.79,IF(E494=3,1.84,IF(OR(E494=5,E494=4),1.9,IF(OR(E494=6,E494=7),1.96,IF(OR(E494=8,E494=9),2.02,IF(OR(E494=10,E494=11,E494=12),2.08,IF(OR(E494=13,E494=14,E494=15),2.14,IF(OR(E494=16,E494=17,E494=18),2.21,2.28)))))))))), IF(F494="Կ-2", IF(E494=0,1.45,IF(E494=1,1.49,IF(E494=2,1.54,IF(E494=3,1.59,IF(OR(E494=5,E494=4),1.63,IF(OR(E494=6,E494=7),1.68,IF(OR(E494=8,E494=9),1.73,IF(OR(E494=10,E494=11,E494=12),1.79,IF(OR(E494=13,E494=14,E494=15),1.84,IF(OR(E494=16,E494=17,E494=18),1.9,1.95)))))))))),IF(F494="Կ-3", IF(E494=0,1.25,IF(E494=1,1.29,IF(E494=2,1.33,IF(E494=3,1.37,IF(OR(E494=5,E494=4),1.41,IF(OR(E494=6,E494=7),1.45,IF(OR(E494=8,E494=9),1.49,IF(OR(E494=10,E494=11,E494=12),1.54,IF(OR(E494=13,E494=14,E494=15),1.58,IF(OR(E494=16,E494=17,E494=18),1.63,1.68)))))))))), "Error"))))))))))))</f>
        <v>1.9</v>
      </c>
      <c r="H494" s="424">
        <v>66140</v>
      </c>
      <c r="I494" s="425">
        <f t="shared" si="279"/>
        <v>125666</v>
      </c>
      <c r="J494" s="426">
        <v>0</v>
      </c>
      <c r="K494" s="425">
        <f t="shared" si="280"/>
        <v>125666</v>
      </c>
      <c r="L494" s="684">
        <f t="shared" si="285"/>
        <v>1633658</v>
      </c>
      <c r="M494" s="422">
        <v>1</v>
      </c>
      <c r="N494" s="1449">
        <f t="shared" si="284"/>
        <v>6</v>
      </c>
      <c r="O494" s="428"/>
      <c r="P494" s="233" t="str">
        <f t="shared" si="286"/>
        <v>Կ-1</v>
      </c>
      <c r="Q494" s="1055">
        <f t="shared" si="287"/>
        <v>1.96</v>
      </c>
      <c r="R494" s="1055"/>
      <c r="S494" s="1055">
        <f t="shared" ref="S494:S557" si="304">+Q494+Q494*R494</f>
        <v>1.96</v>
      </c>
      <c r="T494" s="425">
        <v>66140</v>
      </c>
      <c r="U494" s="425">
        <f t="shared" si="281"/>
        <v>129634.4</v>
      </c>
      <c r="V494" s="429">
        <v>0</v>
      </c>
      <c r="W494" s="1446">
        <v>0.08</v>
      </c>
      <c r="X494" s="683">
        <f t="shared" si="288"/>
        <v>10370.752</v>
      </c>
      <c r="Y494" s="682">
        <f t="shared" si="289"/>
        <v>140005.152</v>
      </c>
      <c r="Z494" s="684">
        <f t="shared" si="290"/>
        <v>1820066.976</v>
      </c>
      <c r="AA494" s="422">
        <v>1</v>
      </c>
      <c r="AB494" s="427">
        <f t="shared" si="291"/>
        <v>7</v>
      </c>
      <c r="AC494" s="428"/>
      <c r="AD494" s="233" t="str">
        <f t="shared" si="292"/>
        <v>Կ-1</v>
      </c>
      <c r="AE494" s="1055">
        <f t="shared" si="293"/>
        <v>1.96</v>
      </c>
      <c r="AF494" s="1055"/>
      <c r="AG494" s="1055">
        <f t="shared" ref="AG494:AG557" si="305">+AE494+AE494*AF494</f>
        <v>1.96</v>
      </c>
      <c r="AH494" s="425">
        <v>66140</v>
      </c>
      <c r="AI494" s="425">
        <f t="shared" si="282"/>
        <v>129634.4</v>
      </c>
      <c r="AJ494" s="429">
        <v>0</v>
      </c>
      <c r="AK494" s="1446">
        <v>0.08</v>
      </c>
      <c r="AL494" s="683">
        <f t="shared" si="294"/>
        <v>10370.752</v>
      </c>
      <c r="AM494" s="682">
        <f t="shared" si="295"/>
        <v>140005.152</v>
      </c>
      <c r="AN494" s="684">
        <f t="shared" si="296"/>
        <v>1820066.976</v>
      </c>
      <c r="AO494" s="422">
        <v>1</v>
      </c>
      <c r="AP494" s="427">
        <f t="shared" si="297"/>
        <v>8</v>
      </c>
      <c r="AQ494" s="428"/>
      <c r="AR494" s="233" t="str">
        <f t="shared" si="298"/>
        <v>Կ-1</v>
      </c>
      <c r="AS494" s="1055">
        <f t="shared" si="299"/>
        <v>2.02</v>
      </c>
      <c r="AT494" s="1055"/>
      <c r="AU494" s="1055">
        <f t="shared" ref="AU494:AU557" si="306">+AS494+AS494*AT494</f>
        <v>2.02</v>
      </c>
      <c r="AV494" s="425">
        <v>66140</v>
      </c>
      <c r="AW494" s="425">
        <f t="shared" si="283"/>
        <v>133602.79999999999</v>
      </c>
      <c r="AX494" s="429">
        <v>0</v>
      </c>
      <c r="AY494" s="1446">
        <v>0.09</v>
      </c>
      <c r="AZ494" s="683">
        <f t="shared" si="300"/>
        <v>12024.251999999999</v>
      </c>
      <c r="BA494" s="682">
        <f t="shared" si="301"/>
        <v>145627.052</v>
      </c>
      <c r="BB494" s="684">
        <f t="shared" si="302"/>
        <v>1893151.676</v>
      </c>
    </row>
    <row r="495" spans="1:54" ht="15.75" thickBot="1">
      <c r="A495" s="421">
        <v>453</v>
      </c>
      <c r="B495" s="1297" t="s">
        <v>1096</v>
      </c>
      <c r="C495" s="1286" t="s">
        <v>2801</v>
      </c>
      <c r="D495" s="1291">
        <v>1</v>
      </c>
      <c r="E495" s="1288">
        <v>1</v>
      </c>
      <c r="F495" s="1292" t="s">
        <v>98</v>
      </c>
      <c r="G495" s="1290">
        <f t="shared" ref="G495:G556" si="307">IF(D495&lt;1,0,IF(F495="Բ-1",IF(E495=0,6.94,IF(E495=1,7.17,IF(E495=2,7.41,IF(E495=3,7.66,IF(OR(E495=5,E495=4),7.92,IF(OR(E495=6,E495=7),8.18,IF(OR(E495=8,E495=9),8.46,IF(OR(E495=10,E495=11,E495=12),8.74,IF(OR(E495=13,E495=14,E495=15),9.03,IF(OR(E495=16,E495=17,E495=18),9.33,9.65)))))))))),IF(F495="Բ-2", IF(E495=0,5.71,IF(E495=1,5.89,IF(E495=2,6.09,IF(E495=3,6.29,IF(OR(E495=5,E495=4),6.5,IF(OR(E495=6,E495=7),6.72,IF(OR(E495=8,E495=9),6.94,IF(OR(E495=10,E495=11,E495=12),7.17,IF(OR(E495=13,E495=14,E495=15),7.41,IF(OR(E495=16,E495=17,E495=18),7.65,7.91)))))))))), IF(F495="Գ-1", IF(E495=0,4.7,IF(E495=1,4.86,IF(E495=2,5.01,IF(E495=3,5.18,IF(OR(E495=5,E495=4),5.35,IF(OR(E495=6,E495=7),5.52,IF(OR(E495=8,E495=9),5.71,IF(OR(E495=10,E495=11,E495=12),5.89,IF(OR(E495=13,E495=14,E495=15),6.09,IF(OR(E495=16,E495=17,E495=18),6.29,6.49)))))))))), IF(F495="Գ-2", IF(E495=0,3.88,IF(E495=1,4.01,IF(E495=2,4.14,IF(E495=3,4.27,IF(OR(E495=5,E495=4),4.41,IF(OR(E495=6,E495=7),4.55,IF(OR(E495=8,E495=9),4.7,IF(OR(E495=10,E495=11,E495=12),4.85,IF(OR(E495=13,E495=14,E495=15),5.01,IF(OR(E495=16,E495=17,E495=18),5.17,5.34)))))))))), IF(F495="Գ-3", IF(E495=0,3.21,IF(E495=1,3.31,IF(E495=2,3.42,IF(E495=3,3.53,IF(OR(E495=5,E495=4),3.64,IF(OR(E495=6,E495=7),3.76,IF(OR(E495=8,E495=9),3.88,IF(OR(E495=10,E495=11,E495=12),4.01,IF(OR(E495=13,E495=14,E495=15),4.13,IF(OR(E495=16,E495=17,E495=18),4.27,4.4)))))))))), IF(F495="Ա-1", IF(E495=0,2.66,IF(E495=1,2.75,IF(E495=2,2.83,IF(E495=3,2.92,IF(OR(E495=5,E495=4),3.02,IF(OR(E495=6,E495=7),3.11,IF(OR(E495=8,E495=9),3.21,IF(OR(E495=10,E495=11,E495=12),3.31,IF(OR(E495=13,E495=14,E495=15),3.42,IF(OR(E495=16,E495=17,E495=18),3.53,3.64)))))))))), IF(F495="Ա-2", IF(E495=0,2.28,IF(E495=1,2.35,IF(E495=2,2.43,IF(E495=3,2.5,IF(OR(E495=5,E495=4),2.58,IF(OR(E495=6,E495=7),2.66,IF(OR(E495=8,E495=9),2.75,IF(OR(E495=10,E495=11,E495=12),2.83,IF(OR(E495=13,E495=14,E495=15),2.92,IF(OR(E495=16,E495=17,E495=18),3.01,3.11)))))))))),IF(F495="Ա-3", IF(E495=0,1.96,IF(E495=1,2.02,IF(E495=2,2.08,IF(E495=3,2.15,IF(OR(E495=5,E495=4),2.21,IF(OR(E495=6,E495=7),2.28,IF(OR(E495=8,E495=9),2.35,IF(OR(E495=10,E495=11,E495=12),2.42,IF(OR(E495=13,E495=14,E495=15),2.5,IF(OR(E495=16,E495=17,E495=18),2.58,2.66)))))))))), IF(F495="Կ-1", IF(E495=0,1.68,IF(E495=1,1.73,IF(E495=2,1.79,IF(E495=3,1.84,IF(OR(E495=5,E495=4),1.9,IF(OR(E495=6,E495=7),1.96,IF(OR(E495=8,E495=9),2.02,IF(OR(E495=10,E495=11,E495=12),2.08,IF(OR(E495=13,E495=14,E495=15),2.14,IF(OR(E495=16,E495=17,E495=18),2.21,2.28)))))))))), IF(F495="Կ-2", IF(E495=0,1.45,IF(E495=1,1.49,IF(E495=2,1.54,IF(E495=3,1.59,IF(OR(E495=5,E495=4),1.63,IF(OR(E495=6,E495=7),1.68,IF(OR(E495=8,E495=9),1.73,IF(OR(E495=10,E495=11,E495=12),1.79,IF(OR(E495=13,E495=14,E495=15),1.84,IF(OR(E495=16,E495=17,E495=18),1.9,1.95)))))))))),IF(F495="Կ-3", IF(E495=0,1.25,IF(E495=1,1.29,IF(E495=2,1.33,IF(E495=3,1.37,IF(OR(E495=5,E495=4),1.41,IF(OR(E495=6,E495=7),1.45,IF(OR(E495=8,E495=9),1.49,IF(OR(E495=10,E495=11,E495=12),1.54,IF(OR(E495=13,E495=14,E495=15),1.58,IF(OR(E495=16,E495=17,E495=18),1.63,1.68)))))))))), "Error"))))))))))))</f>
        <v>1.73</v>
      </c>
      <c r="H495" s="424">
        <v>66140</v>
      </c>
      <c r="I495" s="425">
        <f t="shared" si="279"/>
        <v>114422.2</v>
      </c>
      <c r="J495" s="426">
        <v>0</v>
      </c>
      <c r="K495" s="425">
        <f t="shared" si="280"/>
        <v>114422.2</v>
      </c>
      <c r="L495" s="684">
        <f t="shared" si="285"/>
        <v>1487488.5999999999</v>
      </c>
      <c r="M495" s="422">
        <v>1</v>
      </c>
      <c r="N495" s="680">
        <f t="shared" si="284"/>
        <v>2</v>
      </c>
      <c r="O495" s="428"/>
      <c r="P495" s="233" t="str">
        <f t="shared" si="286"/>
        <v>Կ-1</v>
      </c>
      <c r="Q495" s="1055">
        <f t="shared" si="287"/>
        <v>1.79</v>
      </c>
      <c r="R495" s="1055"/>
      <c r="S495" s="1055">
        <f t="shared" si="304"/>
        <v>1.79</v>
      </c>
      <c r="T495" s="425">
        <v>66140</v>
      </c>
      <c r="U495" s="425">
        <f t="shared" si="281"/>
        <v>118390.6</v>
      </c>
      <c r="V495" s="429">
        <v>0</v>
      </c>
      <c r="W495" s="1446">
        <v>0.09</v>
      </c>
      <c r="X495" s="683">
        <f t="shared" si="288"/>
        <v>10655.154</v>
      </c>
      <c r="Y495" s="682">
        <f t="shared" si="289"/>
        <v>129045.754</v>
      </c>
      <c r="Z495" s="684">
        <f t="shared" si="290"/>
        <v>1677594.8019999999</v>
      </c>
      <c r="AA495" s="422">
        <v>1</v>
      </c>
      <c r="AB495" s="427">
        <f t="shared" si="291"/>
        <v>3</v>
      </c>
      <c r="AC495" s="428"/>
      <c r="AD495" s="233" t="str">
        <f t="shared" si="292"/>
        <v>Կ-1</v>
      </c>
      <c r="AE495" s="1055">
        <f t="shared" si="293"/>
        <v>1.84</v>
      </c>
      <c r="AF495" s="1055"/>
      <c r="AG495" s="1055">
        <f t="shared" si="305"/>
        <v>1.84</v>
      </c>
      <c r="AH495" s="425">
        <v>66140</v>
      </c>
      <c r="AI495" s="425">
        <f t="shared" si="282"/>
        <v>121697.60000000001</v>
      </c>
      <c r="AJ495" s="429">
        <v>0</v>
      </c>
      <c r="AK495" s="1446">
        <v>0.09</v>
      </c>
      <c r="AL495" s="683">
        <f t="shared" si="294"/>
        <v>10952.784</v>
      </c>
      <c r="AM495" s="682">
        <f t="shared" si="295"/>
        <v>132650.38400000002</v>
      </c>
      <c r="AN495" s="684">
        <f t="shared" si="296"/>
        <v>1724454.9920000003</v>
      </c>
      <c r="AO495" s="422">
        <v>1</v>
      </c>
      <c r="AP495" s="427">
        <f t="shared" si="297"/>
        <v>4</v>
      </c>
      <c r="AQ495" s="428"/>
      <c r="AR495" s="233" t="str">
        <f t="shared" si="298"/>
        <v>Կ-1</v>
      </c>
      <c r="AS495" s="1055">
        <f t="shared" si="299"/>
        <v>1.9</v>
      </c>
      <c r="AT495" s="1055"/>
      <c r="AU495" s="1055">
        <f t="shared" si="306"/>
        <v>1.9</v>
      </c>
      <c r="AV495" s="425">
        <v>66140</v>
      </c>
      <c r="AW495" s="425">
        <f t="shared" si="283"/>
        <v>125666</v>
      </c>
      <c r="AX495" s="429">
        <v>0</v>
      </c>
      <c r="AY495" s="1446">
        <v>0.09</v>
      </c>
      <c r="AZ495" s="683">
        <f t="shared" si="300"/>
        <v>11309.939999999999</v>
      </c>
      <c r="BA495" s="682">
        <f t="shared" si="301"/>
        <v>136975.94</v>
      </c>
      <c r="BB495" s="684">
        <f t="shared" si="302"/>
        <v>1780687.22</v>
      </c>
    </row>
    <row r="496" spans="1:54" ht="15.75" thickBot="1">
      <c r="A496" s="421">
        <v>454</v>
      </c>
      <c r="B496" s="1297" t="s">
        <v>1163</v>
      </c>
      <c r="C496" s="1286" t="s">
        <v>2801</v>
      </c>
      <c r="D496" s="1291">
        <v>1</v>
      </c>
      <c r="E496" s="1288">
        <v>1</v>
      </c>
      <c r="F496" s="1292" t="s">
        <v>98</v>
      </c>
      <c r="G496" s="1290">
        <f t="shared" si="307"/>
        <v>1.73</v>
      </c>
      <c r="H496" s="424">
        <v>66140</v>
      </c>
      <c r="I496" s="425">
        <f t="shared" si="279"/>
        <v>114422.2</v>
      </c>
      <c r="J496" s="426">
        <v>0</v>
      </c>
      <c r="K496" s="425">
        <f t="shared" si="280"/>
        <v>114422.2</v>
      </c>
      <c r="L496" s="684">
        <f t="shared" si="285"/>
        <v>1487488.5999999999</v>
      </c>
      <c r="M496" s="422">
        <v>1</v>
      </c>
      <c r="N496" s="680">
        <f t="shared" si="284"/>
        <v>2</v>
      </c>
      <c r="O496" s="428"/>
      <c r="P496" s="233" t="str">
        <f t="shared" si="286"/>
        <v>Կ-1</v>
      </c>
      <c r="Q496" s="1055">
        <f t="shared" si="287"/>
        <v>1.79</v>
      </c>
      <c r="R496" s="1055"/>
      <c r="S496" s="1055">
        <f t="shared" si="304"/>
        <v>1.79</v>
      </c>
      <c r="T496" s="425">
        <v>66140</v>
      </c>
      <c r="U496" s="425">
        <f t="shared" si="281"/>
        <v>118390.6</v>
      </c>
      <c r="V496" s="429">
        <v>0</v>
      </c>
      <c r="W496" s="1446">
        <v>7.0000000000000007E-2</v>
      </c>
      <c r="X496" s="683">
        <f t="shared" si="288"/>
        <v>8287.3420000000006</v>
      </c>
      <c r="Y496" s="682">
        <f t="shared" si="289"/>
        <v>126677.94200000001</v>
      </c>
      <c r="Z496" s="684">
        <f t="shared" si="290"/>
        <v>1646813.246</v>
      </c>
      <c r="AA496" s="422">
        <v>1</v>
      </c>
      <c r="AB496" s="427">
        <f t="shared" si="291"/>
        <v>3</v>
      </c>
      <c r="AC496" s="428"/>
      <c r="AD496" s="233" t="str">
        <f t="shared" si="292"/>
        <v>Կ-1</v>
      </c>
      <c r="AE496" s="1055">
        <f t="shared" si="293"/>
        <v>1.84</v>
      </c>
      <c r="AF496" s="1055"/>
      <c r="AG496" s="1055">
        <f t="shared" si="305"/>
        <v>1.84</v>
      </c>
      <c r="AH496" s="425">
        <v>66140</v>
      </c>
      <c r="AI496" s="425">
        <f t="shared" si="282"/>
        <v>121697.60000000001</v>
      </c>
      <c r="AJ496" s="429">
        <v>0</v>
      </c>
      <c r="AK496" s="1446">
        <v>7.0000000000000007E-2</v>
      </c>
      <c r="AL496" s="683">
        <f t="shared" si="294"/>
        <v>8518.8320000000003</v>
      </c>
      <c r="AM496" s="682">
        <f t="shared" si="295"/>
        <v>130216.432</v>
      </c>
      <c r="AN496" s="684">
        <f t="shared" si="296"/>
        <v>1692813.6159999999</v>
      </c>
      <c r="AO496" s="422">
        <v>1</v>
      </c>
      <c r="AP496" s="427">
        <f t="shared" si="297"/>
        <v>4</v>
      </c>
      <c r="AQ496" s="428"/>
      <c r="AR496" s="233" t="str">
        <f t="shared" si="298"/>
        <v>Կ-1</v>
      </c>
      <c r="AS496" s="1055">
        <f t="shared" si="299"/>
        <v>1.9</v>
      </c>
      <c r="AT496" s="1055"/>
      <c r="AU496" s="1055">
        <f t="shared" si="306"/>
        <v>1.9</v>
      </c>
      <c r="AV496" s="425">
        <v>66140</v>
      </c>
      <c r="AW496" s="425">
        <f t="shared" si="283"/>
        <v>125666</v>
      </c>
      <c r="AX496" s="429">
        <v>0</v>
      </c>
      <c r="AY496" s="1446">
        <v>0.08</v>
      </c>
      <c r="AZ496" s="683">
        <f t="shared" si="300"/>
        <v>10053.280000000001</v>
      </c>
      <c r="BA496" s="682">
        <f t="shared" si="301"/>
        <v>135719.28</v>
      </c>
      <c r="BB496" s="684">
        <f t="shared" si="302"/>
        <v>1764350.64</v>
      </c>
    </row>
    <row r="497" spans="1:54" ht="15.75" thickBot="1">
      <c r="A497" s="421">
        <v>455</v>
      </c>
      <c r="B497" s="1297" t="s">
        <v>1667</v>
      </c>
      <c r="C497" s="1286" t="s">
        <v>2801</v>
      </c>
      <c r="D497" s="1291">
        <v>1</v>
      </c>
      <c r="E497" s="1288">
        <v>1</v>
      </c>
      <c r="F497" s="1292" t="s">
        <v>98</v>
      </c>
      <c r="G497" s="1290">
        <f t="shared" si="307"/>
        <v>1.73</v>
      </c>
      <c r="H497" s="424">
        <v>66140</v>
      </c>
      <c r="I497" s="425">
        <f t="shared" si="279"/>
        <v>114422.2</v>
      </c>
      <c r="J497" s="426">
        <v>0</v>
      </c>
      <c r="K497" s="425">
        <f t="shared" si="280"/>
        <v>114422.2</v>
      </c>
      <c r="L497" s="684">
        <f t="shared" si="285"/>
        <v>1487488.5999999999</v>
      </c>
      <c r="M497" s="422">
        <v>1</v>
      </c>
      <c r="N497" s="680">
        <f t="shared" si="284"/>
        <v>2</v>
      </c>
      <c r="O497" s="428"/>
      <c r="P497" s="233" t="str">
        <f t="shared" si="286"/>
        <v>Կ-1</v>
      </c>
      <c r="Q497" s="1055">
        <f t="shared" si="287"/>
        <v>1.79</v>
      </c>
      <c r="R497" s="1055"/>
      <c r="S497" s="1055">
        <f t="shared" si="304"/>
        <v>1.79</v>
      </c>
      <c r="T497" s="425">
        <v>66140</v>
      </c>
      <c r="U497" s="425">
        <f t="shared" si="281"/>
        <v>118390.6</v>
      </c>
      <c r="V497" s="429">
        <v>0</v>
      </c>
      <c r="W497" s="1446">
        <v>0.06</v>
      </c>
      <c r="X497" s="683">
        <f t="shared" si="288"/>
        <v>7103.4359999999997</v>
      </c>
      <c r="Y497" s="682">
        <f t="shared" si="289"/>
        <v>125494.03600000001</v>
      </c>
      <c r="Z497" s="684">
        <f t="shared" si="290"/>
        <v>1631422.4680000001</v>
      </c>
      <c r="AA497" s="422">
        <v>1</v>
      </c>
      <c r="AB497" s="427">
        <f t="shared" si="291"/>
        <v>3</v>
      </c>
      <c r="AC497" s="428"/>
      <c r="AD497" s="233" t="str">
        <f t="shared" si="292"/>
        <v>Կ-1</v>
      </c>
      <c r="AE497" s="1055">
        <f t="shared" si="293"/>
        <v>1.84</v>
      </c>
      <c r="AF497" s="1055"/>
      <c r="AG497" s="1055">
        <f t="shared" si="305"/>
        <v>1.84</v>
      </c>
      <c r="AH497" s="425">
        <v>66140</v>
      </c>
      <c r="AI497" s="425">
        <f t="shared" si="282"/>
        <v>121697.60000000001</v>
      </c>
      <c r="AJ497" s="429">
        <v>0</v>
      </c>
      <c r="AK497" s="1446">
        <v>0.06</v>
      </c>
      <c r="AL497" s="683">
        <f t="shared" si="294"/>
        <v>7301.8559999999998</v>
      </c>
      <c r="AM497" s="682">
        <f t="shared" si="295"/>
        <v>128999.45600000001</v>
      </c>
      <c r="AN497" s="684">
        <f t="shared" si="296"/>
        <v>1676992.9280000001</v>
      </c>
      <c r="AO497" s="422">
        <v>1</v>
      </c>
      <c r="AP497" s="427">
        <f t="shared" si="297"/>
        <v>4</v>
      </c>
      <c r="AQ497" s="428"/>
      <c r="AR497" s="233" t="str">
        <f t="shared" si="298"/>
        <v>Կ-1</v>
      </c>
      <c r="AS497" s="1055">
        <f t="shared" si="299"/>
        <v>1.9</v>
      </c>
      <c r="AT497" s="1055"/>
      <c r="AU497" s="1055">
        <f t="shared" si="306"/>
        <v>1.9</v>
      </c>
      <c r="AV497" s="425">
        <v>66140</v>
      </c>
      <c r="AW497" s="425">
        <f t="shared" si="283"/>
        <v>125666</v>
      </c>
      <c r="AX497" s="429">
        <v>0</v>
      </c>
      <c r="AY497" s="1446">
        <v>7.0000000000000007E-2</v>
      </c>
      <c r="AZ497" s="683">
        <f t="shared" si="300"/>
        <v>8796.6200000000008</v>
      </c>
      <c r="BA497" s="682">
        <f t="shared" si="301"/>
        <v>134462.62</v>
      </c>
      <c r="BB497" s="684">
        <f t="shared" si="302"/>
        <v>1748014.06</v>
      </c>
    </row>
    <row r="498" spans="1:54" ht="15.75" thickBot="1">
      <c r="A498" s="421">
        <v>456</v>
      </c>
      <c r="B498" s="1297" t="s">
        <v>1359</v>
      </c>
      <c r="C498" s="1286" t="s">
        <v>2801</v>
      </c>
      <c r="D498" s="1291">
        <v>1</v>
      </c>
      <c r="E498" s="1288">
        <v>5</v>
      </c>
      <c r="F498" s="1292" t="s">
        <v>98</v>
      </c>
      <c r="G498" s="1290">
        <f t="shared" si="307"/>
        <v>1.9</v>
      </c>
      <c r="H498" s="424">
        <v>66140</v>
      </c>
      <c r="I498" s="425">
        <f t="shared" si="279"/>
        <v>125666</v>
      </c>
      <c r="J498" s="426">
        <v>0</v>
      </c>
      <c r="K498" s="425">
        <f t="shared" si="280"/>
        <v>125666</v>
      </c>
      <c r="L498" s="684">
        <f t="shared" si="285"/>
        <v>1633658</v>
      </c>
      <c r="M498" s="422">
        <v>1</v>
      </c>
      <c r="N498" s="1449">
        <f t="shared" si="284"/>
        <v>6</v>
      </c>
      <c r="O498" s="428"/>
      <c r="P498" s="233" t="str">
        <f t="shared" si="286"/>
        <v>Կ-1</v>
      </c>
      <c r="Q498" s="1055">
        <f t="shared" si="287"/>
        <v>1.96</v>
      </c>
      <c r="R498" s="1055"/>
      <c r="S498" s="1055">
        <f t="shared" si="304"/>
        <v>1.96</v>
      </c>
      <c r="T498" s="425">
        <v>66140</v>
      </c>
      <c r="U498" s="425">
        <f t="shared" si="281"/>
        <v>129634.4</v>
      </c>
      <c r="V498" s="429">
        <v>0</v>
      </c>
      <c r="W498" s="1446">
        <v>0.08</v>
      </c>
      <c r="X498" s="683">
        <f t="shared" si="288"/>
        <v>10370.752</v>
      </c>
      <c r="Y498" s="682">
        <f t="shared" si="289"/>
        <v>140005.152</v>
      </c>
      <c r="Z498" s="684">
        <f t="shared" si="290"/>
        <v>1820066.976</v>
      </c>
      <c r="AA498" s="422">
        <v>1</v>
      </c>
      <c r="AB498" s="427">
        <f t="shared" si="291"/>
        <v>7</v>
      </c>
      <c r="AC498" s="428"/>
      <c r="AD498" s="233" t="str">
        <f t="shared" si="292"/>
        <v>Կ-1</v>
      </c>
      <c r="AE498" s="1055">
        <f t="shared" si="293"/>
        <v>1.96</v>
      </c>
      <c r="AF498" s="1055"/>
      <c r="AG498" s="1055">
        <f t="shared" si="305"/>
        <v>1.96</v>
      </c>
      <c r="AH498" s="425">
        <v>66140</v>
      </c>
      <c r="AI498" s="425">
        <f t="shared" si="282"/>
        <v>129634.4</v>
      </c>
      <c r="AJ498" s="429">
        <v>0</v>
      </c>
      <c r="AK498" s="1446">
        <v>0.09</v>
      </c>
      <c r="AL498" s="683">
        <f t="shared" si="294"/>
        <v>11667.096</v>
      </c>
      <c r="AM498" s="682">
        <f t="shared" si="295"/>
        <v>141301.49599999998</v>
      </c>
      <c r="AN498" s="684">
        <f t="shared" si="296"/>
        <v>1836919.4479999999</v>
      </c>
      <c r="AO498" s="422">
        <v>1</v>
      </c>
      <c r="AP498" s="427">
        <f t="shared" si="297"/>
        <v>8</v>
      </c>
      <c r="AQ498" s="428"/>
      <c r="AR498" s="233" t="str">
        <f t="shared" si="298"/>
        <v>Կ-1</v>
      </c>
      <c r="AS498" s="1055">
        <f t="shared" si="299"/>
        <v>2.02</v>
      </c>
      <c r="AT498" s="1055"/>
      <c r="AU498" s="1055">
        <f t="shared" si="306"/>
        <v>2.02</v>
      </c>
      <c r="AV498" s="425">
        <v>66140</v>
      </c>
      <c r="AW498" s="425">
        <f t="shared" si="283"/>
        <v>133602.79999999999</v>
      </c>
      <c r="AX498" s="429">
        <v>0</v>
      </c>
      <c r="AY498" s="1446">
        <v>0.09</v>
      </c>
      <c r="AZ498" s="683">
        <f t="shared" si="300"/>
        <v>12024.251999999999</v>
      </c>
      <c r="BA498" s="682">
        <f t="shared" si="301"/>
        <v>145627.052</v>
      </c>
      <c r="BB498" s="684">
        <f t="shared" si="302"/>
        <v>1893151.676</v>
      </c>
    </row>
    <row r="499" spans="1:54" ht="15.75" thickBot="1">
      <c r="A499" s="421">
        <v>457</v>
      </c>
      <c r="B499" s="1297" t="s">
        <v>1164</v>
      </c>
      <c r="C499" s="1286" t="s">
        <v>2801</v>
      </c>
      <c r="D499" s="1291">
        <v>1</v>
      </c>
      <c r="E499" s="1288">
        <v>1</v>
      </c>
      <c r="F499" s="1292" t="s">
        <v>98</v>
      </c>
      <c r="G499" s="1290">
        <f t="shared" si="307"/>
        <v>1.73</v>
      </c>
      <c r="H499" s="424">
        <v>66140</v>
      </c>
      <c r="I499" s="425">
        <f t="shared" si="279"/>
        <v>114422.2</v>
      </c>
      <c r="J499" s="426">
        <v>0</v>
      </c>
      <c r="K499" s="425">
        <f t="shared" si="280"/>
        <v>114422.2</v>
      </c>
      <c r="L499" s="684">
        <f t="shared" si="285"/>
        <v>1487488.5999999999</v>
      </c>
      <c r="M499" s="422">
        <v>1</v>
      </c>
      <c r="N499" s="680">
        <f t="shared" si="284"/>
        <v>2</v>
      </c>
      <c r="O499" s="428"/>
      <c r="P499" s="233" t="str">
        <f t="shared" si="286"/>
        <v>Կ-1</v>
      </c>
      <c r="Q499" s="1055">
        <f t="shared" si="287"/>
        <v>1.79</v>
      </c>
      <c r="R499" s="1055"/>
      <c r="S499" s="1055">
        <f t="shared" si="304"/>
        <v>1.79</v>
      </c>
      <c r="T499" s="425">
        <v>66140</v>
      </c>
      <c r="U499" s="425">
        <f t="shared" si="281"/>
        <v>118390.6</v>
      </c>
      <c r="V499" s="429">
        <v>0</v>
      </c>
      <c r="W499" s="1446">
        <v>0.06</v>
      </c>
      <c r="X499" s="683">
        <f t="shared" si="288"/>
        <v>7103.4359999999997</v>
      </c>
      <c r="Y499" s="682">
        <f t="shared" si="289"/>
        <v>125494.03600000001</v>
      </c>
      <c r="Z499" s="684">
        <f t="shared" si="290"/>
        <v>1631422.4680000001</v>
      </c>
      <c r="AA499" s="422">
        <v>1</v>
      </c>
      <c r="AB499" s="427">
        <f t="shared" si="291"/>
        <v>3</v>
      </c>
      <c r="AC499" s="428"/>
      <c r="AD499" s="233" t="str">
        <f t="shared" si="292"/>
        <v>Կ-1</v>
      </c>
      <c r="AE499" s="1055">
        <f t="shared" si="293"/>
        <v>1.84</v>
      </c>
      <c r="AF499" s="1055"/>
      <c r="AG499" s="1055">
        <f t="shared" si="305"/>
        <v>1.84</v>
      </c>
      <c r="AH499" s="425">
        <v>66140</v>
      </c>
      <c r="AI499" s="425">
        <f t="shared" si="282"/>
        <v>121697.60000000001</v>
      </c>
      <c r="AJ499" s="429">
        <v>0</v>
      </c>
      <c r="AK499" s="1446">
        <v>0.06</v>
      </c>
      <c r="AL499" s="683">
        <f t="shared" si="294"/>
        <v>7301.8559999999998</v>
      </c>
      <c r="AM499" s="682">
        <f t="shared" si="295"/>
        <v>128999.45600000001</v>
      </c>
      <c r="AN499" s="684">
        <f t="shared" si="296"/>
        <v>1676992.9280000001</v>
      </c>
      <c r="AO499" s="422">
        <v>1</v>
      </c>
      <c r="AP499" s="427">
        <f t="shared" si="297"/>
        <v>4</v>
      </c>
      <c r="AQ499" s="428"/>
      <c r="AR499" s="233" t="str">
        <f t="shared" si="298"/>
        <v>Կ-1</v>
      </c>
      <c r="AS499" s="1055">
        <f t="shared" si="299"/>
        <v>1.9</v>
      </c>
      <c r="AT499" s="1055"/>
      <c r="AU499" s="1055">
        <f t="shared" si="306"/>
        <v>1.9</v>
      </c>
      <c r="AV499" s="425">
        <v>66140</v>
      </c>
      <c r="AW499" s="425">
        <f t="shared" si="283"/>
        <v>125666</v>
      </c>
      <c r="AX499" s="429">
        <v>0</v>
      </c>
      <c r="AY499" s="1446">
        <v>0.06</v>
      </c>
      <c r="AZ499" s="683">
        <f t="shared" si="300"/>
        <v>7539.96</v>
      </c>
      <c r="BA499" s="682">
        <f t="shared" si="301"/>
        <v>133205.96</v>
      </c>
      <c r="BB499" s="684">
        <f t="shared" si="302"/>
        <v>1731677.48</v>
      </c>
    </row>
    <row r="500" spans="1:54" ht="15.75" thickBot="1">
      <c r="A500" s="421">
        <v>458</v>
      </c>
      <c r="B500" s="1297" t="s">
        <v>1356</v>
      </c>
      <c r="C500" s="1286" t="s">
        <v>2801</v>
      </c>
      <c r="D500" s="1291">
        <v>1</v>
      </c>
      <c r="E500" s="1288">
        <v>5</v>
      </c>
      <c r="F500" s="1292" t="s">
        <v>98</v>
      </c>
      <c r="G500" s="1290">
        <f t="shared" si="307"/>
        <v>1.9</v>
      </c>
      <c r="H500" s="424">
        <v>66140</v>
      </c>
      <c r="I500" s="425">
        <f t="shared" si="279"/>
        <v>125666</v>
      </c>
      <c r="J500" s="426">
        <v>0</v>
      </c>
      <c r="K500" s="425">
        <f t="shared" si="280"/>
        <v>125666</v>
      </c>
      <c r="L500" s="684">
        <f t="shared" si="285"/>
        <v>1633658</v>
      </c>
      <c r="M500" s="422">
        <v>1</v>
      </c>
      <c r="N500" s="1449">
        <f t="shared" si="284"/>
        <v>6</v>
      </c>
      <c r="O500" s="428"/>
      <c r="P500" s="233" t="str">
        <f t="shared" si="286"/>
        <v>Կ-1</v>
      </c>
      <c r="Q500" s="1055">
        <f t="shared" si="287"/>
        <v>1.96</v>
      </c>
      <c r="R500" s="1055"/>
      <c r="S500" s="1055">
        <f t="shared" si="304"/>
        <v>1.96</v>
      </c>
      <c r="T500" s="425">
        <v>66140</v>
      </c>
      <c r="U500" s="425">
        <f t="shared" si="281"/>
        <v>129634.4</v>
      </c>
      <c r="V500" s="429">
        <v>0</v>
      </c>
      <c r="W500" s="1446">
        <v>0.08</v>
      </c>
      <c r="X500" s="683">
        <f t="shared" si="288"/>
        <v>10370.752</v>
      </c>
      <c r="Y500" s="682">
        <f t="shared" si="289"/>
        <v>140005.152</v>
      </c>
      <c r="Z500" s="684">
        <f t="shared" si="290"/>
        <v>1820066.976</v>
      </c>
      <c r="AA500" s="422">
        <v>1</v>
      </c>
      <c r="AB500" s="427">
        <f t="shared" si="291"/>
        <v>7</v>
      </c>
      <c r="AC500" s="428"/>
      <c r="AD500" s="233" t="str">
        <f t="shared" si="292"/>
        <v>Կ-1</v>
      </c>
      <c r="AE500" s="1055">
        <f t="shared" si="293"/>
        <v>1.96</v>
      </c>
      <c r="AF500" s="1055"/>
      <c r="AG500" s="1055">
        <f t="shared" si="305"/>
        <v>1.96</v>
      </c>
      <c r="AH500" s="425">
        <v>66140</v>
      </c>
      <c r="AI500" s="425">
        <f t="shared" si="282"/>
        <v>129634.4</v>
      </c>
      <c r="AJ500" s="429">
        <v>0</v>
      </c>
      <c r="AK500" s="1446">
        <v>0.08</v>
      </c>
      <c r="AL500" s="683">
        <f t="shared" si="294"/>
        <v>10370.752</v>
      </c>
      <c r="AM500" s="682">
        <f t="shared" si="295"/>
        <v>140005.152</v>
      </c>
      <c r="AN500" s="684">
        <f t="shared" si="296"/>
        <v>1820066.976</v>
      </c>
      <c r="AO500" s="422">
        <v>1</v>
      </c>
      <c r="AP500" s="427">
        <f t="shared" si="297"/>
        <v>8</v>
      </c>
      <c r="AQ500" s="428"/>
      <c r="AR500" s="233" t="str">
        <f t="shared" si="298"/>
        <v>Կ-1</v>
      </c>
      <c r="AS500" s="1055">
        <f t="shared" si="299"/>
        <v>2.02</v>
      </c>
      <c r="AT500" s="1055"/>
      <c r="AU500" s="1055">
        <f t="shared" si="306"/>
        <v>2.02</v>
      </c>
      <c r="AV500" s="425">
        <v>66140</v>
      </c>
      <c r="AW500" s="425">
        <f t="shared" si="283"/>
        <v>133602.79999999999</v>
      </c>
      <c r="AX500" s="429">
        <v>0</v>
      </c>
      <c r="AY500" s="1446">
        <v>0.08</v>
      </c>
      <c r="AZ500" s="683">
        <f t="shared" si="300"/>
        <v>10688.224</v>
      </c>
      <c r="BA500" s="682">
        <f t="shared" si="301"/>
        <v>144291.02399999998</v>
      </c>
      <c r="BB500" s="684">
        <f t="shared" si="302"/>
        <v>1875783.3119999997</v>
      </c>
    </row>
    <row r="501" spans="1:54" ht="15.75" thickBot="1">
      <c r="A501" s="421">
        <v>459</v>
      </c>
      <c r="B501" s="1297" t="s">
        <v>1368</v>
      </c>
      <c r="C501" s="1286" t="s">
        <v>2801</v>
      </c>
      <c r="D501" s="1291">
        <v>1</v>
      </c>
      <c r="E501" s="1288">
        <v>3</v>
      </c>
      <c r="F501" s="1292" t="s">
        <v>98</v>
      </c>
      <c r="G501" s="1290">
        <f t="shared" si="307"/>
        <v>1.84</v>
      </c>
      <c r="H501" s="424">
        <v>66140</v>
      </c>
      <c r="I501" s="425">
        <f t="shared" si="279"/>
        <v>121697.60000000001</v>
      </c>
      <c r="J501" s="426">
        <v>0</v>
      </c>
      <c r="K501" s="425">
        <f t="shared" si="280"/>
        <v>121697.60000000001</v>
      </c>
      <c r="L501" s="684">
        <f t="shared" si="285"/>
        <v>1582068.8</v>
      </c>
      <c r="M501" s="422">
        <v>1</v>
      </c>
      <c r="N501" s="680">
        <f t="shared" si="284"/>
        <v>4</v>
      </c>
      <c r="O501" s="428"/>
      <c r="P501" s="233" t="str">
        <f t="shared" si="286"/>
        <v>Կ-1</v>
      </c>
      <c r="Q501" s="1055">
        <f t="shared" si="287"/>
        <v>1.9</v>
      </c>
      <c r="R501" s="1055"/>
      <c r="S501" s="1055">
        <f t="shared" si="304"/>
        <v>1.9</v>
      </c>
      <c r="T501" s="425">
        <v>66140</v>
      </c>
      <c r="U501" s="425">
        <f t="shared" si="281"/>
        <v>125666</v>
      </c>
      <c r="V501" s="429">
        <v>0</v>
      </c>
      <c r="W501" s="1446">
        <v>7.0000000000000007E-2</v>
      </c>
      <c r="X501" s="683">
        <f t="shared" si="288"/>
        <v>8796.6200000000008</v>
      </c>
      <c r="Y501" s="682">
        <f t="shared" si="289"/>
        <v>134462.62</v>
      </c>
      <c r="Z501" s="684">
        <f t="shared" si="290"/>
        <v>1748014.06</v>
      </c>
      <c r="AA501" s="422">
        <v>1</v>
      </c>
      <c r="AB501" s="427">
        <f t="shared" si="291"/>
        <v>5</v>
      </c>
      <c r="AC501" s="428"/>
      <c r="AD501" s="233" t="str">
        <f t="shared" si="292"/>
        <v>Կ-1</v>
      </c>
      <c r="AE501" s="1055">
        <f t="shared" si="293"/>
        <v>1.9</v>
      </c>
      <c r="AF501" s="1055"/>
      <c r="AG501" s="1055">
        <f t="shared" si="305"/>
        <v>1.9</v>
      </c>
      <c r="AH501" s="425">
        <v>66140</v>
      </c>
      <c r="AI501" s="425">
        <f t="shared" si="282"/>
        <v>125666</v>
      </c>
      <c r="AJ501" s="429">
        <v>0</v>
      </c>
      <c r="AK501" s="1446">
        <v>7.0000000000000007E-2</v>
      </c>
      <c r="AL501" s="683">
        <f t="shared" si="294"/>
        <v>8796.6200000000008</v>
      </c>
      <c r="AM501" s="682">
        <f t="shared" si="295"/>
        <v>134462.62</v>
      </c>
      <c r="AN501" s="684">
        <f t="shared" si="296"/>
        <v>1748014.06</v>
      </c>
      <c r="AO501" s="422">
        <v>1</v>
      </c>
      <c r="AP501" s="427">
        <f t="shared" si="297"/>
        <v>6</v>
      </c>
      <c r="AQ501" s="428"/>
      <c r="AR501" s="233" t="str">
        <f t="shared" si="298"/>
        <v>Կ-1</v>
      </c>
      <c r="AS501" s="1055">
        <f t="shared" si="299"/>
        <v>1.96</v>
      </c>
      <c r="AT501" s="1055"/>
      <c r="AU501" s="1055">
        <f t="shared" si="306"/>
        <v>1.96</v>
      </c>
      <c r="AV501" s="425">
        <v>66140</v>
      </c>
      <c r="AW501" s="425">
        <f t="shared" si="283"/>
        <v>129634.4</v>
      </c>
      <c r="AX501" s="429">
        <v>0</v>
      </c>
      <c r="AY501" s="1446">
        <v>7.0000000000000007E-2</v>
      </c>
      <c r="AZ501" s="683">
        <f t="shared" si="300"/>
        <v>9074.4080000000013</v>
      </c>
      <c r="BA501" s="682">
        <f t="shared" si="301"/>
        <v>138708.80799999999</v>
      </c>
      <c r="BB501" s="684">
        <f t="shared" si="302"/>
        <v>1803214.504</v>
      </c>
    </row>
    <row r="502" spans="1:54" ht="15.75" thickBot="1">
      <c r="A502" s="421">
        <v>460</v>
      </c>
      <c r="B502" s="1297" t="s">
        <v>1358</v>
      </c>
      <c r="C502" s="1286" t="s">
        <v>2801</v>
      </c>
      <c r="D502" s="1291">
        <v>1</v>
      </c>
      <c r="E502" s="1288">
        <v>5</v>
      </c>
      <c r="F502" s="1292" t="s">
        <v>98</v>
      </c>
      <c r="G502" s="1290">
        <f t="shared" si="307"/>
        <v>1.9</v>
      </c>
      <c r="H502" s="424">
        <v>66140</v>
      </c>
      <c r="I502" s="425">
        <f t="shared" si="279"/>
        <v>125666</v>
      </c>
      <c r="J502" s="426">
        <v>0</v>
      </c>
      <c r="K502" s="425">
        <f t="shared" si="280"/>
        <v>125666</v>
      </c>
      <c r="L502" s="684">
        <f t="shared" si="285"/>
        <v>1633658</v>
      </c>
      <c r="M502" s="422">
        <v>1</v>
      </c>
      <c r="N502" s="1449">
        <f t="shared" si="284"/>
        <v>6</v>
      </c>
      <c r="O502" s="428"/>
      <c r="P502" s="233" t="str">
        <f t="shared" si="286"/>
        <v>Կ-1</v>
      </c>
      <c r="Q502" s="1055">
        <f t="shared" si="287"/>
        <v>1.96</v>
      </c>
      <c r="R502" s="1055"/>
      <c r="S502" s="1055">
        <f t="shared" si="304"/>
        <v>1.96</v>
      </c>
      <c r="T502" s="425">
        <v>66140</v>
      </c>
      <c r="U502" s="425">
        <f t="shared" si="281"/>
        <v>129634.4</v>
      </c>
      <c r="V502" s="429">
        <v>0</v>
      </c>
      <c r="W502" s="1446">
        <v>0.08</v>
      </c>
      <c r="X502" s="683">
        <f t="shared" si="288"/>
        <v>10370.752</v>
      </c>
      <c r="Y502" s="682">
        <f t="shared" si="289"/>
        <v>140005.152</v>
      </c>
      <c r="Z502" s="684">
        <f t="shared" si="290"/>
        <v>1820066.976</v>
      </c>
      <c r="AA502" s="422">
        <v>1</v>
      </c>
      <c r="AB502" s="427">
        <f t="shared" si="291"/>
        <v>7</v>
      </c>
      <c r="AC502" s="428"/>
      <c r="AD502" s="233" t="str">
        <f t="shared" si="292"/>
        <v>Կ-1</v>
      </c>
      <c r="AE502" s="1055">
        <f t="shared" si="293"/>
        <v>1.96</v>
      </c>
      <c r="AF502" s="1055"/>
      <c r="AG502" s="1055">
        <f t="shared" si="305"/>
        <v>1.96</v>
      </c>
      <c r="AH502" s="425">
        <v>66140</v>
      </c>
      <c r="AI502" s="425">
        <f t="shared" si="282"/>
        <v>129634.4</v>
      </c>
      <c r="AJ502" s="429">
        <v>0</v>
      </c>
      <c r="AK502" s="1446">
        <v>0.08</v>
      </c>
      <c r="AL502" s="683">
        <f t="shared" si="294"/>
        <v>10370.752</v>
      </c>
      <c r="AM502" s="682">
        <f t="shared" si="295"/>
        <v>140005.152</v>
      </c>
      <c r="AN502" s="684">
        <f t="shared" si="296"/>
        <v>1820066.976</v>
      </c>
      <c r="AO502" s="422">
        <v>1</v>
      </c>
      <c r="AP502" s="427">
        <f t="shared" si="297"/>
        <v>8</v>
      </c>
      <c r="AQ502" s="428"/>
      <c r="AR502" s="233" t="str">
        <f t="shared" si="298"/>
        <v>Կ-1</v>
      </c>
      <c r="AS502" s="1055">
        <f t="shared" si="299"/>
        <v>2.02</v>
      </c>
      <c r="AT502" s="1055"/>
      <c r="AU502" s="1055">
        <f t="shared" si="306"/>
        <v>2.02</v>
      </c>
      <c r="AV502" s="425">
        <v>66140</v>
      </c>
      <c r="AW502" s="425">
        <f t="shared" si="283"/>
        <v>133602.79999999999</v>
      </c>
      <c r="AX502" s="429">
        <v>0</v>
      </c>
      <c r="AY502" s="1446">
        <v>0.08</v>
      </c>
      <c r="AZ502" s="683">
        <f t="shared" si="300"/>
        <v>10688.224</v>
      </c>
      <c r="BA502" s="682">
        <f t="shared" si="301"/>
        <v>144291.02399999998</v>
      </c>
      <c r="BB502" s="684">
        <f t="shared" si="302"/>
        <v>1875783.3119999997</v>
      </c>
    </row>
    <row r="503" spans="1:54" ht="15.75" thickBot="1">
      <c r="A503" s="421">
        <v>461</v>
      </c>
      <c r="B503" s="1297" t="s">
        <v>1365</v>
      </c>
      <c r="C503" s="1286" t="s">
        <v>2801</v>
      </c>
      <c r="D503" s="1291">
        <v>1</v>
      </c>
      <c r="E503" s="1288">
        <v>5</v>
      </c>
      <c r="F503" s="1292" t="s">
        <v>98</v>
      </c>
      <c r="G503" s="1290">
        <f t="shared" si="307"/>
        <v>1.9</v>
      </c>
      <c r="H503" s="424">
        <v>66140</v>
      </c>
      <c r="I503" s="425">
        <f t="shared" si="279"/>
        <v>125666</v>
      </c>
      <c r="J503" s="426">
        <v>0</v>
      </c>
      <c r="K503" s="425">
        <f t="shared" si="280"/>
        <v>125666</v>
      </c>
      <c r="L503" s="684">
        <f t="shared" si="285"/>
        <v>1633658</v>
      </c>
      <c r="M503" s="422">
        <v>1</v>
      </c>
      <c r="N503" s="1449">
        <f t="shared" si="284"/>
        <v>6</v>
      </c>
      <c r="O503" s="428"/>
      <c r="P503" s="233" t="str">
        <f t="shared" si="286"/>
        <v>Կ-1</v>
      </c>
      <c r="Q503" s="1055">
        <f t="shared" si="287"/>
        <v>1.96</v>
      </c>
      <c r="R503" s="1055"/>
      <c r="S503" s="1055">
        <f t="shared" si="304"/>
        <v>1.96</v>
      </c>
      <c r="T503" s="425">
        <v>66140</v>
      </c>
      <c r="U503" s="425">
        <f t="shared" si="281"/>
        <v>129634.4</v>
      </c>
      <c r="V503" s="429">
        <v>0</v>
      </c>
      <c r="W503" s="1446">
        <v>0.09</v>
      </c>
      <c r="X503" s="683">
        <f t="shared" si="288"/>
        <v>11667.096</v>
      </c>
      <c r="Y503" s="682">
        <f t="shared" si="289"/>
        <v>141301.49599999998</v>
      </c>
      <c r="Z503" s="684">
        <f t="shared" si="290"/>
        <v>1836919.4479999999</v>
      </c>
      <c r="AA503" s="422">
        <v>1</v>
      </c>
      <c r="AB503" s="427">
        <f t="shared" si="291"/>
        <v>7</v>
      </c>
      <c r="AC503" s="428"/>
      <c r="AD503" s="233" t="str">
        <f t="shared" si="292"/>
        <v>Կ-1</v>
      </c>
      <c r="AE503" s="1055">
        <f t="shared" si="293"/>
        <v>1.96</v>
      </c>
      <c r="AF503" s="1055"/>
      <c r="AG503" s="1055">
        <f t="shared" si="305"/>
        <v>1.96</v>
      </c>
      <c r="AH503" s="425">
        <v>66140</v>
      </c>
      <c r="AI503" s="425">
        <f t="shared" si="282"/>
        <v>129634.4</v>
      </c>
      <c r="AJ503" s="429">
        <v>0</v>
      </c>
      <c r="AK503" s="1446">
        <v>0.09</v>
      </c>
      <c r="AL503" s="683">
        <f t="shared" si="294"/>
        <v>11667.096</v>
      </c>
      <c r="AM503" s="682">
        <f t="shared" si="295"/>
        <v>141301.49599999998</v>
      </c>
      <c r="AN503" s="684">
        <f t="shared" si="296"/>
        <v>1836919.4479999999</v>
      </c>
      <c r="AO503" s="422">
        <v>1</v>
      </c>
      <c r="AP503" s="427">
        <f t="shared" si="297"/>
        <v>8</v>
      </c>
      <c r="AQ503" s="428"/>
      <c r="AR503" s="233" t="str">
        <f t="shared" si="298"/>
        <v>Կ-1</v>
      </c>
      <c r="AS503" s="1055">
        <f t="shared" si="299"/>
        <v>2.02</v>
      </c>
      <c r="AT503" s="1055"/>
      <c r="AU503" s="1055">
        <f t="shared" si="306"/>
        <v>2.02</v>
      </c>
      <c r="AV503" s="425">
        <v>66140</v>
      </c>
      <c r="AW503" s="425">
        <f t="shared" si="283"/>
        <v>133602.79999999999</v>
      </c>
      <c r="AX503" s="429">
        <v>0</v>
      </c>
      <c r="AY503" s="1446">
        <v>0.09</v>
      </c>
      <c r="AZ503" s="683">
        <f t="shared" si="300"/>
        <v>12024.251999999999</v>
      </c>
      <c r="BA503" s="682">
        <f t="shared" si="301"/>
        <v>145627.052</v>
      </c>
      <c r="BB503" s="684">
        <f t="shared" si="302"/>
        <v>1893151.676</v>
      </c>
    </row>
    <row r="504" spans="1:54" ht="15.75" thickBot="1">
      <c r="A504" s="421">
        <v>462</v>
      </c>
      <c r="B504" s="1297" t="s">
        <v>1366</v>
      </c>
      <c r="C504" s="1286" t="s">
        <v>2801</v>
      </c>
      <c r="D504" s="1291">
        <v>1</v>
      </c>
      <c r="E504" s="1288">
        <v>4</v>
      </c>
      <c r="F504" s="1292" t="s">
        <v>98</v>
      </c>
      <c r="G504" s="1290">
        <f t="shared" si="307"/>
        <v>1.9</v>
      </c>
      <c r="H504" s="424">
        <v>66140</v>
      </c>
      <c r="I504" s="425">
        <f t="shared" si="279"/>
        <v>125666</v>
      </c>
      <c r="J504" s="426">
        <v>0</v>
      </c>
      <c r="K504" s="425">
        <f t="shared" si="280"/>
        <v>125666</v>
      </c>
      <c r="L504" s="684">
        <f t="shared" si="285"/>
        <v>1633658</v>
      </c>
      <c r="M504" s="422">
        <v>1</v>
      </c>
      <c r="N504" s="680">
        <f t="shared" si="284"/>
        <v>5</v>
      </c>
      <c r="O504" s="428"/>
      <c r="P504" s="233" t="str">
        <f t="shared" si="286"/>
        <v>Կ-1</v>
      </c>
      <c r="Q504" s="1055">
        <f t="shared" si="287"/>
        <v>1.9</v>
      </c>
      <c r="R504" s="1055"/>
      <c r="S504" s="1055">
        <f t="shared" si="304"/>
        <v>1.9</v>
      </c>
      <c r="T504" s="425">
        <v>66140</v>
      </c>
      <c r="U504" s="425">
        <f t="shared" si="281"/>
        <v>125666</v>
      </c>
      <c r="V504" s="429">
        <v>0</v>
      </c>
      <c r="W504" s="1446">
        <v>7.0000000000000007E-2</v>
      </c>
      <c r="X504" s="683">
        <f t="shared" si="288"/>
        <v>8796.6200000000008</v>
      </c>
      <c r="Y504" s="682">
        <f t="shared" si="289"/>
        <v>134462.62</v>
      </c>
      <c r="Z504" s="684">
        <f t="shared" si="290"/>
        <v>1748014.06</v>
      </c>
      <c r="AA504" s="422">
        <v>1</v>
      </c>
      <c r="AB504" s="427">
        <f t="shared" si="291"/>
        <v>6</v>
      </c>
      <c r="AC504" s="428"/>
      <c r="AD504" s="233" t="str">
        <f t="shared" si="292"/>
        <v>Կ-1</v>
      </c>
      <c r="AE504" s="1055">
        <f t="shared" si="293"/>
        <v>1.96</v>
      </c>
      <c r="AF504" s="1055"/>
      <c r="AG504" s="1055">
        <f t="shared" si="305"/>
        <v>1.96</v>
      </c>
      <c r="AH504" s="425">
        <v>66140</v>
      </c>
      <c r="AI504" s="425">
        <f t="shared" si="282"/>
        <v>129634.4</v>
      </c>
      <c r="AJ504" s="429">
        <v>0</v>
      </c>
      <c r="AK504" s="1446">
        <v>7.0000000000000007E-2</v>
      </c>
      <c r="AL504" s="683">
        <f t="shared" si="294"/>
        <v>9074.4080000000013</v>
      </c>
      <c r="AM504" s="682">
        <f t="shared" si="295"/>
        <v>138708.80799999999</v>
      </c>
      <c r="AN504" s="684">
        <f t="shared" si="296"/>
        <v>1803214.504</v>
      </c>
      <c r="AO504" s="422">
        <v>1</v>
      </c>
      <c r="AP504" s="427">
        <f t="shared" si="297"/>
        <v>7</v>
      </c>
      <c r="AQ504" s="428"/>
      <c r="AR504" s="233" t="str">
        <f t="shared" si="298"/>
        <v>Կ-1</v>
      </c>
      <c r="AS504" s="1055">
        <f t="shared" si="299"/>
        <v>1.96</v>
      </c>
      <c r="AT504" s="1055"/>
      <c r="AU504" s="1055">
        <f t="shared" si="306"/>
        <v>1.96</v>
      </c>
      <c r="AV504" s="425">
        <v>66140</v>
      </c>
      <c r="AW504" s="425">
        <f t="shared" si="283"/>
        <v>129634.4</v>
      </c>
      <c r="AX504" s="429">
        <v>0</v>
      </c>
      <c r="AY504" s="1446">
        <v>0.08</v>
      </c>
      <c r="AZ504" s="683">
        <f t="shared" si="300"/>
        <v>10370.752</v>
      </c>
      <c r="BA504" s="682">
        <f t="shared" si="301"/>
        <v>140005.152</v>
      </c>
      <c r="BB504" s="684">
        <f t="shared" si="302"/>
        <v>1820066.976</v>
      </c>
    </row>
    <row r="505" spans="1:54" ht="15.75" thickBot="1">
      <c r="A505" s="421">
        <v>463</v>
      </c>
      <c r="B505" s="1297" t="s">
        <v>1361</v>
      </c>
      <c r="C505" s="1286" t="s">
        <v>2801</v>
      </c>
      <c r="D505" s="1291">
        <v>1</v>
      </c>
      <c r="E505" s="1288">
        <v>3</v>
      </c>
      <c r="F505" s="1292" t="s">
        <v>98</v>
      </c>
      <c r="G505" s="1290">
        <f t="shared" si="307"/>
        <v>1.84</v>
      </c>
      <c r="H505" s="424">
        <v>66140</v>
      </c>
      <c r="I505" s="425">
        <f t="shared" si="279"/>
        <v>121697.60000000001</v>
      </c>
      <c r="J505" s="426">
        <v>0</v>
      </c>
      <c r="K505" s="425">
        <f t="shared" si="280"/>
        <v>121697.60000000001</v>
      </c>
      <c r="L505" s="684">
        <f t="shared" si="285"/>
        <v>1582068.8</v>
      </c>
      <c r="M505" s="422">
        <v>1</v>
      </c>
      <c r="N505" s="680">
        <f t="shared" si="284"/>
        <v>4</v>
      </c>
      <c r="O505" s="428"/>
      <c r="P505" s="233" t="str">
        <f t="shared" si="286"/>
        <v>Կ-1</v>
      </c>
      <c r="Q505" s="1055">
        <f t="shared" si="287"/>
        <v>1.9</v>
      </c>
      <c r="R505" s="1055"/>
      <c r="S505" s="1055">
        <f t="shared" si="304"/>
        <v>1.9</v>
      </c>
      <c r="T505" s="425">
        <v>66140</v>
      </c>
      <c r="U505" s="425">
        <f t="shared" si="281"/>
        <v>125666</v>
      </c>
      <c r="V505" s="429">
        <v>0</v>
      </c>
      <c r="W505" s="1446">
        <v>7.0000000000000007E-2</v>
      </c>
      <c r="X505" s="683">
        <f t="shared" si="288"/>
        <v>8796.6200000000008</v>
      </c>
      <c r="Y505" s="682">
        <f t="shared" si="289"/>
        <v>134462.62</v>
      </c>
      <c r="Z505" s="684">
        <f t="shared" si="290"/>
        <v>1748014.06</v>
      </c>
      <c r="AA505" s="422">
        <v>1</v>
      </c>
      <c r="AB505" s="427">
        <f t="shared" si="291"/>
        <v>5</v>
      </c>
      <c r="AC505" s="428"/>
      <c r="AD505" s="233" t="str">
        <f t="shared" si="292"/>
        <v>Կ-1</v>
      </c>
      <c r="AE505" s="1055">
        <f t="shared" si="293"/>
        <v>1.9</v>
      </c>
      <c r="AF505" s="1055"/>
      <c r="AG505" s="1055">
        <f t="shared" si="305"/>
        <v>1.9</v>
      </c>
      <c r="AH505" s="425">
        <v>66140</v>
      </c>
      <c r="AI505" s="425">
        <f t="shared" si="282"/>
        <v>125666</v>
      </c>
      <c r="AJ505" s="429">
        <v>0</v>
      </c>
      <c r="AK505" s="1446">
        <v>7.0000000000000007E-2</v>
      </c>
      <c r="AL505" s="683">
        <f t="shared" si="294"/>
        <v>8796.6200000000008</v>
      </c>
      <c r="AM505" s="682">
        <f t="shared" si="295"/>
        <v>134462.62</v>
      </c>
      <c r="AN505" s="684">
        <f t="shared" si="296"/>
        <v>1748014.06</v>
      </c>
      <c r="AO505" s="422">
        <v>1</v>
      </c>
      <c r="AP505" s="427">
        <f t="shared" si="297"/>
        <v>6</v>
      </c>
      <c r="AQ505" s="428"/>
      <c r="AR505" s="233" t="str">
        <f t="shared" si="298"/>
        <v>Կ-1</v>
      </c>
      <c r="AS505" s="1055">
        <f t="shared" si="299"/>
        <v>1.96</v>
      </c>
      <c r="AT505" s="1055"/>
      <c r="AU505" s="1055">
        <f t="shared" si="306"/>
        <v>1.96</v>
      </c>
      <c r="AV505" s="425">
        <v>66140</v>
      </c>
      <c r="AW505" s="425">
        <f t="shared" si="283"/>
        <v>129634.4</v>
      </c>
      <c r="AX505" s="429">
        <v>0</v>
      </c>
      <c r="AY505" s="1446">
        <v>7.0000000000000007E-2</v>
      </c>
      <c r="AZ505" s="683">
        <f t="shared" si="300"/>
        <v>9074.4080000000013</v>
      </c>
      <c r="BA505" s="682">
        <f t="shared" si="301"/>
        <v>138708.80799999999</v>
      </c>
      <c r="BB505" s="684">
        <f t="shared" si="302"/>
        <v>1803214.504</v>
      </c>
    </row>
    <row r="506" spans="1:54" ht="15.75" thickBot="1">
      <c r="A506" s="421">
        <v>464</v>
      </c>
      <c r="B506" s="1297" t="s">
        <v>1362</v>
      </c>
      <c r="C506" s="1286" t="s">
        <v>2801</v>
      </c>
      <c r="D506" s="1291">
        <v>1</v>
      </c>
      <c r="E506" s="1288">
        <v>5</v>
      </c>
      <c r="F506" s="1292" t="s">
        <v>98</v>
      </c>
      <c r="G506" s="1290">
        <f t="shared" si="307"/>
        <v>1.9</v>
      </c>
      <c r="H506" s="424">
        <v>66140</v>
      </c>
      <c r="I506" s="425">
        <f t="shared" si="279"/>
        <v>125666</v>
      </c>
      <c r="J506" s="426">
        <v>0</v>
      </c>
      <c r="K506" s="425">
        <f t="shared" si="280"/>
        <v>125666</v>
      </c>
      <c r="L506" s="684">
        <f t="shared" si="285"/>
        <v>1633658</v>
      </c>
      <c r="M506" s="422">
        <v>1</v>
      </c>
      <c r="N506" s="1449">
        <f t="shared" si="284"/>
        <v>6</v>
      </c>
      <c r="O506" s="428"/>
      <c r="P506" s="233" t="str">
        <f t="shared" si="286"/>
        <v>Կ-1</v>
      </c>
      <c r="Q506" s="1055">
        <f t="shared" si="287"/>
        <v>1.96</v>
      </c>
      <c r="R506" s="1055"/>
      <c r="S506" s="1055">
        <f t="shared" si="304"/>
        <v>1.96</v>
      </c>
      <c r="T506" s="425">
        <v>66140</v>
      </c>
      <c r="U506" s="425">
        <f t="shared" si="281"/>
        <v>129634.4</v>
      </c>
      <c r="V506" s="429">
        <v>0</v>
      </c>
      <c r="W506" s="1446">
        <v>0.08</v>
      </c>
      <c r="X506" s="683">
        <f t="shared" si="288"/>
        <v>10370.752</v>
      </c>
      <c r="Y506" s="682">
        <f t="shared" si="289"/>
        <v>140005.152</v>
      </c>
      <c r="Z506" s="684">
        <f t="shared" si="290"/>
        <v>1820066.976</v>
      </c>
      <c r="AA506" s="422">
        <v>1</v>
      </c>
      <c r="AB506" s="427">
        <f t="shared" si="291"/>
        <v>7</v>
      </c>
      <c r="AC506" s="428"/>
      <c r="AD506" s="233" t="str">
        <f t="shared" si="292"/>
        <v>Կ-1</v>
      </c>
      <c r="AE506" s="1055">
        <f t="shared" si="293"/>
        <v>1.96</v>
      </c>
      <c r="AF506" s="1055"/>
      <c r="AG506" s="1055">
        <f t="shared" si="305"/>
        <v>1.96</v>
      </c>
      <c r="AH506" s="425">
        <v>66140</v>
      </c>
      <c r="AI506" s="425">
        <f t="shared" si="282"/>
        <v>129634.4</v>
      </c>
      <c r="AJ506" s="429">
        <v>0</v>
      </c>
      <c r="AK506" s="1446">
        <v>0.08</v>
      </c>
      <c r="AL506" s="683">
        <f t="shared" si="294"/>
        <v>10370.752</v>
      </c>
      <c r="AM506" s="682">
        <f t="shared" si="295"/>
        <v>140005.152</v>
      </c>
      <c r="AN506" s="684">
        <f t="shared" si="296"/>
        <v>1820066.976</v>
      </c>
      <c r="AO506" s="422">
        <v>1</v>
      </c>
      <c r="AP506" s="427">
        <f t="shared" si="297"/>
        <v>8</v>
      </c>
      <c r="AQ506" s="428"/>
      <c r="AR506" s="233" t="str">
        <f t="shared" si="298"/>
        <v>Կ-1</v>
      </c>
      <c r="AS506" s="1055">
        <f t="shared" si="299"/>
        <v>2.02</v>
      </c>
      <c r="AT506" s="1055"/>
      <c r="AU506" s="1055">
        <f t="shared" si="306"/>
        <v>2.02</v>
      </c>
      <c r="AV506" s="425">
        <v>66140</v>
      </c>
      <c r="AW506" s="425">
        <f t="shared" si="283"/>
        <v>133602.79999999999</v>
      </c>
      <c r="AX506" s="429">
        <v>0</v>
      </c>
      <c r="AY506" s="1446">
        <v>0.08</v>
      </c>
      <c r="AZ506" s="683">
        <f t="shared" si="300"/>
        <v>10688.224</v>
      </c>
      <c r="BA506" s="682">
        <f t="shared" si="301"/>
        <v>144291.02399999998</v>
      </c>
      <c r="BB506" s="684">
        <f t="shared" si="302"/>
        <v>1875783.3119999997</v>
      </c>
    </row>
    <row r="507" spans="1:54" ht="15.75" thickBot="1">
      <c r="A507" s="421">
        <v>465</v>
      </c>
      <c r="B507" s="1297" t="s">
        <v>1363</v>
      </c>
      <c r="C507" s="1286" t="s">
        <v>2801</v>
      </c>
      <c r="D507" s="1291">
        <v>1</v>
      </c>
      <c r="E507" s="1288">
        <v>4</v>
      </c>
      <c r="F507" s="1292" t="s">
        <v>98</v>
      </c>
      <c r="G507" s="1290">
        <f t="shared" si="307"/>
        <v>1.9</v>
      </c>
      <c r="H507" s="424">
        <v>66140</v>
      </c>
      <c r="I507" s="425">
        <f t="shared" si="279"/>
        <v>125666</v>
      </c>
      <c r="J507" s="426">
        <v>0</v>
      </c>
      <c r="K507" s="425">
        <f t="shared" si="280"/>
        <v>125666</v>
      </c>
      <c r="L507" s="684">
        <f t="shared" si="285"/>
        <v>1633658</v>
      </c>
      <c r="M507" s="422">
        <v>1</v>
      </c>
      <c r="N507" s="680">
        <f t="shared" si="284"/>
        <v>5</v>
      </c>
      <c r="O507" s="428"/>
      <c r="P507" s="233" t="str">
        <f t="shared" si="286"/>
        <v>Կ-1</v>
      </c>
      <c r="Q507" s="1055">
        <f t="shared" si="287"/>
        <v>1.9</v>
      </c>
      <c r="R507" s="1055"/>
      <c r="S507" s="1055">
        <f t="shared" si="304"/>
        <v>1.9</v>
      </c>
      <c r="T507" s="425">
        <v>66140</v>
      </c>
      <c r="U507" s="425">
        <f t="shared" si="281"/>
        <v>125666</v>
      </c>
      <c r="V507" s="429">
        <v>0</v>
      </c>
      <c r="W507" s="1446">
        <v>0.06</v>
      </c>
      <c r="X507" s="683">
        <f t="shared" si="288"/>
        <v>7539.96</v>
      </c>
      <c r="Y507" s="682">
        <f t="shared" si="289"/>
        <v>133205.96</v>
      </c>
      <c r="Z507" s="684">
        <f t="shared" si="290"/>
        <v>1731677.48</v>
      </c>
      <c r="AA507" s="422">
        <v>1</v>
      </c>
      <c r="AB507" s="427">
        <f t="shared" si="291"/>
        <v>6</v>
      </c>
      <c r="AC507" s="428"/>
      <c r="AD507" s="233" t="str">
        <f t="shared" si="292"/>
        <v>Կ-1</v>
      </c>
      <c r="AE507" s="1055">
        <f t="shared" si="293"/>
        <v>1.96</v>
      </c>
      <c r="AF507" s="1055"/>
      <c r="AG507" s="1055">
        <f t="shared" si="305"/>
        <v>1.96</v>
      </c>
      <c r="AH507" s="425">
        <v>66140</v>
      </c>
      <c r="AI507" s="425">
        <f t="shared" si="282"/>
        <v>129634.4</v>
      </c>
      <c r="AJ507" s="429">
        <v>0</v>
      </c>
      <c r="AK507" s="1446">
        <v>0.06</v>
      </c>
      <c r="AL507" s="683">
        <f t="shared" si="294"/>
        <v>7778.0639999999994</v>
      </c>
      <c r="AM507" s="682">
        <f t="shared" si="295"/>
        <v>137412.46400000001</v>
      </c>
      <c r="AN507" s="684">
        <f t="shared" si="296"/>
        <v>1786362.0320000001</v>
      </c>
      <c r="AO507" s="422">
        <v>1</v>
      </c>
      <c r="AP507" s="427">
        <f t="shared" si="297"/>
        <v>7</v>
      </c>
      <c r="AQ507" s="428"/>
      <c r="AR507" s="233" t="str">
        <f t="shared" si="298"/>
        <v>Կ-1</v>
      </c>
      <c r="AS507" s="1055">
        <f t="shared" si="299"/>
        <v>1.96</v>
      </c>
      <c r="AT507" s="1055"/>
      <c r="AU507" s="1055">
        <f t="shared" si="306"/>
        <v>1.96</v>
      </c>
      <c r="AV507" s="425">
        <v>66140</v>
      </c>
      <c r="AW507" s="425">
        <f t="shared" si="283"/>
        <v>129634.4</v>
      </c>
      <c r="AX507" s="429">
        <v>0</v>
      </c>
      <c r="AY507" s="1446">
        <v>0.06</v>
      </c>
      <c r="AZ507" s="683">
        <f t="shared" si="300"/>
        <v>7778.0639999999994</v>
      </c>
      <c r="BA507" s="682">
        <f t="shared" si="301"/>
        <v>137412.46400000001</v>
      </c>
      <c r="BB507" s="684">
        <f t="shared" si="302"/>
        <v>1786362.0320000001</v>
      </c>
    </row>
    <row r="508" spans="1:54" ht="15.75" thickBot="1">
      <c r="A508" s="421">
        <v>466</v>
      </c>
      <c r="B508" s="1297" t="s">
        <v>1373</v>
      </c>
      <c r="C508" s="1286" t="s">
        <v>2801</v>
      </c>
      <c r="D508" s="1291">
        <v>1</v>
      </c>
      <c r="E508" s="1288">
        <v>5</v>
      </c>
      <c r="F508" s="1292" t="s">
        <v>98</v>
      </c>
      <c r="G508" s="1290">
        <f t="shared" si="307"/>
        <v>1.9</v>
      </c>
      <c r="H508" s="424">
        <v>66140</v>
      </c>
      <c r="I508" s="425">
        <f t="shared" si="279"/>
        <v>125666</v>
      </c>
      <c r="J508" s="426">
        <v>0</v>
      </c>
      <c r="K508" s="425">
        <f t="shared" si="280"/>
        <v>125666</v>
      </c>
      <c r="L508" s="684">
        <f t="shared" si="285"/>
        <v>1633658</v>
      </c>
      <c r="M508" s="422">
        <v>1</v>
      </c>
      <c r="N508" s="1449">
        <f t="shared" si="284"/>
        <v>6</v>
      </c>
      <c r="O508" s="428"/>
      <c r="P508" s="233" t="str">
        <f t="shared" si="286"/>
        <v>Կ-1</v>
      </c>
      <c r="Q508" s="1055">
        <f t="shared" si="287"/>
        <v>1.96</v>
      </c>
      <c r="R508" s="1055"/>
      <c r="S508" s="1055">
        <f t="shared" si="304"/>
        <v>1.96</v>
      </c>
      <c r="T508" s="425">
        <v>66140</v>
      </c>
      <c r="U508" s="425">
        <f t="shared" si="281"/>
        <v>129634.4</v>
      </c>
      <c r="V508" s="429">
        <v>0</v>
      </c>
      <c r="W508" s="1446">
        <v>7.0000000000000007E-2</v>
      </c>
      <c r="X508" s="683">
        <f t="shared" si="288"/>
        <v>9074.4080000000013</v>
      </c>
      <c r="Y508" s="682">
        <f t="shared" si="289"/>
        <v>138708.80799999999</v>
      </c>
      <c r="Z508" s="684">
        <f t="shared" si="290"/>
        <v>1803214.504</v>
      </c>
      <c r="AA508" s="422">
        <v>1</v>
      </c>
      <c r="AB508" s="427">
        <f t="shared" si="291"/>
        <v>7</v>
      </c>
      <c r="AC508" s="428"/>
      <c r="AD508" s="233" t="str">
        <f t="shared" si="292"/>
        <v>Կ-1</v>
      </c>
      <c r="AE508" s="1055">
        <f t="shared" si="293"/>
        <v>1.96</v>
      </c>
      <c r="AF508" s="1055"/>
      <c r="AG508" s="1055">
        <f t="shared" si="305"/>
        <v>1.96</v>
      </c>
      <c r="AH508" s="425">
        <v>66140</v>
      </c>
      <c r="AI508" s="425">
        <f t="shared" si="282"/>
        <v>129634.4</v>
      </c>
      <c r="AJ508" s="429">
        <v>0</v>
      </c>
      <c r="AK508" s="1446">
        <v>7.0000000000000007E-2</v>
      </c>
      <c r="AL508" s="683">
        <f t="shared" si="294"/>
        <v>9074.4080000000013</v>
      </c>
      <c r="AM508" s="682">
        <f t="shared" si="295"/>
        <v>138708.80799999999</v>
      </c>
      <c r="AN508" s="684">
        <f t="shared" si="296"/>
        <v>1803214.504</v>
      </c>
      <c r="AO508" s="422">
        <v>1</v>
      </c>
      <c r="AP508" s="427">
        <f t="shared" si="297"/>
        <v>8</v>
      </c>
      <c r="AQ508" s="428"/>
      <c r="AR508" s="233" t="str">
        <f t="shared" si="298"/>
        <v>Կ-1</v>
      </c>
      <c r="AS508" s="1055">
        <f t="shared" si="299"/>
        <v>2.02</v>
      </c>
      <c r="AT508" s="1055"/>
      <c r="AU508" s="1055">
        <f t="shared" si="306"/>
        <v>2.02</v>
      </c>
      <c r="AV508" s="425">
        <v>66140</v>
      </c>
      <c r="AW508" s="425">
        <f t="shared" si="283"/>
        <v>133602.79999999999</v>
      </c>
      <c r="AX508" s="429">
        <v>0</v>
      </c>
      <c r="AY508" s="1446">
        <v>0.08</v>
      </c>
      <c r="AZ508" s="683">
        <f t="shared" si="300"/>
        <v>10688.224</v>
      </c>
      <c r="BA508" s="682">
        <f t="shared" si="301"/>
        <v>144291.02399999998</v>
      </c>
      <c r="BB508" s="684">
        <f t="shared" si="302"/>
        <v>1875783.3119999997</v>
      </c>
    </row>
    <row r="509" spans="1:54" ht="15.75" thickBot="1">
      <c r="A509" s="421">
        <v>467</v>
      </c>
      <c r="B509" s="1297" t="s">
        <v>1374</v>
      </c>
      <c r="C509" s="1286" t="s">
        <v>2801</v>
      </c>
      <c r="D509" s="1291">
        <v>1</v>
      </c>
      <c r="E509" s="1288">
        <v>5</v>
      </c>
      <c r="F509" s="1292" t="s">
        <v>98</v>
      </c>
      <c r="G509" s="1290">
        <f t="shared" si="307"/>
        <v>1.9</v>
      </c>
      <c r="H509" s="424">
        <v>66140</v>
      </c>
      <c r="I509" s="425">
        <f t="shared" si="279"/>
        <v>125666</v>
      </c>
      <c r="J509" s="426">
        <v>0</v>
      </c>
      <c r="K509" s="425">
        <f t="shared" si="280"/>
        <v>125666</v>
      </c>
      <c r="L509" s="684">
        <f t="shared" si="285"/>
        <v>1633658</v>
      </c>
      <c r="M509" s="422">
        <v>1</v>
      </c>
      <c r="N509" s="1449">
        <f t="shared" si="284"/>
        <v>6</v>
      </c>
      <c r="O509" s="428"/>
      <c r="P509" s="233" t="str">
        <f t="shared" si="286"/>
        <v>Կ-1</v>
      </c>
      <c r="Q509" s="1055">
        <f t="shared" si="287"/>
        <v>1.96</v>
      </c>
      <c r="R509" s="1055"/>
      <c r="S509" s="1055">
        <f t="shared" si="304"/>
        <v>1.96</v>
      </c>
      <c r="T509" s="425">
        <v>66140</v>
      </c>
      <c r="U509" s="425">
        <f t="shared" si="281"/>
        <v>129634.4</v>
      </c>
      <c r="V509" s="429">
        <v>0</v>
      </c>
      <c r="W509" s="1446">
        <v>7.0000000000000007E-2</v>
      </c>
      <c r="X509" s="683">
        <f t="shared" si="288"/>
        <v>9074.4080000000013</v>
      </c>
      <c r="Y509" s="682">
        <f t="shared" si="289"/>
        <v>138708.80799999999</v>
      </c>
      <c r="Z509" s="684">
        <f t="shared" si="290"/>
        <v>1803214.504</v>
      </c>
      <c r="AA509" s="422">
        <v>1</v>
      </c>
      <c r="AB509" s="427">
        <f t="shared" si="291"/>
        <v>7</v>
      </c>
      <c r="AC509" s="428"/>
      <c r="AD509" s="233" t="str">
        <f t="shared" si="292"/>
        <v>Կ-1</v>
      </c>
      <c r="AE509" s="1055">
        <f t="shared" si="293"/>
        <v>1.96</v>
      </c>
      <c r="AF509" s="1055"/>
      <c r="AG509" s="1055">
        <f t="shared" si="305"/>
        <v>1.96</v>
      </c>
      <c r="AH509" s="425">
        <v>66140</v>
      </c>
      <c r="AI509" s="425">
        <f t="shared" si="282"/>
        <v>129634.4</v>
      </c>
      <c r="AJ509" s="429">
        <v>0</v>
      </c>
      <c r="AK509" s="1446">
        <v>0.08</v>
      </c>
      <c r="AL509" s="683">
        <f t="shared" si="294"/>
        <v>10370.752</v>
      </c>
      <c r="AM509" s="682">
        <f t="shared" si="295"/>
        <v>140005.152</v>
      </c>
      <c r="AN509" s="684">
        <f t="shared" si="296"/>
        <v>1820066.976</v>
      </c>
      <c r="AO509" s="422">
        <v>1</v>
      </c>
      <c r="AP509" s="427">
        <f t="shared" si="297"/>
        <v>8</v>
      </c>
      <c r="AQ509" s="428"/>
      <c r="AR509" s="233" t="str">
        <f t="shared" si="298"/>
        <v>Կ-1</v>
      </c>
      <c r="AS509" s="1055">
        <f t="shared" si="299"/>
        <v>2.02</v>
      </c>
      <c r="AT509" s="1055"/>
      <c r="AU509" s="1055">
        <f t="shared" si="306"/>
        <v>2.02</v>
      </c>
      <c r="AV509" s="425">
        <v>66140</v>
      </c>
      <c r="AW509" s="425">
        <f t="shared" si="283"/>
        <v>133602.79999999999</v>
      </c>
      <c r="AX509" s="429">
        <v>0</v>
      </c>
      <c r="AY509" s="1446">
        <v>0.08</v>
      </c>
      <c r="AZ509" s="683">
        <f t="shared" si="300"/>
        <v>10688.224</v>
      </c>
      <c r="BA509" s="682">
        <f t="shared" si="301"/>
        <v>144291.02399999998</v>
      </c>
      <c r="BB509" s="684">
        <f t="shared" si="302"/>
        <v>1875783.3119999997</v>
      </c>
    </row>
    <row r="510" spans="1:54" ht="15.75" thickBot="1">
      <c r="A510" s="421">
        <v>468</v>
      </c>
      <c r="B510" s="1297" t="s">
        <v>1376</v>
      </c>
      <c r="C510" s="1286" t="s">
        <v>2801</v>
      </c>
      <c r="D510" s="1291">
        <v>1</v>
      </c>
      <c r="E510" s="1288">
        <v>4</v>
      </c>
      <c r="F510" s="1292" t="s">
        <v>98</v>
      </c>
      <c r="G510" s="1290">
        <f t="shared" si="307"/>
        <v>1.9</v>
      </c>
      <c r="H510" s="424">
        <v>66140</v>
      </c>
      <c r="I510" s="425">
        <f t="shared" si="279"/>
        <v>125666</v>
      </c>
      <c r="J510" s="426">
        <v>0</v>
      </c>
      <c r="K510" s="425">
        <f t="shared" si="280"/>
        <v>125666</v>
      </c>
      <c r="L510" s="684">
        <f t="shared" si="285"/>
        <v>1633658</v>
      </c>
      <c r="M510" s="422">
        <v>1</v>
      </c>
      <c r="N510" s="680">
        <f t="shared" si="284"/>
        <v>5</v>
      </c>
      <c r="O510" s="428"/>
      <c r="P510" s="233" t="str">
        <f t="shared" si="286"/>
        <v>Կ-1</v>
      </c>
      <c r="Q510" s="1055">
        <f t="shared" si="287"/>
        <v>1.9</v>
      </c>
      <c r="R510" s="1055"/>
      <c r="S510" s="1055">
        <f t="shared" si="304"/>
        <v>1.9</v>
      </c>
      <c r="T510" s="425">
        <v>66140</v>
      </c>
      <c r="U510" s="425">
        <f t="shared" si="281"/>
        <v>125666</v>
      </c>
      <c r="V510" s="429">
        <v>0</v>
      </c>
      <c r="W510" s="1446">
        <v>0.09</v>
      </c>
      <c r="X510" s="683">
        <f t="shared" si="288"/>
        <v>11309.939999999999</v>
      </c>
      <c r="Y510" s="682">
        <f t="shared" si="289"/>
        <v>136975.94</v>
      </c>
      <c r="Z510" s="684">
        <f t="shared" si="290"/>
        <v>1780687.22</v>
      </c>
      <c r="AA510" s="422">
        <v>1</v>
      </c>
      <c r="AB510" s="427">
        <f t="shared" si="291"/>
        <v>6</v>
      </c>
      <c r="AC510" s="428"/>
      <c r="AD510" s="233" t="str">
        <f t="shared" si="292"/>
        <v>Կ-1</v>
      </c>
      <c r="AE510" s="1055">
        <f t="shared" si="293"/>
        <v>1.96</v>
      </c>
      <c r="AF510" s="1055"/>
      <c r="AG510" s="1055">
        <f t="shared" si="305"/>
        <v>1.96</v>
      </c>
      <c r="AH510" s="425">
        <v>66140</v>
      </c>
      <c r="AI510" s="425">
        <f t="shared" si="282"/>
        <v>129634.4</v>
      </c>
      <c r="AJ510" s="429">
        <v>0</v>
      </c>
      <c r="AK510" s="1446">
        <v>0.09</v>
      </c>
      <c r="AL510" s="683">
        <f t="shared" si="294"/>
        <v>11667.096</v>
      </c>
      <c r="AM510" s="682">
        <f t="shared" si="295"/>
        <v>141301.49599999998</v>
      </c>
      <c r="AN510" s="684">
        <f t="shared" si="296"/>
        <v>1836919.4479999999</v>
      </c>
      <c r="AO510" s="422">
        <v>1</v>
      </c>
      <c r="AP510" s="427">
        <f t="shared" si="297"/>
        <v>7</v>
      </c>
      <c r="AQ510" s="428"/>
      <c r="AR510" s="233" t="str">
        <f t="shared" si="298"/>
        <v>Կ-1</v>
      </c>
      <c r="AS510" s="1055">
        <f t="shared" si="299"/>
        <v>1.96</v>
      </c>
      <c r="AT510" s="1055"/>
      <c r="AU510" s="1055">
        <f t="shared" si="306"/>
        <v>1.96</v>
      </c>
      <c r="AV510" s="425">
        <v>66140</v>
      </c>
      <c r="AW510" s="425">
        <f t="shared" si="283"/>
        <v>129634.4</v>
      </c>
      <c r="AX510" s="429">
        <v>0</v>
      </c>
      <c r="AY510" s="1446">
        <v>0.09</v>
      </c>
      <c r="AZ510" s="683">
        <f t="shared" si="300"/>
        <v>11667.096</v>
      </c>
      <c r="BA510" s="682">
        <f t="shared" si="301"/>
        <v>141301.49599999998</v>
      </c>
      <c r="BB510" s="684">
        <f t="shared" si="302"/>
        <v>1836919.4479999999</v>
      </c>
    </row>
    <row r="511" spans="1:54" ht="15.75" thickBot="1">
      <c r="A511" s="421">
        <v>469</v>
      </c>
      <c r="B511" s="1297" t="s">
        <v>1377</v>
      </c>
      <c r="C511" s="1286" t="s">
        <v>2801</v>
      </c>
      <c r="D511" s="1291">
        <v>1</v>
      </c>
      <c r="E511" s="1288">
        <v>4</v>
      </c>
      <c r="F511" s="1292" t="s">
        <v>98</v>
      </c>
      <c r="G511" s="1290">
        <f t="shared" si="307"/>
        <v>1.9</v>
      </c>
      <c r="H511" s="424">
        <v>66140</v>
      </c>
      <c r="I511" s="425">
        <f t="shared" si="279"/>
        <v>125666</v>
      </c>
      <c r="J511" s="426">
        <v>0</v>
      </c>
      <c r="K511" s="425">
        <f t="shared" si="280"/>
        <v>125666</v>
      </c>
      <c r="L511" s="684">
        <f t="shared" si="285"/>
        <v>1633658</v>
      </c>
      <c r="M511" s="422">
        <v>1</v>
      </c>
      <c r="N511" s="680">
        <f t="shared" si="284"/>
        <v>5</v>
      </c>
      <c r="O511" s="428"/>
      <c r="P511" s="233" t="str">
        <f t="shared" si="286"/>
        <v>Կ-1</v>
      </c>
      <c r="Q511" s="1055">
        <f t="shared" si="287"/>
        <v>1.9</v>
      </c>
      <c r="R511" s="1055"/>
      <c r="S511" s="1055">
        <f t="shared" si="304"/>
        <v>1.9</v>
      </c>
      <c r="T511" s="425">
        <v>66140</v>
      </c>
      <c r="U511" s="425">
        <f t="shared" si="281"/>
        <v>125666</v>
      </c>
      <c r="V511" s="429">
        <v>0</v>
      </c>
      <c r="W511" s="1446">
        <v>7.0000000000000007E-2</v>
      </c>
      <c r="X511" s="683">
        <f t="shared" si="288"/>
        <v>8796.6200000000008</v>
      </c>
      <c r="Y511" s="682">
        <f t="shared" si="289"/>
        <v>134462.62</v>
      </c>
      <c r="Z511" s="684">
        <f t="shared" si="290"/>
        <v>1748014.06</v>
      </c>
      <c r="AA511" s="422">
        <v>1</v>
      </c>
      <c r="AB511" s="427">
        <f t="shared" si="291"/>
        <v>6</v>
      </c>
      <c r="AC511" s="428"/>
      <c r="AD511" s="233" t="str">
        <f t="shared" si="292"/>
        <v>Կ-1</v>
      </c>
      <c r="AE511" s="1055">
        <f t="shared" si="293"/>
        <v>1.96</v>
      </c>
      <c r="AF511" s="1055"/>
      <c r="AG511" s="1055">
        <f t="shared" si="305"/>
        <v>1.96</v>
      </c>
      <c r="AH511" s="425">
        <v>66140</v>
      </c>
      <c r="AI511" s="425">
        <f t="shared" si="282"/>
        <v>129634.4</v>
      </c>
      <c r="AJ511" s="429">
        <v>0</v>
      </c>
      <c r="AK511" s="1446">
        <v>0.08</v>
      </c>
      <c r="AL511" s="683">
        <f t="shared" si="294"/>
        <v>10370.752</v>
      </c>
      <c r="AM511" s="682">
        <f t="shared" si="295"/>
        <v>140005.152</v>
      </c>
      <c r="AN511" s="684">
        <f t="shared" si="296"/>
        <v>1820066.976</v>
      </c>
      <c r="AO511" s="422">
        <v>1</v>
      </c>
      <c r="AP511" s="427">
        <f t="shared" si="297"/>
        <v>7</v>
      </c>
      <c r="AQ511" s="428"/>
      <c r="AR511" s="233" t="str">
        <f t="shared" si="298"/>
        <v>Կ-1</v>
      </c>
      <c r="AS511" s="1055">
        <f t="shared" si="299"/>
        <v>1.96</v>
      </c>
      <c r="AT511" s="1055"/>
      <c r="AU511" s="1055">
        <f t="shared" si="306"/>
        <v>1.96</v>
      </c>
      <c r="AV511" s="425">
        <v>66140</v>
      </c>
      <c r="AW511" s="425">
        <f t="shared" si="283"/>
        <v>129634.4</v>
      </c>
      <c r="AX511" s="429">
        <v>0</v>
      </c>
      <c r="AY511" s="1446">
        <v>0.08</v>
      </c>
      <c r="AZ511" s="683">
        <f t="shared" si="300"/>
        <v>10370.752</v>
      </c>
      <c r="BA511" s="682">
        <f t="shared" si="301"/>
        <v>140005.152</v>
      </c>
      <c r="BB511" s="684">
        <f t="shared" si="302"/>
        <v>1820066.976</v>
      </c>
    </row>
    <row r="512" spans="1:54" ht="15.75" thickBot="1">
      <c r="A512" s="421">
        <v>470</v>
      </c>
      <c r="B512" s="1297" t="s">
        <v>1378</v>
      </c>
      <c r="C512" s="1286" t="s">
        <v>2801</v>
      </c>
      <c r="D512" s="1291">
        <v>1</v>
      </c>
      <c r="E512" s="1288">
        <v>3</v>
      </c>
      <c r="F512" s="1292" t="s">
        <v>98</v>
      </c>
      <c r="G512" s="1290">
        <f t="shared" si="307"/>
        <v>1.84</v>
      </c>
      <c r="H512" s="424">
        <v>66140</v>
      </c>
      <c r="I512" s="425">
        <f t="shared" si="279"/>
        <v>121697.60000000001</v>
      </c>
      <c r="J512" s="426">
        <v>0</v>
      </c>
      <c r="K512" s="425">
        <f t="shared" si="280"/>
        <v>121697.60000000001</v>
      </c>
      <c r="L512" s="684">
        <f t="shared" si="285"/>
        <v>1582068.8</v>
      </c>
      <c r="M512" s="422">
        <v>1</v>
      </c>
      <c r="N512" s="680">
        <f t="shared" si="284"/>
        <v>4</v>
      </c>
      <c r="O512" s="428"/>
      <c r="P512" s="233" t="str">
        <f t="shared" si="286"/>
        <v>Կ-1</v>
      </c>
      <c r="Q512" s="1055">
        <f t="shared" si="287"/>
        <v>1.9</v>
      </c>
      <c r="R512" s="1055"/>
      <c r="S512" s="1055">
        <f t="shared" si="304"/>
        <v>1.9</v>
      </c>
      <c r="T512" s="425">
        <v>66140</v>
      </c>
      <c r="U512" s="425">
        <f t="shared" si="281"/>
        <v>125666</v>
      </c>
      <c r="V512" s="429">
        <v>0</v>
      </c>
      <c r="W512" s="1446">
        <v>7.0000000000000007E-2</v>
      </c>
      <c r="X512" s="683">
        <f t="shared" si="288"/>
        <v>8796.6200000000008</v>
      </c>
      <c r="Y512" s="682">
        <f t="shared" si="289"/>
        <v>134462.62</v>
      </c>
      <c r="Z512" s="684">
        <f t="shared" si="290"/>
        <v>1748014.06</v>
      </c>
      <c r="AA512" s="422">
        <v>1</v>
      </c>
      <c r="AB512" s="427">
        <f t="shared" si="291"/>
        <v>5</v>
      </c>
      <c r="AC512" s="428"/>
      <c r="AD512" s="233" t="str">
        <f t="shared" si="292"/>
        <v>Կ-1</v>
      </c>
      <c r="AE512" s="1055">
        <f t="shared" si="293"/>
        <v>1.9</v>
      </c>
      <c r="AF512" s="1055"/>
      <c r="AG512" s="1055">
        <f t="shared" si="305"/>
        <v>1.9</v>
      </c>
      <c r="AH512" s="425">
        <v>66140</v>
      </c>
      <c r="AI512" s="425">
        <f t="shared" si="282"/>
        <v>125666</v>
      </c>
      <c r="AJ512" s="429">
        <v>0</v>
      </c>
      <c r="AK512" s="1446">
        <v>7.0000000000000007E-2</v>
      </c>
      <c r="AL512" s="683">
        <f t="shared" si="294"/>
        <v>8796.6200000000008</v>
      </c>
      <c r="AM512" s="682">
        <f t="shared" si="295"/>
        <v>134462.62</v>
      </c>
      <c r="AN512" s="684">
        <f t="shared" si="296"/>
        <v>1748014.06</v>
      </c>
      <c r="AO512" s="422">
        <v>1</v>
      </c>
      <c r="AP512" s="427">
        <f t="shared" si="297"/>
        <v>6</v>
      </c>
      <c r="AQ512" s="428"/>
      <c r="AR512" s="233" t="str">
        <f t="shared" si="298"/>
        <v>Կ-1</v>
      </c>
      <c r="AS512" s="1055">
        <f t="shared" si="299"/>
        <v>1.96</v>
      </c>
      <c r="AT512" s="1055"/>
      <c r="AU512" s="1055">
        <f t="shared" si="306"/>
        <v>1.96</v>
      </c>
      <c r="AV512" s="425">
        <v>66140</v>
      </c>
      <c r="AW512" s="425">
        <f t="shared" si="283"/>
        <v>129634.4</v>
      </c>
      <c r="AX512" s="429">
        <v>0</v>
      </c>
      <c r="AY512" s="1446">
        <v>7.0000000000000007E-2</v>
      </c>
      <c r="AZ512" s="683">
        <f t="shared" si="300"/>
        <v>9074.4080000000013</v>
      </c>
      <c r="BA512" s="682">
        <f t="shared" si="301"/>
        <v>138708.80799999999</v>
      </c>
      <c r="BB512" s="684">
        <f t="shared" si="302"/>
        <v>1803214.504</v>
      </c>
    </row>
    <row r="513" spans="1:54" ht="15.75" thickBot="1">
      <c r="A513" s="421">
        <v>471</v>
      </c>
      <c r="B513" s="1297" t="s">
        <v>1379</v>
      </c>
      <c r="C513" s="1286" t="s">
        <v>2801</v>
      </c>
      <c r="D513" s="1291">
        <v>1</v>
      </c>
      <c r="E513" s="1288">
        <v>1</v>
      </c>
      <c r="F513" s="1292" t="s">
        <v>98</v>
      </c>
      <c r="G513" s="1290">
        <f t="shared" si="307"/>
        <v>1.73</v>
      </c>
      <c r="H513" s="424">
        <v>66140</v>
      </c>
      <c r="I513" s="425">
        <f t="shared" si="279"/>
        <v>114422.2</v>
      </c>
      <c r="J513" s="426">
        <v>0</v>
      </c>
      <c r="K513" s="425">
        <f t="shared" si="280"/>
        <v>114422.2</v>
      </c>
      <c r="L513" s="684">
        <f t="shared" si="285"/>
        <v>1487488.5999999999</v>
      </c>
      <c r="M513" s="422">
        <v>1</v>
      </c>
      <c r="N513" s="680">
        <f t="shared" si="284"/>
        <v>2</v>
      </c>
      <c r="O513" s="428"/>
      <c r="P513" s="233" t="str">
        <f t="shared" si="286"/>
        <v>Կ-1</v>
      </c>
      <c r="Q513" s="1055">
        <f t="shared" si="287"/>
        <v>1.79</v>
      </c>
      <c r="R513" s="1055"/>
      <c r="S513" s="1055">
        <f t="shared" si="304"/>
        <v>1.79</v>
      </c>
      <c r="T513" s="425">
        <v>66140</v>
      </c>
      <c r="U513" s="425">
        <f t="shared" si="281"/>
        <v>118390.6</v>
      </c>
      <c r="V513" s="429">
        <v>0</v>
      </c>
      <c r="W513" s="1446">
        <v>7.0000000000000007E-2</v>
      </c>
      <c r="X513" s="683">
        <f t="shared" si="288"/>
        <v>8287.3420000000006</v>
      </c>
      <c r="Y513" s="682">
        <f t="shared" si="289"/>
        <v>126677.94200000001</v>
      </c>
      <c r="Z513" s="684">
        <f t="shared" si="290"/>
        <v>1646813.246</v>
      </c>
      <c r="AA513" s="422">
        <v>1</v>
      </c>
      <c r="AB513" s="427">
        <f t="shared" si="291"/>
        <v>3</v>
      </c>
      <c r="AC513" s="428"/>
      <c r="AD513" s="233" t="str">
        <f t="shared" si="292"/>
        <v>Կ-1</v>
      </c>
      <c r="AE513" s="1055">
        <f t="shared" si="293"/>
        <v>1.84</v>
      </c>
      <c r="AF513" s="1055"/>
      <c r="AG513" s="1055">
        <f t="shared" si="305"/>
        <v>1.84</v>
      </c>
      <c r="AH513" s="425">
        <v>66140</v>
      </c>
      <c r="AI513" s="425">
        <f t="shared" si="282"/>
        <v>121697.60000000001</v>
      </c>
      <c r="AJ513" s="429">
        <v>0</v>
      </c>
      <c r="AK513" s="1446">
        <v>7.0000000000000007E-2</v>
      </c>
      <c r="AL513" s="683">
        <f t="shared" si="294"/>
        <v>8518.8320000000003</v>
      </c>
      <c r="AM513" s="682">
        <f t="shared" si="295"/>
        <v>130216.432</v>
      </c>
      <c r="AN513" s="684">
        <f t="shared" si="296"/>
        <v>1692813.6159999999</v>
      </c>
      <c r="AO513" s="422">
        <v>1</v>
      </c>
      <c r="AP513" s="427">
        <f t="shared" si="297"/>
        <v>4</v>
      </c>
      <c r="AQ513" s="428"/>
      <c r="AR513" s="233" t="str">
        <f t="shared" si="298"/>
        <v>Կ-1</v>
      </c>
      <c r="AS513" s="1055">
        <f t="shared" si="299"/>
        <v>1.9</v>
      </c>
      <c r="AT513" s="1055"/>
      <c r="AU513" s="1055">
        <f t="shared" si="306"/>
        <v>1.9</v>
      </c>
      <c r="AV513" s="425">
        <v>66140</v>
      </c>
      <c r="AW513" s="425">
        <f t="shared" si="283"/>
        <v>125666</v>
      </c>
      <c r="AX513" s="429">
        <v>0</v>
      </c>
      <c r="AY513" s="1446">
        <v>7.0000000000000007E-2</v>
      </c>
      <c r="AZ513" s="683">
        <f t="shared" si="300"/>
        <v>8796.6200000000008</v>
      </c>
      <c r="BA513" s="682">
        <f t="shared" si="301"/>
        <v>134462.62</v>
      </c>
      <c r="BB513" s="684">
        <f t="shared" si="302"/>
        <v>1748014.06</v>
      </c>
    </row>
    <row r="514" spans="1:54" ht="15.75" thickBot="1">
      <c r="A514" s="421">
        <v>472</v>
      </c>
      <c r="B514" s="1297" t="s">
        <v>1380</v>
      </c>
      <c r="C514" s="1286" t="s">
        <v>2801</v>
      </c>
      <c r="D514" s="1291">
        <v>1</v>
      </c>
      <c r="E514" s="1288">
        <v>1</v>
      </c>
      <c r="F514" s="1292" t="s">
        <v>98</v>
      </c>
      <c r="G514" s="1290">
        <f t="shared" si="307"/>
        <v>1.73</v>
      </c>
      <c r="H514" s="424">
        <v>66140</v>
      </c>
      <c r="I514" s="425">
        <f t="shared" si="279"/>
        <v>114422.2</v>
      </c>
      <c r="J514" s="426">
        <v>0</v>
      </c>
      <c r="K514" s="425">
        <f t="shared" si="280"/>
        <v>114422.2</v>
      </c>
      <c r="L514" s="684">
        <f t="shared" si="285"/>
        <v>1487488.5999999999</v>
      </c>
      <c r="M514" s="422">
        <v>1</v>
      </c>
      <c r="N514" s="680">
        <f t="shared" si="284"/>
        <v>2</v>
      </c>
      <c r="O514" s="428"/>
      <c r="P514" s="233" t="str">
        <f t="shared" si="286"/>
        <v>Կ-1</v>
      </c>
      <c r="Q514" s="1055">
        <f t="shared" si="287"/>
        <v>1.79</v>
      </c>
      <c r="R514" s="1055"/>
      <c r="S514" s="1055">
        <f t="shared" si="304"/>
        <v>1.79</v>
      </c>
      <c r="T514" s="425">
        <v>66140</v>
      </c>
      <c r="U514" s="425">
        <f t="shared" si="281"/>
        <v>118390.6</v>
      </c>
      <c r="V514" s="429">
        <v>0</v>
      </c>
      <c r="W514" s="1446">
        <v>0.06</v>
      </c>
      <c r="X514" s="683">
        <f t="shared" si="288"/>
        <v>7103.4359999999997</v>
      </c>
      <c r="Y514" s="682">
        <f t="shared" si="289"/>
        <v>125494.03600000001</v>
      </c>
      <c r="Z514" s="684">
        <f t="shared" si="290"/>
        <v>1631422.4680000001</v>
      </c>
      <c r="AA514" s="422">
        <v>1</v>
      </c>
      <c r="AB514" s="427">
        <f t="shared" si="291"/>
        <v>3</v>
      </c>
      <c r="AC514" s="428"/>
      <c r="AD514" s="233" t="str">
        <f t="shared" si="292"/>
        <v>Կ-1</v>
      </c>
      <c r="AE514" s="1055">
        <f t="shared" si="293"/>
        <v>1.84</v>
      </c>
      <c r="AF514" s="1055"/>
      <c r="AG514" s="1055">
        <f t="shared" si="305"/>
        <v>1.84</v>
      </c>
      <c r="AH514" s="425">
        <v>66140</v>
      </c>
      <c r="AI514" s="425">
        <f t="shared" si="282"/>
        <v>121697.60000000001</v>
      </c>
      <c r="AJ514" s="429">
        <v>0</v>
      </c>
      <c r="AK514" s="1446">
        <v>0.06</v>
      </c>
      <c r="AL514" s="683">
        <f t="shared" si="294"/>
        <v>7301.8559999999998</v>
      </c>
      <c r="AM514" s="682">
        <f t="shared" si="295"/>
        <v>128999.45600000001</v>
      </c>
      <c r="AN514" s="684">
        <f t="shared" si="296"/>
        <v>1676992.9280000001</v>
      </c>
      <c r="AO514" s="422">
        <v>1</v>
      </c>
      <c r="AP514" s="427">
        <f t="shared" si="297"/>
        <v>4</v>
      </c>
      <c r="AQ514" s="428"/>
      <c r="AR514" s="233" t="str">
        <f t="shared" si="298"/>
        <v>Կ-1</v>
      </c>
      <c r="AS514" s="1055">
        <f t="shared" si="299"/>
        <v>1.9</v>
      </c>
      <c r="AT514" s="1055"/>
      <c r="AU514" s="1055">
        <f t="shared" si="306"/>
        <v>1.9</v>
      </c>
      <c r="AV514" s="425">
        <v>66140</v>
      </c>
      <c r="AW514" s="425">
        <f t="shared" si="283"/>
        <v>125666</v>
      </c>
      <c r="AX514" s="429">
        <v>0</v>
      </c>
      <c r="AY514" s="1446">
        <v>7.0000000000000007E-2</v>
      </c>
      <c r="AZ514" s="683">
        <f t="shared" si="300"/>
        <v>8796.6200000000008</v>
      </c>
      <c r="BA514" s="682">
        <f t="shared" si="301"/>
        <v>134462.62</v>
      </c>
      <c r="BB514" s="684">
        <f t="shared" si="302"/>
        <v>1748014.06</v>
      </c>
    </row>
    <row r="515" spans="1:54" ht="15.75" thickBot="1">
      <c r="A515" s="421">
        <v>473</v>
      </c>
      <c r="B515" s="1297" t="s">
        <v>1382</v>
      </c>
      <c r="C515" s="1286" t="s">
        <v>2801</v>
      </c>
      <c r="D515" s="1291">
        <v>1</v>
      </c>
      <c r="E515" s="1288">
        <v>1</v>
      </c>
      <c r="F515" s="1292" t="s">
        <v>98</v>
      </c>
      <c r="G515" s="1290">
        <f t="shared" si="307"/>
        <v>1.73</v>
      </c>
      <c r="H515" s="424">
        <v>66140</v>
      </c>
      <c r="I515" s="425">
        <f t="shared" si="279"/>
        <v>114422.2</v>
      </c>
      <c r="J515" s="426">
        <v>0</v>
      </c>
      <c r="K515" s="425">
        <f t="shared" si="280"/>
        <v>114422.2</v>
      </c>
      <c r="L515" s="684">
        <f t="shared" si="285"/>
        <v>1487488.5999999999</v>
      </c>
      <c r="M515" s="422">
        <v>1</v>
      </c>
      <c r="N515" s="680">
        <f t="shared" si="284"/>
        <v>2</v>
      </c>
      <c r="O515" s="428"/>
      <c r="P515" s="233" t="str">
        <f t="shared" si="286"/>
        <v>Կ-1</v>
      </c>
      <c r="Q515" s="1055">
        <f t="shared" si="287"/>
        <v>1.79</v>
      </c>
      <c r="R515" s="1055"/>
      <c r="S515" s="1055">
        <f t="shared" si="304"/>
        <v>1.79</v>
      </c>
      <c r="T515" s="425">
        <v>66140</v>
      </c>
      <c r="U515" s="425">
        <f t="shared" si="281"/>
        <v>118390.6</v>
      </c>
      <c r="V515" s="429">
        <v>0</v>
      </c>
      <c r="W515" s="1446">
        <v>0.09</v>
      </c>
      <c r="X515" s="683">
        <f t="shared" si="288"/>
        <v>10655.154</v>
      </c>
      <c r="Y515" s="682">
        <f t="shared" si="289"/>
        <v>129045.754</v>
      </c>
      <c r="Z515" s="684">
        <f t="shared" si="290"/>
        <v>1677594.8019999999</v>
      </c>
      <c r="AA515" s="422">
        <v>1</v>
      </c>
      <c r="AB515" s="427">
        <f t="shared" si="291"/>
        <v>3</v>
      </c>
      <c r="AC515" s="428"/>
      <c r="AD515" s="233" t="str">
        <f t="shared" si="292"/>
        <v>Կ-1</v>
      </c>
      <c r="AE515" s="1055">
        <f t="shared" si="293"/>
        <v>1.84</v>
      </c>
      <c r="AF515" s="1055"/>
      <c r="AG515" s="1055">
        <f t="shared" si="305"/>
        <v>1.84</v>
      </c>
      <c r="AH515" s="425">
        <v>66140</v>
      </c>
      <c r="AI515" s="425">
        <f t="shared" si="282"/>
        <v>121697.60000000001</v>
      </c>
      <c r="AJ515" s="429">
        <v>0</v>
      </c>
      <c r="AK515" s="1446">
        <v>0.09</v>
      </c>
      <c r="AL515" s="683">
        <f t="shared" si="294"/>
        <v>10952.784</v>
      </c>
      <c r="AM515" s="682">
        <f t="shared" si="295"/>
        <v>132650.38400000002</v>
      </c>
      <c r="AN515" s="684">
        <f t="shared" si="296"/>
        <v>1724454.9920000003</v>
      </c>
      <c r="AO515" s="422">
        <v>1</v>
      </c>
      <c r="AP515" s="427">
        <f t="shared" si="297"/>
        <v>4</v>
      </c>
      <c r="AQ515" s="428"/>
      <c r="AR515" s="233" t="str">
        <f t="shared" si="298"/>
        <v>Կ-1</v>
      </c>
      <c r="AS515" s="1055">
        <f t="shared" si="299"/>
        <v>1.9</v>
      </c>
      <c r="AT515" s="1055"/>
      <c r="AU515" s="1055">
        <f t="shared" si="306"/>
        <v>1.9</v>
      </c>
      <c r="AV515" s="425">
        <v>66140</v>
      </c>
      <c r="AW515" s="425">
        <f t="shared" si="283"/>
        <v>125666</v>
      </c>
      <c r="AX515" s="429">
        <v>0</v>
      </c>
      <c r="AY515" s="1446">
        <v>0.09</v>
      </c>
      <c r="AZ515" s="683">
        <f t="shared" si="300"/>
        <v>11309.939999999999</v>
      </c>
      <c r="BA515" s="682">
        <f t="shared" si="301"/>
        <v>136975.94</v>
      </c>
      <c r="BB515" s="684">
        <f t="shared" si="302"/>
        <v>1780687.22</v>
      </c>
    </row>
    <row r="516" spans="1:54" ht="15.75" thickBot="1">
      <c r="A516" s="421">
        <v>474</v>
      </c>
      <c r="B516" s="1297" t="s">
        <v>1383</v>
      </c>
      <c r="C516" s="1286" t="s">
        <v>2801</v>
      </c>
      <c r="D516" s="1291">
        <v>1</v>
      </c>
      <c r="E516" s="1288">
        <v>1</v>
      </c>
      <c r="F516" s="1292" t="s">
        <v>98</v>
      </c>
      <c r="G516" s="1290">
        <f t="shared" si="307"/>
        <v>1.73</v>
      </c>
      <c r="H516" s="424">
        <v>66140</v>
      </c>
      <c r="I516" s="425">
        <f t="shared" si="279"/>
        <v>114422.2</v>
      </c>
      <c r="J516" s="426">
        <v>0</v>
      </c>
      <c r="K516" s="425">
        <f t="shared" si="280"/>
        <v>114422.2</v>
      </c>
      <c r="L516" s="684">
        <f t="shared" si="285"/>
        <v>1487488.5999999999</v>
      </c>
      <c r="M516" s="422">
        <v>1</v>
      </c>
      <c r="N516" s="680">
        <f t="shared" si="284"/>
        <v>2</v>
      </c>
      <c r="O516" s="428"/>
      <c r="P516" s="233" t="str">
        <f t="shared" si="286"/>
        <v>Կ-1</v>
      </c>
      <c r="Q516" s="1055">
        <f t="shared" si="287"/>
        <v>1.79</v>
      </c>
      <c r="R516" s="1055"/>
      <c r="S516" s="1055">
        <f t="shared" si="304"/>
        <v>1.79</v>
      </c>
      <c r="T516" s="425">
        <v>66140</v>
      </c>
      <c r="U516" s="425">
        <f t="shared" si="281"/>
        <v>118390.6</v>
      </c>
      <c r="V516" s="429">
        <v>0</v>
      </c>
      <c r="W516" s="1446">
        <v>0.06</v>
      </c>
      <c r="X516" s="683">
        <f t="shared" si="288"/>
        <v>7103.4359999999997</v>
      </c>
      <c r="Y516" s="682">
        <f t="shared" si="289"/>
        <v>125494.03600000001</v>
      </c>
      <c r="Z516" s="684">
        <f t="shared" si="290"/>
        <v>1631422.4680000001</v>
      </c>
      <c r="AA516" s="422">
        <v>1</v>
      </c>
      <c r="AB516" s="427">
        <f t="shared" si="291"/>
        <v>3</v>
      </c>
      <c r="AC516" s="428"/>
      <c r="AD516" s="233" t="str">
        <f t="shared" si="292"/>
        <v>Կ-1</v>
      </c>
      <c r="AE516" s="1055">
        <f t="shared" si="293"/>
        <v>1.84</v>
      </c>
      <c r="AF516" s="1055"/>
      <c r="AG516" s="1055">
        <f t="shared" si="305"/>
        <v>1.84</v>
      </c>
      <c r="AH516" s="425">
        <v>66140</v>
      </c>
      <c r="AI516" s="425">
        <f t="shared" si="282"/>
        <v>121697.60000000001</v>
      </c>
      <c r="AJ516" s="429">
        <v>0</v>
      </c>
      <c r="AK516" s="1446">
        <v>0.06</v>
      </c>
      <c r="AL516" s="683">
        <f t="shared" si="294"/>
        <v>7301.8559999999998</v>
      </c>
      <c r="AM516" s="682">
        <f t="shared" si="295"/>
        <v>128999.45600000001</v>
      </c>
      <c r="AN516" s="684">
        <f t="shared" si="296"/>
        <v>1676992.9280000001</v>
      </c>
      <c r="AO516" s="422">
        <v>1</v>
      </c>
      <c r="AP516" s="427">
        <f t="shared" si="297"/>
        <v>4</v>
      </c>
      <c r="AQ516" s="428"/>
      <c r="AR516" s="233" t="str">
        <f t="shared" si="298"/>
        <v>Կ-1</v>
      </c>
      <c r="AS516" s="1055">
        <f t="shared" si="299"/>
        <v>1.9</v>
      </c>
      <c r="AT516" s="1055"/>
      <c r="AU516" s="1055">
        <f t="shared" si="306"/>
        <v>1.9</v>
      </c>
      <c r="AV516" s="425">
        <v>66140</v>
      </c>
      <c r="AW516" s="425">
        <f t="shared" si="283"/>
        <v>125666</v>
      </c>
      <c r="AX516" s="429">
        <v>0</v>
      </c>
      <c r="AY516" s="1446">
        <v>7.0000000000000007E-2</v>
      </c>
      <c r="AZ516" s="683">
        <f t="shared" si="300"/>
        <v>8796.6200000000008</v>
      </c>
      <c r="BA516" s="682">
        <f t="shared" si="301"/>
        <v>134462.62</v>
      </c>
      <c r="BB516" s="684">
        <f t="shared" si="302"/>
        <v>1748014.06</v>
      </c>
    </row>
    <row r="517" spans="1:54" ht="15.75" thickBot="1">
      <c r="A517" s="421">
        <v>475</v>
      </c>
      <c r="B517" s="1297" t="s">
        <v>1384</v>
      </c>
      <c r="C517" s="1286" t="s">
        <v>2801</v>
      </c>
      <c r="D517" s="1291">
        <v>1</v>
      </c>
      <c r="E517" s="1288">
        <v>1</v>
      </c>
      <c r="F517" s="1292" t="s">
        <v>98</v>
      </c>
      <c r="G517" s="1290">
        <f t="shared" si="307"/>
        <v>1.73</v>
      </c>
      <c r="H517" s="424">
        <v>66140</v>
      </c>
      <c r="I517" s="425">
        <f t="shared" si="279"/>
        <v>114422.2</v>
      </c>
      <c r="J517" s="426">
        <v>0</v>
      </c>
      <c r="K517" s="425">
        <f t="shared" si="280"/>
        <v>114422.2</v>
      </c>
      <c r="L517" s="684">
        <f t="shared" si="285"/>
        <v>1487488.5999999999</v>
      </c>
      <c r="M517" s="422">
        <v>1</v>
      </c>
      <c r="N517" s="680">
        <f t="shared" si="284"/>
        <v>2</v>
      </c>
      <c r="O517" s="428"/>
      <c r="P517" s="233" t="str">
        <f t="shared" si="286"/>
        <v>Կ-1</v>
      </c>
      <c r="Q517" s="1055">
        <f t="shared" si="287"/>
        <v>1.79</v>
      </c>
      <c r="R517" s="1055"/>
      <c r="S517" s="1055">
        <f t="shared" si="304"/>
        <v>1.79</v>
      </c>
      <c r="T517" s="425">
        <v>66140</v>
      </c>
      <c r="U517" s="425">
        <f t="shared" si="281"/>
        <v>118390.6</v>
      </c>
      <c r="V517" s="429">
        <v>0</v>
      </c>
      <c r="W517" s="1446">
        <v>0.06</v>
      </c>
      <c r="X517" s="683">
        <f t="shared" si="288"/>
        <v>7103.4359999999997</v>
      </c>
      <c r="Y517" s="682">
        <f t="shared" si="289"/>
        <v>125494.03600000001</v>
      </c>
      <c r="Z517" s="684">
        <f t="shared" si="290"/>
        <v>1631422.4680000001</v>
      </c>
      <c r="AA517" s="422">
        <v>1</v>
      </c>
      <c r="AB517" s="427">
        <f t="shared" si="291"/>
        <v>3</v>
      </c>
      <c r="AC517" s="428"/>
      <c r="AD517" s="233" t="str">
        <f t="shared" si="292"/>
        <v>Կ-1</v>
      </c>
      <c r="AE517" s="1055">
        <f t="shared" si="293"/>
        <v>1.84</v>
      </c>
      <c r="AF517" s="1055"/>
      <c r="AG517" s="1055">
        <f t="shared" si="305"/>
        <v>1.84</v>
      </c>
      <c r="AH517" s="425">
        <v>66140</v>
      </c>
      <c r="AI517" s="425">
        <f t="shared" si="282"/>
        <v>121697.60000000001</v>
      </c>
      <c r="AJ517" s="429">
        <v>0</v>
      </c>
      <c r="AK517" s="1446">
        <v>7.0000000000000007E-2</v>
      </c>
      <c r="AL517" s="683">
        <f t="shared" si="294"/>
        <v>8518.8320000000003</v>
      </c>
      <c r="AM517" s="682">
        <f t="shared" si="295"/>
        <v>130216.432</v>
      </c>
      <c r="AN517" s="684">
        <f t="shared" si="296"/>
        <v>1692813.6159999999</v>
      </c>
      <c r="AO517" s="422">
        <v>1</v>
      </c>
      <c r="AP517" s="427">
        <f t="shared" si="297"/>
        <v>4</v>
      </c>
      <c r="AQ517" s="428"/>
      <c r="AR517" s="233" t="str">
        <f t="shared" si="298"/>
        <v>Կ-1</v>
      </c>
      <c r="AS517" s="1055">
        <f t="shared" si="299"/>
        <v>1.9</v>
      </c>
      <c r="AT517" s="1055"/>
      <c r="AU517" s="1055">
        <f t="shared" si="306"/>
        <v>1.9</v>
      </c>
      <c r="AV517" s="425">
        <v>66140</v>
      </c>
      <c r="AW517" s="425">
        <f t="shared" si="283"/>
        <v>125666</v>
      </c>
      <c r="AX517" s="429">
        <v>0</v>
      </c>
      <c r="AY517" s="1446">
        <v>7.0000000000000007E-2</v>
      </c>
      <c r="AZ517" s="683">
        <f t="shared" si="300"/>
        <v>8796.6200000000008</v>
      </c>
      <c r="BA517" s="682">
        <f t="shared" si="301"/>
        <v>134462.62</v>
      </c>
      <c r="BB517" s="684">
        <f t="shared" si="302"/>
        <v>1748014.06</v>
      </c>
    </row>
    <row r="518" spans="1:54" ht="15.75" thickBot="1">
      <c r="A518" s="421">
        <v>476</v>
      </c>
      <c r="B518" s="1297" t="s">
        <v>1385</v>
      </c>
      <c r="C518" s="1286" t="s">
        <v>2801</v>
      </c>
      <c r="D518" s="1291">
        <v>1</v>
      </c>
      <c r="E518" s="1288">
        <v>1</v>
      </c>
      <c r="F518" s="1292" t="s">
        <v>98</v>
      </c>
      <c r="G518" s="1290">
        <f t="shared" si="307"/>
        <v>1.73</v>
      </c>
      <c r="H518" s="424">
        <v>66140</v>
      </c>
      <c r="I518" s="425">
        <f t="shared" si="279"/>
        <v>114422.2</v>
      </c>
      <c r="J518" s="426">
        <v>0</v>
      </c>
      <c r="K518" s="425">
        <f t="shared" si="280"/>
        <v>114422.2</v>
      </c>
      <c r="L518" s="684">
        <f t="shared" si="285"/>
        <v>1487488.5999999999</v>
      </c>
      <c r="M518" s="422">
        <v>1</v>
      </c>
      <c r="N518" s="680">
        <f t="shared" si="284"/>
        <v>2</v>
      </c>
      <c r="O518" s="428"/>
      <c r="P518" s="233" t="str">
        <f t="shared" si="286"/>
        <v>Կ-1</v>
      </c>
      <c r="Q518" s="1055">
        <f t="shared" si="287"/>
        <v>1.79</v>
      </c>
      <c r="R518" s="1055"/>
      <c r="S518" s="1055">
        <f t="shared" si="304"/>
        <v>1.79</v>
      </c>
      <c r="T518" s="425">
        <v>66140</v>
      </c>
      <c r="U518" s="425">
        <f t="shared" si="281"/>
        <v>118390.6</v>
      </c>
      <c r="V518" s="429">
        <v>0</v>
      </c>
      <c r="W518" s="1446">
        <v>7.0000000000000007E-2</v>
      </c>
      <c r="X518" s="683">
        <f t="shared" si="288"/>
        <v>8287.3420000000006</v>
      </c>
      <c r="Y518" s="682">
        <f t="shared" si="289"/>
        <v>126677.94200000001</v>
      </c>
      <c r="Z518" s="684">
        <f t="shared" si="290"/>
        <v>1646813.246</v>
      </c>
      <c r="AA518" s="422">
        <v>1</v>
      </c>
      <c r="AB518" s="427">
        <f t="shared" si="291"/>
        <v>3</v>
      </c>
      <c r="AC518" s="428"/>
      <c r="AD518" s="233" t="str">
        <f t="shared" si="292"/>
        <v>Կ-1</v>
      </c>
      <c r="AE518" s="1055">
        <f t="shared" si="293"/>
        <v>1.84</v>
      </c>
      <c r="AF518" s="1055"/>
      <c r="AG518" s="1055">
        <f t="shared" si="305"/>
        <v>1.84</v>
      </c>
      <c r="AH518" s="425">
        <v>66140</v>
      </c>
      <c r="AI518" s="425">
        <f t="shared" si="282"/>
        <v>121697.60000000001</v>
      </c>
      <c r="AJ518" s="429">
        <v>0</v>
      </c>
      <c r="AK518" s="1446">
        <v>7.0000000000000007E-2</v>
      </c>
      <c r="AL518" s="683">
        <f t="shared" si="294"/>
        <v>8518.8320000000003</v>
      </c>
      <c r="AM518" s="682">
        <f t="shared" si="295"/>
        <v>130216.432</v>
      </c>
      <c r="AN518" s="684">
        <f t="shared" si="296"/>
        <v>1692813.6159999999</v>
      </c>
      <c r="AO518" s="422">
        <v>1</v>
      </c>
      <c r="AP518" s="427">
        <f t="shared" si="297"/>
        <v>4</v>
      </c>
      <c r="AQ518" s="428"/>
      <c r="AR518" s="233" t="str">
        <f t="shared" si="298"/>
        <v>Կ-1</v>
      </c>
      <c r="AS518" s="1055">
        <f t="shared" si="299"/>
        <v>1.9</v>
      </c>
      <c r="AT518" s="1055"/>
      <c r="AU518" s="1055">
        <f t="shared" si="306"/>
        <v>1.9</v>
      </c>
      <c r="AV518" s="425">
        <v>66140</v>
      </c>
      <c r="AW518" s="425">
        <f t="shared" si="283"/>
        <v>125666</v>
      </c>
      <c r="AX518" s="429">
        <v>0</v>
      </c>
      <c r="AY518" s="1446">
        <v>7.0000000000000007E-2</v>
      </c>
      <c r="AZ518" s="683">
        <f t="shared" si="300"/>
        <v>8796.6200000000008</v>
      </c>
      <c r="BA518" s="682">
        <f t="shared" si="301"/>
        <v>134462.62</v>
      </c>
      <c r="BB518" s="684">
        <f t="shared" si="302"/>
        <v>1748014.06</v>
      </c>
    </row>
    <row r="519" spans="1:54" ht="15.75" thickBot="1">
      <c r="A519" s="421">
        <v>477</v>
      </c>
      <c r="B519" s="1297" t="s">
        <v>1093</v>
      </c>
      <c r="C519" s="1286" t="s">
        <v>2801</v>
      </c>
      <c r="D519" s="1291">
        <v>1</v>
      </c>
      <c r="E519" s="1288">
        <v>1</v>
      </c>
      <c r="F519" s="1292" t="s">
        <v>98</v>
      </c>
      <c r="G519" s="1290">
        <f t="shared" si="307"/>
        <v>1.73</v>
      </c>
      <c r="H519" s="424">
        <v>66140</v>
      </c>
      <c r="I519" s="425">
        <f t="shared" si="279"/>
        <v>114422.2</v>
      </c>
      <c r="J519" s="426">
        <v>0</v>
      </c>
      <c r="K519" s="425">
        <f t="shared" si="280"/>
        <v>114422.2</v>
      </c>
      <c r="L519" s="684">
        <f t="shared" si="285"/>
        <v>1487488.5999999999</v>
      </c>
      <c r="M519" s="422">
        <v>1</v>
      </c>
      <c r="N519" s="680">
        <f t="shared" si="284"/>
        <v>2</v>
      </c>
      <c r="O519" s="428"/>
      <c r="P519" s="233" t="str">
        <f t="shared" si="286"/>
        <v>Կ-1</v>
      </c>
      <c r="Q519" s="1055">
        <f t="shared" si="287"/>
        <v>1.79</v>
      </c>
      <c r="R519" s="1055"/>
      <c r="S519" s="1055">
        <f t="shared" si="304"/>
        <v>1.79</v>
      </c>
      <c r="T519" s="425">
        <v>66140</v>
      </c>
      <c r="U519" s="425">
        <f t="shared" si="281"/>
        <v>118390.6</v>
      </c>
      <c r="V519" s="429">
        <v>0</v>
      </c>
      <c r="W519" s="1446">
        <v>0.06</v>
      </c>
      <c r="X519" s="683">
        <f t="shared" si="288"/>
        <v>7103.4359999999997</v>
      </c>
      <c r="Y519" s="682">
        <f t="shared" si="289"/>
        <v>125494.03600000001</v>
      </c>
      <c r="Z519" s="684">
        <f t="shared" si="290"/>
        <v>1631422.4680000001</v>
      </c>
      <c r="AA519" s="422">
        <v>1</v>
      </c>
      <c r="AB519" s="427">
        <f t="shared" si="291"/>
        <v>3</v>
      </c>
      <c r="AC519" s="428"/>
      <c r="AD519" s="233" t="str">
        <f t="shared" si="292"/>
        <v>Կ-1</v>
      </c>
      <c r="AE519" s="1055">
        <f t="shared" si="293"/>
        <v>1.84</v>
      </c>
      <c r="AF519" s="1055"/>
      <c r="AG519" s="1055">
        <f t="shared" si="305"/>
        <v>1.84</v>
      </c>
      <c r="AH519" s="425">
        <v>66140</v>
      </c>
      <c r="AI519" s="425">
        <f t="shared" si="282"/>
        <v>121697.60000000001</v>
      </c>
      <c r="AJ519" s="429">
        <v>0</v>
      </c>
      <c r="AK519" s="1446">
        <v>0.06</v>
      </c>
      <c r="AL519" s="683">
        <f t="shared" si="294"/>
        <v>7301.8559999999998</v>
      </c>
      <c r="AM519" s="682">
        <f t="shared" si="295"/>
        <v>128999.45600000001</v>
      </c>
      <c r="AN519" s="684">
        <f t="shared" si="296"/>
        <v>1676992.9280000001</v>
      </c>
      <c r="AO519" s="422">
        <v>1</v>
      </c>
      <c r="AP519" s="427">
        <f t="shared" si="297"/>
        <v>4</v>
      </c>
      <c r="AQ519" s="428"/>
      <c r="AR519" s="233" t="str">
        <f t="shared" si="298"/>
        <v>Կ-1</v>
      </c>
      <c r="AS519" s="1055">
        <f t="shared" si="299"/>
        <v>1.9</v>
      </c>
      <c r="AT519" s="1055"/>
      <c r="AU519" s="1055">
        <f t="shared" si="306"/>
        <v>1.9</v>
      </c>
      <c r="AV519" s="425">
        <v>66140</v>
      </c>
      <c r="AW519" s="425">
        <f t="shared" si="283"/>
        <v>125666</v>
      </c>
      <c r="AX519" s="429">
        <v>0</v>
      </c>
      <c r="AY519" s="1446">
        <v>0.06</v>
      </c>
      <c r="AZ519" s="683">
        <f t="shared" si="300"/>
        <v>7539.96</v>
      </c>
      <c r="BA519" s="682">
        <f t="shared" si="301"/>
        <v>133205.96</v>
      </c>
      <c r="BB519" s="684">
        <f t="shared" si="302"/>
        <v>1731677.48</v>
      </c>
    </row>
    <row r="520" spans="1:54" ht="15.75" thickBot="1">
      <c r="A520" s="421">
        <v>478</v>
      </c>
      <c r="B520" s="1297" t="s">
        <v>1094</v>
      </c>
      <c r="C520" s="1286" t="s">
        <v>2801</v>
      </c>
      <c r="D520" s="1291">
        <v>1</v>
      </c>
      <c r="E520" s="1288">
        <v>1</v>
      </c>
      <c r="F520" s="1292" t="s">
        <v>98</v>
      </c>
      <c r="G520" s="1290">
        <f t="shared" si="307"/>
        <v>1.73</v>
      </c>
      <c r="H520" s="424">
        <v>66140</v>
      </c>
      <c r="I520" s="425">
        <f t="shared" si="279"/>
        <v>114422.2</v>
      </c>
      <c r="J520" s="426">
        <v>0</v>
      </c>
      <c r="K520" s="425">
        <f t="shared" si="280"/>
        <v>114422.2</v>
      </c>
      <c r="L520" s="684">
        <f t="shared" si="285"/>
        <v>1487488.5999999999</v>
      </c>
      <c r="M520" s="422">
        <v>1</v>
      </c>
      <c r="N520" s="680">
        <f t="shared" si="284"/>
        <v>2</v>
      </c>
      <c r="O520" s="428"/>
      <c r="P520" s="233" t="str">
        <f t="shared" si="286"/>
        <v>Կ-1</v>
      </c>
      <c r="Q520" s="1055">
        <f t="shared" si="287"/>
        <v>1.79</v>
      </c>
      <c r="R520" s="1055"/>
      <c r="S520" s="1055">
        <f t="shared" si="304"/>
        <v>1.79</v>
      </c>
      <c r="T520" s="425">
        <v>66140</v>
      </c>
      <c r="U520" s="425">
        <f t="shared" si="281"/>
        <v>118390.6</v>
      </c>
      <c r="V520" s="429">
        <v>0</v>
      </c>
      <c r="W520" s="1446">
        <v>0.05</v>
      </c>
      <c r="X520" s="683">
        <f t="shared" si="288"/>
        <v>5919.5300000000007</v>
      </c>
      <c r="Y520" s="682">
        <f t="shared" si="289"/>
        <v>124310.13</v>
      </c>
      <c r="Z520" s="684">
        <f t="shared" si="290"/>
        <v>1616031.69</v>
      </c>
      <c r="AA520" s="422">
        <v>1</v>
      </c>
      <c r="AB520" s="427">
        <f t="shared" si="291"/>
        <v>3</v>
      </c>
      <c r="AC520" s="428"/>
      <c r="AD520" s="233" t="str">
        <f t="shared" si="292"/>
        <v>Կ-1</v>
      </c>
      <c r="AE520" s="1055">
        <f t="shared" si="293"/>
        <v>1.84</v>
      </c>
      <c r="AF520" s="1055"/>
      <c r="AG520" s="1055">
        <f t="shared" si="305"/>
        <v>1.84</v>
      </c>
      <c r="AH520" s="425">
        <v>66140</v>
      </c>
      <c r="AI520" s="425">
        <f t="shared" si="282"/>
        <v>121697.60000000001</v>
      </c>
      <c r="AJ520" s="429">
        <v>0</v>
      </c>
      <c r="AK520" s="1446">
        <v>0.06</v>
      </c>
      <c r="AL520" s="683">
        <f t="shared" si="294"/>
        <v>7301.8559999999998</v>
      </c>
      <c r="AM520" s="682">
        <f t="shared" si="295"/>
        <v>128999.45600000001</v>
      </c>
      <c r="AN520" s="684">
        <f t="shared" si="296"/>
        <v>1676992.9280000001</v>
      </c>
      <c r="AO520" s="422">
        <v>1</v>
      </c>
      <c r="AP520" s="427">
        <f t="shared" si="297"/>
        <v>4</v>
      </c>
      <c r="AQ520" s="428"/>
      <c r="AR520" s="233" t="str">
        <f t="shared" si="298"/>
        <v>Կ-1</v>
      </c>
      <c r="AS520" s="1055">
        <f t="shared" si="299"/>
        <v>1.9</v>
      </c>
      <c r="AT520" s="1055"/>
      <c r="AU520" s="1055">
        <f t="shared" si="306"/>
        <v>1.9</v>
      </c>
      <c r="AV520" s="425">
        <v>66140</v>
      </c>
      <c r="AW520" s="425">
        <f t="shared" si="283"/>
        <v>125666</v>
      </c>
      <c r="AX520" s="429">
        <v>0</v>
      </c>
      <c r="AY520" s="1446">
        <v>0.06</v>
      </c>
      <c r="AZ520" s="683">
        <f t="shared" si="300"/>
        <v>7539.96</v>
      </c>
      <c r="BA520" s="682">
        <f t="shared" si="301"/>
        <v>133205.96</v>
      </c>
      <c r="BB520" s="684">
        <f t="shared" si="302"/>
        <v>1731677.48</v>
      </c>
    </row>
    <row r="521" spans="1:54" ht="15.75" thickBot="1">
      <c r="A521" s="421">
        <v>479</v>
      </c>
      <c r="B521" s="1297" t="s">
        <v>1095</v>
      </c>
      <c r="C521" s="1286" t="s">
        <v>2801</v>
      </c>
      <c r="D521" s="1291">
        <v>1</v>
      </c>
      <c r="E521" s="1288">
        <v>1</v>
      </c>
      <c r="F521" s="1292" t="s">
        <v>98</v>
      </c>
      <c r="G521" s="1290">
        <f t="shared" si="307"/>
        <v>1.73</v>
      </c>
      <c r="H521" s="424">
        <v>66140</v>
      </c>
      <c r="I521" s="425">
        <f t="shared" si="279"/>
        <v>114422.2</v>
      </c>
      <c r="J521" s="426">
        <v>0</v>
      </c>
      <c r="K521" s="425">
        <f t="shared" si="280"/>
        <v>114422.2</v>
      </c>
      <c r="L521" s="684">
        <f t="shared" si="285"/>
        <v>1487488.5999999999</v>
      </c>
      <c r="M521" s="422">
        <v>1</v>
      </c>
      <c r="N521" s="680">
        <f t="shared" si="284"/>
        <v>2</v>
      </c>
      <c r="O521" s="428"/>
      <c r="P521" s="233" t="str">
        <f t="shared" si="286"/>
        <v>Կ-1</v>
      </c>
      <c r="Q521" s="1055">
        <f t="shared" si="287"/>
        <v>1.79</v>
      </c>
      <c r="R521" s="1055"/>
      <c r="S521" s="1055">
        <f t="shared" si="304"/>
        <v>1.79</v>
      </c>
      <c r="T521" s="425">
        <v>66140</v>
      </c>
      <c r="U521" s="425">
        <f t="shared" si="281"/>
        <v>118390.6</v>
      </c>
      <c r="V521" s="429">
        <v>0</v>
      </c>
      <c r="W521" s="1446">
        <v>0.05</v>
      </c>
      <c r="X521" s="683">
        <f t="shared" si="288"/>
        <v>5919.5300000000007</v>
      </c>
      <c r="Y521" s="682">
        <f t="shared" si="289"/>
        <v>124310.13</v>
      </c>
      <c r="Z521" s="684">
        <f t="shared" si="290"/>
        <v>1616031.69</v>
      </c>
      <c r="AA521" s="422">
        <v>1</v>
      </c>
      <c r="AB521" s="427">
        <f t="shared" si="291"/>
        <v>3</v>
      </c>
      <c r="AC521" s="428"/>
      <c r="AD521" s="233" t="str">
        <f t="shared" si="292"/>
        <v>Կ-1</v>
      </c>
      <c r="AE521" s="1055">
        <f t="shared" si="293"/>
        <v>1.84</v>
      </c>
      <c r="AF521" s="1055"/>
      <c r="AG521" s="1055">
        <f t="shared" si="305"/>
        <v>1.84</v>
      </c>
      <c r="AH521" s="425">
        <v>66140</v>
      </c>
      <c r="AI521" s="425">
        <f t="shared" si="282"/>
        <v>121697.60000000001</v>
      </c>
      <c r="AJ521" s="429">
        <v>0</v>
      </c>
      <c r="AK521" s="1446">
        <v>0.06</v>
      </c>
      <c r="AL521" s="683">
        <f t="shared" si="294"/>
        <v>7301.8559999999998</v>
      </c>
      <c r="AM521" s="682">
        <f t="shared" si="295"/>
        <v>128999.45600000001</v>
      </c>
      <c r="AN521" s="684">
        <f t="shared" si="296"/>
        <v>1676992.9280000001</v>
      </c>
      <c r="AO521" s="422">
        <v>1</v>
      </c>
      <c r="AP521" s="427">
        <f t="shared" si="297"/>
        <v>4</v>
      </c>
      <c r="AQ521" s="428"/>
      <c r="AR521" s="233" t="str">
        <f t="shared" si="298"/>
        <v>Կ-1</v>
      </c>
      <c r="AS521" s="1055">
        <f t="shared" si="299"/>
        <v>1.9</v>
      </c>
      <c r="AT521" s="1055"/>
      <c r="AU521" s="1055">
        <f t="shared" si="306"/>
        <v>1.9</v>
      </c>
      <c r="AV521" s="425">
        <v>66140</v>
      </c>
      <c r="AW521" s="425">
        <f t="shared" si="283"/>
        <v>125666</v>
      </c>
      <c r="AX521" s="429">
        <v>0</v>
      </c>
      <c r="AY521" s="1446">
        <v>0.06</v>
      </c>
      <c r="AZ521" s="683">
        <f t="shared" si="300"/>
        <v>7539.96</v>
      </c>
      <c r="BA521" s="682">
        <f t="shared" si="301"/>
        <v>133205.96</v>
      </c>
      <c r="BB521" s="684">
        <f t="shared" si="302"/>
        <v>1731677.48</v>
      </c>
    </row>
    <row r="522" spans="1:54" ht="27.75" thickBot="1">
      <c r="A522" s="421">
        <v>480</v>
      </c>
      <c r="B522" s="1297" t="s">
        <v>2856</v>
      </c>
      <c r="C522" s="1286" t="s">
        <v>2801</v>
      </c>
      <c r="D522" s="1291">
        <v>1</v>
      </c>
      <c r="E522" s="1288">
        <v>1</v>
      </c>
      <c r="F522" s="1292" t="s">
        <v>98</v>
      </c>
      <c r="G522" s="1290">
        <f t="shared" si="307"/>
        <v>1.73</v>
      </c>
      <c r="H522" s="424">
        <v>66140</v>
      </c>
      <c r="I522" s="425">
        <f t="shared" si="279"/>
        <v>114422.2</v>
      </c>
      <c r="J522" s="426">
        <v>0</v>
      </c>
      <c r="K522" s="425">
        <f t="shared" si="280"/>
        <v>114422.2</v>
      </c>
      <c r="L522" s="684">
        <f t="shared" si="285"/>
        <v>1487488.5999999999</v>
      </c>
      <c r="M522" s="422">
        <v>1</v>
      </c>
      <c r="N522" s="680">
        <f t="shared" si="284"/>
        <v>2</v>
      </c>
      <c r="O522" s="428"/>
      <c r="P522" s="233" t="str">
        <f t="shared" si="286"/>
        <v>Կ-1</v>
      </c>
      <c r="Q522" s="1055">
        <f t="shared" si="287"/>
        <v>1.79</v>
      </c>
      <c r="R522" s="1055"/>
      <c r="S522" s="1055">
        <f t="shared" si="304"/>
        <v>1.79</v>
      </c>
      <c r="T522" s="425">
        <v>66140</v>
      </c>
      <c r="U522" s="425">
        <f t="shared" si="281"/>
        <v>118390.6</v>
      </c>
      <c r="V522" s="429">
        <v>0</v>
      </c>
      <c r="W522" s="1446">
        <v>7.0000000000000007E-2</v>
      </c>
      <c r="X522" s="683">
        <f t="shared" si="288"/>
        <v>8287.3420000000006</v>
      </c>
      <c r="Y522" s="682">
        <f t="shared" si="289"/>
        <v>126677.94200000001</v>
      </c>
      <c r="Z522" s="684">
        <f t="shared" si="290"/>
        <v>1646813.246</v>
      </c>
      <c r="AA522" s="422">
        <v>1</v>
      </c>
      <c r="AB522" s="427">
        <f t="shared" si="291"/>
        <v>3</v>
      </c>
      <c r="AC522" s="428"/>
      <c r="AD522" s="233" t="str">
        <f t="shared" si="292"/>
        <v>Կ-1</v>
      </c>
      <c r="AE522" s="1055">
        <f t="shared" si="293"/>
        <v>1.84</v>
      </c>
      <c r="AF522" s="1055"/>
      <c r="AG522" s="1055">
        <f t="shared" si="305"/>
        <v>1.84</v>
      </c>
      <c r="AH522" s="425">
        <v>66140</v>
      </c>
      <c r="AI522" s="425">
        <f t="shared" si="282"/>
        <v>121697.60000000001</v>
      </c>
      <c r="AJ522" s="429">
        <v>0</v>
      </c>
      <c r="AK522" s="1446">
        <v>7.0000000000000007E-2</v>
      </c>
      <c r="AL522" s="683">
        <f t="shared" si="294"/>
        <v>8518.8320000000003</v>
      </c>
      <c r="AM522" s="682">
        <f t="shared" si="295"/>
        <v>130216.432</v>
      </c>
      <c r="AN522" s="684">
        <f t="shared" si="296"/>
        <v>1692813.6159999999</v>
      </c>
      <c r="AO522" s="422">
        <v>1</v>
      </c>
      <c r="AP522" s="427">
        <f t="shared" si="297"/>
        <v>4</v>
      </c>
      <c r="AQ522" s="428"/>
      <c r="AR522" s="233" t="str">
        <f t="shared" si="298"/>
        <v>Կ-1</v>
      </c>
      <c r="AS522" s="1055">
        <f t="shared" si="299"/>
        <v>1.9</v>
      </c>
      <c r="AT522" s="1055"/>
      <c r="AU522" s="1055">
        <f t="shared" si="306"/>
        <v>1.9</v>
      </c>
      <c r="AV522" s="425">
        <v>66140</v>
      </c>
      <c r="AW522" s="425">
        <f t="shared" si="283"/>
        <v>125666</v>
      </c>
      <c r="AX522" s="429">
        <v>0</v>
      </c>
      <c r="AY522" s="1446">
        <v>0.08</v>
      </c>
      <c r="AZ522" s="683">
        <f t="shared" si="300"/>
        <v>10053.280000000001</v>
      </c>
      <c r="BA522" s="682">
        <f t="shared" si="301"/>
        <v>135719.28</v>
      </c>
      <c r="BB522" s="684">
        <f t="shared" si="302"/>
        <v>1764350.64</v>
      </c>
    </row>
    <row r="523" spans="1:54" ht="15.75" thickBot="1">
      <c r="A523" s="421">
        <v>481</v>
      </c>
      <c r="B523" s="1297" t="s">
        <v>2857</v>
      </c>
      <c r="C523" s="1286" t="s">
        <v>2801</v>
      </c>
      <c r="D523" s="1291">
        <v>1</v>
      </c>
      <c r="E523" s="1288">
        <v>5</v>
      </c>
      <c r="F523" s="1292" t="s">
        <v>98</v>
      </c>
      <c r="G523" s="1290">
        <f t="shared" si="307"/>
        <v>1.9</v>
      </c>
      <c r="H523" s="424">
        <v>66140</v>
      </c>
      <c r="I523" s="425">
        <f t="shared" si="279"/>
        <v>125666</v>
      </c>
      <c r="J523" s="426">
        <v>0</v>
      </c>
      <c r="K523" s="425">
        <f t="shared" si="280"/>
        <v>125666</v>
      </c>
      <c r="L523" s="684">
        <f t="shared" si="285"/>
        <v>1633658</v>
      </c>
      <c r="M523" s="422">
        <v>1</v>
      </c>
      <c r="N523" s="1449">
        <f t="shared" si="284"/>
        <v>6</v>
      </c>
      <c r="O523" s="428"/>
      <c r="P523" s="233" t="str">
        <f t="shared" si="286"/>
        <v>Կ-1</v>
      </c>
      <c r="Q523" s="1055">
        <f t="shared" si="287"/>
        <v>1.96</v>
      </c>
      <c r="R523" s="1055"/>
      <c r="S523" s="1055">
        <f t="shared" si="304"/>
        <v>1.96</v>
      </c>
      <c r="T523" s="425">
        <v>66140</v>
      </c>
      <c r="U523" s="425">
        <f t="shared" si="281"/>
        <v>129634.4</v>
      </c>
      <c r="V523" s="429">
        <v>0</v>
      </c>
      <c r="W523" s="1446">
        <v>0.1</v>
      </c>
      <c r="X523" s="683">
        <f t="shared" si="288"/>
        <v>12963.44</v>
      </c>
      <c r="Y523" s="682">
        <f t="shared" si="289"/>
        <v>142597.84</v>
      </c>
      <c r="Z523" s="684">
        <f t="shared" si="290"/>
        <v>1853771.92</v>
      </c>
      <c r="AA523" s="422">
        <v>1</v>
      </c>
      <c r="AB523" s="427">
        <f t="shared" si="291"/>
        <v>7</v>
      </c>
      <c r="AC523" s="428"/>
      <c r="AD523" s="233" t="str">
        <f t="shared" si="292"/>
        <v>Կ-1</v>
      </c>
      <c r="AE523" s="1055">
        <f t="shared" si="293"/>
        <v>1.96</v>
      </c>
      <c r="AF523" s="1055"/>
      <c r="AG523" s="1055">
        <f t="shared" si="305"/>
        <v>1.96</v>
      </c>
      <c r="AH523" s="425">
        <v>66140</v>
      </c>
      <c r="AI523" s="425">
        <f t="shared" si="282"/>
        <v>129634.4</v>
      </c>
      <c r="AJ523" s="429">
        <v>0</v>
      </c>
      <c r="AK523" s="1446">
        <v>0.1</v>
      </c>
      <c r="AL523" s="683">
        <f t="shared" si="294"/>
        <v>12963.44</v>
      </c>
      <c r="AM523" s="682">
        <f t="shared" si="295"/>
        <v>142597.84</v>
      </c>
      <c r="AN523" s="684">
        <f t="shared" si="296"/>
        <v>1853771.92</v>
      </c>
      <c r="AO523" s="422">
        <v>1</v>
      </c>
      <c r="AP523" s="427">
        <f t="shared" si="297"/>
        <v>8</v>
      </c>
      <c r="AQ523" s="428"/>
      <c r="AR523" s="233" t="str">
        <f t="shared" si="298"/>
        <v>Կ-1</v>
      </c>
      <c r="AS523" s="1055">
        <f t="shared" si="299"/>
        <v>2.02</v>
      </c>
      <c r="AT523" s="1055"/>
      <c r="AU523" s="1055">
        <f t="shared" si="306"/>
        <v>2.02</v>
      </c>
      <c r="AV523" s="425">
        <v>66140</v>
      </c>
      <c r="AW523" s="425">
        <f t="shared" si="283"/>
        <v>133602.79999999999</v>
      </c>
      <c r="AX523" s="429">
        <v>0</v>
      </c>
      <c r="AY523" s="1446">
        <v>0.1</v>
      </c>
      <c r="AZ523" s="683">
        <f t="shared" si="300"/>
        <v>13360.279999999999</v>
      </c>
      <c r="BA523" s="682">
        <f t="shared" si="301"/>
        <v>146963.07999999999</v>
      </c>
      <c r="BB523" s="684">
        <f t="shared" si="302"/>
        <v>1910520.0399999998</v>
      </c>
    </row>
    <row r="524" spans="1:54" ht="27.75" thickBot="1">
      <c r="A524" s="421">
        <v>482</v>
      </c>
      <c r="B524" s="1297" t="s">
        <v>1386</v>
      </c>
      <c r="C524" s="1286" t="s">
        <v>2110</v>
      </c>
      <c r="D524" s="1291">
        <v>1</v>
      </c>
      <c r="E524" s="1288">
        <v>1</v>
      </c>
      <c r="F524" s="1292" t="s">
        <v>95</v>
      </c>
      <c r="G524" s="1290">
        <f t="shared" si="307"/>
        <v>4.01</v>
      </c>
      <c r="H524" s="424">
        <v>66140</v>
      </c>
      <c r="I524" s="425">
        <f t="shared" si="279"/>
        <v>265221.39999999997</v>
      </c>
      <c r="J524" s="426">
        <v>0</v>
      </c>
      <c r="K524" s="425">
        <f t="shared" si="280"/>
        <v>265221.39999999997</v>
      </c>
      <c r="L524" s="684">
        <f t="shared" si="285"/>
        <v>3447878.1999999997</v>
      </c>
      <c r="M524" s="422">
        <v>1</v>
      </c>
      <c r="N524" s="680">
        <f t="shared" si="284"/>
        <v>2</v>
      </c>
      <c r="O524" s="428"/>
      <c r="P524" s="233" t="str">
        <f t="shared" si="286"/>
        <v>Գ-2</v>
      </c>
      <c r="Q524" s="1055">
        <f t="shared" si="287"/>
        <v>4.1399999999999997</v>
      </c>
      <c r="R524" s="1055"/>
      <c r="S524" s="1055">
        <f t="shared" si="304"/>
        <v>4.1399999999999997</v>
      </c>
      <c r="T524" s="425">
        <v>66140</v>
      </c>
      <c r="U524" s="425">
        <f t="shared" si="281"/>
        <v>273819.59999999998</v>
      </c>
      <c r="V524" s="429">
        <v>0</v>
      </c>
      <c r="W524" s="1446">
        <v>0.13</v>
      </c>
      <c r="X524" s="683">
        <f t="shared" si="288"/>
        <v>35596.547999999995</v>
      </c>
      <c r="Y524" s="682">
        <f t="shared" si="289"/>
        <v>309416.14799999999</v>
      </c>
      <c r="Z524" s="684">
        <f t="shared" si="290"/>
        <v>4022409.9239999996</v>
      </c>
      <c r="AA524" s="422">
        <v>1</v>
      </c>
      <c r="AB524" s="427">
        <f t="shared" si="291"/>
        <v>3</v>
      </c>
      <c r="AC524" s="428"/>
      <c r="AD524" s="233" t="str">
        <f t="shared" si="292"/>
        <v>Գ-2</v>
      </c>
      <c r="AE524" s="1055">
        <f t="shared" si="293"/>
        <v>4.2699999999999996</v>
      </c>
      <c r="AF524" s="1055"/>
      <c r="AG524" s="1055">
        <f t="shared" si="305"/>
        <v>4.2699999999999996</v>
      </c>
      <c r="AH524" s="425">
        <v>66140</v>
      </c>
      <c r="AI524" s="425">
        <f t="shared" si="282"/>
        <v>282417.8</v>
      </c>
      <c r="AJ524" s="429">
        <v>0</v>
      </c>
      <c r="AK524" s="1446">
        <v>0.13</v>
      </c>
      <c r="AL524" s="683">
        <f t="shared" si="294"/>
        <v>36714.313999999998</v>
      </c>
      <c r="AM524" s="682">
        <f t="shared" si="295"/>
        <v>319132.114</v>
      </c>
      <c r="AN524" s="684">
        <f t="shared" si="296"/>
        <v>4148717.4819999998</v>
      </c>
      <c r="AO524" s="422">
        <v>1</v>
      </c>
      <c r="AP524" s="427">
        <f t="shared" si="297"/>
        <v>4</v>
      </c>
      <c r="AQ524" s="428"/>
      <c r="AR524" s="233" t="str">
        <f t="shared" si="298"/>
        <v>Գ-2</v>
      </c>
      <c r="AS524" s="1055">
        <f t="shared" si="299"/>
        <v>4.41</v>
      </c>
      <c r="AT524" s="1055"/>
      <c r="AU524" s="1055">
        <f t="shared" si="306"/>
        <v>4.41</v>
      </c>
      <c r="AV524" s="425">
        <v>66140</v>
      </c>
      <c r="AW524" s="425">
        <f t="shared" si="283"/>
        <v>291677.40000000002</v>
      </c>
      <c r="AX524" s="429">
        <v>0</v>
      </c>
      <c r="AY524" s="1446">
        <v>0.13</v>
      </c>
      <c r="AZ524" s="683">
        <f t="shared" si="300"/>
        <v>37918.062000000005</v>
      </c>
      <c r="BA524" s="682">
        <f t="shared" si="301"/>
        <v>329595.46200000006</v>
      </c>
      <c r="BB524" s="684">
        <f t="shared" si="302"/>
        <v>4284741.006000001</v>
      </c>
    </row>
    <row r="525" spans="1:54" ht="41.25" thickBot="1">
      <c r="A525" s="421">
        <v>483</v>
      </c>
      <c r="B525" s="1297" t="s">
        <v>90</v>
      </c>
      <c r="C525" s="1286" t="s">
        <v>2102</v>
      </c>
      <c r="D525" s="1291">
        <v>1</v>
      </c>
      <c r="E525" s="1288">
        <v>0</v>
      </c>
      <c r="F525" s="1292" t="s">
        <v>96</v>
      </c>
      <c r="G525" s="1290">
        <f t="shared" si="307"/>
        <v>2.66</v>
      </c>
      <c r="H525" s="424">
        <v>66140</v>
      </c>
      <c r="I525" s="425">
        <f t="shared" si="279"/>
        <v>175932.40000000002</v>
      </c>
      <c r="J525" s="426">
        <v>0</v>
      </c>
      <c r="K525" s="425">
        <f t="shared" si="280"/>
        <v>175932.40000000002</v>
      </c>
      <c r="L525" s="684">
        <f t="shared" si="285"/>
        <v>2287121.2000000002</v>
      </c>
      <c r="M525" s="422">
        <v>1</v>
      </c>
      <c r="N525" s="680">
        <f t="shared" si="284"/>
        <v>1</v>
      </c>
      <c r="O525" s="428"/>
      <c r="P525" s="233" t="str">
        <f t="shared" si="286"/>
        <v>Ա-1</v>
      </c>
      <c r="Q525" s="1055">
        <f t="shared" si="287"/>
        <v>2.75</v>
      </c>
      <c r="R525" s="1055"/>
      <c r="S525" s="1055">
        <f t="shared" si="304"/>
        <v>2.75</v>
      </c>
      <c r="T525" s="425">
        <v>66140</v>
      </c>
      <c r="U525" s="425">
        <f t="shared" si="281"/>
        <v>181885</v>
      </c>
      <c r="V525" s="429">
        <v>0</v>
      </c>
      <c r="W525" s="1446">
        <v>0.03</v>
      </c>
      <c r="X525" s="683">
        <f t="shared" si="288"/>
        <v>5456.55</v>
      </c>
      <c r="Y525" s="682">
        <f t="shared" si="289"/>
        <v>187341.55</v>
      </c>
      <c r="Z525" s="684">
        <f t="shared" si="290"/>
        <v>2435440.15</v>
      </c>
      <c r="AA525" s="422">
        <v>1</v>
      </c>
      <c r="AB525" s="427">
        <f t="shared" si="291"/>
        <v>2</v>
      </c>
      <c r="AC525" s="428"/>
      <c r="AD525" s="233" t="str">
        <f t="shared" si="292"/>
        <v>Ա-1</v>
      </c>
      <c r="AE525" s="1055">
        <f t="shared" si="293"/>
        <v>2.83</v>
      </c>
      <c r="AF525" s="1055"/>
      <c r="AG525" s="1055">
        <f t="shared" si="305"/>
        <v>2.83</v>
      </c>
      <c r="AH525" s="425">
        <v>66140</v>
      </c>
      <c r="AI525" s="425">
        <f t="shared" si="282"/>
        <v>187176.2</v>
      </c>
      <c r="AJ525" s="429">
        <v>0</v>
      </c>
      <c r="AK525" s="1446">
        <v>0.03</v>
      </c>
      <c r="AL525" s="683">
        <f t="shared" si="294"/>
        <v>5615.2860000000001</v>
      </c>
      <c r="AM525" s="682">
        <f t="shared" si="295"/>
        <v>192791.486</v>
      </c>
      <c r="AN525" s="684">
        <f t="shared" si="296"/>
        <v>2506289.318</v>
      </c>
      <c r="AO525" s="422">
        <v>1</v>
      </c>
      <c r="AP525" s="427">
        <f t="shared" si="297"/>
        <v>3</v>
      </c>
      <c r="AQ525" s="428"/>
      <c r="AR525" s="233" t="str">
        <f t="shared" si="298"/>
        <v>Ա-1</v>
      </c>
      <c r="AS525" s="1055">
        <f t="shared" si="299"/>
        <v>2.92</v>
      </c>
      <c r="AT525" s="1055"/>
      <c r="AU525" s="1055">
        <f t="shared" si="306"/>
        <v>2.92</v>
      </c>
      <c r="AV525" s="425">
        <v>66140</v>
      </c>
      <c r="AW525" s="425">
        <f t="shared" si="283"/>
        <v>193128.8</v>
      </c>
      <c r="AX525" s="429">
        <v>0</v>
      </c>
      <c r="AY525" s="1446">
        <v>0.03</v>
      </c>
      <c r="AZ525" s="683">
        <f t="shared" si="300"/>
        <v>5793.8639999999996</v>
      </c>
      <c r="BA525" s="682">
        <f t="shared" si="301"/>
        <v>198922.66399999999</v>
      </c>
      <c r="BB525" s="684">
        <f t="shared" si="302"/>
        <v>2585994.6319999998</v>
      </c>
    </row>
    <row r="526" spans="1:54" ht="41.25" thickBot="1">
      <c r="A526" s="421">
        <v>484</v>
      </c>
      <c r="B526" s="1297" t="s">
        <v>2858</v>
      </c>
      <c r="C526" s="1286" t="s">
        <v>2103</v>
      </c>
      <c r="D526" s="1291">
        <v>1</v>
      </c>
      <c r="E526" s="1288">
        <v>1</v>
      </c>
      <c r="F526" s="1292" t="s">
        <v>97</v>
      </c>
      <c r="G526" s="1290">
        <f t="shared" si="307"/>
        <v>2.35</v>
      </c>
      <c r="H526" s="424">
        <v>66140</v>
      </c>
      <c r="I526" s="425">
        <f t="shared" si="279"/>
        <v>155429</v>
      </c>
      <c r="J526" s="426">
        <v>0</v>
      </c>
      <c r="K526" s="425">
        <f t="shared" si="280"/>
        <v>155429</v>
      </c>
      <c r="L526" s="684">
        <f t="shared" si="285"/>
        <v>2020577</v>
      </c>
      <c r="M526" s="422">
        <v>1</v>
      </c>
      <c r="N526" s="680">
        <f t="shared" si="284"/>
        <v>2</v>
      </c>
      <c r="O526" s="428"/>
      <c r="P526" s="233" t="str">
        <f t="shared" si="286"/>
        <v>Ա-2</v>
      </c>
      <c r="Q526" s="1055">
        <f t="shared" si="287"/>
        <v>2.4300000000000002</v>
      </c>
      <c r="R526" s="1055"/>
      <c r="S526" s="1055">
        <f t="shared" si="304"/>
        <v>2.4300000000000002</v>
      </c>
      <c r="T526" s="425">
        <v>66140</v>
      </c>
      <c r="U526" s="425">
        <f t="shared" si="281"/>
        <v>160720.20000000001</v>
      </c>
      <c r="V526" s="429">
        <v>0</v>
      </c>
      <c r="W526" s="1446">
        <v>0.12</v>
      </c>
      <c r="X526" s="683">
        <f t="shared" si="288"/>
        <v>19286.423999999999</v>
      </c>
      <c r="Y526" s="682">
        <f t="shared" si="289"/>
        <v>180006.62400000001</v>
      </c>
      <c r="Z526" s="684">
        <f t="shared" si="290"/>
        <v>2340086.1120000002</v>
      </c>
      <c r="AA526" s="422">
        <v>1</v>
      </c>
      <c r="AB526" s="427">
        <f t="shared" si="291"/>
        <v>3</v>
      </c>
      <c r="AC526" s="428"/>
      <c r="AD526" s="233" t="str">
        <f t="shared" si="292"/>
        <v>Ա-2</v>
      </c>
      <c r="AE526" s="1055">
        <f t="shared" si="293"/>
        <v>2.5</v>
      </c>
      <c r="AF526" s="1055"/>
      <c r="AG526" s="1055">
        <f t="shared" si="305"/>
        <v>2.5</v>
      </c>
      <c r="AH526" s="425">
        <v>66140</v>
      </c>
      <c r="AI526" s="425">
        <f t="shared" si="282"/>
        <v>165350</v>
      </c>
      <c r="AJ526" s="429">
        <v>0</v>
      </c>
      <c r="AK526" s="1446">
        <v>0.12</v>
      </c>
      <c r="AL526" s="683">
        <f t="shared" si="294"/>
        <v>19842</v>
      </c>
      <c r="AM526" s="682">
        <f t="shared" si="295"/>
        <v>185192</v>
      </c>
      <c r="AN526" s="684">
        <f t="shared" si="296"/>
        <v>2407496</v>
      </c>
      <c r="AO526" s="422">
        <v>1</v>
      </c>
      <c r="AP526" s="427">
        <f t="shared" si="297"/>
        <v>4</v>
      </c>
      <c r="AQ526" s="428"/>
      <c r="AR526" s="233" t="str">
        <f t="shared" si="298"/>
        <v>Ա-2</v>
      </c>
      <c r="AS526" s="1055">
        <f t="shared" si="299"/>
        <v>2.58</v>
      </c>
      <c r="AT526" s="1055"/>
      <c r="AU526" s="1055">
        <f t="shared" si="306"/>
        <v>2.58</v>
      </c>
      <c r="AV526" s="425">
        <v>66140</v>
      </c>
      <c r="AW526" s="425">
        <f t="shared" si="283"/>
        <v>170641.2</v>
      </c>
      <c r="AX526" s="429">
        <v>0</v>
      </c>
      <c r="AY526" s="1446">
        <v>0.12</v>
      </c>
      <c r="AZ526" s="683">
        <f t="shared" si="300"/>
        <v>20476.944</v>
      </c>
      <c r="BA526" s="682">
        <f t="shared" si="301"/>
        <v>191118.144</v>
      </c>
      <c r="BB526" s="684">
        <f t="shared" si="302"/>
        <v>2484535.872</v>
      </c>
    </row>
    <row r="527" spans="1:54" ht="41.25" thickBot="1">
      <c r="A527" s="421">
        <v>485</v>
      </c>
      <c r="B527" s="1297" t="s">
        <v>2859</v>
      </c>
      <c r="C527" s="1286" t="s">
        <v>2103</v>
      </c>
      <c r="D527" s="1291">
        <v>1</v>
      </c>
      <c r="E527" s="1288">
        <v>1</v>
      </c>
      <c r="F527" s="1292" t="s">
        <v>97</v>
      </c>
      <c r="G527" s="1290">
        <f t="shared" si="307"/>
        <v>2.35</v>
      </c>
      <c r="H527" s="424">
        <v>66140</v>
      </c>
      <c r="I527" s="425">
        <f t="shared" si="279"/>
        <v>155429</v>
      </c>
      <c r="J527" s="426">
        <v>0</v>
      </c>
      <c r="K527" s="425">
        <f t="shared" si="280"/>
        <v>155429</v>
      </c>
      <c r="L527" s="684">
        <f t="shared" si="285"/>
        <v>2020577</v>
      </c>
      <c r="M527" s="422">
        <v>1</v>
      </c>
      <c r="N527" s="680">
        <f t="shared" si="284"/>
        <v>2</v>
      </c>
      <c r="O527" s="428"/>
      <c r="P527" s="233" t="str">
        <f t="shared" si="286"/>
        <v>Ա-2</v>
      </c>
      <c r="Q527" s="1055">
        <f t="shared" si="287"/>
        <v>2.4300000000000002</v>
      </c>
      <c r="R527" s="1055"/>
      <c r="S527" s="1055">
        <f t="shared" si="304"/>
        <v>2.4300000000000002</v>
      </c>
      <c r="T527" s="425">
        <v>66140</v>
      </c>
      <c r="U527" s="425">
        <f t="shared" si="281"/>
        <v>160720.20000000001</v>
      </c>
      <c r="V527" s="429">
        <v>0</v>
      </c>
      <c r="W527" s="1446">
        <v>0.1</v>
      </c>
      <c r="X527" s="683">
        <f t="shared" si="288"/>
        <v>16072.020000000002</v>
      </c>
      <c r="Y527" s="682">
        <f t="shared" si="289"/>
        <v>176792.22</v>
      </c>
      <c r="Z527" s="684">
        <f t="shared" si="290"/>
        <v>2298298.86</v>
      </c>
      <c r="AA527" s="422">
        <v>1</v>
      </c>
      <c r="AB527" s="427">
        <f t="shared" si="291"/>
        <v>3</v>
      </c>
      <c r="AC527" s="428"/>
      <c r="AD527" s="233" t="str">
        <f t="shared" si="292"/>
        <v>Ա-2</v>
      </c>
      <c r="AE527" s="1055">
        <f t="shared" si="293"/>
        <v>2.5</v>
      </c>
      <c r="AF527" s="1055"/>
      <c r="AG527" s="1055">
        <f t="shared" si="305"/>
        <v>2.5</v>
      </c>
      <c r="AH527" s="425">
        <v>66140</v>
      </c>
      <c r="AI527" s="425">
        <f t="shared" si="282"/>
        <v>165350</v>
      </c>
      <c r="AJ527" s="429">
        <v>0</v>
      </c>
      <c r="AK527" s="1446">
        <v>0.1</v>
      </c>
      <c r="AL527" s="683">
        <f t="shared" si="294"/>
        <v>16535</v>
      </c>
      <c r="AM527" s="682">
        <f t="shared" si="295"/>
        <v>181885</v>
      </c>
      <c r="AN527" s="684">
        <f t="shared" si="296"/>
        <v>2364505</v>
      </c>
      <c r="AO527" s="422">
        <v>1</v>
      </c>
      <c r="AP527" s="427">
        <f t="shared" si="297"/>
        <v>4</v>
      </c>
      <c r="AQ527" s="428"/>
      <c r="AR527" s="233" t="str">
        <f t="shared" si="298"/>
        <v>Ա-2</v>
      </c>
      <c r="AS527" s="1055">
        <f t="shared" si="299"/>
        <v>2.58</v>
      </c>
      <c r="AT527" s="1055"/>
      <c r="AU527" s="1055">
        <f t="shared" si="306"/>
        <v>2.58</v>
      </c>
      <c r="AV527" s="425">
        <v>66140</v>
      </c>
      <c r="AW527" s="425">
        <f t="shared" si="283"/>
        <v>170641.2</v>
      </c>
      <c r="AX527" s="429">
        <v>0</v>
      </c>
      <c r="AY527" s="1446">
        <v>0.1</v>
      </c>
      <c r="AZ527" s="683">
        <f t="shared" si="300"/>
        <v>17064.120000000003</v>
      </c>
      <c r="BA527" s="682">
        <f t="shared" si="301"/>
        <v>187705.32</v>
      </c>
      <c r="BB527" s="684">
        <f t="shared" si="302"/>
        <v>2440169.16</v>
      </c>
    </row>
    <row r="528" spans="1:54" ht="41.25" thickBot="1">
      <c r="A528" s="421">
        <v>486</v>
      </c>
      <c r="B528" s="1297" t="s">
        <v>2860</v>
      </c>
      <c r="C528" s="1286" t="s">
        <v>2103</v>
      </c>
      <c r="D528" s="1291">
        <v>1</v>
      </c>
      <c r="E528" s="1288">
        <v>7</v>
      </c>
      <c r="F528" s="1292" t="s">
        <v>97</v>
      </c>
      <c r="G528" s="1290">
        <f t="shared" si="307"/>
        <v>2.66</v>
      </c>
      <c r="H528" s="424">
        <v>66140</v>
      </c>
      <c r="I528" s="425">
        <f t="shared" si="279"/>
        <v>175932.40000000002</v>
      </c>
      <c r="J528" s="426">
        <v>0</v>
      </c>
      <c r="K528" s="425">
        <f t="shared" si="280"/>
        <v>175932.40000000002</v>
      </c>
      <c r="L528" s="684">
        <f t="shared" si="285"/>
        <v>2287121.2000000002</v>
      </c>
      <c r="M528" s="422">
        <v>1</v>
      </c>
      <c r="N528" s="1449">
        <f t="shared" si="284"/>
        <v>8</v>
      </c>
      <c r="O528" s="428"/>
      <c r="P528" s="233" t="str">
        <f t="shared" si="286"/>
        <v>Ա-2</v>
      </c>
      <c r="Q528" s="1055">
        <f t="shared" si="287"/>
        <v>2.75</v>
      </c>
      <c r="R528" s="1055"/>
      <c r="S528" s="1055">
        <f t="shared" si="304"/>
        <v>2.75</v>
      </c>
      <c r="T528" s="425">
        <v>66140</v>
      </c>
      <c r="U528" s="425">
        <f t="shared" si="281"/>
        <v>181885</v>
      </c>
      <c r="V528" s="429">
        <v>0</v>
      </c>
      <c r="W528" s="1446">
        <v>0.13</v>
      </c>
      <c r="X528" s="683">
        <f t="shared" si="288"/>
        <v>23645.05</v>
      </c>
      <c r="Y528" s="682">
        <f t="shared" si="289"/>
        <v>205530.05</v>
      </c>
      <c r="Z528" s="684">
        <f t="shared" si="290"/>
        <v>2671890.65</v>
      </c>
      <c r="AA528" s="422">
        <v>1</v>
      </c>
      <c r="AB528" s="427">
        <f t="shared" si="291"/>
        <v>9</v>
      </c>
      <c r="AC528" s="428"/>
      <c r="AD528" s="233" t="str">
        <f t="shared" si="292"/>
        <v>Ա-2</v>
      </c>
      <c r="AE528" s="1055">
        <f t="shared" si="293"/>
        <v>2.75</v>
      </c>
      <c r="AF528" s="1055"/>
      <c r="AG528" s="1055">
        <f t="shared" si="305"/>
        <v>2.75</v>
      </c>
      <c r="AH528" s="425">
        <v>66140</v>
      </c>
      <c r="AI528" s="425">
        <f t="shared" si="282"/>
        <v>181885</v>
      </c>
      <c r="AJ528" s="429">
        <v>0</v>
      </c>
      <c r="AK528" s="1446">
        <v>0.13</v>
      </c>
      <c r="AL528" s="683">
        <f t="shared" si="294"/>
        <v>23645.05</v>
      </c>
      <c r="AM528" s="682">
        <f t="shared" si="295"/>
        <v>205530.05</v>
      </c>
      <c r="AN528" s="684">
        <f t="shared" si="296"/>
        <v>2671890.65</v>
      </c>
      <c r="AO528" s="422">
        <v>1</v>
      </c>
      <c r="AP528" s="427">
        <f t="shared" si="297"/>
        <v>10</v>
      </c>
      <c r="AQ528" s="428"/>
      <c r="AR528" s="233" t="str">
        <f t="shared" si="298"/>
        <v>Ա-2</v>
      </c>
      <c r="AS528" s="1055">
        <f t="shared" si="299"/>
        <v>2.83</v>
      </c>
      <c r="AT528" s="1055"/>
      <c r="AU528" s="1055">
        <f t="shared" si="306"/>
        <v>2.83</v>
      </c>
      <c r="AV528" s="425">
        <v>66140</v>
      </c>
      <c r="AW528" s="425">
        <f t="shared" si="283"/>
        <v>187176.2</v>
      </c>
      <c r="AX528" s="429">
        <v>0</v>
      </c>
      <c r="AY528" s="1446">
        <v>0.13</v>
      </c>
      <c r="AZ528" s="683">
        <f t="shared" si="300"/>
        <v>24332.906000000003</v>
      </c>
      <c r="BA528" s="682">
        <f t="shared" si="301"/>
        <v>211509.10600000003</v>
      </c>
      <c r="BB528" s="684">
        <f t="shared" si="302"/>
        <v>2749618.3780000005</v>
      </c>
    </row>
    <row r="529" spans="1:54" ht="15.75" thickBot="1">
      <c r="A529" s="421">
        <v>487</v>
      </c>
      <c r="B529" s="1297" t="s">
        <v>1411</v>
      </c>
      <c r="C529" s="1286" t="s">
        <v>2800</v>
      </c>
      <c r="D529" s="1291">
        <v>1</v>
      </c>
      <c r="E529" s="1288">
        <v>1</v>
      </c>
      <c r="F529" s="1292" t="s">
        <v>556</v>
      </c>
      <c r="G529" s="1290">
        <f t="shared" si="307"/>
        <v>2.02</v>
      </c>
      <c r="H529" s="424">
        <v>66140</v>
      </c>
      <c r="I529" s="425">
        <f t="shared" si="279"/>
        <v>133602.79999999999</v>
      </c>
      <c r="J529" s="426">
        <v>0</v>
      </c>
      <c r="K529" s="425">
        <f t="shared" si="280"/>
        <v>133602.79999999999</v>
      </c>
      <c r="L529" s="684">
        <f t="shared" si="285"/>
        <v>1736836.4</v>
      </c>
      <c r="M529" s="422">
        <v>1</v>
      </c>
      <c r="N529" s="680">
        <f t="shared" si="284"/>
        <v>2</v>
      </c>
      <c r="O529" s="428"/>
      <c r="P529" s="233" t="str">
        <f t="shared" si="286"/>
        <v>Ա-3</v>
      </c>
      <c r="Q529" s="1055">
        <f t="shared" si="287"/>
        <v>2.08</v>
      </c>
      <c r="R529" s="1055"/>
      <c r="S529" s="1055">
        <f t="shared" si="304"/>
        <v>2.08</v>
      </c>
      <c r="T529" s="425">
        <v>66140</v>
      </c>
      <c r="U529" s="425">
        <f t="shared" si="281"/>
        <v>137571.20000000001</v>
      </c>
      <c r="V529" s="429">
        <v>0</v>
      </c>
      <c r="W529" s="1446">
        <v>0.1</v>
      </c>
      <c r="X529" s="683">
        <f t="shared" si="288"/>
        <v>13757.120000000003</v>
      </c>
      <c r="Y529" s="682">
        <f t="shared" si="289"/>
        <v>151328.32000000001</v>
      </c>
      <c r="Z529" s="684">
        <f t="shared" si="290"/>
        <v>1967268.1600000001</v>
      </c>
      <c r="AA529" s="422">
        <v>1</v>
      </c>
      <c r="AB529" s="427">
        <f t="shared" si="291"/>
        <v>3</v>
      </c>
      <c r="AC529" s="428"/>
      <c r="AD529" s="233" t="str">
        <f t="shared" si="292"/>
        <v>Ա-3</v>
      </c>
      <c r="AE529" s="1055">
        <f t="shared" si="293"/>
        <v>2.15</v>
      </c>
      <c r="AF529" s="1055"/>
      <c r="AG529" s="1055">
        <f t="shared" si="305"/>
        <v>2.15</v>
      </c>
      <c r="AH529" s="425">
        <v>66140</v>
      </c>
      <c r="AI529" s="425">
        <f t="shared" si="282"/>
        <v>142201</v>
      </c>
      <c r="AJ529" s="429">
        <v>0</v>
      </c>
      <c r="AK529" s="1446">
        <v>0.1</v>
      </c>
      <c r="AL529" s="683">
        <f t="shared" si="294"/>
        <v>14220.1</v>
      </c>
      <c r="AM529" s="682">
        <f t="shared" si="295"/>
        <v>156421.1</v>
      </c>
      <c r="AN529" s="684">
        <f t="shared" si="296"/>
        <v>2033474.3</v>
      </c>
      <c r="AO529" s="422">
        <v>1</v>
      </c>
      <c r="AP529" s="427">
        <f t="shared" si="297"/>
        <v>4</v>
      </c>
      <c r="AQ529" s="428"/>
      <c r="AR529" s="233" t="str">
        <f t="shared" si="298"/>
        <v>Ա-3</v>
      </c>
      <c r="AS529" s="1055">
        <f t="shared" si="299"/>
        <v>2.21</v>
      </c>
      <c r="AT529" s="1055"/>
      <c r="AU529" s="1055">
        <f t="shared" si="306"/>
        <v>2.21</v>
      </c>
      <c r="AV529" s="425">
        <v>66140</v>
      </c>
      <c r="AW529" s="425">
        <f t="shared" si="283"/>
        <v>146169.4</v>
      </c>
      <c r="AX529" s="429">
        <v>0</v>
      </c>
      <c r="AY529" s="1446">
        <v>0.1</v>
      </c>
      <c r="AZ529" s="683">
        <f t="shared" si="300"/>
        <v>14616.94</v>
      </c>
      <c r="BA529" s="682">
        <f t="shared" si="301"/>
        <v>160786.34</v>
      </c>
      <c r="BB529" s="684">
        <f t="shared" si="302"/>
        <v>2090222.42</v>
      </c>
    </row>
    <row r="530" spans="1:54" ht="15.75" thickBot="1">
      <c r="A530" s="421">
        <v>488</v>
      </c>
      <c r="B530" s="1297" t="s">
        <v>1414</v>
      </c>
      <c r="C530" s="1286" t="s">
        <v>2800</v>
      </c>
      <c r="D530" s="1291">
        <v>1</v>
      </c>
      <c r="E530" s="1288">
        <v>1</v>
      </c>
      <c r="F530" s="1292" t="s">
        <v>556</v>
      </c>
      <c r="G530" s="1290">
        <f t="shared" si="307"/>
        <v>2.02</v>
      </c>
      <c r="H530" s="424">
        <v>66140</v>
      </c>
      <c r="I530" s="425">
        <f t="shared" si="279"/>
        <v>133602.79999999999</v>
      </c>
      <c r="J530" s="426">
        <v>0</v>
      </c>
      <c r="K530" s="425">
        <f t="shared" si="280"/>
        <v>133602.79999999999</v>
      </c>
      <c r="L530" s="684">
        <f t="shared" si="285"/>
        <v>1736836.4</v>
      </c>
      <c r="M530" s="422">
        <v>1</v>
      </c>
      <c r="N530" s="680">
        <f t="shared" si="284"/>
        <v>2</v>
      </c>
      <c r="O530" s="428"/>
      <c r="P530" s="233" t="str">
        <f t="shared" si="286"/>
        <v>Ա-3</v>
      </c>
      <c r="Q530" s="1055">
        <f t="shared" si="287"/>
        <v>2.08</v>
      </c>
      <c r="R530" s="1055"/>
      <c r="S530" s="1055">
        <f t="shared" si="304"/>
        <v>2.08</v>
      </c>
      <c r="T530" s="425">
        <v>66140</v>
      </c>
      <c r="U530" s="425">
        <f t="shared" si="281"/>
        <v>137571.20000000001</v>
      </c>
      <c r="V530" s="429">
        <v>0</v>
      </c>
      <c r="W530" s="1446">
        <v>0.1</v>
      </c>
      <c r="X530" s="683">
        <f t="shared" si="288"/>
        <v>13757.120000000003</v>
      </c>
      <c r="Y530" s="682">
        <f t="shared" si="289"/>
        <v>151328.32000000001</v>
      </c>
      <c r="Z530" s="684">
        <f t="shared" si="290"/>
        <v>1967268.1600000001</v>
      </c>
      <c r="AA530" s="422">
        <v>1</v>
      </c>
      <c r="AB530" s="427">
        <f t="shared" si="291"/>
        <v>3</v>
      </c>
      <c r="AC530" s="428"/>
      <c r="AD530" s="233" t="str">
        <f t="shared" si="292"/>
        <v>Ա-3</v>
      </c>
      <c r="AE530" s="1055">
        <f t="shared" si="293"/>
        <v>2.15</v>
      </c>
      <c r="AF530" s="1055"/>
      <c r="AG530" s="1055">
        <f t="shared" si="305"/>
        <v>2.15</v>
      </c>
      <c r="AH530" s="425">
        <v>66140</v>
      </c>
      <c r="AI530" s="425">
        <f t="shared" si="282"/>
        <v>142201</v>
      </c>
      <c r="AJ530" s="429">
        <v>0</v>
      </c>
      <c r="AK530" s="1446">
        <v>0.1</v>
      </c>
      <c r="AL530" s="683">
        <f t="shared" si="294"/>
        <v>14220.1</v>
      </c>
      <c r="AM530" s="682">
        <f t="shared" si="295"/>
        <v>156421.1</v>
      </c>
      <c r="AN530" s="684">
        <f t="shared" si="296"/>
        <v>2033474.3</v>
      </c>
      <c r="AO530" s="422">
        <v>1</v>
      </c>
      <c r="AP530" s="427">
        <f t="shared" si="297"/>
        <v>4</v>
      </c>
      <c r="AQ530" s="428"/>
      <c r="AR530" s="233" t="str">
        <f t="shared" si="298"/>
        <v>Ա-3</v>
      </c>
      <c r="AS530" s="1055">
        <f t="shared" si="299"/>
        <v>2.21</v>
      </c>
      <c r="AT530" s="1055"/>
      <c r="AU530" s="1055">
        <f t="shared" si="306"/>
        <v>2.21</v>
      </c>
      <c r="AV530" s="425">
        <v>66140</v>
      </c>
      <c r="AW530" s="425">
        <f t="shared" si="283"/>
        <v>146169.4</v>
      </c>
      <c r="AX530" s="429">
        <v>0</v>
      </c>
      <c r="AY530" s="1446">
        <v>0.1</v>
      </c>
      <c r="AZ530" s="683">
        <f t="shared" si="300"/>
        <v>14616.94</v>
      </c>
      <c r="BA530" s="682">
        <f t="shared" si="301"/>
        <v>160786.34</v>
      </c>
      <c r="BB530" s="684">
        <f t="shared" si="302"/>
        <v>2090222.42</v>
      </c>
    </row>
    <row r="531" spans="1:54" ht="15.75" customHeight="1" thickBot="1">
      <c r="A531" s="421">
        <v>489</v>
      </c>
      <c r="B531" s="1297" t="s">
        <v>1423</v>
      </c>
      <c r="C531" s="1286" t="s">
        <v>2800</v>
      </c>
      <c r="D531" s="1291">
        <v>1</v>
      </c>
      <c r="E531" s="1288">
        <v>1</v>
      </c>
      <c r="F531" s="1292" t="s">
        <v>556</v>
      </c>
      <c r="G531" s="1290">
        <f t="shared" si="307"/>
        <v>2.02</v>
      </c>
      <c r="H531" s="424">
        <v>66140</v>
      </c>
      <c r="I531" s="425">
        <f t="shared" si="279"/>
        <v>133602.79999999999</v>
      </c>
      <c r="J531" s="426">
        <v>0</v>
      </c>
      <c r="K531" s="425">
        <f t="shared" si="280"/>
        <v>133602.79999999999</v>
      </c>
      <c r="L531" s="684">
        <f t="shared" si="285"/>
        <v>1736836.4</v>
      </c>
      <c r="M531" s="422">
        <v>1</v>
      </c>
      <c r="N531" s="680">
        <f t="shared" si="284"/>
        <v>2</v>
      </c>
      <c r="O531" s="428"/>
      <c r="P531" s="233" t="str">
        <f t="shared" si="286"/>
        <v>Ա-3</v>
      </c>
      <c r="Q531" s="1055">
        <f t="shared" si="287"/>
        <v>2.08</v>
      </c>
      <c r="R531" s="1055"/>
      <c r="S531" s="1055">
        <f t="shared" si="304"/>
        <v>2.08</v>
      </c>
      <c r="T531" s="425">
        <v>66140</v>
      </c>
      <c r="U531" s="425">
        <f t="shared" si="281"/>
        <v>137571.20000000001</v>
      </c>
      <c r="V531" s="429">
        <v>0</v>
      </c>
      <c r="W531" s="1446">
        <v>0.1</v>
      </c>
      <c r="X531" s="683">
        <f t="shared" si="288"/>
        <v>13757.120000000003</v>
      </c>
      <c r="Y531" s="682">
        <f t="shared" si="289"/>
        <v>151328.32000000001</v>
      </c>
      <c r="Z531" s="684">
        <f t="shared" si="290"/>
        <v>1967268.1600000001</v>
      </c>
      <c r="AA531" s="422">
        <v>1</v>
      </c>
      <c r="AB531" s="427">
        <f t="shared" si="291"/>
        <v>3</v>
      </c>
      <c r="AC531" s="428"/>
      <c r="AD531" s="233" t="str">
        <f t="shared" si="292"/>
        <v>Ա-3</v>
      </c>
      <c r="AE531" s="1055">
        <f t="shared" si="293"/>
        <v>2.15</v>
      </c>
      <c r="AF531" s="1055"/>
      <c r="AG531" s="1055">
        <f t="shared" si="305"/>
        <v>2.15</v>
      </c>
      <c r="AH531" s="425">
        <v>66140</v>
      </c>
      <c r="AI531" s="425">
        <f t="shared" si="282"/>
        <v>142201</v>
      </c>
      <c r="AJ531" s="429">
        <v>0</v>
      </c>
      <c r="AK531" s="1446">
        <v>0.11</v>
      </c>
      <c r="AL531" s="683">
        <f t="shared" si="294"/>
        <v>15642.11</v>
      </c>
      <c r="AM531" s="682">
        <f t="shared" si="295"/>
        <v>157843.10999999999</v>
      </c>
      <c r="AN531" s="684">
        <f t="shared" si="296"/>
        <v>2051960.4299999997</v>
      </c>
      <c r="AO531" s="422">
        <v>1</v>
      </c>
      <c r="AP531" s="427">
        <f t="shared" si="297"/>
        <v>4</v>
      </c>
      <c r="AQ531" s="428"/>
      <c r="AR531" s="233" t="str">
        <f t="shared" si="298"/>
        <v>Ա-3</v>
      </c>
      <c r="AS531" s="1055">
        <f t="shared" si="299"/>
        <v>2.21</v>
      </c>
      <c r="AT531" s="1055"/>
      <c r="AU531" s="1055">
        <f t="shared" si="306"/>
        <v>2.21</v>
      </c>
      <c r="AV531" s="425">
        <v>66140</v>
      </c>
      <c r="AW531" s="425">
        <f t="shared" si="283"/>
        <v>146169.4</v>
      </c>
      <c r="AX531" s="429">
        <v>0</v>
      </c>
      <c r="AY531" s="1446">
        <v>0.11</v>
      </c>
      <c r="AZ531" s="683">
        <f t="shared" si="300"/>
        <v>16078.634</v>
      </c>
      <c r="BA531" s="682">
        <f t="shared" si="301"/>
        <v>162248.03399999999</v>
      </c>
      <c r="BB531" s="684">
        <f t="shared" si="302"/>
        <v>2109224.4419999998</v>
      </c>
    </row>
    <row r="532" spans="1:54" ht="15.75" customHeight="1" thickBot="1">
      <c r="A532" s="421">
        <v>490</v>
      </c>
      <c r="B532" s="1297" t="s">
        <v>1425</v>
      </c>
      <c r="C532" s="1286" t="s">
        <v>2800</v>
      </c>
      <c r="D532" s="1291">
        <v>1</v>
      </c>
      <c r="E532" s="1288">
        <v>1</v>
      </c>
      <c r="F532" s="1292" t="s">
        <v>556</v>
      </c>
      <c r="G532" s="1290">
        <f t="shared" si="307"/>
        <v>2.02</v>
      </c>
      <c r="H532" s="424">
        <v>66140</v>
      </c>
      <c r="I532" s="425">
        <f t="shared" si="279"/>
        <v>133602.79999999999</v>
      </c>
      <c r="J532" s="426">
        <v>0</v>
      </c>
      <c r="K532" s="425">
        <f t="shared" si="280"/>
        <v>133602.79999999999</v>
      </c>
      <c r="L532" s="684">
        <f t="shared" si="285"/>
        <v>1736836.4</v>
      </c>
      <c r="M532" s="422">
        <v>1</v>
      </c>
      <c r="N532" s="680">
        <f t="shared" si="284"/>
        <v>2</v>
      </c>
      <c r="O532" s="428"/>
      <c r="P532" s="233" t="str">
        <f t="shared" si="286"/>
        <v>Ա-3</v>
      </c>
      <c r="Q532" s="1055">
        <f t="shared" si="287"/>
        <v>2.08</v>
      </c>
      <c r="R532" s="1055"/>
      <c r="S532" s="1055">
        <f t="shared" si="304"/>
        <v>2.08</v>
      </c>
      <c r="T532" s="425">
        <v>66140</v>
      </c>
      <c r="U532" s="425">
        <f t="shared" si="281"/>
        <v>137571.20000000001</v>
      </c>
      <c r="V532" s="429">
        <v>0</v>
      </c>
      <c r="W532" s="1446">
        <v>0.11</v>
      </c>
      <c r="X532" s="683">
        <f t="shared" si="288"/>
        <v>15132.832000000002</v>
      </c>
      <c r="Y532" s="682">
        <f t="shared" si="289"/>
        <v>152704.03200000001</v>
      </c>
      <c r="Z532" s="684">
        <f t="shared" si="290"/>
        <v>1985152.4160000002</v>
      </c>
      <c r="AA532" s="422">
        <v>1</v>
      </c>
      <c r="AB532" s="427">
        <f t="shared" si="291"/>
        <v>3</v>
      </c>
      <c r="AC532" s="428"/>
      <c r="AD532" s="233" t="str">
        <f t="shared" si="292"/>
        <v>Ա-3</v>
      </c>
      <c r="AE532" s="1055">
        <f t="shared" si="293"/>
        <v>2.15</v>
      </c>
      <c r="AF532" s="1055"/>
      <c r="AG532" s="1055">
        <f t="shared" si="305"/>
        <v>2.15</v>
      </c>
      <c r="AH532" s="425">
        <v>66140</v>
      </c>
      <c r="AI532" s="425">
        <f t="shared" si="282"/>
        <v>142201</v>
      </c>
      <c r="AJ532" s="429">
        <v>0</v>
      </c>
      <c r="AK532" s="1446">
        <v>0.12</v>
      </c>
      <c r="AL532" s="683">
        <f t="shared" si="294"/>
        <v>17064.12</v>
      </c>
      <c r="AM532" s="682">
        <f t="shared" si="295"/>
        <v>159265.12</v>
      </c>
      <c r="AN532" s="684">
        <f t="shared" si="296"/>
        <v>2070446.56</v>
      </c>
      <c r="AO532" s="422">
        <v>1</v>
      </c>
      <c r="AP532" s="427">
        <f t="shared" si="297"/>
        <v>4</v>
      </c>
      <c r="AQ532" s="428"/>
      <c r="AR532" s="233" t="str">
        <f t="shared" si="298"/>
        <v>Ա-3</v>
      </c>
      <c r="AS532" s="1055">
        <f t="shared" si="299"/>
        <v>2.21</v>
      </c>
      <c r="AT532" s="1055"/>
      <c r="AU532" s="1055">
        <f t="shared" si="306"/>
        <v>2.21</v>
      </c>
      <c r="AV532" s="425">
        <v>66140</v>
      </c>
      <c r="AW532" s="425">
        <f t="shared" si="283"/>
        <v>146169.4</v>
      </c>
      <c r="AX532" s="429">
        <v>0</v>
      </c>
      <c r="AY532" s="1446">
        <v>0.12</v>
      </c>
      <c r="AZ532" s="683">
        <f t="shared" si="300"/>
        <v>17540.327999999998</v>
      </c>
      <c r="BA532" s="682">
        <f t="shared" si="301"/>
        <v>163709.728</v>
      </c>
      <c r="BB532" s="684">
        <f t="shared" si="302"/>
        <v>2128226.4640000002</v>
      </c>
    </row>
    <row r="533" spans="1:54" ht="15.75" customHeight="1" thickBot="1">
      <c r="A533" s="421">
        <v>491</v>
      </c>
      <c r="B533" s="1297" t="s">
        <v>1426</v>
      </c>
      <c r="C533" s="1286" t="s">
        <v>2800</v>
      </c>
      <c r="D533" s="1291">
        <v>1</v>
      </c>
      <c r="E533" s="1288">
        <v>1</v>
      </c>
      <c r="F533" s="1292" t="s">
        <v>556</v>
      </c>
      <c r="G533" s="1290">
        <f t="shared" si="307"/>
        <v>2.02</v>
      </c>
      <c r="H533" s="424">
        <v>66140</v>
      </c>
      <c r="I533" s="425">
        <f t="shared" si="279"/>
        <v>133602.79999999999</v>
      </c>
      <c r="J533" s="426">
        <v>0</v>
      </c>
      <c r="K533" s="425">
        <f t="shared" si="280"/>
        <v>133602.79999999999</v>
      </c>
      <c r="L533" s="684">
        <f t="shared" si="285"/>
        <v>1736836.4</v>
      </c>
      <c r="M533" s="422">
        <v>1</v>
      </c>
      <c r="N533" s="680">
        <f t="shared" si="284"/>
        <v>2</v>
      </c>
      <c r="O533" s="428"/>
      <c r="P533" s="233" t="str">
        <f t="shared" si="286"/>
        <v>Ա-3</v>
      </c>
      <c r="Q533" s="1055">
        <f t="shared" si="287"/>
        <v>2.08</v>
      </c>
      <c r="R533" s="1055"/>
      <c r="S533" s="1055">
        <f t="shared" si="304"/>
        <v>2.08</v>
      </c>
      <c r="T533" s="425">
        <v>66140</v>
      </c>
      <c r="U533" s="425">
        <f t="shared" si="281"/>
        <v>137571.20000000001</v>
      </c>
      <c r="V533" s="429">
        <v>0</v>
      </c>
      <c r="W533" s="1446">
        <v>0.11</v>
      </c>
      <c r="X533" s="683">
        <f t="shared" si="288"/>
        <v>15132.832000000002</v>
      </c>
      <c r="Y533" s="682">
        <f t="shared" si="289"/>
        <v>152704.03200000001</v>
      </c>
      <c r="Z533" s="684">
        <f t="shared" si="290"/>
        <v>1985152.4160000002</v>
      </c>
      <c r="AA533" s="422">
        <v>1</v>
      </c>
      <c r="AB533" s="427">
        <f t="shared" si="291"/>
        <v>3</v>
      </c>
      <c r="AC533" s="428"/>
      <c r="AD533" s="233" t="str">
        <f t="shared" si="292"/>
        <v>Ա-3</v>
      </c>
      <c r="AE533" s="1055">
        <f t="shared" si="293"/>
        <v>2.15</v>
      </c>
      <c r="AF533" s="1055"/>
      <c r="AG533" s="1055">
        <f t="shared" si="305"/>
        <v>2.15</v>
      </c>
      <c r="AH533" s="425">
        <v>66140</v>
      </c>
      <c r="AI533" s="425">
        <f t="shared" si="282"/>
        <v>142201</v>
      </c>
      <c r="AJ533" s="429">
        <v>0</v>
      </c>
      <c r="AK533" s="1446">
        <v>0.11</v>
      </c>
      <c r="AL533" s="683">
        <f t="shared" si="294"/>
        <v>15642.11</v>
      </c>
      <c r="AM533" s="682">
        <f t="shared" si="295"/>
        <v>157843.10999999999</v>
      </c>
      <c r="AN533" s="684">
        <f t="shared" si="296"/>
        <v>2051960.4299999997</v>
      </c>
      <c r="AO533" s="422">
        <v>1</v>
      </c>
      <c r="AP533" s="427">
        <f t="shared" si="297"/>
        <v>4</v>
      </c>
      <c r="AQ533" s="428"/>
      <c r="AR533" s="233" t="str">
        <f t="shared" si="298"/>
        <v>Ա-3</v>
      </c>
      <c r="AS533" s="1055">
        <f t="shared" si="299"/>
        <v>2.21</v>
      </c>
      <c r="AT533" s="1055"/>
      <c r="AU533" s="1055">
        <f t="shared" si="306"/>
        <v>2.21</v>
      </c>
      <c r="AV533" s="425">
        <v>66140</v>
      </c>
      <c r="AW533" s="425">
        <f t="shared" si="283"/>
        <v>146169.4</v>
      </c>
      <c r="AX533" s="429">
        <v>0</v>
      </c>
      <c r="AY533" s="1446">
        <v>0.11</v>
      </c>
      <c r="AZ533" s="683">
        <f t="shared" si="300"/>
        <v>16078.634</v>
      </c>
      <c r="BA533" s="682">
        <f t="shared" si="301"/>
        <v>162248.03399999999</v>
      </c>
      <c r="BB533" s="684">
        <f t="shared" si="302"/>
        <v>2109224.4419999998</v>
      </c>
    </row>
    <row r="534" spans="1:54" ht="17.25" customHeight="1" thickBot="1">
      <c r="A534" s="421">
        <v>492</v>
      </c>
      <c r="B534" s="1297" t="s">
        <v>1429</v>
      </c>
      <c r="C534" s="1286" t="s">
        <v>2801</v>
      </c>
      <c r="D534" s="1291">
        <v>1</v>
      </c>
      <c r="E534" s="1288">
        <v>4</v>
      </c>
      <c r="F534" s="1292" t="s">
        <v>98</v>
      </c>
      <c r="G534" s="1290">
        <f t="shared" si="307"/>
        <v>1.9</v>
      </c>
      <c r="H534" s="424">
        <v>66140</v>
      </c>
      <c r="I534" s="425">
        <f t="shared" si="279"/>
        <v>125666</v>
      </c>
      <c r="J534" s="426">
        <v>0</v>
      </c>
      <c r="K534" s="425">
        <f t="shared" si="280"/>
        <v>125666</v>
      </c>
      <c r="L534" s="684">
        <f t="shared" si="285"/>
        <v>1633658</v>
      </c>
      <c r="M534" s="422">
        <v>1</v>
      </c>
      <c r="N534" s="680">
        <f t="shared" si="284"/>
        <v>5</v>
      </c>
      <c r="O534" s="428"/>
      <c r="P534" s="233" t="str">
        <f t="shared" si="286"/>
        <v>Կ-1</v>
      </c>
      <c r="Q534" s="1055">
        <f t="shared" si="287"/>
        <v>1.9</v>
      </c>
      <c r="R534" s="1055"/>
      <c r="S534" s="1055">
        <f t="shared" si="304"/>
        <v>1.9</v>
      </c>
      <c r="T534" s="425">
        <v>66140</v>
      </c>
      <c r="U534" s="425">
        <f t="shared" si="281"/>
        <v>125666</v>
      </c>
      <c r="V534" s="429">
        <v>0</v>
      </c>
      <c r="W534" s="1446">
        <v>7.0000000000000007E-2</v>
      </c>
      <c r="X534" s="683">
        <f t="shared" si="288"/>
        <v>8796.6200000000008</v>
      </c>
      <c r="Y534" s="682">
        <f t="shared" si="289"/>
        <v>134462.62</v>
      </c>
      <c r="Z534" s="684">
        <f t="shared" si="290"/>
        <v>1748014.06</v>
      </c>
      <c r="AA534" s="422">
        <v>1</v>
      </c>
      <c r="AB534" s="427">
        <f t="shared" si="291"/>
        <v>6</v>
      </c>
      <c r="AC534" s="428"/>
      <c r="AD534" s="233" t="str">
        <f t="shared" si="292"/>
        <v>Կ-1</v>
      </c>
      <c r="AE534" s="1055">
        <f t="shared" si="293"/>
        <v>1.96</v>
      </c>
      <c r="AF534" s="1055"/>
      <c r="AG534" s="1055">
        <f t="shared" si="305"/>
        <v>1.96</v>
      </c>
      <c r="AH534" s="425">
        <v>66140</v>
      </c>
      <c r="AI534" s="425">
        <f t="shared" si="282"/>
        <v>129634.4</v>
      </c>
      <c r="AJ534" s="429">
        <v>0</v>
      </c>
      <c r="AK534" s="1446">
        <v>7.0000000000000007E-2</v>
      </c>
      <c r="AL534" s="683">
        <f t="shared" si="294"/>
        <v>9074.4080000000013</v>
      </c>
      <c r="AM534" s="682">
        <f t="shared" si="295"/>
        <v>138708.80799999999</v>
      </c>
      <c r="AN534" s="684">
        <f t="shared" si="296"/>
        <v>1803214.504</v>
      </c>
      <c r="AO534" s="422">
        <v>1</v>
      </c>
      <c r="AP534" s="427">
        <f t="shared" si="297"/>
        <v>7</v>
      </c>
      <c r="AQ534" s="428"/>
      <c r="AR534" s="233" t="str">
        <f t="shared" si="298"/>
        <v>Կ-1</v>
      </c>
      <c r="AS534" s="1055">
        <f t="shared" si="299"/>
        <v>1.96</v>
      </c>
      <c r="AT534" s="1055"/>
      <c r="AU534" s="1055">
        <f t="shared" si="306"/>
        <v>1.96</v>
      </c>
      <c r="AV534" s="425">
        <v>66140</v>
      </c>
      <c r="AW534" s="425">
        <f t="shared" si="283"/>
        <v>129634.4</v>
      </c>
      <c r="AX534" s="429">
        <v>0</v>
      </c>
      <c r="AY534" s="1446">
        <v>7.0000000000000007E-2</v>
      </c>
      <c r="AZ534" s="683">
        <f t="shared" si="300"/>
        <v>9074.4080000000013</v>
      </c>
      <c r="BA534" s="682">
        <f t="shared" si="301"/>
        <v>138708.80799999999</v>
      </c>
      <c r="BB534" s="684">
        <f t="shared" si="302"/>
        <v>1803214.504</v>
      </c>
    </row>
    <row r="535" spans="1:54" ht="15.75" thickBot="1">
      <c r="A535" s="421">
        <v>493</v>
      </c>
      <c r="B535" s="1297" t="s">
        <v>1690</v>
      </c>
      <c r="C535" s="1286" t="s">
        <v>2801</v>
      </c>
      <c r="D535" s="1291">
        <v>1</v>
      </c>
      <c r="E535" s="1288">
        <v>2</v>
      </c>
      <c r="F535" s="1292" t="s">
        <v>98</v>
      </c>
      <c r="G535" s="1290">
        <f t="shared" si="307"/>
        <v>1.79</v>
      </c>
      <c r="H535" s="424">
        <v>66140</v>
      </c>
      <c r="I535" s="425">
        <f t="shared" si="279"/>
        <v>118390.6</v>
      </c>
      <c r="J535" s="426">
        <v>0</v>
      </c>
      <c r="K535" s="425">
        <f t="shared" si="280"/>
        <v>118390.6</v>
      </c>
      <c r="L535" s="684">
        <f t="shared" si="285"/>
        <v>1539077.8</v>
      </c>
      <c r="M535" s="422">
        <v>1</v>
      </c>
      <c r="N535" s="680">
        <f t="shared" si="284"/>
        <v>3</v>
      </c>
      <c r="O535" s="428"/>
      <c r="P535" s="233" t="str">
        <f t="shared" si="286"/>
        <v>Կ-1</v>
      </c>
      <c r="Q535" s="1055">
        <f t="shared" si="287"/>
        <v>1.84</v>
      </c>
      <c r="R535" s="1055"/>
      <c r="S535" s="1055">
        <f t="shared" si="304"/>
        <v>1.84</v>
      </c>
      <c r="T535" s="425">
        <v>66140</v>
      </c>
      <c r="U535" s="425">
        <f t="shared" si="281"/>
        <v>121697.60000000001</v>
      </c>
      <c r="V535" s="429">
        <v>0</v>
      </c>
      <c r="W535" s="1446">
        <v>0.12</v>
      </c>
      <c r="X535" s="683">
        <f t="shared" si="288"/>
        <v>14603.712</v>
      </c>
      <c r="Y535" s="682">
        <f t="shared" si="289"/>
        <v>136301.31200000001</v>
      </c>
      <c r="Z535" s="684">
        <f t="shared" si="290"/>
        <v>1771917.0560000001</v>
      </c>
      <c r="AA535" s="422">
        <v>1</v>
      </c>
      <c r="AB535" s="427">
        <f t="shared" si="291"/>
        <v>4</v>
      </c>
      <c r="AC535" s="428"/>
      <c r="AD535" s="233" t="str">
        <f t="shared" si="292"/>
        <v>Կ-1</v>
      </c>
      <c r="AE535" s="1055">
        <f t="shared" si="293"/>
        <v>1.9</v>
      </c>
      <c r="AF535" s="1055"/>
      <c r="AG535" s="1055">
        <f t="shared" si="305"/>
        <v>1.9</v>
      </c>
      <c r="AH535" s="425">
        <v>66140</v>
      </c>
      <c r="AI535" s="425">
        <f t="shared" si="282"/>
        <v>125666</v>
      </c>
      <c r="AJ535" s="429">
        <v>0</v>
      </c>
      <c r="AK535" s="1446">
        <v>0.12</v>
      </c>
      <c r="AL535" s="683">
        <f t="shared" si="294"/>
        <v>15079.92</v>
      </c>
      <c r="AM535" s="682">
        <f t="shared" si="295"/>
        <v>140745.92000000001</v>
      </c>
      <c r="AN535" s="684">
        <f t="shared" si="296"/>
        <v>1829696.9600000002</v>
      </c>
      <c r="AO535" s="422">
        <v>1</v>
      </c>
      <c r="AP535" s="427">
        <f t="shared" si="297"/>
        <v>5</v>
      </c>
      <c r="AQ535" s="428"/>
      <c r="AR535" s="233" t="str">
        <f t="shared" si="298"/>
        <v>Կ-1</v>
      </c>
      <c r="AS535" s="1055">
        <f t="shared" si="299"/>
        <v>1.9</v>
      </c>
      <c r="AT535" s="1055"/>
      <c r="AU535" s="1055">
        <f t="shared" si="306"/>
        <v>1.9</v>
      </c>
      <c r="AV535" s="425">
        <v>66140</v>
      </c>
      <c r="AW535" s="425">
        <f t="shared" si="283"/>
        <v>125666</v>
      </c>
      <c r="AX535" s="429">
        <v>0</v>
      </c>
      <c r="AY535" s="1446">
        <v>0.12</v>
      </c>
      <c r="AZ535" s="683">
        <f t="shared" si="300"/>
        <v>15079.92</v>
      </c>
      <c r="BA535" s="682">
        <f t="shared" si="301"/>
        <v>140745.92000000001</v>
      </c>
      <c r="BB535" s="684">
        <f t="shared" si="302"/>
        <v>1829696.9600000002</v>
      </c>
    </row>
    <row r="536" spans="1:54" ht="15.75" thickBot="1">
      <c r="A536" s="421">
        <v>494</v>
      </c>
      <c r="B536" s="1297" t="s">
        <v>1398</v>
      </c>
      <c r="C536" s="1286" t="s">
        <v>2801</v>
      </c>
      <c r="D536" s="1291">
        <v>1</v>
      </c>
      <c r="E536" s="1288">
        <v>9</v>
      </c>
      <c r="F536" s="1292" t="s">
        <v>98</v>
      </c>
      <c r="G536" s="1290">
        <f t="shared" si="307"/>
        <v>2.02</v>
      </c>
      <c r="H536" s="424">
        <v>66140</v>
      </c>
      <c r="I536" s="425">
        <f t="shared" si="279"/>
        <v>133602.79999999999</v>
      </c>
      <c r="J536" s="426">
        <v>0</v>
      </c>
      <c r="K536" s="425">
        <f t="shared" si="280"/>
        <v>133602.79999999999</v>
      </c>
      <c r="L536" s="684">
        <f t="shared" si="285"/>
        <v>1736836.4</v>
      </c>
      <c r="M536" s="422">
        <v>1</v>
      </c>
      <c r="N536" s="1449">
        <f t="shared" si="284"/>
        <v>10</v>
      </c>
      <c r="O536" s="428"/>
      <c r="P536" s="233" t="str">
        <f t="shared" si="286"/>
        <v>Կ-1</v>
      </c>
      <c r="Q536" s="1055">
        <f t="shared" si="287"/>
        <v>2.08</v>
      </c>
      <c r="R536" s="1055"/>
      <c r="S536" s="1055">
        <f t="shared" si="304"/>
        <v>2.08</v>
      </c>
      <c r="T536" s="425">
        <v>66140</v>
      </c>
      <c r="U536" s="425">
        <f t="shared" si="281"/>
        <v>137571.20000000001</v>
      </c>
      <c r="V536" s="429">
        <v>0</v>
      </c>
      <c r="W536" s="1446">
        <v>0.11</v>
      </c>
      <c r="X536" s="683">
        <f t="shared" si="288"/>
        <v>15132.832000000002</v>
      </c>
      <c r="Y536" s="682">
        <f t="shared" si="289"/>
        <v>152704.03200000001</v>
      </c>
      <c r="Z536" s="684">
        <f t="shared" si="290"/>
        <v>1985152.4160000002</v>
      </c>
      <c r="AA536" s="422">
        <v>1</v>
      </c>
      <c r="AB536" s="427">
        <f t="shared" si="291"/>
        <v>11</v>
      </c>
      <c r="AC536" s="428"/>
      <c r="AD536" s="233" t="str">
        <f t="shared" si="292"/>
        <v>Կ-1</v>
      </c>
      <c r="AE536" s="1055">
        <f t="shared" si="293"/>
        <v>2.08</v>
      </c>
      <c r="AF536" s="1055"/>
      <c r="AG536" s="1055">
        <f t="shared" si="305"/>
        <v>2.08</v>
      </c>
      <c r="AH536" s="425">
        <v>66140</v>
      </c>
      <c r="AI536" s="425">
        <f t="shared" si="282"/>
        <v>137571.20000000001</v>
      </c>
      <c r="AJ536" s="429">
        <v>0</v>
      </c>
      <c r="AK536" s="1446">
        <v>0.11</v>
      </c>
      <c r="AL536" s="683">
        <f t="shared" si="294"/>
        <v>15132.832000000002</v>
      </c>
      <c r="AM536" s="682">
        <f t="shared" si="295"/>
        <v>152704.03200000001</v>
      </c>
      <c r="AN536" s="684">
        <f t="shared" si="296"/>
        <v>1985152.4160000002</v>
      </c>
      <c r="AO536" s="422">
        <v>1</v>
      </c>
      <c r="AP536" s="427">
        <f t="shared" si="297"/>
        <v>12</v>
      </c>
      <c r="AQ536" s="428"/>
      <c r="AR536" s="233" t="str">
        <f t="shared" si="298"/>
        <v>Կ-1</v>
      </c>
      <c r="AS536" s="1055">
        <f t="shared" si="299"/>
        <v>2.08</v>
      </c>
      <c r="AT536" s="1055"/>
      <c r="AU536" s="1055">
        <f t="shared" si="306"/>
        <v>2.08</v>
      </c>
      <c r="AV536" s="425">
        <v>66140</v>
      </c>
      <c r="AW536" s="425">
        <f t="shared" si="283"/>
        <v>137571.20000000001</v>
      </c>
      <c r="AX536" s="429">
        <v>0</v>
      </c>
      <c r="AY536" s="1446">
        <v>0.11</v>
      </c>
      <c r="AZ536" s="683">
        <f t="shared" si="300"/>
        <v>15132.832000000002</v>
      </c>
      <c r="BA536" s="682">
        <f t="shared" si="301"/>
        <v>152704.03200000001</v>
      </c>
      <c r="BB536" s="684">
        <f t="shared" si="302"/>
        <v>1985152.4160000002</v>
      </c>
    </row>
    <row r="537" spans="1:54" ht="15.75" thickBot="1">
      <c r="A537" s="421">
        <v>495</v>
      </c>
      <c r="B537" s="1297" t="s">
        <v>1387</v>
      </c>
      <c r="C537" s="1286" t="s">
        <v>2801</v>
      </c>
      <c r="D537" s="1291">
        <v>1</v>
      </c>
      <c r="E537" s="1288">
        <v>5</v>
      </c>
      <c r="F537" s="1292" t="s">
        <v>98</v>
      </c>
      <c r="G537" s="1290">
        <f t="shared" si="307"/>
        <v>1.9</v>
      </c>
      <c r="H537" s="424">
        <v>66140</v>
      </c>
      <c r="I537" s="425">
        <f t="shared" si="279"/>
        <v>125666</v>
      </c>
      <c r="J537" s="426">
        <v>0</v>
      </c>
      <c r="K537" s="425">
        <f t="shared" si="280"/>
        <v>125666</v>
      </c>
      <c r="L537" s="684">
        <f t="shared" si="285"/>
        <v>1633658</v>
      </c>
      <c r="M537" s="422">
        <v>1</v>
      </c>
      <c r="N537" s="1449">
        <f t="shared" si="284"/>
        <v>6</v>
      </c>
      <c r="O537" s="428"/>
      <c r="P537" s="233" t="str">
        <f t="shared" si="286"/>
        <v>Կ-1</v>
      </c>
      <c r="Q537" s="1055">
        <f t="shared" si="287"/>
        <v>1.96</v>
      </c>
      <c r="R537" s="1055"/>
      <c r="S537" s="1055">
        <f t="shared" si="304"/>
        <v>1.96</v>
      </c>
      <c r="T537" s="425">
        <v>66140</v>
      </c>
      <c r="U537" s="425">
        <f t="shared" si="281"/>
        <v>129634.4</v>
      </c>
      <c r="V537" s="429">
        <v>0</v>
      </c>
      <c r="W537" s="1446">
        <v>0.08</v>
      </c>
      <c r="X537" s="683">
        <f t="shared" si="288"/>
        <v>10370.752</v>
      </c>
      <c r="Y537" s="682">
        <f t="shared" si="289"/>
        <v>140005.152</v>
      </c>
      <c r="Z537" s="684">
        <f t="shared" si="290"/>
        <v>1820066.976</v>
      </c>
      <c r="AA537" s="422">
        <v>1</v>
      </c>
      <c r="AB537" s="427">
        <f t="shared" si="291"/>
        <v>7</v>
      </c>
      <c r="AC537" s="428"/>
      <c r="AD537" s="233" t="str">
        <f t="shared" si="292"/>
        <v>Կ-1</v>
      </c>
      <c r="AE537" s="1055">
        <f t="shared" si="293"/>
        <v>1.96</v>
      </c>
      <c r="AF537" s="1055"/>
      <c r="AG537" s="1055">
        <f t="shared" si="305"/>
        <v>1.96</v>
      </c>
      <c r="AH537" s="425">
        <v>66140</v>
      </c>
      <c r="AI537" s="425">
        <f t="shared" si="282"/>
        <v>129634.4</v>
      </c>
      <c r="AJ537" s="429">
        <v>0</v>
      </c>
      <c r="AK537" s="1446">
        <v>0.08</v>
      </c>
      <c r="AL537" s="683">
        <f t="shared" si="294"/>
        <v>10370.752</v>
      </c>
      <c r="AM537" s="682">
        <f t="shared" si="295"/>
        <v>140005.152</v>
      </c>
      <c r="AN537" s="684">
        <f t="shared" si="296"/>
        <v>1820066.976</v>
      </c>
      <c r="AO537" s="422">
        <v>1</v>
      </c>
      <c r="AP537" s="427">
        <f t="shared" si="297"/>
        <v>8</v>
      </c>
      <c r="AQ537" s="428"/>
      <c r="AR537" s="233" t="str">
        <f t="shared" si="298"/>
        <v>Կ-1</v>
      </c>
      <c r="AS537" s="1055">
        <f t="shared" si="299"/>
        <v>2.02</v>
      </c>
      <c r="AT537" s="1055"/>
      <c r="AU537" s="1055">
        <f t="shared" si="306"/>
        <v>2.02</v>
      </c>
      <c r="AV537" s="425">
        <v>66140</v>
      </c>
      <c r="AW537" s="425">
        <f t="shared" si="283"/>
        <v>133602.79999999999</v>
      </c>
      <c r="AX537" s="429">
        <v>0</v>
      </c>
      <c r="AY537" s="1446">
        <v>0.08</v>
      </c>
      <c r="AZ537" s="683">
        <f t="shared" si="300"/>
        <v>10688.224</v>
      </c>
      <c r="BA537" s="682">
        <f t="shared" si="301"/>
        <v>144291.02399999998</v>
      </c>
      <c r="BB537" s="684">
        <f t="shared" si="302"/>
        <v>1875783.3119999997</v>
      </c>
    </row>
    <row r="538" spans="1:54" ht="15.75" thickBot="1">
      <c r="A538" s="421">
        <v>496</v>
      </c>
      <c r="B538" s="1297" t="s">
        <v>1388</v>
      </c>
      <c r="C538" s="1286" t="s">
        <v>2801</v>
      </c>
      <c r="D538" s="1291">
        <v>1</v>
      </c>
      <c r="E538" s="1288">
        <v>4</v>
      </c>
      <c r="F538" s="1292" t="s">
        <v>98</v>
      </c>
      <c r="G538" s="1290">
        <f t="shared" si="307"/>
        <v>1.9</v>
      </c>
      <c r="H538" s="424">
        <v>66140</v>
      </c>
      <c r="I538" s="425">
        <f t="shared" si="279"/>
        <v>125666</v>
      </c>
      <c r="J538" s="426">
        <v>0</v>
      </c>
      <c r="K538" s="425">
        <f t="shared" si="280"/>
        <v>125666</v>
      </c>
      <c r="L538" s="684">
        <f t="shared" si="285"/>
        <v>1633658</v>
      </c>
      <c r="M538" s="422">
        <v>1</v>
      </c>
      <c r="N538" s="680">
        <f t="shared" si="284"/>
        <v>5</v>
      </c>
      <c r="O538" s="428"/>
      <c r="P538" s="233" t="str">
        <f t="shared" si="286"/>
        <v>Կ-1</v>
      </c>
      <c r="Q538" s="1055">
        <f t="shared" si="287"/>
        <v>1.9</v>
      </c>
      <c r="R538" s="1055"/>
      <c r="S538" s="1055">
        <f t="shared" si="304"/>
        <v>1.9</v>
      </c>
      <c r="T538" s="425">
        <v>66140</v>
      </c>
      <c r="U538" s="425">
        <f t="shared" si="281"/>
        <v>125666</v>
      </c>
      <c r="V538" s="429">
        <v>0</v>
      </c>
      <c r="W538" s="1446">
        <v>0.09</v>
      </c>
      <c r="X538" s="683">
        <f t="shared" si="288"/>
        <v>11309.939999999999</v>
      </c>
      <c r="Y538" s="682">
        <f t="shared" si="289"/>
        <v>136975.94</v>
      </c>
      <c r="Z538" s="684">
        <f t="shared" si="290"/>
        <v>1780687.22</v>
      </c>
      <c r="AA538" s="422">
        <v>1</v>
      </c>
      <c r="AB538" s="427">
        <f t="shared" si="291"/>
        <v>6</v>
      </c>
      <c r="AC538" s="428"/>
      <c r="AD538" s="233" t="str">
        <f t="shared" si="292"/>
        <v>Կ-1</v>
      </c>
      <c r="AE538" s="1055">
        <f t="shared" si="293"/>
        <v>1.96</v>
      </c>
      <c r="AF538" s="1055"/>
      <c r="AG538" s="1055">
        <f t="shared" si="305"/>
        <v>1.96</v>
      </c>
      <c r="AH538" s="425">
        <v>66140</v>
      </c>
      <c r="AI538" s="425">
        <f t="shared" si="282"/>
        <v>129634.4</v>
      </c>
      <c r="AJ538" s="429">
        <v>0</v>
      </c>
      <c r="AK538" s="1446">
        <v>0.09</v>
      </c>
      <c r="AL538" s="683">
        <f t="shared" si="294"/>
        <v>11667.096</v>
      </c>
      <c r="AM538" s="682">
        <f t="shared" si="295"/>
        <v>141301.49599999998</v>
      </c>
      <c r="AN538" s="684">
        <f t="shared" si="296"/>
        <v>1836919.4479999999</v>
      </c>
      <c r="AO538" s="422">
        <v>1</v>
      </c>
      <c r="AP538" s="427">
        <f t="shared" si="297"/>
        <v>7</v>
      </c>
      <c r="AQ538" s="428"/>
      <c r="AR538" s="233" t="str">
        <f t="shared" si="298"/>
        <v>Կ-1</v>
      </c>
      <c r="AS538" s="1055">
        <f t="shared" si="299"/>
        <v>1.96</v>
      </c>
      <c r="AT538" s="1055"/>
      <c r="AU538" s="1055">
        <f t="shared" si="306"/>
        <v>1.96</v>
      </c>
      <c r="AV538" s="425">
        <v>66140</v>
      </c>
      <c r="AW538" s="425">
        <f t="shared" si="283"/>
        <v>129634.4</v>
      </c>
      <c r="AX538" s="429">
        <v>0</v>
      </c>
      <c r="AY538" s="1446">
        <v>0.1</v>
      </c>
      <c r="AZ538" s="683">
        <f t="shared" si="300"/>
        <v>12963.44</v>
      </c>
      <c r="BA538" s="682">
        <f t="shared" si="301"/>
        <v>142597.84</v>
      </c>
      <c r="BB538" s="684">
        <f t="shared" si="302"/>
        <v>1853771.92</v>
      </c>
    </row>
    <row r="539" spans="1:54" ht="15.75" thickBot="1">
      <c r="A539" s="421">
        <v>497</v>
      </c>
      <c r="B539" s="1297" t="s">
        <v>1389</v>
      </c>
      <c r="C539" s="1286" t="s">
        <v>2801</v>
      </c>
      <c r="D539" s="1291">
        <v>1</v>
      </c>
      <c r="E539" s="1288">
        <v>4</v>
      </c>
      <c r="F539" s="1292" t="s">
        <v>98</v>
      </c>
      <c r="G539" s="1290">
        <f t="shared" si="307"/>
        <v>1.9</v>
      </c>
      <c r="H539" s="424">
        <v>66140</v>
      </c>
      <c r="I539" s="425">
        <f t="shared" si="279"/>
        <v>125666</v>
      </c>
      <c r="J539" s="426">
        <v>0</v>
      </c>
      <c r="K539" s="425">
        <f t="shared" si="280"/>
        <v>125666</v>
      </c>
      <c r="L539" s="684">
        <f t="shared" si="285"/>
        <v>1633658</v>
      </c>
      <c r="M539" s="422">
        <v>1</v>
      </c>
      <c r="N539" s="680">
        <f t="shared" si="284"/>
        <v>5</v>
      </c>
      <c r="O539" s="428"/>
      <c r="P539" s="233" t="str">
        <f t="shared" si="286"/>
        <v>Կ-1</v>
      </c>
      <c r="Q539" s="1055">
        <f t="shared" si="287"/>
        <v>1.9</v>
      </c>
      <c r="R539" s="1055"/>
      <c r="S539" s="1055">
        <f t="shared" si="304"/>
        <v>1.9</v>
      </c>
      <c r="T539" s="425">
        <v>66140</v>
      </c>
      <c r="U539" s="425">
        <f t="shared" si="281"/>
        <v>125666</v>
      </c>
      <c r="V539" s="429">
        <v>0</v>
      </c>
      <c r="W539" s="1446">
        <v>7.0000000000000007E-2</v>
      </c>
      <c r="X539" s="683">
        <f t="shared" si="288"/>
        <v>8796.6200000000008</v>
      </c>
      <c r="Y539" s="682">
        <f t="shared" si="289"/>
        <v>134462.62</v>
      </c>
      <c r="Z539" s="684">
        <f t="shared" si="290"/>
        <v>1748014.06</v>
      </c>
      <c r="AA539" s="422">
        <v>1</v>
      </c>
      <c r="AB539" s="427">
        <f t="shared" si="291"/>
        <v>6</v>
      </c>
      <c r="AC539" s="428"/>
      <c r="AD539" s="233" t="str">
        <f t="shared" si="292"/>
        <v>Կ-1</v>
      </c>
      <c r="AE539" s="1055">
        <f t="shared" si="293"/>
        <v>1.96</v>
      </c>
      <c r="AF539" s="1055"/>
      <c r="AG539" s="1055">
        <f t="shared" si="305"/>
        <v>1.96</v>
      </c>
      <c r="AH539" s="425">
        <v>66140</v>
      </c>
      <c r="AI539" s="425">
        <f t="shared" si="282"/>
        <v>129634.4</v>
      </c>
      <c r="AJ539" s="429">
        <v>0</v>
      </c>
      <c r="AK539" s="1446">
        <v>7.0000000000000007E-2</v>
      </c>
      <c r="AL539" s="683">
        <f t="shared" si="294"/>
        <v>9074.4080000000013</v>
      </c>
      <c r="AM539" s="682">
        <f t="shared" si="295"/>
        <v>138708.80799999999</v>
      </c>
      <c r="AN539" s="684">
        <f t="shared" si="296"/>
        <v>1803214.504</v>
      </c>
      <c r="AO539" s="422">
        <v>1</v>
      </c>
      <c r="AP539" s="427">
        <f t="shared" si="297"/>
        <v>7</v>
      </c>
      <c r="AQ539" s="428"/>
      <c r="AR539" s="233" t="str">
        <f t="shared" si="298"/>
        <v>Կ-1</v>
      </c>
      <c r="AS539" s="1055">
        <f t="shared" si="299"/>
        <v>1.96</v>
      </c>
      <c r="AT539" s="1055"/>
      <c r="AU539" s="1055">
        <f t="shared" si="306"/>
        <v>1.96</v>
      </c>
      <c r="AV539" s="425">
        <v>66140</v>
      </c>
      <c r="AW539" s="425">
        <f t="shared" si="283"/>
        <v>129634.4</v>
      </c>
      <c r="AX539" s="429">
        <v>0</v>
      </c>
      <c r="AY539" s="1446">
        <v>0.08</v>
      </c>
      <c r="AZ539" s="683">
        <f t="shared" si="300"/>
        <v>10370.752</v>
      </c>
      <c r="BA539" s="682">
        <f t="shared" si="301"/>
        <v>140005.152</v>
      </c>
      <c r="BB539" s="684">
        <f t="shared" si="302"/>
        <v>1820066.976</v>
      </c>
    </row>
    <row r="540" spans="1:54" ht="15.75" thickBot="1">
      <c r="A540" s="421">
        <v>498</v>
      </c>
      <c r="B540" s="1297" t="s">
        <v>1390</v>
      </c>
      <c r="C540" s="1286" t="s">
        <v>2801</v>
      </c>
      <c r="D540" s="1291">
        <v>1</v>
      </c>
      <c r="E540" s="1288">
        <v>5</v>
      </c>
      <c r="F540" s="1292" t="s">
        <v>98</v>
      </c>
      <c r="G540" s="1290">
        <f t="shared" si="307"/>
        <v>1.9</v>
      </c>
      <c r="H540" s="424">
        <v>66140</v>
      </c>
      <c r="I540" s="425">
        <f t="shared" ref="I540:I544" si="308">+H540*G540</f>
        <v>125666</v>
      </c>
      <c r="J540" s="426">
        <v>0</v>
      </c>
      <c r="K540" s="425">
        <f t="shared" si="280"/>
        <v>125666</v>
      </c>
      <c r="L540" s="684">
        <f t="shared" si="285"/>
        <v>1633658</v>
      </c>
      <c r="M540" s="422">
        <v>1</v>
      </c>
      <c r="N540" s="1449">
        <f t="shared" si="284"/>
        <v>6</v>
      </c>
      <c r="O540" s="428"/>
      <c r="P540" s="233" t="str">
        <f t="shared" si="286"/>
        <v>Կ-1</v>
      </c>
      <c r="Q540" s="1055">
        <f t="shared" si="287"/>
        <v>1.96</v>
      </c>
      <c r="R540" s="1055"/>
      <c r="S540" s="1055">
        <f t="shared" si="304"/>
        <v>1.96</v>
      </c>
      <c r="T540" s="425">
        <v>66140</v>
      </c>
      <c r="U540" s="425">
        <f t="shared" ref="U540:U544" si="309">+T540*S540</f>
        <v>129634.4</v>
      </c>
      <c r="V540" s="429">
        <v>0</v>
      </c>
      <c r="W540" s="1446">
        <v>7.0000000000000007E-2</v>
      </c>
      <c r="X540" s="683">
        <f t="shared" si="288"/>
        <v>9074.4080000000013</v>
      </c>
      <c r="Y540" s="682">
        <f t="shared" si="289"/>
        <v>138708.80799999999</v>
      </c>
      <c r="Z540" s="684">
        <f t="shared" si="290"/>
        <v>1803214.504</v>
      </c>
      <c r="AA540" s="422">
        <v>1</v>
      </c>
      <c r="AB540" s="427">
        <f t="shared" si="291"/>
        <v>7</v>
      </c>
      <c r="AC540" s="428"/>
      <c r="AD540" s="233" t="str">
        <f t="shared" si="292"/>
        <v>Կ-1</v>
      </c>
      <c r="AE540" s="1055">
        <f t="shared" si="293"/>
        <v>1.96</v>
      </c>
      <c r="AF540" s="1055"/>
      <c r="AG540" s="1055">
        <f t="shared" si="305"/>
        <v>1.96</v>
      </c>
      <c r="AH540" s="425">
        <v>66140</v>
      </c>
      <c r="AI540" s="425">
        <f t="shared" ref="AI540:AI544" si="310">+AH540*AG540</f>
        <v>129634.4</v>
      </c>
      <c r="AJ540" s="429">
        <v>0</v>
      </c>
      <c r="AK540" s="1446">
        <v>0.08</v>
      </c>
      <c r="AL540" s="683">
        <f t="shared" si="294"/>
        <v>10370.752</v>
      </c>
      <c r="AM540" s="682">
        <f t="shared" si="295"/>
        <v>140005.152</v>
      </c>
      <c r="AN540" s="684">
        <f t="shared" si="296"/>
        <v>1820066.976</v>
      </c>
      <c r="AO540" s="422">
        <v>1</v>
      </c>
      <c r="AP540" s="427">
        <f t="shared" si="297"/>
        <v>8</v>
      </c>
      <c r="AQ540" s="428"/>
      <c r="AR540" s="233" t="str">
        <f t="shared" si="298"/>
        <v>Կ-1</v>
      </c>
      <c r="AS540" s="1055">
        <f t="shared" si="299"/>
        <v>2.02</v>
      </c>
      <c r="AT540" s="1055"/>
      <c r="AU540" s="1055">
        <f t="shared" si="306"/>
        <v>2.02</v>
      </c>
      <c r="AV540" s="425">
        <v>66140</v>
      </c>
      <c r="AW540" s="425">
        <f t="shared" ref="AW540:AW544" si="311">+AV540*AU540</f>
        <v>133602.79999999999</v>
      </c>
      <c r="AX540" s="429">
        <v>0</v>
      </c>
      <c r="AY540" s="1446">
        <v>0.08</v>
      </c>
      <c r="AZ540" s="683">
        <f t="shared" si="300"/>
        <v>10688.224</v>
      </c>
      <c r="BA540" s="682">
        <f t="shared" si="301"/>
        <v>144291.02399999998</v>
      </c>
      <c r="BB540" s="684">
        <f t="shared" si="302"/>
        <v>1875783.3119999997</v>
      </c>
    </row>
    <row r="541" spans="1:54" ht="15.75" thickBot="1">
      <c r="A541" s="421">
        <v>499</v>
      </c>
      <c r="B541" s="1297" t="s">
        <v>1391</v>
      </c>
      <c r="C541" s="1286" t="s">
        <v>2801</v>
      </c>
      <c r="D541" s="1291">
        <v>1</v>
      </c>
      <c r="E541" s="1288">
        <v>5</v>
      </c>
      <c r="F541" s="1292" t="s">
        <v>98</v>
      </c>
      <c r="G541" s="1290">
        <f t="shared" si="307"/>
        <v>1.9</v>
      </c>
      <c r="H541" s="424">
        <v>66140</v>
      </c>
      <c r="I541" s="425">
        <f t="shared" si="308"/>
        <v>125666</v>
      </c>
      <c r="J541" s="426">
        <v>0</v>
      </c>
      <c r="K541" s="425">
        <f t="shared" si="280"/>
        <v>125666</v>
      </c>
      <c r="L541" s="684">
        <f t="shared" si="285"/>
        <v>1633658</v>
      </c>
      <c r="M541" s="422">
        <v>1</v>
      </c>
      <c r="N541" s="1449">
        <f t="shared" si="284"/>
        <v>6</v>
      </c>
      <c r="O541" s="428"/>
      <c r="P541" s="233" t="str">
        <f t="shared" si="286"/>
        <v>Կ-1</v>
      </c>
      <c r="Q541" s="1055">
        <f t="shared" si="287"/>
        <v>1.96</v>
      </c>
      <c r="R541" s="1055"/>
      <c r="S541" s="1055">
        <f t="shared" si="304"/>
        <v>1.96</v>
      </c>
      <c r="T541" s="425">
        <v>66140</v>
      </c>
      <c r="U541" s="425">
        <f t="shared" si="309"/>
        <v>129634.4</v>
      </c>
      <c r="V541" s="429">
        <v>0</v>
      </c>
      <c r="W541" s="1446">
        <v>7.0000000000000007E-2</v>
      </c>
      <c r="X541" s="683">
        <f t="shared" si="288"/>
        <v>9074.4080000000013</v>
      </c>
      <c r="Y541" s="682">
        <f t="shared" si="289"/>
        <v>138708.80799999999</v>
      </c>
      <c r="Z541" s="684">
        <f t="shared" si="290"/>
        <v>1803214.504</v>
      </c>
      <c r="AA541" s="422">
        <v>1</v>
      </c>
      <c r="AB541" s="427">
        <f t="shared" si="291"/>
        <v>7</v>
      </c>
      <c r="AC541" s="428"/>
      <c r="AD541" s="233" t="str">
        <f t="shared" si="292"/>
        <v>Կ-1</v>
      </c>
      <c r="AE541" s="1055">
        <f t="shared" si="293"/>
        <v>1.96</v>
      </c>
      <c r="AF541" s="1055"/>
      <c r="AG541" s="1055">
        <f t="shared" si="305"/>
        <v>1.96</v>
      </c>
      <c r="AH541" s="425">
        <v>66140</v>
      </c>
      <c r="AI541" s="425">
        <f t="shared" si="310"/>
        <v>129634.4</v>
      </c>
      <c r="AJ541" s="429">
        <v>0</v>
      </c>
      <c r="AK541" s="1446">
        <v>0.08</v>
      </c>
      <c r="AL541" s="683">
        <f t="shared" si="294"/>
        <v>10370.752</v>
      </c>
      <c r="AM541" s="682">
        <f t="shared" si="295"/>
        <v>140005.152</v>
      </c>
      <c r="AN541" s="684">
        <f t="shared" si="296"/>
        <v>1820066.976</v>
      </c>
      <c r="AO541" s="422">
        <v>1</v>
      </c>
      <c r="AP541" s="427">
        <f t="shared" si="297"/>
        <v>8</v>
      </c>
      <c r="AQ541" s="428"/>
      <c r="AR541" s="233" t="str">
        <f t="shared" si="298"/>
        <v>Կ-1</v>
      </c>
      <c r="AS541" s="1055">
        <f t="shared" si="299"/>
        <v>2.02</v>
      </c>
      <c r="AT541" s="1055"/>
      <c r="AU541" s="1055">
        <f t="shared" si="306"/>
        <v>2.02</v>
      </c>
      <c r="AV541" s="425">
        <v>66140</v>
      </c>
      <c r="AW541" s="425">
        <f t="shared" si="311"/>
        <v>133602.79999999999</v>
      </c>
      <c r="AX541" s="429">
        <v>0</v>
      </c>
      <c r="AY541" s="1446">
        <v>0.08</v>
      </c>
      <c r="AZ541" s="683">
        <f t="shared" si="300"/>
        <v>10688.224</v>
      </c>
      <c r="BA541" s="682">
        <f t="shared" si="301"/>
        <v>144291.02399999998</v>
      </c>
      <c r="BB541" s="684">
        <f t="shared" si="302"/>
        <v>1875783.3119999997</v>
      </c>
    </row>
    <row r="542" spans="1:54" ht="15.75" thickBot="1">
      <c r="A542" s="421">
        <v>500</v>
      </c>
      <c r="B542" s="1297" t="s">
        <v>1392</v>
      </c>
      <c r="C542" s="1286" t="s">
        <v>2801</v>
      </c>
      <c r="D542" s="1291">
        <v>1</v>
      </c>
      <c r="E542" s="1288">
        <v>5</v>
      </c>
      <c r="F542" s="1292" t="s">
        <v>98</v>
      </c>
      <c r="G542" s="1290">
        <f t="shared" si="307"/>
        <v>1.9</v>
      </c>
      <c r="H542" s="424">
        <v>66140</v>
      </c>
      <c r="I542" s="425">
        <f t="shared" si="308"/>
        <v>125666</v>
      </c>
      <c r="J542" s="426">
        <v>0</v>
      </c>
      <c r="K542" s="425">
        <f>+J542+I542</f>
        <v>125666</v>
      </c>
      <c r="L542" s="684">
        <f t="shared" si="285"/>
        <v>1633658</v>
      </c>
      <c r="M542" s="422">
        <v>1</v>
      </c>
      <c r="N542" s="1449">
        <f t="shared" si="284"/>
        <v>6</v>
      </c>
      <c r="O542" s="428"/>
      <c r="P542" s="233" t="str">
        <f t="shared" si="286"/>
        <v>Կ-1</v>
      </c>
      <c r="Q542" s="1055">
        <f t="shared" si="287"/>
        <v>1.96</v>
      </c>
      <c r="R542" s="1055"/>
      <c r="S542" s="1055">
        <f t="shared" si="304"/>
        <v>1.96</v>
      </c>
      <c r="T542" s="425">
        <v>66140</v>
      </c>
      <c r="U542" s="425">
        <f t="shared" si="309"/>
        <v>129634.4</v>
      </c>
      <c r="V542" s="429">
        <v>0</v>
      </c>
      <c r="W542" s="1446">
        <v>0.08</v>
      </c>
      <c r="X542" s="683">
        <f t="shared" si="288"/>
        <v>10370.752</v>
      </c>
      <c r="Y542" s="682">
        <f t="shared" si="289"/>
        <v>140005.152</v>
      </c>
      <c r="Z542" s="684">
        <f t="shared" si="290"/>
        <v>1820066.976</v>
      </c>
      <c r="AA542" s="422">
        <v>1</v>
      </c>
      <c r="AB542" s="427">
        <f t="shared" si="291"/>
        <v>7</v>
      </c>
      <c r="AC542" s="428"/>
      <c r="AD542" s="233" t="str">
        <f t="shared" si="292"/>
        <v>Կ-1</v>
      </c>
      <c r="AE542" s="1055">
        <f t="shared" si="293"/>
        <v>1.96</v>
      </c>
      <c r="AF542" s="1055"/>
      <c r="AG542" s="1055">
        <f t="shared" si="305"/>
        <v>1.96</v>
      </c>
      <c r="AH542" s="425">
        <v>66140</v>
      </c>
      <c r="AI542" s="425">
        <f t="shared" si="310"/>
        <v>129634.4</v>
      </c>
      <c r="AJ542" s="429">
        <v>0</v>
      </c>
      <c r="AK542" s="1446">
        <v>0.08</v>
      </c>
      <c r="AL542" s="683">
        <f t="shared" si="294"/>
        <v>10370.752</v>
      </c>
      <c r="AM542" s="682">
        <f t="shared" si="295"/>
        <v>140005.152</v>
      </c>
      <c r="AN542" s="684">
        <f t="shared" si="296"/>
        <v>1820066.976</v>
      </c>
      <c r="AO542" s="422">
        <v>1</v>
      </c>
      <c r="AP542" s="427">
        <f t="shared" si="297"/>
        <v>8</v>
      </c>
      <c r="AQ542" s="428"/>
      <c r="AR542" s="233" t="str">
        <f t="shared" si="298"/>
        <v>Կ-1</v>
      </c>
      <c r="AS542" s="1055">
        <f t="shared" si="299"/>
        <v>2.02</v>
      </c>
      <c r="AT542" s="1055"/>
      <c r="AU542" s="1055">
        <f t="shared" si="306"/>
        <v>2.02</v>
      </c>
      <c r="AV542" s="425">
        <v>66140</v>
      </c>
      <c r="AW542" s="425">
        <f t="shared" si="311"/>
        <v>133602.79999999999</v>
      </c>
      <c r="AX542" s="429">
        <v>0</v>
      </c>
      <c r="AY542" s="1446">
        <v>0.08</v>
      </c>
      <c r="AZ542" s="683">
        <f t="shared" si="300"/>
        <v>10688.224</v>
      </c>
      <c r="BA542" s="682">
        <f t="shared" si="301"/>
        <v>144291.02399999998</v>
      </c>
      <c r="BB542" s="684">
        <f t="shared" si="302"/>
        <v>1875783.3119999997</v>
      </c>
    </row>
    <row r="543" spans="1:54" ht="15.75" thickBot="1">
      <c r="A543" s="421">
        <v>501</v>
      </c>
      <c r="B543" s="1298" t="s">
        <v>1393</v>
      </c>
      <c r="C543" s="1286" t="s">
        <v>2801</v>
      </c>
      <c r="D543" s="1291">
        <v>1</v>
      </c>
      <c r="E543" s="1288">
        <v>5</v>
      </c>
      <c r="F543" s="1292" t="s">
        <v>98</v>
      </c>
      <c r="G543" s="1290">
        <f t="shared" si="307"/>
        <v>1.9</v>
      </c>
      <c r="H543" s="424">
        <v>66140</v>
      </c>
      <c r="I543" s="425">
        <f t="shared" si="308"/>
        <v>125666</v>
      </c>
      <c r="J543" s="426">
        <v>0</v>
      </c>
      <c r="K543" s="425">
        <f t="shared" ref="K543:K544" si="312">+J543+I543</f>
        <v>125666</v>
      </c>
      <c r="L543" s="684">
        <f t="shared" si="285"/>
        <v>1633658</v>
      </c>
      <c r="M543" s="422">
        <v>1</v>
      </c>
      <c r="N543" s="1449">
        <f t="shared" si="284"/>
        <v>6</v>
      </c>
      <c r="O543" s="428"/>
      <c r="P543" s="233" t="str">
        <f t="shared" si="286"/>
        <v>Կ-1</v>
      </c>
      <c r="Q543" s="1055">
        <f t="shared" si="287"/>
        <v>1.96</v>
      </c>
      <c r="R543" s="1055"/>
      <c r="S543" s="1055">
        <f t="shared" si="304"/>
        <v>1.96</v>
      </c>
      <c r="T543" s="425">
        <v>66140</v>
      </c>
      <c r="U543" s="425">
        <f t="shared" si="309"/>
        <v>129634.4</v>
      </c>
      <c r="V543" s="429">
        <v>0</v>
      </c>
      <c r="W543" s="1446">
        <v>7.0000000000000007E-2</v>
      </c>
      <c r="X543" s="683">
        <f t="shared" si="288"/>
        <v>9074.4080000000013</v>
      </c>
      <c r="Y543" s="682">
        <f t="shared" si="289"/>
        <v>138708.80799999999</v>
      </c>
      <c r="Z543" s="684">
        <f t="shared" si="290"/>
        <v>1803214.504</v>
      </c>
      <c r="AA543" s="422">
        <v>1</v>
      </c>
      <c r="AB543" s="427">
        <f t="shared" si="291"/>
        <v>7</v>
      </c>
      <c r="AC543" s="428"/>
      <c r="AD543" s="233" t="str">
        <f t="shared" si="292"/>
        <v>Կ-1</v>
      </c>
      <c r="AE543" s="1055">
        <f t="shared" si="293"/>
        <v>1.96</v>
      </c>
      <c r="AF543" s="1055"/>
      <c r="AG543" s="1055">
        <f t="shared" si="305"/>
        <v>1.96</v>
      </c>
      <c r="AH543" s="425">
        <v>66140</v>
      </c>
      <c r="AI543" s="425">
        <f t="shared" si="310"/>
        <v>129634.4</v>
      </c>
      <c r="AJ543" s="429">
        <v>0</v>
      </c>
      <c r="AK543" s="1446">
        <v>0.08</v>
      </c>
      <c r="AL543" s="683">
        <f t="shared" si="294"/>
        <v>10370.752</v>
      </c>
      <c r="AM543" s="682">
        <f t="shared" si="295"/>
        <v>140005.152</v>
      </c>
      <c r="AN543" s="684">
        <f t="shared" si="296"/>
        <v>1820066.976</v>
      </c>
      <c r="AO543" s="422">
        <v>1</v>
      </c>
      <c r="AP543" s="427">
        <f t="shared" si="297"/>
        <v>8</v>
      </c>
      <c r="AQ543" s="428"/>
      <c r="AR543" s="233" t="str">
        <f t="shared" si="298"/>
        <v>Կ-1</v>
      </c>
      <c r="AS543" s="1055">
        <f t="shared" si="299"/>
        <v>2.02</v>
      </c>
      <c r="AT543" s="1055"/>
      <c r="AU543" s="1055">
        <f t="shared" si="306"/>
        <v>2.02</v>
      </c>
      <c r="AV543" s="425">
        <v>66140</v>
      </c>
      <c r="AW543" s="425">
        <f t="shared" si="311"/>
        <v>133602.79999999999</v>
      </c>
      <c r="AX543" s="429">
        <v>0</v>
      </c>
      <c r="AY543" s="1446">
        <v>0.08</v>
      </c>
      <c r="AZ543" s="683">
        <f t="shared" si="300"/>
        <v>10688.224</v>
      </c>
      <c r="BA543" s="682">
        <f t="shared" si="301"/>
        <v>144291.02399999998</v>
      </c>
      <c r="BB543" s="684">
        <f t="shared" si="302"/>
        <v>1875783.3119999997</v>
      </c>
    </row>
    <row r="544" spans="1:54" ht="15.75" thickBot="1">
      <c r="A544" s="421">
        <v>502</v>
      </c>
      <c r="B544" s="1297" t="s">
        <v>1394</v>
      </c>
      <c r="C544" s="1286" t="s">
        <v>2801</v>
      </c>
      <c r="D544" s="1291">
        <v>1</v>
      </c>
      <c r="E544" s="1288">
        <v>4</v>
      </c>
      <c r="F544" s="1292" t="s">
        <v>98</v>
      </c>
      <c r="G544" s="1290">
        <f t="shared" si="307"/>
        <v>1.9</v>
      </c>
      <c r="H544" s="424">
        <v>66140</v>
      </c>
      <c r="I544" s="425">
        <f t="shared" si="308"/>
        <v>125666</v>
      </c>
      <c r="J544" s="426">
        <v>0</v>
      </c>
      <c r="K544" s="425">
        <f t="shared" si="312"/>
        <v>125666</v>
      </c>
      <c r="L544" s="684">
        <f t="shared" si="285"/>
        <v>1633658</v>
      </c>
      <c r="M544" s="422">
        <v>1</v>
      </c>
      <c r="N544" s="680">
        <f t="shared" si="284"/>
        <v>5</v>
      </c>
      <c r="O544" s="428"/>
      <c r="P544" s="233" t="str">
        <f t="shared" si="286"/>
        <v>Կ-1</v>
      </c>
      <c r="Q544" s="1055">
        <f t="shared" si="287"/>
        <v>1.9</v>
      </c>
      <c r="R544" s="1055"/>
      <c r="S544" s="1055">
        <f t="shared" si="304"/>
        <v>1.9</v>
      </c>
      <c r="T544" s="425">
        <v>66140</v>
      </c>
      <c r="U544" s="425">
        <f t="shared" si="309"/>
        <v>125666</v>
      </c>
      <c r="V544" s="429">
        <v>0</v>
      </c>
      <c r="W544" s="1446">
        <v>7.0000000000000007E-2</v>
      </c>
      <c r="X544" s="683">
        <f t="shared" si="288"/>
        <v>8796.6200000000008</v>
      </c>
      <c r="Y544" s="682">
        <f t="shared" si="289"/>
        <v>134462.62</v>
      </c>
      <c r="Z544" s="684">
        <f t="shared" si="290"/>
        <v>1748014.06</v>
      </c>
      <c r="AA544" s="422">
        <v>1</v>
      </c>
      <c r="AB544" s="427">
        <f t="shared" si="291"/>
        <v>6</v>
      </c>
      <c r="AC544" s="428"/>
      <c r="AD544" s="233" t="str">
        <f t="shared" si="292"/>
        <v>Կ-1</v>
      </c>
      <c r="AE544" s="1055">
        <f t="shared" si="293"/>
        <v>1.96</v>
      </c>
      <c r="AF544" s="1055"/>
      <c r="AG544" s="1055">
        <f t="shared" si="305"/>
        <v>1.96</v>
      </c>
      <c r="AH544" s="425">
        <v>66140</v>
      </c>
      <c r="AI544" s="425">
        <f t="shared" si="310"/>
        <v>129634.4</v>
      </c>
      <c r="AJ544" s="429">
        <v>0</v>
      </c>
      <c r="AK544" s="1446">
        <v>7.0000000000000007E-2</v>
      </c>
      <c r="AL544" s="683">
        <f t="shared" si="294"/>
        <v>9074.4080000000013</v>
      </c>
      <c r="AM544" s="682">
        <f t="shared" si="295"/>
        <v>138708.80799999999</v>
      </c>
      <c r="AN544" s="684">
        <f t="shared" si="296"/>
        <v>1803214.504</v>
      </c>
      <c r="AO544" s="422">
        <v>1</v>
      </c>
      <c r="AP544" s="427">
        <f t="shared" si="297"/>
        <v>7</v>
      </c>
      <c r="AQ544" s="428"/>
      <c r="AR544" s="233" t="str">
        <f t="shared" si="298"/>
        <v>Կ-1</v>
      </c>
      <c r="AS544" s="1055">
        <f t="shared" si="299"/>
        <v>1.96</v>
      </c>
      <c r="AT544" s="1055"/>
      <c r="AU544" s="1055">
        <f t="shared" si="306"/>
        <v>1.96</v>
      </c>
      <c r="AV544" s="425">
        <v>66140</v>
      </c>
      <c r="AW544" s="425">
        <f t="shared" si="311"/>
        <v>129634.4</v>
      </c>
      <c r="AX544" s="429">
        <v>0</v>
      </c>
      <c r="AY544" s="1446">
        <v>0.08</v>
      </c>
      <c r="AZ544" s="683">
        <f t="shared" si="300"/>
        <v>10370.752</v>
      </c>
      <c r="BA544" s="682">
        <f t="shared" si="301"/>
        <v>140005.152</v>
      </c>
      <c r="BB544" s="684">
        <f t="shared" si="302"/>
        <v>1820066.976</v>
      </c>
    </row>
    <row r="545" spans="1:54" ht="15.75" thickBot="1">
      <c r="A545" s="421">
        <v>503</v>
      </c>
      <c r="B545" s="1297" t="s">
        <v>1395</v>
      </c>
      <c r="C545" s="1286" t="s">
        <v>2801</v>
      </c>
      <c r="D545" s="1291">
        <v>1</v>
      </c>
      <c r="E545" s="1288">
        <v>4</v>
      </c>
      <c r="F545" s="1292" t="s">
        <v>98</v>
      </c>
      <c r="G545" s="1290">
        <f t="shared" si="307"/>
        <v>1.9</v>
      </c>
      <c r="H545" s="424">
        <v>66140</v>
      </c>
      <c r="I545" s="425">
        <f t="shared" ref="I545:I595" si="313">+H545*G545</f>
        <v>125666</v>
      </c>
      <c r="J545" s="426">
        <v>0</v>
      </c>
      <c r="K545" s="425">
        <f t="shared" ref="K545:K595" si="314">+J545+I545</f>
        <v>125666</v>
      </c>
      <c r="L545" s="684">
        <f t="shared" si="285"/>
        <v>1633658</v>
      </c>
      <c r="M545" s="422">
        <v>1</v>
      </c>
      <c r="N545" s="680">
        <f t="shared" si="284"/>
        <v>5</v>
      </c>
      <c r="O545" s="428"/>
      <c r="P545" s="233" t="str">
        <f t="shared" si="286"/>
        <v>Կ-1</v>
      </c>
      <c r="Q545" s="1055">
        <f t="shared" si="287"/>
        <v>1.9</v>
      </c>
      <c r="R545" s="1055"/>
      <c r="S545" s="1055">
        <f t="shared" si="304"/>
        <v>1.9</v>
      </c>
      <c r="T545" s="425">
        <v>66140</v>
      </c>
      <c r="U545" s="425">
        <f t="shared" ref="U545:U595" si="315">+T545*S545</f>
        <v>125666</v>
      </c>
      <c r="V545" s="429">
        <v>0</v>
      </c>
      <c r="W545" s="1446">
        <v>7.0000000000000007E-2</v>
      </c>
      <c r="X545" s="683">
        <f t="shared" si="288"/>
        <v>8796.6200000000008</v>
      </c>
      <c r="Y545" s="682">
        <f t="shared" si="289"/>
        <v>134462.62</v>
      </c>
      <c r="Z545" s="684">
        <f t="shared" si="290"/>
        <v>1748014.06</v>
      </c>
      <c r="AA545" s="422">
        <v>1</v>
      </c>
      <c r="AB545" s="427">
        <f t="shared" si="291"/>
        <v>6</v>
      </c>
      <c r="AC545" s="428"/>
      <c r="AD545" s="233" t="str">
        <f t="shared" si="292"/>
        <v>Կ-1</v>
      </c>
      <c r="AE545" s="1055">
        <f t="shared" si="293"/>
        <v>1.96</v>
      </c>
      <c r="AF545" s="1055"/>
      <c r="AG545" s="1055">
        <f t="shared" si="305"/>
        <v>1.96</v>
      </c>
      <c r="AH545" s="425">
        <v>66140</v>
      </c>
      <c r="AI545" s="425">
        <f t="shared" ref="AI545:AI595" si="316">+AH545*AG545</f>
        <v>129634.4</v>
      </c>
      <c r="AJ545" s="429">
        <v>0</v>
      </c>
      <c r="AK545" s="1446">
        <v>7.0000000000000007E-2</v>
      </c>
      <c r="AL545" s="683">
        <f t="shared" si="294"/>
        <v>9074.4080000000013</v>
      </c>
      <c r="AM545" s="682">
        <f t="shared" si="295"/>
        <v>138708.80799999999</v>
      </c>
      <c r="AN545" s="684">
        <f t="shared" si="296"/>
        <v>1803214.504</v>
      </c>
      <c r="AO545" s="422">
        <v>1</v>
      </c>
      <c r="AP545" s="427">
        <f t="shared" si="297"/>
        <v>7</v>
      </c>
      <c r="AQ545" s="428"/>
      <c r="AR545" s="233" t="str">
        <f t="shared" si="298"/>
        <v>Կ-1</v>
      </c>
      <c r="AS545" s="1055">
        <f t="shared" si="299"/>
        <v>1.96</v>
      </c>
      <c r="AT545" s="1055"/>
      <c r="AU545" s="1055">
        <f t="shared" si="306"/>
        <v>1.96</v>
      </c>
      <c r="AV545" s="425">
        <v>66140</v>
      </c>
      <c r="AW545" s="425">
        <f t="shared" ref="AW545:AW595" si="317">+AV545*AU545</f>
        <v>129634.4</v>
      </c>
      <c r="AX545" s="429">
        <v>0</v>
      </c>
      <c r="AY545" s="1446">
        <v>0.08</v>
      </c>
      <c r="AZ545" s="683">
        <f t="shared" si="300"/>
        <v>10370.752</v>
      </c>
      <c r="BA545" s="682">
        <f t="shared" si="301"/>
        <v>140005.152</v>
      </c>
      <c r="BB545" s="684">
        <f t="shared" si="302"/>
        <v>1820066.976</v>
      </c>
    </row>
    <row r="546" spans="1:54" ht="15.75" thickBot="1">
      <c r="A546" s="421">
        <v>504</v>
      </c>
      <c r="B546" s="1297" t="s">
        <v>1399</v>
      </c>
      <c r="C546" s="1286" t="s">
        <v>2801</v>
      </c>
      <c r="D546" s="1291">
        <v>1</v>
      </c>
      <c r="E546" s="1288">
        <v>5</v>
      </c>
      <c r="F546" s="1292" t="s">
        <v>98</v>
      </c>
      <c r="G546" s="1290">
        <f t="shared" si="307"/>
        <v>1.9</v>
      </c>
      <c r="H546" s="424">
        <v>66140</v>
      </c>
      <c r="I546" s="425">
        <f t="shared" si="313"/>
        <v>125666</v>
      </c>
      <c r="J546" s="426">
        <v>0</v>
      </c>
      <c r="K546" s="425">
        <f t="shared" si="314"/>
        <v>125666</v>
      </c>
      <c r="L546" s="684">
        <f t="shared" si="285"/>
        <v>1633658</v>
      </c>
      <c r="M546" s="422">
        <v>1</v>
      </c>
      <c r="N546" s="1449">
        <f t="shared" si="284"/>
        <v>6</v>
      </c>
      <c r="O546" s="428"/>
      <c r="P546" s="233" t="str">
        <f t="shared" si="286"/>
        <v>Կ-1</v>
      </c>
      <c r="Q546" s="1055">
        <f t="shared" si="287"/>
        <v>1.96</v>
      </c>
      <c r="R546" s="1055"/>
      <c r="S546" s="1055">
        <f t="shared" si="304"/>
        <v>1.96</v>
      </c>
      <c r="T546" s="425">
        <v>66140</v>
      </c>
      <c r="U546" s="425">
        <f t="shared" si="315"/>
        <v>129634.4</v>
      </c>
      <c r="V546" s="429">
        <v>0</v>
      </c>
      <c r="W546" s="1446">
        <v>7.0000000000000007E-2</v>
      </c>
      <c r="X546" s="683">
        <f t="shared" si="288"/>
        <v>9074.4080000000013</v>
      </c>
      <c r="Y546" s="682">
        <f t="shared" si="289"/>
        <v>138708.80799999999</v>
      </c>
      <c r="Z546" s="684">
        <f t="shared" si="290"/>
        <v>1803214.504</v>
      </c>
      <c r="AA546" s="422">
        <v>1</v>
      </c>
      <c r="AB546" s="427">
        <f t="shared" si="291"/>
        <v>7</v>
      </c>
      <c r="AC546" s="428"/>
      <c r="AD546" s="233" t="str">
        <f t="shared" si="292"/>
        <v>Կ-1</v>
      </c>
      <c r="AE546" s="1055">
        <f t="shared" si="293"/>
        <v>1.96</v>
      </c>
      <c r="AF546" s="1055"/>
      <c r="AG546" s="1055">
        <f t="shared" si="305"/>
        <v>1.96</v>
      </c>
      <c r="AH546" s="425">
        <v>66140</v>
      </c>
      <c r="AI546" s="425">
        <f t="shared" si="316"/>
        <v>129634.4</v>
      </c>
      <c r="AJ546" s="429">
        <v>0</v>
      </c>
      <c r="AK546" s="1446">
        <v>7.0000000000000007E-2</v>
      </c>
      <c r="AL546" s="683">
        <f t="shared" si="294"/>
        <v>9074.4080000000013</v>
      </c>
      <c r="AM546" s="682">
        <f t="shared" si="295"/>
        <v>138708.80799999999</v>
      </c>
      <c r="AN546" s="684">
        <f t="shared" si="296"/>
        <v>1803214.504</v>
      </c>
      <c r="AO546" s="422">
        <v>1</v>
      </c>
      <c r="AP546" s="427">
        <f t="shared" si="297"/>
        <v>8</v>
      </c>
      <c r="AQ546" s="428"/>
      <c r="AR546" s="233" t="str">
        <f t="shared" si="298"/>
        <v>Կ-1</v>
      </c>
      <c r="AS546" s="1055">
        <f t="shared" si="299"/>
        <v>2.02</v>
      </c>
      <c r="AT546" s="1055"/>
      <c r="AU546" s="1055">
        <f t="shared" si="306"/>
        <v>2.02</v>
      </c>
      <c r="AV546" s="425">
        <v>66140</v>
      </c>
      <c r="AW546" s="425">
        <f t="shared" si="317"/>
        <v>133602.79999999999</v>
      </c>
      <c r="AX546" s="429">
        <v>0</v>
      </c>
      <c r="AY546" s="1446">
        <v>7.0000000000000007E-2</v>
      </c>
      <c r="AZ546" s="683">
        <f t="shared" si="300"/>
        <v>9352.1959999999999</v>
      </c>
      <c r="BA546" s="682">
        <f t="shared" si="301"/>
        <v>142954.99599999998</v>
      </c>
      <c r="BB546" s="684">
        <f t="shared" si="302"/>
        <v>1858414.9479999999</v>
      </c>
    </row>
    <row r="547" spans="1:54" ht="15.75" thickBot="1">
      <c r="A547" s="421">
        <v>505</v>
      </c>
      <c r="B547" s="1297" t="s">
        <v>1400</v>
      </c>
      <c r="C547" s="1286" t="s">
        <v>2801</v>
      </c>
      <c r="D547" s="1291">
        <v>1</v>
      </c>
      <c r="E547" s="1288">
        <v>4</v>
      </c>
      <c r="F547" s="1292" t="s">
        <v>98</v>
      </c>
      <c r="G547" s="1290">
        <f t="shared" si="307"/>
        <v>1.9</v>
      </c>
      <c r="H547" s="424">
        <v>66140</v>
      </c>
      <c r="I547" s="425">
        <f t="shared" si="313"/>
        <v>125666</v>
      </c>
      <c r="J547" s="426">
        <v>0</v>
      </c>
      <c r="K547" s="425">
        <f>+J547+I547</f>
        <v>125666</v>
      </c>
      <c r="L547" s="684">
        <f t="shared" si="285"/>
        <v>1633658</v>
      </c>
      <c r="M547" s="422">
        <v>1</v>
      </c>
      <c r="N547" s="680">
        <f t="shared" si="284"/>
        <v>5</v>
      </c>
      <c r="O547" s="428"/>
      <c r="P547" s="233" t="str">
        <f t="shared" si="286"/>
        <v>Կ-1</v>
      </c>
      <c r="Q547" s="1055">
        <f t="shared" si="287"/>
        <v>1.9</v>
      </c>
      <c r="R547" s="1055"/>
      <c r="S547" s="1055">
        <f t="shared" si="304"/>
        <v>1.9</v>
      </c>
      <c r="T547" s="425">
        <v>66140</v>
      </c>
      <c r="U547" s="425">
        <f t="shared" si="315"/>
        <v>125666</v>
      </c>
      <c r="V547" s="429">
        <v>0</v>
      </c>
      <c r="W547" s="1446">
        <v>0.08</v>
      </c>
      <c r="X547" s="683">
        <f t="shared" si="288"/>
        <v>10053.280000000001</v>
      </c>
      <c r="Y547" s="682">
        <f t="shared" si="289"/>
        <v>135719.28</v>
      </c>
      <c r="Z547" s="684">
        <f t="shared" si="290"/>
        <v>1764350.64</v>
      </c>
      <c r="AA547" s="422">
        <v>1</v>
      </c>
      <c r="AB547" s="427">
        <f t="shared" si="291"/>
        <v>6</v>
      </c>
      <c r="AC547" s="428"/>
      <c r="AD547" s="233" t="str">
        <f t="shared" si="292"/>
        <v>Կ-1</v>
      </c>
      <c r="AE547" s="1055">
        <f t="shared" si="293"/>
        <v>1.96</v>
      </c>
      <c r="AF547" s="1055"/>
      <c r="AG547" s="1055">
        <f t="shared" si="305"/>
        <v>1.96</v>
      </c>
      <c r="AH547" s="425">
        <v>66140</v>
      </c>
      <c r="AI547" s="425">
        <f t="shared" si="316"/>
        <v>129634.4</v>
      </c>
      <c r="AJ547" s="429">
        <v>0</v>
      </c>
      <c r="AK547" s="1446">
        <v>0.08</v>
      </c>
      <c r="AL547" s="683">
        <f t="shared" si="294"/>
        <v>10370.752</v>
      </c>
      <c r="AM547" s="682">
        <f t="shared" si="295"/>
        <v>140005.152</v>
      </c>
      <c r="AN547" s="684">
        <f t="shared" si="296"/>
        <v>1820066.976</v>
      </c>
      <c r="AO547" s="422">
        <v>1</v>
      </c>
      <c r="AP547" s="427">
        <f t="shared" si="297"/>
        <v>7</v>
      </c>
      <c r="AQ547" s="428"/>
      <c r="AR547" s="233" t="str">
        <f t="shared" si="298"/>
        <v>Կ-1</v>
      </c>
      <c r="AS547" s="1055">
        <f t="shared" si="299"/>
        <v>1.96</v>
      </c>
      <c r="AT547" s="1055"/>
      <c r="AU547" s="1055">
        <f t="shared" si="306"/>
        <v>1.96</v>
      </c>
      <c r="AV547" s="425">
        <v>66140</v>
      </c>
      <c r="AW547" s="425">
        <f t="shared" si="317"/>
        <v>129634.4</v>
      </c>
      <c r="AX547" s="429">
        <v>0</v>
      </c>
      <c r="AY547" s="1446">
        <v>0.08</v>
      </c>
      <c r="AZ547" s="683">
        <f t="shared" si="300"/>
        <v>10370.752</v>
      </c>
      <c r="BA547" s="682">
        <f t="shared" si="301"/>
        <v>140005.152</v>
      </c>
      <c r="BB547" s="684">
        <f t="shared" si="302"/>
        <v>1820066.976</v>
      </c>
    </row>
    <row r="548" spans="1:54" ht="15.75" thickBot="1">
      <c r="A548" s="421">
        <v>506</v>
      </c>
      <c r="B548" s="1297" t="s">
        <v>1402</v>
      </c>
      <c r="C548" s="1286" t="s">
        <v>2801</v>
      </c>
      <c r="D548" s="1291">
        <v>1</v>
      </c>
      <c r="E548" s="1288">
        <v>4</v>
      </c>
      <c r="F548" s="1292" t="s">
        <v>98</v>
      </c>
      <c r="G548" s="1290">
        <f t="shared" si="307"/>
        <v>1.9</v>
      </c>
      <c r="H548" s="1295">
        <v>66140</v>
      </c>
      <c r="I548" s="1296">
        <f t="shared" si="313"/>
        <v>125666</v>
      </c>
      <c r="J548" s="426">
        <v>0</v>
      </c>
      <c r="K548" s="425">
        <f>+J548+I548</f>
        <v>125666</v>
      </c>
      <c r="L548" s="684">
        <f t="shared" si="285"/>
        <v>1633658</v>
      </c>
      <c r="M548" s="422">
        <v>1</v>
      </c>
      <c r="N548" s="680">
        <f t="shared" si="284"/>
        <v>5</v>
      </c>
      <c r="O548" s="428"/>
      <c r="P548" s="233" t="str">
        <f t="shared" si="286"/>
        <v>Կ-1</v>
      </c>
      <c r="Q548" s="1055">
        <f t="shared" si="287"/>
        <v>1.9</v>
      </c>
      <c r="R548" s="1055"/>
      <c r="S548" s="1055">
        <f t="shared" si="304"/>
        <v>1.9</v>
      </c>
      <c r="T548" s="425">
        <v>66140</v>
      </c>
      <c r="U548" s="425">
        <f t="shared" si="315"/>
        <v>125666</v>
      </c>
      <c r="V548" s="429">
        <v>0</v>
      </c>
      <c r="W548" s="1446">
        <v>7.0000000000000007E-2</v>
      </c>
      <c r="X548" s="683">
        <f t="shared" si="288"/>
        <v>8796.6200000000008</v>
      </c>
      <c r="Y548" s="682">
        <f t="shared" si="289"/>
        <v>134462.62</v>
      </c>
      <c r="Z548" s="684">
        <f t="shared" si="290"/>
        <v>1748014.06</v>
      </c>
      <c r="AA548" s="422">
        <v>1</v>
      </c>
      <c r="AB548" s="427">
        <f t="shared" si="291"/>
        <v>6</v>
      </c>
      <c r="AC548" s="428"/>
      <c r="AD548" s="233" t="str">
        <f t="shared" si="292"/>
        <v>Կ-1</v>
      </c>
      <c r="AE548" s="1055">
        <f t="shared" si="293"/>
        <v>1.96</v>
      </c>
      <c r="AF548" s="1055"/>
      <c r="AG548" s="1055">
        <f t="shared" si="305"/>
        <v>1.96</v>
      </c>
      <c r="AH548" s="425">
        <v>66140</v>
      </c>
      <c r="AI548" s="425">
        <f t="shared" si="316"/>
        <v>129634.4</v>
      </c>
      <c r="AJ548" s="429">
        <v>0</v>
      </c>
      <c r="AK548" s="1446">
        <v>7.0000000000000007E-2</v>
      </c>
      <c r="AL548" s="683">
        <f t="shared" si="294"/>
        <v>9074.4080000000013</v>
      </c>
      <c r="AM548" s="682">
        <f t="shared" si="295"/>
        <v>138708.80799999999</v>
      </c>
      <c r="AN548" s="684">
        <f t="shared" si="296"/>
        <v>1803214.504</v>
      </c>
      <c r="AO548" s="422">
        <v>1</v>
      </c>
      <c r="AP548" s="427">
        <f t="shared" si="297"/>
        <v>7</v>
      </c>
      <c r="AQ548" s="428"/>
      <c r="AR548" s="233" t="str">
        <f t="shared" si="298"/>
        <v>Կ-1</v>
      </c>
      <c r="AS548" s="1055">
        <f t="shared" si="299"/>
        <v>1.96</v>
      </c>
      <c r="AT548" s="1055"/>
      <c r="AU548" s="1055">
        <f t="shared" si="306"/>
        <v>1.96</v>
      </c>
      <c r="AV548" s="425">
        <v>66140</v>
      </c>
      <c r="AW548" s="425">
        <f t="shared" si="317"/>
        <v>129634.4</v>
      </c>
      <c r="AX548" s="429">
        <v>0</v>
      </c>
      <c r="AY548" s="1446">
        <v>7.0000000000000007E-2</v>
      </c>
      <c r="AZ548" s="683">
        <f t="shared" si="300"/>
        <v>9074.4080000000013</v>
      </c>
      <c r="BA548" s="682">
        <f t="shared" si="301"/>
        <v>138708.80799999999</v>
      </c>
      <c r="BB548" s="684">
        <f t="shared" si="302"/>
        <v>1803214.504</v>
      </c>
    </row>
    <row r="549" spans="1:54" ht="15.75" thickBot="1">
      <c r="A549" s="421">
        <v>507</v>
      </c>
      <c r="B549" s="1297" t="s">
        <v>1403</v>
      </c>
      <c r="C549" s="1286" t="s">
        <v>2801</v>
      </c>
      <c r="D549" s="1291">
        <v>1</v>
      </c>
      <c r="E549" s="1288">
        <v>5</v>
      </c>
      <c r="F549" s="1292" t="s">
        <v>98</v>
      </c>
      <c r="G549" s="1290">
        <f t="shared" si="307"/>
        <v>1.9</v>
      </c>
      <c r="H549" s="1295">
        <v>66140</v>
      </c>
      <c r="I549" s="1296">
        <f t="shared" si="313"/>
        <v>125666</v>
      </c>
      <c r="J549" s="426">
        <v>0</v>
      </c>
      <c r="K549" s="425">
        <f>+J549+I549</f>
        <v>125666</v>
      </c>
      <c r="L549" s="684">
        <f t="shared" si="285"/>
        <v>1633658</v>
      </c>
      <c r="M549" s="422">
        <v>1</v>
      </c>
      <c r="N549" s="1449">
        <f t="shared" si="284"/>
        <v>6</v>
      </c>
      <c r="O549" s="428"/>
      <c r="P549" s="233" t="str">
        <f t="shared" si="286"/>
        <v>Կ-1</v>
      </c>
      <c r="Q549" s="1055">
        <f t="shared" si="287"/>
        <v>1.96</v>
      </c>
      <c r="R549" s="1055"/>
      <c r="S549" s="1055">
        <f t="shared" si="304"/>
        <v>1.96</v>
      </c>
      <c r="T549" s="425">
        <v>66140</v>
      </c>
      <c r="U549" s="425">
        <f t="shared" si="315"/>
        <v>129634.4</v>
      </c>
      <c r="V549" s="429">
        <v>0</v>
      </c>
      <c r="W549" s="1446">
        <v>7.0000000000000007E-2</v>
      </c>
      <c r="X549" s="683">
        <f t="shared" si="288"/>
        <v>9074.4080000000013</v>
      </c>
      <c r="Y549" s="682">
        <f t="shared" si="289"/>
        <v>138708.80799999999</v>
      </c>
      <c r="Z549" s="684">
        <f t="shared" si="290"/>
        <v>1803214.504</v>
      </c>
      <c r="AA549" s="422">
        <v>1</v>
      </c>
      <c r="AB549" s="427">
        <f t="shared" si="291"/>
        <v>7</v>
      </c>
      <c r="AC549" s="428"/>
      <c r="AD549" s="233" t="str">
        <f t="shared" si="292"/>
        <v>Կ-1</v>
      </c>
      <c r="AE549" s="1055">
        <f t="shared" si="293"/>
        <v>1.96</v>
      </c>
      <c r="AF549" s="1055"/>
      <c r="AG549" s="1055">
        <f t="shared" si="305"/>
        <v>1.96</v>
      </c>
      <c r="AH549" s="425">
        <v>66140</v>
      </c>
      <c r="AI549" s="425">
        <f t="shared" si="316"/>
        <v>129634.4</v>
      </c>
      <c r="AJ549" s="429">
        <v>0</v>
      </c>
      <c r="AK549" s="1446">
        <v>7.0000000000000007E-2</v>
      </c>
      <c r="AL549" s="683">
        <f t="shared" si="294"/>
        <v>9074.4080000000013</v>
      </c>
      <c r="AM549" s="682">
        <f t="shared" si="295"/>
        <v>138708.80799999999</v>
      </c>
      <c r="AN549" s="684">
        <f t="shared" si="296"/>
        <v>1803214.504</v>
      </c>
      <c r="AO549" s="422">
        <v>1</v>
      </c>
      <c r="AP549" s="427">
        <f t="shared" si="297"/>
        <v>8</v>
      </c>
      <c r="AQ549" s="428"/>
      <c r="AR549" s="233" t="str">
        <f t="shared" si="298"/>
        <v>Կ-1</v>
      </c>
      <c r="AS549" s="1055">
        <f t="shared" si="299"/>
        <v>2.02</v>
      </c>
      <c r="AT549" s="1055"/>
      <c r="AU549" s="1055">
        <f t="shared" si="306"/>
        <v>2.02</v>
      </c>
      <c r="AV549" s="425">
        <v>66140</v>
      </c>
      <c r="AW549" s="425">
        <f t="shared" si="317"/>
        <v>133602.79999999999</v>
      </c>
      <c r="AX549" s="429">
        <v>0</v>
      </c>
      <c r="AY549" s="1446">
        <v>7.0000000000000007E-2</v>
      </c>
      <c r="AZ549" s="683">
        <f t="shared" si="300"/>
        <v>9352.1959999999999</v>
      </c>
      <c r="BA549" s="682">
        <f t="shared" si="301"/>
        <v>142954.99599999998</v>
      </c>
      <c r="BB549" s="684">
        <f t="shared" si="302"/>
        <v>1858414.9479999999</v>
      </c>
    </row>
    <row r="550" spans="1:54" ht="15.75" thickBot="1">
      <c r="A550" s="421">
        <v>508</v>
      </c>
      <c r="B550" s="1297" t="s">
        <v>1405</v>
      </c>
      <c r="C550" s="1286" t="s">
        <v>2801</v>
      </c>
      <c r="D550" s="1291">
        <v>1</v>
      </c>
      <c r="E550" s="1288">
        <v>5</v>
      </c>
      <c r="F550" s="1292" t="s">
        <v>98</v>
      </c>
      <c r="G550" s="1290">
        <f t="shared" si="307"/>
        <v>1.9</v>
      </c>
      <c r="H550" s="424">
        <v>66140</v>
      </c>
      <c r="I550" s="425">
        <f t="shared" si="313"/>
        <v>125666</v>
      </c>
      <c r="J550" s="426">
        <v>0</v>
      </c>
      <c r="K550" s="425">
        <f>+J550+I550</f>
        <v>125666</v>
      </c>
      <c r="L550" s="684">
        <f t="shared" si="285"/>
        <v>1633658</v>
      </c>
      <c r="M550" s="422">
        <v>1</v>
      </c>
      <c r="N550" s="1449">
        <f t="shared" si="284"/>
        <v>6</v>
      </c>
      <c r="O550" s="428"/>
      <c r="P550" s="233" t="str">
        <f t="shared" si="286"/>
        <v>Կ-1</v>
      </c>
      <c r="Q550" s="1055">
        <f t="shared" si="287"/>
        <v>1.96</v>
      </c>
      <c r="R550" s="1055"/>
      <c r="S550" s="1055">
        <f t="shared" si="304"/>
        <v>1.96</v>
      </c>
      <c r="T550" s="425">
        <v>66140</v>
      </c>
      <c r="U550" s="425">
        <f t="shared" si="315"/>
        <v>129634.4</v>
      </c>
      <c r="V550" s="429">
        <v>0</v>
      </c>
      <c r="W550" s="1446">
        <v>7.0000000000000007E-2</v>
      </c>
      <c r="X550" s="683">
        <f t="shared" si="288"/>
        <v>9074.4080000000013</v>
      </c>
      <c r="Y550" s="682">
        <f t="shared" si="289"/>
        <v>138708.80799999999</v>
      </c>
      <c r="Z550" s="684">
        <f t="shared" si="290"/>
        <v>1803214.504</v>
      </c>
      <c r="AA550" s="422">
        <v>1</v>
      </c>
      <c r="AB550" s="427">
        <f t="shared" si="291"/>
        <v>7</v>
      </c>
      <c r="AC550" s="428"/>
      <c r="AD550" s="233" t="str">
        <f t="shared" si="292"/>
        <v>Կ-1</v>
      </c>
      <c r="AE550" s="1055">
        <f t="shared" si="293"/>
        <v>1.96</v>
      </c>
      <c r="AF550" s="1055"/>
      <c r="AG550" s="1055">
        <f t="shared" si="305"/>
        <v>1.96</v>
      </c>
      <c r="AH550" s="425">
        <v>66140</v>
      </c>
      <c r="AI550" s="425">
        <f t="shared" si="316"/>
        <v>129634.4</v>
      </c>
      <c r="AJ550" s="429">
        <v>0</v>
      </c>
      <c r="AK550" s="1446">
        <v>0.08</v>
      </c>
      <c r="AL550" s="683">
        <f t="shared" si="294"/>
        <v>10370.752</v>
      </c>
      <c r="AM550" s="682">
        <f t="shared" si="295"/>
        <v>140005.152</v>
      </c>
      <c r="AN550" s="684">
        <f t="shared" si="296"/>
        <v>1820066.976</v>
      </c>
      <c r="AO550" s="422">
        <v>1</v>
      </c>
      <c r="AP550" s="427">
        <f t="shared" si="297"/>
        <v>8</v>
      </c>
      <c r="AQ550" s="428"/>
      <c r="AR550" s="233" t="str">
        <f t="shared" si="298"/>
        <v>Կ-1</v>
      </c>
      <c r="AS550" s="1055">
        <f t="shared" si="299"/>
        <v>2.02</v>
      </c>
      <c r="AT550" s="1055"/>
      <c r="AU550" s="1055">
        <f t="shared" si="306"/>
        <v>2.02</v>
      </c>
      <c r="AV550" s="425">
        <v>66140</v>
      </c>
      <c r="AW550" s="425">
        <f t="shared" si="317"/>
        <v>133602.79999999999</v>
      </c>
      <c r="AX550" s="429">
        <v>0</v>
      </c>
      <c r="AY550" s="1446">
        <v>0.08</v>
      </c>
      <c r="AZ550" s="683">
        <f t="shared" si="300"/>
        <v>10688.224</v>
      </c>
      <c r="BA550" s="682">
        <f t="shared" si="301"/>
        <v>144291.02399999998</v>
      </c>
      <c r="BB550" s="684">
        <f t="shared" si="302"/>
        <v>1875783.3119999997</v>
      </c>
    </row>
    <row r="551" spans="1:54" ht="17.25" thickBot="1">
      <c r="A551" s="421">
        <v>509</v>
      </c>
      <c r="B551" s="1297" t="s">
        <v>1406</v>
      </c>
      <c r="C551" s="1286" t="s">
        <v>2801</v>
      </c>
      <c r="D551" s="1291">
        <v>1</v>
      </c>
      <c r="E551" s="1288">
        <v>4</v>
      </c>
      <c r="F551" s="1289" t="s">
        <v>98</v>
      </c>
      <c r="G551" s="1290">
        <f t="shared" si="307"/>
        <v>1.9</v>
      </c>
      <c r="H551" s="424">
        <v>66140</v>
      </c>
      <c r="I551" s="425">
        <f t="shared" si="313"/>
        <v>125666</v>
      </c>
      <c r="J551" s="426">
        <v>0</v>
      </c>
      <c r="K551" s="425">
        <f>+J551+I551</f>
        <v>125666</v>
      </c>
      <c r="L551" s="684">
        <f t="shared" si="285"/>
        <v>1633658</v>
      </c>
      <c r="M551" s="422">
        <v>1</v>
      </c>
      <c r="N551" s="680">
        <f t="shared" si="284"/>
        <v>5</v>
      </c>
      <c r="O551" s="428"/>
      <c r="P551" s="233" t="str">
        <f t="shared" si="286"/>
        <v>Կ-1</v>
      </c>
      <c r="Q551" s="1055">
        <f t="shared" si="287"/>
        <v>1.9</v>
      </c>
      <c r="R551" s="1055"/>
      <c r="S551" s="1055">
        <f t="shared" si="304"/>
        <v>1.9</v>
      </c>
      <c r="T551" s="425">
        <v>66140</v>
      </c>
      <c r="U551" s="425">
        <f t="shared" si="315"/>
        <v>125666</v>
      </c>
      <c r="V551" s="429">
        <v>0</v>
      </c>
      <c r="W551" s="1446">
        <v>0.08</v>
      </c>
      <c r="X551" s="683">
        <f t="shared" si="288"/>
        <v>10053.280000000001</v>
      </c>
      <c r="Y551" s="682">
        <f t="shared" si="289"/>
        <v>135719.28</v>
      </c>
      <c r="Z551" s="684">
        <f t="shared" si="290"/>
        <v>1764350.64</v>
      </c>
      <c r="AA551" s="422">
        <v>1</v>
      </c>
      <c r="AB551" s="427">
        <f t="shared" si="291"/>
        <v>6</v>
      </c>
      <c r="AC551" s="428"/>
      <c r="AD551" s="233" t="str">
        <f t="shared" si="292"/>
        <v>Կ-1</v>
      </c>
      <c r="AE551" s="1055">
        <f t="shared" si="293"/>
        <v>1.96</v>
      </c>
      <c r="AF551" s="1055"/>
      <c r="AG551" s="1055">
        <f t="shared" si="305"/>
        <v>1.96</v>
      </c>
      <c r="AH551" s="425">
        <v>66140</v>
      </c>
      <c r="AI551" s="425">
        <f t="shared" si="316"/>
        <v>129634.4</v>
      </c>
      <c r="AJ551" s="429">
        <v>0</v>
      </c>
      <c r="AK551" s="1446">
        <v>0.08</v>
      </c>
      <c r="AL551" s="683">
        <f t="shared" si="294"/>
        <v>10370.752</v>
      </c>
      <c r="AM551" s="682">
        <f t="shared" si="295"/>
        <v>140005.152</v>
      </c>
      <c r="AN551" s="684">
        <f t="shared" si="296"/>
        <v>1820066.976</v>
      </c>
      <c r="AO551" s="422">
        <v>1</v>
      </c>
      <c r="AP551" s="427">
        <f t="shared" si="297"/>
        <v>7</v>
      </c>
      <c r="AQ551" s="428"/>
      <c r="AR551" s="233" t="str">
        <f t="shared" si="298"/>
        <v>Կ-1</v>
      </c>
      <c r="AS551" s="1055">
        <f t="shared" si="299"/>
        <v>1.96</v>
      </c>
      <c r="AT551" s="1055"/>
      <c r="AU551" s="1055">
        <f t="shared" si="306"/>
        <v>1.96</v>
      </c>
      <c r="AV551" s="425">
        <v>66140</v>
      </c>
      <c r="AW551" s="425">
        <f t="shared" si="317"/>
        <v>129634.4</v>
      </c>
      <c r="AX551" s="429">
        <v>0</v>
      </c>
      <c r="AY551" s="1446">
        <v>0.08</v>
      </c>
      <c r="AZ551" s="683">
        <f t="shared" si="300"/>
        <v>10370.752</v>
      </c>
      <c r="BA551" s="682">
        <f t="shared" si="301"/>
        <v>140005.152</v>
      </c>
      <c r="BB551" s="684">
        <f t="shared" si="302"/>
        <v>1820066.976</v>
      </c>
    </row>
    <row r="552" spans="1:54" ht="15.75" thickBot="1">
      <c r="A552" s="421">
        <v>510</v>
      </c>
      <c r="B552" s="1297" t="s">
        <v>1407</v>
      </c>
      <c r="C552" s="1286" t="s">
        <v>2801</v>
      </c>
      <c r="D552" s="1291">
        <v>1</v>
      </c>
      <c r="E552" s="1288">
        <v>4</v>
      </c>
      <c r="F552" s="1292" t="s">
        <v>98</v>
      </c>
      <c r="G552" s="1290">
        <f t="shared" si="307"/>
        <v>1.9</v>
      </c>
      <c r="H552" s="424">
        <v>66140</v>
      </c>
      <c r="I552" s="425">
        <f t="shared" si="313"/>
        <v>125666</v>
      </c>
      <c r="J552" s="426">
        <v>0</v>
      </c>
      <c r="K552" s="425">
        <f t="shared" si="314"/>
        <v>125666</v>
      </c>
      <c r="L552" s="684">
        <f t="shared" si="285"/>
        <v>1633658</v>
      </c>
      <c r="M552" s="422">
        <v>1</v>
      </c>
      <c r="N552" s="680">
        <f t="shared" si="284"/>
        <v>5</v>
      </c>
      <c r="O552" s="428"/>
      <c r="P552" s="233" t="str">
        <f t="shared" si="286"/>
        <v>Կ-1</v>
      </c>
      <c r="Q552" s="1055">
        <f t="shared" si="287"/>
        <v>1.9</v>
      </c>
      <c r="R552" s="1055"/>
      <c r="S552" s="1055">
        <f t="shared" si="304"/>
        <v>1.9</v>
      </c>
      <c r="T552" s="425">
        <v>66140</v>
      </c>
      <c r="U552" s="425">
        <f t="shared" si="315"/>
        <v>125666</v>
      </c>
      <c r="V552" s="429">
        <v>0</v>
      </c>
      <c r="W552" s="1446">
        <v>0.08</v>
      </c>
      <c r="X552" s="683">
        <f t="shared" si="288"/>
        <v>10053.280000000001</v>
      </c>
      <c r="Y552" s="682">
        <f t="shared" si="289"/>
        <v>135719.28</v>
      </c>
      <c r="Z552" s="684">
        <f t="shared" si="290"/>
        <v>1764350.64</v>
      </c>
      <c r="AA552" s="422">
        <v>1</v>
      </c>
      <c r="AB552" s="427">
        <f t="shared" si="291"/>
        <v>6</v>
      </c>
      <c r="AC552" s="428"/>
      <c r="AD552" s="233" t="str">
        <f t="shared" si="292"/>
        <v>Կ-1</v>
      </c>
      <c r="AE552" s="1055">
        <f t="shared" si="293"/>
        <v>1.96</v>
      </c>
      <c r="AF552" s="1055"/>
      <c r="AG552" s="1055">
        <f t="shared" si="305"/>
        <v>1.96</v>
      </c>
      <c r="AH552" s="425">
        <v>66140</v>
      </c>
      <c r="AI552" s="425">
        <f t="shared" si="316"/>
        <v>129634.4</v>
      </c>
      <c r="AJ552" s="429">
        <v>0</v>
      </c>
      <c r="AK552" s="1446">
        <v>0.08</v>
      </c>
      <c r="AL552" s="683">
        <f t="shared" si="294"/>
        <v>10370.752</v>
      </c>
      <c r="AM552" s="682">
        <f t="shared" si="295"/>
        <v>140005.152</v>
      </c>
      <c r="AN552" s="684">
        <f t="shared" si="296"/>
        <v>1820066.976</v>
      </c>
      <c r="AO552" s="422">
        <v>1</v>
      </c>
      <c r="AP552" s="427">
        <f t="shared" si="297"/>
        <v>7</v>
      </c>
      <c r="AQ552" s="428"/>
      <c r="AR552" s="233" t="str">
        <f t="shared" si="298"/>
        <v>Կ-1</v>
      </c>
      <c r="AS552" s="1055">
        <f t="shared" si="299"/>
        <v>1.96</v>
      </c>
      <c r="AT552" s="1055"/>
      <c r="AU552" s="1055">
        <f t="shared" si="306"/>
        <v>1.96</v>
      </c>
      <c r="AV552" s="425">
        <v>66140</v>
      </c>
      <c r="AW552" s="425">
        <f t="shared" si="317"/>
        <v>129634.4</v>
      </c>
      <c r="AX552" s="429">
        <v>0</v>
      </c>
      <c r="AY552" s="1446">
        <v>0.08</v>
      </c>
      <c r="AZ552" s="683">
        <f t="shared" si="300"/>
        <v>10370.752</v>
      </c>
      <c r="BA552" s="682">
        <f t="shared" si="301"/>
        <v>140005.152</v>
      </c>
      <c r="BB552" s="684">
        <f t="shared" si="302"/>
        <v>1820066.976</v>
      </c>
    </row>
    <row r="553" spans="1:54" ht="19.5" customHeight="1" thickBot="1">
      <c r="A553" s="421">
        <v>511</v>
      </c>
      <c r="B553" s="1297" t="s">
        <v>1408</v>
      </c>
      <c r="C553" s="1286" t="s">
        <v>2801</v>
      </c>
      <c r="D553" s="1291">
        <v>1</v>
      </c>
      <c r="E553" s="1288">
        <v>4</v>
      </c>
      <c r="F553" s="1292" t="s">
        <v>98</v>
      </c>
      <c r="G553" s="1290">
        <f t="shared" si="307"/>
        <v>1.9</v>
      </c>
      <c r="H553" s="424">
        <v>66140</v>
      </c>
      <c r="I553" s="425">
        <f t="shared" si="313"/>
        <v>125666</v>
      </c>
      <c r="J553" s="426">
        <v>0</v>
      </c>
      <c r="K553" s="425">
        <f t="shared" si="314"/>
        <v>125666</v>
      </c>
      <c r="L553" s="684">
        <f t="shared" si="285"/>
        <v>1633658</v>
      </c>
      <c r="M553" s="422">
        <v>1</v>
      </c>
      <c r="N553" s="680">
        <f t="shared" si="284"/>
        <v>5</v>
      </c>
      <c r="O553" s="428"/>
      <c r="P553" s="233" t="str">
        <f t="shared" si="286"/>
        <v>Կ-1</v>
      </c>
      <c r="Q553" s="1055">
        <f t="shared" si="287"/>
        <v>1.9</v>
      </c>
      <c r="R553" s="1055"/>
      <c r="S553" s="1055">
        <f t="shared" si="304"/>
        <v>1.9</v>
      </c>
      <c r="T553" s="425">
        <v>66140</v>
      </c>
      <c r="U553" s="425">
        <f t="shared" si="315"/>
        <v>125666</v>
      </c>
      <c r="V553" s="429">
        <v>0</v>
      </c>
      <c r="W553" s="1446">
        <v>0.08</v>
      </c>
      <c r="X553" s="683">
        <f t="shared" si="288"/>
        <v>10053.280000000001</v>
      </c>
      <c r="Y553" s="682">
        <f t="shared" si="289"/>
        <v>135719.28</v>
      </c>
      <c r="Z553" s="684">
        <f t="shared" si="290"/>
        <v>1764350.64</v>
      </c>
      <c r="AA553" s="422">
        <v>1</v>
      </c>
      <c r="AB553" s="427">
        <f t="shared" si="291"/>
        <v>6</v>
      </c>
      <c r="AC553" s="428"/>
      <c r="AD553" s="233" t="str">
        <f t="shared" si="292"/>
        <v>Կ-1</v>
      </c>
      <c r="AE553" s="1055">
        <f t="shared" si="293"/>
        <v>1.96</v>
      </c>
      <c r="AF553" s="1055"/>
      <c r="AG553" s="1055">
        <f t="shared" si="305"/>
        <v>1.96</v>
      </c>
      <c r="AH553" s="425">
        <v>66140</v>
      </c>
      <c r="AI553" s="425">
        <f t="shared" si="316"/>
        <v>129634.4</v>
      </c>
      <c r="AJ553" s="429">
        <v>0</v>
      </c>
      <c r="AK553" s="1446">
        <v>0.08</v>
      </c>
      <c r="AL553" s="683">
        <f t="shared" si="294"/>
        <v>10370.752</v>
      </c>
      <c r="AM553" s="682">
        <f t="shared" si="295"/>
        <v>140005.152</v>
      </c>
      <c r="AN553" s="684">
        <f t="shared" si="296"/>
        <v>1820066.976</v>
      </c>
      <c r="AO553" s="422">
        <v>1</v>
      </c>
      <c r="AP553" s="427">
        <f t="shared" si="297"/>
        <v>7</v>
      </c>
      <c r="AQ553" s="428"/>
      <c r="AR553" s="233" t="str">
        <f t="shared" si="298"/>
        <v>Կ-1</v>
      </c>
      <c r="AS553" s="1055">
        <f t="shared" si="299"/>
        <v>1.96</v>
      </c>
      <c r="AT553" s="1055"/>
      <c r="AU553" s="1055">
        <f t="shared" si="306"/>
        <v>1.96</v>
      </c>
      <c r="AV553" s="425">
        <v>66140</v>
      </c>
      <c r="AW553" s="425">
        <f t="shared" si="317"/>
        <v>129634.4</v>
      </c>
      <c r="AX553" s="429">
        <v>0</v>
      </c>
      <c r="AY553" s="1446">
        <v>0.08</v>
      </c>
      <c r="AZ553" s="683">
        <f t="shared" si="300"/>
        <v>10370.752</v>
      </c>
      <c r="BA553" s="682">
        <f t="shared" si="301"/>
        <v>140005.152</v>
      </c>
      <c r="BB553" s="684">
        <f t="shared" si="302"/>
        <v>1820066.976</v>
      </c>
    </row>
    <row r="554" spans="1:54" ht="15.75" thickBot="1">
      <c r="A554" s="421">
        <v>512</v>
      </c>
      <c r="B554" s="1297" t="s">
        <v>1412</v>
      </c>
      <c r="C554" s="1286" t="s">
        <v>2801</v>
      </c>
      <c r="D554" s="1291">
        <v>1</v>
      </c>
      <c r="E554" s="1288">
        <v>3</v>
      </c>
      <c r="F554" s="1292" t="s">
        <v>98</v>
      </c>
      <c r="G554" s="1290">
        <f t="shared" si="307"/>
        <v>1.84</v>
      </c>
      <c r="H554" s="424">
        <v>66140</v>
      </c>
      <c r="I554" s="425">
        <f t="shared" si="313"/>
        <v>121697.60000000001</v>
      </c>
      <c r="J554" s="426">
        <v>0</v>
      </c>
      <c r="K554" s="425">
        <f t="shared" si="314"/>
        <v>121697.60000000001</v>
      </c>
      <c r="L554" s="684">
        <f t="shared" si="285"/>
        <v>1582068.8</v>
      </c>
      <c r="M554" s="422">
        <v>1</v>
      </c>
      <c r="N554" s="680">
        <f t="shared" si="284"/>
        <v>4</v>
      </c>
      <c r="O554" s="428"/>
      <c r="P554" s="233" t="str">
        <f t="shared" si="286"/>
        <v>Կ-1</v>
      </c>
      <c r="Q554" s="1055">
        <f t="shared" si="287"/>
        <v>1.9</v>
      </c>
      <c r="R554" s="1055"/>
      <c r="S554" s="1055">
        <f t="shared" si="304"/>
        <v>1.9</v>
      </c>
      <c r="T554" s="425">
        <v>66140</v>
      </c>
      <c r="U554" s="425">
        <f t="shared" si="315"/>
        <v>125666</v>
      </c>
      <c r="V554" s="429">
        <v>0</v>
      </c>
      <c r="W554" s="1446">
        <v>7.0000000000000007E-2</v>
      </c>
      <c r="X554" s="683">
        <f t="shared" si="288"/>
        <v>8796.6200000000008</v>
      </c>
      <c r="Y554" s="682">
        <f t="shared" si="289"/>
        <v>134462.62</v>
      </c>
      <c r="Z554" s="684">
        <f t="shared" si="290"/>
        <v>1748014.06</v>
      </c>
      <c r="AA554" s="422">
        <v>1</v>
      </c>
      <c r="AB554" s="427">
        <f t="shared" si="291"/>
        <v>5</v>
      </c>
      <c r="AC554" s="428"/>
      <c r="AD554" s="233" t="str">
        <f t="shared" si="292"/>
        <v>Կ-1</v>
      </c>
      <c r="AE554" s="1055">
        <f t="shared" si="293"/>
        <v>1.9</v>
      </c>
      <c r="AF554" s="1055"/>
      <c r="AG554" s="1055">
        <f t="shared" si="305"/>
        <v>1.9</v>
      </c>
      <c r="AH554" s="425">
        <v>66140</v>
      </c>
      <c r="AI554" s="425">
        <f t="shared" si="316"/>
        <v>125666</v>
      </c>
      <c r="AJ554" s="429">
        <v>0</v>
      </c>
      <c r="AK554" s="1446">
        <v>7.0000000000000007E-2</v>
      </c>
      <c r="AL554" s="683">
        <f t="shared" si="294"/>
        <v>8796.6200000000008</v>
      </c>
      <c r="AM554" s="682">
        <f t="shared" si="295"/>
        <v>134462.62</v>
      </c>
      <c r="AN554" s="684">
        <f t="shared" si="296"/>
        <v>1748014.06</v>
      </c>
      <c r="AO554" s="422">
        <v>1</v>
      </c>
      <c r="AP554" s="427">
        <f t="shared" si="297"/>
        <v>6</v>
      </c>
      <c r="AQ554" s="428"/>
      <c r="AR554" s="233" t="str">
        <f t="shared" si="298"/>
        <v>Կ-1</v>
      </c>
      <c r="AS554" s="1055">
        <f t="shared" si="299"/>
        <v>1.96</v>
      </c>
      <c r="AT554" s="1055"/>
      <c r="AU554" s="1055">
        <f t="shared" si="306"/>
        <v>1.96</v>
      </c>
      <c r="AV554" s="425">
        <v>66140</v>
      </c>
      <c r="AW554" s="425">
        <f t="shared" si="317"/>
        <v>129634.4</v>
      </c>
      <c r="AX554" s="429">
        <v>0</v>
      </c>
      <c r="AY554" s="1446">
        <v>7.0000000000000007E-2</v>
      </c>
      <c r="AZ554" s="683">
        <f t="shared" si="300"/>
        <v>9074.4080000000013</v>
      </c>
      <c r="BA554" s="682">
        <f t="shared" si="301"/>
        <v>138708.80799999999</v>
      </c>
      <c r="BB554" s="684">
        <f t="shared" si="302"/>
        <v>1803214.504</v>
      </c>
    </row>
    <row r="555" spans="1:54" ht="15.75" thickBot="1">
      <c r="A555" s="421">
        <v>513</v>
      </c>
      <c r="B555" s="1297" t="s">
        <v>1413</v>
      </c>
      <c r="C555" s="1286" t="s">
        <v>2801</v>
      </c>
      <c r="D555" s="1291">
        <v>1</v>
      </c>
      <c r="E555" s="1288">
        <v>3</v>
      </c>
      <c r="F555" s="1292" t="s">
        <v>98</v>
      </c>
      <c r="G555" s="1290">
        <f t="shared" si="307"/>
        <v>1.84</v>
      </c>
      <c r="H555" s="424">
        <v>66140</v>
      </c>
      <c r="I555" s="425">
        <f t="shared" si="313"/>
        <v>121697.60000000001</v>
      </c>
      <c r="J555" s="426">
        <v>0</v>
      </c>
      <c r="K555" s="425">
        <f t="shared" si="314"/>
        <v>121697.60000000001</v>
      </c>
      <c r="L555" s="684">
        <f t="shared" si="285"/>
        <v>1582068.8</v>
      </c>
      <c r="M555" s="422">
        <v>1</v>
      </c>
      <c r="N555" s="680">
        <f t="shared" ref="N555:N618" si="318">+E555+1</f>
        <v>4</v>
      </c>
      <c r="O555" s="428"/>
      <c r="P555" s="233" t="str">
        <f t="shared" si="286"/>
        <v>Կ-1</v>
      </c>
      <c r="Q555" s="1055">
        <f t="shared" si="287"/>
        <v>1.9</v>
      </c>
      <c r="R555" s="1055"/>
      <c r="S555" s="1055">
        <f t="shared" si="304"/>
        <v>1.9</v>
      </c>
      <c r="T555" s="425">
        <v>66140</v>
      </c>
      <c r="U555" s="425">
        <f t="shared" si="315"/>
        <v>125666</v>
      </c>
      <c r="V555" s="429">
        <v>0</v>
      </c>
      <c r="W555" s="1446">
        <v>7.0000000000000007E-2</v>
      </c>
      <c r="X555" s="683">
        <f t="shared" si="288"/>
        <v>8796.6200000000008</v>
      </c>
      <c r="Y555" s="682">
        <f t="shared" si="289"/>
        <v>134462.62</v>
      </c>
      <c r="Z555" s="684">
        <f t="shared" si="290"/>
        <v>1748014.06</v>
      </c>
      <c r="AA555" s="422">
        <v>1</v>
      </c>
      <c r="AB555" s="427">
        <f t="shared" si="291"/>
        <v>5</v>
      </c>
      <c r="AC555" s="428"/>
      <c r="AD555" s="233" t="str">
        <f t="shared" si="292"/>
        <v>Կ-1</v>
      </c>
      <c r="AE555" s="1055">
        <f t="shared" si="293"/>
        <v>1.9</v>
      </c>
      <c r="AF555" s="1055"/>
      <c r="AG555" s="1055">
        <f t="shared" si="305"/>
        <v>1.9</v>
      </c>
      <c r="AH555" s="425">
        <v>66140</v>
      </c>
      <c r="AI555" s="425">
        <f t="shared" si="316"/>
        <v>125666</v>
      </c>
      <c r="AJ555" s="429">
        <v>0</v>
      </c>
      <c r="AK555" s="1446">
        <v>7.0000000000000007E-2</v>
      </c>
      <c r="AL555" s="683">
        <f t="shared" si="294"/>
        <v>8796.6200000000008</v>
      </c>
      <c r="AM555" s="682">
        <f t="shared" si="295"/>
        <v>134462.62</v>
      </c>
      <c r="AN555" s="684">
        <f t="shared" si="296"/>
        <v>1748014.06</v>
      </c>
      <c r="AO555" s="422">
        <v>1</v>
      </c>
      <c r="AP555" s="427">
        <f t="shared" si="297"/>
        <v>6</v>
      </c>
      <c r="AQ555" s="428"/>
      <c r="AR555" s="233" t="str">
        <f t="shared" si="298"/>
        <v>Կ-1</v>
      </c>
      <c r="AS555" s="1055">
        <f t="shared" si="299"/>
        <v>1.96</v>
      </c>
      <c r="AT555" s="1055"/>
      <c r="AU555" s="1055">
        <f t="shared" si="306"/>
        <v>1.96</v>
      </c>
      <c r="AV555" s="425">
        <v>66140</v>
      </c>
      <c r="AW555" s="425">
        <f t="shared" si="317"/>
        <v>129634.4</v>
      </c>
      <c r="AX555" s="429">
        <v>0</v>
      </c>
      <c r="AY555" s="1446">
        <v>7.0000000000000007E-2</v>
      </c>
      <c r="AZ555" s="683">
        <f t="shared" si="300"/>
        <v>9074.4080000000013</v>
      </c>
      <c r="BA555" s="682">
        <f t="shared" si="301"/>
        <v>138708.80799999999</v>
      </c>
      <c r="BB555" s="684">
        <f t="shared" si="302"/>
        <v>1803214.504</v>
      </c>
    </row>
    <row r="556" spans="1:54" ht="15.75" thickBot="1">
      <c r="A556" s="421">
        <v>514</v>
      </c>
      <c r="B556" s="1297" t="s">
        <v>1409</v>
      </c>
      <c r="C556" s="1286" t="s">
        <v>2801</v>
      </c>
      <c r="D556" s="1291">
        <v>1</v>
      </c>
      <c r="E556" s="1288">
        <v>3</v>
      </c>
      <c r="F556" s="1292" t="s">
        <v>98</v>
      </c>
      <c r="G556" s="1290">
        <f t="shared" si="307"/>
        <v>1.84</v>
      </c>
      <c r="H556" s="424">
        <v>66140</v>
      </c>
      <c r="I556" s="425">
        <f t="shared" si="313"/>
        <v>121697.60000000001</v>
      </c>
      <c r="J556" s="426">
        <v>0</v>
      </c>
      <c r="K556" s="425">
        <f t="shared" si="314"/>
        <v>121697.60000000001</v>
      </c>
      <c r="L556" s="684">
        <f t="shared" ref="L556:L619" si="319">+K556*13</f>
        <v>1582068.8</v>
      </c>
      <c r="M556" s="422">
        <v>1</v>
      </c>
      <c r="N556" s="680">
        <f t="shared" si="318"/>
        <v>4</v>
      </c>
      <c r="O556" s="428"/>
      <c r="P556" s="233" t="str">
        <f t="shared" ref="P556:P619" si="320">+F556</f>
        <v>Կ-1</v>
      </c>
      <c r="Q556" s="1055">
        <f t="shared" ref="Q556:Q619" si="321">IF(M556&lt;1,0,IF(P556="Բ-1",IF(N556=0,6.94,IF(N556=1,7.17,IF(N556=2,7.41,IF(N556=3,7.66,IF(OR(N556=5,N556=4),7.92,IF(OR(N556=6,N556=7),8.18,IF(OR(N556=8,N556=9),8.46,IF(OR(N556=10,N556=11,N556=12),8.74,IF(OR(N556=13,N556=14,N556=15),9.03,IF(OR(N556=16,N556=17,N556=18),9.33,9.65)))))))))),IF(P556="Բ-2", IF(N556=0,5.71,IF(N556=1,5.89,IF(N556=2,6.09,IF(N556=3,6.29,IF(OR(N556=5,N556=4),6.5,IF(OR(N556=6,N556=7),6.72,IF(OR(N556=8,N556=9),6.94,IF(OR(N556=10,N556=11,N556=12),7.17,IF(OR(N556=13,N556=14,N556=15),7.41,IF(OR(N556=16,N556=17,N556=18),7.65,7.91)))))))))), IF(P556="Գ-1", IF(N556=0,4.7,IF(N556=1,4.86,IF(N556=2,5.01,IF(N556=3,5.18,IF(OR(N556=5,N556=4),5.35,IF(OR(N556=6,N556=7),5.52,IF(OR(N556=8,N556=9),5.71,IF(OR(N556=10,N556=11,N556=12),5.89,IF(OR(N556=13,N556=14,N556=15),6.09,IF(OR(N556=16,N556=17,N556=18),6.29,6.49)))))))))), IF(P556="Գ-2", IF(N556=0,3.88,IF(N556=1,4.01,IF(N556=2,4.14,IF(N556=3,4.27,IF(OR(N556=5,N556=4),4.41,IF(OR(N556=6,N556=7),4.55,IF(OR(N556=8,N556=9),4.7,IF(OR(N556=10,N556=11,N556=12),4.85,IF(OR(N556=13,N556=14,N556=15),5.01,IF(OR(N556=16,N556=17,N556=18),5.17,5.34)))))))))), IF(P556="Գ-3", IF(N556=0,3.21,IF(N556=1,3.31,IF(N556=2,3.42,IF(N556=3,3.53,IF(OR(N556=5,N556=4),3.64,IF(OR(N556=6,N556=7),3.76,IF(OR(N556=8,N556=9),3.88,IF(OR(N556=10,N556=11,N556=12),4.01,IF(OR(N556=13,N556=14,N556=15),4.13,IF(OR(N556=16,N556=17,N556=18),4.27,4.4)))))))))), IF(P556="Ա-1", IF(N556=0,2.66,IF(N556=1,2.75,IF(N556=2,2.83,IF(N556=3,2.92,IF(OR(N556=5,N556=4),3.02,IF(OR(N556=6,N556=7),3.11,IF(OR(N556=8,N556=9),3.21,IF(OR(N556=10,N556=11,N556=12),3.31,IF(OR(N556=13,N556=14,N556=15),3.42,IF(OR(N556=16,N556=17,N556=18),3.53,3.64)))))))))), IF(P556="Ա-2", IF(N556=0,2.28,IF(N556=1,2.35,IF(N556=2,2.43,IF(N556=3,2.5,IF(OR(N556=5,N556=4),2.58,IF(OR(N556=6,N556=7),2.66,IF(OR(N556=8,N556=9),2.75,IF(OR(N556=10,N556=11,N556=12),2.83,IF(OR(N556=13,N556=14,N556=15),2.92,IF(OR(N556=16,N556=17,N556=18),3.01,3.11)))))))))),IF(P556="Ա-3", IF(N556=0,1.96,IF(N556=1,2.02,IF(N556=2,2.08,IF(N556=3,2.15,IF(OR(N556=5,N556=4),2.21,IF(OR(N556=6,N556=7),2.28,IF(OR(N556=8,N556=9),2.35,IF(OR(N556=10,N556=11,N556=12),2.42,IF(OR(N556=13,N556=14,N556=15),2.5,IF(OR(N556=16,N556=17,N556=18),2.58,2.66)))))))))), IF(P556="Կ-1", IF(N556=0,1.68,IF(N556=1,1.73,IF(N556=2,1.79,IF(N556=3,1.84,IF(OR(N556=5,N556=4),1.9,IF(OR(N556=6,N556=7),1.96,IF(OR(N556=8,N556=9),2.02,IF(OR(N556=10,N556=11,N556=12),2.08,IF(OR(N556=13,N556=14,N556=15),2.14,IF(OR(N556=16,N556=17,N556=18),2.21,2.28)))))))))), IF(P556="Կ-2", IF(N556=0,1.45,IF(N556=1,1.49,IF(N556=2,1.54,IF(N556=3,1.59,IF(OR(N556=5,N556=4),1.63,IF(OR(N556=6,N556=7),1.68,IF(OR(N556=8,N556=9),1.73,IF(OR(N556=10,N556=11,N556=12),1.79,IF(OR(N556=13,N556=14,N556=15),1.84,IF(OR(N556=16,N556=17,N556=18),1.9,1.95)))))))))),IF(P556="Կ-3", IF(N556=0,1.25,IF(N556=1,1.29,IF(N556=2,1.33,IF(N556=3,1.37,IF(OR(N556=5,N556=4),1.41,IF(OR(N556=6,N556=7),1.45,IF(OR(N556=8,N556=9),1.49,IF(OR(N556=10,N556=11,N556=12),1.54,IF(OR(N556=13,N556=14,N556=15),1.58,IF(OR(N556=16,N556=17,N556=18),1.63,1.68)))))))))), "Error"))))))))))))</f>
        <v>1.9</v>
      </c>
      <c r="R556" s="1055"/>
      <c r="S556" s="1055">
        <f t="shared" si="304"/>
        <v>1.9</v>
      </c>
      <c r="T556" s="425">
        <v>66140</v>
      </c>
      <c r="U556" s="425">
        <f t="shared" si="315"/>
        <v>125666</v>
      </c>
      <c r="V556" s="429">
        <v>0</v>
      </c>
      <c r="W556" s="1446">
        <v>7.0000000000000007E-2</v>
      </c>
      <c r="X556" s="683">
        <f t="shared" ref="X556:X619" si="322">+W556*U556</f>
        <v>8796.6200000000008</v>
      </c>
      <c r="Y556" s="682">
        <f t="shared" ref="Y556:Y619" si="323">+V556+U556+X556</f>
        <v>134462.62</v>
      </c>
      <c r="Z556" s="684">
        <f t="shared" ref="Z556:Z619" si="324">+Y556*13</f>
        <v>1748014.06</v>
      </c>
      <c r="AA556" s="422">
        <v>1</v>
      </c>
      <c r="AB556" s="427">
        <f t="shared" ref="AB556:AB619" si="325">+N556+1</f>
        <v>5</v>
      </c>
      <c r="AC556" s="428"/>
      <c r="AD556" s="233" t="str">
        <f t="shared" ref="AD556:AD619" si="326">+P556</f>
        <v>Կ-1</v>
      </c>
      <c r="AE556" s="1055">
        <f t="shared" ref="AE556:AE619" si="327">IF(AA556&lt;1,0,IF(AD556="Բ-1",IF(AB556=0,6.94,IF(AB556=1,7.17,IF(AB556=2,7.41,IF(AB556=3,7.66,IF(OR(AB556=5,AB556=4),7.92,IF(OR(AB556=6,AB556=7),8.18,IF(OR(AB556=8,AB556=9),8.46,IF(OR(AB556=10,AB556=11,AB556=12),8.74,IF(OR(AB556=13,AB556=14,AB556=15),9.03,IF(OR(AB556=16,AB556=17,AB556=18),9.33,9.65)))))))))),IF(AD556="Բ-2", IF(AB556=0,5.71,IF(AB556=1,5.89,IF(AB556=2,6.09,IF(AB556=3,6.29,IF(OR(AB556=5,AB556=4),6.5,IF(OR(AB556=6,AB556=7),6.72,IF(OR(AB556=8,AB556=9),6.94,IF(OR(AB556=10,AB556=11,AB556=12),7.17,IF(OR(AB556=13,AB556=14,AB556=15),7.41,IF(OR(AB556=16,AB556=17,AB556=18),7.65,7.91)))))))))), IF(AD556="Գ-1", IF(AB556=0,4.7,IF(AB556=1,4.86,IF(AB556=2,5.01,IF(AB556=3,5.18,IF(OR(AB556=5,AB556=4),5.35,IF(OR(AB556=6,AB556=7),5.52,IF(OR(AB556=8,AB556=9),5.71,IF(OR(AB556=10,AB556=11,AB556=12),5.89,IF(OR(AB556=13,AB556=14,AB556=15),6.09,IF(OR(AB556=16,AB556=17,AB556=18),6.29,6.49)))))))))), IF(AD556="Գ-2", IF(AB556=0,3.88,IF(AB556=1,4.01,IF(AB556=2,4.14,IF(AB556=3,4.27,IF(OR(AB556=5,AB556=4),4.41,IF(OR(AB556=6,AB556=7),4.55,IF(OR(AB556=8,AB556=9),4.7,IF(OR(AB556=10,AB556=11,AB556=12),4.85,IF(OR(AB556=13,AB556=14,AB556=15),5.01,IF(OR(AB556=16,AB556=17,AB556=18),5.17,5.34)))))))))), IF(AD556="Գ-3", IF(AB556=0,3.21,IF(AB556=1,3.31,IF(AB556=2,3.42,IF(AB556=3,3.53,IF(OR(AB556=5,AB556=4),3.64,IF(OR(AB556=6,AB556=7),3.76,IF(OR(AB556=8,AB556=9),3.88,IF(OR(AB556=10,AB556=11,AB556=12),4.01,IF(OR(AB556=13,AB556=14,AB556=15),4.13,IF(OR(AB556=16,AB556=17,AB556=18),4.27,4.4)))))))))), IF(AD556="Ա-1", IF(AB556=0,2.66,IF(AB556=1,2.75,IF(AB556=2,2.83,IF(AB556=3,2.92,IF(OR(AB556=5,AB556=4),3.02,IF(OR(AB556=6,AB556=7),3.11,IF(OR(AB556=8,AB556=9),3.21,IF(OR(AB556=10,AB556=11,AB556=12),3.31,IF(OR(AB556=13,AB556=14,AB556=15),3.42,IF(OR(AB556=16,AB556=17,AB556=18),3.53,3.64)))))))))), IF(AD556="Ա-2", IF(AB556=0,2.28,IF(AB556=1,2.35,IF(AB556=2,2.43,IF(AB556=3,2.5,IF(OR(AB556=5,AB556=4),2.58,IF(OR(AB556=6,AB556=7),2.66,IF(OR(AB556=8,AB556=9),2.75,IF(OR(AB556=10,AB556=11,AB556=12),2.83,IF(OR(AB556=13,AB556=14,AB556=15),2.92,IF(OR(AB556=16,AB556=17,AB556=18),3.01,3.11)))))))))),IF(AD556="Ա-3", IF(AB556=0,1.96,IF(AB556=1,2.02,IF(AB556=2,2.08,IF(AB556=3,2.15,IF(OR(AB556=5,AB556=4),2.21,IF(OR(AB556=6,AB556=7),2.28,IF(OR(AB556=8,AB556=9),2.35,IF(OR(AB556=10,AB556=11,AB556=12),2.42,IF(OR(AB556=13,AB556=14,AB556=15),2.5,IF(OR(AB556=16,AB556=17,AB556=18),2.58,2.66)))))))))), IF(AD556="Կ-1", IF(AB556=0,1.68,IF(AB556=1,1.73,IF(AB556=2,1.79,IF(AB556=3,1.84,IF(OR(AB556=5,AB556=4),1.9,IF(OR(AB556=6,AB556=7),1.96,IF(OR(AB556=8,AB556=9),2.02,IF(OR(AB556=10,AB556=11,AB556=12),2.08,IF(OR(AB556=13,AB556=14,AB556=15),2.14,IF(OR(AB556=16,AB556=17,AB556=18),2.21,2.28)))))))))), IF(AD556="Կ-2", IF(AB556=0,1.45,IF(AB556=1,1.49,IF(AB556=2,1.54,IF(AB556=3,1.59,IF(OR(AB556=5,AB556=4),1.63,IF(OR(AB556=6,AB556=7),1.68,IF(OR(AB556=8,AB556=9),1.73,IF(OR(AB556=10,AB556=11,AB556=12),1.79,IF(OR(AB556=13,AB556=14,AB556=15),1.84,IF(OR(AB556=16,AB556=17,AB556=18),1.9,1.95)))))))))),IF(AD556="Կ-3", IF(AB556=0,1.25,IF(AB556=1,1.29,IF(AB556=2,1.33,IF(AB556=3,1.37,IF(OR(AB556=5,AB556=4),1.41,IF(OR(AB556=6,AB556=7),1.45,IF(OR(AB556=8,AB556=9),1.49,IF(OR(AB556=10,AB556=11,AB556=12),1.54,IF(OR(AB556=13,AB556=14,AB556=15),1.58,IF(OR(AB556=16,AB556=17,AB556=18),1.63,1.68)))))))))), "Error"))))))))))))</f>
        <v>1.9</v>
      </c>
      <c r="AF556" s="1055"/>
      <c r="AG556" s="1055">
        <f t="shared" si="305"/>
        <v>1.9</v>
      </c>
      <c r="AH556" s="425">
        <v>66140</v>
      </c>
      <c r="AI556" s="425">
        <f t="shared" si="316"/>
        <v>125666</v>
      </c>
      <c r="AJ556" s="429">
        <v>0</v>
      </c>
      <c r="AK556" s="1446">
        <v>7.0000000000000007E-2</v>
      </c>
      <c r="AL556" s="683">
        <f t="shared" ref="AL556:AL619" si="328">+AK556*AI556</f>
        <v>8796.6200000000008</v>
      </c>
      <c r="AM556" s="682">
        <f t="shared" ref="AM556:AM619" si="329">+AJ556+AI556+AL556</f>
        <v>134462.62</v>
      </c>
      <c r="AN556" s="684">
        <f t="shared" ref="AN556:AN619" si="330">+AM556*13</f>
        <v>1748014.06</v>
      </c>
      <c r="AO556" s="422">
        <v>1</v>
      </c>
      <c r="AP556" s="427">
        <f t="shared" ref="AP556:AP619" si="331">+AB556+1</f>
        <v>6</v>
      </c>
      <c r="AQ556" s="428"/>
      <c r="AR556" s="233" t="str">
        <f t="shared" ref="AR556:AR619" si="332">+AD556</f>
        <v>Կ-1</v>
      </c>
      <c r="AS556" s="1055">
        <f t="shared" ref="AS556:AS619" si="333">IF(AO556&lt;1,0,IF(AR556="Բ-1",IF(AP556=0,6.94,IF(AP556=1,7.17,IF(AP556=2,7.41,IF(AP556=3,7.66,IF(OR(AP556=5,AP556=4),7.92,IF(OR(AP556=6,AP556=7),8.18,IF(OR(AP556=8,AP556=9),8.46,IF(OR(AP556=10,AP556=11,AP556=12),8.74,IF(OR(AP556=13,AP556=14,AP556=15),9.03,IF(OR(AP556=16,AP556=17,AP556=18),9.33,9.65)))))))))),IF(AR556="Բ-2", IF(AP556=0,5.71,IF(AP556=1,5.89,IF(AP556=2,6.09,IF(AP556=3,6.29,IF(OR(AP556=5,AP556=4),6.5,IF(OR(AP556=6,AP556=7),6.72,IF(OR(AP556=8,AP556=9),6.94,IF(OR(AP556=10,AP556=11,AP556=12),7.17,IF(OR(AP556=13,AP556=14,AP556=15),7.41,IF(OR(AP556=16,AP556=17,AP556=18),7.65,7.91)))))))))), IF(AR556="Գ-1", IF(AP556=0,4.7,IF(AP556=1,4.86,IF(AP556=2,5.01,IF(AP556=3,5.18,IF(OR(AP556=5,AP556=4),5.35,IF(OR(AP556=6,AP556=7),5.52,IF(OR(AP556=8,AP556=9),5.71,IF(OR(AP556=10,AP556=11,AP556=12),5.89,IF(OR(AP556=13,AP556=14,AP556=15),6.09,IF(OR(AP556=16,AP556=17,AP556=18),6.29,6.49)))))))))), IF(AR556="Գ-2", IF(AP556=0,3.88,IF(AP556=1,4.01,IF(AP556=2,4.14,IF(AP556=3,4.27,IF(OR(AP556=5,AP556=4),4.41,IF(OR(AP556=6,AP556=7),4.55,IF(OR(AP556=8,AP556=9),4.7,IF(OR(AP556=10,AP556=11,AP556=12),4.85,IF(OR(AP556=13,AP556=14,AP556=15),5.01,IF(OR(AP556=16,AP556=17,AP556=18),5.17,5.34)))))))))), IF(AR556="Գ-3", IF(AP556=0,3.21,IF(AP556=1,3.31,IF(AP556=2,3.42,IF(AP556=3,3.53,IF(OR(AP556=5,AP556=4),3.64,IF(OR(AP556=6,AP556=7),3.76,IF(OR(AP556=8,AP556=9),3.88,IF(OR(AP556=10,AP556=11,AP556=12),4.01,IF(OR(AP556=13,AP556=14,AP556=15),4.13,IF(OR(AP556=16,AP556=17,AP556=18),4.27,4.4)))))))))), IF(AR556="Ա-1", IF(AP556=0,2.66,IF(AP556=1,2.75,IF(AP556=2,2.83,IF(AP556=3,2.92,IF(OR(AP556=5,AP556=4),3.02,IF(OR(AP556=6,AP556=7),3.11,IF(OR(AP556=8,AP556=9),3.21,IF(OR(AP556=10,AP556=11,AP556=12),3.31,IF(OR(AP556=13,AP556=14,AP556=15),3.42,IF(OR(AP556=16,AP556=17,AP556=18),3.53,3.64)))))))))), IF(AR556="Ա-2", IF(AP556=0,2.28,IF(AP556=1,2.35,IF(AP556=2,2.43,IF(AP556=3,2.5,IF(OR(AP556=5,AP556=4),2.58,IF(OR(AP556=6,AP556=7),2.66,IF(OR(AP556=8,AP556=9),2.75,IF(OR(AP556=10,AP556=11,AP556=12),2.83,IF(OR(AP556=13,AP556=14,AP556=15),2.92,IF(OR(AP556=16,AP556=17,AP556=18),3.01,3.11)))))))))),IF(AR556="Ա-3", IF(AP556=0,1.96,IF(AP556=1,2.02,IF(AP556=2,2.08,IF(AP556=3,2.15,IF(OR(AP556=5,AP556=4),2.21,IF(OR(AP556=6,AP556=7),2.28,IF(OR(AP556=8,AP556=9),2.35,IF(OR(AP556=10,AP556=11,AP556=12),2.42,IF(OR(AP556=13,AP556=14,AP556=15),2.5,IF(OR(AP556=16,AP556=17,AP556=18),2.58,2.66)))))))))), IF(AR556="Կ-1", IF(AP556=0,1.68,IF(AP556=1,1.73,IF(AP556=2,1.79,IF(AP556=3,1.84,IF(OR(AP556=5,AP556=4),1.9,IF(OR(AP556=6,AP556=7),1.96,IF(OR(AP556=8,AP556=9),2.02,IF(OR(AP556=10,AP556=11,AP556=12),2.08,IF(OR(AP556=13,AP556=14,AP556=15),2.14,IF(OR(AP556=16,AP556=17,AP556=18),2.21,2.28)))))))))), IF(AR556="Կ-2", IF(AP556=0,1.45,IF(AP556=1,1.49,IF(AP556=2,1.54,IF(AP556=3,1.59,IF(OR(AP556=5,AP556=4),1.63,IF(OR(AP556=6,AP556=7),1.68,IF(OR(AP556=8,AP556=9),1.73,IF(OR(AP556=10,AP556=11,AP556=12),1.79,IF(OR(AP556=13,AP556=14,AP556=15),1.84,IF(OR(AP556=16,AP556=17,AP556=18),1.9,1.95)))))))))),IF(AR556="Կ-3", IF(AP556=0,1.25,IF(AP556=1,1.29,IF(AP556=2,1.33,IF(AP556=3,1.37,IF(OR(AP556=5,AP556=4),1.41,IF(OR(AP556=6,AP556=7),1.45,IF(OR(AP556=8,AP556=9),1.49,IF(OR(AP556=10,AP556=11,AP556=12),1.54,IF(OR(AP556=13,AP556=14,AP556=15),1.58,IF(OR(AP556=16,AP556=17,AP556=18),1.63,1.68)))))))))), "Error"))))))))))))</f>
        <v>1.96</v>
      </c>
      <c r="AT556" s="1055"/>
      <c r="AU556" s="1055">
        <f t="shared" si="306"/>
        <v>1.96</v>
      </c>
      <c r="AV556" s="425">
        <v>66140</v>
      </c>
      <c r="AW556" s="425">
        <f t="shared" si="317"/>
        <v>129634.4</v>
      </c>
      <c r="AX556" s="429">
        <v>0</v>
      </c>
      <c r="AY556" s="1446">
        <v>0.08</v>
      </c>
      <c r="AZ556" s="683">
        <f t="shared" ref="AZ556:AZ619" si="334">+AY556*AW556</f>
        <v>10370.752</v>
      </c>
      <c r="BA556" s="682">
        <f t="shared" ref="BA556:BA619" si="335">+AX556+AW556+AZ556</f>
        <v>140005.152</v>
      </c>
      <c r="BB556" s="684">
        <f t="shared" ref="BB556:BB619" si="336">+BA556*13</f>
        <v>1820066.976</v>
      </c>
    </row>
    <row r="557" spans="1:54" ht="15.75" thickBot="1">
      <c r="A557" s="421">
        <v>515</v>
      </c>
      <c r="B557" s="1297" t="s">
        <v>1410</v>
      </c>
      <c r="C557" s="1286" t="s">
        <v>2801</v>
      </c>
      <c r="D557" s="1291">
        <v>1</v>
      </c>
      <c r="E557" s="1288">
        <v>3</v>
      </c>
      <c r="F557" s="1292" t="s">
        <v>98</v>
      </c>
      <c r="G557" s="1290">
        <f t="shared" ref="G557:G561" si="337">IF(D557&lt;1,0,IF(F557="Բ-1",IF(E557=0,6.94,IF(E557=1,7.17,IF(E557=2,7.41,IF(E557=3,7.66,IF(OR(E557=5,E557=4),7.92,IF(OR(E557=6,E557=7),8.18,IF(OR(E557=8,E557=9),8.46,IF(OR(E557=10,E557=11,E557=12),8.74,IF(OR(E557=13,E557=14,E557=15),9.03,IF(OR(E557=16,E557=17,E557=18),9.33,9.65)))))))))),IF(F557="Բ-2", IF(E557=0,5.71,IF(E557=1,5.89,IF(E557=2,6.09,IF(E557=3,6.29,IF(OR(E557=5,E557=4),6.5,IF(OR(E557=6,E557=7),6.72,IF(OR(E557=8,E557=9),6.94,IF(OR(E557=10,E557=11,E557=12),7.17,IF(OR(E557=13,E557=14,E557=15),7.41,IF(OR(E557=16,E557=17,E557=18),7.65,7.91)))))))))), IF(F557="Գ-1", IF(E557=0,4.7,IF(E557=1,4.86,IF(E557=2,5.01,IF(E557=3,5.18,IF(OR(E557=5,E557=4),5.35,IF(OR(E557=6,E557=7),5.52,IF(OR(E557=8,E557=9),5.71,IF(OR(E557=10,E557=11,E557=12),5.89,IF(OR(E557=13,E557=14,E557=15),6.09,IF(OR(E557=16,E557=17,E557=18),6.29,6.49)))))))))), IF(F557="Գ-2", IF(E557=0,3.88,IF(E557=1,4.01,IF(E557=2,4.14,IF(E557=3,4.27,IF(OR(E557=5,E557=4),4.41,IF(OR(E557=6,E557=7),4.55,IF(OR(E557=8,E557=9),4.7,IF(OR(E557=10,E557=11,E557=12),4.85,IF(OR(E557=13,E557=14,E557=15),5.01,IF(OR(E557=16,E557=17,E557=18),5.17,5.34)))))))))), IF(F557="Գ-3", IF(E557=0,3.21,IF(E557=1,3.31,IF(E557=2,3.42,IF(E557=3,3.53,IF(OR(E557=5,E557=4),3.64,IF(OR(E557=6,E557=7),3.76,IF(OR(E557=8,E557=9),3.88,IF(OR(E557=10,E557=11,E557=12),4.01,IF(OR(E557=13,E557=14,E557=15),4.13,IF(OR(E557=16,E557=17,E557=18),4.27,4.4)))))))))), IF(F557="Ա-1", IF(E557=0,2.66,IF(E557=1,2.75,IF(E557=2,2.83,IF(E557=3,2.92,IF(OR(E557=5,E557=4),3.02,IF(OR(E557=6,E557=7),3.11,IF(OR(E557=8,E557=9),3.21,IF(OR(E557=10,E557=11,E557=12),3.31,IF(OR(E557=13,E557=14,E557=15),3.42,IF(OR(E557=16,E557=17,E557=18),3.53,3.64)))))))))), IF(F557="Ա-2", IF(E557=0,2.28,IF(E557=1,2.35,IF(E557=2,2.43,IF(E557=3,2.5,IF(OR(E557=5,E557=4),2.58,IF(OR(E557=6,E557=7),2.66,IF(OR(E557=8,E557=9),2.75,IF(OR(E557=10,E557=11,E557=12),2.83,IF(OR(E557=13,E557=14,E557=15),2.92,IF(OR(E557=16,E557=17,E557=18),3.01,3.11)))))))))),IF(F557="Ա-3", IF(E557=0,1.96,IF(E557=1,2.02,IF(E557=2,2.08,IF(E557=3,2.15,IF(OR(E557=5,E557=4),2.21,IF(OR(E557=6,E557=7),2.28,IF(OR(E557=8,E557=9),2.35,IF(OR(E557=10,E557=11,E557=12),2.42,IF(OR(E557=13,E557=14,E557=15),2.5,IF(OR(E557=16,E557=17,E557=18),2.58,2.66)))))))))), IF(F557="Կ-1", IF(E557=0,1.68,IF(E557=1,1.73,IF(E557=2,1.79,IF(E557=3,1.84,IF(OR(E557=5,E557=4),1.9,IF(OR(E557=6,E557=7),1.96,IF(OR(E557=8,E557=9),2.02,IF(OR(E557=10,E557=11,E557=12),2.08,IF(OR(E557=13,E557=14,E557=15),2.14,IF(OR(E557=16,E557=17,E557=18),2.21,2.28)))))))))), IF(F557="Կ-2", IF(E557=0,1.45,IF(E557=1,1.49,IF(E557=2,1.54,IF(E557=3,1.59,IF(OR(E557=5,E557=4),1.63,IF(OR(E557=6,E557=7),1.68,IF(OR(E557=8,E557=9),1.73,IF(OR(E557=10,E557=11,E557=12),1.79,IF(OR(E557=13,E557=14,E557=15),1.84,IF(OR(E557=16,E557=17,E557=18),1.9,1.95)))))))))),IF(F557="Կ-3", IF(E557=0,1.25,IF(E557=1,1.29,IF(E557=2,1.33,IF(E557=3,1.37,IF(OR(E557=5,E557=4),1.41,IF(OR(E557=6,E557=7),1.45,IF(OR(E557=8,E557=9),1.49,IF(OR(E557=10,E557=11,E557=12),1.54,IF(OR(E557=13,E557=14,E557=15),1.58,IF(OR(E557=16,E557=17,E557=18),1.63,1.68)))))))))), "Error"))))))))))))</f>
        <v>1.84</v>
      </c>
      <c r="H557" s="424">
        <v>66140</v>
      </c>
      <c r="I557" s="425">
        <f t="shared" si="313"/>
        <v>121697.60000000001</v>
      </c>
      <c r="J557" s="426">
        <v>0</v>
      </c>
      <c r="K557" s="425">
        <f t="shared" si="314"/>
        <v>121697.60000000001</v>
      </c>
      <c r="L557" s="684">
        <f t="shared" si="319"/>
        <v>1582068.8</v>
      </c>
      <c r="M557" s="422">
        <v>1</v>
      </c>
      <c r="N557" s="680">
        <f t="shared" si="318"/>
        <v>4</v>
      </c>
      <c r="O557" s="428"/>
      <c r="P557" s="233" t="str">
        <f t="shared" si="320"/>
        <v>Կ-1</v>
      </c>
      <c r="Q557" s="1055">
        <f t="shared" si="321"/>
        <v>1.9</v>
      </c>
      <c r="R557" s="1055"/>
      <c r="S557" s="1055">
        <f t="shared" si="304"/>
        <v>1.9</v>
      </c>
      <c r="T557" s="425">
        <v>66140</v>
      </c>
      <c r="U557" s="425">
        <f t="shared" si="315"/>
        <v>125666</v>
      </c>
      <c r="V557" s="429">
        <v>0</v>
      </c>
      <c r="W557" s="1446">
        <v>7.0000000000000007E-2</v>
      </c>
      <c r="X557" s="683">
        <f t="shared" si="322"/>
        <v>8796.6200000000008</v>
      </c>
      <c r="Y557" s="682">
        <f t="shared" si="323"/>
        <v>134462.62</v>
      </c>
      <c r="Z557" s="684">
        <f t="shared" si="324"/>
        <v>1748014.06</v>
      </c>
      <c r="AA557" s="422">
        <v>1</v>
      </c>
      <c r="AB557" s="427">
        <f t="shared" si="325"/>
        <v>5</v>
      </c>
      <c r="AC557" s="428"/>
      <c r="AD557" s="233" t="str">
        <f t="shared" si="326"/>
        <v>Կ-1</v>
      </c>
      <c r="AE557" s="1055">
        <f t="shared" si="327"/>
        <v>1.9</v>
      </c>
      <c r="AF557" s="1055"/>
      <c r="AG557" s="1055">
        <f t="shared" si="305"/>
        <v>1.9</v>
      </c>
      <c r="AH557" s="425">
        <v>66140</v>
      </c>
      <c r="AI557" s="425">
        <f t="shared" si="316"/>
        <v>125666</v>
      </c>
      <c r="AJ557" s="429">
        <v>0</v>
      </c>
      <c r="AK557" s="1446">
        <v>0.08</v>
      </c>
      <c r="AL557" s="683">
        <f t="shared" si="328"/>
        <v>10053.280000000001</v>
      </c>
      <c r="AM557" s="682">
        <f t="shared" si="329"/>
        <v>135719.28</v>
      </c>
      <c r="AN557" s="684">
        <f t="shared" si="330"/>
        <v>1764350.64</v>
      </c>
      <c r="AO557" s="422">
        <v>1</v>
      </c>
      <c r="AP557" s="427">
        <f t="shared" si="331"/>
        <v>6</v>
      </c>
      <c r="AQ557" s="428"/>
      <c r="AR557" s="233" t="str">
        <f t="shared" si="332"/>
        <v>Կ-1</v>
      </c>
      <c r="AS557" s="1055">
        <f t="shared" si="333"/>
        <v>1.96</v>
      </c>
      <c r="AT557" s="1055"/>
      <c r="AU557" s="1055">
        <f t="shared" si="306"/>
        <v>1.96</v>
      </c>
      <c r="AV557" s="425">
        <v>66140</v>
      </c>
      <c r="AW557" s="425">
        <f t="shared" si="317"/>
        <v>129634.4</v>
      </c>
      <c r="AX557" s="429">
        <v>0</v>
      </c>
      <c r="AY557" s="1446">
        <v>0.08</v>
      </c>
      <c r="AZ557" s="683">
        <f t="shared" si="334"/>
        <v>10370.752</v>
      </c>
      <c r="BA557" s="682">
        <f t="shared" si="335"/>
        <v>140005.152</v>
      </c>
      <c r="BB557" s="684">
        <f t="shared" si="336"/>
        <v>1820066.976</v>
      </c>
    </row>
    <row r="558" spans="1:54" ht="15.75" thickBot="1">
      <c r="A558" s="421">
        <v>516</v>
      </c>
      <c r="B558" s="1297" t="s">
        <v>1416</v>
      </c>
      <c r="C558" s="1286" t="s">
        <v>2801</v>
      </c>
      <c r="D558" s="1291">
        <v>1</v>
      </c>
      <c r="E558" s="1288">
        <v>3</v>
      </c>
      <c r="F558" s="1292" t="s">
        <v>98</v>
      </c>
      <c r="G558" s="1290">
        <f t="shared" si="337"/>
        <v>1.84</v>
      </c>
      <c r="H558" s="424">
        <v>66140</v>
      </c>
      <c r="I558" s="425">
        <f t="shared" si="313"/>
        <v>121697.60000000001</v>
      </c>
      <c r="J558" s="426">
        <v>0</v>
      </c>
      <c r="K558" s="425">
        <f t="shared" si="314"/>
        <v>121697.60000000001</v>
      </c>
      <c r="L558" s="684">
        <f t="shared" si="319"/>
        <v>1582068.8</v>
      </c>
      <c r="M558" s="422">
        <v>1</v>
      </c>
      <c r="N558" s="680">
        <f t="shared" si="318"/>
        <v>4</v>
      </c>
      <c r="O558" s="428"/>
      <c r="P558" s="233" t="str">
        <f t="shared" si="320"/>
        <v>Կ-1</v>
      </c>
      <c r="Q558" s="1055">
        <f t="shared" si="321"/>
        <v>1.9</v>
      </c>
      <c r="R558" s="1055"/>
      <c r="S558" s="1055">
        <f t="shared" ref="S558:S621" si="338">+Q558+Q558*R558</f>
        <v>1.9</v>
      </c>
      <c r="T558" s="425">
        <v>66140</v>
      </c>
      <c r="U558" s="425">
        <f t="shared" si="315"/>
        <v>125666</v>
      </c>
      <c r="V558" s="429">
        <v>0</v>
      </c>
      <c r="W558" s="1446">
        <v>0.05</v>
      </c>
      <c r="X558" s="683">
        <f t="shared" si="322"/>
        <v>6283.3</v>
      </c>
      <c r="Y558" s="682">
        <f t="shared" si="323"/>
        <v>131949.29999999999</v>
      </c>
      <c r="Z558" s="684">
        <f t="shared" si="324"/>
        <v>1715340.9</v>
      </c>
      <c r="AA558" s="422">
        <v>1</v>
      </c>
      <c r="AB558" s="427">
        <f t="shared" si="325"/>
        <v>5</v>
      </c>
      <c r="AC558" s="428"/>
      <c r="AD558" s="233" t="str">
        <f t="shared" si="326"/>
        <v>Կ-1</v>
      </c>
      <c r="AE558" s="1055">
        <f t="shared" si="327"/>
        <v>1.9</v>
      </c>
      <c r="AF558" s="1055"/>
      <c r="AG558" s="1055">
        <f t="shared" ref="AG558:AG621" si="339">+AE558+AE558*AF558</f>
        <v>1.9</v>
      </c>
      <c r="AH558" s="425">
        <v>66140</v>
      </c>
      <c r="AI558" s="425">
        <f t="shared" si="316"/>
        <v>125666</v>
      </c>
      <c r="AJ558" s="429">
        <v>0</v>
      </c>
      <c r="AK558" s="1446">
        <v>0.05</v>
      </c>
      <c r="AL558" s="683">
        <f t="shared" si="328"/>
        <v>6283.3</v>
      </c>
      <c r="AM558" s="682">
        <f t="shared" si="329"/>
        <v>131949.29999999999</v>
      </c>
      <c r="AN558" s="684">
        <f t="shared" si="330"/>
        <v>1715340.9</v>
      </c>
      <c r="AO558" s="422">
        <v>1</v>
      </c>
      <c r="AP558" s="427">
        <f t="shared" si="331"/>
        <v>6</v>
      </c>
      <c r="AQ558" s="428"/>
      <c r="AR558" s="233" t="str">
        <f t="shared" si="332"/>
        <v>Կ-1</v>
      </c>
      <c r="AS558" s="1055">
        <f t="shared" si="333"/>
        <v>1.96</v>
      </c>
      <c r="AT558" s="1055"/>
      <c r="AU558" s="1055">
        <f t="shared" ref="AU558:AU621" si="340">+AS558+AS558*AT558</f>
        <v>1.96</v>
      </c>
      <c r="AV558" s="425">
        <v>66140</v>
      </c>
      <c r="AW558" s="425">
        <f t="shared" si="317"/>
        <v>129634.4</v>
      </c>
      <c r="AX558" s="429">
        <v>0</v>
      </c>
      <c r="AY558" s="1446">
        <v>0.05</v>
      </c>
      <c r="AZ558" s="683">
        <f t="shared" si="334"/>
        <v>6481.72</v>
      </c>
      <c r="BA558" s="682">
        <f t="shared" si="335"/>
        <v>136116.12</v>
      </c>
      <c r="BB558" s="684">
        <f t="shared" si="336"/>
        <v>1769509.56</v>
      </c>
    </row>
    <row r="559" spans="1:54" ht="15.75" thickBot="1">
      <c r="A559" s="421">
        <v>517</v>
      </c>
      <c r="B559" s="1297" t="s">
        <v>1417</v>
      </c>
      <c r="C559" s="1286" t="s">
        <v>2801</v>
      </c>
      <c r="D559" s="1291">
        <v>1</v>
      </c>
      <c r="E559" s="1288">
        <v>3</v>
      </c>
      <c r="F559" s="1292" t="s">
        <v>98</v>
      </c>
      <c r="G559" s="1290">
        <f t="shared" si="337"/>
        <v>1.84</v>
      </c>
      <c r="H559" s="424">
        <v>66140</v>
      </c>
      <c r="I559" s="425">
        <f t="shared" si="313"/>
        <v>121697.60000000001</v>
      </c>
      <c r="J559" s="426">
        <v>0</v>
      </c>
      <c r="K559" s="425">
        <f t="shared" si="314"/>
        <v>121697.60000000001</v>
      </c>
      <c r="L559" s="684">
        <f t="shared" si="319"/>
        <v>1582068.8</v>
      </c>
      <c r="M559" s="422">
        <v>1</v>
      </c>
      <c r="N559" s="680">
        <f t="shared" si="318"/>
        <v>4</v>
      </c>
      <c r="O559" s="428"/>
      <c r="P559" s="233" t="str">
        <f t="shared" si="320"/>
        <v>Կ-1</v>
      </c>
      <c r="Q559" s="1055">
        <f t="shared" si="321"/>
        <v>1.9</v>
      </c>
      <c r="R559" s="1055"/>
      <c r="S559" s="1055">
        <f t="shared" si="338"/>
        <v>1.9</v>
      </c>
      <c r="T559" s="425">
        <v>66140</v>
      </c>
      <c r="U559" s="425">
        <f t="shared" si="315"/>
        <v>125666</v>
      </c>
      <c r="V559" s="429">
        <v>0</v>
      </c>
      <c r="W559" s="1446">
        <v>7.0000000000000007E-2</v>
      </c>
      <c r="X559" s="683">
        <f t="shared" si="322"/>
        <v>8796.6200000000008</v>
      </c>
      <c r="Y559" s="682">
        <f t="shared" si="323"/>
        <v>134462.62</v>
      </c>
      <c r="Z559" s="684">
        <f t="shared" si="324"/>
        <v>1748014.06</v>
      </c>
      <c r="AA559" s="422">
        <v>1</v>
      </c>
      <c r="AB559" s="427">
        <f t="shared" si="325"/>
        <v>5</v>
      </c>
      <c r="AC559" s="428"/>
      <c r="AD559" s="233" t="str">
        <f t="shared" si="326"/>
        <v>Կ-1</v>
      </c>
      <c r="AE559" s="1055">
        <f t="shared" si="327"/>
        <v>1.9</v>
      </c>
      <c r="AF559" s="1055"/>
      <c r="AG559" s="1055">
        <f t="shared" si="339"/>
        <v>1.9</v>
      </c>
      <c r="AH559" s="425">
        <v>66140</v>
      </c>
      <c r="AI559" s="425">
        <f t="shared" si="316"/>
        <v>125666</v>
      </c>
      <c r="AJ559" s="429">
        <v>0</v>
      </c>
      <c r="AK559" s="1446">
        <v>7.0000000000000007E-2</v>
      </c>
      <c r="AL559" s="683">
        <f t="shared" si="328"/>
        <v>8796.6200000000008</v>
      </c>
      <c r="AM559" s="682">
        <f t="shared" si="329"/>
        <v>134462.62</v>
      </c>
      <c r="AN559" s="684">
        <f t="shared" si="330"/>
        <v>1748014.06</v>
      </c>
      <c r="AO559" s="422">
        <v>1</v>
      </c>
      <c r="AP559" s="427">
        <f t="shared" si="331"/>
        <v>6</v>
      </c>
      <c r="AQ559" s="428"/>
      <c r="AR559" s="233" t="str">
        <f t="shared" si="332"/>
        <v>Կ-1</v>
      </c>
      <c r="AS559" s="1055">
        <f t="shared" si="333"/>
        <v>1.96</v>
      </c>
      <c r="AT559" s="1055"/>
      <c r="AU559" s="1055">
        <f t="shared" si="340"/>
        <v>1.96</v>
      </c>
      <c r="AV559" s="425">
        <v>66140</v>
      </c>
      <c r="AW559" s="425">
        <f t="shared" si="317"/>
        <v>129634.4</v>
      </c>
      <c r="AX559" s="429">
        <v>0</v>
      </c>
      <c r="AY559" s="1446">
        <v>7.0000000000000007E-2</v>
      </c>
      <c r="AZ559" s="683">
        <f t="shared" si="334"/>
        <v>9074.4080000000013</v>
      </c>
      <c r="BA559" s="682">
        <f t="shared" si="335"/>
        <v>138708.80799999999</v>
      </c>
      <c r="BB559" s="684">
        <f t="shared" si="336"/>
        <v>1803214.504</v>
      </c>
    </row>
    <row r="560" spans="1:54" ht="15.75" thickBot="1">
      <c r="A560" s="421">
        <v>518</v>
      </c>
      <c r="B560" s="1298" t="s">
        <v>1418</v>
      </c>
      <c r="C560" s="1286" t="s">
        <v>2801</v>
      </c>
      <c r="D560" s="1291">
        <v>1</v>
      </c>
      <c r="E560" s="1288">
        <v>3</v>
      </c>
      <c r="F560" s="1292" t="s">
        <v>98</v>
      </c>
      <c r="G560" s="1290">
        <f t="shared" si="337"/>
        <v>1.84</v>
      </c>
      <c r="H560" s="424">
        <v>66140</v>
      </c>
      <c r="I560" s="425">
        <f t="shared" si="313"/>
        <v>121697.60000000001</v>
      </c>
      <c r="J560" s="426">
        <v>0</v>
      </c>
      <c r="K560" s="425">
        <f t="shared" si="314"/>
        <v>121697.60000000001</v>
      </c>
      <c r="L560" s="684">
        <f t="shared" si="319"/>
        <v>1582068.8</v>
      </c>
      <c r="M560" s="422">
        <v>1</v>
      </c>
      <c r="N560" s="680">
        <f t="shared" si="318"/>
        <v>4</v>
      </c>
      <c r="O560" s="428"/>
      <c r="P560" s="233" t="str">
        <f t="shared" si="320"/>
        <v>Կ-1</v>
      </c>
      <c r="Q560" s="1055">
        <f t="shared" si="321"/>
        <v>1.9</v>
      </c>
      <c r="R560" s="1055"/>
      <c r="S560" s="1055">
        <f t="shared" si="338"/>
        <v>1.9</v>
      </c>
      <c r="T560" s="425">
        <v>66140</v>
      </c>
      <c r="U560" s="425">
        <f t="shared" si="315"/>
        <v>125666</v>
      </c>
      <c r="V560" s="429">
        <v>0</v>
      </c>
      <c r="W560" s="1446">
        <v>0.06</v>
      </c>
      <c r="X560" s="683">
        <f t="shared" si="322"/>
        <v>7539.96</v>
      </c>
      <c r="Y560" s="682">
        <f t="shared" si="323"/>
        <v>133205.96</v>
      </c>
      <c r="Z560" s="684">
        <f t="shared" si="324"/>
        <v>1731677.48</v>
      </c>
      <c r="AA560" s="422">
        <v>1</v>
      </c>
      <c r="AB560" s="427">
        <f t="shared" si="325"/>
        <v>5</v>
      </c>
      <c r="AC560" s="428"/>
      <c r="AD560" s="233" t="str">
        <f t="shared" si="326"/>
        <v>Կ-1</v>
      </c>
      <c r="AE560" s="1055">
        <f t="shared" si="327"/>
        <v>1.9</v>
      </c>
      <c r="AF560" s="1055"/>
      <c r="AG560" s="1055">
        <f t="shared" si="339"/>
        <v>1.9</v>
      </c>
      <c r="AH560" s="425">
        <v>66140</v>
      </c>
      <c r="AI560" s="425">
        <f t="shared" si="316"/>
        <v>125666</v>
      </c>
      <c r="AJ560" s="429">
        <v>0</v>
      </c>
      <c r="AK560" s="1446">
        <v>7.0000000000000007E-2</v>
      </c>
      <c r="AL560" s="683">
        <f t="shared" si="328"/>
        <v>8796.6200000000008</v>
      </c>
      <c r="AM560" s="682">
        <f t="shared" si="329"/>
        <v>134462.62</v>
      </c>
      <c r="AN560" s="684">
        <f t="shared" si="330"/>
        <v>1748014.06</v>
      </c>
      <c r="AO560" s="422">
        <v>1</v>
      </c>
      <c r="AP560" s="427">
        <f t="shared" si="331"/>
        <v>6</v>
      </c>
      <c r="AQ560" s="428"/>
      <c r="AR560" s="233" t="str">
        <f t="shared" si="332"/>
        <v>Կ-1</v>
      </c>
      <c r="AS560" s="1055">
        <f t="shared" si="333"/>
        <v>1.96</v>
      </c>
      <c r="AT560" s="1055"/>
      <c r="AU560" s="1055">
        <f t="shared" si="340"/>
        <v>1.96</v>
      </c>
      <c r="AV560" s="425">
        <v>66140</v>
      </c>
      <c r="AW560" s="425">
        <f t="shared" si="317"/>
        <v>129634.4</v>
      </c>
      <c r="AX560" s="429">
        <v>0</v>
      </c>
      <c r="AY560" s="1446">
        <v>7.0000000000000007E-2</v>
      </c>
      <c r="AZ560" s="683">
        <f t="shared" si="334"/>
        <v>9074.4080000000013</v>
      </c>
      <c r="BA560" s="682">
        <f t="shared" si="335"/>
        <v>138708.80799999999</v>
      </c>
      <c r="BB560" s="684">
        <f t="shared" si="336"/>
        <v>1803214.504</v>
      </c>
    </row>
    <row r="561" spans="1:54" ht="15.75" thickBot="1">
      <c r="A561" s="421">
        <v>519</v>
      </c>
      <c r="B561" s="1297" t="s">
        <v>1419</v>
      </c>
      <c r="C561" s="1286" t="s">
        <v>2801</v>
      </c>
      <c r="D561" s="1291">
        <v>1</v>
      </c>
      <c r="E561" s="1288">
        <v>3</v>
      </c>
      <c r="F561" s="1292" t="s">
        <v>98</v>
      </c>
      <c r="G561" s="1290">
        <f t="shared" si="337"/>
        <v>1.84</v>
      </c>
      <c r="H561" s="424">
        <v>66140</v>
      </c>
      <c r="I561" s="425">
        <f t="shared" si="313"/>
        <v>121697.60000000001</v>
      </c>
      <c r="J561" s="426">
        <v>0</v>
      </c>
      <c r="K561" s="425">
        <f t="shared" si="314"/>
        <v>121697.60000000001</v>
      </c>
      <c r="L561" s="684">
        <f t="shared" si="319"/>
        <v>1582068.8</v>
      </c>
      <c r="M561" s="422">
        <v>1</v>
      </c>
      <c r="N561" s="680">
        <f t="shared" si="318"/>
        <v>4</v>
      </c>
      <c r="O561" s="428"/>
      <c r="P561" s="233" t="str">
        <f t="shared" si="320"/>
        <v>Կ-1</v>
      </c>
      <c r="Q561" s="1055">
        <f t="shared" si="321"/>
        <v>1.9</v>
      </c>
      <c r="R561" s="1055"/>
      <c r="S561" s="1055">
        <f t="shared" si="338"/>
        <v>1.9</v>
      </c>
      <c r="T561" s="425">
        <v>66140</v>
      </c>
      <c r="U561" s="425">
        <f t="shared" si="315"/>
        <v>125666</v>
      </c>
      <c r="V561" s="429">
        <v>0</v>
      </c>
      <c r="W561" s="1446">
        <v>7.0000000000000007E-2</v>
      </c>
      <c r="X561" s="683">
        <f t="shared" si="322"/>
        <v>8796.6200000000008</v>
      </c>
      <c r="Y561" s="682">
        <f t="shared" si="323"/>
        <v>134462.62</v>
      </c>
      <c r="Z561" s="684">
        <f t="shared" si="324"/>
        <v>1748014.06</v>
      </c>
      <c r="AA561" s="422">
        <v>1</v>
      </c>
      <c r="AB561" s="427">
        <f t="shared" si="325"/>
        <v>5</v>
      </c>
      <c r="AC561" s="428"/>
      <c r="AD561" s="233" t="str">
        <f t="shared" si="326"/>
        <v>Կ-1</v>
      </c>
      <c r="AE561" s="1055">
        <f t="shared" si="327"/>
        <v>1.9</v>
      </c>
      <c r="AF561" s="1055"/>
      <c r="AG561" s="1055">
        <f t="shared" si="339"/>
        <v>1.9</v>
      </c>
      <c r="AH561" s="425">
        <v>66140</v>
      </c>
      <c r="AI561" s="425">
        <f t="shared" si="316"/>
        <v>125666</v>
      </c>
      <c r="AJ561" s="429">
        <v>0</v>
      </c>
      <c r="AK561" s="1446">
        <v>0.08</v>
      </c>
      <c r="AL561" s="683">
        <f t="shared" si="328"/>
        <v>10053.280000000001</v>
      </c>
      <c r="AM561" s="682">
        <f t="shared" si="329"/>
        <v>135719.28</v>
      </c>
      <c r="AN561" s="684">
        <f t="shared" si="330"/>
        <v>1764350.64</v>
      </c>
      <c r="AO561" s="422">
        <v>1</v>
      </c>
      <c r="AP561" s="427">
        <f t="shared" si="331"/>
        <v>6</v>
      </c>
      <c r="AQ561" s="428"/>
      <c r="AR561" s="233" t="str">
        <f t="shared" si="332"/>
        <v>Կ-1</v>
      </c>
      <c r="AS561" s="1055">
        <f t="shared" si="333"/>
        <v>1.96</v>
      </c>
      <c r="AT561" s="1055"/>
      <c r="AU561" s="1055">
        <f t="shared" si="340"/>
        <v>1.96</v>
      </c>
      <c r="AV561" s="425">
        <v>66140</v>
      </c>
      <c r="AW561" s="425">
        <f t="shared" si="317"/>
        <v>129634.4</v>
      </c>
      <c r="AX561" s="429">
        <v>0</v>
      </c>
      <c r="AY561" s="1446">
        <v>0.08</v>
      </c>
      <c r="AZ561" s="683">
        <f t="shared" si="334"/>
        <v>10370.752</v>
      </c>
      <c r="BA561" s="682">
        <f t="shared" si="335"/>
        <v>140005.152</v>
      </c>
      <c r="BB561" s="684">
        <f t="shared" si="336"/>
        <v>1820066.976</v>
      </c>
    </row>
    <row r="562" spans="1:54" ht="15.75" thickBot="1">
      <c r="A562" s="421">
        <v>520</v>
      </c>
      <c r="B562" s="1297" t="s">
        <v>1420</v>
      </c>
      <c r="C562" s="1286" t="s">
        <v>2801</v>
      </c>
      <c r="D562" s="1291">
        <v>1</v>
      </c>
      <c r="E562" s="1288">
        <v>1</v>
      </c>
      <c r="F562" s="1292" t="s">
        <v>98</v>
      </c>
      <c r="G562" s="1290">
        <f t="shared" ref="G562:G625" si="341">IF(D562&lt;1,0,IF(F562="Բ-1",IF(E562=0,6.94,IF(E562=1,7.17,IF(E562=2,7.41,IF(E562=3,7.66,IF(OR(E562=5,E562=4),7.92,IF(OR(E562=6,E562=7),8.18,IF(OR(E562=8,E562=9),8.46,IF(OR(E562=10,E562=11,E562=12),8.74,IF(OR(E562=13,E562=14,E562=15),9.03,IF(OR(E562=16,E562=17,E562=18),9.33,9.65)))))))))),IF(F562="Բ-2", IF(E562=0,5.71,IF(E562=1,5.89,IF(E562=2,6.09,IF(E562=3,6.29,IF(OR(E562=5,E562=4),6.5,IF(OR(E562=6,E562=7),6.72,IF(OR(E562=8,E562=9),6.94,IF(OR(E562=10,E562=11,E562=12),7.17,IF(OR(E562=13,E562=14,E562=15),7.41,IF(OR(E562=16,E562=17,E562=18),7.65,7.91)))))))))), IF(F562="Գ-1", IF(E562=0,4.7,IF(E562=1,4.86,IF(E562=2,5.01,IF(E562=3,5.18,IF(OR(E562=5,E562=4),5.35,IF(OR(E562=6,E562=7),5.52,IF(OR(E562=8,E562=9),5.71,IF(OR(E562=10,E562=11,E562=12),5.89,IF(OR(E562=13,E562=14,E562=15),6.09,IF(OR(E562=16,E562=17,E562=18),6.29,6.49)))))))))), IF(F562="Գ-2", IF(E562=0,3.88,IF(E562=1,4.01,IF(E562=2,4.14,IF(E562=3,4.27,IF(OR(E562=5,E562=4),4.41,IF(OR(E562=6,E562=7),4.55,IF(OR(E562=8,E562=9),4.7,IF(OR(E562=10,E562=11,E562=12),4.85,IF(OR(E562=13,E562=14,E562=15),5.01,IF(OR(E562=16,E562=17,E562=18),5.17,5.34)))))))))), IF(F562="Գ-3", IF(E562=0,3.21,IF(E562=1,3.31,IF(E562=2,3.42,IF(E562=3,3.53,IF(OR(E562=5,E562=4),3.64,IF(OR(E562=6,E562=7),3.76,IF(OR(E562=8,E562=9),3.88,IF(OR(E562=10,E562=11,E562=12),4.01,IF(OR(E562=13,E562=14,E562=15),4.13,IF(OR(E562=16,E562=17,E562=18),4.27,4.4)))))))))), IF(F562="Ա-1", IF(E562=0,2.66,IF(E562=1,2.75,IF(E562=2,2.83,IF(E562=3,2.92,IF(OR(E562=5,E562=4),3.02,IF(OR(E562=6,E562=7),3.11,IF(OR(E562=8,E562=9),3.21,IF(OR(E562=10,E562=11,E562=12),3.31,IF(OR(E562=13,E562=14,E562=15),3.42,IF(OR(E562=16,E562=17,E562=18),3.53,3.64)))))))))), IF(F562="Ա-2", IF(E562=0,2.28,IF(E562=1,2.35,IF(E562=2,2.43,IF(E562=3,2.5,IF(OR(E562=5,E562=4),2.58,IF(OR(E562=6,E562=7),2.66,IF(OR(E562=8,E562=9),2.75,IF(OR(E562=10,E562=11,E562=12),2.83,IF(OR(E562=13,E562=14,E562=15),2.92,IF(OR(E562=16,E562=17,E562=18),3.01,3.11)))))))))),IF(F562="Ա-3", IF(E562=0,1.96,IF(E562=1,2.02,IF(E562=2,2.08,IF(E562=3,2.15,IF(OR(E562=5,E562=4),2.21,IF(OR(E562=6,E562=7),2.28,IF(OR(E562=8,E562=9),2.35,IF(OR(E562=10,E562=11,E562=12),2.42,IF(OR(E562=13,E562=14,E562=15),2.5,IF(OR(E562=16,E562=17,E562=18),2.58,2.66)))))))))), IF(F562="Կ-1", IF(E562=0,1.68,IF(E562=1,1.73,IF(E562=2,1.79,IF(E562=3,1.84,IF(OR(E562=5,E562=4),1.9,IF(OR(E562=6,E562=7),1.96,IF(OR(E562=8,E562=9),2.02,IF(OR(E562=10,E562=11,E562=12),2.08,IF(OR(E562=13,E562=14,E562=15),2.14,IF(OR(E562=16,E562=17,E562=18),2.21,2.28)))))))))), IF(F562="Կ-2", IF(E562=0,1.45,IF(E562=1,1.49,IF(E562=2,1.54,IF(E562=3,1.59,IF(OR(E562=5,E562=4),1.63,IF(OR(E562=6,E562=7),1.68,IF(OR(E562=8,E562=9),1.73,IF(OR(E562=10,E562=11,E562=12),1.79,IF(OR(E562=13,E562=14,E562=15),1.84,IF(OR(E562=16,E562=17,E562=18),1.9,1.95)))))))))),IF(F562="Կ-3", IF(E562=0,1.25,IF(E562=1,1.29,IF(E562=2,1.33,IF(E562=3,1.37,IF(OR(E562=5,E562=4),1.41,IF(OR(E562=6,E562=7),1.45,IF(OR(E562=8,E562=9),1.49,IF(OR(E562=10,E562=11,E562=12),1.54,IF(OR(E562=13,E562=14,E562=15),1.58,IF(OR(E562=16,E562=17,E562=18),1.63,1.68)))))))))), "Error"))))))))))))</f>
        <v>1.73</v>
      </c>
      <c r="H562" s="424">
        <v>66140</v>
      </c>
      <c r="I562" s="425">
        <f t="shared" si="313"/>
        <v>114422.2</v>
      </c>
      <c r="J562" s="426">
        <v>0</v>
      </c>
      <c r="K562" s="425">
        <f t="shared" si="314"/>
        <v>114422.2</v>
      </c>
      <c r="L562" s="684">
        <f t="shared" si="319"/>
        <v>1487488.5999999999</v>
      </c>
      <c r="M562" s="422">
        <v>1</v>
      </c>
      <c r="N562" s="680">
        <f t="shared" si="318"/>
        <v>2</v>
      </c>
      <c r="O562" s="428"/>
      <c r="P562" s="233" t="str">
        <f t="shared" si="320"/>
        <v>Կ-1</v>
      </c>
      <c r="Q562" s="1055">
        <f t="shared" si="321"/>
        <v>1.79</v>
      </c>
      <c r="R562" s="1055"/>
      <c r="S562" s="1055">
        <f t="shared" si="338"/>
        <v>1.79</v>
      </c>
      <c r="T562" s="425">
        <v>66140</v>
      </c>
      <c r="U562" s="425">
        <f t="shared" si="315"/>
        <v>118390.6</v>
      </c>
      <c r="V562" s="429">
        <v>0</v>
      </c>
      <c r="W562" s="1446">
        <v>0.06</v>
      </c>
      <c r="X562" s="683">
        <f t="shared" si="322"/>
        <v>7103.4359999999997</v>
      </c>
      <c r="Y562" s="682">
        <f t="shared" si="323"/>
        <v>125494.03600000001</v>
      </c>
      <c r="Z562" s="684">
        <f t="shared" si="324"/>
        <v>1631422.4680000001</v>
      </c>
      <c r="AA562" s="422">
        <v>1</v>
      </c>
      <c r="AB562" s="427">
        <f t="shared" si="325"/>
        <v>3</v>
      </c>
      <c r="AC562" s="428"/>
      <c r="AD562" s="233" t="str">
        <f t="shared" si="326"/>
        <v>Կ-1</v>
      </c>
      <c r="AE562" s="1055">
        <f t="shared" si="327"/>
        <v>1.84</v>
      </c>
      <c r="AF562" s="1055"/>
      <c r="AG562" s="1055">
        <f t="shared" si="339"/>
        <v>1.84</v>
      </c>
      <c r="AH562" s="425">
        <v>66140</v>
      </c>
      <c r="AI562" s="425">
        <f t="shared" si="316"/>
        <v>121697.60000000001</v>
      </c>
      <c r="AJ562" s="429">
        <v>0</v>
      </c>
      <c r="AK562" s="1446">
        <v>7.0000000000000007E-2</v>
      </c>
      <c r="AL562" s="683">
        <f t="shared" si="328"/>
        <v>8518.8320000000003</v>
      </c>
      <c r="AM562" s="682">
        <f t="shared" si="329"/>
        <v>130216.432</v>
      </c>
      <c r="AN562" s="684">
        <f t="shared" si="330"/>
        <v>1692813.6159999999</v>
      </c>
      <c r="AO562" s="422">
        <v>1</v>
      </c>
      <c r="AP562" s="427">
        <f t="shared" si="331"/>
        <v>4</v>
      </c>
      <c r="AQ562" s="428"/>
      <c r="AR562" s="233" t="str">
        <f t="shared" si="332"/>
        <v>Կ-1</v>
      </c>
      <c r="AS562" s="1055">
        <f t="shared" si="333"/>
        <v>1.9</v>
      </c>
      <c r="AT562" s="1055"/>
      <c r="AU562" s="1055">
        <f t="shared" si="340"/>
        <v>1.9</v>
      </c>
      <c r="AV562" s="425">
        <v>66140</v>
      </c>
      <c r="AW562" s="425">
        <f t="shared" si="317"/>
        <v>125666</v>
      </c>
      <c r="AX562" s="429">
        <v>0</v>
      </c>
      <c r="AY562" s="1446">
        <v>7.0000000000000007E-2</v>
      </c>
      <c r="AZ562" s="683">
        <f t="shared" si="334"/>
        <v>8796.6200000000008</v>
      </c>
      <c r="BA562" s="682">
        <f t="shared" si="335"/>
        <v>134462.62</v>
      </c>
      <c r="BB562" s="684">
        <f t="shared" si="336"/>
        <v>1748014.06</v>
      </c>
    </row>
    <row r="563" spans="1:54" ht="15.75" thickBot="1">
      <c r="A563" s="421">
        <v>521</v>
      </c>
      <c r="B563" s="1297" t="s">
        <v>1424</v>
      </c>
      <c r="C563" s="1286" t="s">
        <v>2801</v>
      </c>
      <c r="D563" s="1291">
        <v>1</v>
      </c>
      <c r="E563" s="1288">
        <v>1</v>
      </c>
      <c r="F563" s="1292" t="s">
        <v>98</v>
      </c>
      <c r="G563" s="1290">
        <f t="shared" si="341"/>
        <v>1.73</v>
      </c>
      <c r="H563" s="424">
        <v>66140</v>
      </c>
      <c r="I563" s="425">
        <f t="shared" si="313"/>
        <v>114422.2</v>
      </c>
      <c r="J563" s="426">
        <v>0</v>
      </c>
      <c r="K563" s="425">
        <f t="shared" si="314"/>
        <v>114422.2</v>
      </c>
      <c r="L563" s="684">
        <f t="shared" si="319"/>
        <v>1487488.5999999999</v>
      </c>
      <c r="M563" s="422">
        <v>1</v>
      </c>
      <c r="N563" s="680">
        <f t="shared" si="318"/>
        <v>2</v>
      </c>
      <c r="O563" s="428"/>
      <c r="P563" s="233" t="str">
        <f t="shared" si="320"/>
        <v>Կ-1</v>
      </c>
      <c r="Q563" s="1055">
        <f t="shared" si="321"/>
        <v>1.79</v>
      </c>
      <c r="R563" s="1055"/>
      <c r="S563" s="1055">
        <f t="shared" si="338"/>
        <v>1.79</v>
      </c>
      <c r="T563" s="425">
        <v>66140</v>
      </c>
      <c r="U563" s="425">
        <f t="shared" si="315"/>
        <v>118390.6</v>
      </c>
      <c r="V563" s="429">
        <v>0</v>
      </c>
      <c r="W563" s="1446">
        <v>0.06</v>
      </c>
      <c r="X563" s="683">
        <f t="shared" si="322"/>
        <v>7103.4359999999997</v>
      </c>
      <c r="Y563" s="682">
        <f t="shared" si="323"/>
        <v>125494.03600000001</v>
      </c>
      <c r="Z563" s="684">
        <f t="shared" si="324"/>
        <v>1631422.4680000001</v>
      </c>
      <c r="AA563" s="422">
        <v>1</v>
      </c>
      <c r="AB563" s="427">
        <f t="shared" si="325"/>
        <v>3</v>
      </c>
      <c r="AC563" s="428"/>
      <c r="AD563" s="233" t="str">
        <f t="shared" si="326"/>
        <v>Կ-1</v>
      </c>
      <c r="AE563" s="1055">
        <f t="shared" si="327"/>
        <v>1.84</v>
      </c>
      <c r="AF563" s="1055"/>
      <c r="AG563" s="1055">
        <f t="shared" si="339"/>
        <v>1.84</v>
      </c>
      <c r="AH563" s="425">
        <v>66140</v>
      </c>
      <c r="AI563" s="425">
        <f t="shared" si="316"/>
        <v>121697.60000000001</v>
      </c>
      <c r="AJ563" s="429">
        <v>0</v>
      </c>
      <c r="AK563" s="1446">
        <v>7.0000000000000007E-2</v>
      </c>
      <c r="AL563" s="683">
        <f t="shared" si="328"/>
        <v>8518.8320000000003</v>
      </c>
      <c r="AM563" s="682">
        <f t="shared" si="329"/>
        <v>130216.432</v>
      </c>
      <c r="AN563" s="684">
        <f t="shared" si="330"/>
        <v>1692813.6159999999</v>
      </c>
      <c r="AO563" s="422">
        <v>1</v>
      </c>
      <c r="AP563" s="427">
        <f t="shared" si="331"/>
        <v>4</v>
      </c>
      <c r="AQ563" s="428"/>
      <c r="AR563" s="233" t="str">
        <f t="shared" si="332"/>
        <v>Կ-1</v>
      </c>
      <c r="AS563" s="1055">
        <f t="shared" si="333"/>
        <v>1.9</v>
      </c>
      <c r="AT563" s="1055"/>
      <c r="AU563" s="1055">
        <f t="shared" si="340"/>
        <v>1.9</v>
      </c>
      <c r="AV563" s="425">
        <v>66140</v>
      </c>
      <c r="AW563" s="425">
        <f t="shared" si="317"/>
        <v>125666</v>
      </c>
      <c r="AX563" s="429">
        <v>0</v>
      </c>
      <c r="AY563" s="1446">
        <v>7.0000000000000007E-2</v>
      </c>
      <c r="AZ563" s="683">
        <f t="shared" si="334"/>
        <v>8796.6200000000008</v>
      </c>
      <c r="BA563" s="682">
        <f t="shared" si="335"/>
        <v>134462.62</v>
      </c>
      <c r="BB563" s="684">
        <f t="shared" si="336"/>
        <v>1748014.06</v>
      </c>
    </row>
    <row r="564" spans="1:54" ht="15.75" thickBot="1">
      <c r="A564" s="421">
        <v>522</v>
      </c>
      <c r="B564" s="1297" t="s">
        <v>1421</v>
      </c>
      <c r="C564" s="1286" t="s">
        <v>2801</v>
      </c>
      <c r="D564" s="1291">
        <v>1</v>
      </c>
      <c r="E564" s="1288">
        <v>1</v>
      </c>
      <c r="F564" s="1292" t="s">
        <v>98</v>
      </c>
      <c r="G564" s="1290">
        <f t="shared" si="341"/>
        <v>1.73</v>
      </c>
      <c r="H564" s="424">
        <v>66140</v>
      </c>
      <c r="I564" s="425">
        <f t="shared" si="313"/>
        <v>114422.2</v>
      </c>
      <c r="J564" s="426">
        <v>0</v>
      </c>
      <c r="K564" s="425">
        <f t="shared" si="314"/>
        <v>114422.2</v>
      </c>
      <c r="L564" s="684">
        <f t="shared" si="319"/>
        <v>1487488.5999999999</v>
      </c>
      <c r="M564" s="422">
        <v>1</v>
      </c>
      <c r="N564" s="680">
        <f t="shared" si="318"/>
        <v>2</v>
      </c>
      <c r="O564" s="428"/>
      <c r="P564" s="233" t="str">
        <f t="shared" si="320"/>
        <v>Կ-1</v>
      </c>
      <c r="Q564" s="1055">
        <f t="shared" si="321"/>
        <v>1.79</v>
      </c>
      <c r="R564" s="1055"/>
      <c r="S564" s="1055">
        <f t="shared" si="338"/>
        <v>1.79</v>
      </c>
      <c r="T564" s="425">
        <v>66140</v>
      </c>
      <c r="U564" s="425">
        <f t="shared" si="315"/>
        <v>118390.6</v>
      </c>
      <c r="V564" s="429">
        <v>0</v>
      </c>
      <c r="W564" s="1446">
        <v>0.06</v>
      </c>
      <c r="X564" s="683">
        <f t="shared" si="322"/>
        <v>7103.4359999999997</v>
      </c>
      <c r="Y564" s="682">
        <f t="shared" si="323"/>
        <v>125494.03600000001</v>
      </c>
      <c r="Z564" s="684">
        <f t="shared" si="324"/>
        <v>1631422.4680000001</v>
      </c>
      <c r="AA564" s="422">
        <v>1</v>
      </c>
      <c r="AB564" s="427">
        <f t="shared" si="325"/>
        <v>3</v>
      </c>
      <c r="AC564" s="428"/>
      <c r="AD564" s="233" t="str">
        <f t="shared" si="326"/>
        <v>Կ-1</v>
      </c>
      <c r="AE564" s="1055">
        <f t="shared" si="327"/>
        <v>1.84</v>
      </c>
      <c r="AF564" s="1055"/>
      <c r="AG564" s="1055">
        <f t="shared" si="339"/>
        <v>1.84</v>
      </c>
      <c r="AH564" s="425">
        <v>66140</v>
      </c>
      <c r="AI564" s="425">
        <f t="shared" si="316"/>
        <v>121697.60000000001</v>
      </c>
      <c r="AJ564" s="429">
        <v>0</v>
      </c>
      <c r="AK564" s="1446">
        <v>7.0000000000000007E-2</v>
      </c>
      <c r="AL564" s="683">
        <f t="shared" si="328"/>
        <v>8518.8320000000003</v>
      </c>
      <c r="AM564" s="682">
        <f t="shared" si="329"/>
        <v>130216.432</v>
      </c>
      <c r="AN564" s="684">
        <f t="shared" si="330"/>
        <v>1692813.6159999999</v>
      </c>
      <c r="AO564" s="422">
        <v>1</v>
      </c>
      <c r="AP564" s="427">
        <f t="shared" si="331"/>
        <v>4</v>
      </c>
      <c r="AQ564" s="428"/>
      <c r="AR564" s="233" t="str">
        <f t="shared" si="332"/>
        <v>Կ-1</v>
      </c>
      <c r="AS564" s="1055">
        <f t="shared" si="333"/>
        <v>1.9</v>
      </c>
      <c r="AT564" s="1055"/>
      <c r="AU564" s="1055">
        <f t="shared" si="340"/>
        <v>1.9</v>
      </c>
      <c r="AV564" s="425">
        <v>66140</v>
      </c>
      <c r="AW564" s="425">
        <f t="shared" si="317"/>
        <v>125666</v>
      </c>
      <c r="AX564" s="429">
        <v>0</v>
      </c>
      <c r="AY564" s="1446">
        <v>7.0000000000000007E-2</v>
      </c>
      <c r="AZ564" s="683">
        <f t="shared" si="334"/>
        <v>8796.6200000000008</v>
      </c>
      <c r="BA564" s="682">
        <f t="shared" si="335"/>
        <v>134462.62</v>
      </c>
      <c r="BB564" s="684">
        <f t="shared" si="336"/>
        <v>1748014.06</v>
      </c>
    </row>
    <row r="565" spans="1:54" ht="15.75" thickBot="1">
      <c r="A565" s="421">
        <v>523</v>
      </c>
      <c r="B565" s="1297" t="s">
        <v>1427</v>
      </c>
      <c r="C565" s="1286" t="s">
        <v>2801</v>
      </c>
      <c r="D565" s="1291">
        <v>1</v>
      </c>
      <c r="E565" s="1288">
        <v>5</v>
      </c>
      <c r="F565" s="1292" t="s">
        <v>98</v>
      </c>
      <c r="G565" s="1290">
        <f t="shared" si="341"/>
        <v>1.9</v>
      </c>
      <c r="H565" s="424">
        <v>66140</v>
      </c>
      <c r="I565" s="425">
        <f t="shared" si="313"/>
        <v>125666</v>
      </c>
      <c r="J565" s="426">
        <v>0</v>
      </c>
      <c r="K565" s="425">
        <f t="shared" si="314"/>
        <v>125666</v>
      </c>
      <c r="L565" s="684">
        <f t="shared" si="319"/>
        <v>1633658</v>
      </c>
      <c r="M565" s="422">
        <v>1</v>
      </c>
      <c r="N565" s="1449">
        <f t="shared" si="318"/>
        <v>6</v>
      </c>
      <c r="O565" s="428"/>
      <c r="P565" s="233" t="str">
        <f t="shared" si="320"/>
        <v>Կ-1</v>
      </c>
      <c r="Q565" s="1055">
        <f t="shared" si="321"/>
        <v>1.96</v>
      </c>
      <c r="R565" s="1055"/>
      <c r="S565" s="1055">
        <f t="shared" si="338"/>
        <v>1.96</v>
      </c>
      <c r="T565" s="425">
        <v>66140</v>
      </c>
      <c r="U565" s="425">
        <f t="shared" si="315"/>
        <v>129634.4</v>
      </c>
      <c r="V565" s="429">
        <v>0</v>
      </c>
      <c r="W565" s="1446">
        <v>7.0000000000000007E-2</v>
      </c>
      <c r="X565" s="683">
        <f t="shared" si="322"/>
        <v>9074.4080000000013</v>
      </c>
      <c r="Y565" s="682">
        <f t="shared" si="323"/>
        <v>138708.80799999999</v>
      </c>
      <c r="Z565" s="684">
        <f t="shared" si="324"/>
        <v>1803214.504</v>
      </c>
      <c r="AA565" s="422">
        <v>1</v>
      </c>
      <c r="AB565" s="427">
        <f t="shared" si="325"/>
        <v>7</v>
      </c>
      <c r="AC565" s="428"/>
      <c r="AD565" s="233" t="str">
        <f t="shared" si="326"/>
        <v>Կ-1</v>
      </c>
      <c r="AE565" s="1055">
        <f t="shared" si="327"/>
        <v>1.96</v>
      </c>
      <c r="AF565" s="1055"/>
      <c r="AG565" s="1055">
        <f t="shared" si="339"/>
        <v>1.96</v>
      </c>
      <c r="AH565" s="425">
        <v>66140</v>
      </c>
      <c r="AI565" s="425">
        <f t="shared" si="316"/>
        <v>129634.4</v>
      </c>
      <c r="AJ565" s="429">
        <v>0</v>
      </c>
      <c r="AK565" s="1446">
        <v>7.0000000000000007E-2</v>
      </c>
      <c r="AL565" s="683">
        <f t="shared" si="328"/>
        <v>9074.4080000000013</v>
      </c>
      <c r="AM565" s="682">
        <f t="shared" si="329"/>
        <v>138708.80799999999</v>
      </c>
      <c r="AN565" s="684">
        <f t="shared" si="330"/>
        <v>1803214.504</v>
      </c>
      <c r="AO565" s="422">
        <v>1</v>
      </c>
      <c r="AP565" s="427">
        <f t="shared" si="331"/>
        <v>8</v>
      </c>
      <c r="AQ565" s="428"/>
      <c r="AR565" s="233" t="str">
        <f t="shared" si="332"/>
        <v>Կ-1</v>
      </c>
      <c r="AS565" s="1055">
        <f t="shared" si="333"/>
        <v>2.02</v>
      </c>
      <c r="AT565" s="1055"/>
      <c r="AU565" s="1055">
        <f t="shared" si="340"/>
        <v>2.02</v>
      </c>
      <c r="AV565" s="425">
        <v>66140</v>
      </c>
      <c r="AW565" s="425">
        <f t="shared" si="317"/>
        <v>133602.79999999999</v>
      </c>
      <c r="AX565" s="429">
        <v>0</v>
      </c>
      <c r="AY565" s="1446">
        <v>0.08</v>
      </c>
      <c r="AZ565" s="683">
        <f t="shared" si="334"/>
        <v>10688.224</v>
      </c>
      <c r="BA565" s="682">
        <f t="shared" si="335"/>
        <v>144291.02399999998</v>
      </c>
      <c r="BB565" s="684">
        <f t="shared" si="336"/>
        <v>1875783.3119999997</v>
      </c>
    </row>
    <row r="566" spans="1:54" ht="15.75" thickBot="1">
      <c r="A566" s="421">
        <v>524</v>
      </c>
      <c r="B566" s="1297" t="s">
        <v>1430</v>
      </c>
      <c r="C566" s="1286" t="s">
        <v>2801</v>
      </c>
      <c r="D566" s="1291">
        <v>1</v>
      </c>
      <c r="E566" s="1288">
        <v>1</v>
      </c>
      <c r="F566" s="1292" t="s">
        <v>98</v>
      </c>
      <c r="G566" s="1290">
        <f t="shared" si="341"/>
        <v>1.73</v>
      </c>
      <c r="H566" s="424">
        <v>66140</v>
      </c>
      <c r="I566" s="425">
        <f t="shared" si="313"/>
        <v>114422.2</v>
      </c>
      <c r="J566" s="426">
        <v>0</v>
      </c>
      <c r="K566" s="425">
        <f t="shared" si="314"/>
        <v>114422.2</v>
      </c>
      <c r="L566" s="684">
        <f t="shared" si="319"/>
        <v>1487488.5999999999</v>
      </c>
      <c r="M566" s="422">
        <v>1</v>
      </c>
      <c r="N566" s="680">
        <f t="shared" si="318"/>
        <v>2</v>
      </c>
      <c r="O566" s="428"/>
      <c r="P566" s="233" t="str">
        <f t="shared" si="320"/>
        <v>Կ-1</v>
      </c>
      <c r="Q566" s="1055">
        <f t="shared" si="321"/>
        <v>1.79</v>
      </c>
      <c r="R566" s="1055"/>
      <c r="S566" s="1055">
        <f t="shared" si="338"/>
        <v>1.79</v>
      </c>
      <c r="T566" s="425">
        <v>66140</v>
      </c>
      <c r="U566" s="425">
        <f t="shared" si="315"/>
        <v>118390.6</v>
      </c>
      <c r="V566" s="429">
        <v>0</v>
      </c>
      <c r="W566" s="1446">
        <v>0.05</v>
      </c>
      <c r="X566" s="683">
        <f t="shared" si="322"/>
        <v>5919.5300000000007</v>
      </c>
      <c r="Y566" s="682">
        <f t="shared" si="323"/>
        <v>124310.13</v>
      </c>
      <c r="Z566" s="684">
        <f t="shared" si="324"/>
        <v>1616031.69</v>
      </c>
      <c r="AA566" s="422">
        <v>1</v>
      </c>
      <c r="AB566" s="427">
        <f t="shared" si="325"/>
        <v>3</v>
      </c>
      <c r="AC566" s="428"/>
      <c r="AD566" s="233" t="str">
        <f t="shared" si="326"/>
        <v>Կ-1</v>
      </c>
      <c r="AE566" s="1055">
        <f t="shared" si="327"/>
        <v>1.84</v>
      </c>
      <c r="AF566" s="1055"/>
      <c r="AG566" s="1055">
        <f t="shared" si="339"/>
        <v>1.84</v>
      </c>
      <c r="AH566" s="425">
        <v>66140</v>
      </c>
      <c r="AI566" s="425">
        <f t="shared" si="316"/>
        <v>121697.60000000001</v>
      </c>
      <c r="AJ566" s="429">
        <v>0</v>
      </c>
      <c r="AK566" s="1446">
        <v>0.06</v>
      </c>
      <c r="AL566" s="683">
        <f t="shared" si="328"/>
        <v>7301.8559999999998</v>
      </c>
      <c r="AM566" s="682">
        <f t="shared" si="329"/>
        <v>128999.45600000001</v>
      </c>
      <c r="AN566" s="684">
        <f t="shared" si="330"/>
        <v>1676992.9280000001</v>
      </c>
      <c r="AO566" s="422">
        <v>1</v>
      </c>
      <c r="AP566" s="427">
        <f t="shared" si="331"/>
        <v>4</v>
      </c>
      <c r="AQ566" s="428"/>
      <c r="AR566" s="233" t="str">
        <f t="shared" si="332"/>
        <v>Կ-1</v>
      </c>
      <c r="AS566" s="1055">
        <f t="shared" si="333"/>
        <v>1.9</v>
      </c>
      <c r="AT566" s="1055"/>
      <c r="AU566" s="1055">
        <f t="shared" si="340"/>
        <v>1.9</v>
      </c>
      <c r="AV566" s="425">
        <v>66140</v>
      </c>
      <c r="AW566" s="425">
        <f t="shared" si="317"/>
        <v>125666</v>
      </c>
      <c r="AX566" s="429">
        <v>0</v>
      </c>
      <c r="AY566" s="1446">
        <v>0.06</v>
      </c>
      <c r="AZ566" s="683">
        <f t="shared" si="334"/>
        <v>7539.96</v>
      </c>
      <c r="BA566" s="682">
        <f t="shared" si="335"/>
        <v>133205.96</v>
      </c>
      <c r="BB566" s="684">
        <f t="shared" si="336"/>
        <v>1731677.48</v>
      </c>
    </row>
    <row r="567" spans="1:54" ht="13.5" customHeight="1" thickBot="1">
      <c r="A567" s="421">
        <v>525</v>
      </c>
      <c r="B567" s="1297" t="s">
        <v>1431</v>
      </c>
      <c r="C567" s="1286" t="s">
        <v>2801</v>
      </c>
      <c r="D567" s="1291">
        <v>1</v>
      </c>
      <c r="E567" s="1288">
        <v>1</v>
      </c>
      <c r="F567" s="1292" t="s">
        <v>98</v>
      </c>
      <c r="G567" s="1290">
        <f t="shared" si="341"/>
        <v>1.73</v>
      </c>
      <c r="H567" s="424">
        <v>66140</v>
      </c>
      <c r="I567" s="425">
        <f t="shared" si="313"/>
        <v>114422.2</v>
      </c>
      <c r="J567" s="426">
        <v>0</v>
      </c>
      <c r="K567" s="425">
        <f t="shared" si="314"/>
        <v>114422.2</v>
      </c>
      <c r="L567" s="684">
        <f t="shared" si="319"/>
        <v>1487488.5999999999</v>
      </c>
      <c r="M567" s="422">
        <v>1</v>
      </c>
      <c r="N567" s="680">
        <f t="shared" si="318"/>
        <v>2</v>
      </c>
      <c r="O567" s="428"/>
      <c r="P567" s="233" t="str">
        <f t="shared" si="320"/>
        <v>Կ-1</v>
      </c>
      <c r="Q567" s="1055">
        <f t="shared" si="321"/>
        <v>1.79</v>
      </c>
      <c r="R567" s="1055"/>
      <c r="S567" s="1055">
        <f t="shared" si="338"/>
        <v>1.79</v>
      </c>
      <c r="T567" s="425">
        <v>66140</v>
      </c>
      <c r="U567" s="425">
        <f t="shared" si="315"/>
        <v>118390.6</v>
      </c>
      <c r="V567" s="429">
        <v>0</v>
      </c>
      <c r="W567" s="1446">
        <v>0.06</v>
      </c>
      <c r="X567" s="683">
        <f t="shared" si="322"/>
        <v>7103.4359999999997</v>
      </c>
      <c r="Y567" s="682">
        <f t="shared" si="323"/>
        <v>125494.03600000001</v>
      </c>
      <c r="Z567" s="684">
        <f t="shared" si="324"/>
        <v>1631422.4680000001</v>
      </c>
      <c r="AA567" s="422">
        <v>1</v>
      </c>
      <c r="AB567" s="427">
        <f t="shared" si="325"/>
        <v>3</v>
      </c>
      <c r="AC567" s="428"/>
      <c r="AD567" s="233" t="str">
        <f t="shared" si="326"/>
        <v>Կ-1</v>
      </c>
      <c r="AE567" s="1055">
        <f t="shared" si="327"/>
        <v>1.84</v>
      </c>
      <c r="AF567" s="1055"/>
      <c r="AG567" s="1055">
        <f t="shared" si="339"/>
        <v>1.84</v>
      </c>
      <c r="AH567" s="425">
        <v>66140</v>
      </c>
      <c r="AI567" s="425">
        <f t="shared" si="316"/>
        <v>121697.60000000001</v>
      </c>
      <c r="AJ567" s="429">
        <v>0</v>
      </c>
      <c r="AK567" s="1446">
        <v>7.0000000000000007E-2</v>
      </c>
      <c r="AL567" s="683">
        <f t="shared" si="328"/>
        <v>8518.8320000000003</v>
      </c>
      <c r="AM567" s="682">
        <f t="shared" si="329"/>
        <v>130216.432</v>
      </c>
      <c r="AN567" s="684">
        <f t="shared" si="330"/>
        <v>1692813.6159999999</v>
      </c>
      <c r="AO567" s="422">
        <v>1</v>
      </c>
      <c r="AP567" s="427">
        <f t="shared" si="331"/>
        <v>4</v>
      </c>
      <c r="AQ567" s="428"/>
      <c r="AR567" s="233" t="str">
        <f t="shared" si="332"/>
        <v>Կ-1</v>
      </c>
      <c r="AS567" s="1055">
        <f t="shared" si="333"/>
        <v>1.9</v>
      </c>
      <c r="AT567" s="1055"/>
      <c r="AU567" s="1055">
        <f t="shared" si="340"/>
        <v>1.9</v>
      </c>
      <c r="AV567" s="425">
        <v>66140</v>
      </c>
      <c r="AW567" s="425">
        <f t="shared" si="317"/>
        <v>125666</v>
      </c>
      <c r="AX567" s="429">
        <v>0</v>
      </c>
      <c r="AY567" s="1446">
        <v>7.0000000000000007E-2</v>
      </c>
      <c r="AZ567" s="683">
        <f t="shared" si="334"/>
        <v>8796.6200000000008</v>
      </c>
      <c r="BA567" s="682">
        <f t="shared" si="335"/>
        <v>134462.62</v>
      </c>
      <c r="BB567" s="684">
        <f t="shared" si="336"/>
        <v>1748014.06</v>
      </c>
    </row>
    <row r="568" spans="1:54" ht="13.5" customHeight="1" thickBot="1">
      <c r="A568" s="421">
        <v>526</v>
      </c>
      <c r="B568" s="1297" t="s">
        <v>971</v>
      </c>
      <c r="C568" s="1286" t="s">
        <v>2801</v>
      </c>
      <c r="D568" s="1291">
        <v>1</v>
      </c>
      <c r="E568" s="1288">
        <v>1</v>
      </c>
      <c r="F568" s="1292" t="s">
        <v>98</v>
      </c>
      <c r="G568" s="1290">
        <f t="shared" si="341"/>
        <v>1.73</v>
      </c>
      <c r="H568" s="424">
        <v>66140</v>
      </c>
      <c r="I568" s="425">
        <f t="shared" si="313"/>
        <v>114422.2</v>
      </c>
      <c r="J568" s="426">
        <v>0</v>
      </c>
      <c r="K568" s="425">
        <f t="shared" si="314"/>
        <v>114422.2</v>
      </c>
      <c r="L568" s="684">
        <f t="shared" si="319"/>
        <v>1487488.5999999999</v>
      </c>
      <c r="M568" s="422">
        <v>1</v>
      </c>
      <c r="N568" s="680">
        <f t="shared" si="318"/>
        <v>2</v>
      </c>
      <c r="O568" s="428"/>
      <c r="P568" s="233" t="str">
        <f t="shared" si="320"/>
        <v>Կ-1</v>
      </c>
      <c r="Q568" s="1055">
        <f t="shared" si="321"/>
        <v>1.79</v>
      </c>
      <c r="R568" s="1055"/>
      <c r="S568" s="1055">
        <f t="shared" si="338"/>
        <v>1.79</v>
      </c>
      <c r="T568" s="425">
        <v>66140</v>
      </c>
      <c r="U568" s="425">
        <f t="shared" si="315"/>
        <v>118390.6</v>
      </c>
      <c r="V568" s="429">
        <v>0</v>
      </c>
      <c r="W568" s="1446">
        <v>0.06</v>
      </c>
      <c r="X568" s="683">
        <f t="shared" si="322"/>
        <v>7103.4359999999997</v>
      </c>
      <c r="Y568" s="682">
        <f t="shared" si="323"/>
        <v>125494.03600000001</v>
      </c>
      <c r="Z568" s="684">
        <f t="shared" si="324"/>
        <v>1631422.4680000001</v>
      </c>
      <c r="AA568" s="422">
        <v>1</v>
      </c>
      <c r="AB568" s="427">
        <f t="shared" si="325"/>
        <v>3</v>
      </c>
      <c r="AC568" s="428"/>
      <c r="AD568" s="233" t="str">
        <f t="shared" si="326"/>
        <v>Կ-1</v>
      </c>
      <c r="AE568" s="1055">
        <f t="shared" si="327"/>
        <v>1.84</v>
      </c>
      <c r="AF568" s="1055"/>
      <c r="AG568" s="1055">
        <f t="shared" si="339"/>
        <v>1.84</v>
      </c>
      <c r="AH568" s="425">
        <v>66140</v>
      </c>
      <c r="AI568" s="425">
        <f t="shared" si="316"/>
        <v>121697.60000000001</v>
      </c>
      <c r="AJ568" s="429">
        <v>0</v>
      </c>
      <c r="AK568" s="1446">
        <v>0.06</v>
      </c>
      <c r="AL568" s="683">
        <f t="shared" si="328"/>
        <v>7301.8559999999998</v>
      </c>
      <c r="AM568" s="682">
        <f t="shared" si="329"/>
        <v>128999.45600000001</v>
      </c>
      <c r="AN568" s="684">
        <f t="shared" si="330"/>
        <v>1676992.9280000001</v>
      </c>
      <c r="AO568" s="422">
        <v>1</v>
      </c>
      <c r="AP568" s="427">
        <f t="shared" si="331"/>
        <v>4</v>
      </c>
      <c r="AQ568" s="428"/>
      <c r="AR568" s="233" t="str">
        <f t="shared" si="332"/>
        <v>Կ-1</v>
      </c>
      <c r="AS568" s="1055">
        <f t="shared" si="333"/>
        <v>1.9</v>
      </c>
      <c r="AT568" s="1055"/>
      <c r="AU568" s="1055">
        <f t="shared" si="340"/>
        <v>1.9</v>
      </c>
      <c r="AV568" s="425">
        <v>66140</v>
      </c>
      <c r="AW568" s="425">
        <f t="shared" si="317"/>
        <v>125666</v>
      </c>
      <c r="AX568" s="429">
        <v>0</v>
      </c>
      <c r="AY568" s="1446">
        <v>0.06</v>
      </c>
      <c r="AZ568" s="683">
        <f t="shared" si="334"/>
        <v>7539.96</v>
      </c>
      <c r="BA568" s="682">
        <f t="shared" si="335"/>
        <v>133205.96</v>
      </c>
      <c r="BB568" s="684">
        <f t="shared" si="336"/>
        <v>1731677.48</v>
      </c>
    </row>
    <row r="569" spans="1:54" ht="17.25" customHeight="1" thickBot="1">
      <c r="A569" s="421">
        <v>527</v>
      </c>
      <c r="B569" s="1297" t="s">
        <v>1422</v>
      </c>
      <c r="C569" s="1286" t="s">
        <v>2801</v>
      </c>
      <c r="D569" s="1291">
        <v>1</v>
      </c>
      <c r="E569" s="1288">
        <v>7</v>
      </c>
      <c r="F569" s="1292" t="s">
        <v>98</v>
      </c>
      <c r="G569" s="1290">
        <f t="shared" si="341"/>
        <v>1.96</v>
      </c>
      <c r="H569" s="424">
        <v>66140</v>
      </c>
      <c r="I569" s="425">
        <f t="shared" si="313"/>
        <v>129634.4</v>
      </c>
      <c r="J569" s="426">
        <v>0</v>
      </c>
      <c r="K569" s="425">
        <f t="shared" si="314"/>
        <v>129634.4</v>
      </c>
      <c r="L569" s="684">
        <f t="shared" si="319"/>
        <v>1685247.2</v>
      </c>
      <c r="M569" s="422">
        <v>1</v>
      </c>
      <c r="N569" s="1449">
        <f t="shared" si="318"/>
        <v>8</v>
      </c>
      <c r="O569" s="428"/>
      <c r="P569" s="233" t="str">
        <f t="shared" si="320"/>
        <v>Կ-1</v>
      </c>
      <c r="Q569" s="1055">
        <f t="shared" si="321"/>
        <v>2.02</v>
      </c>
      <c r="R569" s="1055"/>
      <c r="S569" s="1055">
        <f t="shared" si="338"/>
        <v>2.02</v>
      </c>
      <c r="T569" s="425">
        <v>66140</v>
      </c>
      <c r="U569" s="425">
        <f t="shared" si="315"/>
        <v>133602.79999999999</v>
      </c>
      <c r="V569" s="429">
        <v>0</v>
      </c>
      <c r="W569" s="1446">
        <v>0.1</v>
      </c>
      <c r="X569" s="683">
        <f t="shared" si="322"/>
        <v>13360.279999999999</v>
      </c>
      <c r="Y569" s="682">
        <f t="shared" si="323"/>
        <v>146963.07999999999</v>
      </c>
      <c r="Z569" s="684">
        <f t="shared" si="324"/>
        <v>1910520.0399999998</v>
      </c>
      <c r="AA569" s="422">
        <v>1</v>
      </c>
      <c r="AB569" s="427">
        <f t="shared" si="325"/>
        <v>9</v>
      </c>
      <c r="AC569" s="428"/>
      <c r="AD569" s="233" t="str">
        <f t="shared" si="326"/>
        <v>Կ-1</v>
      </c>
      <c r="AE569" s="1055">
        <f t="shared" si="327"/>
        <v>2.02</v>
      </c>
      <c r="AF569" s="1055"/>
      <c r="AG569" s="1055">
        <f t="shared" si="339"/>
        <v>2.02</v>
      </c>
      <c r="AH569" s="425">
        <v>66140</v>
      </c>
      <c r="AI569" s="425">
        <f t="shared" si="316"/>
        <v>133602.79999999999</v>
      </c>
      <c r="AJ569" s="429">
        <v>0</v>
      </c>
      <c r="AK569" s="1446">
        <v>0.1</v>
      </c>
      <c r="AL569" s="683">
        <f t="shared" si="328"/>
        <v>13360.279999999999</v>
      </c>
      <c r="AM569" s="682">
        <f t="shared" si="329"/>
        <v>146963.07999999999</v>
      </c>
      <c r="AN569" s="684">
        <f t="shared" si="330"/>
        <v>1910520.0399999998</v>
      </c>
      <c r="AO569" s="422">
        <v>1</v>
      </c>
      <c r="AP569" s="427">
        <f t="shared" si="331"/>
        <v>10</v>
      </c>
      <c r="AQ569" s="428"/>
      <c r="AR569" s="233" t="str">
        <f t="shared" si="332"/>
        <v>Կ-1</v>
      </c>
      <c r="AS569" s="1055">
        <f t="shared" si="333"/>
        <v>2.08</v>
      </c>
      <c r="AT569" s="1055"/>
      <c r="AU569" s="1055">
        <f t="shared" si="340"/>
        <v>2.08</v>
      </c>
      <c r="AV569" s="425">
        <v>66140</v>
      </c>
      <c r="AW569" s="425">
        <f t="shared" si="317"/>
        <v>137571.20000000001</v>
      </c>
      <c r="AX569" s="429">
        <v>0</v>
      </c>
      <c r="AY569" s="1446">
        <v>0.1</v>
      </c>
      <c r="AZ569" s="683">
        <f t="shared" si="334"/>
        <v>13757.120000000003</v>
      </c>
      <c r="BA569" s="682">
        <f t="shared" si="335"/>
        <v>151328.32000000001</v>
      </c>
      <c r="BB569" s="684">
        <f t="shared" si="336"/>
        <v>1967268.1600000001</v>
      </c>
    </row>
    <row r="570" spans="1:54" ht="27.75" thickBot="1">
      <c r="A570" s="421">
        <v>528</v>
      </c>
      <c r="B570" s="1297" t="s">
        <v>1433</v>
      </c>
      <c r="C570" s="1286" t="s">
        <v>2110</v>
      </c>
      <c r="D570" s="1291">
        <v>1</v>
      </c>
      <c r="E570" s="1288">
        <v>1</v>
      </c>
      <c r="F570" s="1292" t="s">
        <v>95</v>
      </c>
      <c r="G570" s="1290">
        <f t="shared" si="341"/>
        <v>4.01</v>
      </c>
      <c r="H570" s="424">
        <v>66140</v>
      </c>
      <c r="I570" s="425">
        <f t="shared" si="313"/>
        <v>265221.39999999997</v>
      </c>
      <c r="J570" s="426">
        <v>0</v>
      </c>
      <c r="K570" s="425">
        <f t="shared" si="314"/>
        <v>265221.39999999997</v>
      </c>
      <c r="L570" s="684">
        <f t="shared" si="319"/>
        <v>3447878.1999999997</v>
      </c>
      <c r="M570" s="422">
        <v>1</v>
      </c>
      <c r="N570" s="680">
        <f t="shared" si="318"/>
        <v>2</v>
      </c>
      <c r="O570" s="428"/>
      <c r="P570" s="233" t="str">
        <f t="shared" si="320"/>
        <v>Գ-2</v>
      </c>
      <c r="Q570" s="1055">
        <f t="shared" si="321"/>
        <v>4.1399999999999997</v>
      </c>
      <c r="R570" s="1055"/>
      <c r="S570" s="1055">
        <f t="shared" si="338"/>
        <v>4.1399999999999997</v>
      </c>
      <c r="T570" s="425">
        <v>66140</v>
      </c>
      <c r="U570" s="425">
        <f t="shared" si="315"/>
        <v>273819.59999999998</v>
      </c>
      <c r="V570" s="429">
        <v>0</v>
      </c>
      <c r="W570" s="1446">
        <v>0.13</v>
      </c>
      <c r="X570" s="683">
        <f t="shared" si="322"/>
        <v>35596.547999999995</v>
      </c>
      <c r="Y570" s="682">
        <f t="shared" si="323"/>
        <v>309416.14799999999</v>
      </c>
      <c r="Z570" s="684">
        <f t="shared" si="324"/>
        <v>4022409.9239999996</v>
      </c>
      <c r="AA570" s="422">
        <v>1</v>
      </c>
      <c r="AB570" s="427">
        <f t="shared" si="325"/>
        <v>3</v>
      </c>
      <c r="AC570" s="428"/>
      <c r="AD570" s="233" t="str">
        <f t="shared" si="326"/>
        <v>Գ-2</v>
      </c>
      <c r="AE570" s="1055">
        <f t="shared" si="327"/>
        <v>4.2699999999999996</v>
      </c>
      <c r="AF570" s="1055"/>
      <c r="AG570" s="1055">
        <f t="shared" si="339"/>
        <v>4.2699999999999996</v>
      </c>
      <c r="AH570" s="425">
        <v>66140</v>
      </c>
      <c r="AI570" s="425">
        <f t="shared" si="316"/>
        <v>282417.8</v>
      </c>
      <c r="AJ570" s="429">
        <v>0</v>
      </c>
      <c r="AK570" s="1446">
        <v>0.13</v>
      </c>
      <c r="AL570" s="683">
        <f t="shared" si="328"/>
        <v>36714.313999999998</v>
      </c>
      <c r="AM570" s="682">
        <f t="shared" si="329"/>
        <v>319132.114</v>
      </c>
      <c r="AN570" s="684">
        <f t="shared" si="330"/>
        <v>4148717.4819999998</v>
      </c>
      <c r="AO570" s="422">
        <v>1</v>
      </c>
      <c r="AP570" s="427">
        <f t="shared" si="331"/>
        <v>4</v>
      </c>
      <c r="AQ570" s="428"/>
      <c r="AR570" s="233" t="str">
        <f t="shared" si="332"/>
        <v>Գ-2</v>
      </c>
      <c r="AS570" s="1055">
        <f t="shared" si="333"/>
        <v>4.41</v>
      </c>
      <c r="AT570" s="1055"/>
      <c r="AU570" s="1055">
        <f t="shared" si="340"/>
        <v>4.41</v>
      </c>
      <c r="AV570" s="425">
        <v>66140</v>
      </c>
      <c r="AW570" s="425">
        <f t="shared" si="317"/>
        <v>291677.40000000002</v>
      </c>
      <c r="AX570" s="429">
        <v>0</v>
      </c>
      <c r="AY570" s="1446">
        <v>0.13</v>
      </c>
      <c r="AZ570" s="683">
        <f t="shared" si="334"/>
        <v>37918.062000000005</v>
      </c>
      <c r="BA570" s="682">
        <f t="shared" si="335"/>
        <v>329595.46200000006</v>
      </c>
      <c r="BB570" s="684">
        <f t="shared" si="336"/>
        <v>4284741.006000001</v>
      </c>
    </row>
    <row r="571" spans="1:54" ht="41.25" thickBot="1">
      <c r="A571" s="421">
        <v>529</v>
      </c>
      <c r="B571" s="1297" t="s">
        <v>1444</v>
      </c>
      <c r="C571" s="1286" t="s">
        <v>2102</v>
      </c>
      <c r="D571" s="1291">
        <v>1</v>
      </c>
      <c r="E571" s="1288">
        <v>1</v>
      </c>
      <c r="F571" s="1292" t="s">
        <v>96</v>
      </c>
      <c r="G571" s="1290">
        <f t="shared" si="341"/>
        <v>2.75</v>
      </c>
      <c r="H571" s="424">
        <v>66140</v>
      </c>
      <c r="I571" s="425">
        <f t="shared" si="313"/>
        <v>181885</v>
      </c>
      <c r="J571" s="426">
        <v>0</v>
      </c>
      <c r="K571" s="425">
        <f t="shared" si="314"/>
        <v>181885</v>
      </c>
      <c r="L571" s="684">
        <f t="shared" si="319"/>
        <v>2364505</v>
      </c>
      <c r="M571" s="422">
        <v>1</v>
      </c>
      <c r="N571" s="680">
        <f t="shared" si="318"/>
        <v>2</v>
      </c>
      <c r="O571" s="428"/>
      <c r="P571" s="233" t="str">
        <f t="shared" si="320"/>
        <v>Ա-1</v>
      </c>
      <c r="Q571" s="1055">
        <f t="shared" si="321"/>
        <v>2.83</v>
      </c>
      <c r="R571" s="1055"/>
      <c r="S571" s="1055">
        <f t="shared" si="338"/>
        <v>2.83</v>
      </c>
      <c r="T571" s="425">
        <v>66140</v>
      </c>
      <c r="U571" s="425">
        <f t="shared" si="315"/>
        <v>187176.2</v>
      </c>
      <c r="V571" s="429">
        <v>0</v>
      </c>
      <c r="W571" s="1446">
        <v>0.11</v>
      </c>
      <c r="X571" s="683">
        <f t="shared" si="322"/>
        <v>20589.382000000001</v>
      </c>
      <c r="Y571" s="682">
        <f t="shared" si="323"/>
        <v>207765.58200000002</v>
      </c>
      <c r="Z571" s="684">
        <f t="shared" si="324"/>
        <v>2700952.5660000001</v>
      </c>
      <c r="AA571" s="422">
        <v>1</v>
      </c>
      <c r="AB571" s="427">
        <f t="shared" si="325"/>
        <v>3</v>
      </c>
      <c r="AC571" s="428"/>
      <c r="AD571" s="233" t="str">
        <f t="shared" si="326"/>
        <v>Ա-1</v>
      </c>
      <c r="AE571" s="1055">
        <f t="shared" si="327"/>
        <v>2.92</v>
      </c>
      <c r="AF571" s="1055"/>
      <c r="AG571" s="1055">
        <f t="shared" si="339"/>
        <v>2.92</v>
      </c>
      <c r="AH571" s="425">
        <v>66140</v>
      </c>
      <c r="AI571" s="425">
        <f t="shared" si="316"/>
        <v>193128.8</v>
      </c>
      <c r="AJ571" s="429">
        <v>0</v>
      </c>
      <c r="AK571" s="1446">
        <v>0.11</v>
      </c>
      <c r="AL571" s="683">
        <f t="shared" si="328"/>
        <v>21244.167999999998</v>
      </c>
      <c r="AM571" s="682">
        <f t="shared" si="329"/>
        <v>214372.96799999999</v>
      </c>
      <c r="AN571" s="684">
        <f t="shared" si="330"/>
        <v>2786848.5839999998</v>
      </c>
      <c r="AO571" s="422">
        <v>1</v>
      </c>
      <c r="AP571" s="427">
        <f t="shared" si="331"/>
        <v>4</v>
      </c>
      <c r="AQ571" s="428"/>
      <c r="AR571" s="233" t="str">
        <f t="shared" si="332"/>
        <v>Ա-1</v>
      </c>
      <c r="AS571" s="1055">
        <f t="shared" si="333"/>
        <v>3.02</v>
      </c>
      <c r="AT571" s="1055"/>
      <c r="AU571" s="1055">
        <f t="shared" si="340"/>
        <v>3.02</v>
      </c>
      <c r="AV571" s="425">
        <v>66140</v>
      </c>
      <c r="AW571" s="425">
        <f t="shared" si="317"/>
        <v>199742.8</v>
      </c>
      <c r="AX571" s="429">
        <v>0</v>
      </c>
      <c r="AY571" s="1446">
        <v>0.12</v>
      </c>
      <c r="AZ571" s="683">
        <f t="shared" si="334"/>
        <v>23969.135999999999</v>
      </c>
      <c r="BA571" s="682">
        <f t="shared" si="335"/>
        <v>223711.93599999999</v>
      </c>
      <c r="BB571" s="684">
        <f t="shared" si="336"/>
        <v>2908255.1679999996</v>
      </c>
    </row>
    <row r="572" spans="1:54" ht="41.25" thickBot="1">
      <c r="A572" s="421">
        <v>530</v>
      </c>
      <c r="B572" s="1297" t="s">
        <v>2861</v>
      </c>
      <c r="C572" s="1286" t="s">
        <v>2103</v>
      </c>
      <c r="D572" s="1291">
        <v>1</v>
      </c>
      <c r="E572" s="1288">
        <v>9</v>
      </c>
      <c r="F572" s="1292" t="s">
        <v>97</v>
      </c>
      <c r="G572" s="1290">
        <f t="shared" si="341"/>
        <v>2.75</v>
      </c>
      <c r="H572" s="424">
        <v>66140</v>
      </c>
      <c r="I572" s="425">
        <f t="shared" si="313"/>
        <v>181885</v>
      </c>
      <c r="J572" s="426">
        <v>0</v>
      </c>
      <c r="K572" s="425">
        <f t="shared" si="314"/>
        <v>181885</v>
      </c>
      <c r="L572" s="684">
        <f t="shared" si="319"/>
        <v>2364505</v>
      </c>
      <c r="M572" s="422">
        <v>1</v>
      </c>
      <c r="N572" s="1449">
        <f t="shared" si="318"/>
        <v>10</v>
      </c>
      <c r="O572" s="428"/>
      <c r="P572" s="233" t="str">
        <f t="shared" si="320"/>
        <v>Ա-2</v>
      </c>
      <c r="Q572" s="1055">
        <f t="shared" si="321"/>
        <v>2.83</v>
      </c>
      <c r="R572" s="1055"/>
      <c r="S572" s="1055">
        <f t="shared" si="338"/>
        <v>2.83</v>
      </c>
      <c r="T572" s="425">
        <v>66140</v>
      </c>
      <c r="U572" s="425">
        <f t="shared" si="315"/>
        <v>187176.2</v>
      </c>
      <c r="V572" s="429">
        <v>0</v>
      </c>
      <c r="W572" s="1446">
        <v>0.12</v>
      </c>
      <c r="X572" s="683">
        <f t="shared" si="322"/>
        <v>22461.144</v>
      </c>
      <c r="Y572" s="682">
        <f t="shared" si="323"/>
        <v>209637.34400000001</v>
      </c>
      <c r="Z572" s="684">
        <f t="shared" si="324"/>
        <v>2725285.4720000001</v>
      </c>
      <c r="AA572" s="422">
        <v>1</v>
      </c>
      <c r="AB572" s="427">
        <f t="shared" si="325"/>
        <v>11</v>
      </c>
      <c r="AC572" s="428"/>
      <c r="AD572" s="233" t="str">
        <f t="shared" si="326"/>
        <v>Ա-2</v>
      </c>
      <c r="AE572" s="1055">
        <f t="shared" si="327"/>
        <v>2.83</v>
      </c>
      <c r="AF572" s="1055"/>
      <c r="AG572" s="1055">
        <f t="shared" si="339"/>
        <v>2.83</v>
      </c>
      <c r="AH572" s="425">
        <v>66140</v>
      </c>
      <c r="AI572" s="425">
        <f t="shared" si="316"/>
        <v>187176.2</v>
      </c>
      <c r="AJ572" s="429">
        <v>0</v>
      </c>
      <c r="AK572" s="1446">
        <v>0.12</v>
      </c>
      <c r="AL572" s="683">
        <f t="shared" si="328"/>
        <v>22461.144</v>
      </c>
      <c r="AM572" s="682">
        <f t="shared" si="329"/>
        <v>209637.34400000001</v>
      </c>
      <c r="AN572" s="684">
        <f t="shared" si="330"/>
        <v>2725285.4720000001</v>
      </c>
      <c r="AO572" s="422">
        <v>1</v>
      </c>
      <c r="AP572" s="427">
        <f t="shared" si="331"/>
        <v>12</v>
      </c>
      <c r="AQ572" s="428"/>
      <c r="AR572" s="233" t="str">
        <f t="shared" si="332"/>
        <v>Ա-2</v>
      </c>
      <c r="AS572" s="1055">
        <f t="shared" si="333"/>
        <v>2.83</v>
      </c>
      <c r="AT572" s="1055"/>
      <c r="AU572" s="1055">
        <f t="shared" si="340"/>
        <v>2.83</v>
      </c>
      <c r="AV572" s="425">
        <v>66140</v>
      </c>
      <c r="AW572" s="425">
        <f t="shared" si="317"/>
        <v>187176.2</v>
      </c>
      <c r="AX572" s="429">
        <v>0</v>
      </c>
      <c r="AY572" s="1446">
        <v>0.12</v>
      </c>
      <c r="AZ572" s="683">
        <f t="shared" si="334"/>
        <v>22461.144</v>
      </c>
      <c r="BA572" s="682">
        <f t="shared" si="335"/>
        <v>209637.34400000001</v>
      </c>
      <c r="BB572" s="684">
        <f t="shared" si="336"/>
        <v>2725285.4720000001</v>
      </c>
    </row>
    <row r="573" spans="1:54" ht="15.75" thickBot="1">
      <c r="A573" s="421">
        <v>531</v>
      </c>
      <c r="B573" s="1297" t="s">
        <v>1437</v>
      </c>
      <c r="C573" s="1286" t="s">
        <v>2800</v>
      </c>
      <c r="D573" s="1291">
        <v>1</v>
      </c>
      <c r="E573" s="1288">
        <v>4</v>
      </c>
      <c r="F573" s="1292" t="s">
        <v>556</v>
      </c>
      <c r="G573" s="1290">
        <f t="shared" si="341"/>
        <v>2.21</v>
      </c>
      <c r="H573" s="424">
        <v>66140</v>
      </c>
      <c r="I573" s="425">
        <f t="shared" si="313"/>
        <v>146169.4</v>
      </c>
      <c r="J573" s="426">
        <v>0</v>
      </c>
      <c r="K573" s="425">
        <f t="shared" si="314"/>
        <v>146169.4</v>
      </c>
      <c r="L573" s="684">
        <f t="shared" si="319"/>
        <v>1900202.2</v>
      </c>
      <c r="M573" s="422">
        <v>1</v>
      </c>
      <c r="N573" s="680">
        <f t="shared" si="318"/>
        <v>5</v>
      </c>
      <c r="O573" s="428"/>
      <c r="P573" s="233" t="str">
        <f t="shared" si="320"/>
        <v>Ա-3</v>
      </c>
      <c r="Q573" s="1055">
        <f t="shared" si="321"/>
        <v>2.21</v>
      </c>
      <c r="R573" s="1055"/>
      <c r="S573" s="1055">
        <f t="shared" si="338"/>
        <v>2.21</v>
      </c>
      <c r="T573" s="425">
        <v>66140</v>
      </c>
      <c r="U573" s="425">
        <f t="shared" si="315"/>
        <v>146169.4</v>
      </c>
      <c r="V573" s="429">
        <v>0</v>
      </c>
      <c r="W573" s="1446">
        <v>0.1</v>
      </c>
      <c r="X573" s="683">
        <f t="shared" si="322"/>
        <v>14616.94</v>
      </c>
      <c r="Y573" s="682">
        <f t="shared" si="323"/>
        <v>160786.34</v>
      </c>
      <c r="Z573" s="684">
        <f t="shared" si="324"/>
        <v>2090222.42</v>
      </c>
      <c r="AA573" s="422">
        <v>1</v>
      </c>
      <c r="AB573" s="427">
        <f t="shared" si="325"/>
        <v>6</v>
      </c>
      <c r="AC573" s="428"/>
      <c r="AD573" s="233" t="str">
        <f t="shared" si="326"/>
        <v>Ա-3</v>
      </c>
      <c r="AE573" s="1055">
        <f t="shared" si="327"/>
        <v>2.2799999999999998</v>
      </c>
      <c r="AF573" s="1055"/>
      <c r="AG573" s="1055">
        <f t="shared" si="339"/>
        <v>2.2799999999999998</v>
      </c>
      <c r="AH573" s="425">
        <v>66140</v>
      </c>
      <c r="AI573" s="425">
        <f t="shared" si="316"/>
        <v>150799.19999999998</v>
      </c>
      <c r="AJ573" s="429">
        <v>0</v>
      </c>
      <c r="AK573" s="1446">
        <v>0.11</v>
      </c>
      <c r="AL573" s="683">
        <f t="shared" si="328"/>
        <v>16587.911999999997</v>
      </c>
      <c r="AM573" s="682">
        <f t="shared" si="329"/>
        <v>167387.11199999996</v>
      </c>
      <c r="AN573" s="684">
        <f t="shared" si="330"/>
        <v>2176032.4559999993</v>
      </c>
      <c r="AO573" s="422">
        <v>1</v>
      </c>
      <c r="AP573" s="427">
        <f t="shared" si="331"/>
        <v>7</v>
      </c>
      <c r="AQ573" s="428"/>
      <c r="AR573" s="233" t="str">
        <f t="shared" si="332"/>
        <v>Ա-3</v>
      </c>
      <c r="AS573" s="1055">
        <f t="shared" si="333"/>
        <v>2.2799999999999998</v>
      </c>
      <c r="AT573" s="1055"/>
      <c r="AU573" s="1055">
        <f t="shared" si="340"/>
        <v>2.2799999999999998</v>
      </c>
      <c r="AV573" s="425">
        <v>66140</v>
      </c>
      <c r="AW573" s="425">
        <f t="shared" si="317"/>
        <v>150799.19999999998</v>
      </c>
      <c r="AX573" s="429">
        <v>0</v>
      </c>
      <c r="AY573" s="1446">
        <v>0.11</v>
      </c>
      <c r="AZ573" s="683">
        <f t="shared" si="334"/>
        <v>16587.911999999997</v>
      </c>
      <c r="BA573" s="682">
        <f t="shared" si="335"/>
        <v>167387.11199999996</v>
      </c>
      <c r="BB573" s="684">
        <f t="shared" si="336"/>
        <v>2176032.4559999993</v>
      </c>
    </row>
    <row r="574" spans="1:54" ht="15.75" thickBot="1">
      <c r="A574" s="421">
        <v>532</v>
      </c>
      <c r="B574" s="1297" t="s">
        <v>1434</v>
      </c>
      <c r="C574" s="1286" t="s">
        <v>2800</v>
      </c>
      <c r="D574" s="1291">
        <v>1</v>
      </c>
      <c r="E574" s="1288">
        <v>4</v>
      </c>
      <c r="F574" s="1292" t="s">
        <v>556</v>
      </c>
      <c r="G574" s="1290">
        <f t="shared" si="341"/>
        <v>2.21</v>
      </c>
      <c r="H574" s="424">
        <v>66140</v>
      </c>
      <c r="I574" s="425">
        <f t="shared" si="313"/>
        <v>146169.4</v>
      </c>
      <c r="J574" s="426">
        <v>0</v>
      </c>
      <c r="K574" s="425">
        <f t="shared" si="314"/>
        <v>146169.4</v>
      </c>
      <c r="L574" s="684">
        <f t="shared" si="319"/>
        <v>1900202.2</v>
      </c>
      <c r="M574" s="422">
        <v>1</v>
      </c>
      <c r="N574" s="680">
        <f t="shared" si="318"/>
        <v>5</v>
      </c>
      <c r="O574" s="428"/>
      <c r="P574" s="233" t="str">
        <f t="shared" si="320"/>
        <v>Ա-3</v>
      </c>
      <c r="Q574" s="1055">
        <f t="shared" si="321"/>
        <v>2.21</v>
      </c>
      <c r="R574" s="1055"/>
      <c r="S574" s="1055">
        <f t="shared" si="338"/>
        <v>2.21</v>
      </c>
      <c r="T574" s="425">
        <v>66140</v>
      </c>
      <c r="U574" s="425">
        <f t="shared" si="315"/>
        <v>146169.4</v>
      </c>
      <c r="V574" s="429">
        <v>0</v>
      </c>
      <c r="W574" s="1446">
        <v>0.1</v>
      </c>
      <c r="X574" s="683">
        <f t="shared" si="322"/>
        <v>14616.94</v>
      </c>
      <c r="Y574" s="682">
        <f t="shared" si="323"/>
        <v>160786.34</v>
      </c>
      <c r="Z574" s="684">
        <f t="shared" si="324"/>
        <v>2090222.42</v>
      </c>
      <c r="AA574" s="422">
        <v>1</v>
      </c>
      <c r="AB574" s="427">
        <f t="shared" si="325"/>
        <v>6</v>
      </c>
      <c r="AC574" s="428"/>
      <c r="AD574" s="233" t="str">
        <f t="shared" si="326"/>
        <v>Ա-3</v>
      </c>
      <c r="AE574" s="1055">
        <f t="shared" si="327"/>
        <v>2.2799999999999998</v>
      </c>
      <c r="AF574" s="1055"/>
      <c r="AG574" s="1055">
        <f t="shared" si="339"/>
        <v>2.2799999999999998</v>
      </c>
      <c r="AH574" s="425">
        <v>66140</v>
      </c>
      <c r="AI574" s="425">
        <f t="shared" si="316"/>
        <v>150799.19999999998</v>
      </c>
      <c r="AJ574" s="429">
        <v>0</v>
      </c>
      <c r="AK574" s="1446">
        <v>0.1</v>
      </c>
      <c r="AL574" s="683">
        <f t="shared" si="328"/>
        <v>15079.919999999998</v>
      </c>
      <c r="AM574" s="682">
        <f t="shared" si="329"/>
        <v>165879.12</v>
      </c>
      <c r="AN574" s="684">
        <f t="shared" si="330"/>
        <v>2156428.56</v>
      </c>
      <c r="AO574" s="422">
        <v>1</v>
      </c>
      <c r="AP574" s="427">
        <f t="shared" si="331"/>
        <v>7</v>
      </c>
      <c r="AQ574" s="428"/>
      <c r="AR574" s="233" t="str">
        <f t="shared" si="332"/>
        <v>Ա-3</v>
      </c>
      <c r="AS574" s="1055">
        <f t="shared" si="333"/>
        <v>2.2799999999999998</v>
      </c>
      <c r="AT574" s="1055"/>
      <c r="AU574" s="1055">
        <f t="shared" si="340"/>
        <v>2.2799999999999998</v>
      </c>
      <c r="AV574" s="425">
        <v>66140</v>
      </c>
      <c r="AW574" s="425">
        <f t="shared" si="317"/>
        <v>150799.19999999998</v>
      </c>
      <c r="AX574" s="429">
        <v>0</v>
      </c>
      <c r="AY574" s="1446">
        <v>0.1</v>
      </c>
      <c r="AZ574" s="683">
        <f t="shared" si="334"/>
        <v>15079.919999999998</v>
      </c>
      <c r="BA574" s="682">
        <f t="shared" si="335"/>
        <v>165879.12</v>
      </c>
      <c r="BB574" s="684">
        <f t="shared" si="336"/>
        <v>2156428.56</v>
      </c>
    </row>
    <row r="575" spans="1:54" ht="15.75" thickBot="1">
      <c r="A575" s="421">
        <v>533</v>
      </c>
      <c r="B575" s="1297" t="s">
        <v>1442</v>
      </c>
      <c r="C575" s="1286" t="s">
        <v>2800</v>
      </c>
      <c r="D575" s="1291">
        <v>1</v>
      </c>
      <c r="E575" s="1288">
        <v>1</v>
      </c>
      <c r="F575" s="1292" t="s">
        <v>556</v>
      </c>
      <c r="G575" s="1290">
        <f t="shared" si="341"/>
        <v>2.02</v>
      </c>
      <c r="H575" s="424">
        <v>66140</v>
      </c>
      <c r="I575" s="425">
        <f t="shared" si="313"/>
        <v>133602.79999999999</v>
      </c>
      <c r="J575" s="426">
        <v>0</v>
      </c>
      <c r="K575" s="425">
        <f t="shared" si="314"/>
        <v>133602.79999999999</v>
      </c>
      <c r="L575" s="684">
        <f t="shared" si="319"/>
        <v>1736836.4</v>
      </c>
      <c r="M575" s="422">
        <v>1</v>
      </c>
      <c r="N575" s="680">
        <f t="shared" si="318"/>
        <v>2</v>
      </c>
      <c r="O575" s="428"/>
      <c r="P575" s="233" t="str">
        <f t="shared" si="320"/>
        <v>Ա-3</v>
      </c>
      <c r="Q575" s="1055">
        <f t="shared" si="321"/>
        <v>2.08</v>
      </c>
      <c r="R575" s="1055"/>
      <c r="S575" s="1055">
        <f t="shared" si="338"/>
        <v>2.08</v>
      </c>
      <c r="T575" s="425">
        <v>66140</v>
      </c>
      <c r="U575" s="425">
        <f t="shared" si="315"/>
        <v>137571.20000000001</v>
      </c>
      <c r="V575" s="429">
        <v>0</v>
      </c>
      <c r="W575" s="1446">
        <v>0.1</v>
      </c>
      <c r="X575" s="683">
        <f t="shared" si="322"/>
        <v>13757.120000000003</v>
      </c>
      <c r="Y575" s="682">
        <f t="shared" si="323"/>
        <v>151328.32000000001</v>
      </c>
      <c r="Z575" s="684">
        <f t="shared" si="324"/>
        <v>1967268.1600000001</v>
      </c>
      <c r="AA575" s="422">
        <v>1</v>
      </c>
      <c r="AB575" s="427">
        <f t="shared" si="325"/>
        <v>3</v>
      </c>
      <c r="AC575" s="428"/>
      <c r="AD575" s="233" t="str">
        <f t="shared" si="326"/>
        <v>Ա-3</v>
      </c>
      <c r="AE575" s="1055">
        <f t="shared" si="327"/>
        <v>2.15</v>
      </c>
      <c r="AF575" s="1055"/>
      <c r="AG575" s="1055">
        <f t="shared" si="339"/>
        <v>2.15</v>
      </c>
      <c r="AH575" s="425">
        <v>66140</v>
      </c>
      <c r="AI575" s="425">
        <f t="shared" si="316"/>
        <v>142201</v>
      </c>
      <c r="AJ575" s="429">
        <v>0</v>
      </c>
      <c r="AK575" s="1446">
        <v>0.1</v>
      </c>
      <c r="AL575" s="683">
        <f t="shared" si="328"/>
        <v>14220.1</v>
      </c>
      <c r="AM575" s="682">
        <f t="shared" si="329"/>
        <v>156421.1</v>
      </c>
      <c r="AN575" s="684">
        <f t="shared" si="330"/>
        <v>2033474.3</v>
      </c>
      <c r="AO575" s="422">
        <v>1</v>
      </c>
      <c r="AP575" s="427">
        <f t="shared" si="331"/>
        <v>4</v>
      </c>
      <c r="AQ575" s="428"/>
      <c r="AR575" s="233" t="str">
        <f t="shared" si="332"/>
        <v>Ա-3</v>
      </c>
      <c r="AS575" s="1055">
        <f t="shared" si="333"/>
        <v>2.21</v>
      </c>
      <c r="AT575" s="1055"/>
      <c r="AU575" s="1055">
        <f t="shared" si="340"/>
        <v>2.21</v>
      </c>
      <c r="AV575" s="425">
        <v>66140</v>
      </c>
      <c r="AW575" s="425">
        <f t="shared" si="317"/>
        <v>146169.4</v>
      </c>
      <c r="AX575" s="429">
        <v>0</v>
      </c>
      <c r="AY575" s="1446">
        <v>0.1</v>
      </c>
      <c r="AZ575" s="683">
        <f t="shared" si="334"/>
        <v>14616.94</v>
      </c>
      <c r="BA575" s="682">
        <f t="shared" si="335"/>
        <v>160786.34</v>
      </c>
      <c r="BB575" s="684">
        <f t="shared" si="336"/>
        <v>2090222.42</v>
      </c>
    </row>
    <row r="576" spans="1:54" ht="15.75" thickBot="1">
      <c r="A576" s="421">
        <v>534</v>
      </c>
      <c r="B576" s="1297" t="s">
        <v>1683</v>
      </c>
      <c r="C576" s="1286" t="s">
        <v>2800</v>
      </c>
      <c r="D576" s="1291">
        <v>1</v>
      </c>
      <c r="E576" s="1288">
        <v>1</v>
      </c>
      <c r="F576" s="1292" t="s">
        <v>556</v>
      </c>
      <c r="G576" s="1290">
        <f t="shared" si="341"/>
        <v>2.02</v>
      </c>
      <c r="H576" s="424">
        <v>66140</v>
      </c>
      <c r="I576" s="425">
        <f t="shared" si="313"/>
        <v>133602.79999999999</v>
      </c>
      <c r="J576" s="426">
        <v>0</v>
      </c>
      <c r="K576" s="425">
        <f t="shared" si="314"/>
        <v>133602.79999999999</v>
      </c>
      <c r="L576" s="684">
        <f t="shared" si="319"/>
        <v>1736836.4</v>
      </c>
      <c r="M576" s="422">
        <v>1</v>
      </c>
      <c r="N576" s="680">
        <f t="shared" si="318"/>
        <v>2</v>
      </c>
      <c r="O576" s="428"/>
      <c r="P576" s="233" t="str">
        <f t="shared" si="320"/>
        <v>Ա-3</v>
      </c>
      <c r="Q576" s="1055">
        <f t="shared" si="321"/>
        <v>2.08</v>
      </c>
      <c r="R576" s="1055"/>
      <c r="S576" s="1055">
        <f t="shared" si="338"/>
        <v>2.08</v>
      </c>
      <c r="T576" s="425">
        <v>66140</v>
      </c>
      <c r="U576" s="425">
        <f t="shared" si="315"/>
        <v>137571.20000000001</v>
      </c>
      <c r="V576" s="429">
        <v>0</v>
      </c>
      <c r="W576" s="1446">
        <v>0.1</v>
      </c>
      <c r="X576" s="683">
        <f t="shared" si="322"/>
        <v>13757.120000000003</v>
      </c>
      <c r="Y576" s="682">
        <f t="shared" si="323"/>
        <v>151328.32000000001</v>
      </c>
      <c r="Z576" s="684">
        <f t="shared" si="324"/>
        <v>1967268.1600000001</v>
      </c>
      <c r="AA576" s="422">
        <v>1</v>
      </c>
      <c r="AB576" s="427">
        <f t="shared" si="325"/>
        <v>3</v>
      </c>
      <c r="AC576" s="428"/>
      <c r="AD576" s="233" t="str">
        <f t="shared" si="326"/>
        <v>Ա-3</v>
      </c>
      <c r="AE576" s="1055">
        <f t="shared" si="327"/>
        <v>2.15</v>
      </c>
      <c r="AF576" s="1055"/>
      <c r="AG576" s="1055">
        <f t="shared" si="339"/>
        <v>2.15</v>
      </c>
      <c r="AH576" s="425">
        <v>66140</v>
      </c>
      <c r="AI576" s="425">
        <f t="shared" si="316"/>
        <v>142201</v>
      </c>
      <c r="AJ576" s="429">
        <v>0</v>
      </c>
      <c r="AK576" s="1446">
        <v>0.1</v>
      </c>
      <c r="AL576" s="683">
        <f t="shared" si="328"/>
        <v>14220.1</v>
      </c>
      <c r="AM576" s="682">
        <f t="shared" si="329"/>
        <v>156421.1</v>
      </c>
      <c r="AN576" s="684">
        <f t="shared" si="330"/>
        <v>2033474.3</v>
      </c>
      <c r="AO576" s="422">
        <v>1</v>
      </c>
      <c r="AP576" s="427">
        <f t="shared" si="331"/>
        <v>4</v>
      </c>
      <c r="AQ576" s="428"/>
      <c r="AR576" s="233" t="str">
        <f t="shared" si="332"/>
        <v>Ա-3</v>
      </c>
      <c r="AS576" s="1055">
        <f t="shared" si="333"/>
        <v>2.21</v>
      </c>
      <c r="AT576" s="1055"/>
      <c r="AU576" s="1055">
        <f t="shared" si="340"/>
        <v>2.21</v>
      </c>
      <c r="AV576" s="425">
        <v>66140</v>
      </c>
      <c r="AW576" s="425">
        <f t="shared" si="317"/>
        <v>146169.4</v>
      </c>
      <c r="AX576" s="429">
        <v>0</v>
      </c>
      <c r="AY576" s="1446">
        <v>0.1</v>
      </c>
      <c r="AZ576" s="683">
        <f t="shared" si="334"/>
        <v>14616.94</v>
      </c>
      <c r="BA576" s="682">
        <f t="shared" si="335"/>
        <v>160786.34</v>
      </c>
      <c r="BB576" s="684">
        <f t="shared" si="336"/>
        <v>2090222.42</v>
      </c>
    </row>
    <row r="577" spans="1:54" ht="15.75" thickBot="1">
      <c r="A577" s="421">
        <v>535</v>
      </c>
      <c r="B577" s="1297" t="s">
        <v>1436</v>
      </c>
      <c r="C577" s="1286" t="s">
        <v>2801</v>
      </c>
      <c r="D577" s="1291">
        <v>1</v>
      </c>
      <c r="E577" s="1288">
        <v>5</v>
      </c>
      <c r="F577" s="1292" t="s">
        <v>98</v>
      </c>
      <c r="G577" s="1290">
        <v>1.9</v>
      </c>
      <c r="H577" s="424">
        <v>66140</v>
      </c>
      <c r="I577" s="425">
        <f t="shared" si="313"/>
        <v>125666</v>
      </c>
      <c r="J577" s="426">
        <v>0</v>
      </c>
      <c r="K577" s="425">
        <f t="shared" si="314"/>
        <v>125666</v>
      </c>
      <c r="L577" s="684">
        <f t="shared" si="319"/>
        <v>1633658</v>
      </c>
      <c r="M577" s="422">
        <v>1</v>
      </c>
      <c r="N577" s="1449">
        <f t="shared" si="318"/>
        <v>6</v>
      </c>
      <c r="O577" s="428"/>
      <c r="P577" s="233" t="str">
        <f t="shared" si="320"/>
        <v>Կ-1</v>
      </c>
      <c r="Q577" s="1055">
        <f t="shared" si="321"/>
        <v>1.96</v>
      </c>
      <c r="R577" s="1055"/>
      <c r="S577" s="1055">
        <f t="shared" si="338"/>
        <v>1.96</v>
      </c>
      <c r="T577" s="425">
        <v>66140</v>
      </c>
      <c r="U577" s="425">
        <f t="shared" si="315"/>
        <v>129634.4</v>
      </c>
      <c r="V577" s="429">
        <v>0</v>
      </c>
      <c r="W577" s="1446">
        <v>0.08</v>
      </c>
      <c r="X577" s="683">
        <f t="shared" si="322"/>
        <v>10370.752</v>
      </c>
      <c r="Y577" s="682">
        <f t="shared" si="323"/>
        <v>140005.152</v>
      </c>
      <c r="Z577" s="684">
        <f t="shared" si="324"/>
        <v>1820066.976</v>
      </c>
      <c r="AA577" s="422">
        <v>1</v>
      </c>
      <c r="AB577" s="427">
        <f t="shared" si="325"/>
        <v>7</v>
      </c>
      <c r="AC577" s="428"/>
      <c r="AD577" s="233" t="str">
        <f t="shared" si="326"/>
        <v>Կ-1</v>
      </c>
      <c r="AE577" s="1055">
        <f t="shared" si="327"/>
        <v>1.96</v>
      </c>
      <c r="AF577" s="1055"/>
      <c r="AG577" s="1055">
        <f t="shared" si="339"/>
        <v>1.96</v>
      </c>
      <c r="AH577" s="425">
        <v>66140</v>
      </c>
      <c r="AI577" s="425">
        <f t="shared" si="316"/>
        <v>129634.4</v>
      </c>
      <c r="AJ577" s="429">
        <v>0</v>
      </c>
      <c r="AK577" s="1446">
        <v>0.08</v>
      </c>
      <c r="AL577" s="683">
        <f t="shared" si="328"/>
        <v>10370.752</v>
      </c>
      <c r="AM577" s="682">
        <f t="shared" si="329"/>
        <v>140005.152</v>
      </c>
      <c r="AN577" s="684">
        <f t="shared" si="330"/>
        <v>1820066.976</v>
      </c>
      <c r="AO577" s="422">
        <v>1</v>
      </c>
      <c r="AP577" s="427">
        <f t="shared" si="331"/>
        <v>8</v>
      </c>
      <c r="AQ577" s="428"/>
      <c r="AR577" s="233" t="str">
        <f t="shared" si="332"/>
        <v>Կ-1</v>
      </c>
      <c r="AS577" s="1055">
        <f t="shared" si="333"/>
        <v>2.02</v>
      </c>
      <c r="AT577" s="1055"/>
      <c r="AU577" s="1055">
        <f t="shared" si="340"/>
        <v>2.02</v>
      </c>
      <c r="AV577" s="425">
        <v>66140</v>
      </c>
      <c r="AW577" s="425">
        <f t="shared" si="317"/>
        <v>133602.79999999999</v>
      </c>
      <c r="AX577" s="429">
        <v>0</v>
      </c>
      <c r="AY577" s="1446">
        <v>0.08</v>
      </c>
      <c r="AZ577" s="683">
        <f t="shared" si="334"/>
        <v>10688.224</v>
      </c>
      <c r="BA577" s="682">
        <f t="shared" si="335"/>
        <v>144291.02399999998</v>
      </c>
      <c r="BB577" s="684">
        <f t="shared" si="336"/>
        <v>1875783.3119999997</v>
      </c>
    </row>
    <row r="578" spans="1:54" ht="15.75" thickBot="1">
      <c r="A578" s="421">
        <v>536</v>
      </c>
      <c r="B578" s="1297" t="s">
        <v>1435</v>
      </c>
      <c r="C578" s="1286" t="s">
        <v>2801</v>
      </c>
      <c r="D578" s="1291">
        <v>1</v>
      </c>
      <c r="E578" s="1288">
        <v>5</v>
      </c>
      <c r="F578" s="1292" t="s">
        <v>98</v>
      </c>
      <c r="G578" s="1290">
        <v>1.9</v>
      </c>
      <c r="H578" s="424">
        <v>66140</v>
      </c>
      <c r="I578" s="425">
        <f t="shared" si="313"/>
        <v>125666</v>
      </c>
      <c r="J578" s="426">
        <v>0</v>
      </c>
      <c r="K578" s="425">
        <f t="shared" si="314"/>
        <v>125666</v>
      </c>
      <c r="L578" s="684">
        <f t="shared" si="319"/>
        <v>1633658</v>
      </c>
      <c r="M578" s="422">
        <v>1</v>
      </c>
      <c r="N578" s="1449">
        <f t="shared" si="318"/>
        <v>6</v>
      </c>
      <c r="O578" s="428"/>
      <c r="P578" s="233" t="str">
        <f t="shared" si="320"/>
        <v>Կ-1</v>
      </c>
      <c r="Q578" s="1055">
        <f t="shared" si="321"/>
        <v>1.96</v>
      </c>
      <c r="R578" s="1055"/>
      <c r="S578" s="1055">
        <f t="shared" si="338"/>
        <v>1.96</v>
      </c>
      <c r="T578" s="425">
        <v>66140</v>
      </c>
      <c r="U578" s="425">
        <f t="shared" si="315"/>
        <v>129634.4</v>
      </c>
      <c r="V578" s="429">
        <v>0</v>
      </c>
      <c r="W578" s="1446">
        <v>0.08</v>
      </c>
      <c r="X578" s="683">
        <f t="shared" si="322"/>
        <v>10370.752</v>
      </c>
      <c r="Y578" s="682">
        <f t="shared" si="323"/>
        <v>140005.152</v>
      </c>
      <c r="Z578" s="684">
        <f t="shared" si="324"/>
        <v>1820066.976</v>
      </c>
      <c r="AA578" s="422">
        <v>1</v>
      </c>
      <c r="AB578" s="427">
        <f t="shared" si="325"/>
        <v>7</v>
      </c>
      <c r="AC578" s="428"/>
      <c r="AD578" s="233" t="str">
        <f t="shared" si="326"/>
        <v>Կ-1</v>
      </c>
      <c r="AE578" s="1055">
        <f t="shared" si="327"/>
        <v>1.96</v>
      </c>
      <c r="AF578" s="1055"/>
      <c r="AG578" s="1055">
        <f t="shared" si="339"/>
        <v>1.96</v>
      </c>
      <c r="AH578" s="425">
        <v>66140</v>
      </c>
      <c r="AI578" s="425">
        <f t="shared" si="316"/>
        <v>129634.4</v>
      </c>
      <c r="AJ578" s="429">
        <v>0</v>
      </c>
      <c r="AK578" s="1446">
        <v>0.08</v>
      </c>
      <c r="AL578" s="683">
        <f t="shared" si="328"/>
        <v>10370.752</v>
      </c>
      <c r="AM578" s="682">
        <f t="shared" si="329"/>
        <v>140005.152</v>
      </c>
      <c r="AN578" s="684">
        <f t="shared" si="330"/>
        <v>1820066.976</v>
      </c>
      <c r="AO578" s="422">
        <v>1</v>
      </c>
      <c r="AP578" s="427">
        <f t="shared" si="331"/>
        <v>8</v>
      </c>
      <c r="AQ578" s="428"/>
      <c r="AR578" s="233" t="str">
        <f t="shared" si="332"/>
        <v>Կ-1</v>
      </c>
      <c r="AS578" s="1055">
        <f t="shared" si="333"/>
        <v>2.02</v>
      </c>
      <c r="AT578" s="1055"/>
      <c r="AU578" s="1055">
        <f t="shared" si="340"/>
        <v>2.02</v>
      </c>
      <c r="AV578" s="425">
        <v>66140</v>
      </c>
      <c r="AW578" s="425">
        <f t="shared" si="317"/>
        <v>133602.79999999999</v>
      </c>
      <c r="AX578" s="429">
        <v>0</v>
      </c>
      <c r="AY578" s="1446">
        <v>0.08</v>
      </c>
      <c r="AZ578" s="683">
        <f t="shared" si="334"/>
        <v>10688.224</v>
      </c>
      <c r="BA578" s="682">
        <f t="shared" si="335"/>
        <v>144291.02399999998</v>
      </c>
      <c r="BB578" s="684">
        <f t="shared" si="336"/>
        <v>1875783.3119999997</v>
      </c>
    </row>
    <row r="579" spans="1:54" ht="15.75" thickBot="1">
      <c r="A579" s="421">
        <v>537</v>
      </c>
      <c r="B579" s="1297" t="s">
        <v>1446</v>
      </c>
      <c r="C579" s="1286" t="s">
        <v>2801</v>
      </c>
      <c r="D579" s="1291">
        <v>1</v>
      </c>
      <c r="E579" s="1288">
        <v>2</v>
      </c>
      <c r="F579" s="1292" t="s">
        <v>98</v>
      </c>
      <c r="G579" s="1290">
        <v>1.79</v>
      </c>
      <c r="H579" s="424">
        <v>66140</v>
      </c>
      <c r="I579" s="425">
        <f t="shared" si="313"/>
        <v>118390.6</v>
      </c>
      <c r="J579" s="426">
        <v>0</v>
      </c>
      <c r="K579" s="425">
        <f t="shared" si="314"/>
        <v>118390.6</v>
      </c>
      <c r="L579" s="684">
        <f t="shared" si="319"/>
        <v>1539077.8</v>
      </c>
      <c r="M579" s="422">
        <v>1</v>
      </c>
      <c r="N579" s="1449">
        <f t="shared" si="318"/>
        <v>3</v>
      </c>
      <c r="O579" s="428"/>
      <c r="P579" s="233" t="str">
        <f t="shared" si="320"/>
        <v>Կ-1</v>
      </c>
      <c r="Q579" s="1055">
        <f t="shared" si="321"/>
        <v>1.84</v>
      </c>
      <c r="R579" s="1055"/>
      <c r="S579" s="1055">
        <f t="shared" si="338"/>
        <v>1.84</v>
      </c>
      <c r="T579" s="425">
        <v>66140</v>
      </c>
      <c r="U579" s="425">
        <f t="shared" si="315"/>
        <v>121697.60000000001</v>
      </c>
      <c r="V579" s="429">
        <v>0</v>
      </c>
      <c r="W579" s="1446">
        <v>7.0000000000000007E-2</v>
      </c>
      <c r="X579" s="683">
        <f t="shared" si="322"/>
        <v>8518.8320000000003</v>
      </c>
      <c r="Y579" s="682">
        <f t="shared" si="323"/>
        <v>130216.432</v>
      </c>
      <c r="Z579" s="684">
        <f t="shared" si="324"/>
        <v>1692813.6159999999</v>
      </c>
      <c r="AA579" s="422">
        <v>1</v>
      </c>
      <c r="AB579" s="427">
        <f t="shared" si="325"/>
        <v>4</v>
      </c>
      <c r="AC579" s="428"/>
      <c r="AD579" s="233" t="str">
        <f t="shared" si="326"/>
        <v>Կ-1</v>
      </c>
      <c r="AE579" s="1055">
        <f t="shared" si="327"/>
        <v>1.9</v>
      </c>
      <c r="AF579" s="1055"/>
      <c r="AG579" s="1055">
        <f t="shared" si="339"/>
        <v>1.9</v>
      </c>
      <c r="AH579" s="425">
        <v>66140</v>
      </c>
      <c r="AI579" s="425">
        <f t="shared" si="316"/>
        <v>125666</v>
      </c>
      <c r="AJ579" s="429">
        <v>0</v>
      </c>
      <c r="AK579" s="1446">
        <v>0.08</v>
      </c>
      <c r="AL579" s="683">
        <f t="shared" si="328"/>
        <v>10053.280000000001</v>
      </c>
      <c r="AM579" s="682">
        <f t="shared" si="329"/>
        <v>135719.28</v>
      </c>
      <c r="AN579" s="684">
        <f t="shared" si="330"/>
        <v>1764350.64</v>
      </c>
      <c r="AO579" s="422">
        <v>1</v>
      </c>
      <c r="AP579" s="427">
        <f t="shared" si="331"/>
        <v>5</v>
      </c>
      <c r="AQ579" s="428"/>
      <c r="AR579" s="233" t="str">
        <f t="shared" si="332"/>
        <v>Կ-1</v>
      </c>
      <c r="AS579" s="1055">
        <f t="shared" si="333"/>
        <v>1.9</v>
      </c>
      <c r="AT579" s="1055"/>
      <c r="AU579" s="1055">
        <f t="shared" si="340"/>
        <v>1.9</v>
      </c>
      <c r="AV579" s="425">
        <v>66140</v>
      </c>
      <c r="AW579" s="425">
        <f t="shared" si="317"/>
        <v>125666</v>
      </c>
      <c r="AX579" s="429">
        <v>0</v>
      </c>
      <c r="AY579" s="1446">
        <v>0.08</v>
      </c>
      <c r="AZ579" s="683">
        <f t="shared" si="334"/>
        <v>10053.280000000001</v>
      </c>
      <c r="BA579" s="682">
        <f t="shared" si="335"/>
        <v>135719.28</v>
      </c>
      <c r="BB579" s="684">
        <f t="shared" si="336"/>
        <v>1764350.64</v>
      </c>
    </row>
    <row r="580" spans="1:54" ht="15.75" thickBot="1">
      <c r="A580" s="421">
        <v>538</v>
      </c>
      <c r="B580" s="1297" t="s">
        <v>1438</v>
      </c>
      <c r="C580" s="1286" t="s">
        <v>2801</v>
      </c>
      <c r="D580" s="1291">
        <v>1</v>
      </c>
      <c r="E580" s="1288">
        <v>5</v>
      </c>
      <c r="F580" s="1292" t="s">
        <v>98</v>
      </c>
      <c r="G580" s="1290">
        <v>1.9</v>
      </c>
      <c r="H580" s="424">
        <v>66140</v>
      </c>
      <c r="I580" s="425">
        <f t="shared" si="313"/>
        <v>125666</v>
      </c>
      <c r="J580" s="426">
        <v>0</v>
      </c>
      <c r="K580" s="425">
        <f t="shared" si="314"/>
        <v>125666</v>
      </c>
      <c r="L580" s="684">
        <f t="shared" si="319"/>
        <v>1633658</v>
      </c>
      <c r="M580" s="422">
        <v>1</v>
      </c>
      <c r="N580" s="1449">
        <f t="shared" si="318"/>
        <v>6</v>
      </c>
      <c r="O580" s="428"/>
      <c r="P580" s="233" t="str">
        <f t="shared" si="320"/>
        <v>Կ-1</v>
      </c>
      <c r="Q580" s="1055">
        <f t="shared" si="321"/>
        <v>1.96</v>
      </c>
      <c r="R580" s="1055"/>
      <c r="S580" s="1055">
        <f t="shared" si="338"/>
        <v>1.96</v>
      </c>
      <c r="T580" s="425">
        <v>66140</v>
      </c>
      <c r="U580" s="425">
        <f t="shared" si="315"/>
        <v>129634.4</v>
      </c>
      <c r="V580" s="429">
        <v>0</v>
      </c>
      <c r="W580" s="1446">
        <v>0.08</v>
      </c>
      <c r="X580" s="683">
        <f t="shared" si="322"/>
        <v>10370.752</v>
      </c>
      <c r="Y580" s="682">
        <f t="shared" si="323"/>
        <v>140005.152</v>
      </c>
      <c r="Z580" s="684">
        <f t="shared" si="324"/>
        <v>1820066.976</v>
      </c>
      <c r="AA580" s="422">
        <v>1</v>
      </c>
      <c r="AB580" s="427">
        <f t="shared" si="325"/>
        <v>7</v>
      </c>
      <c r="AC580" s="428"/>
      <c r="AD580" s="233" t="str">
        <f t="shared" si="326"/>
        <v>Կ-1</v>
      </c>
      <c r="AE580" s="1055">
        <f t="shared" si="327"/>
        <v>1.96</v>
      </c>
      <c r="AF580" s="1055"/>
      <c r="AG580" s="1055">
        <f t="shared" si="339"/>
        <v>1.96</v>
      </c>
      <c r="AH580" s="425">
        <v>66140</v>
      </c>
      <c r="AI580" s="425">
        <f t="shared" si="316"/>
        <v>129634.4</v>
      </c>
      <c r="AJ580" s="429">
        <v>0</v>
      </c>
      <c r="AK580" s="1446">
        <v>0.08</v>
      </c>
      <c r="AL580" s="683">
        <f t="shared" si="328"/>
        <v>10370.752</v>
      </c>
      <c r="AM580" s="682">
        <f t="shared" si="329"/>
        <v>140005.152</v>
      </c>
      <c r="AN580" s="684">
        <f t="shared" si="330"/>
        <v>1820066.976</v>
      </c>
      <c r="AO580" s="422">
        <v>1</v>
      </c>
      <c r="AP580" s="427">
        <f t="shared" si="331"/>
        <v>8</v>
      </c>
      <c r="AQ580" s="428"/>
      <c r="AR580" s="233" t="str">
        <f t="shared" si="332"/>
        <v>Կ-1</v>
      </c>
      <c r="AS580" s="1055">
        <f t="shared" si="333"/>
        <v>2.02</v>
      </c>
      <c r="AT580" s="1055"/>
      <c r="AU580" s="1055">
        <f t="shared" si="340"/>
        <v>2.02</v>
      </c>
      <c r="AV580" s="425">
        <v>66140</v>
      </c>
      <c r="AW580" s="425">
        <f t="shared" si="317"/>
        <v>133602.79999999999</v>
      </c>
      <c r="AX580" s="429">
        <v>0</v>
      </c>
      <c r="AY580" s="1446">
        <v>0.08</v>
      </c>
      <c r="AZ580" s="683">
        <f t="shared" si="334"/>
        <v>10688.224</v>
      </c>
      <c r="BA580" s="682">
        <f t="shared" si="335"/>
        <v>144291.02399999998</v>
      </c>
      <c r="BB580" s="684">
        <f t="shared" si="336"/>
        <v>1875783.3119999997</v>
      </c>
    </row>
    <row r="581" spans="1:54" ht="15.75" thickBot="1">
      <c r="A581" s="421">
        <v>539</v>
      </c>
      <c r="B581" s="1297" t="s">
        <v>1439</v>
      </c>
      <c r="C581" s="1286" t="s">
        <v>2801</v>
      </c>
      <c r="D581" s="1291">
        <v>1</v>
      </c>
      <c r="E581" s="1288">
        <v>4</v>
      </c>
      <c r="F581" s="1292" t="s">
        <v>98</v>
      </c>
      <c r="G581" s="1290">
        <v>1.9</v>
      </c>
      <c r="H581" s="424">
        <v>66140</v>
      </c>
      <c r="I581" s="425">
        <f t="shared" si="313"/>
        <v>125666</v>
      </c>
      <c r="J581" s="426">
        <v>0</v>
      </c>
      <c r="K581" s="425">
        <f t="shared" si="314"/>
        <v>125666</v>
      </c>
      <c r="L581" s="684">
        <f t="shared" si="319"/>
        <v>1633658</v>
      </c>
      <c r="M581" s="422">
        <v>1</v>
      </c>
      <c r="N581" s="1449">
        <f t="shared" si="318"/>
        <v>5</v>
      </c>
      <c r="O581" s="428"/>
      <c r="P581" s="233" t="str">
        <f t="shared" si="320"/>
        <v>Կ-1</v>
      </c>
      <c r="Q581" s="1055">
        <f t="shared" si="321"/>
        <v>1.9</v>
      </c>
      <c r="R581" s="1055"/>
      <c r="S581" s="1055">
        <f t="shared" si="338"/>
        <v>1.9</v>
      </c>
      <c r="T581" s="425">
        <v>66140</v>
      </c>
      <c r="U581" s="425">
        <f t="shared" si="315"/>
        <v>125666</v>
      </c>
      <c r="V581" s="429">
        <v>0</v>
      </c>
      <c r="W581" s="1446">
        <v>7.0000000000000007E-2</v>
      </c>
      <c r="X581" s="683">
        <f t="shared" si="322"/>
        <v>8796.6200000000008</v>
      </c>
      <c r="Y581" s="682">
        <f t="shared" si="323"/>
        <v>134462.62</v>
      </c>
      <c r="Z581" s="684">
        <f t="shared" si="324"/>
        <v>1748014.06</v>
      </c>
      <c r="AA581" s="422">
        <v>1</v>
      </c>
      <c r="AB581" s="427">
        <f t="shared" si="325"/>
        <v>6</v>
      </c>
      <c r="AC581" s="428"/>
      <c r="AD581" s="233" t="str">
        <f t="shared" si="326"/>
        <v>Կ-1</v>
      </c>
      <c r="AE581" s="1055">
        <f t="shared" si="327"/>
        <v>1.96</v>
      </c>
      <c r="AF581" s="1055"/>
      <c r="AG581" s="1055">
        <f t="shared" si="339"/>
        <v>1.96</v>
      </c>
      <c r="AH581" s="425">
        <v>66140</v>
      </c>
      <c r="AI581" s="425">
        <f t="shared" si="316"/>
        <v>129634.4</v>
      </c>
      <c r="AJ581" s="429">
        <v>0</v>
      </c>
      <c r="AK581" s="1446">
        <v>0.08</v>
      </c>
      <c r="AL581" s="683">
        <f t="shared" si="328"/>
        <v>10370.752</v>
      </c>
      <c r="AM581" s="682">
        <f t="shared" si="329"/>
        <v>140005.152</v>
      </c>
      <c r="AN581" s="684">
        <f t="shared" si="330"/>
        <v>1820066.976</v>
      </c>
      <c r="AO581" s="422">
        <v>1</v>
      </c>
      <c r="AP581" s="427">
        <f t="shared" si="331"/>
        <v>7</v>
      </c>
      <c r="AQ581" s="428"/>
      <c r="AR581" s="233" t="str">
        <f t="shared" si="332"/>
        <v>Կ-1</v>
      </c>
      <c r="AS581" s="1055">
        <f t="shared" si="333"/>
        <v>1.96</v>
      </c>
      <c r="AT581" s="1055"/>
      <c r="AU581" s="1055">
        <f t="shared" si="340"/>
        <v>1.96</v>
      </c>
      <c r="AV581" s="425">
        <v>66140</v>
      </c>
      <c r="AW581" s="425">
        <f t="shared" si="317"/>
        <v>129634.4</v>
      </c>
      <c r="AX581" s="429">
        <v>0</v>
      </c>
      <c r="AY581" s="1446">
        <v>0.08</v>
      </c>
      <c r="AZ581" s="683">
        <f t="shared" si="334"/>
        <v>10370.752</v>
      </c>
      <c r="BA581" s="682">
        <f t="shared" si="335"/>
        <v>140005.152</v>
      </c>
      <c r="BB581" s="684">
        <f t="shared" si="336"/>
        <v>1820066.976</v>
      </c>
    </row>
    <row r="582" spans="1:54" ht="15.75" thickBot="1">
      <c r="A582" s="421">
        <v>540</v>
      </c>
      <c r="B582" s="1297" t="s">
        <v>1441</v>
      </c>
      <c r="C582" s="1286" t="s">
        <v>2801</v>
      </c>
      <c r="D582" s="1291">
        <v>1</v>
      </c>
      <c r="E582" s="1288">
        <v>4</v>
      </c>
      <c r="F582" s="1292" t="s">
        <v>98</v>
      </c>
      <c r="G582" s="1290">
        <v>1.9</v>
      </c>
      <c r="H582" s="424">
        <v>66140</v>
      </c>
      <c r="I582" s="425">
        <f t="shared" si="313"/>
        <v>125666</v>
      </c>
      <c r="J582" s="426">
        <v>0</v>
      </c>
      <c r="K582" s="425">
        <f t="shared" si="314"/>
        <v>125666</v>
      </c>
      <c r="L582" s="684">
        <f t="shared" si="319"/>
        <v>1633658</v>
      </c>
      <c r="M582" s="422">
        <v>1</v>
      </c>
      <c r="N582" s="1449">
        <f t="shared" si="318"/>
        <v>5</v>
      </c>
      <c r="O582" s="428"/>
      <c r="P582" s="233" t="str">
        <f t="shared" si="320"/>
        <v>Կ-1</v>
      </c>
      <c r="Q582" s="1055">
        <f t="shared" si="321"/>
        <v>1.9</v>
      </c>
      <c r="R582" s="1055"/>
      <c r="S582" s="1055">
        <f t="shared" si="338"/>
        <v>1.9</v>
      </c>
      <c r="T582" s="425">
        <v>66140</v>
      </c>
      <c r="U582" s="425">
        <f t="shared" si="315"/>
        <v>125666</v>
      </c>
      <c r="V582" s="429">
        <v>0</v>
      </c>
      <c r="W582" s="1446">
        <v>7.0000000000000007E-2</v>
      </c>
      <c r="X582" s="683">
        <f t="shared" si="322"/>
        <v>8796.6200000000008</v>
      </c>
      <c r="Y582" s="682">
        <f t="shared" si="323"/>
        <v>134462.62</v>
      </c>
      <c r="Z582" s="684">
        <f t="shared" si="324"/>
        <v>1748014.06</v>
      </c>
      <c r="AA582" s="422">
        <v>1</v>
      </c>
      <c r="AB582" s="427">
        <f t="shared" si="325"/>
        <v>6</v>
      </c>
      <c r="AC582" s="428"/>
      <c r="AD582" s="233" t="str">
        <f t="shared" si="326"/>
        <v>Կ-1</v>
      </c>
      <c r="AE582" s="1055">
        <f t="shared" si="327"/>
        <v>1.96</v>
      </c>
      <c r="AF582" s="1055"/>
      <c r="AG582" s="1055">
        <f t="shared" si="339"/>
        <v>1.96</v>
      </c>
      <c r="AH582" s="425">
        <v>66140</v>
      </c>
      <c r="AI582" s="425">
        <f t="shared" si="316"/>
        <v>129634.4</v>
      </c>
      <c r="AJ582" s="429">
        <v>0</v>
      </c>
      <c r="AK582" s="1446">
        <v>7.0000000000000007E-2</v>
      </c>
      <c r="AL582" s="683">
        <f t="shared" si="328"/>
        <v>9074.4080000000013</v>
      </c>
      <c r="AM582" s="682">
        <f t="shared" si="329"/>
        <v>138708.80799999999</v>
      </c>
      <c r="AN582" s="684">
        <f t="shared" si="330"/>
        <v>1803214.504</v>
      </c>
      <c r="AO582" s="422">
        <v>1</v>
      </c>
      <c r="AP582" s="427">
        <f t="shared" si="331"/>
        <v>7</v>
      </c>
      <c r="AQ582" s="428"/>
      <c r="AR582" s="233" t="str">
        <f t="shared" si="332"/>
        <v>Կ-1</v>
      </c>
      <c r="AS582" s="1055">
        <f t="shared" si="333"/>
        <v>1.96</v>
      </c>
      <c r="AT582" s="1055"/>
      <c r="AU582" s="1055">
        <f t="shared" si="340"/>
        <v>1.96</v>
      </c>
      <c r="AV582" s="425">
        <v>66140</v>
      </c>
      <c r="AW582" s="425">
        <f t="shared" si="317"/>
        <v>129634.4</v>
      </c>
      <c r="AX582" s="429">
        <v>0</v>
      </c>
      <c r="AY582" s="1446">
        <v>7.0000000000000007E-2</v>
      </c>
      <c r="AZ582" s="683">
        <f t="shared" si="334"/>
        <v>9074.4080000000013</v>
      </c>
      <c r="BA582" s="682">
        <f t="shared" si="335"/>
        <v>138708.80799999999</v>
      </c>
      <c r="BB582" s="684">
        <f t="shared" si="336"/>
        <v>1803214.504</v>
      </c>
    </row>
    <row r="583" spans="1:54" ht="15.75" thickBot="1">
      <c r="A583" s="421">
        <v>541</v>
      </c>
      <c r="B583" s="1297" t="s">
        <v>1443</v>
      </c>
      <c r="C583" s="1286" t="s">
        <v>2801</v>
      </c>
      <c r="D583" s="1291">
        <v>1</v>
      </c>
      <c r="E583" s="1288">
        <v>4</v>
      </c>
      <c r="F583" s="1292" t="s">
        <v>98</v>
      </c>
      <c r="G583" s="1290">
        <v>1.9</v>
      </c>
      <c r="H583" s="424">
        <v>66140</v>
      </c>
      <c r="I583" s="425">
        <f t="shared" si="313"/>
        <v>125666</v>
      </c>
      <c r="J583" s="426">
        <v>0</v>
      </c>
      <c r="K583" s="425">
        <f t="shared" si="314"/>
        <v>125666</v>
      </c>
      <c r="L583" s="684">
        <f t="shared" si="319"/>
        <v>1633658</v>
      </c>
      <c r="M583" s="422">
        <v>1</v>
      </c>
      <c r="N583" s="1449">
        <f t="shared" si="318"/>
        <v>5</v>
      </c>
      <c r="O583" s="428"/>
      <c r="P583" s="233" t="str">
        <f t="shared" si="320"/>
        <v>Կ-1</v>
      </c>
      <c r="Q583" s="1055">
        <f t="shared" si="321"/>
        <v>1.9</v>
      </c>
      <c r="R583" s="1055"/>
      <c r="S583" s="1055">
        <f t="shared" si="338"/>
        <v>1.9</v>
      </c>
      <c r="T583" s="425">
        <v>66140</v>
      </c>
      <c r="U583" s="425">
        <f t="shared" si="315"/>
        <v>125666</v>
      </c>
      <c r="V583" s="429">
        <v>0</v>
      </c>
      <c r="W583" s="1446">
        <v>7.0000000000000007E-2</v>
      </c>
      <c r="X583" s="683">
        <f t="shared" si="322"/>
        <v>8796.6200000000008</v>
      </c>
      <c r="Y583" s="682">
        <f t="shared" si="323"/>
        <v>134462.62</v>
      </c>
      <c r="Z583" s="684">
        <f t="shared" si="324"/>
        <v>1748014.06</v>
      </c>
      <c r="AA583" s="422">
        <v>1</v>
      </c>
      <c r="AB583" s="427">
        <f t="shared" si="325"/>
        <v>6</v>
      </c>
      <c r="AC583" s="428"/>
      <c r="AD583" s="233" t="str">
        <f t="shared" si="326"/>
        <v>Կ-1</v>
      </c>
      <c r="AE583" s="1055">
        <f t="shared" si="327"/>
        <v>1.96</v>
      </c>
      <c r="AF583" s="1055"/>
      <c r="AG583" s="1055">
        <f t="shared" si="339"/>
        <v>1.96</v>
      </c>
      <c r="AH583" s="425">
        <v>66140</v>
      </c>
      <c r="AI583" s="425">
        <f t="shared" si="316"/>
        <v>129634.4</v>
      </c>
      <c r="AJ583" s="429">
        <v>0</v>
      </c>
      <c r="AK583" s="1446">
        <v>0.08</v>
      </c>
      <c r="AL583" s="683">
        <f t="shared" si="328"/>
        <v>10370.752</v>
      </c>
      <c r="AM583" s="682">
        <f t="shared" si="329"/>
        <v>140005.152</v>
      </c>
      <c r="AN583" s="684">
        <f t="shared" si="330"/>
        <v>1820066.976</v>
      </c>
      <c r="AO583" s="422">
        <v>1</v>
      </c>
      <c r="AP583" s="427">
        <f t="shared" si="331"/>
        <v>7</v>
      </c>
      <c r="AQ583" s="428"/>
      <c r="AR583" s="233" t="str">
        <f t="shared" si="332"/>
        <v>Կ-1</v>
      </c>
      <c r="AS583" s="1055">
        <f t="shared" si="333"/>
        <v>1.96</v>
      </c>
      <c r="AT583" s="1055"/>
      <c r="AU583" s="1055">
        <f t="shared" si="340"/>
        <v>1.96</v>
      </c>
      <c r="AV583" s="425">
        <v>66140</v>
      </c>
      <c r="AW583" s="425">
        <f t="shared" si="317"/>
        <v>129634.4</v>
      </c>
      <c r="AX583" s="429">
        <v>0</v>
      </c>
      <c r="AY583" s="1446">
        <v>0.08</v>
      </c>
      <c r="AZ583" s="683">
        <f t="shared" si="334"/>
        <v>10370.752</v>
      </c>
      <c r="BA583" s="682">
        <f t="shared" si="335"/>
        <v>140005.152</v>
      </c>
      <c r="BB583" s="684">
        <f t="shared" si="336"/>
        <v>1820066.976</v>
      </c>
    </row>
    <row r="584" spans="1:54" ht="15.75" thickBot="1">
      <c r="A584" s="421">
        <v>542</v>
      </c>
      <c r="B584" s="1297" t="s">
        <v>1445</v>
      </c>
      <c r="C584" s="1286" t="s">
        <v>2801</v>
      </c>
      <c r="D584" s="1291">
        <v>1</v>
      </c>
      <c r="E584" s="1288">
        <v>5</v>
      </c>
      <c r="F584" s="1292" t="s">
        <v>98</v>
      </c>
      <c r="G584" s="1290">
        <v>1.9</v>
      </c>
      <c r="H584" s="424">
        <v>66140</v>
      </c>
      <c r="I584" s="425">
        <f t="shared" si="313"/>
        <v>125666</v>
      </c>
      <c r="J584" s="426">
        <v>0</v>
      </c>
      <c r="K584" s="425">
        <f t="shared" si="314"/>
        <v>125666</v>
      </c>
      <c r="L584" s="684">
        <f t="shared" si="319"/>
        <v>1633658</v>
      </c>
      <c r="M584" s="422">
        <v>1</v>
      </c>
      <c r="N584" s="1449">
        <f t="shared" si="318"/>
        <v>6</v>
      </c>
      <c r="O584" s="428"/>
      <c r="P584" s="233" t="str">
        <f t="shared" si="320"/>
        <v>Կ-1</v>
      </c>
      <c r="Q584" s="1055">
        <f t="shared" si="321"/>
        <v>1.96</v>
      </c>
      <c r="R584" s="1055"/>
      <c r="S584" s="1055">
        <f t="shared" si="338"/>
        <v>1.96</v>
      </c>
      <c r="T584" s="425">
        <v>66140</v>
      </c>
      <c r="U584" s="425">
        <f t="shared" si="315"/>
        <v>129634.4</v>
      </c>
      <c r="V584" s="429">
        <v>0</v>
      </c>
      <c r="W584" s="1446">
        <v>0.08</v>
      </c>
      <c r="X584" s="683">
        <f t="shared" si="322"/>
        <v>10370.752</v>
      </c>
      <c r="Y584" s="682">
        <f t="shared" si="323"/>
        <v>140005.152</v>
      </c>
      <c r="Z584" s="684">
        <f t="shared" si="324"/>
        <v>1820066.976</v>
      </c>
      <c r="AA584" s="422">
        <v>1</v>
      </c>
      <c r="AB584" s="427">
        <f t="shared" si="325"/>
        <v>7</v>
      </c>
      <c r="AC584" s="428"/>
      <c r="AD584" s="233" t="str">
        <f t="shared" si="326"/>
        <v>Կ-1</v>
      </c>
      <c r="AE584" s="1055">
        <f t="shared" si="327"/>
        <v>1.96</v>
      </c>
      <c r="AF584" s="1055"/>
      <c r="AG584" s="1055">
        <f t="shared" si="339"/>
        <v>1.96</v>
      </c>
      <c r="AH584" s="425">
        <v>66140</v>
      </c>
      <c r="AI584" s="425">
        <f t="shared" si="316"/>
        <v>129634.4</v>
      </c>
      <c r="AJ584" s="429">
        <v>0</v>
      </c>
      <c r="AK584" s="1446">
        <v>0.08</v>
      </c>
      <c r="AL584" s="683">
        <f t="shared" si="328"/>
        <v>10370.752</v>
      </c>
      <c r="AM584" s="682">
        <f t="shared" si="329"/>
        <v>140005.152</v>
      </c>
      <c r="AN584" s="684">
        <f t="shared" si="330"/>
        <v>1820066.976</v>
      </c>
      <c r="AO584" s="422">
        <v>1</v>
      </c>
      <c r="AP584" s="427">
        <f t="shared" si="331"/>
        <v>8</v>
      </c>
      <c r="AQ584" s="428"/>
      <c r="AR584" s="233" t="str">
        <f t="shared" si="332"/>
        <v>Կ-1</v>
      </c>
      <c r="AS584" s="1055">
        <f t="shared" si="333"/>
        <v>2.02</v>
      </c>
      <c r="AT584" s="1055"/>
      <c r="AU584" s="1055">
        <f t="shared" si="340"/>
        <v>2.02</v>
      </c>
      <c r="AV584" s="425">
        <v>66140</v>
      </c>
      <c r="AW584" s="425">
        <f t="shared" si="317"/>
        <v>133602.79999999999</v>
      </c>
      <c r="AX584" s="429">
        <v>0</v>
      </c>
      <c r="AY584" s="1446">
        <v>0.08</v>
      </c>
      <c r="AZ584" s="683">
        <f t="shared" si="334"/>
        <v>10688.224</v>
      </c>
      <c r="BA584" s="682">
        <f t="shared" si="335"/>
        <v>144291.02399999998</v>
      </c>
      <c r="BB584" s="684">
        <f t="shared" si="336"/>
        <v>1875783.3119999997</v>
      </c>
    </row>
    <row r="585" spans="1:54" ht="15.75" thickBot="1">
      <c r="A585" s="421">
        <v>543</v>
      </c>
      <c r="B585" s="1297" t="s">
        <v>1447</v>
      </c>
      <c r="C585" s="1286" t="s">
        <v>2801</v>
      </c>
      <c r="D585" s="1291">
        <v>1</v>
      </c>
      <c r="E585" s="1288">
        <v>1</v>
      </c>
      <c r="F585" s="1292" t="s">
        <v>98</v>
      </c>
      <c r="G585" s="1290">
        <f t="shared" si="341"/>
        <v>1.73</v>
      </c>
      <c r="H585" s="424">
        <v>66140</v>
      </c>
      <c r="I585" s="425">
        <f t="shared" si="313"/>
        <v>114422.2</v>
      </c>
      <c r="J585" s="426">
        <v>0</v>
      </c>
      <c r="K585" s="425">
        <f t="shared" si="314"/>
        <v>114422.2</v>
      </c>
      <c r="L585" s="684">
        <f t="shared" si="319"/>
        <v>1487488.5999999999</v>
      </c>
      <c r="M585" s="422">
        <v>1</v>
      </c>
      <c r="N585" s="680">
        <f t="shared" si="318"/>
        <v>2</v>
      </c>
      <c r="O585" s="428"/>
      <c r="P585" s="233" t="str">
        <f t="shared" si="320"/>
        <v>Կ-1</v>
      </c>
      <c r="Q585" s="1055">
        <f t="shared" si="321"/>
        <v>1.79</v>
      </c>
      <c r="R585" s="1055"/>
      <c r="S585" s="1055">
        <f t="shared" si="338"/>
        <v>1.79</v>
      </c>
      <c r="T585" s="425">
        <v>66140</v>
      </c>
      <c r="U585" s="425">
        <f t="shared" si="315"/>
        <v>118390.6</v>
      </c>
      <c r="V585" s="429">
        <v>0</v>
      </c>
      <c r="W585" s="1446">
        <v>0.06</v>
      </c>
      <c r="X585" s="683">
        <f t="shared" si="322"/>
        <v>7103.4359999999997</v>
      </c>
      <c r="Y585" s="682">
        <f t="shared" si="323"/>
        <v>125494.03600000001</v>
      </c>
      <c r="Z585" s="684">
        <f t="shared" si="324"/>
        <v>1631422.4680000001</v>
      </c>
      <c r="AA585" s="422">
        <v>1</v>
      </c>
      <c r="AB585" s="427">
        <f t="shared" si="325"/>
        <v>3</v>
      </c>
      <c r="AC585" s="428"/>
      <c r="AD585" s="233" t="str">
        <f t="shared" si="326"/>
        <v>Կ-1</v>
      </c>
      <c r="AE585" s="1055">
        <f t="shared" si="327"/>
        <v>1.84</v>
      </c>
      <c r="AF585" s="1055"/>
      <c r="AG585" s="1055">
        <f t="shared" si="339"/>
        <v>1.84</v>
      </c>
      <c r="AH585" s="425">
        <v>66140</v>
      </c>
      <c r="AI585" s="425">
        <f t="shared" si="316"/>
        <v>121697.60000000001</v>
      </c>
      <c r="AJ585" s="429">
        <v>0</v>
      </c>
      <c r="AK585" s="1446">
        <v>7.0000000000000007E-2</v>
      </c>
      <c r="AL585" s="683">
        <f t="shared" si="328"/>
        <v>8518.8320000000003</v>
      </c>
      <c r="AM585" s="682">
        <f t="shared" si="329"/>
        <v>130216.432</v>
      </c>
      <c r="AN585" s="684">
        <f t="shared" si="330"/>
        <v>1692813.6159999999</v>
      </c>
      <c r="AO585" s="422">
        <v>1</v>
      </c>
      <c r="AP585" s="427">
        <f t="shared" si="331"/>
        <v>4</v>
      </c>
      <c r="AQ585" s="428"/>
      <c r="AR585" s="233" t="str">
        <f t="shared" si="332"/>
        <v>Կ-1</v>
      </c>
      <c r="AS585" s="1055">
        <f t="shared" si="333"/>
        <v>1.9</v>
      </c>
      <c r="AT585" s="1055"/>
      <c r="AU585" s="1055">
        <f t="shared" si="340"/>
        <v>1.9</v>
      </c>
      <c r="AV585" s="425">
        <v>66140</v>
      </c>
      <c r="AW585" s="425">
        <f t="shared" si="317"/>
        <v>125666</v>
      </c>
      <c r="AX585" s="429">
        <v>0</v>
      </c>
      <c r="AY585" s="1446">
        <v>7.0000000000000007E-2</v>
      </c>
      <c r="AZ585" s="683">
        <f t="shared" si="334"/>
        <v>8796.6200000000008</v>
      </c>
      <c r="BA585" s="682">
        <f t="shared" si="335"/>
        <v>134462.62</v>
      </c>
      <c r="BB585" s="684">
        <f t="shared" si="336"/>
        <v>1748014.06</v>
      </c>
    </row>
    <row r="586" spans="1:54" ht="15.75" thickBot="1">
      <c r="A586" s="421">
        <v>544</v>
      </c>
      <c r="B586" s="1297" t="s">
        <v>1673</v>
      </c>
      <c r="C586" s="1286" t="s">
        <v>2801</v>
      </c>
      <c r="D586" s="1291">
        <v>1</v>
      </c>
      <c r="E586" s="1288">
        <v>1</v>
      </c>
      <c r="F586" s="1292" t="s">
        <v>98</v>
      </c>
      <c r="G586" s="1290">
        <f t="shared" si="341"/>
        <v>1.73</v>
      </c>
      <c r="H586" s="424">
        <v>66140</v>
      </c>
      <c r="I586" s="425">
        <f t="shared" si="313"/>
        <v>114422.2</v>
      </c>
      <c r="J586" s="426">
        <v>0</v>
      </c>
      <c r="K586" s="425">
        <f t="shared" si="314"/>
        <v>114422.2</v>
      </c>
      <c r="L586" s="684">
        <f t="shared" si="319"/>
        <v>1487488.5999999999</v>
      </c>
      <c r="M586" s="422">
        <v>1</v>
      </c>
      <c r="N586" s="680">
        <f t="shared" si="318"/>
        <v>2</v>
      </c>
      <c r="O586" s="428"/>
      <c r="P586" s="233" t="str">
        <f t="shared" si="320"/>
        <v>Կ-1</v>
      </c>
      <c r="Q586" s="1055">
        <f t="shared" si="321"/>
        <v>1.79</v>
      </c>
      <c r="R586" s="1055"/>
      <c r="S586" s="1055">
        <f t="shared" si="338"/>
        <v>1.79</v>
      </c>
      <c r="T586" s="425">
        <v>66140</v>
      </c>
      <c r="U586" s="425">
        <f t="shared" si="315"/>
        <v>118390.6</v>
      </c>
      <c r="V586" s="429">
        <v>0</v>
      </c>
      <c r="W586" s="1446">
        <v>0.05</v>
      </c>
      <c r="X586" s="683">
        <f t="shared" si="322"/>
        <v>5919.5300000000007</v>
      </c>
      <c r="Y586" s="682">
        <f t="shared" si="323"/>
        <v>124310.13</v>
      </c>
      <c r="Z586" s="684">
        <f t="shared" si="324"/>
        <v>1616031.69</v>
      </c>
      <c r="AA586" s="422">
        <v>1</v>
      </c>
      <c r="AB586" s="427">
        <f t="shared" si="325"/>
        <v>3</v>
      </c>
      <c r="AC586" s="428"/>
      <c r="AD586" s="233" t="str">
        <f t="shared" si="326"/>
        <v>Կ-1</v>
      </c>
      <c r="AE586" s="1055">
        <f t="shared" si="327"/>
        <v>1.84</v>
      </c>
      <c r="AF586" s="1055"/>
      <c r="AG586" s="1055">
        <f t="shared" si="339"/>
        <v>1.84</v>
      </c>
      <c r="AH586" s="425">
        <v>66140</v>
      </c>
      <c r="AI586" s="425">
        <f t="shared" si="316"/>
        <v>121697.60000000001</v>
      </c>
      <c r="AJ586" s="429">
        <v>0</v>
      </c>
      <c r="AK586" s="1446">
        <v>0.05</v>
      </c>
      <c r="AL586" s="683">
        <f t="shared" si="328"/>
        <v>6084.880000000001</v>
      </c>
      <c r="AM586" s="682">
        <f t="shared" si="329"/>
        <v>127782.48000000001</v>
      </c>
      <c r="AN586" s="684">
        <f t="shared" si="330"/>
        <v>1661172.2400000002</v>
      </c>
      <c r="AO586" s="422">
        <v>1</v>
      </c>
      <c r="AP586" s="427">
        <f t="shared" si="331"/>
        <v>4</v>
      </c>
      <c r="AQ586" s="428"/>
      <c r="AR586" s="233" t="str">
        <f t="shared" si="332"/>
        <v>Կ-1</v>
      </c>
      <c r="AS586" s="1055">
        <f t="shared" si="333"/>
        <v>1.9</v>
      </c>
      <c r="AT586" s="1055"/>
      <c r="AU586" s="1055">
        <f t="shared" si="340"/>
        <v>1.9</v>
      </c>
      <c r="AV586" s="425">
        <v>66140</v>
      </c>
      <c r="AW586" s="425">
        <f t="shared" si="317"/>
        <v>125666</v>
      </c>
      <c r="AX586" s="429">
        <v>0</v>
      </c>
      <c r="AY586" s="1446">
        <v>0.06</v>
      </c>
      <c r="AZ586" s="683">
        <f t="shared" si="334"/>
        <v>7539.96</v>
      </c>
      <c r="BA586" s="682">
        <f t="shared" si="335"/>
        <v>133205.96</v>
      </c>
      <c r="BB586" s="684">
        <f t="shared" si="336"/>
        <v>1731677.48</v>
      </c>
    </row>
    <row r="587" spans="1:54" ht="15.75" thickBot="1">
      <c r="A587" s="421">
        <v>545</v>
      </c>
      <c r="B587" s="1297" t="s">
        <v>1448</v>
      </c>
      <c r="C587" s="1286" t="s">
        <v>2801</v>
      </c>
      <c r="D587" s="1291">
        <v>1</v>
      </c>
      <c r="E587" s="1288">
        <v>1</v>
      </c>
      <c r="F587" s="1292" t="s">
        <v>98</v>
      </c>
      <c r="G587" s="1290">
        <f t="shared" si="341"/>
        <v>1.73</v>
      </c>
      <c r="H587" s="424">
        <v>66140</v>
      </c>
      <c r="I587" s="425">
        <f t="shared" si="313"/>
        <v>114422.2</v>
      </c>
      <c r="J587" s="426">
        <v>0</v>
      </c>
      <c r="K587" s="425">
        <f t="shared" si="314"/>
        <v>114422.2</v>
      </c>
      <c r="L587" s="684">
        <f t="shared" si="319"/>
        <v>1487488.5999999999</v>
      </c>
      <c r="M587" s="422">
        <v>1</v>
      </c>
      <c r="N587" s="680">
        <f t="shared" si="318"/>
        <v>2</v>
      </c>
      <c r="O587" s="428"/>
      <c r="P587" s="233" t="str">
        <f t="shared" si="320"/>
        <v>Կ-1</v>
      </c>
      <c r="Q587" s="1055">
        <f t="shared" si="321"/>
        <v>1.79</v>
      </c>
      <c r="R587" s="1055"/>
      <c r="S587" s="1055">
        <f t="shared" si="338"/>
        <v>1.79</v>
      </c>
      <c r="T587" s="425">
        <v>66140</v>
      </c>
      <c r="U587" s="425">
        <f t="shared" si="315"/>
        <v>118390.6</v>
      </c>
      <c r="V587" s="429">
        <v>0</v>
      </c>
      <c r="W587" s="1446">
        <v>0.06</v>
      </c>
      <c r="X587" s="683">
        <f t="shared" si="322"/>
        <v>7103.4359999999997</v>
      </c>
      <c r="Y587" s="682">
        <f t="shared" si="323"/>
        <v>125494.03600000001</v>
      </c>
      <c r="Z587" s="684">
        <f t="shared" si="324"/>
        <v>1631422.4680000001</v>
      </c>
      <c r="AA587" s="422">
        <v>1</v>
      </c>
      <c r="AB587" s="427">
        <f t="shared" si="325"/>
        <v>3</v>
      </c>
      <c r="AC587" s="428"/>
      <c r="AD587" s="233" t="str">
        <f t="shared" si="326"/>
        <v>Կ-1</v>
      </c>
      <c r="AE587" s="1055">
        <f t="shared" si="327"/>
        <v>1.84</v>
      </c>
      <c r="AF587" s="1055"/>
      <c r="AG587" s="1055">
        <f t="shared" si="339"/>
        <v>1.84</v>
      </c>
      <c r="AH587" s="425">
        <v>66140</v>
      </c>
      <c r="AI587" s="425">
        <f t="shared" si="316"/>
        <v>121697.60000000001</v>
      </c>
      <c r="AJ587" s="429">
        <v>0</v>
      </c>
      <c r="AK587" s="1446">
        <v>7.0000000000000007E-2</v>
      </c>
      <c r="AL587" s="683">
        <f t="shared" si="328"/>
        <v>8518.8320000000003</v>
      </c>
      <c r="AM587" s="682">
        <f t="shared" si="329"/>
        <v>130216.432</v>
      </c>
      <c r="AN587" s="684">
        <f t="shared" si="330"/>
        <v>1692813.6159999999</v>
      </c>
      <c r="AO587" s="422">
        <v>1</v>
      </c>
      <c r="AP587" s="427">
        <f t="shared" si="331"/>
        <v>4</v>
      </c>
      <c r="AQ587" s="428"/>
      <c r="AR587" s="233" t="str">
        <f t="shared" si="332"/>
        <v>Կ-1</v>
      </c>
      <c r="AS587" s="1055">
        <f t="shared" si="333"/>
        <v>1.9</v>
      </c>
      <c r="AT587" s="1055"/>
      <c r="AU587" s="1055">
        <f t="shared" si="340"/>
        <v>1.9</v>
      </c>
      <c r="AV587" s="425">
        <v>66140</v>
      </c>
      <c r="AW587" s="425">
        <f t="shared" si="317"/>
        <v>125666</v>
      </c>
      <c r="AX587" s="429">
        <v>0</v>
      </c>
      <c r="AY587" s="1446">
        <v>7.0000000000000007E-2</v>
      </c>
      <c r="AZ587" s="683">
        <f t="shared" si="334"/>
        <v>8796.6200000000008</v>
      </c>
      <c r="BA587" s="682">
        <f t="shared" si="335"/>
        <v>134462.62</v>
      </c>
      <c r="BB587" s="684">
        <f t="shared" si="336"/>
        <v>1748014.06</v>
      </c>
    </row>
    <row r="588" spans="1:54" ht="15.75" thickBot="1">
      <c r="A588" s="421">
        <v>546</v>
      </c>
      <c r="B588" s="1297" t="s">
        <v>1449</v>
      </c>
      <c r="C588" s="1286" t="s">
        <v>2801</v>
      </c>
      <c r="D588" s="1291">
        <v>1</v>
      </c>
      <c r="E588" s="1288">
        <v>1</v>
      </c>
      <c r="F588" s="1292" t="s">
        <v>98</v>
      </c>
      <c r="G588" s="1290">
        <f t="shared" si="341"/>
        <v>1.73</v>
      </c>
      <c r="H588" s="424">
        <v>66140</v>
      </c>
      <c r="I588" s="425">
        <f t="shared" si="313"/>
        <v>114422.2</v>
      </c>
      <c r="J588" s="426">
        <v>0</v>
      </c>
      <c r="K588" s="425">
        <f t="shared" si="314"/>
        <v>114422.2</v>
      </c>
      <c r="L588" s="684">
        <f t="shared" si="319"/>
        <v>1487488.5999999999</v>
      </c>
      <c r="M588" s="422">
        <v>1</v>
      </c>
      <c r="N588" s="680">
        <f t="shared" si="318"/>
        <v>2</v>
      </c>
      <c r="O588" s="428"/>
      <c r="P588" s="233" t="str">
        <f t="shared" si="320"/>
        <v>Կ-1</v>
      </c>
      <c r="Q588" s="1055">
        <f t="shared" si="321"/>
        <v>1.79</v>
      </c>
      <c r="R588" s="1055"/>
      <c r="S588" s="1055">
        <f t="shared" si="338"/>
        <v>1.79</v>
      </c>
      <c r="T588" s="425">
        <v>66140</v>
      </c>
      <c r="U588" s="425">
        <f t="shared" si="315"/>
        <v>118390.6</v>
      </c>
      <c r="V588" s="429">
        <v>0</v>
      </c>
      <c r="W588" s="1446">
        <v>0.06</v>
      </c>
      <c r="X588" s="683">
        <f t="shared" si="322"/>
        <v>7103.4359999999997</v>
      </c>
      <c r="Y588" s="682">
        <f t="shared" si="323"/>
        <v>125494.03600000001</v>
      </c>
      <c r="Z588" s="684">
        <f t="shared" si="324"/>
        <v>1631422.4680000001</v>
      </c>
      <c r="AA588" s="422">
        <v>1</v>
      </c>
      <c r="AB588" s="427">
        <f t="shared" si="325"/>
        <v>3</v>
      </c>
      <c r="AC588" s="428"/>
      <c r="AD588" s="233" t="str">
        <f t="shared" si="326"/>
        <v>Կ-1</v>
      </c>
      <c r="AE588" s="1055">
        <f t="shared" si="327"/>
        <v>1.84</v>
      </c>
      <c r="AF588" s="1055"/>
      <c r="AG588" s="1055">
        <f t="shared" si="339"/>
        <v>1.84</v>
      </c>
      <c r="AH588" s="425">
        <v>66140</v>
      </c>
      <c r="AI588" s="425">
        <f t="shared" si="316"/>
        <v>121697.60000000001</v>
      </c>
      <c r="AJ588" s="429">
        <v>0</v>
      </c>
      <c r="AK588" s="1446">
        <v>0.06</v>
      </c>
      <c r="AL588" s="683">
        <f t="shared" si="328"/>
        <v>7301.8559999999998</v>
      </c>
      <c r="AM588" s="682">
        <f t="shared" si="329"/>
        <v>128999.45600000001</v>
      </c>
      <c r="AN588" s="684">
        <f t="shared" si="330"/>
        <v>1676992.9280000001</v>
      </c>
      <c r="AO588" s="422">
        <v>1</v>
      </c>
      <c r="AP588" s="427">
        <f t="shared" si="331"/>
        <v>4</v>
      </c>
      <c r="AQ588" s="428"/>
      <c r="AR588" s="233" t="str">
        <f t="shared" si="332"/>
        <v>Կ-1</v>
      </c>
      <c r="AS588" s="1055">
        <f t="shared" si="333"/>
        <v>1.9</v>
      </c>
      <c r="AT588" s="1055"/>
      <c r="AU588" s="1055">
        <f t="shared" si="340"/>
        <v>1.9</v>
      </c>
      <c r="AV588" s="425">
        <v>66140</v>
      </c>
      <c r="AW588" s="425">
        <f t="shared" si="317"/>
        <v>125666</v>
      </c>
      <c r="AX588" s="429">
        <v>0</v>
      </c>
      <c r="AY588" s="1446">
        <v>7.0000000000000007E-2</v>
      </c>
      <c r="AZ588" s="683">
        <f t="shared" si="334"/>
        <v>8796.6200000000008</v>
      </c>
      <c r="BA588" s="682">
        <f t="shared" si="335"/>
        <v>134462.62</v>
      </c>
      <c r="BB588" s="684">
        <f t="shared" si="336"/>
        <v>1748014.06</v>
      </c>
    </row>
    <row r="589" spans="1:54" ht="15.75" thickBot="1">
      <c r="A589" s="421">
        <v>547</v>
      </c>
      <c r="B589" s="1297" t="s">
        <v>1450</v>
      </c>
      <c r="C589" s="1286" t="s">
        <v>2801</v>
      </c>
      <c r="D589" s="1291">
        <v>1</v>
      </c>
      <c r="E589" s="1288">
        <v>1</v>
      </c>
      <c r="F589" s="1292" t="s">
        <v>98</v>
      </c>
      <c r="G589" s="1290">
        <f t="shared" si="341"/>
        <v>1.73</v>
      </c>
      <c r="H589" s="424">
        <v>66140</v>
      </c>
      <c r="I589" s="425">
        <f t="shared" si="313"/>
        <v>114422.2</v>
      </c>
      <c r="J589" s="426">
        <v>0</v>
      </c>
      <c r="K589" s="425">
        <f t="shared" si="314"/>
        <v>114422.2</v>
      </c>
      <c r="L589" s="684">
        <f t="shared" si="319"/>
        <v>1487488.5999999999</v>
      </c>
      <c r="M589" s="422">
        <v>1</v>
      </c>
      <c r="N589" s="680">
        <f t="shared" si="318"/>
        <v>2</v>
      </c>
      <c r="O589" s="428"/>
      <c r="P589" s="233" t="str">
        <f t="shared" si="320"/>
        <v>Կ-1</v>
      </c>
      <c r="Q589" s="1055">
        <f t="shared" si="321"/>
        <v>1.79</v>
      </c>
      <c r="R589" s="1055"/>
      <c r="S589" s="1055">
        <f t="shared" si="338"/>
        <v>1.79</v>
      </c>
      <c r="T589" s="425">
        <v>66140</v>
      </c>
      <c r="U589" s="425">
        <f t="shared" si="315"/>
        <v>118390.6</v>
      </c>
      <c r="V589" s="429">
        <v>0</v>
      </c>
      <c r="W589" s="1446">
        <v>0.06</v>
      </c>
      <c r="X589" s="683">
        <f t="shared" si="322"/>
        <v>7103.4359999999997</v>
      </c>
      <c r="Y589" s="682">
        <f t="shared" si="323"/>
        <v>125494.03600000001</v>
      </c>
      <c r="Z589" s="684">
        <f t="shared" si="324"/>
        <v>1631422.4680000001</v>
      </c>
      <c r="AA589" s="422">
        <v>1</v>
      </c>
      <c r="AB589" s="427">
        <f t="shared" si="325"/>
        <v>3</v>
      </c>
      <c r="AC589" s="428"/>
      <c r="AD589" s="233" t="str">
        <f t="shared" si="326"/>
        <v>Կ-1</v>
      </c>
      <c r="AE589" s="1055">
        <f t="shared" si="327"/>
        <v>1.84</v>
      </c>
      <c r="AF589" s="1055"/>
      <c r="AG589" s="1055">
        <f t="shared" si="339"/>
        <v>1.84</v>
      </c>
      <c r="AH589" s="425">
        <v>66140</v>
      </c>
      <c r="AI589" s="425">
        <f t="shared" si="316"/>
        <v>121697.60000000001</v>
      </c>
      <c r="AJ589" s="429">
        <v>0</v>
      </c>
      <c r="AK589" s="1446">
        <v>0.06</v>
      </c>
      <c r="AL589" s="683">
        <f t="shared" si="328"/>
        <v>7301.8559999999998</v>
      </c>
      <c r="AM589" s="682">
        <f t="shared" si="329"/>
        <v>128999.45600000001</v>
      </c>
      <c r="AN589" s="684">
        <f t="shared" si="330"/>
        <v>1676992.9280000001</v>
      </c>
      <c r="AO589" s="422">
        <v>1</v>
      </c>
      <c r="AP589" s="427">
        <f t="shared" si="331"/>
        <v>4</v>
      </c>
      <c r="AQ589" s="428"/>
      <c r="AR589" s="233" t="str">
        <f t="shared" si="332"/>
        <v>Կ-1</v>
      </c>
      <c r="AS589" s="1055">
        <f t="shared" si="333"/>
        <v>1.9</v>
      </c>
      <c r="AT589" s="1055"/>
      <c r="AU589" s="1055">
        <f t="shared" si="340"/>
        <v>1.9</v>
      </c>
      <c r="AV589" s="425">
        <v>66140</v>
      </c>
      <c r="AW589" s="425">
        <f t="shared" si="317"/>
        <v>125666</v>
      </c>
      <c r="AX589" s="429">
        <v>0</v>
      </c>
      <c r="AY589" s="1446">
        <v>7.0000000000000007E-2</v>
      </c>
      <c r="AZ589" s="683">
        <f t="shared" si="334"/>
        <v>8796.6200000000008</v>
      </c>
      <c r="BA589" s="682">
        <f t="shared" si="335"/>
        <v>134462.62</v>
      </c>
      <c r="BB589" s="684">
        <f t="shared" si="336"/>
        <v>1748014.06</v>
      </c>
    </row>
    <row r="590" spans="1:54" ht="15.75" thickBot="1">
      <c r="A590" s="421">
        <v>548</v>
      </c>
      <c r="B590" s="1297" t="s">
        <v>1451</v>
      </c>
      <c r="C590" s="1286" t="s">
        <v>2801</v>
      </c>
      <c r="D590" s="1291">
        <v>1</v>
      </c>
      <c r="E590" s="1288">
        <v>1</v>
      </c>
      <c r="F590" s="1292" t="s">
        <v>98</v>
      </c>
      <c r="G590" s="1290">
        <f t="shared" si="341"/>
        <v>1.73</v>
      </c>
      <c r="H590" s="424">
        <v>66140</v>
      </c>
      <c r="I590" s="425">
        <f t="shared" si="313"/>
        <v>114422.2</v>
      </c>
      <c r="J590" s="426">
        <v>0</v>
      </c>
      <c r="K590" s="425">
        <f t="shared" si="314"/>
        <v>114422.2</v>
      </c>
      <c r="L590" s="684">
        <f t="shared" si="319"/>
        <v>1487488.5999999999</v>
      </c>
      <c r="M590" s="422">
        <v>1</v>
      </c>
      <c r="N590" s="680">
        <f t="shared" si="318"/>
        <v>2</v>
      </c>
      <c r="O590" s="428"/>
      <c r="P590" s="233" t="str">
        <f t="shared" si="320"/>
        <v>Կ-1</v>
      </c>
      <c r="Q590" s="1055">
        <f t="shared" si="321"/>
        <v>1.79</v>
      </c>
      <c r="R590" s="1055"/>
      <c r="S590" s="1055">
        <f t="shared" si="338"/>
        <v>1.79</v>
      </c>
      <c r="T590" s="425">
        <v>66140</v>
      </c>
      <c r="U590" s="425">
        <f t="shared" si="315"/>
        <v>118390.6</v>
      </c>
      <c r="V590" s="429">
        <v>0</v>
      </c>
      <c r="W590" s="1446">
        <v>0.06</v>
      </c>
      <c r="X590" s="683">
        <f t="shared" si="322"/>
        <v>7103.4359999999997</v>
      </c>
      <c r="Y590" s="682">
        <f t="shared" si="323"/>
        <v>125494.03600000001</v>
      </c>
      <c r="Z590" s="684">
        <f t="shared" si="324"/>
        <v>1631422.4680000001</v>
      </c>
      <c r="AA590" s="422">
        <v>1</v>
      </c>
      <c r="AB590" s="427">
        <f t="shared" si="325"/>
        <v>3</v>
      </c>
      <c r="AC590" s="428"/>
      <c r="AD590" s="233" t="str">
        <f t="shared" si="326"/>
        <v>Կ-1</v>
      </c>
      <c r="AE590" s="1055">
        <f t="shared" si="327"/>
        <v>1.84</v>
      </c>
      <c r="AF590" s="1055"/>
      <c r="AG590" s="1055">
        <f t="shared" si="339"/>
        <v>1.84</v>
      </c>
      <c r="AH590" s="425">
        <v>66140</v>
      </c>
      <c r="AI590" s="425">
        <f t="shared" si="316"/>
        <v>121697.60000000001</v>
      </c>
      <c r="AJ590" s="429">
        <v>0</v>
      </c>
      <c r="AK590" s="1446">
        <v>0.06</v>
      </c>
      <c r="AL590" s="683">
        <f t="shared" si="328"/>
        <v>7301.8559999999998</v>
      </c>
      <c r="AM590" s="682">
        <f t="shared" si="329"/>
        <v>128999.45600000001</v>
      </c>
      <c r="AN590" s="684">
        <f t="shared" si="330"/>
        <v>1676992.9280000001</v>
      </c>
      <c r="AO590" s="422">
        <v>1</v>
      </c>
      <c r="AP590" s="427">
        <f t="shared" si="331"/>
        <v>4</v>
      </c>
      <c r="AQ590" s="428"/>
      <c r="AR590" s="233" t="str">
        <f t="shared" si="332"/>
        <v>Կ-1</v>
      </c>
      <c r="AS590" s="1055">
        <f t="shared" si="333"/>
        <v>1.9</v>
      </c>
      <c r="AT590" s="1055"/>
      <c r="AU590" s="1055">
        <f t="shared" si="340"/>
        <v>1.9</v>
      </c>
      <c r="AV590" s="425">
        <v>66140</v>
      </c>
      <c r="AW590" s="425">
        <f t="shared" si="317"/>
        <v>125666</v>
      </c>
      <c r="AX590" s="429">
        <v>0</v>
      </c>
      <c r="AY590" s="1446">
        <v>7.0000000000000007E-2</v>
      </c>
      <c r="AZ590" s="683">
        <f t="shared" si="334"/>
        <v>8796.6200000000008</v>
      </c>
      <c r="BA590" s="682">
        <f t="shared" si="335"/>
        <v>134462.62</v>
      </c>
      <c r="BB590" s="684">
        <f t="shared" si="336"/>
        <v>1748014.06</v>
      </c>
    </row>
    <row r="591" spans="1:54" ht="15.75" thickBot="1">
      <c r="A591" s="421">
        <v>549</v>
      </c>
      <c r="B591" s="1297" t="s">
        <v>1452</v>
      </c>
      <c r="C591" s="1286" t="s">
        <v>2801</v>
      </c>
      <c r="D591" s="1291">
        <v>1</v>
      </c>
      <c r="E591" s="1288">
        <v>1</v>
      </c>
      <c r="F591" s="1292" t="s">
        <v>98</v>
      </c>
      <c r="G591" s="1290">
        <f t="shared" si="341"/>
        <v>1.73</v>
      </c>
      <c r="H591" s="424">
        <v>66140</v>
      </c>
      <c r="I591" s="425">
        <f t="shared" si="313"/>
        <v>114422.2</v>
      </c>
      <c r="J591" s="426">
        <v>0</v>
      </c>
      <c r="K591" s="425">
        <f t="shared" si="314"/>
        <v>114422.2</v>
      </c>
      <c r="L591" s="684">
        <f t="shared" si="319"/>
        <v>1487488.5999999999</v>
      </c>
      <c r="M591" s="422">
        <v>1</v>
      </c>
      <c r="N591" s="680">
        <f t="shared" si="318"/>
        <v>2</v>
      </c>
      <c r="O591" s="428"/>
      <c r="P591" s="233" t="str">
        <f t="shared" si="320"/>
        <v>Կ-1</v>
      </c>
      <c r="Q591" s="1055">
        <f t="shared" si="321"/>
        <v>1.79</v>
      </c>
      <c r="R591" s="1055"/>
      <c r="S591" s="1055">
        <f t="shared" si="338"/>
        <v>1.79</v>
      </c>
      <c r="T591" s="425">
        <v>66140</v>
      </c>
      <c r="U591" s="425">
        <f t="shared" si="315"/>
        <v>118390.6</v>
      </c>
      <c r="V591" s="429">
        <v>0</v>
      </c>
      <c r="W591" s="1446">
        <v>0.06</v>
      </c>
      <c r="X591" s="683">
        <f t="shared" si="322"/>
        <v>7103.4359999999997</v>
      </c>
      <c r="Y591" s="682">
        <f t="shared" si="323"/>
        <v>125494.03600000001</v>
      </c>
      <c r="Z591" s="684">
        <f t="shared" si="324"/>
        <v>1631422.4680000001</v>
      </c>
      <c r="AA591" s="422">
        <v>1</v>
      </c>
      <c r="AB591" s="427">
        <f t="shared" si="325"/>
        <v>3</v>
      </c>
      <c r="AC591" s="428"/>
      <c r="AD591" s="233" t="str">
        <f t="shared" si="326"/>
        <v>Կ-1</v>
      </c>
      <c r="AE591" s="1055">
        <f t="shared" si="327"/>
        <v>1.84</v>
      </c>
      <c r="AF591" s="1055"/>
      <c r="AG591" s="1055">
        <f t="shared" si="339"/>
        <v>1.84</v>
      </c>
      <c r="AH591" s="425">
        <v>66140</v>
      </c>
      <c r="AI591" s="425">
        <f t="shared" si="316"/>
        <v>121697.60000000001</v>
      </c>
      <c r="AJ591" s="429">
        <v>0</v>
      </c>
      <c r="AK591" s="1446">
        <v>0.06</v>
      </c>
      <c r="AL591" s="683">
        <f t="shared" si="328"/>
        <v>7301.8559999999998</v>
      </c>
      <c r="AM591" s="682">
        <f t="shared" si="329"/>
        <v>128999.45600000001</v>
      </c>
      <c r="AN591" s="684">
        <f t="shared" si="330"/>
        <v>1676992.9280000001</v>
      </c>
      <c r="AO591" s="422">
        <v>1</v>
      </c>
      <c r="AP591" s="427">
        <f t="shared" si="331"/>
        <v>4</v>
      </c>
      <c r="AQ591" s="428"/>
      <c r="AR591" s="233" t="str">
        <f t="shared" si="332"/>
        <v>Կ-1</v>
      </c>
      <c r="AS591" s="1055">
        <f t="shared" si="333"/>
        <v>1.9</v>
      </c>
      <c r="AT591" s="1055"/>
      <c r="AU591" s="1055">
        <f t="shared" si="340"/>
        <v>1.9</v>
      </c>
      <c r="AV591" s="425">
        <v>66140</v>
      </c>
      <c r="AW591" s="425">
        <f t="shared" si="317"/>
        <v>125666</v>
      </c>
      <c r="AX591" s="429">
        <v>0</v>
      </c>
      <c r="AY591" s="1446">
        <v>7.0000000000000007E-2</v>
      </c>
      <c r="AZ591" s="683">
        <f t="shared" si="334"/>
        <v>8796.6200000000008</v>
      </c>
      <c r="BA591" s="682">
        <f t="shared" si="335"/>
        <v>134462.62</v>
      </c>
      <c r="BB591" s="684">
        <f t="shared" si="336"/>
        <v>1748014.06</v>
      </c>
    </row>
    <row r="592" spans="1:54" ht="15.75" thickBot="1">
      <c r="A592" s="421">
        <v>550</v>
      </c>
      <c r="B592" s="1297" t="s">
        <v>1453</v>
      </c>
      <c r="C592" s="1286" t="s">
        <v>2801</v>
      </c>
      <c r="D592" s="1291">
        <v>1</v>
      </c>
      <c r="E592" s="1288">
        <v>1</v>
      </c>
      <c r="F592" s="1292" t="s">
        <v>98</v>
      </c>
      <c r="G592" s="1290">
        <f t="shared" si="341"/>
        <v>1.73</v>
      </c>
      <c r="H592" s="424">
        <v>66140</v>
      </c>
      <c r="I592" s="425">
        <f t="shared" si="313"/>
        <v>114422.2</v>
      </c>
      <c r="J592" s="426">
        <v>0</v>
      </c>
      <c r="K592" s="425">
        <f t="shared" si="314"/>
        <v>114422.2</v>
      </c>
      <c r="L592" s="684">
        <f t="shared" si="319"/>
        <v>1487488.5999999999</v>
      </c>
      <c r="M592" s="422">
        <v>1</v>
      </c>
      <c r="N592" s="680">
        <f t="shared" si="318"/>
        <v>2</v>
      </c>
      <c r="O592" s="428"/>
      <c r="P592" s="233" t="str">
        <f t="shared" si="320"/>
        <v>Կ-1</v>
      </c>
      <c r="Q592" s="1055">
        <f t="shared" si="321"/>
        <v>1.79</v>
      </c>
      <c r="R592" s="1055"/>
      <c r="S592" s="1055">
        <f t="shared" si="338"/>
        <v>1.79</v>
      </c>
      <c r="T592" s="425">
        <v>66140</v>
      </c>
      <c r="U592" s="425">
        <f t="shared" si="315"/>
        <v>118390.6</v>
      </c>
      <c r="V592" s="429">
        <v>0</v>
      </c>
      <c r="W592" s="1446">
        <v>0.06</v>
      </c>
      <c r="X592" s="683">
        <f t="shared" si="322"/>
        <v>7103.4359999999997</v>
      </c>
      <c r="Y592" s="682">
        <f t="shared" si="323"/>
        <v>125494.03600000001</v>
      </c>
      <c r="Z592" s="684">
        <f t="shared" si="324"/>
        <v>1631422.4680000001</v>
      </c>
      <c r="AA592" s="422">
        <v>1</v>
      </c>
      <c r="AB592" s="427">
        <f t="shared" si="325"/>
        <v>3</v>
      </c>
      <c r="AC592" s="428"/>
      <c r="AD592" s="233" t="str">
        <f t="shared" si="326"/>
        <v>Կ-1</v>
      </c>
      <c r="AE592" s="1055">
        <f t="shared" si="327"/>
        <v>1.84</v>
      </c>
      <c r="AF592" s="1055"/>
      <c r="AG592" s="1055">
        <f t="shared" si="339"/>
        <v>1.84</v>
      </c>
      <c r="AH592" s="425">
        <v>66140</v>
      </c>
      <c r="AI592" s="425">
        <f t="shared" si="316"/>
        <v>121697.60000000001</v>
      </c>
      <c r="AJ592" s="429">
        <v>0</v>
      </c>
      <c r="AK592" s="1446">
        <v>0.06</v>
      </c>
      <c r="AL592" s="683">
        <f t="shared" si="328"/>
        <v>7301.8559999999998</v>
      </c>
      <c r="AM592" s="682">
        <f t="shared" si="329"/>
        <v>128999.45600000001</v>
      </c>
      <c r="AN592" s="684">
        <f t="shared" si="330"/>
        <v>1676992.9280000001</v>
      </c>
      <c r="AO592" s="422">
        <v>1</v>
      </c>
      <c r="AP592" s="427">
        <f t="shared" si="331"/>
        <v>4</v>
      </c>
      <c r="AQ592" s="428"/>
      <c r="AR592" s="233" t="str">
        <f t="shared" si="332"/>
        <v>Կ-1</v>
      </c>
      <c r="AS592" s="1055">
        <f t="shared" si="333"/>
        <v>1.9</v>
      </c>
      <c r="AT592" s="1055"/>
      <c r="AU592" s="1055">
        <f t="shared" si="340"/>
        <v>1.9</v>
      </c>
      <c r="AV592" s="425">
        <v>66140</v>
      </c>
      <c r="AW592" s="425">
        <f t="shared" si="317"/>
        <v>125666</v>
      </c>
      <c r="AX592" s="429">
        <v>0</v>
      </c>
      <c r="AY592" s="1446">
        <v>7.0000000000000007E-2</v>
      </c>
      <c r="AZ592" s="683">
        <f t="shared" si="334"/>
        <v>8796.6200000000008</v>
      </c>
      <c r="BA592" s="682">
        <f t="shared" si="335"/>
        <v>134462.62</v>
      </c>
      <c r="BB592" s="684">
        <f t="shared" si="336"/>
        <v>1748014.06</v>
      </c>
    </row>
    <row r="593" spans="1:54" ht="15.75" thickBot="1">
      <c r="A593" s="421">
        <v>551</v>
      </c>
      <c r="B593" s="1297" t="s">
        <v>1454</v>
      </c>
      <c r="C593" s="1286" t="s">
        <v>2801</v>
      </c>
      <c r="D593" s="1291">
        <v>1</v>
      </c>
      <c r="E593" s="1288">
        <v>1</v>
      </c>
      <c r="F593" s="1292" t="s">
        <v>98</v>
      </c>
      <c r="G593" s="1290">
        <f t="shared" si="341"/>
        <v>1.73</v>
      </c>
      <c r="H593" s="424">
        <v>66140</v>
      </c>
      <c r="I593" s="425">
        <f t="shared" si="313"/>
        <v>114422.2</v>
      </c>
      <c r="J593" s="426">
        <v>0</v>
      </c>
      <c r="K593" s="425">
        <f t="shared" si="314"/>
        <v>114422.2</v>
      </c>
      <c r="L593" s="684">
        <f t="shared" si="319"/>
        <v>1487488.5999999999</v>
      </c>
      <c r="M593" s="422">
        <v>1</v>
      </c>
      <c r="N593" s="680">
        <f t="shared" si="318"/>
        <v>2</v>
      </c>
      <c r="O593" s="428"/>
      <c r="P593" s="233" t="str">
        <f t="shared" si="320"/>
        <v>Կ-1</v>
      </c>
      <c r="Q593" s="1055">
        <f t="shared" si="321"/>
        <v>1.79</v>
      </c>
      <c r="R593" s="1055"/>
      <c r="S593" s="1055">
        <f t="shared" si="338"/>
        <v>1.79</v>
      </c>
      <c r="T593" s="425">
        <v>66140</v>
      </c>
      <c r="U593" s="425">
        <f t="shared" si="315"/>
        <v>118390.6</v>
      </c>
      <c r="V593" s="429">
        <v>0</v>
      </c>
      <c r="W593" s="1446">
        <v>0.06</v>
      </c>
      <c r="X593" s="683">
        <f t="shared" si="322"/>
        <v>7103.4359999999997</v>
      </c>
      <c r="Y593" s="682">
        <f t="shared" si="323"/>
        <v>125494.03600000001</v>
      </c>
      <c r="Z593" s="684">
        <f t="shared" si="324"/>
        <v>1631422.4680000001</v>
      </c>
      <c r="AA593" s="422">
        <v>1</v>
      </c>
      <c r="AB593" s="427">
        <f t="shared" si="325"/>
        <v>3</v>
      </c>
      <c r="AC593" s="428"/>
      <c r="AD593" s="233" t="str">
        <f t="shared" si="326"/>
        <v>Կ-1</v>
      </c>
      <c r="AE593" s="1055">
        <f t="shared" si="327"/>
        <v>1.84</v>
      </c>
      <c r="AF593" s="1055"/>
      <c r="AG593" s="1055">
        <f t="shared" si="339"/>
        <v>1.84</v>
      </c>
      <c r="AH593" s="425">
        <v>66140</v>
      </c>
      <c r="AI593" s="425">
        <f t="shared" si="316"/>
        <v>121697.60000000001</v>
      </c>
      <c r="AJ593" s="429">
        <v>0</v>
      </c>
      <c r="AK593" s="1446">
        <v>7.0000000000000007E-2</v>
      </c>
      <c r="AL593" s="683">
        <f t="shared" si="328"/>
        <v>8518.8320000000003</v>
      </c>
      <c r="AM593" s="682">
        <f t="shared" si="329"/>
        <v>130216.432</v>
      </c>
      <c r="AN593" s="684">
        <f t="shared" si="330"/>
        <v>1692813.6159999999</v>
      </c>
      <c r="AO593" s="422">
        <v>1</v>
      </c>
      <c r="AP593" s="427">
        <f t="shared" si="331"/>
        <v>4</v>
      </c>
      <c r="AQ593" s="428"/>
      <c r="AR593" s="233" t="str">
        <f t="shared" si="332"/>
        <v>Կ-1</v>
      </c>
      <c r="AS593" s="1055">
        <f t="shared" si="333"/>
        <v>1.9</v>
      </c>
      <c r="AT593" s="1055"/>
      <c r="AU593" s="1055">
        <f t="shared" si="340"/>
        <v>1.9</v>
      </c>
      <c r="AV593" s="425">
        <v>66140</v>
      </c>
      <c r="AW593" s="425">
        <f t="shared" si="317"/>
        <v>125666</v>
      </c>
      <c r="AX593" s="429">
        <v>0</v>
      </c>
      <c r="AY593" s="1446">
        <v>7.0000000000000007E-2</v>
      </c>
      <c r="AZ593" s="683">
        <f t="shared" si="334"/>
        <v>8796.6200000000008</v>
      </c>
      <c r="BA593" s="682">
        <f t="shared" si="335"/>
        <v>134462.62</v>
      </c>
      <c r="BB593" s="684">
        <f t="shared" si="336"/>
        <v>1748014.06</v>
      </c>
    </row>
    <row r="594" spans="1:54" ht="15.75" thickBot="1">
      <c r="A594" s="421">
        <v>552</v>
      </c>
      <c r="B594" s="1297" t="s">
        <v>1455</v>
      </c>
      <c r="C594" s="1286" t="s">
        <v>2801</v>
      </c>
      <c r="D594" s="1291">
        <v>1</v>
      </c>
      <c r="E594" s="1288">
        <v>1</v>
      </c>
      <c r="F594" s="1292" t="s">
        <v>98</v>
      </c>
      <c r="G594" s="1290">
        <f t="shared" si="341"/>
        <v>1.73</v>
      </c>
      <c r="H594" s="424">
        <v>66140</v>
      </c>
      <c r="I594" s="425">
        <f t="shared" si="313"/>
        <v>114422.2</v>
      </c>
      <c r="J594" s="426">
        <v>0</v>
      </c>
      <c r="K594" s="425">
        <f t="shared" si="314"/>
        <v>114422.2</v>
      </c>
      <c r="L594" s="684">
        <f t="shared" si="319"/>
        <v>1487488.5999999999</v>
      </c>
      <c r="M594" s="422">
        <v>1</v>
      </c>
      <c r="N594" s="680">
        <f t="shared" si="318"/>
        <v>2</v>
      </c>
      <c r="O594" s="428"/>
      <c r="P594" s="233" t="str">
        <f t="shared" si="320"/>
        <v>Կ-1</v>
      </c>
      <c r="Q594" s="1055">
        <f t="shared" si="321"/>
        <v>1.79</v>
      </c>
      <c r="R594" s="1055"/>
      <c r="S594" s="1055">
        <f t="shared" si="338"/>
        <v>1.79</v>
      </c>
      <c r="T594" s="425">
        <v>66140</v>
      </c>
      <c r="U594" s="425">
        <f t="shared" si="315"/>
        <v>118390.6</v>
      </c>
      <c r="V594" s="429">
        <v>0</v>
      </c>
      <c r="W594" s="1446">
        <v>0.06</v>
      </c>
      <c r="X594" s="683">
        <f t="shared" si="322"/>
        <v>7103.4359999999997</v>
      </c>
      <c r="Y594" s="682">
        <f t="shared" si="323"/>
        <v>125494.03600000001</v>
      </c>
      <c r="Z594" s="684">
        <f t="shared" si="324"/>
        <v>1631422.4680000001</v>
      </c>
      <c r="AA594" s="422">
        <v>1</v>
      </c>
      <c r="AB594" s="427">
        <f t="shared" si="325"/>
        <v>3</v>
      </c>
      <c r="AC594" s="428"/>
      <c r="AD594" s="233" t="str">
        <f t="shared" si="326"/>
        <v>Կ-1</v>
      </c>
      <c r="AE594" s="1055">
        <f t="shared" si="327"/>
        <v>1.84</v>
      </c>
      <c r="AF594" s="1055"/>
      <c r="AG594" s="1055">
        <f t="shared" si="339"/>
        <v>1.84</v>
      </c>
      <c r="AH594" s="425">
        <v>66140</v>
      </c>
      <c r="AI594" s="425">
        <f t="shared" si="316"/>
        <v>121697.60000000001</v>
      </c>
      <c r="AJ594" s="429">
        <v>0</v>
      </c>
      <c r="AK594" s="1446">
        <v>0.06</v>
      </c>
      <c r="AL594" s="683">
        <f t="shared" si="328"/>
        <v>7301.8559999999998</v>
      </c>
      <c r="AM594" s="682">
        <f t="shared" si="329"/>
        <v>128999.45600000001</v>
      </c>
      <c r="AN594" s="684">
        <f t="shared" si="330"/>
        <v>1676992.9280000001</v>
      </c>
      <c r="AO594" s="422">
        <v>1</v>
      </c>
      <c r="AP594" s="427">
        <f t="shared" si="331"/>
        <v>4</v>
      </c>
      <c r="AQ594" s="428"/>
      <c r="AR594" s="233" t="str">
        <f t="shared" si="332"/>
        <v>Կ-1</v>
      </c>
      <c r="AS594" s="1055">
        <f t="shared" si="333"/>
        <v>1.9</v>
      </c>
      <c r="AT594" s="1055"/>
      <c r="AU594" s="1055">
        <f t="shared" si="340"/>
        <v>1.9</v>
      </c>
      <c r="AV594" s="425">
        <v>66140</v>
      </c>
      <c r="AW594" s="425">
        <f t="shared" si="317"/>
        <v>125666</v>
      </c>
      <c r="AX594" s="429">
        <v>0</v>
      </c>
      <c r="AY594" s="1446">
        <v>7.0000000000000007E-2</v>
      </c>
      <c r="AZ594" s="683">
        <f t="shared" si="334"/>
        <v>8796.6200000000008</v>
      </c>
      <c r="BA594" s="682">
        <f t="shared" si="335"/>
        <v>134462.62</v>
      </c>
      <c r="BB594" s="684">
        <f t="shared" si="336"/>
        <v>1748014.06</v>
      </c>
    </row>
    <row r="595" spans="1:54" ht="15.75" thickBot="1">
      <c r="A595" s="421">
        <v>553</v>
      </c>
      <c r="B595" s="1297" t="s">
        <v>1456</v>
      </c>
      <c r="C595" s="1286" t="s">
        <v>2801</v>
      </c>
      <c r="D595" s="1293">
        <v>1</v>
      </c>
      <c r="E595" s="1288">
        <v>1</v>
      </c>
      <c r="F595" s="1292" t="s">
        <v>98</v>
      </c>
      <c r="G595" s="1294">
        <f t="shared" si="341"/>
        <v>1.73</v>
      </c>
      <c r="H595" s="675">
        <v>66140</v>
      </c>
      <c r="I595" s="676">
        <f t="shared" si="313"/>
        <v>114422.2</v>
      </c>
      <c r="J595" s="677">
        <v>0</v>
      </c>
      <c r="K595" s="676">
        <f t="shared" si="314"/>
        <v>114422.2</v>
      </c>
      <c r="L595" s="684">
        <f t="shared" si="319"/>
        <v>1487488.5999999999</v>
      </c>
      <c r="M595" s="674">
        <v>1</v>
      </c>
      <c r="N595" s="680">
        <f t="shared" si="318"/>
        <v>2</v>
      </c>
      <c r="O595" s="667"/>
      <c r="P595" s="233" t="str">
        <f t="shared" si="320"/>
        <v>Կ-1</v>
      </c>
      <c r="Q595" s="1055">
        <f t="shared" si="321"/>
        <v>1.79</v>
      </c>
      <c r="R595" s="1055"/>
      <c r="S595" s="1055">
        <f t="shared" si="338"/>
        <v>1.79</v>
      </c>
      <c r="T595" s="676">
        <v>66140</v>
      </c>
      <c r="U595" s="676">
        <f t="shared" si="315"/>
        <v>118390.6</v>
      </c>
      <c r="V595" s="678">
        <v>0</v>
      </c>
      <c r="W595" s="1446">
        <v>0.06</v>
      </c>
      <c r="X595" s="683">
        <f t="shared" si="322"/>
        <v>7103.4359999999997</v>
      </c>
      <c r="Y595" s="682">
        <f t="shared" si="323"/>
        <v>125494.03600000001</v>
      </c>
      <c r="Z595" s="684">
        <f t="shared" si="324"/>
        <v>1631422.4680000001</v>
      </c>
      <c r="AA595" s="674">
        <v>1</v>
      </c>
      <c r="AB595" s="427">
        <f t="shared" si="325"/>
        <v>3</v>
      </c>
      <c r="AC595" s="667"/>
      <c r="AD595" s="233" t="str">
        <f t="shared" si="326"/>
        <v>Կ-1</v>
      </c>
      <c r="AE595" s="1055">
        <f t="shared" si="327"/>
        <v>1.84</v>
      </c>
      <c r="AF595" s="1055"/>
      <c r="AG595" s="1055">
        <f t="shared" si="339"/>
        <v>1.84</v>
      </c>
      <c r="AH595" s="676">
        <v>66140</v>
      </c>
      <c r="AI595" s="676">
        <f t="shared" si="316"/>
        <v>121697.60000000001</v>
      </c>
      <c r="AJ595" s="678">
        <v>0</v>
      </c>
      <c r="AK595" s="1446">
        <v>0.06</v>
      </c>
      <c r="AL595" s="683">
        <f t="shared" si="328"/>
        <v>7301.8559999999998</v>
      </c>
      <c r="AM595" s="682">
        <f t="shared" si="329"/>
        <v>128999.45600000001</v>
      </c>
      <c r="AN595" s="684">
        <f t="shared" si="330"/>
        <v>1676992.9280000001</v>
      </c>
      <c r="AO595" s="674">
        <v>1</v>
      </c>
      <c r="AP595" s="427">
        <f t="shared" si="331"/>
        <v>4</v>
      </c>
      <c r="AQ595" s="667"/>
      <c r="AR595" s="233" t="str">
        <f t="shared" si="332"/>
        <v>Կ-1</v>
      </c>
      <c r="AS595" s="1055">
        <f t="shared" si="333"/>
        <v>1.9</v>
      </c>
      <c r="AT595" s="1055"/>
      <c r="AU595" s="1055">
        <f t="shared" si="340"/>
        <v>1.9</v>
      </c>
      <c r="AV595" s="676">
        <v>66140</v>
      </c>
      <c r="AW595" s="676">
        <f t="shared" si="317"/>
        <v>125666</v>
      </c>
      <c r="AX595" s="678">
        <v>0</v>
      </c>
      <c r="AY595" s="1446">
        <v>0.06</v>
      </c>
      <c r="AZ595" s="683">
        <f t="shared" si="334"/>
        <v>7539.96</v>
      </c>
      <c r="BA595" s="682">
        <f t="shared" si="335"/>
        <v>133205.96</v>
      </c>
      <c r="BB595" s="684">
        <f t="shared" si="336"/>
        <v>1731677.48</v>
      </c>
    </row>
    <row r="596" spans="1:54" ht="15.75" thickBot="1">
      <c r="A596" s="421">
        <v>554</v>
      </c>
      <c r="B596" s="1297" t="s">
        <v>1457</v>
      </c>
      <c r="C596" s="1286" t="s">
        <v>2801</v>
      </c>
      <c r="D596" s="1291">
        <v>1</v>
      </c>
      <c r="E596" s="1288">
        <v>1</v>
      </c>
      <c r="F596" s="1292" t="s">
        <v>98</v>
      </c>
      <c r="G596" s="1290">
        <f t="shared" si="341"/>
        <v>1.73</v>
      </c>
      <c r="H596" s="424">
        <v>66140</v>
      </c>
      <c r="I596" s="425">
        <f t="shared" ref="I596:I639" si="342">+H596*G596</f>
        <v>114422.2</v>
      </c>
      <c r="J596" s="233"/>
      <c r="K596" s="425">
        <f t="shared" ref="K596:K639" si="343">+J596+I596</f>
        <v>114422.2</v>
      </c>
      <c r="L596" s="684">
        <f t="shared" si="319"/>
        <v>1487488.5999999999</v>
      </c>
      <c r="M596" s="422">
        <v>1</v>
      </c>
      <c r="N596" s="680">
        <f t="shared" si="318"/>
        <v>2</v>
      </c>
      <c r="O596" s="428"/>
      <c r="P596" s="233" t="str">
        <f t="shared" si="320"/>
        <v>Կ-1</v>
      </c>
      <c r="Q596" s="1055">
        <f t="shared" si="321"/>
        <v>1.79</v>
      </c>
      <c r="R596" s="1055"/>
      <c r="S596" s="1055">
        <f t="shared" si="338"/>
        <v>1.79</v>
      </c>
      <c r="T596" s="425">
        <v>66140</v>
      </c>
      <c r="U596" s="425">
        <f t="shared" ref="U596:U639" si="344">+T596*S596</f>
        <v>118390.6</v>
      </c>
      <c r="V596" s="233"/>
      <c r="W596" s="1446">
        <v>7.0000000000000007E-2</v>
      </c>
      <c r="X596" s="683">
        <f t="shared" si="322"/>
        <v>8287.3420000000006</v>
      </c>
      <c r="Y596" s="682">
        <f t="shared" si="323"/>
        <v>126677.94200000001</v>
      </c>
      <c r="Z596" s="684">
        <f t="shared" si="324"/>
        <v>1646813.246</v>
      </c>
      <c r="AA596" s="422">
        <v>1</v>
      </c>
      <c r="AB596" s="427">
        <f t="shared" si="325"/>
        <v>3</v>
      </c>
      <c r="AC596" s="428"/>
      <c r="AD596" s="233" t="str">
        <f t="shared" si="326"/>
        <v>Կ-1</v>
      </c>
      <c r="AE596" s="1055">
        <f t="shared" si="327"/>
        <v>1.84</v>
      </c>
      <c r="AF596" s="1055"/>
      <c r="AG596" s="1055">
        <f t="shared" si="339"/>
        <v>1.84</v>
      </c>
      <c r="AH596" s="425">
        <v>66140</v>
      </c>
      <c r="AI596" s="425">
        <f t="shared" ref="AI596:AI639" si="345">+AH596*AG596</f>
        <v>121697.60000000001</v>
      </c>
      <c r="AJ596" s="233"/>
      <c r="AK596" s="1446">
        <v>7.0000000000000007E-2</v>
      </c>
      <c r="AL596" s="683">
        <f t="shared" si="328"/>
        <v>8518.8320000000003</v>
      </c>
      <c r="AM596" s="682">
        <f t="shared" si="329"/>
        <v>130216.432</v>
      </c>
      <c r="AN596" s="684">
        <f t="shared" si="330"/>
        <v>1692813.6159999999</v>
      </c>
      <c r="AO596" s="422">
        <v>1</v>
      </c>
      <c r="AP596" s="427">
        <f t="shared" si="331"/>
        <v>4</v>
      </c>
      <c r="AQ596" s="428"/>
      <c r="AR596" s="233" t="str">
        <f t="shared" si="332"/>
        <v>Կ-1</v>
      </c>
      <c r="AS596" s="1055">
        <f t="shared" si="333"/>
        <v>1.9</v>
      </c>
      <c r="AT596" s="1055"/>
      <c r="AU596" s="1055">
        <f t="shared" si="340"/>
        <v>1.9</v>
      </c>
      <c r="AV596" s="425">
        <v>66140</v>
      </c>
      <c r="AW596" s="425">
        <f t="shared" ref="AW596:AW639" si="346">+AV596*AU596</f>
        <v>125666</v>
      </c>
      <c r="AX596" s="233"/>
      <c r="AY596" s="1446">
        <v>7.0000000000000007E-2</v>
      </c>
      <c r="AZ596" s="683">
        <f t="shared" si="334"/>
        <v>8796.6200000000008</v>
      </c>
      <c r="BA596" s="682">
        <f t="shared" si="335"/>
        <v>134462.62</v>
      </c>
      <c r="BB596" s="684">
        <f t="shared" si="336"/>
        <v>1748014.06</v>
      </c>
    </row>
    <row r="597" spans="1:54" ht="15.75" thickBot="1">
      <c r="A597" s="421">
        <v>555</v>
      </c>
      <c r="B597" s="1297" t="s">
        <v>1656</v>
      </c>
      <c r="C597" s="1286" t="s">
        <v>2801</v>
      </c>
      <c r="D597" s="1291">
        <v>1</v>
      </c>
      <c r="E597" s="1288">
        <v>1</v>
      </c>
      <c r="F597" s="1292" t="s">
        <v>98</v>
      </c>
      <c r="G597" s="1290">
        <f t="shared" si="341"/>
        <v>1.73</v>
      </c>
      <c r="H597" s="424">
        <v>66140</v>
      </c>
      <c r="I597" s="425">
        <f t="shared" si="342"/>
        <v>114422.2</v>
      </c>
      <c r="J597" s="233"/>
      <c r="K597" s="425">
        <f t="shared" si="343"/>
        <v>114422.2</v>
      </c>
      <c r="L597" s="684">
        <f t="shared" si="319"/>
        <v>1487488.5999999999</v>
      </c>
      <c r="M597" s="422">
        <v>1</v>
      </c>
      <c r="N597" s="680">
        <f t="shared" si="318"/>
        <v>2</v>
      </c>
      <c r="O597" s="428"/>
      <c r="P597" s="233" t="str">
        <f t="shared" si="320"/>
        <v>Կ-1</v>
      </c>
      <c r="Q597" s="1055">
        <f t="shared" si="321"/>
        <v>1.79</v>
      </c>
      <c r="R597" s="1055"/>
      <c r="S597" s="1055">
        <f t="shared" si="338"/>
        <v>1.79</v>
      </c>
      <c r="T597" s="425">
        <v>66140</v>
      </c>
      <c r="U597" s="425">
        <f t="shared" si="344"/>
        <v>118390.6</v>
      </c>
      <c r="V597" s="233"/>
      <c r="W597" s="1446">
        <v>7.0000000000000007E-2</v>
      </c>
      <c r="X597" s="683">
        <f t="shared" si="322"/>
        <v>8287.3420000000006</v>
      </c>
      <c r="Y597" s="682">
        <f t="shared" si="323"/>
        <v>126677.94200000001</v>
      </c>
      <c r="Z597" s="684">
        <f t="shared" si="324"/>
        <v>1646813.246</v>
      </c>
      <c r="AA597" s="422">
        <v>1</v>
      </c>
      <c r="AB597" s="427">
        <f t="shared" si="325"/>
        <v>3</v>
      </c>
      <c r="AC597" s="428"/>
      <c r="AD597" s="233" t="str">
        <f t="shared" si="326"/>
        <v>Կ-1</v>
      </c>
      <c r="AE597" s="1055">
        <f t="shared" si="327"/>
        <v>1.84</v>
      </c>
      <c r="AF597" s="1055"/>
      <c r="AG597" s="1055">
        <f t="shared" si="339"/>
        <v>1.84</v>
      </c>
      <c r="AH597" s="425">
        <v>66140</v>
      </c>
      <c r="AI597" s="425">
        <f t="shared" si="345"/>
        <v>121697.60000000001</v>
      </c>
      <c r="AJ597" s="233"/>
      <c r="AK597" s="1446">
        <v>7.0000000000000007E-2</v>
      </c>
      <c r="AL597" s="683">
        <f t="shared" si="328"/>
        <v>8518.8320000000003</v>
      </c>
      <c r="AM597" s="682">
        <f t="shared" si="329"/>
        <v>130216.432</v>
      </c>
      <c r="AN597" s="684">
        <f t="shared" si="330"/>
        <v>1692813.6159999999</v>
      </c>
      <c r="AO597" s="422">
        <v>1</v>
      </c>
      <c r="AP597" s="427">
        <f t="shared" si="331"/>
        <v>4</v>
      </c>
      <c r="AQ597" s="428"/>
      <c r="AR597" s="233" t="str">
        <f t="shared" si="332"/>
        <v>Կ-1</v>
      </c>
      <c r="AS597" s="1055">
        <f t="shared" si="333"/>
        <v>1.9</v>
      </c>
      <c r="AT597" s="1055"/>
      <c r="AU597" s="1055">
        <f t="shared" si="340"/>
        <v>1.9</v>
      </c>
      <c r="AV597" s="425">
        <v>66140</v>
      </c>
      <c r="AW597" s="425">
        <f t="shared" si="346"/>
        <v>125666</v>
      </c>
      <c r="AX597" s="233"/>
      <c r="AY597" s="1446">
        <v>0.08</v>
      </c>
      <c r="AZ597" s="683">
        <f t="shared" si="334"/>
        <v>10053.280000000001</v>
      </c>
      <c r="BA597" s="682">
        <f t="shared" si="335"/>
        <v>135719.28</v>
      </c>
      <c r="BB597" s="684">
        <f t="shared" si="336"/>
        <v>1764350.64</v>
      </c>
    </row>
    <row r="598" spans="1:54" ht="15.75" thickBot="1">
      <c r="A598" s="421">
        <v>556</v>
      </c>
      <c r="B598" s="1297" t="s">
        <v>2061</v>
      </c>
      <c r="C598" s="1286" t="s">
        <v>2801</v>
      </c>
      <c r="D598" s="1291">
        <v>1</v>
      </c>
      <c r="E598" s="1288">
        <v>1</v>
      </c>
      <c r="F598" s="1292" t="s">
        <v>98</v>
      </c>
      <c r="G598" s="1290">
        <f t="shared" si="341"/>
        <v>1.73</v>
      </c>
      <c r="H598" s="424">
        <v>66140</v>
      </c>
      <c r="I598" s="425">
        <f t="shared" si="342"/>
        <v>114422.2</v>
      </c>
      <c r="J598" s="233"/>
      <c r="K598" s="425">
        <f t="shared" si="343"/>
        <v>114422.2</v>
      </c>
      <c r="L598" s="684">
        <f t="shared" si="319"/>
        <v>1487488.5999999999</v>
      </c>
      <c r="M598" s="422">
        <v>1</v>
      </c>
      <c r="N598" s="680">
        <f t="shared" si="318"/>
        <v>2</v>
      </c>
      <c r="O598" s="428"/>
      <c r="P598" s="233" t="str">
        <f t="shared" si="320"/>
        <v>Կ-1</v>
      </c>
      <c r="Q598" s="1055">
        <f t="shared" si="321"/>
        <v>1.79</v>
      </c>
      <c r="R598" s="1055"/>
      <c r="S598" s="1055">
        <f t="shared" si="338"/>
        <v>1.79</v>
      </c>
      <c r="T598" s="425">
        <v>66140</v>
      </c>
      <c r="U598" s="425">
        <f t="shared" si="344"/>
        <v>118390.6</v>
      </c>
      <c r="V598" s="233"/>
      <c r="W598" s="1446">
        <v>0.05</v>
      </c>
      <c r="X598" s="683">
        <f t="shared" si="322"/>
        <v>5919.5300000000007</v>
      </c>
      <c r="Y598" s="682">
        <f t="shared" si="323"/>
        <v>124310.13</v>
      </c>
      <c r="Z598" s="684">
        <f t="shared" si="324"/>
        <v>1616031.69</v>
      </c>
      <c r="AA598" s="422">
        <v>1</v>
      </c>
      <c r="AB598" s="427">
        <f t="shared" si="325"/>
        <v>3</v>
      </c>
      <c r="AC598" s="428"/>
      <c r="AD598" s="233" t="str">
        <f t="shared" si="326"/>
        <v>Կ-1</v>
      </c>
      <c r="AE598" s="1055">
        <f t="shared" si="327"/>
        <v>1.84</v>
      </c>
      <c r="AF598" s="1055"/>
      <c r="AG598" s="1055">
        <f t="shared" si="339"/>
        <v>1.84</v>
      </c>
      <c r="AH598" s="425">
        <v>66140</v>
      </c>
      <c r="AI598" s="425">
        <f t="shared" si="345"/>
        <v>121697.60000000001</v>
      </c>
      <c r="AJ598" s="233"/>
      <c r="AK598" s="1446">
        <v>0.05</v>
      </c>
      <c r="AL598" s="683">
        <f t="shared" si="328"/>
        <v>6084.880000000001</v>
      </c>
      <c r="AM598" s="682">
        <f t="shared" si="329"/>
        <v>127782.48000000001</v>
      </c>
      <c r="AN598" s="684">
        <f t="shared" si="330"/>
        <v>1661172.2400000002</v>
      </c>
      <c r="AO598" s="422">
        <v>1</v>
      </c>
      <c r="AP598" s="427">
        <f t="shared" si="331"/>
        <v>4</v>
      </c>
      <c r="AQ598" s="428"/>
      <c r="AR598" s="233" t="str">
        <f t="shared" si="332"/>
        <v>Կ-1</v>
      </c>
      <c r="AS598" s="1055">
        <f t="shared" si="333"/>
        <v>1.9</v>
      </c>
      <c r="AT598" s="1055"/>
      <c r="AU598" s="1055">
        <f t="shared" si="340"/>
        <v>1.9</v>
      </c>
      <c r="AV598" s="425">
        <v>66140</v>
      </c>
      <c r="AW598" s="425">
        <f t="shared" si="346"/>
        <v>125666</v>
      </c>
      <c r="AX598" s="233"/>
      <c r="AY598" s="1446">
        <v>0.05</v>
      </c>
      <c r="AZ598" s="683">
        <f t="shared" si="334"/>
        <v>6283.3</v>
      </c>
      <c r="BA598" s="682">
        <f t="shared" si="335"/>
        <v>131949.29999999999</v>
      </c>
      <c r="BB598" s="684">
        <f t="shared" si="336"/>
        <v>1715340.9</v>
      </c>
    </row>
    <row r="599" spans="1:54" ht="27.75" thickBot="1">
      <c r="A599" s="421">
        <v>557</v>
      </c>
      <c r="B599" s="1297" t="s">
        <v>90</v>
      </c>
      <c r="C599" s="1286" t="s">
        <v>2110</v>
      </c>
      <c r="D599" s="1291">
        <v>1</v>
      </c>
      <c r="E599" s="1288">
        <v>0</v>
      </c>
      <c r="F599" s="1292" t="s">
        <v>95</v>
      </c>
      <c r="G599" s="1290">
        <f t="shared" si="341"/>
        <v>3.88</v>
      </c>
      <c r="H599" s="424">
        <v>66140</v>
      </c>
      <c r="I599" s="425">
        <f t="shared" si="342"/>
        <v>256623.19999999998</v>
      </c>
      <c r="J599" s="233"/>
      <c r="K599" s="425">
        <f t="shared" si="343"/>
        <v>256623.19999999998</v>
      </c>
      <c r="L599" s="684">
        <f t="shared" si="319"/>
        <v>3336101.5999999996</v>
      </c>
      <c r="M599" s="422">
        <v>1</v>
      </c>
      <c r="N599" s="680">
        <f t="shared" si="318"/>
        <v>1</v>
      </c>
      <c r="O599" s="428"/>
      <c r="P599" s="233" t="str">
        <f t="shared" si="320"/>
        <v>Գ-2</v>
      </c>
      <c r="Q599" s="1055">
        <f t="shared" si="321"/>
        <v>4.01</v>
      </c>
      <c r="R599" s="1055"/>
      <c r="S599" s="1055">
        <f t="shared" si="338"/>
        <v>4.01</v>
      </c>
      <c r="T599" s="425">
        <v>66140</v>
      </c>
      <c r="U599" s="425">
        <f t="shared" si="344"/>
        <v>265221.39999999997</v>
      </c>
      <c r="V599" s="233"/>
      <c r="W599" s="1446">
        <v>0.03</v>
      </c>
      <c r="X599" s="683">
        <f t="shared" si="322"/>
        <v>7956.6419999999989</v>
      </c>
      <c r="Y599" s="682">
        <f t="shared" si="323"/>
        <v>273178.04199999996</v>
      </c>
      <c r="Z599" s="684">
        <f t="shared" si="324"/>
        <v>3551314.5459999996</v>
      </c>
      <c r="AA599" s="422">
        <v>1</v>
      </c>
      <c r="AB599" s="427">
        <f t="shared" si="325"/>
        <v>2</v>
      </c>
      <c r="AC599" s="428"/>
      <c r="AD599" s="233" t="str">
        <f t="shared" si="326"/>
        <v>Գ-2</v>
      </c>
      <c r="AE599" s="1055">
        <f t="shared" si="327"/>
        <v>4.1399999999999997</v>
      </c>
      <c r="AF599" s="1055"/>
      <c r="AG599" s="1055">
        <f t="shared" si="339"/>
        <v>4.1399999999999997</v>
      </c>
      <c r="AH599" s="425">
        <v>66140</v>
      </c>
      <c r="AI599" s="425">
        <f t="shared" si="345"/>
        <v>273819.59999999998</v>
      </c>
      <c r="AJ599" s="233"/>
      <c r="AK599" s="1446">
        <v>0.03</v>
      </c>
      <c r="AL599" s="683">
        <f t="shared" si="328"/>
        <v>8214.5879999999997</v>
      </c>
      <c r="AM599" s="682">
        <f t="shared" si="329"/>
        <v>282034.18799999997</v>
      </c>
      <c r="AN599" s="684">
        <f t="shared" si="330"/>
        <v>3666444.4439999997</v>
      </c>
      <c r="AO599" s="422">
        <v>1</v>
      </c>
      <c r="AP599" s="427">
        <f t="shared" si="331"/>
        <v>3</v>
      </c>
      <c r="AQ599" s="428"/>
      <c r="AR599" s="233" t="str">
        <f t="shared" si="332"/>
        <v>Գ-2</v>
      </c>
      <c r="AS599" s="1055">
        <f t="shared" si="333"/>
        <v>4.2699999999999996</v>
      </c>
      <c r="AT599" s="1055"/>
      <c r="AU599" s="1055">
        <f t="shared" si="340"/>
        <v>4.2699999999999996</v>
      </c>
      <c r="AV599" s="425">
        <v>66140</v>
      </c>
      <c r="AW599" s="425">
        <f t="shared" si="346"/>
        <v>282417.8</v>
      </c>
      <c r="AX599" s="233"/>
      <c r="AY599" s="1446">
        <v>0.03</v>
      </c>
      <c r="AZ599" s="683">
        <f t="shared" si="334"/>
        <v>8472.5339999999997</v>
      </c>
      <c r="BA599" s="682">
        <f t="shared" si="335"/>
        <v>290890.33399999997</v>
      </c>
      <c r="BB599" s="684">
        <f t="shared" si="336"/>
        <v>3781574.3419999997</v>
      </c>
    </row>
    <row r="600" spans="1:54" ht="41.25" thickBot="1">
      <c r="A600" s="421">
        <v>558</v>
      </c>
      <c r="B600" s="1297" t="s">
        <v>1487</v>
      </c>
      <c r="C600" s="1286" t="s">
        <v>2102</v>
      </c>
      <c r="D600" s="1291">
        <v>1</v>
      </c>
      <c r="E600" s="1288">
        <v>1</v>
      </c>
      <c r="F600" s="1292" t="s">
        <v>96</v>
      </c>
      <c r="G600" s="1290">
        <f t="shared" si="341"/>
        <v>2.75</v>
      </c>
      <c r="H600" s="424">
        <v>66140</v>
      </c>
      <c r="I600" s="425">
        <f t="shared" si="342"/>
        <v>181885</v>
      </c>
      <c r="J600" s="233"/>
      <c r="K600" s="425">
        <f t="shared" si="343"/>
        <v>181885</v>
      </c>
      <c r="L600" s="684">
        <f t="shared" si="319"/>
        <v>2364505</v>
      </c>
      <c r="M600" s="422">
        <v>1</v>
      </c>
      <c r="N600" s="680">
        <f t="shared" si="318"/>
        <v>2</v>
      </c>
      <c r="O600" s="428"/>
      <c r="P600" s="233" t="str">
        <f t="shared" si="320"/>
        <v>Ա-1</v>
      </c>
      <c r="Q600" s="1055">
        <f t="shared" si="321"/>
        <v>2.83</v>
      </c>
      <c r="R600" s="1055"/>
      <c r="S600" s="1055">
        <f t="shared" si="338"/>
        <v>2.83</v>
      </c>
      <c r="T600" s="425">
        <v>66140</v>
      </c>
      <c r="U600" s="425">
        <f t="shared" si="344"/>
        <v>187176.2</v>
      </c>
      <c r="V600" s="233"/>
      <c r="W600" s="1446">
        <v>0.1</v>
      </c>
      <c r="X600" s="683">
        <f t="shared" si="322"/>
        <v>18717.620000000003</v>
      </c>
      <c r="Y600" s="682">
        <f t="shared" si="323"/>
        <v>205893.82</v>
      </c>
      <c r="Z600" s="684">
        <f t="shared" si="324"/>
        <v>2676619.66</v>
      </c>
      <c r="AA600" s="422">
        <v>1</v>
      </c>
      <c r="AB600" s="427">
        <f t="shared" si="325"/>
        <v>3</v>
      </c>
      <c r="AC600" s="428"/>
      <c r="AD600" s="233" t="str">
        <f t="shared" si="326"/>
        <v>Ա-1</v>
      </c>
      <c r="AE600" s="1055">
        <f t="shared" si="327"/>
        <v>2.92</v>
      </c>
      <c r="AF600" s="1055"/>
      <c r="AG600" s="1055">
        <f t="shared" si="339"/>
        <v>2.92</v>
      </c>
      <c r="AH600" s="425">
        <v>66140</v>
      </c>
      <c r="AI600" s="425">
        <f t="shared" si="345"/>
        <v>193128.8</v>
      </c>
      <c r="AJ600" s="233"/>
      <c r="AK600" s="1446">
        <v>0.1</v>
      </c>
      <c r="AL600" s="683">
        <f t="shared" si="328"/>
        <v>19312.88</v>
      </c>
      <c r="AM600" s="682">
        <f t="shared" si="329"/>
        <v>212441.68</v>
      </c>
      <c r="AN600" s="684">
        <f t="shared" si="330"/>
        <v>2761741.84</v>
      </c>
      <c r="AO600" s="422">
        <v>1</v>
      </c>
      <c r="AP600" s="427">
        <f t="shared" si="331"/>
        <v>4</v>
      </c>
      <c r="AQ600" s="428"/>
      <c r="AR600" s="233" t="str">
        <f t="shared" si="332"/>
        <v>Ա-1</v>
      </c>
      <c r="AS600" s="1055">
        <f t="shared" si="333"/>
        <v>3.02</v>
      </c>
      <c r="AT600" s="1055"/>
      <c r="AU600" s="1055">
        <f t="shared" si="340"/>
        <v>3.02</v>
      </c>
      <c r="AV600" s="425">
        <v>66140</v>
      </c>
      <c r="AW600" s="425">
        <f t="shared" si="346"/>
        <v>199742.8</v>
      </c>
      <c r="AX600" s="233"/>
      <c r="AY600" s="1446">
        <v>0.11</v>
      </c>
      <c r="AZ600" s="683">
        <f t="shared" si="334"/>
        <v>21971.707999999999</v>
      </c>
      <c r="BA600" s="682">
        <f t="shared" si="335"/>
        <v>221714.50799999997</v>
      </c>
      <c r="BB600" s="684">
        <f t="shared" si="336"/>
        <v>2882288.6039999998</v>
      </c>
    </row>
    <row r="601" spans="1:54" ht="41.25" thickBot="1">
      <c r="A601" s="421">
        <v>559</v>
      </c>
      <c r="B601" s="1297" t="s">
        <v>90</v>
      </c>
      <c r="C601" s="1286" t="s">
        <v>2103</v>
      </c>
      <c r="D601" s="1291">
        <v>1</v>
      </c>
      <c r="E601" s="1288">
        <v>0</v>
      </c>
      <c r="F601" s="1289" t="s">
        <v>97</v>
      </c>
      <c r="G601" s="1290">
        <f t="shared" si="341"/>
        <v>2.2799999999999998</v>
      </c>
      <c r="H601" s="424">
        <v>66140</v>
      </c>
      <c r="I601" s="425">
        <f t="shared" si="342"/>
        <v>150799.19999999998</v>
      </c>
      <c r="J601" s="233"/>
      <c r="K601" s="425">
        <f t="shared" si="343"/>
        <v>150799.19999999998</v>
      </c>
      <c r="L601" s="684">
        <f t="shared" si="319"/>
        <v>1960389.5999999999</v>
      </c>
      <c r="M601" s="422">
        <v>1</v>
      </c>
      <c r="N601" s="680">
        <f t="shared" si="318"/>
        <v>1</v>
      </c>
      <c r="O601" s="428"/>
      <c r="P601" s="233" t="str">
        <f t="shared" si="320"/>
        <v>Ա-2</v>
      </c>
      <c r="Q601" s="1055">
        <f t="shared" si="321"/>
        <v>2.35</v>
      </c>
      <c r="R601" s="1055"/>
      <c r="S601" s="1055">
        <f t="shared" si="338"/>
        <v>2.35</v>
      </c>
      <c r="T601" s="425">
        <v>66140</v>
      </c>
      <c r="U601" s="425">
        <f t="shared" si="344"/>
        <v>155429</v>
      </c>
      <c r="V601" s="233"/>
      <c r="W601" s="1446">
        <v>0.03</v>
      </c>
      <c r="X601" s="683">
        <f t="shared" si="322"/>
        <v>4662.87</v>
      </c>
      <c r="Y601" s="682">
        <f t="shared" si="323"/>
        <v>160091.87</v>
      </c>
      <c r="Z601" s="684">
        <f t="shared" si="324"/>
        <v>2081194.31</v>
      </c>
      <c r="AA601" s="422">
        <v>1</v>
      </c>
      <c r="AB601" s="427">
        <f t="shared" si="325"/>
        <v>2</v>
      </c>
      <c r="AC601" s="428"/>
      <c r="AD601" s="233" t="str">
        <f t="shared" si="326"/>
        <v>Ա-2</v>
      </c>
      <c r="AE601" s="1055">
        <f t="shared" si="327"/>
        <v>2.4300000000000002</v>
      </c>
      <c r="AF601" s="1055"/>
      <c r="AG601" s="1055">
        <f t="shared" si="339"/>
        <v>2.4300000000000002</v>
      </c>
      <c r="AH601" s="425">
        <v>66140</v>
      </c>
      <c r="AI601" s="425">
        <f t="shared" si="345"/>
        <v>160720.20000000001</v>
      </c>
      <c r="AJ601" s="233"/>
      <c r="AK601" s="1446">
        <v>0.03</v>
      </c>
      <c r="AL601" s="683">
        <f t="shared" si="328"/>
        <v>4821.6059999999998</v>
      </c>
      <c r="AM601" s="682">
        <f t="shared" si="329"/>
        <v>165541.80600000001</v>
      </c>
      <c r="AN601" s="684">
        <f t="shared" si="330"/>
        <v>2152043.4780000001</v>
      </c>
      <c r="AO601" s="422">
        <v>1</v>
      </c>
      <c r="AP601" s="427">
        <f t="shared" si="331"/>
        <v>3</v>
      </c>
      <c r="AQ601" s="428"/>
      <c r="AR601" s="233" t="str">
        <f t="shared" si="332"/>
        <v>Ա-2</v>
      </c>
      <c r="AS601" s="1055">
        <f t="shared" si="333"/>
        <v>2.5</v>
      </c>
      <c r="AT601" s="1055"/>
      <c r="AU601" s="1055">
        <f t="shared" si="340"/>
        <v>2.5</v>
      </c>
      <c r="AV601" s="425">
        <v>66140</v>
      </c>
      <c r="AW601" s="425">
        <f t="shared" si="346"/>
        <v>165350</v>
      </c>
      <c r="AX601" s="233"/>
      <c r="AY601" s="1446">
        <v>0.03</v>
      </c>
      <c r="AZ601" s="683">
        <f t="shared" si="334"/>
        <v>4960.5</v>
      </c>
      <c r="BA601" s="682">
        <f t="shared" si="335"/>
        <v>170310.5</v>
      </c>
      <c r="BB601" s="684">
        <f t="shared" si="336"/>
        <v>2214036.5</v>
      </c>
    </row>
    <row r="602" spans="1:54" ht="41.25" thickBot="1">
      <c r="A602" s="421">
        <v>560</v>
      </c>
      <c r="B602" s="1297" t="s">
        <v>90</v>
      </c>
      <c r="C602" s="1286" t="s">
        <v>2103</v>
      </c>
      <c r="D602" s="1291">
        <v>1</v>
      </c>
      <c r="E602" s="1288">
        <v>0</v>
      </c>
      <c r="F602" s="1292" t="s">
        <v>97</v>
      </c>
      <c r="G602" s="1290">
        <f t="shared" si="341"/>
        <v>2.2799999999999998</v>
      </c>
      <c r="H602" s="424">
        <v>66140</v>
      </c>
      <c r="I602" s="425">
        <f t="shared" si="342"/>
        <v>150799.19999999998</v>
      </c>
      <c r="J602" s="233"/>
      <c r="K602" s="425">
        <f t="shared" si="343"/>
        <v>150799.19999999998</v>
      </c>
      <c r="L602" s="684">
        <f t="shared" si="319"/>
        <v>1960389.5999999999</v>
      </c>
      <c r="M602" s="422">
        <v>1</v>
      </c>
      <c r="N602" s="680">
        <f t="shared" si="318"/>
        <v>1</v>
      </c>
      <c r="O602" s="428"/>
      <c r="P602" s="233" t="str">
        <f t="shared" si="320"/>
        <v>Ա-2</v>
      </c>
      <c r="Q602" s="1055">
        <f t="shared" si="321"/>
        <v>2.35</v>
      </c>
      <c r="R602" s="1055"/>
      <c r="S602" s="1055">
        <f t="shared" si="338"/>
        <v>2.35</v>
      </c>
      <c r="T602" s="425">
        <v>66140</v>
      </c>
      <c r="U602" s="425">
        <f t="shared" si="344"/>
        <v>155429</v>
      </c>
      <c r="V602" s="233"/>
      <c r="W602" s="1446">
        <v>0.03</v>
      </c>
      <c r="X602" s="683">
        <f t="shared" si="322"/>
        <v>4662.87</v>
      </c>
      <c r="Y602" s="682">
        <f t="shared" si="323"/>
        <v>160091.87</v>
      </c>
      <c r="Z602" s="684">
        <f t="shared" si="324"/>
        <v>2081194.31</v>
      </c>
      <c r="AA602" s="422">
        <v>1</v>
      </c>
      <c r="AB602" s="427">
        <f t="shared" si="325"/>
        <v>2</v>
      </c>
      <c r="AC602" s="428"/>
      <c r="AD602" s="233" t="str">
        <f t="shared" si="326"/>
        <v>Ա-2</v>
      </c>
      <c r="AE602" s="1055">
        <f t="shared" si="327"/>
        <v>2.4300000000000002</v>
      </c>
      <c r="AF602" s="1055"/>
      <c r="AG602" s="1055">
        <f t="shared" si="339"/>
        <v>2.4300000000000002</v>
      </c>
      <c r="AH602" s="425">
        <v>66140</v>
      </c>
      <c r="AI602" s="425">
        <f t="shared" si="345"/>
        <v>160720.20000000001</v>
      </c>
      <c r="AJ602" s="233"/>
      <c r="AK602" s="1446">
        <v>0.03</v>
      </c>
      <c r="AL602" s="683">
        <f t="shared" si="328"/>
        <v>4821.6059999999998</v>
      </c>
      <c r="AM602" s="682">
        <f t="shared" si="329"/>
        <v>165541.80600000001</v>
      </c>
      <c r="AN602" s="684">
        <f t="shared" si="330"/>
        <v>2152043.4780000001</v>
      </c>
      <c r="AO602" s="422">
        <v>1</v>
      </c>
      <c r="AP602" s="427">
        <f t="shared" si="331"/>
        <v>3</v>
      </c>
      <c r="AQ602" s="428"/>
      <c r="AR602" s="233" t="str">
        <f t="shared" si="332"/>
        <v>Ա-2</v>
      </c>
      <c r="AS602" s="1055">
        <f t="shared" si="333"/>
        <v>2.5</v>
      </c>
      <c r="AT602" s="1055"/>
      <c r="AU602" s="1055">
        <f t="shared" si="340"/>
        <v>2.5</v>
      </c>
      <c r="AV602" s="425">
        <v>66140</v>
      </c>
      <c r="AW602" s="425">
        <f t="shared" si="346"/>
        <v>165350</v>
      </c>
      <c r="AX602" s="233"/>
      <c r="AY602" s="1446">
        <v>0.03</v>
      </c>
      <c r="AZ602" s="683">
        <f t="shared" si="334"/>
        <v>4960.5</v>
      </c>
      <c r="BA602" s="682">
        <f t="shared" si="335"/>
        <v>170310.5</v>
      </c>
      <c r="BB602" s="684">
        <f t="shared" si="336"/>
        <v>2214036.5</v>
      </c>
    </row>
    <row r="603" spans="1:54" ht="41.25" thickBot="1">
      <c r="A603" s="421">
        <v>561</v>
      </c>
      <c r="B603" s="1297" t="s">
        <v>90</v>
      </c>
      <c r="C603" s="1286" t="s">
        <v>2103</v>
      </c>
      <c r="D603" s="1291">
        <v>1</v>
      </c>
      <c r="E603" s="1288">
        <v>0</v>
      </c>
      <c r="F603" s="1292" t="s">
        <v>97</v>
      </c>
      <c r="G603" s="1290">
        <f t="shared" si="341"/>
        <v>2.2799999999999998</v>
      </c>
      <c r="H603" s="424">
        <v>66140</v>
      </c>
      <c r="I603" s="425">
        <f t="shared" si="342"/>
        <v>150799.19999999998</v>
      </c>
      <c r="J603" s="233"/>
      <c r="K603" s="425">
        <f t="shared" si="343"/>
        <v>150799.19999999998</v>
      </c>
      <c r="L603" s="684">
        <f t="shared" si="319"/>
        <v>1960389.5999999999</v>
      </c>
      <c r="M603" s="422">
        <v>1</v>
      </c>
      <c r="N603" s="680">
        <f t="shared" si="318"/>
        <v>1</v>
      </c>
      <c r="O603" s="428"/>
      <c r="P603" s="233" t="str">
        <f t="shared" si="320"/>
        <v>Ա-2</v>
      </c>
      <c r="Q603" s="1055">
        <f t="shared" si="321"/>
        <v>2.35</v>
      </c>
      <c r="R603" s="1055"/>
      <c r="S603" s="1055">
        <f t="shared" si="338"/>
        <v>2.35</v>
      </c>
      <c r="T603" s="425">
        <v>66140</v>
      </c>
      <c r="U603" s="425">
        <f t="shared" si="344"/>
        <v>155429</v>
      </c>
      <c r="V603" s="233">
        <v>8000</v>
      </c>
      <c r="W603" s="1446">
        <v>0.03</v>
      </c>
      <c r="X603" s="683">
        <f t="shared" si="322"/>
        <v>4662.87</v>
      </c>
      <c r="Y603" s="682">
        <f t="shared" si="323"/>
        <v>168091.87</v>
      </c>
      <c r="Z603" s="684">
        <f t="shared" si="324"/>
        <v>2185194.31</v>
      </c>
      <c r="AA603" s="422">
        <v>1</v>
      </c>
      <c r="AB603" s="427">
        <f t="shared" si="325"/>
        <v>2</v>
      </c>
      <c r="AC603" s="428"/>
      <c r="AD603" s="233" t="str">
        <f t="shared" si="326"/>
        <v>Ա-2</v>
      </c>
      <c r="AE603" s="1055">
        <f t="shared" si="327"/>
        <v>2.4300000000000002</v>
      </c>
      <c r="AF603" s="1055"/>
      <c r="AG603" s="1055">
        <f t="shared" si="339"/>
        <v>2.4300000000000002</v>
      </c>
      <c r="AH603" s="425">
        <v>66140</v>
      </c>
      <c r="AI603" s="425">
        <f t="shared" si="345"/>
        <v>160720.20000000001</v>
      </c>
      <c r="AJ603" s="233">
        <v>8000</v>
      </c>
      <c r="AK603" s="1446">
        <v>0.03</v>
      </c>
      <c r="AL603" s="683">
        <f t="shared" si="328"/>
        <v>4821.6059999999998</v>
      </c>
      <c r="AM603" s="682">
        <f t="shared" si="329"/>
        <v>173541.80600000001</v>
      </c>
      <c r="AN603" s="684">
        <f t="shared" si="330"/>
        <v>2256043.4780000001</v>
      </c>
      <c r="AO603" s="422">
        <v>1</v>
      </c>
      <c r="AP603" s="427">
        <f t="shared" si="331"/>
        <v>3</v>
      </c>
      <c r="AQ603" s="428"/>
      <c r="AR603" s="233" t="str">
        <f t="shared" si="332"/>
        <v>Ա-2</v>
      </c>
      <c r="AS603" s="1055">
        <f t="shared" si="333"/>
        <v>2.5</v>
      </c>
      <c r="AT603" s="1055"/>
      <c r="AU603" s="1055">
        <f t="shared" si="340"/>
        <v>2.5</v>
      </c>
      <c r="AV603" s="425">
        <v>66140</v>
      </c>
      <c r="AW603" s="425">
        <f t="shared" si="346"/>
        <v>165350</v>
      </c>
      <c r="AX603" s="233">
        <v>8000</v>
      </c>
      <c r="AY603" s="1446">
        <v>0.03</v>
      </c>
      <c r="AZ603" s="683">
        <f t="shared" si="334"/>
        <v>4960.5</v>
      </c>
      <c r="BA603" s="682">
        <f t="shared" si="335"/>
        <v>178310.5</v>
      </c>
      <c r="BB603" s="684">
        <f t="shared" si="336"/>
        <v>2318036.5</v>
      </c>
    </row>
    <row r="604" spans="1:54" ht="15.75" thickBot="1">
      <c r="A604" s="421">
        <v>562</v>
      </c>
      <c r="B604" s="1297" t="s">
        <v>1458</v>
      </c>
      <c r="C604" s="1286" t="s">
        <v>2800</v>
      </c>
      <c r="D604" s="1291">
        <v>1</v>
      </c>
      <c r="E604" s="1288">
        <v>4</v>
      </c>
      <c r="F604" s="1292" t="s">
        <v>556</v>
      </c>
      <c r="G604" s="1290">
        <f t="shared" si="341"/>
        <v>2.21</v>
      </c>
      <c r="H604" s="424">
        <v>66140</v>
      </c>
      <c r="I604" s="425">
        <f t="shared" si="342"/>
        <v>146169.4</v>
      </c>
      <c r="J604" s="233"/>
      <c r="K604" s="425">
        <f t="shared" si="343"/>
        <v>146169.4</v>
      </c>
      <c r="L604" s="684">
        <f t="shared" si="319"/>
        <v>1900202.2</v>
      </c>
      <c r="M604" s="422">
        <v>1</v>
      </c>
      <c r="N604" s="680">
        <f t="shared" si="318"/>
        <v>5</v>
      </c>
      <c r="O604" s="428"/>
      <c r="P604" s="233" t="str">
        <f t="shared" si="320"/>
        <v>Ա-3</v>
      </c>
      <c r="Q604" s="1055">
        <f t="shared" si="321"/>
        <v>2.21</v>
      </c>
      <c r="R604" s="1055"/>
      <c r="S604" s="1055">
        <f t="shared" si="338"/>
        <v>2.21</v>
      </c>
      <c r="T604" s="425">
        <v>66140</v>
      </c>
      <c r="U604" s="425">
        <f t="shared" si="344"/>
        <v>146169.4</v>
      </c>
      <c r="V604" s="233"/>
      <c r="W604" s="1446">
        <v>0.1</v>
      </c>
      <c r="X604" s="683">
        <f t="shared" si="322"/>
        <v>14616.94</v>
      </c>
      <c r="Y604" s="682">
        <f t="shared" si="323"/>
        <v>160786.34</v>
      </c>
      <c r="Z604" s="684">
        <f t="shared" si="324"/>
        <v>2090222.42</v>
      </c>
      <c r="AA604" s="422">
        <v>1</v>
      </c>
      <c r="AB604" s="427">
        <f t="shared" si="325"/>
        <v>6</v>
      </c>
      <c r="AC604" s="428"/>
      <c r="AD604" s="233" t="str">
        <f t="shared" si="326"/>
        <v>Ա-3</v>
      </c>
      <c r="AE604" s="1055">
        <f t="shared" si="327"/>
        <v>2.2799999999999998</v>
      </c>
      <c r="AF604" s="1055"/>
      <c r="AG604" s="1055">
        <f t="shared" si="339"/>
        <v>2.2799999999999998</v>
      </c>
      <c r="AH604" s="425">
        <v>66140</v>
      </c>
      <c r="AI604" s="425">
        <f t="shared" si="345"/>
        <v>150799.19999999998</v>
      </c>
      <c r="AJ604" s="233"/>
      <c r="AK604" s="1446">
        <v>0.11</v>
      </c>
      <c r="AL604" s="683">
        <f t="shared" si="328"/>
        <v>16587.911999999997</v>
      </c>
      <c r="AM604" s="682">
        <f t="shared" si="329"/>
        <v>167387.11199999996</v>
      </c>
      <c r="AN604" s="684">
        <f t="shared" si="330"/>
        <v>2176032.4559999993</v>
      </c>
      <c r="AO604" s="422">
        <v>1</v>
      </c>
      <c r="AP604" s="427">
        <f t="shared" si="331"/>
        <v>7</v>
      </c>
      <c r="AQ604" s="428"/>
      <c r="AR604" s="233" t="str">
        <f t="shared" si="332"/>
        <v>Ա-3</v>
      </c>
      <c r="AS604" s="1055">
        <f t="shared" si="333"/>
        <v>2.2799999999999998</v>
      </c>
      <c r="AT604" s="1055"/>
      <c r="AU604" s="1055">
        <f t="shared" si="340"/>
        <v>2.2799999999999998</v>
      </c>
      <c r="AV604" s="425">
        <v>66140</v>
      </c>
      <c r="AW604" s="425">
        <f t="shared" si="346"/>
        <v>150799.19999999998</v>
      </c>
      <c r="AX604" s="233"/>
      <c r="AY604" s="1446">
        <v>0.11</v>
      </c>
      <c r="AZ604" s="683">
        <f t="shared" si="334"/>
        <v>16587.911999999997</v>
      </c>
      <c r="BA604" s="682">
        <f t="shared" si="335"/>
        <v>167387.11199999996</v>
      </c>
      <c r="BB604" s="684">
        <f t="shared" si="336"/>
        <v>2176032.4559999993</v>
      </c>
    </row>
    <row r="605" spans="1:54" ht="15.75" thickBot="1">
      <c r="A605" s="421">
        <v>563</v>
      </c>
      <c r="B605" s="1297" t="s">
        <v>1473</v>
      </c>
      <c r="C605" s="1286" t="s">
        <v>2800</v>
      </c>
      <c r="D605" s="1291">
        <v>1</v>
      </c>
      <c r="E605" s="1288">
        <v>1</v>
      </c>
      <c r="F605" s="1292" t="s">
        <v>556</v>
      </c>
      <c r="G605" s="1290">
        <f t="shared" si="341"/>
        <v>2.02</v>
      </c>
      <c r="H605" s="424">
        <v>66140</v>
      </c>
      <c r="I605" s="425">
        <f t="shared" si="342"/>
        <v>133602.79999999999</v>
      </c>
      <c r="J605" s="233"/>
      <c r="K605" s="425">
        <f t="shared" si="343"/>
        <v>133602.79999999999</v>
      </c>
      <c r="L605" s="684">
        <f t="shared" si="319"/>
        <v>1736836.4</v>
      </c>
      <c r="M605" s="422">
        <v>1</v>
      </c>
      <c r="N605" s="680">
        <f t="shared" si="318"/>
        <v>2</v>
      </c>
      <c r="O605" s="428"/>
      <c r="P605" s="233" t="str">
        <f t="shared" si="320"/>
        <v>Ա-3</v>
      </c>
      <c r="Q605" s="1055">
        <f t="shared" si="321"/>
        <v>2.08</v>
      </c>
      <c r="R605" s="1055"/>
      <c r="S605" s="1055">
        <f t="shared" si="338"/>
        <v>2.08</v>
      </c>
      <c r="T605" s="425">
        <v>66140</v>
      </c>
      <c r="U605" s="425">
        <f t="shared" si="344"/>
        <v>137571.20000000001</v>
      </c>
      <c r="V605" s="233">
        <v>8000</v>
      </c>
      <c r="W605" s="1446">
        <v>0.1</v>
      </c>
      <c r="X605" s="683">
        <f t="shared" si="322"/>
        <v>13757.120000000003</v>
      </c>
      <c r="Y605" s="682">
        <f t="shared" si="323"/>
        <v>159328.32000000001</v>
      </c>
      <c r="Z605" s="684">
        <f t="shared" si="324"/>
        <v>2071268.1600000001</v>
      </c>
      <c r="AA605" s="422">
        <v>1</v>
      </c>
      <c r="AB605" s="427">
        <f t="shared" si="325"/>
        <v>3</v>
      </c>
      <c r="AC605" s="428"/>
      <c r="AD605" s="233" t="str">
        <f t="shared" si="326"/>
        <v>Ա-3</v>
      </c>
      <c r="AE605" s="1055">
        <f t="shared" si="327"/>
        <v>2.15</v>
      </c>
      <c r="AF605" s="1055"/>
      <c r="AG605" s="1055">
        <f t="shared" si="339"/>
        <v>2.15</v>
      </c>
      <c r="AH605" s="425">
        <v>66140</v>
      </c>
      <c r="AI605" s="425">
        <f t="shared" si="345"/>
        <v>142201</v>
      </c>
      <c r="AJ605" s="233">
        <v>8000</v>
      </c>
      <c r="AK605" s="1446">
        <v>0.1</v>
      </c>
      <c r="AL605" s="683">
        <f t="shared" si="328"/>
        <v>14220.1</v>
      </c>
      <c r="AM605" s="682">
        <f t="shared" si="329"/>
        <v>164421.1</v>
      </c>
      <c r="AN605" s="684">
        <f t="shared" si="330"/>
        <v>2137474.3000000003</v>
      </c>
      <c r="AO605" s="422">
        <v>1</v>
      </c>
      <c r="AP605" s="427">
        <f t="shared" si="331"/>
        <v>4</v>
      </c>
      <c r="AQ605" s="428"/>
      <c r="AR605" s="233" t="str">
        <f t="shared" si="332"/>
        <v>Ա-3</v>
      </c>
      <c r="AS605" s="1055">
        <f t="shared" si="333"/>
        <v>2.21</v>
      </c>
      <c r="AT605" s="1055"/>
      <c r="AU605" s="1055">
        <f t="shared" si="340"/>
        <v>2.21</v>
      </c>
      <c r="AV605" s="425">
        <v>66140</v>
      </c>
      <c r="AW605" s="425">
        <f t="shared" si="346"/>
        <v>146169.4</v>
      </c>
      <c r="AX605" s="233">
        <v>8000</v>
      </c>
      <c r="AY605" s="1446">
        <v>0.1</v>
      </c>
      <c r="AZ605" s="683">
        <f t="shared" si="334"/>
        <v>14616.94</v>
      </c>
      <c r="BA605" s="682">
        <f t="shared" si="335"/>
        <v>168786.34</v>
      </c>
      <c r="BB605" s="684">
        <f t="shared" si="336"/>
        <v>2194222.42</v>
      </c>
    </row>
    <row r="606" spans="1:54" ht="15.75" thickBot="1">
      <c r="A606" s="421">
        <v>564</v>
      </c>
      <c r="B606" s="1297" t="s">
        <v>1173</v>
      </c>
      <c r="C606" s="1286" t="s">
        <v>2800</v>
      </c>
      <c r="D606" s="1291">
        <v>1</v>
      </c>
      <c r="E606" s="1288">
        <v>19</v>
      </c>
      <c r="F606" s="1292" t="s">
        <v>556</v>
      </c>
      <c r="G606" s="1290">
        <f t="shared" si="341"/>
        <v>2.66</v>
      </c>
      <c r="H606" s="424">
        <v>66140</v>
      </c>
      <c r="I606" s="425">
        <f t="shared" si="342"/>
        <v>175932.40000000002</v>
      </c>
      <c r="J606" s="233"/>
      <c r="K606" s="425">
        <f t="shared" si="343"/>
        <v>175932.40000000002</v>
      </c>
      <c r="L606" s="684">
        <f t="shared" si="319"/>
        <v>2287121.2000000002</v>
      </c>
      <c r="M606" s="422">
        <v>1</v>
      </c>
      <c r="N606" s="680">
        <f t="shared" si="318"/>
        <v>20</v>
      </c>
      <c r="O606" s="428"/>
      <c r="P606" s="233" t="str">
        <f t="shared" si="320"/>
        <v>Ա-3</v>
      </c>
      <c r="Q606" s="1055">
        <f t="shared" si="321"/>
        <v>2.66</v>
      </c>
      <c r="R606" s="1055"/>
      <c r="S606" s="1055">
        <f t="shared" si="338"/>
        <v>2.66</v>
      </c>
      <c r="T606" s="425">
        <v>66140</v>
      </c>
      <c r="U606" s="425">
        <f t="shared" si="344"/>
        <v>175932.40000000002</v>
      </c>
      <c r="V606" s="233"/>
      <c r="W606" s="1446">
        <v>0.1</v>
      </c>
      <c r="X606" s="683">
        <f t="shared" si="322"/>
        <v>17593.240000000002</v>
      </c>
      <c r="Y606" s="682">
        <f t="shared" si="323"/>
        <v>193525.64</v>
      </c>
      <c r="Z606" s="684">
        <f t="shared" si="324"/>
        <v>2515833.3200000003</v>
      </c>
      <c r="AA606" s="422">
        <v>1</v>
      </c>
      <c r="AB606" s="427">
        <f t="shared" si="325"/>
        <v>21</v>
      </c>
      <c r="AC606" s="428"/>
      <c r="AD606" s="233" t="str">
        <f t="shared" si="326"/>
        <v>Ա-3</v>
      </c>
      <c r="AE606" s="1055">
        <f t="shared" si="327"/>
        <v>2.66</v>
      </c>
      <c r="AF606" s="1055"/>
      <c r="AG606" s="1055">
        <f t="shared" si="339"/>
        <v>2.66</v>
      </c>
      <c r="AH606" s="425">
        <v>66140</v>
      </c>
      <c r="AI606" s="425">
        <f t="shared" si="345"/>
        <v>175932.40000000002</v>
      </c>
      <c r="AJ606" s="233"/>
      <c r="AK606" s="1446">
        <v>0.11</v>
      </c>
      <c r="AL606" s="683">
        <f t="shared" si="328"/>
        <v>19352.564000000002</v>
      </c>
      <c r="AM606" s="682">
        <f t="shared" si="329"/>
        <v>195284.96400000004</v>
      </c>
      <c r="AN606" s="684">
        <f t="shared" si="330"/>
        <v>2538704.5320000006</v>
      </c>
      <c r="AO606" s="422">
        <v>1</v>
      </c>
      <c r="AP606" s="427">
        <f t="shared" si="331"/>
        <v>22</v>
      </c>
      <c r="AQ606" s="428"/>
      <c r="AR606" s="233" t="str">
        <f t="shared" si="332"/>
        <v>Ա-3</v>
      </c>
      <c r="AS606" s="1055">
        <f t="shared" si="333"/>
        <v>2.66</v>
      </c>
      <c r="AT606" s="1055"/>
      <c r="AU606" s="1055">
        <f t="shared" si="340"/>
        <v>2.66</v>
      </c>
      <c r="AV606" s="425">
        <v>66140</v>
      </c>
      <c r="AW606" s="425">
        <f t="shared" si="346"/>
        <v>175932.40000000002</v>
      </c>
      <c r="AX606" s="233"/>
      <c r="AY606" s="1446">
        <v>0.11</v>
      </c>
      <c r="AZ606" s="683">
        <f t="shared" si="334"/>
        <v>19352.564000000002</v>
      </c>
      <c r="BA606" s="682">
        <f t="shared" si="335"/>
        <v>195284.96400000004</v>
      </c>
      <c r="BB606" s="684">
        <f t="shared" si="336"/>
        <v>2538704.5320000006</v>
      </c>
    </row>
    <row r="607" spans="1:54" ht="15.75" thickBot="1">
      <c r="A607" s="421">
        <v>565</v>
      </c>
      <c r="B607" s="1297" t="s">
        <v>1460</v>
      </c>
      <c r="C607" s="1286" t="s">
        <v>2800</v>
      </c>
      <c r="D607" s="1291">
        <v>1</v>
      </c>
      <c r="E607" s="1288">
        <v>1</v>
      </c>
      <c r="F607" s="1292" t="s">
        <v>556</v>
      </c>
      <c r="G607" s="1290">
        <f t="shared" si="341"/>
        <v>2.02</v>
      </c>
      <c r="H607" s="424">
        <v>66140</v>
      </c>
      <c r="I607" s="425">
        <f t="shared" si="342"/>
        <v>133602.79999999999</v>
      </c>
      <c r="J607" s="233"/>
      <c r="K607" s="425">
        <f t="shared" si="343"/>
        <v>133602.79999999999</v>
      </c>
      <c r="L607" s="684">
        <f t="shared" si="319"/>
        <v>1736836.4</v>
      </c>
      <c r="M607" s="422">
        <v>1</v>
      </c>
      <c r="N607" s="680">
        <f t="shared" si="318"/>
        <v>2</v>
      </c>
      <c r="O607" s="428"/>
      <c r="P607" s="233" t="str">
        <f t="shared" si="320"/>
        <v>Ա-3</v>
      </c>
      <c r="Q607" s="1055">
        <f t="shared" si="321"/>
        <v>2.08</v>
      </c>
      <c r="R607" s="1055"/>
      <c r="S607" s="1055">
        <f t="shared" si="338"/>
        <v>2.08</v>
      </c>
      <c r="T607" s="425">
        <v>66140</v>
      </c>
      <c r="U607" s="425">
        <f t="shared" si="344"/>
        <v>137571.20000000001</v>
      </c>
      <c r="V607" s="233"/>
      <c r="W607" s="1446">
        <v>0.1</v>
      </c>
      <c r="X607" s="683">
        <f t="shared" si="322"/>
        <v>13757.120000000003</v>
      </c>
      <c r="Y607" s="682">
        <f t="shared" si="323"/>
        <v>151328.32000000001</v>
      </c>
      <c r="Z607" s="684">
        <f t="shared" si="324"/>
        <v>1967268.1600000001</v>
      </c>
      <c r="AA607" s="422">
        <v>1</v>
      </c>
      <c r="AB607" s="427">
        <f t="shared" si="325"/>
        <v>3</v>
      </c>
      <c r="AC607" s="428"/>
      <c r="AD607" s="233" t="str">
        <f t="shared" si="326"/>
        <v>Ա-3</v>
      </c>
      <c r="AE607" s="1055">
        <f t="shared" si="327"/>
        <v>2.15</v>
      </c>
      <c r="AF607" s="1055"/>
      <c r="AG607" s="1055">
        <f t="shared" si="339"/>
        <v>2.15</v>
      </c>
      <c r="AH607" s="425">
        <v>66140</v>
      </c>
      <c r="AI607" s="425">
        <f t="shared" si="345"/>
        <v>142201</v>
      </c>
      <c r="AJ607" s="233"/>
      <c r="AK607" s="1446">
        <v>0.1</v>
      </c>
      <c r="AL607" s="683">
        <f t="shared" si="328"/>
        <v>14220.1</v>
      </c>
      <c r="AM607" s="682">
        <f t="shared" si="329"/>
        <v>156421.1</v>
      </c>
      <c r="AN607" s="684">
        <f t="shared" si="330"/>
        <v>2033474.3</v>
      </c>
      <c r="AO607" s="422">
        <v>1</v>
      </c>
      <c r="AP607" s="427">
        <f t="shared" si="331"/>
        <v>4</v>
      </c>
      <c r="AQ607" s="428"/>
      <c r="AR607" s="233" t="str">
        <f t="shared" si="332"/>
        <v>Ա-3</v>
      </c>
      <c r="AS607" s="1055">
        <f t="shared" si="333"/>
        <v>2.21</v>
      </c>
      <c r="AT607" s="1055"/>
      <c r="AU607" s="1055">
        <f t="shared" si="340"/>
        <v>2.21</v>
      </c>
      <c r="AV607" s="425">
        <v>66140</v>
      </c>
      <c r="AW607" s="425">
        <f t="shared" si="346"/>
        <v>146169.4</v>
      </c>
      <c r="AX607" s="233"/>
      <c r="AY607" s="1446">
        <v>0.1</v>
      </c>
      <c r="AZ607" s="683">
        <f t="shared" si="334"/>
        <v>14616.94</v>
      </c>
      <c r="BA607" s="682">
        <f t="shared" si="335"/>
        <v>160786.34</v>
      </c>
      <c r="BB607" s="684">
        <f t="shared" si="336"/>
        <v>2090222.42</v>
      </c>
    </row>
    <row r="608" spans="1:54" ht="15.75" thickBot="1">
      <c r="A608" s="421">
        <v>566</v>
      </c>
      <c r="B608" s="1297" t="s">
        <v>1475</v>
      </c>
      <c r="C608" s="1286" t="s">
        <v>2800</v>
      </c>
      <c r="D608" s="1291">
        <v>1</v>
      </c>
      <c r="E608" s="1288">
        <v>1</v>
      </c>
      <c r="F608" s="1292" t="s">
        <v>556</v>
      </c>
      <c r="G608" s="1290">
        <f t="shared" si="341"/>
        <v>2.02</v>
      </c>
      <c r="H608" s="424">
        <v>66140</v>
      </c>
      <c r="I608" s="425">
        <f t="shared" si="342"/>
        <v>133602.79999999999</v>
      </c>
      <c r="J608" s="233"/>
      <c r="K608" s="425">
        <f t="shared" si="343"/>
        <v>133602.79999999999</v>
      </c>
      <c r="L608" s="684">
        <f t="shared" si="319"/>
        <v>1736836.4</v>
      </c>
      <c r="M608" s="422">
        <v>1</v>
      </c>
      <c r="N608" s="680">
        <f t="shared" si="318"/>
        <v>2</v>
      </c>
      <c r="O608" s="428"/>
      <c r="P608" s="233" t="str">
        <f t="shared" si="320"/>
        <v>Ա-3</v>
      </c>
      <c r="Q608" s="1055">
        <f t="shared" si="321"/>
        <v>2.08</v>
      </c>
      <c r="R608" s="1055"/>
      <c r="S608" s="1055">
        <f t="shared" si="338"/>
        <v>2.08</v>
      </c>
      <c r="T608" s="425">
        <v>66140</v>
      </c>
      <c r="U608" s="425">
        <f t="shared" si="344"/>
        <v>137571.20000000001</v>
      </c>
      <c r="V608" s="233"/>
      <c r="W608" s="1446">
        <v>0.1</v>
      </c>
      <c r="X608" s="683">
        <f t="shared" si="322"/>
        <v>13757.120000000003</v>
      </c>
      <c r="Y608" s="682">
        <f t="shared" si="323"/>
        <v>151328.32000000001</v>
      </c>
      <c r="Z608" s="684">
        <f t="shared" si="324"/>
        <v>1967268.1600000001</v>
      </c>
      <c r="AA608" s="422">
        <v>1</v>
      </c>
      <c r="AB608" s="427">
        <f t="shared" si="325"/>
        <v>3</v>
      </c>
      <c r="AC608" s="428"/>
      <c r="AD608" s="233" t="str">
        <f t="shared" si="326"/>
        <v>Ա-3</v>
      </c>
      <c r="AE608" s="1055">
        <f t="shared" si="327"/>
        <v>2.15</v>
      </c>
      <c r="AF608" s="1055"/>
      <c r="AG608" s="1055">
        <f t="shared" si="339"/>
        <v>2.15</v>
      </c>
      <c r="AH608" s="425">
        <v>66140</v>
      </c>
      <c r="AI608" s="425">
        <f t="shared" si="345"/>
        <v>142201</v>
      </c>
      <c r="AJ608" s="233"/>
      <c r="AK608" s="1446">
        <v>0.1</v>
      </c>
      <c r="AL608" s="683">
        <f t="shared" si="328"/>
        <v>14220.1</v>
      </c>
      <c r="AM608" s="682">
        <f t="shared" si="329"/>
        <v>156421.1</v>
      </c>
      <c r="AN608" s="684">
        <f t="shared" si="330"/>
        <v>2033474.3</v>
      </c>
      <c r="AO608" s="422">
        <v>1</v>
      </c>
      <c r="AP608" s="427">
        <f t="shared" si="331"/>
        <v>4</v>
      </c>
      <c r="AQ608" s="428"/>
      <c r="AR608" s="233" t="str">
        <f t="shared" si="332"/>
        <v>Ա-3</v>
      </c>
      <c r="AS608" s="1055">
        <f t="shared" si="333"/>
        <v>2.21</v>
      </c>
      <c r="AT608" s="1055"/>
      <c r="AU608" s="1055">
        <f t="shared" si="340"/>
        <v>2.21</v>
      </c>
      <c r="AV608" s="425">
        <v>66140</v>
      </c>
      <c r="AW608" s="425">
        <f t="shared" si="346"/>
        <v>146169.4</v>
      </c>
      <c r="AX608" s="233"/>
      <c r="AY608" s="1446">
        <v>0.1</v>
      </c>
      <c r="AZ608" s="683">
        <f t="shared" si="334"/>
        <v>14616.94</v>
      </c>
      <c r="BA608" s="682">
        <f t="shared" si="335"/>
        <v>160786.34</v>
      </c>
      <c r="BB608" s="684">
        <f t="shared" si="336"/>
        <v>2090222.42</v>
      </c>
    </row>
    <row r="609" spans="1:54" ht="15.75" thickBot="1">
      <c r="A609" s="421">
        <v>567</v>
      </c>
      <c r="B609" s="1297" t="s">
        <v>1478</v>
      </c>
      <c r="C609" s="1286" t="s">
        <v>2801</v>
      </c>
      <c r="D609" s="1291">
        <v>1</v>
      </c>
      <c r="E609" s="1288">
        <v>3</v>
      </c>
      <c r="F609" s="1292" t="s">
        <v>98</v>
      </c>
      <c r="G609" s="1290">
        <f t="shared" si="341"/>
        <v>1.84</v>
      </c>
      <c r="H609" s="424">
        <v>66140</v>
      </c>
      <c r="I609" s="425">
        <f t="shared" si="342"/>
        <v>121697.60000000001</v>
      </c>
      <c r="J609" s="233"/>
      <c r="K609" s="425">
        <f t="shared" si="343"/>
        <v>121697.60000000001</v>
      </c>
      <c r="L609" s="684">
        <f t="shared" si="319"/>
        <v>1582068.8</v>
      </c>
      <c r="M609" s="422">
        <v>1</v>
      </c>
      <c r="N609" s="680">
        <f t="shared" si="318"/>
        <v>4</v>
      </c>
      <c r="O609" s="428"/>
      <c r="P609" s="233" t="str">
        <f t="shared" si="320"/>
        <v>Կ-1</v>
      </c>
      <c r="Q609" s="1055">
        <f t="shared" si="321"/>
        <v>1.9</v>
      </c>
      <c r="R609" s="1055"/>
      <c r="S609" s="1055">
        <f t="shared" si="338"/>
        <v>1.9</v>
      </c>
      <c r="T609" s="425">
        <v>66140</v>
      </c>
      <c r="U609" s="425">
        <f t="shared" si="344"/>
        <v>125666</v>
      </c>
      <c r="V609" s="233"/>
      <c r="W609" s="1446">
        <v>0.06</v>
      </c>
      <c r="X609" s="683">
        <f t="shared" si="322"/>
        <v>7539.96</v>
      </c>
      <c r="Y609" s="682">
        <f t="shared" si="323"/>
        <v>133205.96</v>
      </c>
      <c r="Z609" s="684">
        <f t="shared" si="324"/>
        <v>1731677.48</v>
      </c>
      <c r="AA609" s="422">
        <v>1</v>
      </c>
      <c r="AB609" s="427">
        <f t="shared" si="325"/>
        <v>5</v>
      </c>
      <c r="AC609" s="428"/>
      <c r="AD609" s="233" t="str">
        <f t="shared" si="326"/>
        <v>Կ-1</v>
      </c>
      <c r="AE609" s="1055">
        <f t="shared" si="327"/>
        <v>1.9</v>
      </c>
      <c r="AF609" s="1055"/>
      <c r="AG609" s="1055">
        <f t="shared" si="339"/>
        <v>1.9</v>
      </c>
      <c r="AH609" s="425">
        <v>66140</v>
      </c>
      <c r="AI609" s="425">
        <f t="shared" si="345"/>
        <v>125666</v>
      </c>
      <c r="AJ609" s="233"/>
      <c r="AK609" s="1446">
        <v>7.0000000000000007E-2</v>
      </c>
      <c r="AL609" s="683">
        <f t="shared" si="328"/>
        <v>8796.6200000000008</v>
      </c>
      <c r="AM609" s="682">
        <f t="shared" si="329"/>
        <v>134462.62</v>
      </c>
      <c r="AN609" s="684">
        <f t="shared" si="330"/>
        <v>1748014.06</v>
      </c>
      <c r="AO609" s="422">
        <v>1</v>
      </c>
      <c r="AP609" s="427">
        <f t="shared" si="331"/>
        <v>6</v>
      </c>
      <c r="AQ609" s="428"/>
      <c r="AR609" s="233" t="str">
        <f t="shared" si="332"/>
        <v>Կ-1</v>
      </c>
      <c r="AS609" s="1055">
        <f t="shared" si="333"/>
        <v>1.96</v>
      </c>
      <c r="AT609" s="1055"/>
      <c r="AU609" s="1055">
        <f t="shared" si="340"/>
        <v>1.96</v>
      </c>
      <c r="AV609" s="425">
        <v>66140</v>
      </c>
      <c r="AW609" s="425">
        <f t="shared" si="346"/>
        <v>129634.4</v>
      </c>
      <c r="AX609" s="233"/>
      <c r="AY609" s="1446">
        <v>7.0000000000000007E-2</v>
      </c>
      <c r="AZ609" s="683">
        <f t="shared" si="334"/>
        <v>9074.4080000000013</v>
      </c>
      <c r="BA609" s="682">
        <f t="shared" si="335"/>
        <v>138708.80799999999</v>
      </c>
      <c r="BB609" s="684">
        <f t="shared" si="336"/>
        <v>1803214.504</v>
      </c>
    </row>
    <row r="610" spans="1:54" ht="36.75" customHeight="1" thickBot="1">
      <c r="A610" s="421">
        <v>568</v>
      </c>
      <c r="B610" s="1297" t="s">
        <v>1499</v>
      </c>
      <c r="C610" s="1286" t="s">
        <v>2801</v>
      </c>
      <c r="D610" s="1291">
        <v>1</v>
      </c>
      <c r="E610" s="1288">
        <v>1</v>
      </c>
      <c r="F610" s="1292" t="s">
        <v>98</v>
      </c>
      <c r="G610" s="1290">
        <f t="shared" si="341"/>
        <v>1.73</v>
      </c>
      <c r="H610" s="424">
        <v>66140</v>
      </c>
      <c r="I610" s="425">
        <f t="shared" si="342"/>
        <v>114422.2</v>
      </c>
      <c r="J610" s="233"/>
      <c r="K610" s="425">
        <f t="shared" si="343"/>
        <v>114422.2</v>
      </c>
      <c r="L610" s="684">
        <f t="shared" si="319"/>
        <v>1487488.5999999999</v>
      </c>
      <c r="M610" s="422">
        <v>1</v>
      </c>
      <c r="N610" s="680">
        <f t="shared" si="318"/>
        <v>2</v>
      </c>
      <c r="O610" s="428"/>
      <c r="P610" s="233" t="str">
        <f t="shared" si="320"/>
        <v>Կ-1</v>
      </c>
      <c r="Q610" s="1055">
        <f t="shared" si="321"/>
        <v>1.79</v>
      </c>
      <c r="R610" s="1055"/>
      <c r="S610" s="1055">
        <f t="shared" si="338"/>
        <v>1.79</v>
      </c>
      <c r="T610" s="425">
        <v>66140</v>
      </c>
      <c r="U610" s="425">
        <f t="shared" si="344"/>
        <v>118390.6</v>
      </c>
      <c r="V610" s="233"/>
      <c r="W610" s="1446">
        <v>0.05</v>
      </c>
      <c r="X610" s="683">
        <f t="shared" si="322"/>
        <v>5919.5300000000007</v>
      </c>
      <c r="Y610" s="682">
        <f t="shared" si="323"/>
        <v>124310.13</v>
      </c>
      <c r="Z610" s="684">
        <f t="shared" si="324"/>
        <v>1616031.69</v>
      </c>
      <c r="AA610" s="422">
        <v>1</v>
      </c>
      <c r="AB610" s="427">
        <f t="shared" si="325"/>
        <v>3</v>
      </c>
      <c r="AC610" s="428"/>
      <c r="AD610" s="233" t="str">
        <f t="shared" si="326"/>
        <v>Կ-1</v>
      </c>
      <c r="AE610" s="1055">
        <f t="shared" si="327"/>
        <v>1.84</v>
      </c>
      <c r="AF610" s="1055"/>
      <c r="AG610" s="1055">
        <f t="shared" si="339"/>
        <v>1.84</v>
      </c>
      <c r="AH610" s="425">
        <v>66140</v>
      </c>
      <c r="AI610" s="425">
        <f t="shared" si="345"/>
        <v>121697.60000000001</v>
      </c>
      <c r="AJ610" s="233"/>
      <c r="AK610" s="1446">
        <v>0.05</v>
      </c>
      <c r="AL610" s="683">
        <f t="shared" si="328"/>
        <v>6084.880000000001</v>
      </c>
      <c r="AM610" s="682">
        <f t="shared" si="329"/>
        <v>127782.48000000001</v>
      </c>
      <c r="AN610" s="684">
        <f t="shared" si="330"/>
        <v>1661172.2400000002</v>
      </c>
      <c r="AO610" s="422">
        <v>1</v>
      </c>
      <c r="AP610" s="427">
        <f t="shared" si="331"/>
        <v>4</v>
      </c>
      <c r="AQ610" s="428"/>
      <c r="AR610" s="233" t="str">
        <f t="shared" si="332"/>
        <v>Կ-1</v>
      </c>
      <c r="AS610" s="1055">
        <f t="shared" si="333"/>
        <v>1.9</v>
      </c>
      <c r="AT610" s="1055"/>
      <c r="AU610" s="1055">
        <f t="shared" si="340"/>
        <v>1.9</v>
      </c>
      <c r="AV610" s="425">
        <v>66140</v>
      </c>
      <c r="AW610" s="425">
        <f t="shared" si="346"/>
        <v>125666</v>
      </c>
      <c r="AX610" s="233"/>
      <c r="AY610" s="1446">
        <v>0.06</v>
      </c>
      <c r="AZ610" s="683">
        <f t="shared" si="334"/>
        <v>7539.96</v>
      </c>
      <c r="BA610" s="682">
        <f t="shared" si="335"/>
        <v>133205.96</v>
      </c>
      <c r="BB610" s="684">
        <f t="shared" si="336"/>
        <v>1731677.48</v>
      </c>
    </row>
    <row r="611" spans="1:54" ht="23.25" customHeight="1" thickBot="1">
      <c r="A611" s="421">
        <v>569</v>
      </c>
      <c r="B611" s="1297" t="s">
        <v>1459</v>
      </c>
      <c r="C611" s="1286" t="s">
        <v>2801</v>
      </c>
      <c r="D611" s="1291">
        <v>1</v>
      </c>
      <c r="E611" s="1288">
        <v>5</v>
      </c>
      <c r="F611" s="1292" t="s">
        <v>98</v>
      </c>
      <c r="G611" s="1290">
        <f t="shared" si="341"/>
        <v>1.9</v>
      </c>
      <c r="H611" s="424">
        <v>66140</v>
      </c>
      <c r="I611" s="425">
        <f t="shared" si="342"/>
        <v>125666</v>
      </c>
      <c r="J611" s="233"/>
      <c r="K611" s="425">
        <f t="shared" si="343"/>
        <v>125666</v>
      </c>
      <c r="L611" s="684">
        <f t="shared" si="319"/>
        <v>1633658</v>
      </c>
      <c r="M611" s="422">
        <v>1</v>
      </c>
      <c r="N611" s="1449">
        <f t="shared" si="318"/>
        <v>6</v>
      </c>
      <c r="O611" s="428"/>
      <c r="P611" s="233" t="str">
        <f t="shared" si="320"/>
        <v>Կ-1</v>
      </c>
      <c r="Q611" s="1055">
        <f t="shared" si="321"/>
        <v>1.96</v>
      </c>
      <c r="R611" s="1055"/>
      <c r="S611" s="1055">
        <f t="shared" si="338"/>
        <v>1.96</v>
      </c>
      <c r="T611" s="425">
        <v>66140</v>
      </c>
      <c r="U611" s="425">
        <f t="shared" si="344"/>
        <v>129634.4</v>
      </c>
      <c r="V611" s="233"/>
      <c r="W611" s="1446">
        <v>7.0000000000000007E-2</v>
      </c>
      <c r="X611" s="683">
        <f t="shared" si="322"/>
        <v>9074.4080000000013</v>
      </c>
      <c r="Y611" s="682">
        <f t="shared" si="323"/>
        <v>138708.80799999999</v>
      </c>
      <c r="Z611" s="684">
        <f t="shared" si="324"/>
        <v>1803214.504</v>
      </c>
      <c r="AA611" s="422">
        <v>1</v>
      </c>
      <c r="AB611" s="427">
        <f t="shared" si="325"/>
        <v>7</v>
      </c>
      <c r="AC611" s="428"/>
      <c r="AD611" s="233" t="str">
        <f t="shared" si="326"/>
        <v>Կ-1</v>
      </c>
      <c r="AE611" s="1055">
        <f t="shared" si="327"/>
        <v>1.96</v>
      </c>
      <c r="AF611" s="1055"/>
      <c r="AG611" s="1055">
        <f t="shared" si="339"/>
        <v>1.96</v>
      </c>
      <c r="AH611" s="425">
        <v>66140</v>
      </c>
      <c r="AI611" s="425">
        <f t="shared" si="345"/>
        <v>129634.4</v>
      </c>
      <c r="AJ611" s="233"/>
      <c r="AK611" s="1446">
        <v>7.0000000000000007E-2</v>
      </c>
      <c r="AL611" s="683">
        <f t="shared" si="328"/>
        <v>9074.4080000000013</v>
      </c>
      <c r="AM611" s="682">
        <f t="shared" si="329"/>
        <v>138708.80799999999</v>
      </c>
      <c r="AN611" s="684">
        <f t="shared" si="330"/>
        <v>1803214.504</v>
      </c>
      <c r="AO611" s="422">
        <v>1</v>
      </c>
      <c r="AP611" s="427">
        <f t="shared" si="331"/>
        <v>8</v>
      </c>
      <c r="AQ611" s="428"/>
      <c r="AR611" s="233" t="str">
        <f t="shared" si="332"/>
        <v>Կ-1</v>
      </c>
      <c r="AS611" s="1055">
        <f t="shared" si="333"/>
        <v>2.02</v>
      </c>
      <c r="AT611" s="1055"/>
      <c r="AU611" s="1055">
        <f t="shared" si="340"/>
        <v>2.02</v>
      </c>
      <c r="AV611" s="425">
        <v>66140</v>
      </c>
      <c r="AW611" s="425">
        <f t="shared" si="346"/>
        <v>133602.79999999999</v>
      </c>
      <c r="AX611" s="233"/>
      <c r="AY611" s="1446">
        <v>0.08</v>
      </c>
      <c r="AZ611" s="683">
        <f t="shared" si="334"/>
        <v>10688.224</v>
      </c>
      <c r="BA611" s="682">
        <f t="shared" si="335"/>
        <v>144291.02399999998</v>
      </c>
      <c r="BB611" s="684">
        <f t="shared" si="336"/>
        <v>1875783.3119999997</v>
      </c>
    </row>
    <row r="612" spans="1:54" ht="21" customHeight="1" thickBot="1">
      <c r="A612" s="421">
        <v>570</v>
      </c>
      <c r="B612" s="1297" t="s">
        <v>1464</v>
      </c>
      <c r="C612" s="1286" t="s">
        <v>2801</v>
      </c>
      <c r="D612" s="1291">
        <v>1</v>
      </c>
      <c r="E612" s="1288">
        <v>5</v>
      </c>
      <c r="F612" s="1292" t="s">
        <v>98</v>
      </c>
      <c r="G612" s="1290">
        <f t="shared" si="341"/>
        <v>1.9</v>
      </c>
      <c r="H612" s="424">
        <v>66140</v>
      </c>
      <c r="I612" s="425">
        <f t="shared" si="342"/>
        <v>125666</v>
      </c>
      <c r="J612" s="233"/>
      <c r="K612" s="425">
        <f t="shared" si="343"/>
        <v>125666</v>
      </c>
      <c r="L612" s="684">
        <f t="shared" si="319"/>
        <v>1633658</v>
      </c>
      <c r="M612" s="422">
        <v>1</v>
      </c>
      <c r="N612" s="1449">
        <f t="shared" si="318"/>
        <v>6</v>
      </c>
      <c r="O612" s="428"/>
      <c r="P612" s="233" t="str">
        <f t="shared" si="320"/>
        <v>Կ-1</v>
      </c>
      <c r="Q612" s="1055">
        <f t="shared" si="321"/>
        <v>1.96</v>
      </c>
      <c r="R612" s="1055"/>
      <c r="S612" s="1055">
        <f t="shared" si="338"/>
        <v>1.96</v>
      </c>
      <c r="T612" s="425">
        <v>66140</v>
      </c>
      <c r="U612" s="425">
        <f t="shared" si="344"/>
        <v>129634.4</v>
      </c>
      <c r="V612" s="233"/>
      <c r="W612" s="1446">
        <v>7.0000000000000007E-2</v>
      </c>
      <c r="X612" s="683">
        <f t="shared" si="322"/>
        <v>9074.4080000000013</v>
      </c>
      <c r="Y612" s="682">
        <f t="shared" si="323"/>
        <v>138708.80799999999</v>
      </c>
      <c r="Z612" s="684">
        <f t="shared" si="324"/>
        <v>1803214.504</v>
      </c>
      <c r="AA612" s="422">
        <v>1</v>
      </c>
      <c r="AB612" s="427">
        <f t="shared" si="325"/>
        <v>7</v>
      </c>
      <c r="AC612" s="428"/>
      <c r="AD612" s="233" t="str">
        <f t="shared" si="326"/>
        <v>Կ-1</v>
      </c>
      <c r="AE612" s="1055">
        <f t="shared" si="327"/>
        <v>1.96</v>
      </c>
      <c r="AF612" s="1055"/>
      <c r="AG612" s="1055">
        <f t="shared" si="339"/>
        <v>1.96</v>
      </c>
      <c r="AH612" s="425">
        <v>66140</v>
      </c>
      <c r="AI612" s="425">
        <f t="shared" si="345"/>
        <v>129634.4</v>
      </c>
      <c r="AJ612" s="233"/>
      <c r="AK612" s="1446">
        <v>7.0000000000000007E-2</v>
      </c>
      <c r="AL612" s="683">
        <f t="shared" si="328"/>
        <v>9074.4080000000013</v>
      </c>
      <c r="AM612" s="682">
        <f t="shared" si="329"/>
        <v>138708.80799999999</v>
      </c>
      <c r="AN612" s="684">
        <f t="shared" si="330"/>
        <v>1803214.504</v>
      </c>
      <c r="AO612" s="422">
        <v>1</v>
      </c>
      <c r="AP612" s="427">
        <f t="shared" si="331"/>
        <v>8</v>
      </c>
      <c r="AQ612" s="428"/>
      <c r="AR612" s="233" t="str">
        <f t="shared" si="332"/>
        <v>Կ-1</v>
      </c>
      <c r="AS612" s="1055">
        <f t="shared" si="333"/>
        <v>2.02</v>
      </c>
      <c r="AT612" s="1055"/>
      <c r="AU612" s="1055">
        <f t="shared" si="340"/>
        <v>2.02</v>
      </c>
      <c r="AV612" s="425">
        <v>66140</v>
      </c>
      <c r="AW612" s="425">
        <f t="shared" si="346"/>
        <v>133602.79999999999</v>
      </c>
      <c r="AX612" s="233"/>
      <c r="AY612" s="1446">
        <v>0.08</v>
      </c>
      <c r="AZ612" s="683">
        <f t="shared" si="334"/>
        <v>10688.224</v>
      </c>
      <c r="BA612" s="682">
        <f t="shared" si="335"/>
        <v>144291.02399999998</v>
      </c>
      <c r="BB612" s="684">
        <f t="shared" si="336"/>
        <v>1875783.3119999997</v>
      </c>
    </row>
    <row r="613" spans="1:54" ht="17.25" customHeight="1" thickBot="1">
      <c r="A613" s="421">
        <v>571</v>
      </c>
      <c r="B613" s="1297" t="s">
        <v>2862</v>
      </c>
      <c r="C613" s="1286" t="s">
        <v>2801</v>
      </c>
      <c r="D613" s="1291">
        <v>1</v>
      </c>
      <c r="E613" s="1288">
        <v>1</v>
      </c>
      <c r="F613" s="1292" t="s">
        <v>98</v>
      </c>
      <c r="G613" s="1290">
        <f t="shared" si="341"/>
        <v>1.73</v>
      </c>
      <c r="H613" s="424">
        <v>66140</v>
      </c>
      <c r="I613" s="425">
        <f t="shared" si="342"/>
        <v>114422.2</v>
      </c>
      <c r="J613" s="233"/>
      <c r="K613" s="425">
        <f t="shared" si="343"/>
        <v>114422.2</v>
      </c>
      <c r="L613" s="684">
        <f t="shared" si="319"/>
        <v>1487488.5999999999</v>
      </c>
      <c r="M613" s="422">
        <v>1</v>
      </c>
      <c r="N613" s="680">
        <f t="shared" si="318"/>
        <v>2</v>
      </c>
      <c r="O613" s="428"/>
      <c r="P613" s="233" t="str">
        <f t="shared" si="320"/>
        <v>Կ-1</v>
      </c>
      <c r="Q613" s="1055">
        <f t="shared" si="321"/>
        <v>1.79</v>
      </c>
      <c r="R613" s="1055"/>
      <c r="S613" s="1055">
        <f t="shared" si="338"/>
        <v>1.79</v>
      </c>
      <c r="T613" s="425">
        <v>66140</v>
      </c>
      <c r="U613" s="425">
        <f t="shared" si="344"/>
        <v>118390.6</v>
      </c>
      <c r="V613" s="233"/>
      <c r="W613" s="1446">
        <v>0.05</v>
      </c>
      <c r="X613" s="683">
        <f t="shared" si="322"/>
        <v>5919.5300000000007</v>
      </c>
      <c r="Y613" s="682">
        <f t="shared" si="323"/>
        <v>124310.13</v>
      </c>
      <c r="Z613" s="684">
        <f t="shared" si="324"/>
        <v>1616031.69</v>
      </c>
      <c r="AA613" s="422">
        <v>1</v>
      </c>
      <c r="AB613" s="427">
        <f t="shared" si="325"/>
        <v>3</v>
      </c>
      <c r="AC613" s="428"/>
      <c r="AD613" s="233" t="str">
        <f t="shared" si="326"/>
        <v>Կ-1</v>
      </c>
      <c r="AE613" s="1055">
        <f t="shared" si="327"/>
        <v>1.84</v>
      </c>
      <c r="AF613" s="1055"/>
      <c r="AG613" s="1055">
        <f t="shared" si="339"/>
        <v>1.84</v>
      </c>
      <c r="AH613" s="425">
        <v>66140</v>
      </c>
      <c r="AI613" s="425">
        <f t="shared" si="345"/>
        <v>121697.60000000001</v>
      </c>
      <c r="AJ613" s="233"/>
      <c r="AK613" s="1446">
        <v>0.05</v>
      </c>
      <c r="AL613" s="683">
        <f t="shared" si="328"/>
        <v>6084.880000000001</v>
      </c>
      <c r="AM613" s="682">
        <f t="shared" si="329"/>
        <v>127782.48000000001</v>
      </c>
      <c r="AN613" s="684">
        <f t="shared" si="330"/>
        <v>1661172.2400000002</v>
      </c>
      <c r="AO613" s="422">
        <v>1</v>
      </c>
      <c r="AP613" s="427">
        <f t="shared" si="331"/>
        <v>4</v>
      </c>
      <c r="AQ613" s="428"/>
      <c r="AR613" s="233" t="str">
        <f t="shared" si="332"/>
        <v>Կ-1</v>
      </c>
      <c r="AS613" s="1055">
        <f t="shared" si="333"/>
        <v>1.9</v>
      </c>
      <c r="AT613" s="1055"/>
      <c r="AU613" s="1055">
        <f t="shared" si="340"/>
        <v>1.9</v>
      </c>
      <c r="AV613" s="425">
        <v>66140</v>
      </c>
      <c r="AW613" s="425">
        <f t="shared" si="346"/>
        <v>125666</v>
      </c>
      <c r="AX613" s="233"/>
      <c r="AY613" s="1446">
        <v>0.05</v>
      </c>
      <c r="AZ613" s="683">
        <f t="shared" si="334"/>
        <v>6283.3</v>
      </c>
      <c r="BA613" s="682">
        <f t="shared" si="335"/>
        <v>131949.29999999999</v>
      </c>
      <c r="BB613" s="684">
        <f t="shared" si="336"/>
        <v>1715340.9</v>
      </c>
    </row>
    <row r="614" spans="1:54" ht="15.75" thickBot="1">
      <c r="A614" s="421">
        <v>572</v>
      </c>
      <c r="B614" s="1297" t="s">
        <v>1462</v>
      </c>
      <c r="C614" s="1286" t="s">
        <v>2801</v>
      </c>
      <c r="D614" s="1291">
        <v>1</v>
      </c>
      <c r="E614" s="1288">
        <v>5</v>
      </c>
      <c r="F614" s="1292" t="s">
        <v>98</v>
      </c>
      <c r="G614" s="1290">
        <f t="shared" si="341"/>
        <v>1.9</v>
      </c>
      <c r="H614" s="424">
        <v>66140</v>
      </c>
      <c r="I614" s="425">
        <f t="shared" si="342"/>
        <v>125666</v>
      </c>
      <c r="J614" s="233"/>
      <c r="K614" s="425">
        <f t="shared" si="343"/>
        <v>125666</v>
      </c>
      <c r="L614" s="684">
        <f t="shared" si="319"/>
        <v>1633658</v>
      </c>
      <c r="M614" s="422">
        <v>1</v>
      </c>
      <c r="N614" s="1449">
        <f t="shared" si="318"/>
        <v>6</v>
      </c>
      <c r="O614" s="428"/>
      <c r="P614" s="233" t="str">
        <f t="shared" si="320"/>
        <v>Կ-1</v>
      </c>
      <c r="Q614" s="1055">
        <f t="shared" si="321"/>
        <v>1.96</v>
      </c>
      <c r="R614" s="1055"/>
      <c r="S614" s="1055">
        <f t="shared" si="338"/>
        <v>1.96</v>
      </c>
      <c r="T614" s="425">
        <v>66140</v>
      </c>
      <c r="U614" s="425">
        <f t="shared" si="344"/>
        <v>129634.4</v>
      </c>
      <c r="V614" s="233"/>
      <c r="W614" s="1446">
        <v>0.08</v>
      </c>
      <c r="X614" s="683">
        <f t="shared" si="322"/>
        <v>10370.752</v>
      </c>
      <c r="Y614" s="682">
        <f t="shared" si="323"/>
        <v>140005.152</v>
      </c>
      <c r="Z614" s="684">
        <f t="shared" si="324"/>
        <v>1820066.976</v>
      </c>
      <c r="AA614" s="422">
        <v>1</v>
      </c>
      <c r="AB614" s="427">
        <f t="shared" si="325"/>
        <v>7</v>
      </c>
      <c r="AC614" s="428"/>
      <c r="AD614" s="233" t="str">
        <f t="shared" si="326"/>
        <v>Կ-1</v>
      </c>
      <c r="AE614" s="1055">
        <f t="shared" si="327"/>
        <v>1.96</v>
      </c>
      <c r="AF614" s="1055"/>
      <c r="AG614" s="1055">
        <f t="shared" si="339"/>
        <v>1.96</v>
      </c>
      <c r="AH614" s="425">
        <v>66140</v>
      </c>
      <c r="AI614" s="425">
        <f t="shared" si="345"/>
        <v>129634.4</v>
      </c>
      <c r="AJ614" s="233"/>
      <c r="AK614" s="1446">
        <v>0.08</v>
      </c>
      <c r="AL614" s="683">
        <f t="shared" si="328"/>
        <v>10370.752</v>
      </c>
      <c r="AM614" s="682">
        <f t="shared" si="329"/>
        <v>140005.152</v>
      </c>
      <c r="AN614" s="684">
        <f t="shared" si="330"/>
        <v>1820066.976</v>
      </c>
      <c r="AO614" s="422">
        <v>1</v>
      </c>
      <c r="AP614" s="427">
        <f t="shared" si="331"/>
        <v>8</v>
      </c>
      <c r="AQ614" s="428"/>
      <c r="AR614" s="233" t="str">
        <f t="shared" si="332"/>
        <v>Կ-1</v>
      </c>
      <c r="AS614" s="1055">
        <f t="shared" si="333"/>
        <v>2.02</v>
      </c>
      <c r="AT614" s="1055"/>
      <c r="AU614" s="1055">
        <f t="shared" si="340"/>
        <v>2.02</v>
      </c>
      <c r="AV614" s="425">
        <v>66140</v>
      </c>
      <c r="AW614" s="425">
        <f t="shared" si="346"/>
        <v>133602.79999999999</v>
      </c>
      <c r="AX614" s="233"/>
      <c r="AY614" s="1446">
        <v>0.08</v>
      </c>
      <c r="AZ614" s="683">
        <f t="shared" si="334"/>
        <v>10688.224</v>
      </c>
      <c r="BA614" s="682">
        <f t="shared" si="335"/>
        <v>144291.02399999998</v>
      </c>
      <c r="BB614" s="684">
        <f t="shared" si="336"/>
        <v>1875783.3119999997</v>
      </c>
    </row>
    <row r="615" spans="1:54" ht="15.75" thickBot="1">
      <c r="A615" s="421">
        <v>573</v>
      </c>
      <c r="B615" s="1297" t="s">
        <v>1463</v>
      </c>
      <c r="C615" s="1286" t="s">
        <v>2801</v>
      </c>
      <c r="D615" s="1291">
        <v>1</v>
      </c>
      <c r="E615" s="1288">
        <v>5</v>
      </c>
      <c r="F615" s="1292" t="s">
        <v>98</v>
      </c>
      <c r="G615" s="1290">
        <f t="shared" si="341"/>
        <v>1.9</v>
      </c>
      <c r="H615" s="424">
        <v>66140</v>
      </c>
      <c r="I615" s="425">
        <f t="shared" si="342"/>
        <v>125666</v>
      </c>
      <c r="J615" s="233"/>
      <c r="K615" s="425">
        <f t="shared" si="343"/>
        <v>125666</v>
      </c>
      <c r="L615" s="684">
        <f t="shared" si="319"/>
        <v>1633658</v>
      </c>
      <c r="M615" s="422">
        <v>1</v>
      </c>
      <c r="N615" s="1449">
        <f t="shared" si="318"/>
        <v>6</v>
      </c>
      <c r="O615" s="428"/>
      <c r="P615" s="233" t="str">
        <f t="shared" si="320"/>
        <v>Կ-1</v>
      </c>
      <c r="Q615" s="1055">
        <f t="shared" si="321"/>
        <v>1.96</v>
      </c>
      <c r="R615" s="1055"/>
      <c r="S615" s="1055">
        <f t="shared" si="338"/>
        <v>1.96</v>
      </c>
      <c r="T615" s="425">
        <v>66140</v>
      </c>
      <c r="U615" s="425">
        <f t="shared" si="344"/>
        <v>129634.4</v>
      </c>
      <c r="V615" s="233"/>
      <c r="W615" s="1446">
        <v>0.08</v>
      </c>
      <c r="X615" s="683">
        <f t="shared" si="322"/>
        <v>10370.752</v>
      </c>
      <c r="Y615" s="682">
        <f t="shared" si="323"/>
        <v>140005.152</v>
      </c>
      <c r="Z615" s="684">
        <f t="shared" si="324"/>
        <v>1820066.976</v>
      </c>
      <c r="AA615" s="422">
        <v>1</v>
      </c>
      <c r="AB615" s="427">
        <f t="shared" si="325"/>
        <v>7</v>
      </c>
      <c r="AC615" s="428"/>
      <c r="AD615" s="233" t="str">
        <f t="shared" si="326"/>
        <v>Կ-1</v>
      </c>
      <c r="AE615" s="1055">
        <f t="shared" si="327"/>
        <v>1.96</v>
      </c>
      <c r="AF615" s="1055"/>
      <c r="AG615" s="1055">
        <f t="shared" si="339"/>
        <v>1.96</v>
      </c>
      <c r="AH615" s="425">
        <v>66140</v>
      </c>
      <c r="AI615" s="425">
        <f t="shared" si="345"/>
        <v>129634.4</v>
      </c>
      <c r="AJ615" s="233"/>
      <c r="AK615" s="1446">
        <v>0.08</v>
      </c>
      <c r="AL615" s="683">
        <f t="shared" si="328"/>
        <v>10370.752</v>
      </c>
      <c r="AM615" s="682">
        <f t="shared" si="329"/>
        <v>140005.152</v>
      </c>
      <c r="AN615" s="684">
        <f t="shared" si="330"/>
        <v>1820066.976</v>
      </c>
      <c r="AO615" s="422">
        <v>1</v>
      </c>
      <c r="AP615" s="427">
        <f t="shared" si="331"/>
        <v>8</v>
      </c>
      <c r="AQ615" s="428"/>
      <c r="AR615" s="233" t="str">
        <f t="shared" si="332"/>
        <v>Կ-1</v>
      </c>
      <c r="AS615" s="1055">
        <f t="shared" si="333"/>
        <v>2.02</v>
      </c>
      <c r="AT615" s="1055"/>
      <c r="AU615" s="1055">
        <f t="shared" si="340"/>
        <v>2.02</v>
      </c>
      <c r="AV615" s="425">
        <v>66140</v>
      </c>
      <c r="AW615" s="425">
        <f t="shared" si="346"/>
        <v>133602.79999999999</v>
      </c>
      <c r="AX615" s="233"/>
      <c r="AY615" s="1446">
        <v>0.08</v>
      </c>
      <c r="AZ615" s="683">
        <f t="shared" si="334"/>
        <v>10688.224</v>
      </c>
      <c r="BA615" s="682">
        <f t="shared" si="335"/>
        <v>144291.02399999998</v>
      </c>
      <c r="BB615" s="684">
        <f t="shared" si="336"/>
        <v>1875783.3119999997</v>
      </c>
    </row>
    <row r="616" spans="1:54" ht="15.75" thickBot="1">
      <c r="A616" s="421">
        <v>574</v>
      </c>
      <c r="B616" s="1297" t="s">
        <v>1120</v>
      </c>
      <c r="C616" s="1286" t="s">
        <v>2801</v>
      </c>
      <c r="D616" s="1291">
        <v>1</v>
      </c>
      <c r="E616" s="1288">
        <v>1</v>
      </c>
      <c r="F616" s="1292" t="s">
        <v>98</v>
      </c>
      <c r="G616" s="1290">
        <f t="shared" si="341"/>
        <v>1.73</v>
      </c>
      <c r="H616" s="424">
        <v>66140</v>
      </c>
      <c r="I616" s="425">
        <f t="shared" si="342"/>
        <v>114422.2</v>
      </c>
      <c r="J616" s="233"/>
      <c r="K616" s="425">
        <f t="shared" si="343"/>
        <v>114422.2</v>
      </c>
      <c r="L616" s="684">
        <f t="shared" si="319"/>
        <v>1487488.5999999999</v>
      </c>
      <c r="M616" s="422">
        <v>1</v>
      </c>
      <c r="N616" s="680">
        <f t="shared" si="318"/>
        <v>2</v>
      </c>
      <c r="O616" s="428"/>
      <c r="P616" s="233" t="str">
        <f t="shared" si="320"/>
        <v>Կ-1</v>
      </c>
      <c r="Q616" s="1055">
        <f t="shared" si="321"/>
        <v>1.79</v>
      </c>
      <c r="R616" s="1055"/>
      <c r="S616" s="1055">
        <f t="shared" si="338"/>
        <v>1.79</v>
      </c>
      <c r="T616" s="425">
        <v>66140</v>
      </c>
      <c r="U616" s="425">
        <f t="shared" si="344"/>
        <v>118390.6</v>
      </c>
      <c r="V616" s="233"/>
      <c r="W616" s="1446">
        <v>0.06</v>
      </c>
      <c r="X616" s="683">
        <f t="shared" si="322"/>
        <v>7103.4359999999997</v>
      </c>
      <c r="Y616" s="682">
        <f t="shared" si="323"/>
        <v>125494.03600000001</v>
      </c>
      <c r="Z616" s="684">
        <f t="shared" si="324"/>
        <v>1631422.4680000001</v>
      </c>
      <c r="AA616" s="422">
        <v>1</v>
      </c>
      <c r="AB616" s="427">
        <f t="shared" si="325"/>
        <v>3</v>
      </c>
      <c r="AC616" s="428"/>
      <c r="AD616" s="233" t="str">
        <f t="shared" si="326"/>
        <v>Կ-1</v>
      </c>
      <c r="AE616" s="1055">
        <f t="shared" si="327"/>
        <v>1.84</v>
      </c>
      <c r="AF616" s="1055"/>
      <c r="AG616" s="1055">
        <f t="shared" si="339"/>
        <v>1.84</v>
      </c>
      <c r="AH616" s="425">
        <v>66140</v>
      </c>
      <c r="AI616" s="425">
        <f t="shared" si="345"/>
        <v>121697.60000000001</v>
      </c>
      <c r="AJ616" s="233"/>
      <c r="AK616" s="1446">
        <v>7.0000000000000007E-2</v>
      </c>
      <c r="AL616" s="683">
        <f t="shared" si="328"/>
        <v>8518.8320000000003</v>
      </c>
      <c r="AM616" s="682">
        <f t="shared" si="329"/>
        <v>130216.432</v>
      </c>
      <c r="AN616" s="684">
        <f t="shared" si="330"/>
        <v>1692813.6159999999</v>
      </c>
      <c r="AO616" s="422">
        <v>1</v>
      </c>
      <c r="AP616" s="427">
        <f t="shared" si="331"/>
        <v>4</v>
      </c>
      <c r="AQ616" s="428"/>
      <c r="AR616" s="233" t="str">
        <f t="shared" si="332"/>
        <v>Կ-1</v>
      </c>
      <c r="AS616" s="1055">
        <f t="shared" si="333"/>
        <v>1.9</v>
      </c>
      <c r="AT616" s="1055"/>
      <c r="AU616" s="1055">
        <f t="shared" si="340"/>
        <v>1.9</v>
      </c>
      <c r="AV616" s="425">
        <v>66140</v>
      </c>
      <c r="AW616" s="425">
        <f t="shared" si="346"/>
        <v>125666</v>
      </c>
      <c r="AX616" s="233"/>
      <c r="AY616" s="1446">
        <v>7.0000000000000007E-2</v>
      </c>
      <c r="AZ616" s="683">
        <f t="shared" si="334"/>
        <v>8796.6200000000008</v>
      </c>
      <c r="BA616" s="682">
        <f t="shared" si="335"/>
        <v>134462.62</v>
      </c>
      <c r="BB616" s="684">
        <f t="shared" si="336"/>
        <v>1748014.06</v>
      </c>
    </row>
    <row r="617" spans="1:54" ht="15.75" thickBot="1">
      <c r="A617" s="421">
        <v>575</v>
      </c>
      <c r="B617" s="1297" t="s">
        <v>1465</v>
      </c>
      <c r="C617" s="1286" t="s">
        <v>2801</v>
      </c>
      <c r="D617" s="1291">
        <v>1</v>
      </c>
      <c r="E617" s="1288">
        <v>5</v>
      </c>
      <c r="F617" s="1292" t="s">
        <v>98</v>
      </c>
      <c r="G617" s="1290">
        <f t="shared" si="341"/>
        <v>1.9</v>
      </c>
      <c r="H617" s="424">
        <v>66140</v>
      </c>
      <c r="I617" s="425">
        <f t="shared" si="342"/>
        <v>125666</v>
      </c>
      <c r="J617" s="233"/>
      <c r="K617" s="425">
        <f t="shared" si="343"/>
        <v>125666</v>
      </c>
      <c r="L617" s="684">
        <f t="shared" si="319"/>
        <v>1633658</v>
      </c>
      <c r="M617" s="422">
        <v>1</v>
      </c>
      <c r="N617" s="1449">
        <f t="shared" si="318"/>
        <v>6</v>
      </c>
      <c r="O617" s="428"/>
      <c r="P617" s="233" t="str">
        <f t="shared" si="320"/>
        <v>Կ-1</v>
      </c>
      <c r="Q617" s="1055">
        <f t="shared" si="321"/>
        <v>1.96</v>
      </c>
      <c r="R617" s="1055"/>
      <c r="S617" s="1055">
        <f t="shared" si="338"/>
        <v>1.96</v>
      </c>
      <c r="T617" s="425">
        <v>66140</v>
      </c>
      <c r="U617" s="425">
        <f t="shared" si="344"/>
        <v>129634.4</v>
      </c>
      <c r="V617" s="233"/>
      <c r="W617" s="1446">
        <v>7.0000000000000007E-2</v>
      </c>
      <c r="X617" s="683">
        <f t="shared" si="322"/>
        <v>9074.4080000000013</v>
      </c>
      <c r="Y617" s="682">
        <f t="shared" si="323"/>
        <v>138708.80799999999</v>
      </c>
      <c r="Z617" s="684">
        <f t="shared" si="324"/>
        <v>1803214.504</v>
      </c>
      <c r="AA617" s="422">
        <v>1</v>
      </c>
      <c r="AB617" s="427">
        <f t="shared" si="325"/>
        <v>7</v>
      </c>
      <c r="AC617" s="428"/>
      <c r="AD617" s="233" t="str">
        <f t="shared" si="326"/>
        <v>Կ-1</v>
      </c>
      <c r="AE617" s="1055">
        <f t="shared" si="327"/>
        <v>1.96</v>
      </c>
      <c r="AF617" s="1055"/>
      <c r="AG617" s="1055">
        <f t="shared" si="339"/>
        <v>1.96</v>
      </c>
      <c r="AH617" s="425">
        <v>66140</v>
      </c>
      <c r="AI617" s="425">
        <f t="shared" si="345"/>
        <v>129634.4</v>
      </c>
      <c r="AJ617" s="233"/>
      <c r="AK617" s="1446">
        <v>0.08</v>
      </c>
      <c r="AL617" s="683">
        <f t="shared" si="328"/>
        <v>10370.752</v>
      </c>
      <c r="AM617" s="682">
        <f t="shared" si="329"/>
        <v>140005.152</v>
      </c>
      <c r="AN617" s="684">
        <f t="shared" si="330"/>
        <v>1820066.976</v>
      </c>
      <c r="AO617" s="422">
        <v>1</v>
      </c>
      <c r="AP617" s="427">
        <f t="shared" si="331"/>
        <v>8</v>
      </c>
      <c r="AQ617" s="428"/>
      <c r="AR617" s="233" t="str">
        <f t="shared" si="332"/>
        <v>Կ-1</v>
      </c>
      <c r="AS617" s="1055">
        <f t="shared" si="333"/>
        <v>2.02</v>
      </c>
      <c r="AT617" s="1055"/>
      <c r="AU617" s="1055">
        <f t="shared" si="340"/>
        <v>2.02</v>
      </c>
      <c r="AV617" s="425">
        <v>66140</v>
      </c>
      <c r="AW617" s="425">
        <f t="shared" si="346"/>
        <v>133602.79999999999</v>
      </c>
      <c r="AX617" s="233"/>
      <c r="AY617" s="1446">
        <v>0.08</v>
      </c>
      <c r="AZ617" s="683">
        <f t="shared" si="334"/>
        <v>10688.224</v>
      </c>
      <c r="BA617" s="682">
        <f t="shared" si="335"/>
        <v>144291.02399999998</v>
      </c>
      <c r="BB617" s="684">
        <f t="shared" si="336"/>
        <v>1875783.3119999997</v>
      </c>
    </row>
    <row r="618" spans="1:54" ht="15.75" thickBot="1">
      <c r="A618" s="421">
        <v>576</v>
      </c>
      <c r="B618" s="1297" t="s">
        <v>1122</v>
      </c>
      <c r="C618" s="1286" t="s">
        <v>2801</v>
      </c>
      <c r="D618" s="1291">
        <v>1</v>
      </c>
      <c r="E618" s="1288">
        <v>1</v>
      </c>
      <c r="F618" s="1292" t="s">
        <v>98</v>
      </c>
      <c r="G618" s="1290">
        <f t="shared" si="341"/>
        <v>1.73</v>
      </c>
      <c r="H618" s="424">
        <v>66140</v>
      </c>
      <c r="I618" s="425">
        <f t="shared" si="342"/>
        <v>114422.2</v>
      </c>
      <c r="J618" s="233"/>
      <c r="K618" s="425">
        <f t="shared" si="343"/>
        <v>114422.2</v>
      </c>
      <c r="L618" s="684">
        <f t="shared" si="319"/>
        <v>1487488.5999999999</v>
      </c>
      <c r="M618" s="422">
        <v>1</v>
      </c>
      <c r="N618" s="680">
        <f t="shared" si="318"/>
        <v>2</v>
      </c>
      <c r="O618" s="428"/>
      <c r="P618" s="233" t="str">
        <f t="shared" si="320"/>
        <v>Կ-1</v>
      </c>
      <c r="Q618" s="1055">
        <f t="shared" si="321"/>
        <v>1.79</v>
      </c>
      <c r="R618" s="1055"/>
      <c r="S618" s="1055">
        <f t="shared" si="338"/>
        <v>1.79</v>
      </c>
      <c r="T618" s="425">
        <v>66140</v>
      </c>
      <c r="U618" s="425">
        <f t="shared" si="344"/>
        <v>118390.6</v>
      </c>
      <c r="V618" s="233"/>
      <c r="W618" s="1446">
        <v>0.05</v>
      </c>
      <c r="X618" s="683">
        <f t="shared" si="322"/>
        <v>5919.5300000000007</v>
      </c>
      <c r="Y618" s="682">
        <f t="shared" si="323"/>
        <v>124310.13</v>
      </c>
      <c r="Z618" s="684">
        <f t="shared" si="324"/>
        <v>1616031.69</v>
      </c>
      <c r="AA618" s="422">
        <v>1</v>
      </c>
      <c r="AB618" s="427">
        <f t="shared" si="325"/>
        <v>3</v>
      </c>
      <c r="AC618" s="428"/>
      <c r="AD618" s="233" t="str">
        <f t="shared" si="326"/>
        <v>Կ-1</v>
      </c>
      <c r="AE618" s="1055">
        <f t="shared" si="327"/>
        <v>1.84</v>
      </c>
      <c r="AF618" s="1055"/>
      <c r="AG618" s="1055">
        <f t="shared" si="339"/>
        <v>1.84</v>
      </c>
      <c r="AH618" s="425">
        <v>66140</v>
      </c>
      <c r="AI618" s="425">
        <f t="shared" si="345"/>
        <v>121697.60000000001</v>
      </c>
      <c r="AJ618" s="233"/>
      <c r="AK618" s="1446">
        <v>0.06</v>
      </c>
      <c r="AL618" s="683">
        <f t="shared" si="328"/>
        <v>7301.8559999999998</v>
      </c>
      <c r="AM618" s="682">
        <f t="shared" si="329"/>
        <v>128999.45600000001</v>
      </c>
      <c r="AN618" s="684">
        <f t="shared" si="330"/>
        <v>1676992.9280000001</v>
      </c>
      <c r="AO618" s="422">
        <v>1</v>
      </c>
      <c r="AP618" s="427">
        <f t="shared" si="331"/>
        <v>4</v>
      </c>
      <c r="AQ618" s="428"/>
      <c r="AR618" s="233" t="str">
        <f t="shared" si="332"/>
        <v>Կ-1</v>
      </c>
      <c r="AS618" s="1055">
        <f t="shared" si="333"/>
        <v>1.9</v>
      </c>
      <c r="AT618" s="1055"/>
      <c r="AU618" s="1055">
        <f t="shared" si="340"/>
        <v>1.9</v>
      </c>
      <c r="AV618" s="425">
        <v>66140</v>
      </c>
      <c r="AW618" s="425">
        <f t="shared" si="346"/>
        <v>125666</v>
      </c>
      <c r="AX618" s="233"/>
      <c r="AY618" s="1446">
        <v>0.06</v>
      </c>
      <c r="AZ618" s="683">
        <f t="shared" si="334"/>
        <v>7539.96</v>
      </c>
      <c r="BA618" s="682">
        <f t="shared" si="335"/>
        <v>133205.96</v>
      </c>
      <c r="BB618" s="684">
        <f t="shared" si="336"/>
        <v>1731677.48</v>
      </c>
    </row>
    <row r="619" spans="1:54" ht="15.75" thickBot="1">
      <c r="A619" s="421">
        <v>577</v>
      </c>
      <c r="B619" s="1297" t="s">
        <v>1485</v>
      </c>
      <c r="C619" s="1286" t="s">
        <v>2801</v>
      </c>
      <c r="D619" s="1291">
        <v>1</v>
      </c>
      <c r="E619" s="1288">
        <v>3</v>
      </c>
      <c r="F619" s="1292" t="s">
        <v>98</v>
      </c>
      <c r="G619" s="1290">
        <f t="shared" si="341"/>
        <v>1.84</v>
      </c>
      <c r="H619" s="424">
        <v>66140</v>
      </c>
      <c r="I619" s="425">
        <f t="shared" si="342"/>
        <v>121697.60000000001</v>
      </c>
      <c r="J619" s="233"/>
      <c r="K619" s="425">
        <f t="shared" si="343"/>
        <v>121697.60000000001</v>
      </c>
      <c r="L619" s="684">
        <f t="shared" si="319"/>
        <v>1582068.8</v>
      </c>
      <c r="M619" s="422">
        <v>1</v>
      </c>
      <c r="N619" s="680">
        <f t="shared" ref="N619:N682" si="347">+E619+1</f>
        <v>4</v>
      </c>
      <c r="O619" s="428"/>
      <c r="P619" s="233" t="str">
        <f t="shared" si="320"/>
        <v>Կ-1</v>
      </c>
      <c r="Q619" s="1055">
        <f t="shared" si="321"/>
        <v>1.9</v>
      </c>
      <c r="R619" s="1055"/>
      <c r="S619" s="1055">
        <f t="shared" si="338"/>
        <v>1.9</v>
      </c>
      <c r="T619" s="425">
        <v>66140</v>
      </c>
      <c r="U619" s="425">
        <f t="shared" si="344"/>
        <v>125666</v>
      </c>
      <c r="V619" s="233"/>
      <c r="W619" s="1446">
        <v>0.12</v>
      </c>
      <c r="X619" s="683">
        <f t="shared" si="322"/>
        <v>15079.92</v>
      </c>
      <c r="Y619" s="682">
        <f t="shared" si="323"/>
        <v>140745.92000000001</v>
      </c>
      <c r="Z619" s="684">
        <f t="shared" si="324"/>
        <v>1829696.9600000002</v>
      </c>
      <c r="AA619" s="422">
        <v>1</v>
      </c>
      <c r="AB619" s="427">
        <f t="shared" si="325"/>
        <v>5</v>
      </c>
      <c r="AC619" s="428"/>
      <c r="AD619" s="233" t="str">
        <f t="shared" si="326"/>
        <v>Կ-1</v>
      </c>
      <c r="AE619" s="1055">
        <f t="shared" si="327"/>
        <v>1.9</v>
      </c>
      <c r="AF619" s="1055"/>
      <c r="AG619" s="1055">
        <f t="shared" si="339"/>
        <v>1.9</v>
      </c>
      <c r="AH619" s="425">
        <v>66140</v>
      </c>
      <c r="AI619" s="425">
        <f t="shared" si="345"/>
        <v>125666</v>
      </c>
      <c r="AJ619" s="233"/>
      <c r="AK619" s="1446">
        <v>0.12</v>
      </c>
      <c r="AL619" s="683">
        <f t="shared" si="328"/>
        <v>15079.92</v>
      </c>
      <c r="AM619" s="682">
        <f t="shared" si="329"/>
        <v>140745.92000000001</v>
      </c>
      <c r="AN619" s="684">
        <f t="shared" si="330"/>
        <v>1829696.9600000002</v>
      </c>
      <c r="AO619" s="422">
        <v>1</v>
      </c>
      <c r="AP619" s="427">
        <f t="shared" si="331"/>
        <v>6</v>
      </c>
      <c r="AQ619" s="428"/>
      <c r="AR619" s="233" t="str">
        <f t="shared" si="332"/>
        <v>Կ-1</v>
      </c>
      <c r="AS619" s="1055">
        <f t="shared" si="333"/>
        <v>1.96</v>
      </c>
      <c r="AT619" s="1055"/>
      <c r="AU619" s="1055">
        <f t="shared" si="340"/>
        <v>1.96</v>
      </c>
      <c r="AV619" s="425">
        <v>66140</v>
      </c>
      <c r="AW619" s="425">
        <f t="shared" si="346"/>
        <v>129634.4</v>
      </c>
      <c r="AX619" s="233"/>
      <c r="AY619" s="1446">
        <v>0.12</v>
      </c>
      <c r="AZ619" s="683">
        <f t="shared" si="334"/>
        <v>15556.127999999999</v>
      </c>
      <c r="BA619" s="682">
        <f t="shared" si="335"/>
        <v>145190.52799999999</v>
      </c>
      <c r="BB619" s="684">
        <f t="shared" si="336"/>
        <v>1887476.8639999998</v>
      </c>
    </row>
    <row r="620" spans="1:54" ht="15.75" thickBot="1">
      <c r="A620" s="421">
        <v>578</v>
      </c>
      <c r="B620" s="1297" t="s">
        <v>1466</v>
      </c>
      <c r="C620" s="1286" t="s">
        <v>2801</v>
      </c>
      <c r="D620" s="1291">
        <v>1</v>
      </c>
      <c r="E620" s="1288">
        <v>4</v>
      </c>
      <c r="F620" s="1292" t="s">
        <v>98</v>
      </c>
      <c r="G620" s="1290">
        <f t="shared" si="341"/>
        <v>1.9</v>
      </c>
      <c r="H620" s="424">
        <v>66140</v>
      </c>
      <c r="I620" s="425">
        <f t="shared" si="342"/>
        <v>125666</v>
      </c>
      <c r="J620" s="233"/>
      <c r="K620" s="425">
        <f t="shared" si="343"/>
        <v>125666</v>
      </c>
      <c r="L620" s="684">
        <f t="shared" ref="L620:L683" si="348">+K620*13</f>
        <v>1633658</v>
      </c>
      <c r="M620" s="422">
        <v>1</v>
      </c>
      <c r="N620" s="680">
        <f t="shared" si="347"/>
        <v>5</v>
      </c>
      <c r="O620" s="428"/>
      <c r="P620" s="233" t="str">
        <f t="shared" ref="P620:P683" si="349">+F620</f>
        <v>Կ-1</v>
      </c>
      <c r="Q620" s="1055">
        <f t="shared" ref="Q620:Q683" si="350">IF(M620&lt;1,0,IF(P620="Բ-1",IF(N620=0,6.94,IF(N620=1,7.17,IF(N620=2,7.41,IF(N620=3,7.66,IF(OR(N620=5,N620=4),7.92,IF(OR(N620=6,N620=7),8.18,IF(OR(N620=8,N620=9),8.46,IF(OR(N620=10,N620=11,N620=12),8.74,IF(OR(N620=13,N620=14,N620=15),9.03,IF(OR(N620=16,N620=17,N620=18),9.33,9.65)))))))))),IF(P620="Բ-2", IF(N620=0,5.71,IF(N620=1,5.89,IF(N620=2,6.09,IF(N620=3,6.29,IF(OR(N620=5,N620=4),6.5,IF(OR(N620=6,N620=7),6.72,IF(OR(N620=8,N620=9),6.94,IF(OR(N620=10,N620=11,N620=12),7.17,IF(OR(N620=13,N620=14,N620=15),7.41,IF(OR(N620=16,N620=17,N620=18),7.65,7.91)))))))))), IF(P620="Գ-1", IF(N620=0,4.7,IF(N620=1,4.86,IF(N620=2,5.01,IF(N620=3,5.18,IF(OR(N620=5,N620=4),5.35,IF(OR(N620=6,N620=7),5.52,IF(OR(N620=8,N620=9),5.71,IF(OR(N620=10,N620=11,N620=12),5.89,IF(OR(N620=13,N620=14,N620=15),6.09,IF(OR(N620=16,N620=17,N620=18),6.29,6.49)))))))))), IF(P620="Գ-2", IF(N620=0,3.88,IF(N620=1,4.01,IF(N620=2,4.14,IF(N620=3,4.27,IF(OR(N620=5,N620=4),4.41,IF(OR(N620=6,N620=7),4.55,IF(OR(N620=8,N620=9),4.7,IF(OR(N620=10,N620=11,N620=12),4.85,IF(OR(N620=13,N620=14,N620=15),5.01,IF(OR(N620=16,N620=17,N620=18),5.17,5.34)))))))))), IF(P620="Գ-3", IF(N620=0,3.21,IF(N620=1,3.31,IF(N620=2,3.42,IF(N620=3,3.53,IF(OR(N620=5,N620=4),3.64,IF(OR(N620=6,N620=7),3.76,IF(OR(N620=8,N620=9),3.88,IF(OR(N620=10,N620=11,N620=12),4.01,IF(OR(N620=13,N620=14,N620=15),4.13,IF(OR(N620=16,N620=17,N620=18),4.27,4.4)))))))))), IF(P620="Ա-1", IF(N620=0,2.66,IF(N620=1,2.75,IF(N620=2,2.83,IF(N620=3,2.92,IF(OR(N620=5,N620=4),3.02,IF(OR(N620=6,N620=7),3.11,IF(OR(N620=8,N620=9),3.21,IF(OR(N620=10,N620=11,N620=12),3.31,IF(OR(N620=13,N620=14,N620=15),3.42,IF(OR(N620=16,N620=17,N620=18),3.53,3.64)))))))))), IF(P620="Ա-2", IF(N620=0,2.28,IF(N620=1,2.35,IF(N620=2,2.43,IF(N620=3,2.5,IF(OR(N620=5,N620=4),2.58,IF(OR(N620=6,N620=7),2.66,IF(OR(N620=8,N620=9),2.75,IF(OR(N620=10,N620=11,N620=12),2.83,IF(OR(N620=13,N620=14,N620=15),2.92,IF(OR(N620=16,N620=17,N620=18),3.01,3.11)))))))))),IF(P620="Ա-3", IF(N620=0,1.96,IF(N620=1,2.02,IF(N620=2,2.08,IF(N620=3,2.15,IF(OR(N620=5,N620=4),2.21,IF(OR(N620=6,N620=7),2.28,IF(OR(N620=8,N620=9),2.35,IF(OR(N620=10,N620=11,N620=12),2.42,IF(OR(N620=13,N620=14,N620=15),2.5,IF(OR(N620=16,N620=17,N620=18),2.58,2.66)))))))))), IF(P620="Կ-1", IF(N620=0,1.68,IF(N620=1,1.73,IF(N620=2,1.79,IF(N620=3,1.84,IF(OR(N620=5,N620=4),1.9,IF(OR(N620=6,N620=7),1.96,IF(OR(N620=8,N620=9),2.02,IF(OR(N620=10,N620=11,N620=12),2.08,IF(OR(N620=13,N620=14,N620=15),2.14,IF(OR(N620=16,N620=17,N620=18),2.21,2.28)))))))))), IF(P620="Կ-2", IF(N620=0,1.45,IF(N620=1,1.49,IF(N620=2,1.54,IF(N620=3,1.59,IF(OR(N620=5,N620=4),1.63,IF(OR(N620=6,N620=7),1.68,IF(OR(N620=8,N620=9),1.73,IF(OR(N620=10,N620=11,N620=12),1.79,IF(OR(N620=13,N620=14,N620=15),1.84,IF(OR(N620=16,N620=17,N620=18),1.9,1.95)))))))))),IF(P620="Կ-3", IF(N620=0,1.25,IF(N620=1,1.29,IF(N620=2,1.33,IF(N620=3,1.37,IF(OR(N620=5,N620=4),1.41,IF(OR(N620=6,N620=7),1.45,IF(OR(N620=8,N620=9),1.49,IF(OR(N620=10,N620=11,N620=12),1.54,IF(OR(N620=13,N620=14,N620=15),1.58,IF(OR(N620=16,N620=17,N620=18),1.63,1.68)))))))))), "Error"))))))))))))</f>
        <v>1.9</v>
      </c>
      <c r="R620" s="1055"/>
      <c r="S620" s="1055">
        <f t="shared" si="338"/>
        <v>1.9</v>
      </c>
      <c r="T620" s="425">
        <v>66140</v>
      </c>
      <c r="U620" s="425">
        <f t="shared" si="344"/>
        <v>125666</v>
      </c>
      <c r="V620" s="233">
        <v>8000</v>
      </c>
      <c r="W620" s="1446">
        <v>7.0000000000000007E-2</v>
      </c>
      <c r="X620" s="683">
        <f t="shared" ref="X620:X683" si="351">+W620*U620</f>
        <v>8796.6200000000008</v>
      </c>
      <c r="Y620" s="682">
        <f t="shared" ref="Y620:Y683" si="352">+V620+U620+X620</f>
        <v>142462.62</v>
      </c>
      <c r="Z620" s="684">
        <f t="shared" ref="Z620:Z683" si="353">+Y620*13</f>
        <v>1852014.06</v>
      </c>
      <c r="AA620" s="422">
        <v>1</v>
      </c>
      <c r="AB620" s="427">
        <f t="shared" ref="AB620:AB683" si="354">+N620+1</f>
        <v>6</v>
      </c>
      <c r="AC620" s="428"/>
      <c r="AD620" s="233" t="str">
        <f t="shared" ref="AD620:AD683" si="355">+P620</f>
        <v>Կ-1</v>
      </c>
      <c r="AE620" s="1055">
        <f t="shared" ref="AE620:AE683" si="356">IF(AA620&lt;1,0,IF(AD620="Բ-1",IF(AB620=0,6.94,IF(AB620=1,7.17,IF(AB620=2,7.41,IF(AB620=3,7.66,IF(OR(AB620=5,AB620=4),7.92,IF(OR(AB620=6,AB620=7),8.18,IF(OR(AB620=8,AB620=9),8.46,IF(OR(AB620=10,AB620=11,AB620=12),8.74,IF(OR(AB620=13,AB620=14,AB620=15),9.03,IF(OR(AB620=16,AB620=17,AB620=18),9.33,9.65)))))))))),IF(AD620="Բ-2", IF(AB620=0,5.71,IF(AB620=1,5.89,IF(AB620=2,6.09,IF(AB620=3,6.29,IF(OR(AB620=5,AB620=4),6.5,IF(OR(AB620=6,AB620=7),6.72,IF(OR(AB620=8,AB620=9),6.94,IF(OR(AB620=10,AB620=11,AB620=12),7.17,IF(OR(AB620=13,AB620=14,AB620=15),7.41,IF(OR(AB620=16,AB620=17,AB620=18),7.65,7.91)))))))))), IF(AD620="Գ-1", IF(AB620=0,4.7,IF(AB620=1,4.86,IF(AB620=2,5.01,IF(AB620=3,5.18,IF(OR(AB620=5,AB620=4),5.35,IF(OR(AB620=6,AB620=7),5.52,IF(OR(AB620=8,AB620=9),5.71,IF(OR(AB620=10,AB620=11,AB620=12),5.89,IF(OR(AB620=13,AB620=14,AB620=15),6.09,IF(OR(AB620=16,AB620=17,AB620=18),6.29,6.49)))))))))), IF(AD620="Գ-2", IF(AB620=0,3.88,IF(AB620=1,4.01,IF(AB620=2,4.14,IF(AB620=3,4.27,IF(OR(AB620=5,AB620=4),4.41,IF(OR(AB620=6,AB620=7),4.55,IF(OR(AB620=8,AB620=9),4.7,IF(OR(AB620=10,AB620=11,AB620=12),4.85,IF(OR(AB620=13,AB620=14,AB620=15),5.01,IF(OR(AB620=16,AB620=17,AB620=18),5.17,5.34)))))))))), IF(AD620="Գ-3", IF(AB620=0,3.21,IF(AB620=1,3.31,IF(AB620=2,3.42,IF(AB620=3,3.53,IF(OR(AB620=5,AB620=4),3.64,IF(OR(AB620=6,AB620=7),3.76,IF(OR(AB620=8,AB620=9),3.88,IF(OR(AB620=10,AB620=11,AB620=12),4.01,IF(OR(AB620=13,AB620=14,AB620=15),4.13,IF(OR(AB620=16,AB620=17,AB620=18),4.27,4.4)))))))))), IF(AD620="Ա-1", IF(AB620=0,2.66,IF(AB620=1,2.75,IF(AB620=2,2.83,IF(AB620=3,2.92,IF(OR(AB620=5,AB620=4),3.02,IF(OR(AB620=6,AB620=7),3.11,IF(OR(AB620=8,AB620=9),3.21,IF(OR(AB620=10,AB620=11,AB620=12),3.31,IF(OR(AB620=13,AB620=14,AB620=15),3.42,IF(OR(AB620=16,AB620=17,AB620=18),3.53,3.64)))))))))), IF(AD620="Ա-2", IF(AB620=0,2.28,IF(AB620=1,2.35,IF(AB620=2,2.43,IF(AB620=3,2.5,IF(OR(AB620=5,AB620=4),2.58,IF(OR(AB620=6,AB620=7),2.66,IF(OR(AB620=8,AB620=9),2.75,IF(OR(AB620=10,AB620=11,AB620=12),2.83,IF(OR(AB620=13,AB620=14,AB620=15),2.92,IF(OR(AB620=16,AB620=17,AB620=18),3.01,3.11)))))))))),IF(AD620="Ա-3", IF(AB620=0,1.96,IF(AB620=1,2.02,IF(AB620=2,2.08,IF(AB620=3,2.15,IF(OR(AB620=5,AB620=4),2.21,IF(OR(AB620=6,AB620=7),2.28,IF(OR(AB620=8,AB620=9),2.35,IF(OR(AB620=10,AB620=11,AB620=12),2.42,IF(OR(AB620=13,AB620=14,AB620=15),2.5,IF(OR(AB620=16,AB620=17,AB620=18),2.58,2.66)))))))))), IF(AD620="Կ-1", IF(AB620=0,1.68,IF(AB620=1,1.73,IF(AB620=2,1.79,IF(AB620=3,1.84,IF(OR(AB620=5,AB620=4),1.9,IF(OR(AB620=6,AB620=7),1.96,IF(OR(AB620=8,AB620=9),2.02,IF(OR(AB620=10,AB620=11,AB620=12),2.08,IF(OR(AB620=13,AB620=14,AB620=15),2.14,IF(OR(AB620=16,AB620=17,AB620=18),2.21,2.28)))))))))), IF(AD620="Կ-2", IF(AB620=0,1.45,IF(AB620=1,1.49,IF(AB620=2,1.54,IF(AB620=3,1.59,IF(OR(AB620=5,AB620=4),1.63,IF(OR(AB620=6,AB620=7),1.68,IF(OR(AB620=8,AB620=9),1.73,IF(OR(AB620=10,AB620=11,AB620=12),1.79,IF(OR(AB620=13,AB620=14,AB620=15),1.84,IF(OR(AB620=16,AB620=17,AB620=18),1.9,1.95)))))))))),IF(AD620="Կ-3", IF(AB620=0,1.25,IF(AB620=1,1.29,IF(AB620=2,1.33,IF(AB620=3,1.37,IF(OR(AB620=5,AB620=4),1.41,IF(OR(AB620=6,AB620=7),1.45,IF(OR(AB620=8,AB620=9),1.49,IF(OR(AB620=10,AB620=11,AB620=12),1.54,IF(OR(AB620=13,AB620=14,AB620=15),1.58,IF(OR(AB620=16,AB620=17,AB620=18),1.63,1.68)))))))))), "Error"))))))))))))</f>
        <v>1.96</v>
      </c>
      <c r="AF620" s="1055"/>
      <c r="AG620" s="1055">
        <f t="shared" si="339"/>
        <v>1.96</v>
      </c>
      <c r="AH620" s="425">
        <v>66140</v>
      </c>
      <c r="AI620" s="425">
        <f t="shared" si="345"/>
        <v>129634.4</v>
      </c>
      <c r="AJ620" s="233">
        <v>8000</v>
      </c>
      <c r="AK620" s="1446">
        <v>7.0000000000000007E-2</v>
      </c>
      <c r="AL620" s="683">
        <f t="shared" ref="AL620:AL683" si="357">+AK620*AI620</f>
        <v>9074.4080000000013</v>
      </c>
      <c r="AM620" s="682">
        <f t="shared" ref="AM620:AM683" si="358">+AJ620+AI620+AL620</f>
        <v>146708.80799999999</v>
      </c>
      <c r="AN620" s="684">
        <f t="shared" ref="AN620:AN683" si="359">+AM620*13</f>
        <v>1907214.504</v>
      </c>
      <c r="AO620" s="422">
        <v>1</v>
      </c>
      <c r="AP620" s="427">
        <f t="shared" ref="AP620:AP683" si="360">+AB620+1</f>
        <v>7</v>
      </c>
      <c r="AQ620" s="428"/>
      <c r="AR620" s="233" t="str">
        <f t="shared" ref="AR620:AR683" si="361">+AD620</f>
        <v>Կ-1</v>
      </c>
      <c r="AS620" s="1055">
        <f t="shared" ref="AS620:AS683" si="362">IF(AO620&lt;1,0,IF(AR620="Բ-1",IF(AP620=0,6.94,IF(AP620=1,7.17,IF(AP620=2,7.41,IF(AP620=3,7.66,IF(OR(AP620=5,AP620=4),7.92,IF(OR(AP620=6,AP620=7),8.18,IF(OR(AP620=8,AP620=9),8.46,IF(OR(AP620=10,AP620=11,AP620=12),8.74,IF(OR(AP620=13,AP620=14,AP620=15),9.03,IF(OR(AP620=16,AP620=17,AP620=18),9.33,9.65)))))))))),IF(AR620="Բ-2", IF(AP620=0,5.71,IF(AP620=1,5.89,IF(AP620=2,6.09,IF(AP620=3,6.29,IF(OR(AP620=5,AP620=4),6.5,IF(OR(AP620=6,AP620=7),6.72,IF(OR(AP620=8,AP620=9),6.94,IF(OR(AP620=10,AP620=11,AP620=12),7.17,IF(OR(AP620=13,AP620=14,AP620=15),7.41,IF(OR(AP620=16,AP620=17,AP620=18),7.65,7.91)))))))))), IF(AR620="Գ-1", IF(AP620=0,4.7,IF(AP620=1,4.86,IF(AP620=2,5.01,IF(AP620=3,5.18,IF(OR(AP620=5,AP620=4),5.35,IF(OR(AP620=6,AP620=7),5.52,IF(OR(AP620=8,AP620=9),5.71,IF(OR(AP620=10,AP620=11,AP620=12),5.89,IF(OR(AP620=13,AP620=14,AP620=15),6.09,IF(OR(AP620=16,AP620=17,AP620=18),6.29,6.49)))))))))), IF(AR620="Գ-2", IF(AP620=0,3.88,IF(AP620=1,4.01,IF(AP620=2,4.14,IF(AP620=3,4.27,IF(OR(AP620=5,AP620=4),4.41,IF(OR(AP620=6,AP620=7),4.55,IF(OR(AP620=8,AP620=9),4.7,IF(OR(AP620=10,AP620=11,AP620=12),4.85,IF(OR(AP620=13,AP620=14,AP620=15),5.01,IF(OR(AP620=16,AP620=17,AP620=18),5.17,5.34)))))))))), IF(AR620="Գ-3", IF(AP620=0,3.21,IF(AP620=1,3.31,IF(AP620=2,3.42,IF(AP620=3,3.53,IF(OR(AP620=5,AP620=4),3.64,IF(OR(AP620=6,AP620=7),3.76,IF(OR(AP620=8,AP620=9),3.88,IF(OR(AP620=10,AP620=11,AP620=12),4.01,IF(OR(AP620=13,AP620=14,AP620=15),4.13,IF(OR(AP620=16,AP620=17,AP620=18),4.27,4.4)))))))))), IF(AR620="Ա-1", IF(AP620=0,2.66,IF(AP620=1,2.75,IF(AP620=2,2.83,IF(AP620=3,2.92,IF(OR(AP620=5,AP620=4),3.02,IF(OR(AP620=6,AP620=7),3.11,IF(OR(AP620=8,AP620=9),3.21,IF(OR(AP620=10,AP620=11,AP620=12),3.31,IF(OR(AP620=13,AP620=14,AP620=15),3.42,IF(OR(AP620=16,AP620=17,AP620=18),3.53,3.64)))))))))), IF(AR620="Ա-2", IF(AP620=0,2.28,IF(AP620=1,2.35,IF(AP620=2,2.43,IF(AP620=3,2.5,IF(OR(AP620=5,AP620=4),2.58,IF(OR(AP620=6,AP620=7),2.66,IF(OR(AP620=8,AP620=9),2.75,IF(OR(AP620=10,AP620=11,AP620=12),2.83,IF(OR(AP620=13,AP620=14,AP620=15),2.92,IF(OR(AP620=16,AP620=17,AP620=18),3.01,3.11)))))))))),IF(AR620="Ա-3", IF(AP620=0,1.96,IF(AP620=1,2.02,IF(AP620=2,2.08,IF(AP620=3,2.15,IF(OR(AP620=5,AP620=4),2.21,IF(OR(AP620=6,AP620=7),2.28,IF(OR(AP620=8,AP620=9),2.35,IF(OR(AP620=10,AP620=11,AP620=12),2.42,IF(OR(AP620=13,AP620=14,AP620=15),2.5,IF(OR(AP620=16,AP620=17,AP620=18),2.58,2.66)))))))))), IF(AR620="Կ-1", IF(AP620=0,1.68,IF(AP620=1,1.73,IF(AP620=2,1.79,IF(AP620=3,1.84,IF(OR(AP620=5,AP620=4),1.9,IF(OR(AP620=6,AP620=7),1.96,IF(OR(AP620=8,AP620=9),2.02,IF(OR(AP620=10,AP620=11,AP620=12),2.08,IF(OR(AP620=13,AP620=14,AP620=15),2.14,IF(OR(AP620=16,AP620=17,AP620=18),2.21,2.28)))))))))), IF(AR620="Կ-2", IF(AP620=0,1.45,IF(AP620=1,1.49,IF(AP620=2,1.54,IF(AP620=3,1.59,IF(OR(AP620=5,AP620=4),1.63,IF(OR(AP620=6,AP620=7),1.68,IF(OR(AP620=8,AP620=9),1.73,IF(OR(AP620=10,AP620=11,AP620=12),1.79,IF(OR(AP620=13,AP620=14,AP620=15),1.84,IF(OR(AP620=16,AP620=17,AP620=18),1.9,1.95)))))))))),IF(AR620="Կ-3", IF(AP620=0,1.25,IF(AP620=1,1.29,IF(AP620=2,1.33,IF(AP620=3,1.37,IF(OR(AP620=5,AP620=4),1.41,IF(OR(AP620=6,AP620=7),1.45,IF(OR(AP620=8,AP620=9),1.49,IF(OR(AP620=10,AP620=11,AP620=12),1.54,IF(OR(AP620=13,AP620=14,AP620=15),1.58,IF(OR(AP620=16,AP620=17,AP620=18),1.63,1.68)))))))))), "Error"))))))))))))</f>
        <v>1.96</v>
      </c>
      <c r="AT620" s="1055"/>
      <c r="AU620" s="1055">
        <f t="shared" si="340"/>
        <v>1.96</v>
      </c>
      <c r="AV620" s="425">
        <v>66140</v>
      </c>
      <c r="AW620" s="425">
        <f t="shared" si="346"/>
        <v>129634.4</v>
      </c>
      <c r="AX620" s="233">
        <v>8000</v>
      </c>
      <c r="AY620" s="1446">
        <v>0.08</v>
      </c>
      <c r="AZ620" s="683">
        <f t="shared" ref="AZ620:AZ683" si="363">+AY620*AW620</f>
        <v>10370.752</v>
      </c>
      <c r="BA620" s="682">
        <f t="shared" ref="BA620:BA683" si="364">+AX620+AW620+AZ620</f>
        <v>148005.152</v>
      </c>
      <c r="BB620" s="684">
        <f t="shared" ref="BB620:BB683" si="365">+BA620*13</f>
        <v>1924066.976</v>
      </c>
    </row>
    <row r="621" spans="1:54" ht="15.75" thickBot="1">
      <c r="A621" s="421">
        <v>579</v>
      </c>
      <c r="B621" s="1297" t="s">
        <v>1467</v>
      </c>
      <c r="C621" s="1286" t="s">
        <v>2801</v>
      </c>
      <c r="D621" s="1291">
        <v>1</v>
      </c>
      <c r="E621" s="1288">
        <v>5</v>
      </c>
      <c r="F621" s="1292" t="s">
        <v>98</v>
      </c>
      <c r="G621" s="1290">
        <f t="shared" si="341"/>
        <v>1.9</v>
      </c>
      <c r="H621" s="424">
        <v>66140</v>
      </c>
      <c r="I621" s="425">
        <f t="shared" si="342"/>
        <v>125666</v>
      </c>
      <c r="J621" s="233"/>
      <c r="K621" s="425">
        <f t="shared" si="343"/>
        <v>125666</v>
      </c>
      <c r="L621" s="684">
        <f t="shared" si="348"/>
        <v>1633658</v>
      </c>
      <c r="M621" s="422">
        <v>1</v>
      </c>
      <c r="N621" s="1449">
        <f t="shared" si="347"/>
        <v>6</v>
      </c>
      <c r="O621" s="428"/>
      <c r="P621" s="233" t="str">
        <f t="shared" si="349"/>
        <v>Կ-1</v>
      </c>
      <c r="Q621" s="1055">
        <f t="shared" si="350"/>
        <v>1.96</v>
      </c>
      <c r="R621" s="1055"/>
      <c r="S621" s="1055">
        <f t="shared" si="338"/>
        <v>1.96</v>
      </c>
      <c r="T621" s="425">
        <v>66140</v>
      </c>
      <c r="U621" s="425">
        <f t="shared" si="344"/>
        <v>129634.4</v>
      </c>
      <c r="V621" s="233"/>
      <c r="W621" s="1446">
        <v>0.08</v>
      </c>
      <c r="X621" s="683">
        <f t="shared" si="351"/>
        <v>10370.752</v>
      </c>
      <c r="Y621" s="682">
        <f t="shared" si="352"/>
        <v>140005.152</v>
      </c>
      <c r="Z621" s="684">
        <f t="shared" si="353"/>
        <v>1820066.976</v>
      </c>
      <c r="AA621" s="422">
        <v>1</v>
      </c>
      <c r="AB621" s="427">
        <f t="shared" si="354"/>
        <v>7</v>
      </c>
      <c r="AC621" s="428"/>
      <c r="AD621" s="233" t="str">
        <f t="shared" si="355"/>
        <v>Կ-1</v>
      </c>
      <c r="AE621" s="1055">
        <f t="shared" si="356"/>
        <v>1.96</v>
      </c>
      <c r="AF621" s="1055"/>
      <c r="AG621" s="1055">
        <f t="shared" si="339"/>
        <v>1.96</v>
      </c>
      <c r="AH621" s="425">
        <v>66140</v>
      </c>
      <c r="AI621" s="425">
        <f t="shared" si="345"/>
        <v>129634.4</v>
      </c>
      <c r="AJ621" s="233"/>
      <c r="AK621" s="1446">
        <v>0.08</v>
      </c>
      <c r="AL621" s="683">
        <f t="shared" si="357"/>
        <v>10370.752</v>
      </c>
      <c r="AM621" s="682">
        <f t="shared" si="358"/>
        <v>140005.152</v>
      </c>
      <c r="AN621" s="684">
        <f t="shared" si="359"/>
        <v>1820066.976</v>
      </c>
      <c r="AO621" s="422">
        <v>1</v>
      </c>
      <c r="AP621" s="427">
        <f t="shared" si="360"/>
        <v>8</v>
      </c>
      <c r="AQ621" s="428"/>
      <c r="AR621" s="233" t="str">
        <f t="shared" si="361"/>
        <v>Կ-1</v>
      </c>
      <c r="AS621" s="1055">
        <f t="shared" si="362"/>
        <v>2.02</v>
      </c>
      <c r="AT621" s="1055"/>
      <c r="AU621" s="1055">
        <f t="shared" si="340"/>
        <v>2.02</v>
      </c>
      <c r="AV621" s="425">
        <v>66140</v>
      </c>
      <c r="AW621" s="425">
        <f t="shared" si="346"/>
        <v>133602.79999999999</v>
      </c>
      <c r="AX621" s="233"/>
      <c r="AY621" s="1446">
        <v>0.08</v>
      </c>
      <c r="AZ621" s="683">
        <f t="shared" si="363"/>
        <v>10688.224</v>
      </c>
      <c r="BA621" s="682">
        <f t="shared" si="364"/>
        <v>144291.02399999998</v>
      </c>
      <c r="BB621" s="684">
        <f t="shared" si="365"/>
        <v>1875783.3119999997</v>
      </c>
    </row>
    <row r="622" spans="1:54" ht="15.75" thickBot="1">
      <c r="A622" s="421">
        <v>580</v>
      </c>
      <c r="B622" s="1297" t="s">
        <v>1468</v>
      </c>
      <c r="C622" s="1286" t="s">
        <v>2801</v>
      </c>
      <c r="D622" s="1291">
        <v>1</v>
      </c>
      <c r="E622" s="1288">
        <v>4</v>
      </c>
      <c r="F622" s="1292" t="s">
        <v>98</v>
      </c>
      <c r="G622" s="1290">
        <f t="shared" si="341"/>
        <v>1.9</v>
      </c>
      <c r="H622" s="424">
        <v>66140</v>
      </c>
      <c r="I622" s="425">
        <f t="shared" si="342"/>
        <v>125666</v>
      </c>
      <c r="J622" s="233"/>
      <c r="K622" s="425">
        <f t="shared" si="343"/>
        <v>125666</v>
      </c>
      <c r="L622" s="684">
        <f t="shared" si="348"/>
        <v>1633658</v>
      </c>
      <c r="M622" s="422">
        <v>1</v>
      </c>
      <c r="N622" s="680">
        <f t="shared" si="347"/>
        <v>5</v>
      </c>
      <c r="O622" s="428"/>
      <c r="P622" s="233" t="str">
        <f t="shared" si="349"/>
        <v>Կ-1</v>
      </c>
      <c r="Q622" s="1055">
        <f t="shared" si="350"/>
        <v>1.9</v>
      </c>
      <c r="R622" s="1055"/>
      <c r="S622" s="1055">
        <f t="shared" ref="S622:S685" si="366">+Q622+Q622*R622</f>
        <v>1.9</v>
      </c>
      <c r="T622" s="425">
        <v>66140</v>
      </c>
      <c r="U622" s="425">
        <f t="shared" si="344"/>
        <v>125666</v>
      </c>
      <c r="V622" s="233">
        <v>8000</v>
      </c>
      <c r="W622" s="1446">
        <v>0.06</v>
      </c>
      <c r="X622" s="683">
        <f t="shared" si="351"/>
        <v>7539.96</v>
      </c>
      <c r="Y622" s="682">
        <f t="shared" si="352"/>
        <v>141205.96</v>
      </c>
      <c r="Z622" s="684">
        <f t="shared" si="353"/>
        <v>1835677.48</v>
      </c>
      <c r="AA622" s="422">
        <v>1</v>
      </c>
      <c r="AB622" s="427">
        <f t="shared" si="354"/>
        <v>6</v>
      </c>
      <c r="AC622" s="428"/>
      <c r="AD622" s="233" t="str">
        <f t="shared" si="355"/>
        <v>Կ-1</v>
      </c>
      <c r="AE622" s="1055">
        <f t="shared" si="356"/>
        <v>1.96</v>
      </c>
      <c r="AF622" s="1055"/>
      <c r="AG622" s="1055">
        <f t="shared" ref="AG622:AG685" si="367">+AE622+AE622*AF622</f>
        <v>1.96</v>
      </c>
      <c r="AH622" s="425">
        <v>66140</v>
      </c>
      <c r="AI622" s="425">
        <f t="shared" si="345"/>
        <v>129634.4</v>
      </c>
      <c r="AJ622" s="233">
        <v>8000</v>
      </c>
      <c r="AK622" s="1446">
        <v>0.06</v>
      </c>
      <c r="AL622" s="683">
        <f t="shared" si="357"/>
        <v>7778.0639999999994</v>
      </c>
      <c r="AM622" s="682">
        <f t="shared" si="358"/>
        <v>145412.46400000001</v>
      </c>
      <c r="AN622" s="684">
        <f t="shared" si="359"/>
        <v>1890362.0320000001</v>
      </c>
      <c r="AO622" s="422">
        <v>1</v>
      </c>
      <c r="AP622" s="427">
        <f t="shared" si="360"/>
        <v>7</v>
      </c>
      <c r="AQ622" s="428"/>
      <c r="AR622" s="233" t="str">
        <f t="shared" si="361"/>
        <v>Կ-1</v>
      </c>
      <c r="AS622" s="1055">
        <f t="shared" si="362"/>
        <v>1.96</v>
      </c>
      <c r="AT622" s="1055"/>
      <c r="AU622" s="1055">
        <f t="shared" ref="AU622:AU685" si="368">+AS622+AS622*AT622</f>
        <v>1.96</v>
      </c>
      <c r="AV622" s="425">
        <v>66140</v>
      </c>
      <c r="AW622" s="425">
        <f t="shared" si="346"/>
        <v>129634.4</v>
      </c>
      <c r="AX622" s="233">
        <v>8000</v>
      </c>
      <c r="AY622" s="1446">
        <v>0.06</v>
      </c>
      <c r="AZ622" s="683">
        <f t="shared" si="363"/>
        <v>7778.0639999999994</v>
      </c>
      <c r="BA622" s="682">
        <f t="shared" si="364"/>
        <v>145412.46400000001</v>
      </c>
      <c r="BB622" s="684">
        <f t="shared" si="365"/>
        <v>1890362.0320000001</v>
      </c>
    </row>
    <row r="623" spans="1:54" ht="15.75" thickBot="1">
      <c r="A623" s="421">
        <v>581</v>
      </c>
      <c r="B623" s="1297" t="s">
        <v>1469</v>
      </c>
      <c r="C623" s="1286" t="s">
        <v>2801</v>
      </c>
      <c r="D623" s="1291">
        <v>1</v>
      </c>
      <c r="E623" s="1288">
        <v>3</v>
      </c>
      <c r="F623" s="1292" t="s">
        <v>98</v>
      </c>
      <c r="G623" s="1290">
        <f t="shared" si="341"/>
        <v>1.84</v>
      </c>
      <c r="H623" s="424">
        <v>66140</v>
      </c>
      <c r="I623" s="425">
        <f t="shared" si="342"/>
        <v>121697.60000000001</v>
      </c>
      <c r="J623" s="233"/>
      <c r="K623" s="425">
        <f t="shared" si="343"/>
        <v>121697.60000000001</v>
      </c>
      <c r="L623" s="684">
        <f t="shared" si="348"/>
        <v>1582068.8</v>
      </c>
      <c r="M623" s="422">
        <v>1</v>
      </c>
      <c r="N623" s="680">
        <f t="shared" si="347"/>
        <v>4</v>
      </c>
      <c r="O623" s="428"/>
      <c r="P623" s="233" t="str">
        <f t="shared" si="349"/>
        <v>Կ-1</v>
      </c>
      <c r="Q623" s="1055">
        <f t="shared" si="350"/>
        <v>1.9</v>
      </c>
      <c r="R623" s="1055"/>
      <c r="S623" s="1055">
        <f t="shared" si="366"/>
        <v>1.9</v>
      </c>
      <c r="T623" s="425">
        <v>66140</v>
      </c>
      <c r="U623" s="425">
        <f t="shared" si="344"/>
        <v>125666</v>
      </c>
      <c r="V623" s="233"/>
      <c r="W623" s="1446">
        <v>0.05</v>
      </c>
      <c r="X623" s="683">
        <f t="shared" si="351"/>
        <v>6283.3</v>
      </c>
      <c r="Y623" s="682">
        <f t="shared" si="352"/>
        <v>131949.29999999999</v>
      </c>
      <c r="Z623" s="684">
        <f t="shared" si="353"/>
        <v>1715340.9</v>
      </c>
      <c r="AA623" s="422">
        <v>1</v>
      </c>
      <c r="AB623" s="427">
        <f t="shared" si="354"/>
        <v>5</v>
      </c>
      <c r="AC623" s="428"/>
      <c r="AD623" s="233" t="str">
        <f t="shared" si="355"/>
        <v>Կ-1</v>
      </c>
      <c r="AE623" s="1055">
        <f t="shared" si="356"/>
        <v>1.9</v>
      </c>
      <c r="AF623" s="1055"/>
      <c r="AG623" s="1055">
        <f t="shared" si="367"/>
        <v>1.9</v>
      </c>
      <c r="AH623" s="425">
        <v>66140</v>
      </c>
      <c r="AI623" s="425">
        <f t="shared" si="345"/>
        <v>125666</v>
      </c>
      <c r="AJ623" s="233"/>
      <c r="AK623" s="1446">
        <v>0.05</v>
      </c>
      <c r="AL623" s="683">
        <f t="shared" si="357"/>
        <v>6283.3</v>
      </c>
      <c r="AM623" s="682">
        <f t="shared" si="358"/>
        <v>131949.29999999999</v>
      </c>
      <c r="AN623" s="684">
        <f t="shared" si="359"/>
        <v>1715340.9</v>
      </c>
      <c r="AO623" s="422">
        <v>1</v>
      </c>
      <c r="AP623" s="427">
        <f t="shared" si="360"/>
        <v>6</v>
      </c>
      <c r="AQ623" s="428"/>
      <c r="AR623" s="233" t="str">
        <f t="shared" si="361"/>
        <v>Կ-1</v>
      </c>
      <c r="AS623" s="1055">
        <f t="shared" si="362"/>
        <v>1.96</v>
      </c>
      <c r="AT623" s="1055"/>
      <c r="AU623" s="1055">
        <f t="shared" si="368"/>
        <v>1.96</v>
      </c>
      <c r="AV623" s="425">
        <v>66140</v>
      </c>
      <c r="AW623" s="425">
        <f t="shared" si="346"/>
        <v>129634.4</v>
      </c>
      <c r="AX623" s="233"/>
      <c r="AY623" s="1446">
        <v>0.06</v>
      </c>
      <c r="AZ623" s="683">
        <f t="shared" si="363"/>
        <v>7778.0639999999994</v>
      </c>
      <c r="BA623" s="682">
        <f t="shared" si="364"/>
        <v>137412.46400000001</v>
      </c>
      <c r="BB623" s="684">
        <f t="shared" si="365"/>
        <v>1786362.0320000001</v>
      </c>
    </row>
    <row r="624" spans="1:54" ht="15.75" thickBot="1">
      <c r="A624" s="421">
        <v>582</v>
      </c>
      <c r="B624" s="1297" t="s">
        <v>1470</v>
      </c>
      <c r="C624" s="1286" t="s">
        <v>2801</v>
      </c>
      <c r="D624" s="1291">
        <v>1</v>
      </c>
      <c r="E624" s="1288">
        <v>3</v>
      </c>
      <c r="F624" s="1292" t="s">
        <v>98</v>
      </c>
      <c r="G624" s="1290">
        <f t="shared" si="341"/>
        <v>1.84</v>
      </c>
      <c r="H624" s="424">
        <v>66140</v>
      </c>
      <c r="I624" s="425">
        <f t="shared" si="342"/>
        <v>121697.60000000001</v>
      </c>
      <c r="J624" s="233"/>
      <c r="K624" s="425">
        <f t="shared" si="343"/>
        <v>121697.60000000001</v>
      </c>
      <c r="L624" s="684">
        <f t="shared" si="348"/>
        <v>1582068.8</v>
      </c>
      <c r="M624" s="422">
        <v>1</v>
      </c>
      <c r="N624" s="680">
        <f t="shared" si="347"/>
        <v>4</v>
      </c>
      <c r="O624" s="428"/>
      <c r="P624" s="233" t="str">
        <f t="shared" si="349"/>
        <v>Կ-1</v>
      </c>
      <c r="Q624" s="1055">
        <f t="shared" si="350"/>
        <v>1.9</v>
      </c>
      <c r="R624" s="1055"/>
      <c r="S624" s="1055">
        <f t="shared" si="366"/>
        <v>1.9</v>
      </c>
      <c r="T624" s="425">
        <v>66140</v>
      </c>
      <c r="U624" s="425">
        <f t="shared" si="344"/>
        <v>125666</v>
      </c>
      <c r="V624" s="233"/>
      <c r="W624" s="1446">
        <v>0.06</v>
      </c>
      <c r="X624" s="683">
        <f t="shared" si="351"/>
        <v>7539.96</v>
      </c>
      <c r="Y624" s="682">
        <f t="shared" si="352"/>
        <v>133205.96</v>
      </c>
      <c r="Z624" s="684">
        <f t="shared" si="353"/>
        <v>1731677.48</v>
      </c>
      <c r="AA624" s="422">
        <v>1</v>
      </c>
      <c r="AB624" s="427">
        <f t="shared" si="354"/>
        <v>5</v>
      </c>
      <c r="AC624" s="428"/>
      <c r="AD624" s="233" t="str">
        <f t="shared" si="355"/>
        <v>Կ-1</v>
      </c>
      <c r="AE624" s="1055">
        <f t="shared" si="356"/>
        <v>1.9</v>
      </c>
      <c r="AF624" s="1055"/>
      <c r="AG624" s="1055">
        <f t="shared" si="367"/>
        <v>1.9</v>
      </c>
      <c r="AH624" s="425">
        <v>66140</v>
      </c>
      <c r="AI624" s="425">
        <f t="shared" si="345"/>
        <v>125666</v>
      </c>
      <c r="AJ624" s="233"/>
      <c r="AK624" s="1446">
        <v>7.0000000000000007E-2</v>
      </c>
      <c r="AL624" s="683">
        <f t="shared" si="357"/>
        <v>8796.6200000000008</v>
      </c>
      <c r="AM624" s="682">
        <f t="shared" si="358"/>
        <v>134462.62</v>
      </c>
      <c r="AN624" s="684">
        <f t="shared" si="359"/>
        <v>1748014.06</v>
      </c>
      <c r="AO624" s="422">
        <v>1</v>
      </c>
      <c r="AP624" s="427">
        <f t="shared" si="360"/>
        <v>6</v>
      </c>
      <c r="AQ624" s="428"/>
      <c r="AR624" s="233" t="str">
        <f t="shared" si="361"/>
        <v>Կ-1</v>
      </c>
      <c r="AS624" s="1055">
        <f t="shared" si="362"/>
        <v>1.96</v>
      </c>
      <c r="AT624" s="1055"/>
      <c r="AU624" s="1055">
        <f t="shared" si="368"/>
        <v>1.96</v>
      </c>
      <c r="AV624" s="425">
        <v>66140</v>
      </c>
      <c r="AW624" s="425">
        <f t="shared" si="346"/>
        <v>129634.4</v>
      </c>
      <c r="AX624" s="233"/>
      <c r="AY624" s="1446">
        <v>7.0000000000000007E-2</v>
      </c>
      <c r="AZ624" s="683">
        <f t="shared" si="363"/>
        <v>9074.4080000000013</v>
      </c>
      <c r="BA624" s="682">
        <f t="shared" si="364"/>
        <v>138708.80799999999</v>
      </c>
      <c r="BB624" s="684">
        <f t="shared" si="365"/>
        <v>1803214.504</v>
      </c>
    </row>
    <row r="625" spans="1:54" ht="15.75" thickBot="1">
      <c r="A625" s="421">
        <v>583</v>
      </c>
      <c r="B625" s="1297" t="s">
        <v>1471</v>
      </c>
      <c r="C625" s="1286" t="s">
        <v>2801</v>
      </c>
      <c r="D625" s="1291">
        <v>1</v>
      </c>
      <c r="E625" s="1288">
        <v>3</v>
      </c>
      <c r="F625" s="1292" t="s">
        <v>98</v>
      </c>
      <c r="G625" s="1290">
        <f t="shared" si="341"/>
        <v>1.84</v>
      </c>
      <c r="H625" s="424">
        <v>66140</v>
      </c>
      <c r="I625" s="425">
        <f t="shared" si="342"/>
        <v>121697.60000000001</v>
      </c>
      <c r="J625" s="233"/>
      <c r="K625" s="425">
        <f t="shared" si="343"/>
        <v>121697.60000000001</v>
      </c>
      <c r="L625" s="684">
        <f t="shared" si="348"/>
        <v>1582068.8</v>
      </c>
      <c r="M625" s="422">
        <v>1</v>
      </c>
      <c r="N625" s="680">
        <f t="shared" si="347"/>
        <v>4</v>
      </c>
      <c r="O625" s="428"/>
      <c r="P625" s="233" t="str">
        <f t="shared" si="349"/>
        <v>Կ-1</v>
      </c>
      <c r="Q625" s="1055">
        <f t="shared" si="350"/>
        <v>1.9</v>
      </c>
      <c r="R625" s="1055"/>
      <c r="S625" s="1055">
        <f t="shared" si="366"/>
        <v>1.9</v>
      </c>
      <c r="T625" s="425">
        <v>66140</v>
      </c>
      <c r="U625" s="425">
        <f t="shared" si="344"/>
        <v>125666</v>
      </c>
      <c r="V625" s="233"/>
      <c r="W625" s="1446">
        <v>7.0000000000000007E-2</v>
      </c>
      <c r="X625" s="683">
        <f t="shared" si="351"/>
        <v>8796.6200000000008</v>
      </c>
      <c r="Y625" s="682">
        <f t="shared" si="352"/>
        <v>134462.62</v>
      </c>
      <c r="Z625" s="684">
        <f t="shared" si="353"/>
        <v>1748014.06</v>
      </c>
      <c r="AA625" s="422">
        <v>1</v>
      </c>
      <c r="AB625" s="427">
        <f t="shared" si="354"/>
        <v>5</v>
      </c>
      <c r="AC625" s="428"/>
      <c r="AD625" s="233" t="str">
        <f t="shared" si="355"/>
        <v>Կ-1</v>
      </c>
      <c r="AE625" s="1055">
        <f t="shared" si="356"/>
        <v>1.9</v>
      </c>
      <c r="AF625" s="1055"/>
      <c r="AG625" s="1055">
        <f t="shared" si="367"/>
        <v>1.9</v>
      </c>
      <c r="AH625" s="425">
        <v>66140</v>
      </c>
      <c r="AI625" s="425">
        <f t="shared" si="345"/>
        <v>125666</v>
      </c>
      <c r="AJ625" s="233"/>
      <c r="AK625" s="1446">
        <v>7.0000000000000007E-2</v>
      </c>
      <c r="AL625" s="683">
        <f t="shared" si="357"/>
        <v>8796.6200000000008</v>
      </c>
      <c r="AM625" s="682">
        <f t="shared" si="358"/>
        <v>134462.62</v>
      </c>
      <c r="AN625" s="684">
        <f t="shared" si="359"/>
        <v>1748014.06</v>
      </c>
      <c r="AO625" s="422">
        <v>1</v>
      </c>
      <c r="AP625" s="427">
        <f t="shared" si="360"/>
        <v>6</v>
      </c>
      <c r="AQ625" s="428"/>
      <c r="AR625" s="233" t="str">
        <f t="shared" si="361"/>
        <v>Կ-1</v>
      </c>
      <c r="AS625" s="1055">
        <f t="shared" si="362"/>
        <v>1.96</v>
      </c>
      <c r="AT625" s="1055"/>
      <c r="AU625" s="1055">
        <f t="shared" si="368"/>
        <v>1.96</v>
      </c>
      <c r="AV625" s="425">
        <v>66140</v>
      </c>
      <c r="AW625" s="425">
        <f t="shared" si="346"/>
        <v>129634.4</v>
      </c>
      <c r="AX625" s="233"/>
      <c r="AY625" s="1446">
        <v>7.0000000000000007E-2</v>
      </c>
      <c r="AZ625" s="683">
        <f t="shared" si="363"/>
        <v>9074.4080000000013</v>
      </c>
      <c r="BA625" s="682">
        <f t="shared" si="364"/>
        <v>138708.80799999999</v>
      </c>
      <c r="BB625" s="684">
        <f t="shared" si="365"/>
        <v>1803214.504</v>
      </c>
    </row>
    <row r="626" spans="1:54" ht="15.75" thickBot="1">
      <c r="A626" s="421">
        <v>584</v>
      </c>
      <c r="B626" s="1297" t="s">
        <v>1472</v>
      </c>
      <c r="C626" s="1286" t="s">
        <v>2801</v>
      </c>
      <c r="D626" s="1291">
        <v>1</v>
      </c>
      <c r="E626" s="1288">
        <v>3</v>
      </c>
      <c r="F626" s="1292" t="s">
        <v>98</v>
      </c>
      <c r="G626" s="1290">
        <f t="shared" ref="G626:G629" si="369">IF(D626&lt;1,0,IF(F626="Բ-1",IF(E626=0,6.94,IF(E626=1,7.17,IF(E626=2,7.41,IF(E626=3,7.66,IF(OR(E626=5,E626=4),7.92,IF(OR(E626=6,E626=7),8.18,IF(OR(E626=8,E626=9),8.46,IF(OR(E626=10,E626=11,E626=12),8.74,IF(OR(E626=13,E626=14,E626=15),9.03,IF(OR(E626=16,E626=17,E626=18),9.33,9.65)))))))))),IF(F626="Բ-2", IF(E626=0,5.71,IF(E626=1,5.89,IF(E626=2,6.09,IF(E626=3,6.29,IF(OR(E626=5,E626=4),6.5,IF(OR(E626=6,E626=7),6.72,IF(OR(E626=8,E626=9),6.94,IF(OR(E626=10,E626=11,E626=12),7.17,IF(OR(E626=13,E626=14,E626=15),7.41,IF(OR(E626=16,E626=17,E626=18),7.65,7.91)))))))))), IF(F626="Գ-1", IF(E626=0,4.7,IF(E626=1,4.86,IF(E626=2,5.01,IF(E626=3,5.18,IF(OR(E626=5,E626=4),5.35,IF(OR(E626=6,E626=7),5.52,IF(OR(E626=8,E626=9),5.71,IF(OR(E626=10,E626=11,E626=12),5.89,IF(OR(E626=13,E626=14,E626=15),6.09,IF(OR(E626=16,E626=17,E626=18),6.29,6.49)))))))))), IF(F626="Գ-2", IF(E626=0,3.88,IF(E626=1,4.01,IF(E626=2,4.14,IF(E626=3,4.27,IF(OR(E626=5,E626=4),4.41,IF(OR(E626=6,E626=7),4.55,IF(OR(E626=8,E626=9),4.7,IF(OR(E626=10,E626=11,E626=12),4.85,IF(OR(E626=13,E626=14,E626=15),5.01,IF(OR(E626=16,E626=17,E626=18),5.17,5.34)))))))))), IF(F626="Գ-3", IF(E626=0,3.21,IF(E626=1,3.31,IF(E626=2,3.42,IF(E626=3,3.53,IF(OR(E626=5,E626=4),3.64,IF(OR(E626=6,E626=7),3.76,IF(OR(E626=8,E626=9),3.88,IF(OR(E626=10,E626=11,E626=12),4.01,IF(OR(E626=13,E626=14,E626=15),4.13,IF(OR(E626=16,E626=17,E626=18),4.27,4.4)))))))))), IF(F626="Ա-1", IF(E626=0,2.66,IF(E626=1,2.75,IF(E626=2,2.83,IF(E626=3,2.92,IF(OR(E626=5,E626=4),3.02,IF(OR(E626=6,E626=7),3.11,IF(OR(E626=8,E626=9),3.21,IF(OR(E626=10,E626=11,E626=12),3.31,IF(OR(E626=13,E626=14,E626=15),3.42,IF(OR(E626=16,E626=17,E626=18),3.53,3.64)))))))))), IF(F626="Ա-2", IF(E626=0,2.28,IF(E626=1,2.35,IF(E626=2,2.43,IF(E626=3,2.5,IF(OR(E626=5,E626=4),2.58,IF(OR(E626=6,E626=7),2.66,IF(OR(E626=8,E626=9),2.75,IF(OR(E626=10,E626=11,E626=12),2.83,IF(OR(E626=13,E626=14,E626=15),2.92,IF(OR(E626=16,E626=17,E626=18),3.01,3.11)))))))))),IF(F626="Ա-3", IF(E626=0,1.96,IF(E626=1,2.02,IF(E626=2,2.08,IF(E626=3,2.15,IF(OR(E626=5,E626=4),2.21,IF(OR(E626=6,E626=7),2.28,IF(OR(E626=8,E626=9),2.35,IF(OR(E626=10,E626=11,E626=12),2.42,IF(OR(E626=13,E626=14,E626=15),2.5,IF(OR(E626=16,E626=17,E626=18),2.58,2.66)))))))))), IF(F626="Կ-1", IF(E626=0,1.68,IF(E626=1,1.73,IF(E626=2,1.79,IF(E626=3,1.84,IF(OR(E626=5,E626=4),1.9,IF(OR(E626=6,E626=7),1.96,IF(OR(E626=8,E626=9),2.02,IF(OR(E626=10,E626=11,E626=12),2.08,IF(OR(E626=13,E626=14,E626=15),2.14,IF(OR(E626=16,E626=17,E626=18),2.21,2.28)))))))))), IF(F626="Կ-2", IF(E626=0,1.45,IF(E626=1,1.49,IF(E626=2,1.54,IF(E626=3,1.59,IF(OR(E626=5,E626=4),1.63,IF(OR(E626=6,E626=7),1.68,IF(OR(E626=8,E626=9),1.73,IF(OR(E626=10,E626=11,E626=12),1.79,IF(OR(E626=13,E626=14,E626=15),1.84,IF(OR(E626=16,E626=17,E626=18),1.9,1.95)))))))))),IF(F626="Կ-3", IF(E626=0,1.25,IF(E626=1,1.29,IF(E626=2,1.33,IF(E626=3,1.37,IF(OR(E626=5,E626=4),1.41,IF(OR(E626=6,E626=7),1.45,IF(OR(E626=8,E626=9),1.49,IF(OR(E626=10,E626=11,E626=12),1.54,IF(OR(E626=13,E626=14,E626=15),1.58,IF(OR(E626=16,E626=17,E626=18),1.63,1.68)))))))))), "Error"))))))))))))</f>
        <v>1.84</v>
      </c>
      <c r="H626" s="424">
        <v>66140</v>
      </c>
      <c r="I626" s="425">
        <f t="shared" si="342"/>
        <v>121697.60000000001</v>
      </c>
      <c r="J626" s="233"/>
      <c r="K626" s="425">
        <f t="shared" si="343"/>
        <v>121697.60000000001</v>
      </c>
      <c r="L626" s="684">
        <f t="shared" si="348"/>
        <v>1582068.8</v>
      </c>
      <c r="M626" s="422">
        <v>1</v>
      </c>
      <c r="N626" s="680">
        <f t="shared" si="347"/>
        <v>4</v>
      </c>
      <c r="O626" s="428"/>
      <c r="P626" s="233" t="str">
        <f t="shared" si="349"/>
        <v>Կ-1</v>
      </c>
      <c r="Q626" s="1055">
        <f t="shared" si="350"/>
        <v>1.9</v>
      </c>
      <c r="R626" s="1055"/>
      <c r="S626" s="1055">
        <f t="shared" si="366"/>
        <v>1.9</v>
      </c>
      <c r="T626" s="425">
        <v>66140</v>
      </c>
      <c r="U626" s="425">
        <f t="shared" si="344"/>
        <v>125666</v>
      </c>
      <c r="V626" s="233"/>
      <c r="W626" s="1446">
        <v>7.0000000000000007E-2</v>
      </c>
      <c r="X626" s="683">
        <f t="shared" si="351"/>
        <v>8796.6200000000008</v>
      </c>
      <c r="Y626" s="682">
        <f t="shared" si="352"/>
        <v>134462.62</v>
      </c>
      <c r="Z626" s="684">
        <f t="shared" si="353"/>
        <v>1748014.06</v>
      </c>
      <c r="AA626" s="422">
        <v>1</v>
      </c>
      <c r="AB626" s="427">
        <f t="shared" si="354"/>
        <v>5</v>
      </c>
      <c r="AC626" s="428"/>
      <c r="AD626" s="233" t="str">
        <f t="shared" si="355"/>
        <v>Կ-1</v>
      </c>
      <c r="AE626" s="1055">
        <f t="shared" si="356"/>
        <v>1.9</v>
      </c>
      <c r="AF626" s="1055"/>
      <c r="AG626" s="1055">
        <f t="shared" si="367"/>
        <v>1.9</v>
      </c>
      <c r="AH626" s="425">
        <v>66140</v>
      </c>
      <c r="AI626" s="425">
        <f t="shared" si="345"/>
        <v>125666</v>
      </c>
      <c r="AJ626" s="233"/>
      <c r="AK626" s="1446">
        <v>7.0000000000000007E-2</v>
      </c>
      <c r="AL626" s="683">
        <f t="shared" si="357"/>
        <v>8796.6200000000008</v>
      </c>
      <c r="AM626" s="682">
        <f t="shared" si="358"/>
        <v>134462.62</v>
      </c>
      <c r="AN626" s="684">
        <f t="shared" si="359"/>
        <v>1748014.06</v>
      </c>
      <c r="AO626" s="422">
        <v>1</v>
      </c>
      <c r="AP626" s="427">
        <f t="shared" si="360"/>
        <v>6</v>
      </c>
      <c r="AQ626" s="428"/>
      <c r="AR626" s="233" t="str">
        <f t="shared" si="361"/>
        <v>Կ-1</v>
      </c>
      <c r="AS626" s="1055">
        <f t="shared" si="362"/>
        <v>1.96</v>
      </c>
      <c r="AT626" s="1055"/>
      <c r="AU626" s="1055">
        <f t="shared" si="368"/>
        <v>1.96</v>
      </c>
      <c r="AV626" s="425">
        <v>66140</v>
      </c>
      <c r="AW626" s="425">
        <f t="shared" si="346"/>
        <v>129634.4</v>
      </c>
      <c r="AX626" s="233"/>
      <c r="AY626" s="1446">
        <v>7.0000000000000007E-2</v>
      </c>
      <c r="AZ626" s="683">
        <f t="shared" si="363"/>
        <v>9074.4080000000013</v>
      </c>
      <c r="BA626" s="682">
        <f t="shared" si="364"/>
        <v>138708.80799999999</v>
      </c>
      <c r="BB626" s="684">
        <f t="shared" si="365"/>
        <v>1803214.504</v>
      </c>
    </row>
    <row r="627" spans="1:54" ht="15.75" thickBot="1">
      <c r="A627" s="421">
        <v>585</v>
      </c>
      <c r="B627" s="1297" t="s">
        <v>1474</v>
      </c>
      <c r="C627" s="1286" t="s">
        <v>2801</v>
      </c>
      <c r="D627" s="1291">
        <v>1</v>
      </c>
      <c r="E627" s="1288">
        <v>3</v>
      </c>
      <c r="F627" s="1292" t="s">
        <v>98</v>
      </c>
      <c r="G627" s="1290">
        <f t="shared" si="369"/>
        <v>1.84</v>
      </c>
      <c r="H627" s="424">
        <v>66140</v>
      </c>
      <c r="I627" s="425">
        <f t="shared" si="342"/>
        <v>121697.60000000001</v>
      </c>
      <c r="J627" s="233"/>
      <c r="K627" s="425">
        <f t="shared" si="343"/>
        <v>121697.60000000001</v>
      </c>
      <c r="L627" s="684">
        <f t="shared" si="348"/>
        <v>1582068.8</v>
      </c>
      <c r="M627" s="422">
        <v>1</v>
      </c>
      <c r="N627" s="680">
        <f t="shared" si="347"/>
        <v>4</v>
      </c>
      <c r="O627" s="428"/>
      <c r="P627" s="233" t="str">
        <f t="shared" si="349"/>
        <v>Կ-1</v>
      </c>
      <c r="Q627" s="1055">
        <f t="shared" si="350"/>
        <v>1.9</v>
      </c>
      <c r="R627" s="1055"/>
      <c r="S627" s="1055">
        <f t="shared" si="366"/>
        <v>1.9</v>
      </c>
      <c r="T627" s="425">
        <v>66140</v>
      </c>
      <c r="U627" s="425">
        <f t="shared" si="344"/>
        <v>125666</v>
      </c>
      <c r="V627" s="233"/>
      <c r="W627" s="1446">
        <v>7.0000000000000007E-2</v>
      </c>
      <c r="X627" s="683">
        <f t="shared" si="351"/>
        <v>8796.6200000000008</v>
      </c>
      <c r="Y627" s="682">
        <f t="shared" si="352"/>
        <v>134462.62</v>
      </c>
      <c r="Z627" s="684">
        <f t="shared" si="353"/>
        <v>1748014.06</v>
      </c>
      <c r="AA627" s="422">
        <v>1</v>
      </c>
      <c r="AB627" s="427">
        <f t="shared" si="354"/>
        <v>5</v>
      </c>
      <c r="AC627" s="428"/>
      <c r="AD627" s="233" t="str">
        <f t="shared" si="355"/>
        <v>Կ-1</v>
      </c>
      <c r="AE627" s="1055">
        <f t="shared" si="356"/>
        <v>1.9</v>
      </c>
      <c r="AF627" s="1055"/>
      <c r="AG627" s="1055">
        <f t="shared" si="367"/>
        <v>1.9</v>
      </c>
      <c r="AH627" s="425">
        <v>66140</v>
      </c>
      <c r="AI627" s="425">
        <f t="shared" si="345"/>
        <v>125666</v>
      </c>
      <c r="AJ627" s="233"/>
      <c r="AK627" s="1446">
        <v>7.0000000000000007E-2</v>
      </c>
      <c r="AL627" s="683">
        <f t="shared" si="357"/>
        <v>8796.6200000000008</v>
      </c>
      <c r="AM627" s="682">
        <f t="shared" si="358"/>
        <v>134462.62</v>
      </c>
      <c r="AN627" s="684">
        <f t="shared" si="359"/>
        <v>1748014.06</v>
      </c>
      <c r="AO627" s="422">
        <v>1</v>
      </c>
      <c r="AP627" s="427">
        <f t="shared" si="360"/>
        <v>6</v>
      </c>
      <c r="AQ627" s="428"/>
      <c r="AR627" s="233" t="str">
        <f t="shared" si="361"/>
        <v>Կ-1</v>
      </c>
      <c r="AS627" s="1055">
        <f t="shared" si="362"/>
        <v>1.96</v>
      </c>
      <c r="AT627" s="1055"/>
      <c r="AU627" s="1055">
        <f t="shared" si="368"/>
        <v>1.96</v>
      </c>
      <c r="AV627" s="425">
        <v>66140</v>
      </c>
      <c r="AW627" s="425">
        <f t="shared" si="346"/>
        <v>129634.4</v>
      </c>
      <c r="AX627" s="233"/>
      <c r="AY627" s="1446">
        <v>7.0000000000000007E-2</v>
      </c>
      <c r="AZ627" s="683">
        <f t="shared" si="363"/>
        <v>9074.4080000000013</v>
      </c>
      <c r="BA627" s="682">
        <f t="shared" si="364"/>
        <v>138708.80799999999</v>
      </c>
      <c r="BB627" s="684">
        <f t="shared" si="365"/>
        <v>1803214.504</v>
      </c>
    </row>
    <row r="628" spans="1:54" ht="15.75" thickBot="1">
      <c r="A628" s="421">
        <v>586</v>
      </c>
      <c r="B628" s="1297" t="s">
        <v>1476</v>
      </c>
      <c r="C628" s="1286" t="s">
        <v>2801</v>
      </c>
      <c r="D628" s="1291">
        <v>1</v>
      </c>
      <c r="E628" s="1288">
        <v>3</v>
      </c>
      <c r="F628" s="1292" t="s">
        <v>98</v>
      </c>
      <c r="G628" s="1290">
        <f t="shared" si="369"/>
        <v>1.84</v>
      </c>
      <c r="H628" s="424">
        <v>66140</v>
      </c>
      <c r="I628" s="425">
        <f t="shared" si="342"/>
        <v>121697.60000000001</v>
      </c>
      <c r="J628" s="233"/>
      <c r="K628" s="425">
        <f t="shared" si="343"/>
        <v>121697.60000000001</v>
      </c>
      <c r="L628" s="684">
        <f t="shared" si="348"/>
        <v>1582068.8</v>
      </c>
      <c r="M628" s="422">
        <v>1</v>
      </c>
      <c r="N628" s="680">
        <f t="shared" si="347"/>
        <v>4</v>
      </c>
      <c r="O628" s="428"/>
      <c r="P628" s="233" t="str">
        <f t="shared" si="349"/>
        <v>Կ-1</v>
      </c>
      <c r="Q628" s="1055">
        <f t="shared" si="350"/>
        <v>1.9</v>
      </c>
      <c r="R628" s="1055"/>
      <c r="S628" s="1055">
        <f t="shared" si="366"/>
        <v>1.9</v>
      </c>
      <c r="T628" s="425">
        <v>66140</v>
      </c>
      <c r="U628" s="425">
        <f t="shared" si="344"/>
        <v>125666</v>
      </c>
      <c r="V628" s="233"/>
      <c r="W628" s="1446">
        <v>0.06</v>
      </c>
      <c r="X628" s="683">
        <f t="shared" si="351"/>
        <v>7539.96</v>
      </c>
      <c r="Y628" s="682">
        <f t="shared" si="352"/>
        <v>133205.96</v>
      </c>
      <c r="Z628" s="684">
        <f t="shared" si="353"/>
        <v>1731677.48</v>
      </c>
      <c r="AA628" s="422">
        <v>1</v>
      </c>
      <c r="AB628" s="427">
        <f t="shared" si="354"/>
        <v>5</v>
      </c>
      <c r="AC628" s="428"/>
      <c r="AD628" s="233" t="str">
        <f t="shared" si="355"/>
        <v>Կ-1</v>
      </c>
      <c r="AE628" s="1055">
        <f t="shared" si="356"/>
        <v>1.9</v>
      </c>
      <c r="AF628" s="1055"/>
      <c r="AG628" s="1055">
        <f t="shared" si="367"/>
        <v>1.9</v>
      </c>
      <c r="AH628" s="425">
        <v>66140</v>
      </c>
      <c r="AI628" s="425">
        <f t="shared" si="345"/>
        <v>125666</v>
      </c>
      <c r="AJ628" s="233"/>
      <c r="AK628" s="1446">
        <v>7.0000000000000007E-2</v>
      </c>
      <c r="AL628" s="683">
        <f t="shared" si="357"/>
        <v>8796.6200000000008</v>
      </c>
      <c r="AM628" s="682">
        <f t="shared" si="358"/>
        <v>134462.62</v>
      </c>
      <c r="AN628" s="684">
        <f t="shared" si="359"/>
        <v>1748014.06</v>
      </c>
      <c r="AO628" s="422">
        <v>1</v>
      </c>
      <c r="AP628" s="427">
        <f t="shared" si="360"/>
        <v>6</v>
      </c>
      <c r="AQ628" s="428"/>
      <c r="AR628" s="233" t="str">
        <f t="shared" si="361"/>
        <v>Կ-1</v>
      </c>
      <c r="AS628" s="1055">
        <f t="shared" si="362"/>
        <v>1.96</v>
      </c>
      <c r="AT628" s="1055"/>
      <c r="AU628" s="1055">
        <f t="shared" si="368"/>
        <v>1.96</v>
      </c>
      <c r="AV628" s="425">
        <v>66140</v>
      </c>
      <c r="AW628" s="425">
        <f t="shared" si="346"/>
        <v>129634.4</v>
      </c>
      <c r="AX628" s="233"/>
      <c r="AY628" s="1446">
        <v>7.0000000000000007E-2</v>
      </c>
      <c r="AZ628" s="683">
        <f t="shared" si="363"/>
        <v>9074.4080000000013</v>
      </c>
      <c r="BA628" s="682">
        <f t="shared" si="364"/>
        <v>138708.80799999999</v>
      </c>
      <c r="BB628" s="684">
        <f t="shared" si="365"/>
        <v>1803214.504</v>
      </c>
    </row>
    <row r="629" spans="1:54" ht="15.75" thickBot="1">
      <c r="A629" s="421">
        <v>587</v>
      </c>
      <c r="B629" s="1297" t="s">
        <v>1477</v>
      </c>
      <c r="C629" s="1286" t="s">
        <v>2801</v>
      </c>
      <c r="D629" s="1291">
        <v>1</v>
      </c>
      <c r="E629" s="1288">
        <v>3</v>
      </c>
      <c r="F629" s="1292" t="s">
        <v>98</v>
      </c>
      <c r="G629" s="1290">
        <f t="shared" si="369"/>
        <v>1.84</v>
      </c>
      <c r="H629" s="424">
        <v>66140</v>
      </c>
      <c r="I629" s="425">
        <f t="shared" si="342"/>
        <v>121697.60000000001</v>
      </c>
      <c r="J629" s="233"/>
      <c r="K629" s="425">
        <f t="shared" si="343"/>
        <v>121697.60000000001</v>
      </c>
      <c r="L629" s="684">
        <f t="shared" si="348"/>
        <v>1582068.8</v>
      </c>
      <c r="M629" s="422">
        <v>1</v>
      </c>
      <c r="N629" s="680">
        <f t="shared" si="347"/>
        <v>4</v>
      </c>
      <c r="O629" s="428"/>
      <c r="P629" s="233" t="str">
        <f t="shared" si="349"/>
        <v>Կ-1</v>
      </c>
      <c r="Q629" s="1055">
        <f t="shared" si="350"/>
        <v>1.9</v>
      </c>
      <c r="R629" s="1055"/>
      <c r="S629" s="1055">
        <f t="shared" si="366"/>
        <v>1.9</v>
      </c>
      <c r="T629" s="425">
        <v>66140</v>
      </c>
      <c r="U629" s="425">
        <f t="shared" si="344"/>
        <v>125666</v>
      </c>
      <c r="V629" s="233"/>
      <c r="W629" s="1446">
        <v>0.06</v>
      </c>
      <c r="X629" s="683">
        <f t="shared" si="351"/>
        <v>7539.96</v>
      </c>
      <c r="Y629" s="682">
        <f t="shared" si="352"/>
        <v>133205.96</v>
      </c>
      <c r="Z629" s="684">
        <f t="shared" si="353"/>
        <v>1731677.48</v>
      </c>
      <c r="AA629" s="422">
        <v>1</v>
      </c>
      <c r="AB629" s="427">
        <f t="shared" si="354"/>
        <v>5</v>
      </c>
      <c r="AC629" s="428"/>
      <c r="AD629" s="233" t="str">
        <f t="shared" si="355"/>
        <v>Կ-1</v>
      </c>
      <c r="AE629" s="1055">
        <f t="shared" si="356"/>
        <v>1.9</v>
      </c>
      <c r="AF629" s="1055"/>
      <c r="AG629" s="1055">
        <f t="shared" si="367"/>
        <v>1.9</v>
      </c>
      <c r="AH629" s="425">
        <v>66140</v>
      </c>
      <c r="AI629" s="425">
        <f t="shared" si="345"/>
        <v>125666</v>
      </c>
      <c r="AJ629" s="233"/>
      <c r="AK629" s="1446">
        <v>7.0000000000000007E-2</v>
      </c>
      <c r="AL629" s="683">
        <f t="shared" si="357"/>
        <v>8796.6200000000008</v>
      </c>
      <c r="AM629" s="682">
        <f t="shared" si="358"/>
        <v>134462.62</v>
      </c>
      <c r="AN629" s="684">
        <f t="shared" si="359"/>
        <v>1748014.06</v>
      </c>
      <c r="AO629" s="422">
        <v>1</v>
      </c>
      <c r="AP629" s="427">
        <f t="shared" si="360"/>
        <v>6</v>
      </c>
      <c r="AQ629" s="428"/>
      <c r="AR629" s="233" t="str">
        <f t="shared" si="361"/>
        <v>Կ-1</v>
      </c>
      <c r="AS629" s="1055">
        <f t="shared" si="362"/>
        <v>1.96</v>
      </c>
      <c r="AT629" s="1055"/>
      <c r="AU629" s="1055">
        <f t="shared" si="368"/>
        <v>1.96</v>
      </c>
      <c r="AV629" s="425">
        <v>66140</v>
      </c>
      <c r="AW629" s="425">
        <f t="shared" si="346"/>
        <v>129634.4</v>
      </c>
      <c r="AX629" s="233"/>
      <c r="AY629" s="1446">
        <v>7.0000000000000007E-2</v>
      </c>
      <c r="AZ629" s="683">
        <f t="shared" si="363"/>
        <v>9074.4080000000013</v>
      </c>
      <c r="BA629" s="682">
        <f t="shared" si="364"/>
        <v>138708.80799999999</v>
      </c>
      <c r="BB629" s="684">
        <f t="shared" si="365"/>
        <v>1803214.504</v>
      </c>
    </row>
    <row r="630" spans="1:54" ht="15.75" thickBot="1">
      <c r="A630" s="421">
        <v>588</v>
      </c>
      <c r="B630" s="1297" t="s">
        <v>1498</v>
      </c>
      <c r="C630" s="1286" t="s">
        <v>2801</v>
      </c>
      <c r="D630" s="1291">
        <v>1</v>
      </c>
      <c r="E630" s="1288">
        <v>1</v>
      </c>
      <c r="F630" s="1292" t="s">
        <v>98</v>
      </c>
      <c r="G630" s="1290">
        <f t="shared" ref="G630:G696" si="370">IF(D630&lt;1,0,IF(F630="Բ-1",IF(E630=0,6.94,IF(E630=1,7.17,IF(E630=2,7.41,IF(E630=3,7.66,IF(OR(E630=5,E630=4),7.92,IF(OR(E630=6,E630=7),8.18,IF(OR(E630=8,E630=9),8.46,IF(OR(E630=10,E630=11,E630=12),8.74,IF(OR(E630=13,E630=14,E630=15),9.03,IF(OR(E630=16,E630=17,E630=18),9.33,9.65)))))))))),IF(F630="Բ-2", IF(E630=0,5.71,IF(E630=1,5.89,IF(E630=2,6.09,IF(E630=3,6.29,IF(OR(E630=5,E630=4),6.5,IF(OR(E630=6,E630=7),6.72,IF(OR(E630=8,E630=9),6.94,IF(OR(E630=10,E630=11,E630=12),7.17,IF(OR(E630=13,E630=14,E630=15),7.41,IF(OR(E630=16,E630=17,E630=18),7.65,7.91)))))))))), IF(F630="Գ-1", IF(E630=0,4.7,IF(E630=1,4.86,IF(E630=2,5.01,IF(E630=3,5.18,IF(OR(E630=5,E630=4),5.35,IF(OR(E630=6,E630=7),5.52,IF(OR(E630=8,E630=9),5.71,IF(OR(E630=10,E630=11,E630=12),5.89,IF(OR(E630=13,E630=14,E630=15),6.09,IF(OR(E630=16,E630=17,E630=18),6.29,6.49)))))))))), IF(F630="Գ-2", IF(E630=0,3.88,IF(E630=1,4.01,IF(E630=2,4.14,IF(E630=3,4.27,IF(OR(E630=5,E630=4),4.41,IF(OR(E630=6,E630=7),4.55,IF(OR(E630=8,E630=9),4.7,IF(OR(E630=10,E630=11,E630=12),4.85,IF(OR(E630=13,E630=14,E630=15),5.01,IF(OR(E630=16,E630=17,E630=18),5.17,5.34)))))))))), IF(F630="Գ-3", IF(E630=0,3.21,IF(E630=1,3.31,IF(E630=2,3.42,IF(E630=3,3.53,IF(OR(E630=5,E630=4),3.64,IF(OR(E630=6,E630=7),3.76,IF(OR(E630=8,E630=9),3.88,IF(OR(E630=10,E630=11,E630=12),4.01,IF(OR(E630=13,E630=14,E630=15),4.13,IF(OR(E630=16,E630=17,E630=18),4.27,4.4)))))))))), IF(F630="Ա-1", IF(E630=0,2.66,IF(E630=1,2.75,IF(E630=2,2.83,IF(E630=3,2.92,IF(OR(E630=5,E630=4),3.02,IF(OR(E630=6,E630=7),3.11,IF(OR(E630=8,E630=9),3.21,IF(OR(E630=10,E630=11,E630=12),3.31,IF(OR(E630=13,E630=14,E630=15),3.42,IF(OR(E630=16,E630=17,E630=18),3.53,3.64)))))))))), IF(F630="Ա-2", IF(E630=0,2.28,IF(E630=1,2.35,IF(E630=2,2.43,IF(E630=3,2.5,IF(OR(E630=5,E630=4),2.58,IF(OR(E630=6,E630=7),2.66,IF(OR(E630=8,E630=9),2.75,IF(OR(E630=10,E630=11,E630=12),2.83,IF(OR(E630=13,E630=14,E630=15),2.92,IF(OR(E630=16,E630=17,E630=18),3.01,3.11)))))))))),IF(F630="Ա-3", IF(E630=0,1.96,IF(E630=1,2.02,IF(E630=2,2.08,IF(E630=3,2.15,IF(OR(E630=5,E630=4),2.21,IF(OR(E630=6,E630=7),2.28,IF(OR(E630=8,E630=9),2.35,IF(OR(E630=10,E630=11,E630=12),2.42,IF(OR(E630=13,E630=14,E630=15),2.5,IF(OR(E630=16,E630=17,E630=18),2.58,2.66)))))))))), IF(F630="Կ-1", IF(E630=0,1.68,IF(E630=1,1.73,IF(E630=2,1.79,IF(E630=3,1.84,IF(OR(E630=5,E630=4),1.9,IF(OR(E630=6,E630=7),1.96,IF(OR(E630=8,E630=9),2.02,IF(OR(E630=10,E630=11,E630=12),2.08,IF(OR(E630=13,E630=14,E630=15),2.14,IF(OR(E630=16,E630=17,E630=18),2.21,2.28)))))))))), IF(F630="Կ-2", IF(E630=0,1.45,IF(E630=1,1.49,IF(E630=2,1.54,IF(E630=3,1.59,IF(OR(E630=5,E630=4),1.63,IF(OR(E630=6,E630=7),1.68,IF(OR(E630=8,E630=9),1.73,IF(OR(E630=10,E630=11,E630=12),1.79,IF(OR(E630=13,E630=14,E630=15),1.84,IF(OR(E630=16,E630=17,E630=18),1.9,1.95)))))))))),IF(F630="Կ-3", IF(E630=0,1.25,IF(E630=1,1.29,IF(E630=2,1.33,IF(E630=3,1.37,IF(OR(E630=5,E630=4),1.41,IF(OR(E630=6,E630=7),1.45,IF(OR(E630=8,E630=9),1.49,IF(OR(E630=10,E630=11,E630=12),1.54,IF(OR(E630=13,E630=14,E630=15),1.58,IF(OR(E630=16,E630=17,E630=18),1.63,1.68)))))))))), "Error"))))))))))))</f>
        <v>1.73</v>
      </c>
      <c r="H630" s="424">
        <v>66140</v>
      </c>
      <c r="I630" s="425">
        <f t="shared" si="342"/>
        <v>114422.2</v>
      </c>
      <c r="J630" s="233"/>
      <c r="K630" s="425">
        <f t="shared" si="343"/>
        <v>114422.2</v>
      </c>
      <c r="L630" s="684">
        <f t="shared" si="348"/>
        <v>1487488.5999999999</v>
      </c>
      <c r="M630" s="422">
        <v>1</v>
      </c>
      <c r="N630" s="680">
        <f t="shared" si="347"/>
        <v>2</v>
      </c>
      <c r="O630" s="428"/>
      <c r="P630" s="233" t="str">
        <f t="shared" si="349"/>
        <v>Կ-1</v>
      </c>
      <c r="Q630" s="1055">
        <f t="shared" si="350"/>
        <v>1.79</v>
      </c>
      <c r="R630" s="1055"/>
      <c r="S630" s="1055">
        <f t="shared" si="366"/>
        <v>1.79</v>
      </c>
      <c r="T630" s="425">
        <v>66140</v>
      </c>
      <c r="U630" s="425">
        <f t="shared" si="344"/>
        <v>118390.6</v>
      </c>
      <c r="V630" s="233">
        <v>8000</v>
      </c>
      <c r="W630" s="1446">
        <v>0.06</v>
      </c>
      <c r="X630" s="683">
        <f t="shared" si="351"/>
        <v>7103.4359999999997</v>
      </c>
      <c r="Y630" s="682">
        <f t="shared" si="352"/>
        <v>133494.03599999999</v>
      </c>
      <c r="Z630" s="684">
        <f t="shared" si="353"/>
        <v>1735422.4679999999</v>
      </c>
      <c r="AA630" s="422">
        <v>1</v>
      </c>
      <c r="AB630" s="427">
        <f t="shared" si="354"/>
        <v>3</v>
      </c>
      <c r="AC630" s="428"/>
      <c r="AD630" s="233" t="str">
        <f t="shared" si="355"/>
        <v>Կ-1</v>
      </c>
      <c r="AE630" s="1055">
        <f t="shared" si="356"/>
        <v>1.84</v>
      </c>
      <c r="AF630" s="1055"/>
      <c r="AG630" s="1055">
        <f t="shared" si="367"/>
        <v>1.84</v>
      </c>
      <c r="AH630" s="425">
        <v>66140</v>
      </c>
      <c r="AI630" s="425">
        <f t="shared" si="345"/>
        <v>121697.60000000001</v>
      </c>
      <c r="AJ630" s="233">
        <v>8000</v>
      </c>
      <c r="AK630" s="1446">
        <v>0.06</v>
      </c>
      <c r="AL630" s="683">
        <f t="shared" si="357"/>
        <v>7301.8559999999998</v>
      </c>
      <c r="AM630" s="682">
        <f t="shared" si="358"/>
        <v>136999.45600000001</v>
      </c>
      <c r="AN630" s="684">
        <f t="shared" si="359"/>
        <v>1780992.9280000001</v>
      </c>
      <c r="AO630" s="422">
        <v>1</v>
      </c>
      <c r="AP630" s="427">
        <f t="shared" si="360"/>
        <v>4</v>
      </c>
      <c r="AQ630" s="428"/>
      <c r="AR630" s="233" t="str">
        <f t="shared" si="361"/>
        <v>Կ-1</v>
      </c>
      <c r="AS630" s="1055">
        <f t="shared" si="362"/>
        <v>1.9</v>
      </c>
      <c r="AT630" s="1055"/>
      <c r="AU630" s="1055">
        <f t="shared" si="368"/>
        <v>1.9</v>
      </c>
      <c r="AV630" s="425">
        <v>66140</v>
      </c>
      <c r="AW630" s="425">
        <f t="shared" si="346"/>
        <v>125666</v>
      </c>
      <c r="AX630" s="233">
        <v>8000</v>
      </c>
      <c r="AY630" s="1446">
        <v>7.0000000000000007E-2</v>
      </c>
      <c r="AZ630" s="683">
        <f t="shared" si="363"/>
        <v>8796.6200000000008</v>
      </c>
      <c r="BA630" s="682">
        <f t="shared" si="364"/>
        <v>142462.62</v>
      </c>
      <c r="BB630" s="684">
        <f t="shared" si="365"/>
        <v>1852014.06</v>
      </c>
    </row>
    <row r="631" spans="1:54" ht="15.75" thickBot="1">
      <c r="A631" s="421">
        <v>589</v>
      </c>
      <c r="B631" s="1297" t="s">
        <v>1479</v>
      </c>
      <c r="C631" s="1286" t="s">
        <v>2801</v>
      </c>
      <c r="D631" s="1291">
        <v>1</v>
      </c>
      <c r="E631" s="1288">
        <v>1</v>
      </c>
      <c r="F631" s="1292" t="s">
        <v>98</v>
      </c>
      <c r="G631" s="1290">
        <f t="shared" si="370"/>
        <v>1.73</v>
      </c>
      <c r="H631" s="424">
        <v>66140</v>
      </c>
      <c r="I631" s="425">
        <f t="shared" si="342"/>
        <v>114422.2</v>
      </c>
      <c r="J631" s="233"/>
      <c r="K631" s="425">
        <f t="shared" si="343"/>
        <v>114422.2</v>
      </c>
      <c r="L631" s="684">
        <f t="shared" si="348"/>
        <v>1487488.5999999999</v>
      </c>
      <c r="M631" s="422">
        <v>1</v>
      </c>
      <c r="N631" s="680">
        <f t="shared" si="347"/>
        <v>2</v>
      </c>
      <c r="O631" s="428"/>
      <c r="P631" s="233" t="str">
        <f t="shared" si="349"/>
        <v>Կ-1</v>
      </c>
      <c r="Q631" s="1055">
        <f t="shared" si="350"/>
        <v>1.79</v>
      </c>
      <c r="R631" s="1055"/>
      <c r="S631" s="1055">
        <f t="shared" si="366"/>
        <v>1.79</v>
      </c>
      <c r="T631" s="425">
        <v>66140</v>
      </c>
      <c r="U631" s="425">
        <f t="shared" si="344"/>
        <v>118390.6</v>
      </c>
      <c r="V631" s="233"/>
      <c r="W631" s="1446">
        <v>0.06</v>
      </c>
      <c r="X631" s="683">
        <f t="shared" si="351"/>
        <v>7103.4359999999997</v>
      </c>
      <c r="Y631" s="682">
        <f t="shared" si="352"/>
        <v>125494.03600000001</v>
      </c>
      <c r="Z631" s="684">
        <f t="shared" si="353"/>
        <v>1631422.4680000001</v>
      </c>
      <c r="AA631" s="422">
        <v>1</v>
      </c>
      <c r="AB631" s="427">
        <f t="shared" si="354"/>
        <v>3</v>
      </c>
      <c r="AC631" s="428"/>
      <c r="AD631" s="233" t="str">
        <f t="shared" si="355"/>
        <v>Կ-1</v>
      </c>
      <c r="AE631" s="1055">
        <f t="shared" si="356"/>
        <v>1.84</v>
      </c>
      <c r="AF631" s="1055"/>
      <c r="AG631" s="1055">
        <f t="shared" si="367"/>
        <v>1.84</v>
      </c>
      <c r="AH631" s="425">
        <v>66140</v>
      </c>
      <c r="AI631" s="425">
        <f t="shared" si="345"/>
        <v>121697.60000000001</v>
      </c>
      <c r="AJ631" s="233"/>
      <c r="AK631" s="1446">
        <v>7.0000000000000007E-2</v>
      </c>
      <c r="AL631" s="683">
        <f t="shared" si="357"/>
        <v>8518.8320000000003</v>
      </c>
      <c r="AM631" s="682">
        <f t="shared" si="358"/>
        <v>130216.432</v>
      </c>
      <c r="AN631" s="684">
        <f t="shared" si="359"/>
        <v>1692813.6159999999</v>
      </c>
      <c r="AO631" s="422">
        <v>1</v>
      </c>
      <c r="AP631" s="427">
        <f t="shared" si="360"/>
        <v>4</v>
      </c>
      <c r="AQ631" s="428"/>
      <c r="AR631" s="233" t="str">
        <f t="shared" si="361"/>
        <v>Կ-1</v>
      </c>
      <c r="AS631" s="1055">
        <f t="shared" si="362"/>
        <v>1.9</v>
      </c>
      <c r="AT631" s="1055"/>
      <c r="AU631" s="1055">
        <f t="shared" si="368"/>
        <v>1.9</v>
      </c>
      <c r="AV631" s="425">
        <v>66140</v>
      </c>
      <c r="AW631" s="425">
        <f t="shared" si="346"/>
        <v>125666</v>
      </c>
      <c r="AX631" s="233"/>
      <c r="AY631" s="1446">
        <v>7.0000000000000007E-2</v>
      </c>
      <c r="AZ631" s="683">
        <f t="shared" si="363"/>
        <v>8796.6200000000008</v>
      </c>
      <c r="BA631" s="682">
        <f t="shared" si="364"/>
        <v>134462.62</v>
      </c>
      <c r="BB631" s="684">
        <f t="shared" si="365"/>
        <v>1748014.06</v>
      </c>
    </row>
    <row r="632" spans="1:54" ht="15.75" thickBot="1">
      <c r="A632" s="421">
        <v>590</v>
      </c>
      <c r="B632" s="1297" t="s">
        <v>1480</v>
      </c>
      <c r="C632" s="1286" t="s">
        <v>2801</v>
      </c>
      <c r="D632" s="1291">
        <v>1</v>
      </c>
      <c r="E632" s="1288">
        <v>1</v>
      </c>
      <c r="F632" s="1292" t="s">
        <v>98</v>
      </c>
      <c r="G632" s="1290">
        <f t="shared" si="370"/>
        <v>1.73</v>
      </c>
      <c r="H632" s="424">
        <v>66140</v>
      </c>
      <c r="I632" s="425">
        <f t="shared" si="342"/>
        <v>114422.2</v>
      </c>
      <c r="J632" s="233"/>
      <c r="K632" s="425">
        <f t="shared" si="343"/>
        <v>114422.2</v>
      </c>
      <c r="L632" s="684">
        <f t="shared" si="348"/>
        <v>1487488.5999999999</v>
      </c>
      <c r="M632" s="422">
        <v>1</v>
      </c>
      <c r="N632" s="680">
        <f t="shared" si="347"/>
        <v>2</v>
      </c>
      <c r="O632" s="428"/>
      <c r="P632" s="233" t="str">
        <f t="shared" si="349"/>
        <v>Կ-1</v>
      </c>
      <c r="Q632" s="1055">
        <f t="shared" si="350"/>
        <v>1.79</v>
      </c>
      <c r="R632" s="1055"/>
      <c r="S632" s="1055">
        <f t="shared" si="366"/>
        <v>1.79</v>
      </c>
      <c r="T632" s="425">
        <v>66140</v>
      </c>
      <c r="U632" s="425">
        <f t="shared" si="344"/>
        <v>118390.6</v>
      </c>
      <c r="V632" s="233"/>
      <c r="W632" s="1446">
        <v>7.0000000000000007E-2</v>
      </c>
      <c r="X632" s="683">
        <f t="shared" si="351"/>
        <v>8287.3420000000006</v>
      </c>
      <c r="Y632" s="682">
        <f t="shared" si="352"/>
        <v>126677.94200000001</v>
      </c>
      <c r="Z632" s="684">
        <f t="shared" si="353"/>
        <v>1646813.246</v>
      </c>
      <c r="AA632" s="422">
        <v>1</v>
      </c>
      <c r="AB632" s="427">
        <f t="shared" si="354"/>
        <v>3</v>
      </c>
      <c r="AC632" s="428"/>
      <c r="AD632" s="233" t="str">
        <f t="shared" si="355"/>
        <v>Կ-1</v>
      </c>
      <c r="AE632" s="1055">
        <f t="shared" si="356"/>
        <v>1.84</v>
      </c>
      <c r="AF632" s="1055"/>
      <c r="AG632" s="1055">
        <f t="shared" si="367"/>
        <v>1.84</v>
      </c>
      <c r="AH632" s="425">
        <v>66140</v>
      </c>
      <c r="AI632" s="425">
        <f t="shared" si="345"/>
        <v>121697.60000000001</v>
      </c>
      <c r="AJ632" s="233"/>
      <c r="AK632" s="1446">
        <v>7.0000000000000007E-2</v>
      </c>
      <c r="AL632" s="683">
        <f t="shared" si="357"/>
        <v>8518.8320000000003</v>
      </c>
      <c r="AM632" s="682">
        <f t="shared" si="358"/>
        <v>130216.432</v>
      </c>
      <c r="AN632" s="684">
        <f t="shared" si="359"/>
        <v>1692813.6159999999</v>
      </c>
      <c r="AO632" s="422">
        <v>1</v>
      </c>
      <c r="AP632" s="427">
        <f t="shared" si="360"/>
        <v>4</v>
      </c>
      <c r="AQ632" s="428"/>
      <c r="AR632" s="233" t="str">
        <f t="shared" si="361"/>
        <v>Կ-1</v>
      </c>
      <c r="AS632" s="1055">
        <f t="shared" si="362"/>
        <v>1.9</v>
      </c>
      <c r="AT632" s="1055"/>
      <c r="AU632" s="1055">
        <f t="shared" si="368"/>
        <v>1.9</v>
      </c>
      <c r="AV632" s="425">
        <v>66140</v>
      </c>
      <c r="AW632" s="425">
        <f t="shared" si="346"/>
        <v>125666</v>
      </c>
      <c r="AX632" s="233"/>
      <c r="AY632" s="1446">
        <v>7.0000000000000007E-2</v>
      </c>
      <c r="AZ632" s="683">
        <f t="shared" si="363"/>
        <v>8796.6200000000008</v>
      </c>
      <c r="BA632" s="682">
        <f t="shared" si="364"/>
        <v>134462.62</v>
      </c>
      <c r="BB632" s="684">
        <f t="shared" si="365"/>
        <v>1748014.06</v>
      </c>
    </row>
    <row r="633" spans="1:54" ht="15.75" thickBot="1">
      <c r="A633" s="421">
        <v>591</v>
      </c>
      <c r="B633" s="1297" t="s">
        <v>1481</v>
      </c>
      <c r="C633" s="1286" t="s">
        <v>2801</v>
      </c>
      <c r="D633" s="1291">
        <v>1</v>
      </c>
      <c r="E633" s="1288">
        <v>1</v>
      </c>
      <c r="F633" s="1292" t="s">
        <v>98</v>
      </c>
      <c r="G633" s="1290">
        <f t="shared" si="370"/>
        <v>1.73</v>
      </c>
      <c r="H633" s="424">
        <v>66140</v>
      </c>
      <c r="I633" s="425">
        <f t="shared" si="342"/>
        <v>114422.2</v>
      </c>
      <c r="J633" s="233"/>
      <c r="K633" s="425">
        <f t="shared" si="343"/>
        <v>114422.2</v>
      </c>
      <c r="L633" s="684">
        <f t="shared" si="348"/>
        <v>1487488.5999999999</v>
      </c>
      <c r="M633" s="422">
        <v>1</v>
      </c>
      <c r="N633" s="680">
        <f t="shared" si="347"/>
        <v>2</v>
      </c>
      <c r="O633" s="428"/>
      <c r="P633" s="233" t="str">
        <f t="shared" si="349"/>
        <v>Կ-1</v>
      </c>
      <c r="Q633" s="1055">
        <f t="shared" si="350"/>
        <v>1.79</v>
      </c>
      <c r="R633" s="1055"/>
      <c r="S633" s="1055">
        <f t="shared" si="366"/>
        <v>1.79</v>
      </c>
      <c r="T633" s="425">
        <v>66140</v>
      </c>
      <c r="U633" s="425">
        <f t="shared" si="344"/>
        <v>118390.6</v>
      </c>
      <c r="V633" s="233"/>
      <c r="W633" s="1446">
        <v>0.06</v>
      </c>
      <c r="X633" s="683">
        <f t="shared" si="351"/>
        <v>7103.4359999999997</v>
      </c>
      <c r="Y633" s="682">
        <f t="shared" si="352"/>
        <v>125494.03600000001</v>
      </c>
      <c r="Z633" s="684">
        <f t="shared" si="353"/>
        <v>1631422.4680000001</v>
      </c>
      <c r="AA633" s="422">
        <v>1</v>
      </c>
      <c r="AB633" s="427">
        <f t="shared" si="354"/>
        <v>3</v>
      </c>
      <c r="AC633" s="428"/>
      <c r="AD633" s="233" t="str">
        <f t="shared" si="355"/>
        <v>Կ-1</v>
      </c>
      <c r="AE633" s="1055">
        <f t="shared" si="356"/>
        <v>1.84</v>
      </c>
      <c r="AF633" s="1055"/>
      <c r="AG633" s="1055">
        <f t="shared" si="367"/>
        <v>1.84</v>
      </c>
      <c r="AH633" s="425">
        <v>66140</v>
      </c>
      <c r="AI633" s="425">
        <f t="shared" si="345"/>
        <v>121697.60000000001</v>
      </c>
      <c r="AJ633" s="233"/>
      <c r="AK633" s="1446">
        <v>0.06</v>
      </c>
      <c r="AL633" s="683">
        <f t="shared" si="357"/>
        <v>7301.8559999999998</v>
      </c>
      <c r="AM633" s="682">
        <f t="shared" si="358"/>
        <v>128999.45600000001</v>
      </c>
      <c r="AN633" s="684">
        <f t="shared" si="359"/>
        <v>1676992.9280000001</v>
      </c>
      <c r="AO633" s="422">
        <v>1</v>
      </c>
      <c r="AP633" s="427">
        <f t="shared" si="360"/>
        <v>4</v>
      </c>
      <c r="AQ633" s="428"/>
      <c r="AR633" s="233" t="str">
        <f t="shared" si="361"/>
        <v>Կ-1</v>
      </c>
      <c r="AS633" s="1055">
        <f t="shared" si="362"/>
        <v>1.9</v>
      </c>
      <c r="AT633" s="1055"/>
      <c r="AU633" s="1055">
        <f t="shared" si="368"/>
        <v>1.9</v>
      </c>
      <c r="AV633" s="425">
        <v>66140</v>
      </c>
      <c r="AW633" s="425">
        <f t="shared" si="346"/>
        <v>125666</v>
      </c>
      <c r="AX633" s="233"/>
      <c r="AY633" s="1446">
        <v>7.0000000000000007E-2</v>
      </c>
      <c r="AZ633" s="683">
        <f t="shared" si="363"/>
        <v>8796.6200000000008</v>
      </c>
      <c r="BA633" s="682">
        <f t="shared" si="364"/>
        <v>134462.62</v>
      </c>
      <c r="BB633" s="684">
        <f t="shared" si="365"/>
        <v>1748014.06</v>
      </c>
    </row>
    <row r="634" spans="1:54" ht="15.75" thickBot="1">
      <c r="A634" s="421">
        <v>592</v>
      </c>
      <c r="B634" s="1297" t="s">
        <v>1482</v>
      </c>
      <c r="C634" s="1286" t="s">
        <v>2801</v>
      </c>
      <c r="D634" s="1291">
        <v>1</v>
      </c>
      <c r="E634" s="1288">
        <v>1</v>
      </c>
      <c r="F634" s="1292" t="s">
        <v>98</v>
      </c>
      <c r="G634" s="1290">
        <f t="shared" si="370"/>
        <v>1.73</v>
      </c>
      <c r="H634" s="424">
        <v>66140</v>
      </c>
      <c r="I634" s="425">
        <f t="shared" si="342"/>
        <v>114422.2</v>
      </c>
      <c r="J634" s="233"/>
      <c r="K634" s="425">
        <f t="shared" si="343"/>
        <v>114422.2</v>
      </c>
      <c r="L634" s="684">
        <f t="shared" si="348"/>
        <v>1487488.5999999999</v>
      </c>
      <c r="M634" s="422">
        <v>1</v>
      </c>
      <c r="N634" s="680">
        <f t="shared" si="347"/>
        <v>2</v>
      </c>
      <c r="O634" s="428"/>
      <c r="P634" s="233" t="str">
        <f t="shared" si="349"/>
        <v>Կ-1</v>
      </c>
      <c r="Q634" s="1055">
        <f t="shared" si="350"/>
        <v>1.79</v>
      </c>
      <c r="R634" s="1055"/>
      <c r="S634" s="1055">
        <f t="shared" si="366"/>
        <v>1.79</v>
      </c>
      <c r="T634" s="425">
        <v>66140</v>
      </c>
      <c r="U634" s="425">
        <f t="shared" si="344"/>
        <v>118390.6</v>
      </c>
      <c r="V634" s="233"/>
      <c r="W634" s="1446">
        <v>0.06</v>
      </c>
      <c r="X634" s="683">
        <f t="shared" si="351"/>
        <v>7103.4359999999997</v>
      </c>
      <c r="Y634" s="682">
        <f t="shared" si="352"/>
        <v>125494.03600000001</v>
      </c>
      <c r="Z634" s="684">
        <f t="shared" si="353"/>
        <v>1631422.4680000001</v>
      </c>
      <c r="AA634" s="422">
        <v>1</v>
      </c>
      <c r="AB634" s="427">
        <f t="shared" si="354"/>
        <v>3</v>
      </c>
      <c r="AC634" s="428"/>
      <c r="AD634" s="233" t="str">
        <f t="shared" si="355"/>
        <v>Կ-1</v>
      </c>
      <c r="AE634" s="1055">
        <f t="shared" si="356"/>
        <v>1.84</v>
      </c>
      <c r="AF634" s="1055"/>
      <c r="AG634" s="1055">
        <f t="shared" si="367"/>
        <v>1.84</v>
      </c>
      <c r="AH634" s="425">
        <v>66140</v>
      </c>
      <c r="AI634" s="425">
        <f t="shared" si="345"/>
        <v>121697.60000000001</v>
      </c>
      <c r="AJ634" s="233"/>
      <c r="AK634" s="1446">
        <v>7.0000000000000007E-2</v>
      </c>
      <c r="AL634" s="683">
        <f t="shared" si="357"/>
        <v>8518.8320000000003</v>
      </c>
      <c r="AM634" s="682">
        <f t="shared" si="358"/>
        <v>130216.432</v>
      </c>
      <c r="AN634" s="684">
        <f t="shared" si="359"/>
        <v>1692813.6159999999</v>
      </c>
      <c r="AO634" s="422">
        <v>1</v>
      </c>
      <c r="AP634" s="427">
        <f t="shared" si="360"/>
        <v>4</v>
      </c>
      <c r="AQ634" s="428"/>
      <c r="AR634" s="233" t="str">
        <f t="shared" si="361"/>
        <v>Կ-1</v>
      </c>
      <c r="AS634" s="1055">
        <f t="shared" si="362"/>
        <v>1.9</v>
      </c>
      <c r="AT634" s="1055"/>
      <c r="AU634" s="1055">
        <f t="shared" si="368"/>
        <v>1.9</v>
      </c>
      <c r="AV634" s="425">
        <v>66140</v>
      </c>
      <c r="AW634" s="425">
        <f t="shared" si="346"/>
        <v>125666</v>
      </c>
      <c r="AX634" s="233"/>
      <c r="AY634" s="1446">
        <v>7.0000000000000007E-2</v>
      </c>
      <c r="AZ634" s="683">
        <f t="shared" si="363"/>
        <v>8796.6200000000008</v>
      </c>
      <c r="BA634" s="682">
        <f t="shared" si="364"/>
        <v>134462.62</v>
      </c>
      <c r="BB634" s="684">
        <f t="shared" si="365"/>
        <v>1748014.06</v>
      </c>
    </row>
    <row r="635" spans="1:54" ht="15.75" thickBot="1">
      <c r="A635" s="421">
        <v>593</v>
      </c>
      <c r="B635" s="1297" t="s">
        <v>1483</v>
      </c>
      <c r="C635" s="1286" t="s">
        <v>2801</v>
      </c>
      <c r="D635" s="1291">
        <v>1</v>
      </c>
      <c r="E635" s="1288">
        <v>1</v>
      </c>
      <c r="F635" s="1292" t="s">
        <v>98</v>
      </c>
      <c r="G635" s="1290">
        <f t="shared" si="370"/>
        <v>1.73</v>
      </c>
      <c r="H635" s="424">
        <v>66140</v>
      </c>
      <c r="I635" s="425">
        <f t="shared" si="342"/>
        <v>114422.2</v>
      </c>
      <c r="J635" s="233"/>
      <c r="K635" s="425">
        <f t="shared" si="343"/>
        <v>114422.2</v>
      </c>
      <c r="L635" s="684">
        <f t="shared" si="348"/>
        <v>1487488.5999999999</v>
      </c>
      <c r="M635" s="422">
        <v>1</v>
      </c>
      <c r="N635" s="680">
        <f t="shared" si="347"/>
        <v>2</v>
      </c>
      <c r="O635" s="428"/>
      <c r="P635" s="233" t="str">
        <f t="shared" si="349"/>
        <v>Կ-1</v>
      </c>
      <c r="Q635" s="1055">
        <f t="shared" si="350"/>
        <v>1.79</v>
      </c>
      <c r="R635" s="1055"/>
      <c r="S635" s="1055">
        <f t="shared" si="366"/>
        <v>1.79</v>
      </c>
      <c r="T635" s="425">
        <v>66140</v>
      </c>
      <c r="U635" s="425">
        <f t="shared" si="344"/>
        <v>118390.6</v>
      </c>
      <c r="V635" s="233"/>
      <c r="W635" s="1446">
        <v>0.06</v>
      </c>
      <c r="X635" s="683">
        <f t="shared" si="351"/>
        <v>7103.4359999999997</v>
      </c>
      <c r="Y635" s="682">
        <f t="shared" si="352"/>
        <v>125494.03600000001</v>
      </c>
      <c r="Z635" s="684">
        <f t="shared" si="353"/>
        <v>1631422.4680000001</v>
      </c>
      <c r="AA635" s="422">
        <v>1</v>
      </c>
      <c r="AB635" s="427">
        <f t="shared" si="354"/>
        <v>3</v>
      </c>
      <c r="AC635" s="428"/>
      <c r="AD635" s="233" t="str">
        <f t="shared" si="355"/>
        <v>Կ-1</v>
      </c>
      <c r="AE635" s="1055">
        <f t="shared" si="356"/>
        <v>1.84</v>
      </c>
      <c r="AF635" s="1055"/>
      <c r="AG635" s="1055">
        <f t="shared" si="367"/>
        <v>1.84</v>
      </c>
      <c r="AH635" s="425">
        <v>66140</v>
      </c>
      <c r="AI635" s="425">
        <f t="shared" si="345"/>
        <v>121697.60000000001</v>
      </c>
      <c r="AJ635" s="233"/>
      <c r="AK635" s="1446">
        <v>7.0000000000000007E-2</v>
      </c>
      <c r="AL635" s="683">
        <f t="shared" si="357"/>
        <v>8518.8320000000003</v>
      </c>
      <c r="AM635" s="682">
        <f t="shared" si="358"/>
        <v>130216.432</v>
      </c>
      <c r="AN635" s="684">
        <f t="shared" si="359"/>
        <v>1692813.6159999999</v>
      </c>
      <c r="AO635" s="422">
        <v>1</v>
      </c>
      <c r="AP635" s="427">
        <f t="shared" si="360"/>
        <v>4</v>
      </c>
      <c r="AQ635" s="428"/>
      <c r="AR635" s="233" t="str">
        <f t="shared" si="361"/>
        <v>Կ-1</v>
      </c>
      <c r="AS635" s="1055">
        <f t="shared" si="362"/>
        <v>1.9</v>
      </c>
      <c r="AT635" s="1055"/>
      <c r="AU635" s="1055">
        <f t="shared" si="368"/>
        <v>1.9</v>
      </c>
      <c r="AV635" s="425">
        <v>66140</v>
      </c>
      <c r="AW635" s="425">
        <f t="shared" si="346"/>
        <v>125666</v>
      </c>
      <c r="AX635" s="233"/>
      <c r="AY635" s="1446">
        <v>7.0000000000000007E-2</v>
      </c>
      <c r="AZ635" s="683">
        <f t="shared" si="363"/>
        <v>8796.6200000000008</v>
      </c>
      <c r="BA635" s="682">
        <f t="shared" si="364"/>
        <v>134462.62</v>
      </c>
      <c r="BB635" s="684">
        <f t="shared" si="365"/>
        <v>1748014.06</v>
      </c>
    </row>
    <row r="636" spans="1:54" ht="15.75" thickBot="1">
      <c r="A636" s="421">
        <v>594</v>
      </c>
      <c r="B636" s="1297" t="s">
        <v>1484</v>
      </c>
      <c r="C636" s="1286" t="s">
        <v>2801</v>
      </c>
      <c r="D636" s="1291">
        <v>1</v>
      </c>
      <c r="E636" s="1288">
        <v>1</v>
      </c>
      <c r="F636" s="1292" t="s">
        <v>98</v>
      </c>
      <c r="G636" s="1290">
        <f t="shared" si="370"/>
        <v>1.73</v>
      </c>
      <c r="H636" s="424">
        <v>66140</v>
      </c>
      <c r="I636" s="425">
        <f t="shared" si="342"/>
        <v>114422.2</v>
      </c>
      <c r="J636" s="233"/>
      <c r="K636" s="425">
        <f t="shared" si="343"/>
        <v>114422.2</v>
      </c>
      <c r="L636" s="684">
        <f t="shared" si="348"/>
        <v>1487488.5999999999</v>
      </c>
      <c r="M636" s="422">
        <v>1</v>
      </c>
      <c r="N636" s="680">
        <f t="shared" si="347"/>
        <v>2</v>
      </c>
      <c r="O636" s="428"/>
      <c r="P636" s="233" t="str">
        <f t="shared" si="349"/>
        <v>Կ-1</v>
      </c>
      <c r="Q636" s="1055">
        <f t="shared" si="350"/>
        <v>1.79</v>
      </c>
      <c r="R636" s="1055"/>
      <c r="S636" s="1055">
        <f t="shared" si="366"/>
        <v>1.79</v>
      </c>
      <c r="T636" s="425">
        <v>66140</v>
      </c>
      <c r="U636" s="425">
        <f t="shared" si="344"/>
        <v>118390.6</v>
      </c>
      <c r="V636" s="233">
        <v>8000</v>
      </c>
      <c r="W636" s="1446">
        <v>0.06</v>
      </c>
      <c r="X636" s="683">
        <f t="shared" si="351"/>
        <v>7103.4359999999997</v>
      </c>
      <c r="Y636" s="682">
        <f t="shared" si="352"/>
        <v>133494.03599999999</v>
      </c>
      <c r="Z636" s="684">
        <f t="shared" si="353"/>
        <v>1735422.4679999999</v>
      </c>
      <c r="AA636" s="422">
        <v>1</v>
      </c>
      <c r="AB636" s="427">
        <f t="shared" si="354"/>
        <v>3</v>
      </c>
      <c r="AC636" s="428"/>
      <c r="AD636" s="233" t="str">
        <f t="shared" si="355"/>
        <v>Կ-1</v>
      </c>
      <c r="AE636" s="1055">
        <f t="shared" si="356"/>
        <v>1.84</v>
      </c>
      <c r="AF636" s="1055"/>
      <c r="AG636" s="1055">
        <f t="shared" si="367"/>
        <v>1.84</v>
      </c>
      <c r="AH636" s="425">
        <v>66140</v>
      </c>
      <c r="AI636" s="425">
        <f t="shared" si="345"/>
        <v>121697.60000000001</v>
      </c>
      <c r="AJ636" s="233">
        <v>8000</v>
      </c>
      <c r="AK636" s="1446">
        <v>0.06</v>
      </c>
      <c r="AL636" s="683">
        <f t="shared" si="357"/>
        <v>7301.8559999999998</v>
      </c>
      <c r="AM636" s="682">
        <f t="shared" si="358"/>
        <v>136999.45600000001</v>
      </c>
      <c r="AN636" s="684">
        <f t="shared" si="359"/>
        <v>1780992.9280000001</v>
      </c>
      <c r="AO636" s="422">
        <v>1</v>
      </c>
      <c r="AP636" s="427">
        <f t="shared" si="360"/>
        <v>4</v>
      </c>
      <c r="AQ636" s="428"/>
      <c r="AR636" s="233" t="str">
        <f t="shared" si="361"/>
        <v>Կ-1</v>
      </c>
      <c r="AS636" s="1055">
        <f t="shared" si="362"/>
        <v>1.9</v>
      </c>
      <c r="AT636" s="1055"/>
      <c r="AU636" s="1055">
        <f t="shared" si="368"/>
        <v>1.9</v>
      </c>
      <c r="AV636" s="425">
        <v>66140</v>
      </c>
      <c r="AW636" s="425">
        <f t="shared" si="346"/>
        <v>125666</v>
      </c>
      <c r="AX636" s="233">
        <v>8000</v>
      </c>
      <c r="AY636" s="1446">
        <v>7.0000000000000007E-2</v>
      </c>
      <c r="AZ636" s="683">
        <f t="shared" si="363"/>
        <v>8796.6200000000008</v>
      </c>
      <c r="BA636" s="682">
        <f t="shared" si="364"/>
        <v>142462.62</v>
      </c>
      <c r="BB636" s="684">
        <f t="shared" si="365"/>
        <v>1852014.06</v>
      </c>
    </row>
    <row r="637" spans="1:54" ht="15.75" thickBot="1">
      <c r="A637" s="421">
        <v>595</v>
      </c>
      <c r="B637" s="1297" t="s">
        <v>1486</v>
      </c>
      <c r="C637" s="1286" t="s">
        <v>2801</v>
      </c>
      <c r="D637" s="1291">
        <v>1</v>
      </c>
      <c r="E637" s="1288">
        <v>1</v>
      </c>
      <c r="F637" s="1292" t="s">
        <v>98</v>
      </c>
      <c r="G637" s="1290">
        <f t="shared" si="370"/>
        <v>1.73</v>
      </c>
      <c r="H637" s="424">
        <v>66140</v>
      </c>
      <c r="I637" s="425">
        <f t="shared" si="342"/>
        <v>114422.2</v>
      </c>
      <c r="J637" s="233"/>
      <c r="K637" s="425">
        <f t="shared" si="343"/>
        <v>114422.2</v>
      </c>
      <c r="L637" s="684">
        <f t="shared" si="348"/>
        <v>1487488.5999999999</v>
      </c>
      <c r="M637" s="422">
        <v>1</v>
      </c>
      <c r="N637" s="680">
        <f t="shared" si="347"/>
        <v>2</v>
      </c>
      <c r="O637" s="428"/>
      <c r="P637" s="233" t="str">
        <f t="shared" si="349"/>
        <v>Կ-1</v>
      </c>
      <c r="Q637" s="1055">
        <f t="shared" si="350"/>
        <v>1.79</v>
      </c>
      <c r="R637" s="1055"/>
      <c r="S637" s="1055">
        <f t="shared" si="366"/>
        <v>1.79</v>
      </c>
      <c r="T637" s="425">
        <v>66140</v>
      </c>
      <c r="U637" s="425">
        <f t="shared" si="344"/>
        <v>118390.6</v>
      </c>
      <c r="V637" s="233">
        <v>8000</v>
      </c>
      <c r="W637" s="1446">
        <v>0.06</v>
      </c>
      <c r="X637" s="683">
        <f t="shared" si="351"/>
        <v>7103.4359999999997</v>
      </c>
      <c r="Y637" s="682">
        <f t="shared" si="352"/>
        <v>133494.03599999999</v>
      </c>
      <c r="Z637" s="684">
        <f t="shared" si="353"/>
        <v>1735422.4679999999</v>
      </c>
      <c r="AA637" s="422">
        <v>1</v>
      </c>
      <c r="AB637" s="427">
        <f t="shared" si="354"/>
        <v>3</v>
      </c>
      <c r="AC637" s="428"/>
      <c r="AD637" s="233" t="str">
        <f t="shared" si="355"/>
        <v>Կ-1</v>
      </c>
      <c r="AE637" s="1055">
        <f t="shared" si="356"/>
        <v>1.84</v>
      </c>
      <c r="AF637" s="1055"/>
      <c r="AG637" s="1055">
        <f t="shared" si="367"/>
        <v>1.84</v>
      </c>
      <c r="AH637" s="425">
        <v>66140</v>
      </c>
      <c r="AI637" s="425">
        <f t="shared" si="345"/>
        <v>121697.60000000001</v>
      </c>
      <c r="AJ637" s="233">
        <v>8000</v>
      </c>
      <c r="AK637" s="1446">
        <v>0.06</v>
      </c>
      <c r="AL637" s="683">
        <f t="shared" si="357"/>
        <v>7301.8559999999998</v>
      </c>
      <c r="AM637" s="682">
        <f t="shared" si="358"/>
        <v>136999.45600000001</v>
      </c>
      <c r="AN637" s="684">
        <f t="shared" si="359"/>
        <v>1780992.9280000001</v>
      </c>
      <c r="AO637" s="422">
        <v>1</v>
      </c>
      <c r="AP637" s="427">
        <f t="shared" si="360"/>
        <v>4</v>
      </c>
      <c r="AQ637" s="428"/>
      <c r="AR637" s="233" t="str">
        <f t="shared" si="361"/>
        <v>Կ-1</v>
      </c>
      <c r="AS637" s="1055">
        <f t="shared" si="362"/>
        <v>1.9</v>
      </c>
      <c r="AT637" s="1055"/>
      <c r="AU637" s="1055">
        <f t="shared" si="368"/>
        <v>1.9</v>
      </c>
      <c r="AV637" s="425">
        <v>66140</v>
      </c>
      <c r="AW637" s="425">
        <f t="shared" si="346"/>
        <v>125666</v>
      </c>
      <c r="AX637" s="233">
        <v>8000</v>
      </c>
      <c r="AY637" s="1446">
        <v>7.0000000000000007E-2</v>
      </c>
      <c r="AZ637" s="683">
        <f t="shared" si="363"/>
        <v>8796.6200000000008</v>
      </c>
      <c r="BA637" s="682">
        <f t="shared" si="364"/>
        <v>142462.62</v>
      </c>
      <c r="BB637" s="684">
        <f t="shared" si="365"/>
        <v>1852014.06</v>
      </c>
    </row>
    <row r="638" spans="1:54" ht="15.75" thickBot="1">
      <c r="A638" s="421">
        <v>596</v>
      </c>
      <c r="B638" s="1297" t="s">
        <v>1488</v>
      </c>
      <c r="C638" s="1286" t="s">
        <v>2801</v>
      </c>
      <c r="D638" s="1291">
        <v>1</v>
      </c>
      <c r="E638" s="1288">
        <v>1</v>
      </c>
      <c r="F638" s="1292" t="s">
        <v>98</v>
      </c>
      <c r="G638" s="1290">
        <f t="shared" si="370"/>
        <v>1.73</v>
      </c>
      <c r="H638" s="424">
        <v>66140</v>
      </c>
      <c r="I638" s="425">
        <f t="shared" si="342"/>
        <v>114422.2</v>
      </c>
      <c r="J638" s="233"/>
      <c r="K638" s="425">
        <f t="shared" si="343"/>
        <v>114422.2</v>
      </c>
      <c r="L638" s="684">
        <f t="shared" si="348"/>
        <v>1487488.5999999999</v>
      </c>
      <c r="M638" s="422">
        <v>1</v>
      </c>
      <c r="N638" s="680">
        <f t="shared" si="347"/>
        <v>2</v>
      </c>
      <c r="O638" s="428"/>
      <c r="P638" s="233" t="str">
        <f t="shared" si="349"/>
        <v>Կ-1</v>
      </c>
      <c r="Q638" s="1055">
        <f t="shared" si="350"/>
        <v>1.79</v>
      </c>
      <c r="R638" s="1055"/>
      <c r="S638" s="1055">
        <f t="shared" si="366"/>
        <v>1.79</v>
      </c>
      <c r="T638" s="425">
        <v>66140</v>
      </c>
      <c r="U638" s="425">
        <f t="shared" si="344"/>
        <v>118390.6</v>
      </c>
      <c r="V638" s="233"/>
      <c r="W638" s="1446">
        <v>0.06</v>
      </c>
      <c r="X638" s="683">
        <f t="shared" si="351"/>
        <v>7103.4359999999997</v>
      </c>
      <c r="Y638" s="682">
        <f t="shared" si="352"/>
        <v>125494.03600000001</v>
      </c>
      <c r="Z638" s="684">
        <f t="shared" si="353"/>
        <v>1631422.4680000001</v>
      </c>
      <c r="AA638" s="422">
        <v>1</v>
      </c>
      <c r="AB638" s="427">
        <f t="shared" si="354"/>
        <v>3</v>
      </c>
      <c r="AC638" s="428"/>
      <c r="AD638" s="233" t="str">
        <f t="shared" si="355"/>
        <v>Կ-1</v>
      </c>
      <c r="AE638" s="1055">
        <f t="shared" si="356"/>
        <v>1.84</v>
      </c>
      <c r="AF638" s="1055"/>
      <c r="AG638" s="1055">
        <f t="shared" si="367"/>
        <v>1.84</v>
      </c>
      <c r="AH638" s="425">
        <v>66140</v>
      </c>
      <c r="AI638" s="425">
        <f t="shared" si="345"/>
        <v>121697.60000000001</v>
      </c>
      <c r="AJ638" s="233"/>
      <c r="AK638" s="1446">
        <v>0.06</v>
      </c>
      <c r="AL638" s="683">
        <f t="shared" si="357"/>
        <v>7301.8559999999998</v>
      </c>
      <c r="AM638" s="682">
        <f t="shared" si="358"/>
        <v>128999.45600000001</v>
      </c>
      <c r="AN638" s="684">
        <f t="shared" si="359"/>
        <v>1676992.9280000001</v>
      </c>
      <c r="AO638" s="422">
        <v>1</v>
      </c>
      <c r="AP638" s="427">
        <f t="shared" si="360"/>
        <v>4</v>
      </c>
      <c r="AQ638" s="428"/>
      <c r="AR638" s="233" t="str">
        <f t="shared" si="361"/>
        <v>Կ-1</v>
      </c>
      <c r="AS638" s="1055">
        <f t="shared" si="362"/>
        <v>1.9</v>
      </c>
      <c r="AT638" s="1055"/>
      <c r="AU638" s="1055">
        <f t="shared" si="368"/>
        <v>1.9</v>
      </c>
      <c r="AV638" s="425">
        <v>66140</v>
      </c>
      <c r="AW638" s="425">
        <f t="shared" si="346"/>
        <v>125666</v>
      </c>
      <c r="AX638" s="233"/>
      <c r="AY638" s="1446">
        <v>7.0000000000000007E-2</v>
      </c>
      <c r="AZ638" s="683">
        <f t="shared" si="363"/>
        <v>8796.6200000000008</v>
      </c>
      <c r="BA638" s="682">
        <f t="shared" si="364"/>
        <v>134462.62</v>
      </c>
      <c r="BB638" s="684">
        <f t="shared" si="365"/>
        <v>1748014.06</v>
      </c>
    </row>
    <row r="639" spans="1:54" ht="15.75" thickBot="1">
      <c r="A639" s="421">
        <v>597</v>
      </c>
      <c r="B639" s="1297" t="s">
        <v>1489</v>
      </c>
      <c r="C639" s="1286" t="s">
        <v>2801</v>
      </c>
      <c r="D639" s="1291">
        <v>1</v>
      </c>
      <c r="E639" s="1288">
        <v>1</v>
      </c>
      <c r="F639" s="1292" t="s">
        <v>98</v>
      </c>
      <c r="G639" s="1290">
        <f t="shared" si="370"/>
        <v>1.73</v>
      </c>
      <c r="H639" s="424">
        <v>66140</v>
      </c>
      <c r="I639" s="425">
        <f t="shared" si="342"/>
        <v>114422.2</v>
      </c>
      <c r="J639" s="233"/>
      <c r="K639" s="425">
        <f t="shared" si="343"/>
        <v>114422.2</v>
      </c>
      <c r="L639" s="684">
        <f t="shared" si="348"/>
        <v>1487488.5999999999</v>
      </c>
      <c r="M639" s="422">
        <v>1</v>
      </c>
      <c r="N639" s="680">
        <f t="shared" si="347"/>
        <v>2</v>
      </c>
      <c r="O639" s="428"/>
      <c r="P639" s="233" t="str">
        <f t="shared" si="349"/>
        <v>Կ-1</v>
      </c>
      <c r="Q639" s="1055">
        <f t="shared" si="350"/>
        <v>1.79</v>
      </c>
      <c r="R639" s="1055"/>
      <c r="S639" s="1055">
        <f t="shared" si="366"/>
        <v>1.79</v>
      </c>
      <c r="T639" s="425">
        <v>66140</v>
      </c>
      <c r="U639" s="425">
        <f t="shared" si="344"/>
        <v>118390.6</v>
      </c>
      <c r="V639" s="233"/>
      <c r="W639" s="1446">
        <v>0.06</v>
      </c>
      <c r="X639" s="683">
        <f t="shared" si="351"/>
        <v>7103.4359999999997</v>
      </c>
      <c r="Y639" s="682">
        <f t="shared" si="352"/>
        <v>125494.03600000001</v>
      </c>
      <c r="Z639" s="684">
        <f t="shared" si="353"/>
        <v>1631422.4680000001</v>
      </c>
      <c r="AA639" s="422">
        <v>1</v>
      </c>
      <c r="AB639" s="427">
        <f t="shared" si="354"/>
        <v>3</v>
      </c>
      <c r="AC639" s="428"/>
      <c r="AD639" s="233" t="str">
        <f t="shared" si="355"/>
        <v>Կ-1</v>
      </c>
      <c r="AE639" s="1055">
        <f t="shared" si="356"/>
        <v>1.84</v>
      </c>
      <c r="AF639" s="1055"/>
      <c r="AG639" s="1055">
        <f t="shared" si="367"/>
        <v>1.84</v>
      </c>
      <c r="AH639" s="425">
        <v>66140</v>
      </c>
      <c r="AI639" s="425">
        <f t="shared" si="345"/>
        <v>121697.60000000001</v>
      </c>
      <c r="AJ639" s="233"/>
      <c r="AK639" s="1446">
        <v>0.06</v>
      </c>
      <c r="AL639" s="683">
        <f t="shared" si="357"/>
        <v>7301.8559999999998</v>
      </c>
      <c r="AM639" s="682">
        <f t="shared" si="358"/>
        <v>128999.45600000001</v>
      </c>
      <c r="AN639" s="684">
        <f t="shared" si="359"/>
        <v>1676992.9280000001</v>
      </c>
      <c r="AO639" s="422">
        <v>1</v>
      </c>
      <c r="AP639" s="427">
        <f t="shared" si="360"/>
        <v>4</v>
      </c>
      <c r="AQ639" s="428"/>
      <c r="AR639" s="233" t="str">
        <f t="shared" si="361"/>
        <v>Կ-1</v>
      </c>
      <c r="AS639" s="1055">
        <f t="shared" si="362"/>
        <v>1.9</v>
      </c>
      <c r="AT639" s="1055"/>
      <c r="AU639" s="1055">
        <f t="shared" si="368"/>
        <v>1.9</v>
      </c>
      <c r="AV639" s="425">
        <v>66140</v>
      </c>
      <c r="AW639" s="425">
        <f t="shared" si="346"/>
        <v>125666</v>
      </c>
      <c r="AX639" s="233"/>
      <c r="AY639" s="1446">
        <v>0.06</v>
      </c>
      <c r="AZ639" s="683">
        <f t="shared" si="363"/>
        <v>7539.96</v>
      </c>
      <c r="BA639" s="682">
        <f t="shared" si="364"/>
        <v>133205.96</v>
      </c>
      <c r="BB639" s="684">
        <f t="shared" si="365"/>
        <v>1731677.48</v>
      </c>
    </row>
    <row r="640" spans="1:54" ht="15.75" thickBot="1">
      <c r="A640" s="421">
        <v>598</v>
      </c>
      <c r="B640" s="1298" t="s">
        <v>1659</v>
      </c>
      <c r="C640" s="1286" t="s">
        <v>2801</v>
      </c>
      <c r="D640" s="1291">
        <v>1</v>
      </c>
      <c r="E640" s="1288">
        <v>1</v>
      </c>
      <c r="F640" s="1292" t="s">
        <v>98</v>
      </c>
      <c r="G640" s="1290">
        <f t="shared" si="370"/>
        <v>1.73</v>
      </c>
      <c r="H640" s="424">
        <v>66140</v>
      </c>
      <c r="I640" s="425">
        <f t="shared" ref="I640:I680" si="371">+H640*G640</f>
        <v>114422.2</v>
      </c>
      <c r="J640" s="426"/>
      <c r="K640" s="425">
        <f>+J640+I640</f>
        <v>114422.2</v>
      </c>
      <c r="L640" s="684">
        <f t="shared" si="348"/>
        <v>1487488.5999999999</v>
      </c>
      <c r="M640" s="422">
        <v>1</v>
      </c>
      <c r="N640" s="680">
        <f t="shared" si="347"/>
        <v>2</v>
      </c>
      <c r="O640" s="428"/>
      <c r="P640" s="233" t="str">
        <f t="shared" si="349"/>
        <v>Կ-1</v>
      </c>
      <c r="Q640" s="1055">
        <f t="shared" si="350"/>
        <v>1.79</v>
      </c>
      <c r="R640" s="1055"/>
      <c r="S640" s="1055">
        <f t="shared" si="366"/>
        <v>1.79</v>
      </c>
      <c r="T640" s="425">
        <v>66140</v>
      </c>
      <c r="U640" s="425">
        <f t="shared" ref="U640:U680" si="372">+T640*S640</f>
        <v>118390.6</v>
      </c>
      <c r="V640" s="429">
        <v>0</v>
      </c>
      <c r="W640" s="1446">
        <v>0.05</v>
      </c>
      <c r="X640" s="683">
        <f t="shared" si="351"/>
        <v>5919.5300000000007</v>
      </c>
      <c r="Y640" s="682">
        <f t="shared" si="352"/>
        <v>124310.13</v>
      </c>
      <c r="Z640" s="684">
        <f t="shared" si="353"/>
        <v>1616031.69</v>
      </c>
      <c r="AA640" s="422">
        <v>1</v>
      </c>
      <c r="AB640" s="427">
        <f t="shared" si="354"/>
        <v>3</v>
      </c>
      <c r="AC640" s="428"/>
      <c r="AD640" s="233" t="str">
        <f t="shared" si="355"/>
        <v>Կ-1</v>
      </c>
      <c r="AE640" s="1055">
        <f t="shared" si="356"/>
        <v>1.84</v>
      </c>
      <c r="AF640" s="1055"/>
      <c r="AG640" s="1055">
        <f t="shared" si="367"/>
        <v>1.84</v>
      </c>
      <c r="AH640" s="425">
        <v>66140</v>
      </c>
      <c r="AI640" s="425">
        <f t="shared" ref="AI640:AI680" si="373">+AH640*AG640</f>
        <v>121697.60000000001</v>
      </c>
      <c r="AJ640" s="429">
        <v>0</v>
      </c>
      <c r="AK640" s="1446">
        <v>0.05</v>
      </c>
      <c r="AL640" s="683">
        <f t="shared" si="357"/>
        <v>6084.880000000001</v>
      </c>
      <c r="AM640" s="682">
        <f t="shared" si="358"/>
        <v>127782.48000000001</v>
      </c>
      <c r="AN640" s="684">
        <f t="shared" si="359"/>
        <v>1661172.2400000002</v>
      </c>
      <c r="AO640" s="422">
        <v>1</v>
      </c>
      <c r="AP640" s="427">
        <f t="shared" si="360"/>
        <v>4</v>
      </c>
      <c r="AQ640" s="428"/>
      <c r="AR640" s="233" t="str">
        <f t="shared" si="361"/>
        <v>Կ-1</v>
      </c>
      <c r="AS640" s="1055">
        <f t="shared" si="362"/>
        <v>1.9</v>
      </c>
      <c r="AT640" s="1055"/>
      <c r="AU640" s="1055">
        <f t="shared" si="368"/>
        <v>1.9</v>
      </c>
      <c r="AV640" s="425">
        <v>66140</v>
      </c>
      <c r="AW640" s="425">
        <f t="shared" ref="AW640:AW680" si="374">+AV640*AU640</f>
        <v>125666</v>
      </c>
      <c r="AX640" s="429">
        <v>0</v>
      </c>
      <c r="AY640" s="1446">
        <v>0.06</v>
      </c>
      <c r="AZ640" s="683">
        <f t="shared" si="363"/>
        <v>7539.96</v>
      </c>
      <c r="BA640" s="682">
        <f t="shared" si="364"/>
        <v>133205.96</v>
      </c>
      <c r="BB640" s="684">
        <f t="shared" si="365"/>
        <v>1731677.48</v>
      </c>
    </row>
    <row r="641" spans="1:54" ht="15.75" thickBot="1">
      <c r="A641" s="421">
        <v>599</v>
      </c>
      <c r="B641" s="1297" t="s">
        <v>1491</v>
      </c>
      <c r="C641" s="1286" t="s">
        <v>2801</v>
      </c>
      <c r="D641" s="1291">
        <v>1</v>
      </c>
      <c r="E641" s="1288">
        <v>1</v>
      </c>
      <c r="F641" s="1292" t="s">
        <v>98</v>
      </c>
      <c r="G641" s="1290">
        <f t="shared" si="370"/>
        <v>1.73</v>
      </c>
      <c r="H641" s="424">
        <v>66140</v>
      </c>
      <c r="I641" s="425">
        <f t="shared" si="371"/>
        <v>114422.2</v>
      </c>
      <c r="J641" s="426"/>
      <c r="K641" s="425">
        <f t="shared" ref="K641:K680" si="375">+J641+I641</f>
        <v>114422.2</v>
      </c>
      <c r="L641" s="684">
        <f t="shared" si="348"/>
        <v>1487488.5999999999</v>
      </c>
      <c r="M641" s="422">
        <v>1</v>
      </c>
      <c r="N641" s="680">
        <f t="shared" si="347"/>
        <v>2</v>
      </c>
      <c r="O641" s="428"/>
      <c r="P641" s="233" t="str">
        <f t="shared" si="349"/>
        <v>Կ-1</v>
      </c>
      <c r="Q641" s="1055">
        <f t="shared" si="350"/>
        <v>1.79</v>
      </c>
      <c r="R641" s="1055"/>
      <c r="S641" s="1055">
        <f t="shared" si="366"/>
        <v>1.79</v>
      </c>
      <c r="T641" s="425">
        <v>66140</v>
      </c>
      <c r="U641" s="425">
        <f t="shared" si="372"/>
        <v>118390.6</v>
      </c>
      <c r="V641" s="429">
        <v>0</v>
      </c>
      <c r="W641" s="1446">
        <v>7.0000000000000007E-2</v>
      </c>
      <c r="X641" s="683">
        <f t="shared" si="351"/>
        <v>8287.3420000000006</v>
      </c>
      <c r="Y641" s="682">
        <f t="shared" si="352"/>
        <v>126677.94200000001</v>
      </c>
      <c r="Z641" s="684">
        <f t="shared" si="353"/>
        <v>1646813.246</v>
      </c>
      <c r="AA641" s="422">
        <v>1</v>
      </c>
      <c r="AB641" s="427">
        <f t="shared" si="354"/>
        <v>3</v>
      </c>
      <c r="AC641" s="428"/>
      <c r="AD641" s="233" t="str">
        <f t="shared" si="355"/>
        <v>Կ-1</v>
      </c>
      <c r="AE641" s="1055">
        <f t="shared" si="356"/>
        <v>1.84</v>
      </c>
      <c r="AF641" s="1055"/>
      <c r="AG641" s="1055">
        <f t="shared" si="367"/>
        <v>1.84</v>
      </c>
      <c r="AH641" s="425">
        <v>66140</v>
      </c>
      <c r="AI641" s="425">
        <f t="shared" si="373"/>
        <v>121697.60000000001</v>
      </c>
      <c r="AJ641" s="429">
        <v>0</v>
      </c>
      <c r="AK641" s="1446">
        <v>7.0000000000000007E-2</v>
      </c>
      <c r="AL641" s="683">
        <f t="shared" si="357"/>
        <v>8518.8320000000003</v>
      </c>
      <c r="AM641" s="682">
        <f t="shared" si="358"/>
        <v>130216.432</v>
      </c>
      <c r="AN641" s="684">
        <f t="shared" si="359"/>
        <v>1692813.6159999999</v>
      </c>
      <c r="AO641" s="422">
        <v>1</v>
      </c>
      <c r="AP641" s="427">
        <f t="shared" si="360"/>
        <v>4</v>
      </c>
      <c r="AQ641" s="428"/>
      <c r="AR641" s="233" t="str">
        <f t="shared" si="361"/>
        <v>Կ-1</v>
      </c>
      <c r="AS641" s="1055">
        <f t="shared" si="362"/>
        <v>1.9</v>
      </c>
      <c r="AT641" s="1055"/>
      <c r="AU641" s="1055">
        <f t="shared" si="368"/>
        <v>1.9</v>
      </c>
      <c r="AV641" s="425">
        <v>66140</v>
      </c>
      <c r="AW641" s="425">
        <f t="shared" si="374"/>
        <v>125666</v>
      </c>
      <c r="AX641" s="429">
        <v>0</v>
      </c>
      <c r="AY641" s="1446">
        <v>7.0000000000000007E-2</v>
      </c>
      <c r="AZ641" s="683">
        <f t="shared" si="363"/>
        <v>8796.6200000000008</v>
      </c>
      <c r="BA641" s="682">
        <f t="shared" si="364"/>
        <v>134462.62</v>
      </c>
      <c r="BB641" s="684">
        <f t="shared" si="365"/>
        <v>1748014.06</v>
      </c>
    </row>
    <row r="642" spans="1:54" ht="15.75" thickBot="1">
      <c r="A642" s="421">
        <v>600</v>
      </c>
      <c r="B642" s="1298" t="s">
        <v>1492</v>
      </c>
      <c r="C642" s="1286" t="s">
        <v>2801</v>
      </c>
      <c r="D642" s="1291">
        <v>1</v>
      </c>
      <c r="E642" s="1288">
        <v>1</v>
      </c>
      <c r="F642" s="1292" t="s">
        <v>98</v>
      </c>
      <c r="G642" s="1290">
        <f t="shared" si="370"/>
        <v>1.73</v>
      </c>
      <c r="H642" s="424">
        <v>66140</v>
      </c>
      <c r="I642" s="425">
        <f t="shared" si="371"/>
        <v>114422.2</v>
      </c>
      <c r="J642" s="426"/>
      <c r="K642" s="425">
        <f t="shared" si="375"/>
        <v>114422.2</v>
      </c>
      <c r="L642" s="684">
        <f t="shared" si="348"/>
        <v>1487488.5999999999</v>
      </c>
      <c r="M642" s="422">
        <v>1</v>
      </c>
      <c r="N642" s="680">
        <f t="shared" si="347"/>
        <v>2</v>
      </c>
      <c r="O642" s="428"/>
      <c r="P642" s="233" t="str">
        <f t="shared" si="349"/>
        <v>Կ-1</v>
      </c>
      <c r="Q642" s="1055">
        <f t="shared" si="350"/>
        <v>1.79</v>
      </c>
      <c r="R642" s="1055"/>
      <c r="S642" s="1055">
        <f t="shared" si="366"/>
        <v>1.79</v>
      </c>
      <c r="T642" s="425">
        <v>66140</v>
      </c>
      <c r="U642" s="425">
        <f t="shared" si="372"/>
        <v>118390.6</v>
      </c>
      <c r="V642" s="429">
        <v>0</v>
      </c>
      <c r="W642" s="1446">
        <v>0.04</v>
      </c>
      <c r="X642" s="683">
        <f t="shared" si="351"/>
        <v>4735.6240000000007</v>
      </c>
      <c r="Y642" s="682">
        <f t="shared" si="352"/>
        <v>123126.224</v>
      </c>
      <c r="Z642" s="684">
        <f t="shared" si="353"/>
        <v>1600640.912</v>
      </c>
      <c r="AA642" s="422">
        <v>1</v>
      </c>
      <c r="AB642" s="427">
        <f t="shared" si="354"/>
        <v>3</v>
      </c>
      <c r="AC642" s="428"/>
      <c r="AD642" s="233" t="str">
        <f t="shared" si="355"/>
        <v>Կ-1</v>
      </c>
      <c r="AE642" s="1055">
        <f t="shared" si="356"/>
        <v>1.84</v>
      </c>
      <c r="AF642" s="1055"/>
      <c r="AG642" s="1055">
        <f t="shared" si="367"/>
        <v>1.84</v>
      </c>
      <c r="AH642" s="425">
        <v>66140</v>
      </c>
      <c r="AI642" s="425">
        <f t="shared" si="373"/>
        <v>121697.60000000001</v>
      </c>
      <c r="AJ642" s="429">
        <v>0</v>
      </c>
      <c r="AK642" s="1446">
        <v>0.04</v>
      </c>
      <c r="AL642" s="683">
        <f t="shared" si="357"/>
        <v>4867.9040000000005</v>
      </c>
      <c r="AM642" s="682">
        <f t="shared" si="358"/>
        <v>126565.504</v>
      </c>
      <c r="AN642" s="684">
        <f t="shared" si="359"/>
        <v>1645351.5519999999</v>
      </c>
      <c r="AO642" s="422">
        <v>1</v>
      </c>
      <c r="AP642" s="427">
        <f t="shared" si="360"/>
        <v>4</v>
      </c>
      <c r="AQ642" s="428"/>
      <c r="AR642" s="233" t="str">
        <f t="shared" si="361"/>
        <v>Կ-1</v>
      </c>
      <c r="AS642" s="1055">
        <f t="shared" si="362"/>
        <v>1.9</v>
      </c>
      <c r="AT642" s="1055"/>
      <c r="AU642" s="1055">
        <f t="shared" si="368"/>
        <v>1.9</v>
      </c>
      <c r="AV642" s="425">
        <v>66140</v>
      </c>
      <c r="AW642" s="425">
        <f t="shared" si="374"/>
        <v>125666</v>
      </c>
      <c r="AX642" s="429">
        <v>0</v>
      </c>
      <c r="AY642" s="1446">
        <v>0.04</v>
      </c>
      <c r="AZ642" s="683">
        <f t="shared" si="363"/>
        <v>5026.6400000000003</v>
      </c>
      <c r="BA642" s="682">
        <f t="shared" si="364"/>
        <v>130692.64</v>
      </c>
      <c r="BB642" s="684">
        <f t="shared" si="365"/>
        <v>1699004.32</v>
      </c>
    </row>
    <row r="643" spans="1:54" ht="15.75" thickBot="1">
      <c r="A643" s="421">
        <v>601</v>
      </c>
      <c r="B643" s="1297" t="s">
        <v>1493</v>
      </c>
      <c r="C643" s="1286" t="s">
        <v>2801</v>
      </c>
      <c r="D643" s="1291">
        <v>1</v>
      </c>
      <c r="E643" s="1288">
        <v>1</v>
      </c>
      <c r="F643" s="1292" t="s">
        <v>98</v>
      </c>
      <c r="G643" s="1290">
        <f t="shared" si="370"/>
        <v>1.73</v>
      </c>
      <c r="H643" s="424">
        <v>66140</v>
      </c>
      <c r="I643" s="425">
        <f t="shared" si="371"/>
        <v>114422.2</v>
      </c>
      <c r="J643" s="426"/>
      <c r="K643" s="425">
        <f t="shared" si="375"/>
        <v>114422.2</v>
      </c>
      <c r="L643" s="684">
        <f t="shared" si="348"/>
        <v>1487488.5999999999</v>
      </c>
      <c r="M643" s="422">
        <v>1</v>
      </c>
      <c r="N643" s="680">
        <f t="shared" si="347"/>
        <v>2</v>
      </c>
      <c r="O643" s="428"/>
      <c r="P643" s="233" t="str">
        <f t="shared" si="349"/>
        <v>Կ-1</v>
      </c>
      <c r="Q643" s="1055">
        <f t="shared" si="350"/>
        <v>1.79</v>
      </c>
      <c r="R643" s="1055"/>
      <c r="S643" s="1055">
        <f t="shared" si="366"/>
        <v>1.79</v>
      </c>
      <c r="T643" s="425">
        <v>66140</v>
      </c>
      <c r="U643" s="425">
        <f t="shared" si="372"/>
        <v>118390.6</v>
      </c>
      <c r="V643" s="429">
        <v>0</v>
      </c>
      <c r="W643" s="1446">
        <v>0.05</v>
      </c>
      <c r="X643" s="683">
        <f t="shared" si="351"/>
        <v>5919.5300000000007</v>
      </c>
      <c r="Y643" s="682">
        <f t="shared" si="352"/>
        <v>124310.13</v>
      </c>
      <c r="Z643" s="684">
        <f t="shared" si="353"/>
        <v>1616031.69</v>
      </c>
      <c r="AA643" s="422">
        <v>1</v>
      </c>
      <c r="AB643" s="427">
        <f t="shared" si="354"/>
        <v>3</v>
      </c>
      <c r="AC643" s="428"/>
      <c r="AD643" s="233" t="str">
        <f t="shared" si="355"/>
        <v>Կ-1</v>
      </c>
      <c r="AE643" s="1055">
        <f t="shared" si="356"/>
        <v>1.84</v>
      </c>
      <c r="AF643" s="1055"/>
      <c r="AG643" s="1055">
        <f t="shared" si="367"/>
        <v>1.84</v>
      </c>
      <c r="AH643" s="425">
        <v>66140</v>
      </c>
      <c r="AI643" s="425">
        <f t="shared" si="373"/>
        <v>121697.60000000001</v>
      </c>
      <c r="AJ643" s="429">
        <v>0</v>
      </c>
      <c r="AK643" s="1446">
        <v>0.06</v>
      </c>
      <c r="AL643" s="683">
        <f t="shared" si="357"/>
        <v>7301.8559999999998</v>
      </c>
      <c r="AM643" s="682">
        <f t="shared" si="358"/>
        <v>128999.45600000001</v>
      </c>
      <c r="AN643" s="684">
        <f t="shared" si="359"/>
        <v>1676992.9280000001</v>
      </c>
      <c r="AO643" s="422">
        <v>1</v>
      </c>
      <c r="AP643" s="427">
        <f t="shared" si="360"/>
        <v>4</v>
      </c>
      <c r="AQ643" s="428"/>
      <c r="AR643" s="233" t="str">
        <f t="shared" si="361"/>
        <v>Կ-1</v>
      </c>
      <c r="AS643" s="1055">
        <f t="shared" si="362"/>
        <v>1.9</v>
      </c>
      <c r="AT643" s="1055"/>
      <c r="AU643" s="1055">
        <f t="shared" si="368"/>
        <v>1.9</v>
      </c>
      <c r="AV643" s="425">
        <v>66140</v>
      </c>
      <c r="AW643" s="425">
        <f t="shared" si="374"/>
        <v>125666</v>
      </c>
      <c r="AX643" s="429">
        <v>0</v>
      </c>
      <c r="AY643" s="1446">
        <v>0.06</v>
      </c>
      <c r="AZ643" s="683">
        <f t="shared" si="363"/>
        <v>7539.96</v>
      </c>
      <c r="BA643" s="682">
        <f t="shared" si="364"/>
        <v>133205.96</v>
      </c>
      <c r="BB643" s="684">
        <f t="shared" si="365"/>
        <v>1731677.48</v>
      </c>
    </row>
    <row r="644" spans="1:54" ht="15.75" thickBot="1">
      <c r="A644" s="421">
        <v>602</v>
      </c>
      <c r="B644" s="1297" t="s">
        <v>2863</v>
      </c>
      <c r="C644" s="1286" t="s">
        <v>2801</v>
      </c>
      <c r="D644" s="1291">
        <v>1</v>
      </c>
      <c r="E644" s="1288">
        <v>2</v>
      </c>
      <c r="F644" s="1292" t="s">
        <v>98</v>
      </c>
      <c r="G644" s="1290">
        <f t="shared" si="370"/>
        <v>1.79</v>
      </c>
      <c r="H644" s="424">
        <v>66140</v>
      </c>
      <c r="I644" s="425">
        <f t="shared" si="371"/>
        <v>118390.6</v>
      </c>
      <c r="J644" s="426"/>
      <c r="K644" s="425">
        <f t="shared" si="375"/>
        <v>118390.6</v>
      </c>
      <c r="L644" s="684">
        <f t="shared" si="348"/>
        <v>1539077.8</v>
      </c>
      <c r="M644" s="422">
        <v>1</v>
      </c>
      <c r="N644" s="680">
        <f t="shared" si="347"/>
        <v>3</v>
      </c>
      <c r="O644" s="428"/>
      <c r="P644" s="233" t="str">
        <f t="shared" si="349"/>
        <v>Կ-1</v>
      </c>
      <c r="Q644" s="1055">
        <f t="shared" si="350"/>
        <v>1.84</v>
      </c>
      <c r="R644" s="1055"/>
      <c r="S644" s="1055">
        <f t="shared" si="366"/>
        <v>1.84</v>
      </c>
      <c r="T644" s="425">
        <v>66140</v>
      </c>
      <c r="U644" s="425">
        <f t="shared" si="372"/>
        <v>121697.60000000001</v>
      </c>
      <c r="V644" s="429">
        <v>0</v>
      </c>
      <c r="W644" s="1446">
        <v>0.08</v>
      </c>
      <c r="X644" s="683">
        <f t="shared" si="351"/>
        <v>9735.8080000000009</v>
      </c>
      <c r="Y644" s="682">
        <f t="shared" si="352"/>
        <v>131433.408</v>
      </c>
      <c r="Z644" s="684">
        <f t="shared" si="353"/>
        <v>1708634.304</v>
      </c>
      <c r="AA644" s="422">
        <v>1</v>
      </c>
      <c r="AB644" s="427">
        <f t="shared" si="354"/>
        <v>4</v>
      </c>
      <c r="AC644" s="428"/>
      <c r="AD644" s="233" t="str">
        <f t="shared" si="355"/>
        <v>Կ-1</v>
      </c>
      <c r="AE644" s="1055">
        <f t="shared" si="356"/>
        <v>1.9</v>
      </c>
      <c r="AF644" s="1055"/>
      <c r="AG644" s="1055">
        <f t="shared" si="367"/>
        <v>1.9</v>
      </c>
      <c r="AH644" s="425">
        <v>66140</v>
      </c>
      <c r="AI644" s="425">
        <f t="shared" si="373"/>
        <v>125666</v>
      </c>
      <c r="AJ644" s="429">
        <v>0</v>
      </c>
      <c r="AK644" s="1446">
        <v>0.08</v>
      </c>
      <c r="AL644" s="683">
        <f t="shared" si="357"/>
        <v>10053.280000000001</v>
      </c>
      <c r="AM644" s="682">
        <f t="shared" si="358"/>
        <v>135719.28</v>
      </c>
      <c r="AN644" s="684">
        <f t="shared" si="359"/>
        <v>1764350.64</v>
      </c>
      <c r="AO644" s="422">
        <v>1</v>
      </c>
      <c r="AP644" s="427">
        <f t="shared" si="360"/>
        <v>5</v>
      </c>
      <c r="AQ644" s="428"/>
      <c r="AR644" s="233" t="str">
        <f t="shared" si="361"/>
        <v>Կ-1</v>
      </c>
      <c r="AS644" s="1055">
        <f t="shared" si="362"/>
        <v>1.9</v>
      </c>
      <c r="AT644" s="1055"/>
      <c r="AU644" s="1055">
        <f t="shared" si="368"/>
        <v>1.9</v>
      </c>
      <c r="AV644" s="425">
        <v>66140</v>
      </c>
      <c r="AW644" s="425">
        <f t="shared" si="374"/>
        <v>125666</v>
      </c>
      <c r="AX644" s="429">
        <v>0</v>
      </c>
      <c r="AY644" s="1446">
        <v>0.08</v>
      </c>
      <c r="AZ644" s="683">
        <f t="shared" si="363"/>
        <v>10053.280000000001</v>
      </c>
      <c r="BA644" s="682">
        <f t="shared" si="364"/>
        <v>135719.28</v>
      </c>
      <c r="BB644" s="684">
        <f t="shared" si="365"/>
        <v>1764350.64</v>
      </c>
    </row>
    <row r="645" spans="1:54" ht="15.75" thickBot="1">
      <c r="A645" s="421">
        <v>603</v>
      </c>
      <c r="B645" s="1297" t="s">
        <v>1494</v>
      </c>
      <c r="C645" s="1286" t="s">
        <v>2801</v>
      </c>
      <c r="D645" s="1291">
        <v>1</v>
      </c>
      <c r="E645" s="1288">
        <v>1</v>
      </c>
      <c r="F645" s="1292" t="s">
        <v>98</v>
      </c>
      <c r="G645" s="1290">
        <f t="shared" si="370"/>
        <v>1.73</v>
      </c>
      <c r="H645" s="424">
        <v>66140</v>
      </c>
      <c r="I645" s="425">
        <f t="shared" si="371"/>
        <v>114422.2</v>
      </c>
      <c r="J645" s="426"/>
      <c r="K645" s="425">
        <f t="shared" si="375"/>
        <v>114422.2</v>
      </c>
      <c r="L645" s="684">
        <f t="shared" si="348"/>
        <v>1487488.5999999999</v>
      </c>
      <c r="M645" s="422">
        <v>1</v>
      </c>
      <c r="N645" s="680">
        <f t="shared" si="347"/>
        <v>2</v>
      </c>
      <c r="O645" s="428"/>
      <c r="P645" s="233" t="str">
        <f t="shared" si="349"/>
        <v>Կ-1</v>
      </c>
      <c r="Q645" s="1055">
        <f t="shared" si="350"/>
        <v>1.79</v>
      </c>
      <c r="R645" s="1055"/>
      <c r="S645" s="1055">
        <f t="shared" si="366"/>
        <v>1.79</v>
      </c>
      <c r="T645" s="425">
        <v>66140</v>
      </c>
      <c r="U645" s="425">
        <f t="shared" si="372"/>
        <v>118390.6</v>
      </c>
      <c r="V645" s="429">
        <v>0</v>
      </c>
      <c r="W645" s="1446">
        <v>0.05</v>
      </c>
      <c r="X645" s="683">
        <f t="shared" si="351"/>
        <v>5919.5300000000007</v>
      </c>
      <c r="Y645" s="682">
        <f t="shared" si="352"/>
        <v>124310.13</v>
      </c>
      <c r="Z645" s="684">
        <f t="shared" si="353"/>
        <v>1616031.69</v>
      </c>
      <c r="AA645" s="422">
        <v>1</v>
      </c>
      <c r="AB645" s="427">
        <f t="shared" si="354"/>
        <v>3</v>
      </c>
      <c r="AC645" s="428"/>
      <c r="AD645" s="233" t="str">
        <f t="shared" si="355"/>
        <v>Կ-1</v>
      </c>
      <c r="AE645" s="1055">
        <f t="shared" si="356"/>
        <v>1.84</v>
      </c>
      <c r="AF645" s="1055"/>
      <c r="AG645" s="1055">
        <f t="shared" si="367"/>
        <v>1.84</v>
      </c>
      <c r="AH645" s="425">
        <v>66140</v>
      </c>
      <c r="AI645" s="425">
        <f t="shared" si="373"/>
        <v>121697.60000000001</v>
      </c>
      <c r="AJ645" s="429">
        <v>0</v>
      </c>
      <c r="AK645" s="1446">
        <v>0.06</v>
      </c>
      <c r="AL645" s="683">
        <f t="shared" si="357"/>
        <v>7301.8559999999998</v>
      </c>
      <c r="AM645" s="682">
        <f t="shared" si="358"/>
        <v>128999.45600000001</v>
      </c>
      <c r="AN645" s="684">
        <f t="shared" si="359"/>
        <v>1676992.9280000001</v>
      </c>
      <c r="AO645" s="422">
        <v>1</v>
      </c>
      <c r="AP645" s="427">
        <f t="shared" si="360"/>
        <v>4</v>
      </c>
      <c r="AQ645" s="428"/>
      <c r="AR645" s="233" t="str">
        <f t="shared" si="361"/>
        <v>Կ-1</v>
      </c>
      <c r="AS645" s="1055">
        <f t="shared" si="362"/>
        <v>1.9</v>
      </c>
      <c r="AT645" s="1055"/>
      <c r="AU645" s="1055">
        <f t="shared" si="368"/>
        <v>1.9</v>
      </c>
      <c r="AV645" s="425">
        <v>66140</v>
      </c>
      <c r="AW645" s="425">
        <f t="shared" si="374"/>
        <v>125666</v>
      </c>
      <c r="AX645" s="429">
        <v>0</v>
      </c>
      <c r="AY645" s="1446">
        <v>0.06</v>
      </c>
      <c r="AZ645" s="683">
        <f t="shared" si="363"/>
        <v>7539.96</v>
      </c>
      <c r="BA645" s="682">
        <f t="shared" si="364"/>
        <v>133205.96</v>
      </c>
      <c r="BB645" s="684">
        <f t="shared" si="365"/>
        <v>1731677.48</v>
      </c>
    </row>
    <row r="646" spans="1:54" ht="15.75" thickBot="1">
      <c r="A646" s="421">
        <v>604</v>
      </c>
      <c r="B646" s="1297" t="s">
        <v>1495</v>
      </c>
      <c r="C646" s="1286" t="s">
        <v>2801</v>
      </c>
      <c r="D646" s="1291">
        <v>1</v>
      </c>
      <c r="E646" s="1288">
        <v>1</v>
      </c>
      <c r="F646" s="1292" t="s">
        <v>98</v>
      </c>
      <c r="G646" s="1290">
        <f t="shared" si="370"/>
        <v>1.73</v>
      </c>
      <c r="H646" s="424">
        <v>66140</v>
      </c>
      <c r="I646" s="425">
        <f t="shared" si="371"/>
        <v>114422.2</v>
      </c>
      <c r="J646" s="426"/>
      <c r="K646" s="425">
        <f t="shared" si="375"/>
        <v>114422.2</v>
      </c>
      <c r="L646" s="684">
        <f t="shared" si="348"/>
        <v>1487488.5999999999</v>
      </c>
      <c r="M646" s="422">
        <v>1</v>
      </c>
      <c r="N646" s="680">
        <f t="shared" si="347"/>
        <v>2</v>
      </c>
      <c r="O646" s="428"/>
      <c r="P646" s="233" t="str">
        <f t="shared" si="349"/>
        <v>Կ-1</v>
      </c>
      <c r="Q646" s="1055">
        <f t="shared" si="350"/>
        <v>1.79</v>
      </c>
      <c r="R646" s="1055"/>
      <c r="S646" s="1055">
        <f t="shared" si="366"/>
        <v>1.79</v>
      </c>
      <c r="T646" s="425">
        <v>66140</v>
      </c>
      <c r="U646" s="425">
        <f t="shared" si="372"/>
        <v>118390.6</v>
      </c>
      <c r="V646" s="429">
        <v>0</v>
      </c>
      <c r="W646" s="1446">
        <v>0.05</v>
      </c>
      <c r="X646" s="683">
        <f t="shared" si="351"/>
        <v>5919.5300000000007</v>
      </c>
      <c r="Y646" s="682">
        <f t="shared" si="352"/>
        <v>124310.13</v>
      </c>
      <c r="Z646" s="684">
        <f t="shared" si="353"/>
        <v>1616031.69</v>
      </c>
      <c r="AA646" s="422">
        <v>1</v>
      </c>
      <c r="AB646" s="427">
        <f t="shared" si="354"/>
        <v>3</v>
      </c>
      <c r="AC646" s="428"/>
      <c r="AD646" s="233" t="str">
        <f t="shared" si="355"/>
        <v>Կ-1</v>
      </c>
      <c r="AE646" s="1055">
        <f t="shared" si="356"/>
        <v>1.84</v>
      </c>
      <c r="AF646" s="1055"/>
      <c r="AG646" s="1055">
        <f t="shared" si="367"/>
        <v>1.84</v>
      </c>
      <c r="AH646" s="425">
        <v>66140</v>
      </c>
      <c r="AI646" s="425">
        <f t="shared" si="373"/>
        <v>121697.60000000001</v>
      </c>
      <c r="AJ646" s="429">
        <v>0</v>
      </c>
      <c r="AK646" s="1446">
        <v>0.06</v>
      </c>
      <c r="AL646" s="683">
        <f t="shared" si="357"/>
        <v>7301.8559999999998</v>
      </c>
      <c r="AM646" s="682">
        <f t="shared" si="358"/>
        <v>128999.45600000001</v>
      </c>
      <c r="AN646" s="684">
        <f t="shared" si="359"/>
        <v>1676992.9280000001</v>
      </c>
      <c r="AO646" s="422">
        <v>1</v>
      </c>
      <c r="AP646" s="427">
        <f t="shared" si="360"/>
        <v>4</v>
      </c>
      <c r="AQ646" s="428"/>
      <c r="AR646" s="233" t="str">
        <f t="shared" si="361"/>
        <v>Կ-1</v>
      </c>
      <c r="AS646" s="1055">
        <f t="shared" si="362"/>
        <v>1.9</v>
      </c>
      <c r="AT646" s="1055"/>
      <c r="AU646" s="1055">
        <f t="shared" si="368"/>
        <v>1.9</v>
      </c>
      <c r="AV646" s="425">
        <v>66140</v>
      </c>
      <c r="AW646" s="425">
        <f t="shared" si="374"/>
        <v>125666</v>
      </c>
      <c r="AX646" s="429">
        <v>0</v>
      </c>
      <c r="AY646" s="1446">
        <v>0.06</v>
      </c>
      <c r="AZ646" s="683">
        <f t="shared" si="363"/>
        <v>7539.96</v>
      </c>
      <c r="BA646" s="682">
        <f t="shared" si="364"/>
        <v>133205.96</v>
      </c>
      <c r="BB646" s="684">
        <f t="shared" si="365"/>
        <v>1731677.48</v>
      </c>
    </row>
    <row r="647" spans="1:54" ht="15.75" thickBot="1">
      <c r="A647" s="421">
        <v>605</v>
      </c>
      <c r="B647" s="1297" t="s">
        <v>1496</v>
      </c>
      <c r="C647" s="1286" t="s">
        <v>2801</v>
      </c>
      <c r="D647" s="1291">
        <v>1</v>
      </c>
      <c r="E647" s="1288">
        <v>1</v>
      </c>
      <c r="F647" s="1292" t="s">
        <v>98</v>
      </c>
      <c r="G647" s="1290">
        <f t="shared" si="370"/>
        <v>1.73</v>
      </c>
      <c r="H647" s="424">
        <v>66140</v>
      </c>
      <c r="I647" s="425">
        <f t="shared" si="371"/>
        <v>114422.2</v>
      </c>
      <c r="J647" s="426"/>
      <c r="K647" s="425">
        <f t="shared" si="375"/>
        <v>114422.2</v>
      </c>
      <c r="L647" s="684">
        <f t="shared" si="348"/>
        <v>1487488.5999999999</v>
      </c>
      <c r="M647" s="422">
        <v>1</v>
      </c>
      <c r="N647" s="680">
        <f t="shared" si="347"/>
        <v>2</v>
      </c>
      <c r="O647" s="428"/>
      <c r="P647" s="233" t="str">
        <f t="shared" si="349"/>
        <v>Կ-1</v>
      </c>
      <c r="Q647" s="1055">
        <f t="shared" si="350"/>
        <v>1.79</v>
      </c>
      <c r="R647" s="1055"/>
      <c r="S647" s="1055">
        <f t="shared" si="366"/>
        <v>1.79</v>
      </c>
      <c r="T647" s="425">
        <v>66140</v>
      </c>
      <c r="U647" s="425">
        <f t="shared" si="372"/>
        <v>118390.6</v>
      </c>
      <c r="V647" s="429">
        <v>0</v>
      </c>
      <c r="W647" s="1446">
        <v>0.06</v>
      </c>
      <c r="X647" s="683">
        <f t="shared" si="351"/>
        <v>7103.4359999999997</v>
      </c>
      <c r="Y647" s="682">
        <f t="shared" si="352"/>
        <v>125494.03600000001</v>
      </c>
      <c r="Z647" s="684">
        <f t="shared" si="353"/>
        <v>1631422.4680000001</v>
      </c>
      <c r="AA647" s="422">
        <v>1</v>
      </c>
      <c r="AB647" s="427">
        <f t="shared" si="354"/>
        <v>3</v>
      </c>
      <c r="AC647" s="428"/>
      <c r="AD647" s="233" t="str">
        <f t="shared" si="355"/>
        <v>Կ-1</v>
      </c>
      <c r="AE647" s="1055">
        <f t="shared" si="356"/>
        <v>1.84</v>
      </c>
      <c r="AF647" s="1055"/>
      <c r="AG647" s="1055">
        <f t="shared" si="367"/>
        <v>1.84</v>
      </c>
      <c r="AH647" s="425">
        <v>66140</v>
      </c>
      <c r="AI647" s="425">
        <f t="shared" si="373"/>
        <v>121697.60000000001</v>
      </c>
      <c r="AJ647" s="429">
        <v>0</v>
      </c>
      <c r="AK647" s="1446">
        <v>0.06</v>
      </c>
      <c r="AL647" s="683">
        <f t="shared" si="357"/>
        <v>7301.8559999999998</v>
      </c>
      <c r="AM647" s="682">
        <f t="shared" si="358"/>
        <v>128999.45600000001</v>
      </c>
      <c r="AN647" s="684">
        <f t="shared" si="359"/>
        <v>1676992.9280000001</v>
      </c>
      <c r="AO647" s="422">
        <v>1</v>
      </c>
      <c r="AP647" s="427">
        <f t="shared" si="360"/>
        <v>4</v>
      </c>
      <c r="AQ647" s="428"/>
      <c r="AR647" s="233" t="str">
        <f t="shared" si="361"/>
        <v>Կ-1</v>
      </c>
      <c r="AS647" s="1055">
        <f t="shared" si="362"/>
        <v>1.9</v>
      </c>
      <c r="AT647" s="1055"/>
      <c r="AU647" s="1055">
        <f t="shared" si="368"/>
        <v>1.9</v>
      </c>
      <c r="AV647" s="425">
        <v>66140</v>
      </c>
      <c r="AW647" s="425">
        <f t="shared" si="374"/>
        <v>125666</v>
      </c>
      <c r="AX647" s="429">
        <v>0</v>
      </c>
      <c r="AY647" s="1446">
        <v>0.06</v>
      </c>
      <c r="AZ647" s="683">
        <f t="shared" si="363"/>
        <v>7539.96</v>
      </c>
      <c r="BA647" s="682">
        <f t="shared" si="364"/>
        <v>133205.96</v>
      </c>
      <c r="BB647" s="684">
        <f t="shared" si="365"/>
        <v>1731677.48</v>
      </c>
    </row>
    <row r="648" spans="1:54" ht="15.75" thickBot="1">
      <c r="A648" s="421">
        <v>606</v>
      </c>
      <c r="B648" s="1297" t="s">
        <v>1497</v>
      </c>
      <c r="C648" s="1286" t="s">
        <v>2801</v>
      </c>
      <c r="D648" s="1291">
        <v>1</v>
      </c>
      <c r="E648" s="1288">
        <v>1</v>
      </c>
      <c r="F648" s="1292" t="s">
        <v>98</v>
      </c>
      <c r="G648" s="1290">
        <f t="shared" si="370"/>
        <v>1.73</v>
      </c>
      <c r="H648" s="424">
        <v>66140</v>
      </c>
      <c r="I648" s="425">
        <f t="shared" si="371"/>
        <v>114422.2</v>
      </c>
      <c r="J648" s="426"/>
      <c r="K648" s="425">
        <f t="shared" si="375"/>
        <v>114422.2</v>
      </c>
      <c r="L648" s="684">
        <f t="shared" si="348"/>
        <v>1487488.5999999999</v>
      </c>
      <c r="M648" s="422">
        <v>1</v>
      </c>
      <c r="N648" s="680">
        <f t="shared" si="347"/>
        <v>2</v>
      </c>
      <c r="O648" s="428"/>
      <c r="P648" s="233" t="str">
        <f t="shared" si="349"/>
        <v>Կ-1</v>
      </c>
      <c r="Q648" s="1055">
        <f t="shared" si="350"/>
        <v>1.79</v>
      </c>
      <c r="R648" s="1055"/>
      <c r="S648" s="1055">
        <f t="shared" si="366"/>
        <v>1.79</v>
      </c>
      <c r="T648" s="425">
        <v>66140</v>
      </c>
      <c r="U648" s="425">
        <f t="shared" si="372"/>
        <v>118390.6</v>
      </c>
      <c r="V648" s="429">
        <v>0</v>
      </c>
      <c r="W648" s="1446">
        <v>0.06</v>
      </c>
      <c r="X648" s="683">
        <f t="shared" si="351"/>
        <v>7103.4359999999997</v>
      </c>
      <c r="Y648" s="682">
        <f t="shared" si="352"/>
        <v>125494.03600000001</v>
      </c>
      <c r="Z648" s="684">
        <f t="shared" si="353"/>
        <v>1631422.4680000001</v>
      </c>
      <c r="AA648" s="422">
        <v>1</v>
      </c>
      <c r="AB648" s="427">
        <f t="shared" si="354"/>
        <v>3</v>
      </c>
      <c r="AC648" s="428"/>
      <c r="AD648" s="233" t="str">
        <f t="shared" si="355"/>
        <v>Կ-1</v>
      </c>
      <c r="AE648" s="1055">
        <f t="shared" si="356"/>
        <v>1.84</v>
      </c>
      <c r="AF648" s="1055"/>
      <c r="AG648" s="1055">
        <f t="shared" si="367"/>
        <v>1.84</v>
      </c>
      <c r="AH648" s="425">
        <v>66140</v>
      </c>
      <c r="AI648" s="425">
        <f t="shared" si="373"/>
        <v>121697.60000000001</v>
      </c>
      <c r="AJ648" s="429">
        <v>0</v>
      </c>
      <c r="AK648" s="1446">
        <v>7.0000000000000007E-2</v>
      </c>
      <c r="AL648" s="683">
        <f t="shared" si="357"/>
        <v>8518.8320000000003</v>
      </c>
      <c r="AM648" s="682">
        <f t="shared" si="358"/>
        <v>130216.432</v>
      </c>
      <c r="AN648" s="684">
        <f t="shared" si="359"/>
        <v>1692813.6159999999</v>
      </c>
      <c r="AO648" s="422">
        <v>1</v>
      </c>
      <c r="AP648" s="427">
        <f t="shared" si="360"/>
        <v>4</v>
      </c>
      <c r="AQ648" s="428"/>
      <c r="AR648" s="233" t="str">
        <f t="shared" si="361"/>
        <v>Կ-1</v>
      </c>
      <c r="AS648" s="1055">
        <f t="shared" si="362"/>
        <v>1.9</v>
      </c>
      <c r="AT648" s="1055"/>
      <c r="AU648" s="1055">
        <f t="shared" si="368"/>
        <v>1.9</v>
      </c>
      <c r="AV648" s="425">
        <v>66140</v>
      </c>
      <c r="AW648" s="425">
        <f t="shared" si="374"/>
        <v>125666</v>
      </c>
      <c r="AX648" s="429">
        <v>0</v>
      </c>
      <c r="AY648" s="1446">
        <v>7.0000000000000007E-2</v>
      </c>
      <c r="AZ648" s="683">
        <f t="shared" si="363"/>
        <v>8796.6200000000008</v>
      </c>
      <c r="BA648" s="682">
        <f t="shared" si="364"/>
        <v>134462.62</v>
      </c>
      <c r="BB648" s="684">
        <f t="shared" si="365"/>
        <v>1748014.06</v>
      </c>
    </row>
    <row r="649" spans="1:54" ht="15.75" thickBot="1">
      <c r="A649" s="421">
        <v>607</v>
      </c>
      <c r="B649" s="1297" t="s">
        <v>90</v>
      </c>
      <c r="C649" s="1286" t="s">
        <v>2801</v>
      </c>
      <c r="D649" s="1291">
        <v>1</v>
      </c>
      <c r="E649" s="1288">
        <v>0</v>
      </c>
      <c r="F649" s="1292" t="s">
        <v>98</v>
      </c>
      <c r="G649" s="1290">
        <f t="shared" si="370"/>
        <v>1.68</v>
      </c>
      <c r="H649" s="424">
        <v>66140</v>
      </c>
      <c r="I649" s="425">
        <f t="shared" si="371"/>
        <v>111115.2</v>
      </c>
      <c r="J649" s="426"/>
      <c r="K649" s="425">
        <f t="shared" si="375"/>
        <v>111115.2</v>
      </c>
      <c r="L649" s="684">
        <f t="shared" si="348"/>
        <v>1444497.5999999999</v>
      </c>
      <c r="M649" s="422">
        <v>1</v>
      </c>
      <c r="N649" s="680">
        <f t="shared" si="347"/>
        <v>1</v>
      </c>
      <c r="O649" s="428"/>
      <c r="P649" s="233" t="str">
        <f t="shared" si="349"/>
        <v>Կ-1</v>
      </c>
      <c r="Q649" s="1055">
        <f t="shared" si="350"/>
        <v>1.73</v>
      </c>
      <c r="R649" s="1055"/>
      <c r="S649" s="1055">
        <f t="shared" si="366"/>
        <v>1.73</v>
      </c>
      <c r="T649" s="425">
        <v>66140</v>
      </c>
      <c r="U649" s="425">
        <f t="shared" si="372"/>
        <v>114422.2</v>
      </c>
      <c r="V649" s="429">
        <v>0</v>
      </c>
      <c r="W649" s="1446">
        <v>0.03</v>
      </c>
      <c r="X649" s="683">
        <f t="shared" si="351"/>
        <v>3432.6659999999997</v>
      </c>
      <c r="Y649" s="682">
        <f t="shared" si="352"/>
        <v>117854.86599999999</v>
      </c>
      <c r="Z649" s="684">
        <f t="shared" si="353"/>
        <v>1532113.2579999999</v>
      </c>
      <c r="AA649" s="422">
        <v>1</v>
      </c>
      <c r="AB649" s="427">
        <f t="shared" si="354"/>
        <v>2</v>
      </c>
      <c r="AC649" s="428"/>
      <c r="AD649" s="233" t="str">
        <f t="shared" si="355"/>
        <v>Կ-1</v>
      </c>
      <c r="AE649" s="1055">
        <f t="shared" si="356"/>
        <v>1.79</v>
      </c>
      <c r="AF649" s="1055"/>
      <c r="AG649" s="1055">
        <f t="shared" si="367"/>
        <v>1.79</v>
      </c>
      <c r="AH649" s="425">
        <v>66140</v>
      </c>
      <c r="AI649" s="425">
        <f t="shared" si="373"/>
        <v>118390.6</v>
      </c>
      <c r="AJ649" s="429">
        <v>0</v>
      </c>
      <c r="AK649" s="1446">
        <v>0.03</v>
      </c>
      <c r="AL649" s="683">
        <f t="shared" si="357"/>
        <v>3551.7179999999998</v>
      </c>
      <c r="AM649" s="682">
        <f t="shared" si="358"/>
        <v>121942.318</v>
      </c>
      <c r="AN649" s="684">
        <f t="shared" si="359"/>
        <v>1585250.1340000001</v>
      </c>
      <c r="AO649" s="422">
        <v>1</v>
      </c>
      <c r="AP649" s="427">
        <f t="shared" si="360"/>
        <v>3</v>
      </c>
      <c r="AQ649" s="428"/>
      <c r="AR649" s="233" t="str">
        <f t="shared" si="361"/>
        <v>Կ-1</v>
      </c>
      <c r="AS649" s="1055">
        <f t="shared" si="362"/>
        <v>1.84</v>
      </c>
      <c r="AT649" s="1055"/>
      <c r="AU649" s="1055">
        <f t="shared" si="368"/>
        <v>1.84</v>
      </c>
      <c r="AV649" s="425">
        <v>66140</v>
      </c>
      <c r="AW649" s="425">
        <f t="shared" si="374"/>
        <v>121697.60000000001</v>
      </c>
      <c r="AX649" s="429">
        <v>0</v>
      </c>
      <c r="AY649" s="1446">
        <v>0.03</v>
      </c>
      <c r="AZ649" s="683">
        <f t="shared" si="363"/>
        <v>3650.9279999999999</v>
      </c>
      <c r="BA649" s="682">
        <f t="shared" si="364"/>
        <v>125348.52800000001</v>
      </c>
      <c r="BB649" s="684">
        <f t="shared" si="365"/>
        <v>1629530.8640000001</v>
      </c>
    </row>
    <row r="650" spans="1:54" ht="15.75" thickBot="1">
      <c r="A650" s="421">
        <v>608</v>
      </c>
      <c r="B650" s="1297" t="s">
        <v>90</v>
      </c>
      <c r="C650" s="1286" t="s">
        <v>2801</v>
      </c>
      <c r="D650" s="1291">
        <v>1</v>
      </c>
      <c r="E650" s="1288">
        <v>0</v>
      </c>
      <c r="F650" s="1292" t="s">
        <v>98</v>
      </c>
      <c r="G650" s="1290">
        <f t="shared" si="370"/>
        <v>1.68</v>
      </c>
      <c r="H650" s="424">
        <v>66140</v>
      </c>
      <c r="I650" s="425">
        <f t="shared" si="371"/>
        <v>111115.2</v>
      </c>
      <c r="J650" s="426"/>
      <c r="K650" s="425">
        <f t="shared" si="375"/>
        <v>111115.2</v>
      </c>
      <c r="L650" s="684">
        <f t="shared" si="348"/>
        <v>1444497.5999999999</v>
      </c>
      <c r="M650" s="422">
        <v>1</v>
      </c>
      <c r="N650" s="680">
        <f t="shared" si="347"/>
        <v>1</v>
      </c>
      <c r="O650" s="428"/>
      <c r="P650" s="233" t="str">
        <f t="shared" si="349"/>
        <v>Կ-1</v>
      </c>
      <c r="Q650" s="1055">
        <f t="shared" si="350"/>
        <v>1.73</v>
      </c>
      <c r="R650" s="1055"/>
      <c r="S650" s="1055">
        <f t="shared" si="366"/>
        <v>1.73</v>
      </c>
      <c r="T650" s="425">
        <v>66140</v>
      </c>
      <c r="U650" s="425">
        <f t="shared" si="372"/>
        <v>114422.2</v>
      </c>
      <c r="V650" s="429">
        <v>0</v>
      </c>
      <c r="W650" s="1446">
        <v>0.03</v>
      </c>
      <c r="X650" s="683">
        <f t="shared" si="351"/>
        <v>3432.6659999999997</v>
      </c>
      <c r="Y650" s="682">
        <f t="shared" si="352"/>
        <v>117854.86599999999</v>
      </c>
      <c r="Z650" s="684">
        <f t="shared" si="353"/>
        <v>1532113.2579999999</v>
      </c>
      <c r="AA650" s="422">
        <v>1</v>
      </c>
      <c r="AB650" s="427">
        <f t="shared" si="354"/>
        <v>2</v>
      </c>
      <c r="AC650" s="428"/>
      <c r="AD650" s="233" t="str">
        <f t="shared" si="355"/>
        <v>Կ-1</v>
      </c>
      <c r="AE650" s="1055">
        <f t="shared" si="356"/>
        <v>1.79</v>
      </c>
      <c r="AF650" s="1055"/>
      <c r="AG650" s="1055">
        <f t="shared" si="367"/>
        <v>1.79</v>
      </c>
      <c r="AH650" s="425">
        <v>66140</v>
      </c>
      <c r="AI650" s="425">
        <f t="shared" si="373"/>
        <v>118390.6</v>
      </c>
      <c r="AJ650" s="429">
        <v>0</v>
      </c>
      <c r="AK650" s="1446">
        <v>0.03</v>
      </c>
      <c r="AL650" s="683">
        <f t="shared" si="357"/>
        <v>3551.7179999999998</v>
      </c>
      <c r="AM650" s="682">
        <f t="shared" si="358"/>
        <v>121942.318</v>
      </c>
      <c r="AN650" s="684">
        <f t="shared" si="359"/>
        <v>1585250.1340000001</v>
      </c>
      <c r="AO650" s="422">
        <v>1</v>
      </c>
      <c r="AP650" s="427">
        <f t="shared" si="360"/>
        <v>3</v>
      </c>
      <c r="AQ650" s="428"/>
      <c r="AR650" s="233" t="str">
        <f t="shared" si="361"/>
        <v>Կ-1</v>
      </c>
      <c r="AS650" s="1055">
        <f t="shared" si="362"/>
        <v>1.84</v>
      </c>
      <c r="AT650" s="1055"/>
      <c r="AU650" s="1055">
        <f t="shared" si="368"/>
        <v>1.84</v>
      </c>
      <c r="AV650" s="425">
        <v>66140</v>
      </c>
      <c r="AW650" s="425">
        <f t="shared" si="374"/>
        <v>121697.60000000001</v>
      </c>
      <c r="AX650" s="429">
        <v>0</v>
      </c>
      <c r="AY650" s="1446">
        <v>0.03</v>
      </c>
      <c r="AZ650" s="683">
        <f t="shared" si="363"/>
        <v>3650.9279999999999</v>
      </c>
      <c r="BA650" s="682">
        <f t="shared" si="364"/>
        <v>125348.52800000001</v>
      </c>
      <c r="BB650" s="684">
        <f t="shared" si="365"/>
        <v>1629530.8640000001</v>
      </c>
    </row>
    <row r="651" spans="1:54" ht="15.75" thickBot="1">
      <c r="A651" s="421">
        <v>609</v>
      </c>
      <c r="B651" s="1297" t="s">
        <v>90</v>
      </c>
      <c r="C651" s="1286" t="s">
        <v>2801</v>
      </c>
      <c r="D651" s="1291">
        <v>1</v>
      </c>
      <c r="E651" s="1288">
        <v>0</v>
      </c>
      <c r="F651" s="1292" t="s">
        <v>98</v>
      </c>
      <c r="G651" s="1290">
        <f t="shared" si="370"/>
        <v>1.68</v>
      </c>
      <c r="H651" s="424">
        <v>66140</v>
      </c>
      <c r="I651" s="425">
        <f t="shared" si="371"/>
        <v>111115.2</v>
      </c>
      <c r="J651" s="426"/>
      <c r="K651" s="425">
        <f t="shared" si="375"/>
        <v>111115.2</v>
      </c>
      <c r="L651" s="684">
        <f t="shared" si="348"/>
        <v>1444497.5999999999</v>
      </c>
      <c r="M651" s="422">
        <v>1</v>
      </c>
      <c r="N651" s="680">
        <f t="shared" si="347"/>
        <v>1</v>
      </c>
      <c r="O651" s="428"/>
      <c r="P651" s="233" t="str">
        <f t="shared" si="349"/>
        <v>Կ-1</v>
      </c>
      <c r="Q651" s="1055">
        <f t="shared" si="350"/>
        <v>1.73</v>
      </c>
      <c r="R651" s="1055"/>
      <c r="S651" s="1055">
        <f t="shared" si="366"/>
        <v>1.73</v>
      </c>
      <c r="T651" s="425">
        <v>66140</v>
      </c>
      <c r="U651" s="425">
        <f t="shared" si="372"/>
        <v>114422.2</v>
      </c>
      <c r="V651" s="429">
        <v>0</v>
      </c>
      <c r="W651" s="1446">
        <v>0.03</v>
      </c>
      <c r="X651" s="683">
        <f t="shared" si="351"/>
        <v>3432.6659999999997</v>
      </c>
      <c r="Y651" s="682">
        <f t="shared" si="352"/>
        <v>117854.86599999999</v>
      </c>
      <c r="Z651" s="684">
        <f t="shared" si="353"/>
        <v>1532113.2579999999</v>
      </c>
      <c r="AA651" s="422">
        <v>1</v>
      </c>
      <c r="AB651" s="427">
        <f t="shared" si="354"/>
        <v>2</v>
      </c>
      <c r="AC651" s="428"/>
      <c r="AD651" s="233" t="str">
        <f t="shared" si="355"/>
        <v>Կ-1</v>
      </c>
      <c r="AE651" s="1055">
        <f t="shared" si="356"/>
        <v>1.79</v>
      </c>
      <c r="AF651" s="1055"/>
      <c r="AG651" s="1055">
        <f t="shared" si="367"/>
        <v>1.79</v>
      </c>
      <c r="AH651" s="425">
        <v>66140</v>
      </c>
      <c r="AI651" s="425">
        <f t="shared" si="373"/>
        <v>118390.6</v>
      </c>
      <c r="AJ651" s="429">
        <v>0</v>
      </c>
      <c r="AK651" s="1446">
        <v>0.03</v>
      </c>
      <c r="AL651" s="683">
        <f t="shared" si="357"/>
        <v>3551.7179999999998</v>
      </c>
      <c r="AM651" s="682">
        <f t="shared" si="358"/>
        <v>121942.318</v>
      </c>
      <c r="AN651" s="684">
        <f t="shared" si="359"/>
        <v>1585250.1340000001</v>
      </c>
      <c r="AO651" s="422">
        <v>1</v>
      </c>
      <c r="AP651" s="427">
        <f t="shared" si="360"/>
        <v>3</v>
      </c>
      <c r="AQ651" s="428"/>
      <c r="AR651" s="233" t="str">
        <f t="shared" si="361"/>
        <v>Կ-1</v>
      </c>
      <c r="AS651" s="1055">
        <f t="shared" si="362"/>
        <v>1.84</v>
      </c>
      <c r="AT651" s="1055"/>
      <c r="AU651" s="1055">
        <f t="shared" si="368"/>
        <v>1.84</v>
      </c>
      <c r="AV651" s="425">
        <v>66140</v>
      </c>
      <c r="AW651" s="425">
        <f t="shared" si="374"/>
        <v>121697.60000000001</v>
      </c>
      <c r="AX651" s="429">
        <v>0</v>
      </c>
      <c r="AY651" s="1446">
        <v>0.03</v>
      </c>
      <c r="AZ651" s="683">
        <f t="shared" si="363"/>
        <v>3650.9279999999999</v>
      </c>
      <c r="BA651" s="682">
        <f t="shared" si="364"/>
        <v>125348.52800000001</v>
      </c>
      <c r="BB651" s="684">
        <f t="shared" si="365"/>
        <v>1629530.8640000001</v>
      </c>
    </row>
    <row r="652" spans="1:54" ht="27.75" thickBot="1">
      <c r="A652" s="421">
        <v>610</v>
      </c>
      <c r="B652" s="1297" t="s">
        <v>1500</v>
      </c>
      <c r="C652" s="1286" t="s">
        <v>2110</v>
      </c>
      <c r="D652" s="1291">
        <v>1</v>
      </c>
      <c r="E652" s="1288">
        <v>1</v>
      </c>
      <c r="F652" s="1292" t="s">
        <v>95</v>
      </c>
      <c r="G652" s="1290">
        <f t="shared" si="370"/>
        <v>4.01</v>
      </c>
      <c r="H652" s="424">
        <v>66140</v>
      </c>
      <c r="I652" s="425">
        <f t="shared" si="371"/>
        <v>265221.39999999997</v>
      </c>
      <c r="J652" s="426">
        <v>8000</v>
      </c>
      <c r="K652" s="425">
        <f t="shared" si="375"/>
        <v>273221.39999999997</v>
      </c>
      <c r="L652" s="684">
        <f t="shared" si="348"/>
        <v>3551878.1999999997</v>
      </c>
      <c r="M652" s="422">
        <v>1</v>
      </c>
      <c r="N652" s="680">
        <f t="shared" si="347"/>
        <v>2</v>
      </c>
      <c r="O652" s="428"/>
      <c r="P652" s="233" t="str">
        <f t="shared" si="349"/>
        <v>Գ-2</v>
      </c>
      <c r="Q652" s="1055">
        <f t="shared" si="350"/>
        <v>4.1399999999999997</v>
      </c>
      <c r="R652" s="1055"/>
      <c r="S652" s="1055">
        <f t="shared" si="366"/>
        <v>4.1399999999999997</v>
      </c>
      <c r="T652" s="425">
        <v>66140</v>
      </c>
      <c r="U652" s="425">
        <f t="shared" si="372"/>
        <v>273819.59999999998</v>
      </c>
      <c r="V652" s="429">
        <v>0</v>
      </c>
      <c r="W652" s="1446">
        <v>0.13</v>
      </c>
      <c r="X652" s="683">
        <f t="shared" si="351"/>
        <v>35596.547999999995</v>
      </c>
      <c r="Y652" s="682">
        <f t="shared" si="352"/>
        <v>309416.14799999999</v>
      </c>
      <c r="Z652" s="684">
        <f t="shared" si="353"/>
        <v>4022409.9239999996</v>
      </c>
      <c r="AA652" s="422">
        <v>1</v>
      </c>
      <c r="AB652" s="427">
        <f t="shared" si="354"/>
        <v>3</v>
      </c>
      <c r="AC652" s="428"/>
      <c r="AD652" s="233" t="str">
        <f t="shared" si="355"/>
        <v>Գ-2</v>
      </c>
      <c r="AE652" s="1055">
        <f t="shared" si="356"/>
        <v>4.2699999999999996</v>
      </c>
      <c r="AF652" s="1055"/>
      <c r="AG652" s="1055">
        <f t="shared" si="367"/>
        <v>4.2699999999999996</v>
      </c>
      <c r="AH652" s="425">
        <v>66140</v>
      </c>
      <c r="AI652" s="425">
        <f t="shared" si="373"/>
        <v>282417.8</v>
      </c>
      <c r="AJ652" s="429">
        <v>0</v>
      </c>
      <c r="AK652" s="1446">
        <v>0.13</v>
      </c>
      <c r="AL652" s="683">
        <f t="shared" si="357"/>
        <v>36714.313999999998</v>
      </c>
      <c r="AM652" s="682">
        <f t="shared" si="358"/>
        <v>319132.114</v>
      </c>
      <c r="AN652" s="684">
        <f t="shared" si="359"/>
        <v>4148717.4819999998</v>
      </c>
      <c r="AO652" s="422">
        <v>1</v>
      </c>
      <c r="AP652" s="427">
        <f t="shared" si="360"/>
        <v>4</v>
      </c>
      <c r="AQ652" s="428"/>
      <c r="AR652" s="233" t="str">
        <f t="shared" si="361"/>
        <v>Գ-2</v>
      </c>
      <c r="AS652" s="1055">
        <f t="shared" si="362"/>
        <v>4.41</v>
      </c>
      <c r="AT652" s="1055"/>
      <c r="AU652" s="1055">
        <f t="shared" si="368"/>
        <v>4.41</v>
      </c>
      <c r="AV652" s="425">
        <v>66140</v>
      </c>
      <c r="AW652" s="425">
        <f t="shared" si="374"/>
        <v>291677.40000000002</v>
      </c>
      <c r="AX652" s="429">
        <v>0</v>
      </c>
      <c r="AY652" s="1446">
        <v>0.13</v>
      </c>
      <c r="AZ652" s="683">
        <f t="shared" si="363"/>
        <v>37918.062000000005</v>
      </c>
      <c r="BA652" s="682">
        <f t="shared" si="364"/>
        <v>329595.46200000006</v>
      </c>
      <c r="BB652" s="684">
        <f t="shared" si="365"/>
        <v>4284741.006000001</v>
      </c>
    </row>
    <row r="653" spans="1:54" ht="41.25" thickBot="1">
      <c r="A653" s="421">
        <v>611</v>
      </c>
      <c r="B653" s="1297" t="s">
        <v>90</v>
      </c>
      <c r="C653" s="1286" t="s">
        <v>2102</v>
      </c>
      <c r="D653" s="1291">
        <v>1</v>
      </c>
      <c r="E653" s="1288">
        <v>0</v>
      </c>
      <c r="F653" s="1292" t="s">
        <v>96</v>
      </c>
      <c r="G653" s="1290">
        <f t="shared" si="370"/>
        <v>2.66</v>
      </c>
      <c r="H653" s="424">
        <v>66140</v>
      </c>
      <c r="I653" s="425">
        <f t="shared" si="371"/>
        <v>175932.40000000002</v>
      </c>
      <c r="J653" s="426">
        <v>8000</v>
      </c>
      <c r="K653" s="425">
        <f t="shared" si="375"/>
        <v>183932.40000000002</v>
      </c>
      <c r="L653" s="684">
        <f t="shared" si="348"/>
        <v>2391121.2000000002</v>
      </c>
      <c r="M653" s="422">
        <v>1</v>
      </c>
      <c r="N653" s="680">
        <f t="shared" si="347"/>
        <v>1</v>
      </c>
      <c r="O653" s="428"/>
      <c r="P653" s="233" t="str">
        <f t="shared" si="349"/>
        <v>Ա-1</v>
      </c>
      <c r="Q653" s="1055">
        <f t="shared" si="350"/>
        <v>2.75</v>
      </c>
      <c r="R653" s="1055"/>
      <c r="S653" s="1055">
        <f t="shared" si="366"/>
        <v>2.75</v>
      </c>
      <c r="T653" s="425">
        <v>66140</v>
      </c>
      <c r="U653" s="425">
        <f t="shared" si="372"/>
        <v>181885</v>
      </c>
      <c r="V653" s="429">
        <v>0</v>
      </c>
      <c r="W653" s="1446">
        <v>0.03</v>
      </c>
      <c r="X653" s="683">
        <f t="shared" si="351"/>
        <v>5456.55</v>
      </c>
      <c r="Y653" s="682">
        <f t="shared" si="352"/>
        <v>187341.55</v>
      </c>
      <c r="Z653" s="684">
        <f t="shared" si="353"/>
        <v>2435440.15</v>
      </c>
      <c r="AA653" s="422">
        <v>1</v>
      </c>
      <c r="AB653" s="427">
        <f t="shared" si="354"/>
        <v>2</v>
      </c>
      <c r="AC653" s="428"/>
      <c r="AD653" s="233" t="str">
        <f t="shared" si="355"/>
        <v>Ա-1</v>
      </c>
      <c r="AE653" s="1055">
        <f t="shared" si="356"/>
        <v>2.83</v>
      </c>
      <c r="AF653" s="1055"/>
      <c r="AG653" s="1055">
        <f t="shared" si="367"/>
        <v>2.83</v>
      </c>
      <c r="AH653" s="425">
        <v>66140</v>
      </c>
      <c r="AI653" s="425">
        <f t="shared" si="373"/>
        <v>187176.2</v>
      </c>
      <c r="AJ653" s="429">
        <v>0</v>
      </c>
      <c r="AK653" s="1446">
        <v>0.03</v>
      </c>
      <c r="AL653" s="683">
        <f t="shared" si="357"/>
        <v>5615.2860000000001</v>
      </c>
      <c r="AM653" s="682">
        <f t="shared" si="358"/>
        <v>192791.486</v>
      </c>
      <c r="AN653" s="684">
        <f t="shared" si="359"/>
        <v>2506289.318</v>
      </c>
      <c r="AO653" s="422">
        <v>1</v>
      </c>
      <c r="AP653" s="427">
        <f t="shared" si="360"/>
        <v>3</v>
      </c>
      <c r="AQ653" s="428"/>
      <c r="AR653" s="233" t="str">
        <f t="shared" si="361"/>
        <v>Ա-1</v>
      </c>
      <c r="AS653" s="1055">
        <f t="shared" si="362"/>
        <v>2.92</v>
      </c>
      <c r="AT653" s="1055"/>
      <c r="AU653" s="1055">
        <f t="shared" si="368"/>
        <v>2.92</v>
      </c>
      <c r="AV653" s="425">
        <v>66140</v>
      </c>
      <c r="AW653" s="425">
        <f t="shared" si="374"/>
        <v>193128.8</v>
      </c>
      <c r="AX653" s="429">
        <v>0</v>
      </c>
      <c r="AY653" s="1446">
        <v>0.03</v>
      </c>
      <c r="AZ653" s="683">
        <f t="shared" si="363"/>
        <v>5793.8639999999996</v>
      </c>
      <c r="BA653" s="682">
        <f t="shared" si="364"/>
        <v>198922.66399999999</v>
      </c>
      <c r="BB653" s="684">
        <f t="shared" si="365"/>
        <v>2585994.6319999998</v>
      </c>
    </row>
    <row r="654" spans="1:54" ht="41.25" thickBot="1">
      <c r="A654" s="421">
        <v>612</v>
      </c>
      <c r="B654" s="1297" t="s">
        <v>1061</v>
      </c>
      <c r="C654" s="1286" t="s">
        <v>2103</v>
      </c>
      <c r="D654" s="1291">
        <v>1</v>
      </c>
      <c r="E654" s="1288">
        <v>1</v>
      </c>
      <c r="F654" s="1292" t="s">
        <v>97</v>
      </c>
      <c r="G654" s="1290">
        <f t="shared" si="370"/>
        <v>2.35</v>
      </c>
      <c r="H654" s="424">
        <v>66140</v>
      </c>
      <c r="I654" s="425">
        <f t="shared" si="371"/>
        <v>155429</v>
      </c>
      <c r="J654" s="426">
        <v>8000</v>
      </c>
      <c r="K654" s="425">
        <f t="shared" si="375"/>
        <v>163429</v>
      </c>
      <c r="L654" s="684">
        <f t="shared" si="348"/>
        <v>2124577</v>
      </c>
      <c r="M654" s="422">
        <v>1</v>
      </c>
      <c r="N654" s="680">
        <f t="shared" si="347"/>
        <v>2</v>
      </c>
      <c r="O654" s="428"/>
      <c r="P654" s="233" t="str">
        <f t="shared" si="349"/>
        <v>Ա-2</v>
      </c>
      <c r="Q654" s="1055">
        <f t="shared" si="350"/>
        <v>2.4300000000000002</v>
      </c>
      <c r="R654" s="1055"/>
      <c r="S654" s="1055">
        <f t="shared" si="366"/>
        <v>2.4300000000000002</v>
      </c>
      <c r="T654" s="425">
        <v>66140</v>
      </c>
      <c r="U654" s="425">
        <f t="shared" si="372"/>
        <v>160720.20000000001</v>
      </c>
      <c r="V654" s="429">
        <v>0</v>
      </c>
      <c r="W654" s="1446">
        <v>0.1</v>
      </c>
      <c r="X654" s="683">
        <f t="shared" si="351"/>
        <v>16072.020000000002</v>
      </c>
      <c r="Y654" s="682">
        <f t="shared" si="352"/>
        <v>176792.22</v>
      </c>
      <c r="Z654" s="684">
        <f t="shared" si="353"/>
        <v>2298298.86</v>
      </c>
      <c r="AA654" s="422">
        <v>1</v>
      </c>
      <c r="AB654" s="427">
        <f t="shared" si="354"/>
        <v>3</v>
      </c>
      <c r="AC654" s="428"/>
      <c r="AD654" s="233" t="str">
        <f t="shared" si="355"/>
        <v>Ա-2</v>
      </c>
      <c r="AE654" s="1055">
        <f t="shared" si="356"/>
        <v>2.5</v>
      </c>
      <c r="AF654" s="1055"/>
      <c r="AG654" s="1055">
        <f t="shared" si="367"/>
        <v>2.5</v>
      </c>
      <c r="AH654" s="425">
        <v>66140</v>
      </c>
      <c r="AI654" s="425">
        <f t="shared" si="373"/>
        <v>165350</v>
      </c>
      <c r="AJ654" s="429">
        <v>0</v>
      </c>
      <c r="AK654" s="1446">
        <v>0.1</v>
      </c>
      <c r="AL654" s="683">
        <f t="shared" si="357"/>
        <v>16535</v>
      </c>
      <c r="AM654" s="682">
        <f t="shared" si="358"/>
        <v>181885</v>
      </c>
      <c r="AN654" s="684">
        <f t="shared" si="359"/>
        <v>2364505</v>
      </c>
      <c r="AO654" s="422">
        <v>1</v>
      </c>
      <c r="AP654" s="427">
        <f t="shared" si="360"/>
        <v>4</v>
      </c>
      <c r="AQ654" s="428"/>
      <c r="AR654" s="233" t="str">
        <f t="shared" si="361"/>
        <v>Ա-2</v>
      </c>
      <c r="AS654" s="1055">
        <f t="shared" si="362"/>
        <v>2.58</v>
      </c>
      <c r="AT654" s="1055"/>
      <c r="AU654" s="1055">
        <f t="shared" si="368"/>
        <v>2.58</v>
      </c>
      <c r="AV654" s="425">
        <v>66140</v>
      </c>
      <c r="AW654" s="425">
        <f t="shared" si="374"/>
        <v>170641.2</v>
      </c>
      <c r="AX654" s="429">
        <v>0</v>
      </c>
      <c r="AY654" s="1446">
        <v>0.1</v>
      </c>
      <c r="AZ654" s="683">
        <f t="shared" si="363"/>
        <v>17064.120000000003</v>
      </c>
      <c r="BA654" s="682">
        <f t="shared" si="364"/>
        <v>187705.32</v>
      </c>
      <c r="BB654" s="684">
        <f t="shared" si="365"/>
        <v>2440169.16</v>
      </c>
    </row>
    <row r="655" spans="1:54" ht="41.25" thickBot="1">
      <c r="A655" s="421">
        <v>613</v>
      </c>
      <c r="B655" s="1297" t="s">
        <v>1524</v>
      </c>
      <c r="C655" s="1286" t="s">
        <v>2103</v>
      </c>
      <c r="D655" s="1291">
        <v>1</v>
      </c>
      <c r="E655" s="1288">
        <v>1</v>
      </c>
      <c r="F655" s="1292" t="s">
        <v>97</v>
      </c>
      <c r="G655" s="1290">
        <f t="shared" si="370"/>
        <v>2.35</v>
      </c>
      <c r="H655" s="424">
        <v>66140</v>
      </c>
      <c r="I655" s="425">
        <f t="shared" si="371"/>
        <v>155429</v>
      </c>
      <c r="J655" s="426"/>
      <c r="K655" s="425">
        <f t="shared" si="375"/>
        <v>155429</v>
      </c>
      <c r="L655" s="684">
        <f t="shared" si="348"/>
        <v>2020577</v>
      </c>
      <c r="M655" s="422">
        <v>1</v>
      </c>
      <c r="N655" s="680">
        <f t="shared" si="347"/>
        <v>2</v>
      </c>
      <c r="O655" s="428"/>
      <c r="P655" s="233" t="str">
        <f t="shared" si="349"/>
        <v>Ա-2</v>
      </c>
      <c r="Q655" s="1055">
        <f t="shared" si="350"/>
        <v>2.4300000000000002</v>
      </c>
      <c r="R655" s="1055"/>
      <c r="S655" s="1055">
        <f t="shared" si="366"/>
        <v>2.4300000000000002</v>
      </c>
      <c r="T655" s="425">
        <v>66140</v>
      </c>
      <c r="U655" s="425">
        <f t="shared" si="372"/>
        <v>160720.20000000001</v>
      </c>
      <c r="V655" s="429">
        <v>0</v>
      </c>
      <c r="W655" s="1446">
        <v>0.1</v>
      </c>
      <c r="X655" s="683">
        <f t="shared" si="351"/>
        <v>16072.020000000002</v>
      </c>
      <c r="Y655" s="682">
        <f t="shared" si="352"/>
        <v>176792.22</v>
      </c>
      <c r="Z655" s="684">
        <f t="shared" si="353"/>
        <v>2298298.86</v>
      </c>
      <c r="AA655" s="422">
        <v>1</v>
      </c>
      <c r="AB655" s="427">
        <f t="shared" si="354"/>
        <v>3</v>
      </c>
      <c r="AC655" s="428"/>
      <c r="AD655" s="233" t="str">
        <f t="shared" si="355"/>
        <v>Ա-2</v>
      </c>
      <c r="AE655" s="1055">
        <f t="shared" si="356"/>
        <v>2.5</v>
      </c>
      <c r="AF655" s="1055"/>
      <c r="AG655" s="1055">
        <f t="shared" si="367"/>
        <v>2.5</v>
      </c>
      <c r="AH655" s="425">
        <v>66140</v>
      </c>
      <c r="AI655" s="425">
        <f t="shared" si="373"/>
        <v>165350</v>
      </c>
      <c r="AJ655" s="429">
        <v>0</v>
      </c>
      <c r="AK655" s="1446">
        <v>0.1</v>
      </c>
      <c r="AL655" s="683">
        <f t="shared" si="357"/>
        <v>16535</v>
      </c>
      <c r="AM655" s="682">
        <f t="shared" si="358"/>
        <v>181885</v>
      </c>
      <c r="AN655" s="684">
        <f t="shared" si="359"/>
        <v>2364505</v>
      </c>
      <c r="AO655" s="422">
        <v>1</v>
      </c>
      <c r="AP655" s="427">
        <f t="shared" si="360"/>
        <v>4</v>
      </c>
      <c r="AQ655" s="428"/>
      <c r="AR655" s="233" t="str">
        <f t="shared" si="361"/>
        <v>Ա-2</v>
      </c>
      <c r="AS655" s="1055">
        <f t="shared" si="362"/>
        <v>2.58</v>
      </c>
      <c r="AT655" s="1055"/>
      <c r="AU655" s="1055">
        <f t="shared" si="368"/>
        <v>2.58</v>
      </c>
      <c r="AV655" s="425">
        <v>66140</v>
      </c>
      <c r="AW655" s="425">
        <f t="shared" si="374"/>
        <v>170641.2</v>
      </c>
      <c r="AX655" s="429">
        <v>0</v>
      </c>
      <c r="AY655" s="1446">
        <v>0.1</v>
      </c>
      <c r="AZ655" s="683">
        <f t="shared" si="363"/>
        <v>17064.120000000003</v>
      </c>
      <c r="BA655" s="682">
        <f t="shared" si="364"/>
        <v>187705.32</v>
      </c>
      <c r="BB655" s="684">
        <f t="shared" si="365"/>
        <v>2440169.16</v>
      </c>
    </row>
    <row r="656" spans="1:54" ht="41.25" thickBot="1">
      <c r="A656" s="421">
        <v>614</v>
      </c>
      <c r="B656" s="1297" t="s">
        <v>1062</v>
      </c>
      <c r="C656" s="1286" t="s">
        <v>2103</v>
      </c>
      <c r="D656" s="1291">
        <v>1</v>
      </c>
      <c r="E656" s="1288">
        <v>1</v>
      </c>
      <c r="F656" s="1292" t="s">
        <v>97</v>
      </c>
      <c r="G656" s="1290">
        <f t="shared" si="370"/>
        <v>2.35</v>
      </c>
      <c r="H656" s="424">
        <v>66140</v>
      </c>
      <c r="I656" s="425">
        <f t="shared" si="371"/>
        <v>155429</v>
      </c>
      <c r="J656" s="426">
        <v>8000</v>
      </c>
      <c r="K656" s="425">
        <f t="shared" si="375"/>
        <v>163429</v>
      </c>
      <c r="L656" s="684">
        <f t="shared" si="348"/>
        <v>2124577</v>
      </c>
      <c r="M656" s="422">
        <v>1</v>
      </c>
      <c r="N656" s="680">
        <f t="shared" si="347"/>
        <v>2</v>
      </c>
      <c r="O656" s="428"/>
      <c r="P656" s="233" t="str">
        <f t="shared" si="349"/>
        <v>Ա-2</v>
      </c>
      <c r="Q656" s="1055">
        <f t="shared" si="350"/>
        <v>2.4300000000000002</v>
      </c>
      <c r="R656" s="1055"/>
      <c r="S656" s="1055">
        <f t="shared" si="366"/>
        <v>2.4300000000000002</v>
      </c>
      <c r="T656" s="425">
        <v>66140</v>
      </c>
      <c r="U656" s="425">
        <f t="shared" si="372"/>
        <v>160720.20000000001</v>
      </c>
      <c r="V656" s="429">
        <v>0</v>
      </c>
      <c r="W656" s="1446">
        <v>0.1</v>
      </c>
      <c r="X656" s="683">
        <f t="shared" si="351"/>
        <v>16072.020000000002</v>
      </c>
      <c r="Y656" s="682">
        <f t="shared" si="352"/>
        <v>176792.22</v>
      </c>
      <c r="Z656" s="684">
        <f t="shared" si="353"/>
        <v>2298298.86</v>
      </c>
      <c r="AA656" s="422">
        <v>1</v>
      </c>
      <c r="AB656" s="427">
        <f t="shared" si="354"/>
        <v>3</v>
      </c>
      <c r="AC656" s="428"/>
      <c r="AD656" s="233" t="str">
        <f t="shared" si="355"/>
        <v>Ա-2</v>
      </c>
      <c r="AE656" s="1055">
        <f t="shared" si="356"/>
        <v>2.5</v>
      </c>
      <c r="AF656" s="1055"/>
      <c r="AG656" s="1055">
        <f t="shared" si="367"/>
        <v>2.5</v>
      </c>
      <c r="AH656" s="425">
        <v>66140</v>
      </c>
      <c r="AI656" s="425">
        <f t="shared" si="373"/>
        <v>165350</v>
      </c>
      <c r="AJ656" s="429">
        <v>0</v>
      </c>
      <c r="AK656" s="1446">
        <v>0.1</v>
      </c>
      <c r="AL656" s="683">
        <f t="shared" si="357"/>
        <v>16535</v>
      </c>
      <c r="AM656" s="682">
        <f t="shared" si="358"/>
        <v>181885</v>
      </c>
      <c r="AN656" s="684">
        <f t="shared" si="359"/>
        <v>2364505</v>
      </c>
      <c r="AO656" s="422">
        <v>1</v>
      </c>
      <c r="AP656" s="427">
        <f t="shared" si="360"/>
        <v>4</v>
      </c>
      <c r="AQ656" s="428"/>
      <c r="AR656" s="233" t="str">
        <f t="shared" si="361"/>
        <v>Ա-2</v>
      </c>
      <c r="AS656" s="1055">
        <f t="shared" si="362"/>
        <v>2.58</v>
      </c>
      <c r="AT656" s="1055"/>
      <c r="AU656" s="1055">
        <f t="shared" si="368"/>
        <v>2.58</v>
      </c>
      <c r="AV656" s="425">
        <v>66140</v>
      </c>
      <c r="AW656" s="425">
        <f t="shared" si="374"/>
        <v>170641.2</v>
      </c>
      <c r="AX656" s="429">
        <v>0</v>
      </c>
      <c r="AY656" s="1446">
        <v>0.1</v>
      </c>
      <c r="AZ656" s="683">
        <f t="shared" si="363"/>
        <v>17064.120000000003</v>
      </c>
      <c r="BA656" s="682">
        <f t="shared" si="364"/>
        <v>187705.32</v>
      </c>
      <c r="BB656" s="684">
        <f t="shared" si="365"/>
        <v>2440169.16</v>
      </c>
    </row>
    <row r="657" spans="1:54" ht="41.25" thickBot="1">
      <c r="A657" s="421">
        <v>615</v>
      </c>
      <c r="B657" s="1297" t="s">
        <v>90</v>
      </c>
      <c r="C657" s="1286" t="s">
        <v>2103</v>
      </c>
      <c r="D657" s="1291">
        <v>1</v>
      </c>
      <c r="E657" s="1288">
        <v>0</v>
      </c>
      <c r="F657" s="1292" t="s">
        <v>97</v>
      </c>
      <c r="G657" s="1290">
        <f t="shared" si="370"/>
        <v>2.2799999999999998</v>
      </c>
      <c r="H657" s="424">
        <v>66140</v>
      </c>
      <c r="I657" s="425">
        <f t="shared" si="371"/>
        <v>150799.19999999998</v>
      </c>
      <c r="J657" s="426">
        <v>8000</v>
      </c>
      <c r="K657" s="425">
        <f t="shared" si="375"/>
        <v>158799.19999999998</v>
      </c>
      <c r="L657" s="684">
        <f t="shared" si="348"/>
        <v>2064389.5999999999</v>
      </c>
      <c r="M657" s="422">
        <v>1</v>
      </c>
      <c r="N657" s="680">
        <f t="shared" si="347"/>
        <v>1</v>
      </c>
      <c r="O657" s="428"/>
      <c r="P657" s="233" t="str">
        <f t="shared" si="349"/>
        <v>Ա-2</v>
      </c>
      <c r="Q657" s="1055">
        <f t="shared" si="350"/>
        <v>2.35</v>
      </c>
      <c r="R657" s="1055"/>
      <c r="S657" s="1055">
        <f t="shared" si="366"/>
        <v>2.35</v>
      </c>
      <c r="T657" s="425">
        <v>66140</v>
      </c>
      <c r="U657" s="425">
        <f t="shared" si="372"/>
        <v>155429</v>
      </c>
      <c r="V657" s="429">
        <v>0</v>
      </c>
      <c r="W657" s="1446">
        <v>0.03</v>
      </c>
      <c r="X657" s="683">
        <f t="shared" si="351"/>
        <v>4662.87</v>
      </c>
      <c r="Y657" s="682">
        <f t="shared" si="352"/>
        <v>160091.87</v>
      </c>
      <c r="Z657" s="684">
        <f t="shared" si="353"/>
        <v>2081194.31</v>
      </c>
      <c r="AA657" s="422">
        <v>1</v>
      </c>
      <c r="AB657" s="427">
        <f t="shared" si="354"/>
        <v>2</v>
      </c>
      <c r="AC657" s="428"/>
      <c r="AD657" s="233" t="str">
        <f t="shared" si="355"/>
        <v>Ա-2</v>
      </c>
      <c r="AE657" s="1055">
        <f t="shared" si="356"/>
        <v>2.4300000000000002</v>
      </c>
      <c r="AF657" s="1055"/>
      <c r="AG657" s="1055">
        <f t="shared" si="367"/>
        <v>2.4300000000000002</v>
      </c>
      <c r="AH657" s="425">
        <v>66140</v>
      </c>
      <c r="AI657" s="425">
        <f t="shared" si="373"/>
        <v>160720.20000000001</v>
      </c>
      <c r="AJ657" s="429">
        <v>0</v>
      </c>
      <c r="AK657" s="1446">
        <v>0.03</v>
      </c>
      <c r="AL657" s="683">
        <f t="shared" si="357"/>
        <v>4821.6059999999998</v>
      </c>
      <c r="AM657" s="682">
        <f t="shared" si="358"/>
        <v>165541.80600000001</v>
      </c>
      <c r="AN657" s="684">
        <f t="shared" si="359"/>
        <v>2152043.4780000001</v>
      </c>
      <c r="AO657" s="422">
        <v>1</v>
      </c>
      <c r="AP657" s="427">
        <f t="shared" si="360"/>
        <v>3</v>
      </c>
      <c r="AQ657" s="428"/>
      <c r="AR657" s="233" t="str">
        <f t="shared" si="361"/>
        <v>Ա-2</v>
      </c>
      <c r="AS657" s="1055">
        <f t="shared" si="362"/>
        <v>2.5</v>
      </c>
      <c r="AT657" s="1055"/>
      <c r="AU657" s="1055">
        <f t="shared" si="368"/>
        <v>2.5</v>
      </c>
      <c r="AV657" s="425">
        <v>66140</v>
      </c>
      <c r="AW657" s="425">
        <f t="shared" si="374"/>
        <v>165350</v>
      </c>
      <c r="AX657" s="429">
        <v>0</v>
      </c>
      <c r="AY657" s="1446">
        <v>0.03</v>
      </c>
      <c r="AZ657" s="683">
        <f t="shared" si="363"/>
        <v>4960.5</v>
      </c>
      <c r="BA657" s="682">
        <f t="shared" si="364"/>
        <v>170310.5</v>
      </c>
      <c r="BB657" s="684">
        <f t="shared" si="365"/>
        <v>2214036.5</v>
      </c>
    </row>
    <row r="658" spans="1:54" ht="15.75" thickBot="1">
      <c r="A658" s="421">
        <v>616</v>
      </c>
      <c r="B658" s="1297" t="s">
        <v>1513</v>
      </c>
      <c r="C658" s="1286" t="s">
        <v>2800</v>
      </c>
      <c r="D658" s="1291">
        <v>1</v>
      </c>
      <c r="E658" s="1288">
        <v>1</v>
      </c>
      <c r="F658" s="1292" t="s">
        <v>556</v>
      </c>
      <c r="G658" s="1290">
        <f t="shared" si="370"/>
        <v>2.02</v>
      </c>
      <c r="H658" s="424">
        <v>66140</v>
      </c>
      <c r="I658" s="425">
        <f t="shared" si="371"/>
        <v>133602.79999999999</v>
      </c>
      <c r="J658" s="426">
        <v>8000</v>
      </c>
      <c r="K658" s="425">
        <f t="shared" si="375"/>
        <v>141602.79999999999</v>
      </c>
      <c r="L658" s="684">
        <f t="shared" si="348"/>
        <v>1840836.4</v>
      </c>
      <c r="M658" s="422">
        <v>1</v>
      </c>
      <c r="N658" s="680">
        <f t="shared" si="347"/>
        <v>2</v>
      </c>
      <c r="O658" s="428"/>
      <c r="P658" s="233" t="str">
        <f t="shared" si="349"/>
        <v>Ա-3</v>
      </c>
      <c r="Q658" s="1055">
        <f t="shared" si="350"/>
        <v>2.08</v>
      </c>
      <c r="R658" s="1055"/>
      <c r="S658" s="1055">
        <f t="shared" si="366"/>
        <v>2.08</v>
      </c>
      <c r="T658" s="425">
        <v>66140</v>
      </c>
      <c r="U658" s="425">
        <f t="shared" si="372"/>
        <v>137571.20000000001</v>
      </c>
      <c r="V658" s="429">
        <v>0</v>
      </c>
      <c r="W658" s="1446">
        <v>0.1</v>
      </c>
      <c r="X658" s="683">
        <f t="shared" si="351"/>
        <v>13757.120000000003</v>
      </c>
      <c r="Y658" s="682">
        <f t="shared" si="352"/>
        <v>151328.32000000001</v>
      </c>
      <c r="Z658" s="684">
        <f t="shared" si="353"/>
        <v>1967268.1600000001</v>
      </c>
      <c r="AA658" s="422">
        <v>1</v>
      </c>
      <c r="AB658" s="427">
        <f t="shared" si="354"/>
        <v>3</v>
      </c>
      <c r="AC658" s="428"/>
      <c r="AD658" s="233" t="str">
        <f t="shared" si="355"/>
        <v>Ա-3</v>
      </c>
      <c r="AE658" s="1055">
        <f t="shared" si="356"/>
        <v>2.15</v>
      </c>
      <c r="AF658" s="1055"/>
      <c r="AG658" s="1055">
        <f t="shared" si="367"/>
        <v>2.15</v>
      </c>
      <c r="AH658" s="425">
        <v>66140</v>
      </c>
      <c r="AI658" s="425">
        <f t="shared" si="373"/>
        <v>142201</v>
      </c>
      <c r="AJ658" s="429">
        <v>0</v>
      </c>
      <c r="AK658" s="1446">
        <v>0.1</v>
      </c>
      <c r="AL658" s="683">
        <f t="shared" si="357"/>
        <v>14220.1</v>
      </c>
      <c r="AM658" s="682">
        <f t="shared" si="358"/>
        <v>156421.1</v>
      </c>
      <c r="AN658" s="684">
        <f t="shared" si="359"/>
        <v>2033474.3</v>
      </c>
      <c r="AO658" s="422">
        <v>1</v>
      </c>
      <c r="AP658" s="427">
        <f t="shared" si="360"/>
        <v>4</v>
      </c>
      <c r="AQ658" s="428"/>
      <c r="AR658" s="233" t="str">
        <f t="shared" si="361"/>
        <v>Ա-3</v>
      </c>
      <c r="AS658" s="1055">
        <f t="shared" si="362"/>
        <v>2.21</v>
      </c>
      <c r="AT658" s="1055"/>
      <c r="AU658" s="1055">
        <f t="shared" si="368"/>
        <v>2.21</v>
      </c>
      <c r="AV658" s="425">
        <v>66140</v>
      </c>
      <c r="AW658" s="425">
        <f t="shared" si="374"/>
        <v>146169.4</v>
      </c>
      <c r="AX658" s="429">
        <v>0</v>
      </c>
      <c r="AY658" s="1446">
        <v>0.1</v>
      </c>
      <c r="AZ658" s="683">
        <f t="shared" si="363"/>
        <v>14616.94</v>
      </c>
      <c r="BA658" s="682">
        <f t="shared" si="364"/>
        <v>160786.34</v>
      </c>
      <c r="BB658" s="684">
        <f t="shared" si="365"/>
        <v>2090222.42</v>
      </c>
    </row>
    <row r="659" spans="1:54" ht="15.75" thickBot="1">
      <c r="A659" s="421">
        <v>617</v>
      </c>
      <c r="B659" s="1297" t="s">
        <v>1529</v>
      </c>
      <c r="C659" s="1286" t="s">
        <v>2800</v>
      </c>
      <c r="D659" s="1291">
        <v>1</v>
      </c>
      <c r="E659" s="1288">
        <v>1</v>
      </c>
      <c r="F659" s="1292" t="s">
        <v>556</v>
      </c>
      <c r="G659" s="1290">
        <f t="shared" si="370"/>
        <v>2.02</v>
      </c>
      <c r="H659" s="424">
        <v>66140</v>
      </c>
      <c r="I659" s="425">
        <f t="shared" si="371"/>
        <v>133602.79999999999</v>
      </c>
      <c r="J659" s="426"/>
      <c r="K659" s="425">
        <f t="shared" si="375"/>
        <v>133602.79999999999</v>
      </c>
      <c r="L659" s="684">
        <f t="shared" si="348"/>
        <v>1736836.4</v>
      </c>
      <c r="M659" s="422">
        <v>1</v>
      </c>
      <c r="N659" s="680">
        <f t="shared" si="347"/>
        <v>2</v>
      </c>
      <c r="O659" s="428"/>
      <c r="P659" s="233" t="str">
        <f t="shared" si="349"/>
        <v>Ա-3</v>
      </c>
      <c r="Q659" s="1055">
        <f t="shared" si="350"/>
        <v>2.08</v>
      </c>
      <c r="R659" s="1055"/>
      <c r="S659" s="1055">
        <f t="shared" si="366"/>
        <v>2.08</v>
      </c>
      <c r="T659" s="425">
        <v>66140</v>
      </c>
      <c r="U659" s="425">
        <f t="shared" si="372"/>
        <v>137571.20000000001</v>
      </c>
      <c r="V659" s="429">
        <v>0</v>
      </c>
      <c r="W659" s="1446">
        <v>0.1</v>
      </c>
      <c r="X659" s="683">
        <f t="shared" si="351"/>
        <v>13757.120000000003</v>
      </c>
      <c r="Y659" s="682">
        <f t="shared" si="352"/>
        <v>151328.32000000001</v>
      </c>
      <c r="Z659" s="684">
        <f t="shared" si="353"/>
        <v>1967268.1600000001</v>
      </c>
      <c r="AA659" s="422">
        <v>1</v>
      </c>
      <c r="AB659" s="427">
        <f t="shared" si="354"/>
        <v>3</v>
      </c>
      <c r="AC659" s="428"/>
      <c r="AD659" s="233" t="str">
        <f t="shared" si="355"/>
        <v>Ա-3</v>
      </c>
      <c r="AE659" s="1055">
        <f t="shared" si="356"/>
        <v>2.15</v>
      </c>
      <c r="AF659" s="1055"/>
      <c r="AG659" s="1055">
        <f t="shared" si="367"/>
        <v>2.15</v>
      </c>
      <c r="AH659" s="425">
        <v>66140</v>
      </c>
      <c r="AI659" s="425">
        <f t="shared" si="373"/>
        <v>142201</v>
      </c>
      <c r="AJ659" s="429">
        <v>0</v>
      </c>
      <c r="AK659" s="1446">
        <v>0.1</v>
      </c>
      <c r="AL659" s="683">
        <f t="shared" si="357"/>
        <v>14220.1</v>
      </c>
      <c r="AM659" s="682">
        <f t="shared" si="358"/>
        <v>156421.1</v>
      </c>
      <c r="AN659" s="684">
        <f t="shared" si="359"/>
        <v>2033474.3</v>
      </c>
      <c r="AO659" s="422">
        <v>1</v>
      </c>
      <c r="AP659" s="427">
        <f t="shared" si="360"/>
        <v>4</v>
      </c>
      <c r="AQ659" s="428"/>
      <c r="AR659" s="233" t="str">
        <f t="shared" si="361"/>
        <v>Ա-3</v>
      </c>
      <c r="AS659" s="1055">
        <f t="shared" si="362"/>
        <v>2.21</v>
      </c>
      <c r="AT659" s="1055"/>
      <c r="AU659" s="1055">
        <f t="shared" si="368"/>
        <v>2.21</v>
      </c>
      <c r="AV659" s="425">
        <v>66140</v>
      </c>
      <c r="AW659" s="425">
        <f t="shared" si="374"/>
        <v>146169.4</v>
      </c>
      <c r="AX659" s="429">
        <v>0</v>
      </c>
      <c r="AY659" s="1446">
        <v>0.1</v>
      </c>
      <c r="AZ659" s="683">
        <f t="shared" si="363"/>
        <v>14616.94</v>
      </c>
      <c r="BA659" s="682">
        <f t="shared" si="364"/>
        <v>160786.34</v>
      </c>
      <c r="BB659" s="684">
        <f t="shared" si="365"/>
        <v>2090222.42</v>
      </c>
    </row>
    <row r="660" spans="1:54" ht="15.75" thickBot="1">
      <c r="A660" s="421">
        <v>618</v>
      </c>
      <c r="B660" s="1297" t="s">
        <v>1512</v>
      </c>
      <c r="C660" s="1286" t="s">
        <v>2800</v>
      </c>
      <c r="D660" s="1291">
        <v>1</v>
      </c>
      <c r="E660" s="1288">
        <v>1</v>
      </c>
      <c r="F660" s="1292" t="s">
        <v>556</v>
      </c>
      <c r="G660" s="1290">
        <f t="shared" si="370"/>
        <v>2.02</v>
      </c>
      <c r="H660" s="424">
        <v>66140</v>
      </c>
      <c r="I660" s="425">
        <f t="shared" si="371"/>
        <v>133602.79999999999</v>
      </c>
      <c r="J660" s="426">
        <v>8000</v>
      </c>
      <c r="K660" s="425">
        <f t="shared" si="375"/>
        <v>141602.79999999999</v>
      </c>
      <c r="L660" s="684">
        <f t="shared" si="348"/>
        <v>1840836.4</v>
      </c>
      <c r="M660" s="422">
        <v>1</v>
      </c>
      <c r="N660" s="680">
        <f t="shared" si="347"/>
        <v>2</v>
      </c>
      <c r="O660" s="428"/>
      <c r="P660" s="233" t="str">
        <f t="shared" si="349"/>
        <v>Ա-3</v>
      </c>
      <c r="Q660" s="1055">
        <f t="shared" si="350"/>
        <v>2.08</v>
      </c>
      <c r="R660" s="1055"/>
      <c r="S660" s="1055">
        <f t="shared" si="366"/>
        <v>2.08</v>
      </c>
      <c r="T660" s="425">
        <v>66140</v>
      </c>
      <c r="U660" s="425">
        <f t="shared" si="372"/>
        <v>137571.20000000001</v>
      </c>
      <c r="V660" s="429">
        <v>0</v>
      </c>
      <c r="W660" s="1446">
        <v>0.1</v>
      </c>
      <c r="X660" s="683">
        <f t="shared" si="351"/>
        <v>13757.120000000003</v>
      </c>
      <c r="Y660" s="682">
        <f t="shared" si="352"/>
        <v>151328.32000000001</v>
      </c>
      <c r="Z660" s="684">
        <f t="shared" si="353"/>
        <v>1967268.1600000001</v>
      </c>
      <c r="AA660" s="422">
        <v>1</v>
      </c>
      <c r="AB660" s="427">
        <f t="shared" si="354"/>
        <v>3</v>
      </c>
      <c r="AC660" s="428"/>
      <c r="AD660" s="233" t="str">
        <f t="shared" si="355"/>
        <v>Ա-3</v>
      </c>
      <c r="AE660" s="1055">
        <f t="shared" si="356"/>
        <v>2.15</v>
      </c>
      <c r="AF660" s="1055"/>
      <c r="AG660" s="1055">
        <f t="shared" si="367"/>
        <v>2.15</v>
      </c>
      <c r="AH660" s="425">
        <v>66140</v>
      </c>
      <c r="AI660" s="425">
        <f t="shared" si="373"/>
        <v>142201</v>
      </c>
      <c r="AJ660" s="429">
        <v>0</v>
      </c>
      <c r="AK660" s="1446">
        <v>0.1</v>
      </c>
      <c r="AL660" s="683">
        <f t="shared" si="357"/>
        <v>14220.1</v>
      </c>
      <c r="AM660" s="682">
        <f t="shared" si="358"/>
        <v>156421.1</v>
      </c>
      <c r="AN660" s="684">
        <f t="shared" si="359"/>
        <v>2033474.3</v>
      </c>
      <c r="AO660" s="422">
        <v>1</v>
      </c>
      <c r="AP660" s="427">
        <f t="shared" si="360"/>
        <v>4</v>
      </c>
      <c r="AQ660" s="428"/>
      <c r="AR660" s="233" t="str">
        <f t="shared" si="361"/>
        <v>Ա-3</v>
      </c>
      <c r="AS660" s="1055">
        <f t="shared" si="362"/>
        <v>2.21</v>
      </c>
      <c r="AT660" s="1055"/>
      <c r="AU660" s="1055">
        <f t="shared" si="368"/>
        <v>2.21</v>
      </c>
      <c r="AV660" s="425">
        <v>66140</v>
      </c>
      <c r="AW660" s="425">
        <f t="shared" si="374"/>
        <v>146169.4</v>
      </c>
      <c r="AX660" s="429">
        <v>0</v>
      </c>
      <c r="AY660" s="1446">
        <v>0.1</v>
      </c>
      <c r="AZ660" s="683">
        <f t="shared" si="363"/>
        <v>14616.94</v>
      </c>
      <c r="BA660" s="682">
        <f t="shared" si="364"/>
        <v>160786.34</v>
      </c>
      <c r="BB660" s="684">
        <f t="shared" si="365"/>
        <v>2090222.42</v>
      </c>
    </row>
    <row r="661" spans="1:54" ht="15.75" thickBot="1">
      <c r="A661" s="421">
        <v>619</v>
      </c>
      <c r="B661" s="1297" t="s">
        <v>1537</v>
      </c>
      <c r="C661" s="1286" t="s">
        <v>2800</v>
      </c>
      <c r="D661" s="1291">
        <v>1</v>
      </c>
      <c r="E661" s="1288">
        <v>1</v>
      </c>
      <c r="F661" s="1292" t="s">
        <v>556</v>
      </c>
      <c r="G661" s="1290">
        <f t="shared" si="370"/>
        <v>2.02</v>
      </c>
      <c r="H661" s="424">
        <v>66140</v>
      </c>
      <c r="I661" s="425">
        <f t="shared" si="371"/>
        <v>133602.79999999999</v>
      </c>
      <c r="J661" s="426">
        <v>8000</v>
      </c>
      <c r="K661" s="425">
        <f t="shared" si="375"/>
        <v>141602.79999999999</v>
      </c>
      <c r="L661" s="684">
        <f t="shared" si="348"/>
        <v>1840836.4</v>
      </c>
      <c r="M661" s="422">
        <v>1</v>
      </c>
      <c r="N661" s="680">
        <f t="shared" si="347"/>
        <v>2</v>
      </c>
      <c r="O661" s="428"/>
      <c r="P661" s="233" t="str">
        <f t="shared" si="349"/>
        <v>Ա-3</v>
      </c>
      <c r="Q661" s="1055">
        <f t="shared" si="350"/>
        <v>2.08</v>
      </c>
      <c r="R661" s="1055"/>
      <c r="S661" s="1055">
        <f t="shared" si="366"/>
        <v>2.08</v>
      </c>
      <c r="T661" s="425">
        <v>66140</v>
      </c>
      <c r="U661" s="425">
        <f t="shared" si="372"/>
        <v>137571.20000000001</v>
      </c>
      <c r="V661" s="429">
        <v>0</v>
      </c>
      <c r="W661" s="1446">
        <v>0.1</v>
      </c>
      <c r="X661" s="683">
        <f t="shared" si="351"/>
        <v>13757.120000000003</v>
      </c>
      <c r="Y661" s="682">
        <f t="shared" si="352"/>
        <v>151328.32000000001</v>
      </c>
      <c r="Z661" s="684">
        <f t="shared" si="353"/>
        <v>1967268.1600000001</v>
      </c>
      <c r="AA661" s="422">
        <v>1</v>
      </c>
      <c r="AB661" s="427">
        <f t="shared" si="354"/>
        <v>3</v>
      </c>
      <c r="AC661" s="428"/>
      <c r="AD661" s="233" t="str">
        <f t="shared" si="355"/>
        <v>Ա-3</v>
      </c>
      <c r="AE661" s="1055">
        <f t="shared" si="356"/>
        <v>2.15</v>
      </c>
      <c r="AF661" s="1055"/>
      <c r="AG661" s="1055">
        <f t="shared" si="367"/>
        <v>2.15</v>
      </c>
      <c r="AH661" s="425">
        <v>66140</v>
      </c>
      <c r="AI661" s="425">
        <f t="shared" si="373"/>
        <v>142201</v>
      </c>
      <c r="AJ661" s="429">
        <v>0</v>
      </c>
      <c r="AK661" s="1446">
        <v>0.1</v>
      </c>
      <c r="AL661" s="683">
        <f t="shared" si="357"/>
        <v>14220.1</v>
      </c>
      <c r="AM661" s="682">
        <f t="shared" si="358"/>
        <v>156421.1</v>
      </c>
      <c r="AN661" s="684">
        <f t="shared" si="359"/>
        <v>2033474.3</v>
      </c>
      <c r="AO661" s="422">
        <v>1</v>
      </c>
      <c r="AP661" s="427">
        <f t="shared" si="360"/>
        <v>4</v>
      </c>
      <c r="AQ661" s="428"/>
      <c r="AR661" s="233" t="str">
        <f t="shared" si="361"/>
        <v>Ա-3</v>
      </c>
      <c r="AS661" s="1055">
        <f t="shared" si="362"/>
        <v>2.21</v>
      </c>
      <c r="AT661" s="1055"/>
      <c r="AU661" s="1055">
        <f t="shared" si="368"/>
        <v>2.21</v>
      </c>
      <c r="AV661" s="425">
        <v>66140</v>
      </c>
      <c r="AW661" s="425">
        <f t="shared" si="374"/>
        <v>146169.4</v>
      </c>
      <c r="AX661" s="429">
        <v>0</v>
      </c>
      <c r="AY661" s="1446">
        <v>0.1</v>
      </c>
      <c r="AZ661" s="683">
        <f t="shared" si="363"/>
        <v>14616.94</v>
      </c>
      <c r="BA661" s="682">
        <f t="shared" si="364"/>
        <v>160786.34</v>
      </c>
      <c r="BB661" s="684">
        <f t="shared" si="365"/>
        <v>2090222.42</v>
      </c>
    </row>
    <row r="662" spans="1:54" ht="15.75" thickBot="1">
      <c r="A662" s="421">
        <v>620</v>
      </c>
      <c r="B662" s="1297" t="s">
        <v>90</v>
      </c>
      <c r="C662" s="1286" t="s">
        <v>2800</v>
      </c>
      <c r="D662" s="1291">
        <v>1</v>
      </c>
      <c r="E662" s="1288">
        <v>0</v>
      </c>
      <c r="F662" s="1292" t="s">
        <v>556</v>
      </c>
      <c r="G662" s="1290">
        <f t="shared" si="370"/>
        <v>1.96</v>
      </c>
      <c r="H662" s="424">
        <v>66140</v>
      </c>
      <c r="I662" s="425">
        <f t="shared" si="371"/>
        <v>129634.4</v>
      </c>
      <c r="J662" s="426">
        <v>8000</v>
      </c>
      <c r="K662" s="425">
        <f t="shared" si="375"/>
        <v>137634.4</v>
      </c>
      <c r="L662" s="684">
        <f t="shared" si="348"/>
        <v>1789247.2</v>
      </c>
      <c r="M662" s="422">
        <v>1</v>
      </c>
      <c r="N662" s="680">
        <f t="shared" si="347"/>
        <v>1</v>
      </c>
      <c r="O662" s="428"/>
      <c r="P662" s="233" t="str">
        <f t="shared" si="349"/>
        <v>Ա-3</v>
      </c>
      <c r="Q662" s="1055">
        <f t="shared" si="350"/>
        <v>2.02</v>
      </c>
      <c r="R662" s="1055"/>
      <c r="S662" s="1055">
        <f t="shared" si="366"/>
        <v>2.02</v>
      </c>
      <c r="T662" s="425">
        <v>66140</v>
      </c>
      <c r="U662" s="425">
        <f t="shared" si="372"/>
        <v>133602.79999999999</v>
      </c>
      <c r="V662" s="429">
        <v>0</v>
      </c>
      <c r="W662" s="1446">
        <v>0.03</v>
      </c>
      <c r="X662" s="683">
        <f t="shared" si="351"/>
        <v>4008.0839999999994</v>
      </c>
      <c r="Y662" s="682">
        <f t="shared" si="352"/>
        <v>137610.88399999999</v>
      </c>
      <c r="Z662" s="684">
        <f t="shared" si="353"/>
        <v>1788941.4919999999</v>
      </c>
      <c r="AA662" s="422">
        <v>1</v>
      </c>
      <c r="AB662" s="427">
        <f t="shared" si="354"/>
        <v>2</v>
      </c>
      <c r="AC662" s="428"/>
      <c r="AD662" s="233" t="str">
        <f t="shared" si="355"/>
        <v>Ա-3</v>
      </c>
      <c r="AE662" s="1055">
        <f t="shared" si="356"/>
        <v>2.08</v>
      </c>
      <c r="AF662" s="1055"/>
      <c r="AG662" s="1055">
        <f t="shared" si="367"/>
        <v>2.08</v>
      </c>
      <c r="AH662" s="425">
        <v>66140</v>
      </c>
      <c r="AI662" s="425">
        <f t="shared" si="373"/>
        <v>137571.20000000001</v>
      </c>
      <c r="AJ662" s="429">
        <v>0</v>
      </c>
      <c r="AK662" s="1446">
        <v>0.03</v>
      </c>
      <c r="AL662" s="683">
        <f t="shared" si="357"/>
        <v>4127.1360000000004</v>
      </c>
      <c r="AM662" s="682">
        <f t="shared" si="358"/>
        <v>141698.33600000001</v>
      </c>
      <c r="AN662" s="684">
        <f t="shared" si="359"/>
        <v>1842078.3680000002</v>
      </c>
      <c r="AO662" s="422">
        <v>1</v>
      </c>
      <c r="AP662" s="427">
        <f t="shared" si="360"/>
        <v>3</v>
      </c>
      <c r="AQ662" s="428"/>
      <c r="AR662" s="233" t="str">
        <f t="shared" si="361"/>
        <v>Ա-3</v>
      </c>
      <c r="AS662" s="1055">
        <f t="shared" si="362"/>
        <v>2.15</v>
      </c>
      <c r="AT662" s="1055"/>
      <c r="AU662" s="1055">
        <f t="shared" si="368"/>
        <v>2.15</v>
      </c>
      <c r="AV662" s="425">
        <v>66140</v>
      </c>
      <c r="AW662" s="425">
        <f t="shared" si="374"/>
        <v>142201</v>
      </c>
      <c r="AX662" s="429">
        <v>0</v>
      </c>
      <c r="AY662" s="1446">
        <v>0.03</v>
      </c>
      <c r="AZ662" s="683">
        <f t="shared" si="363"/>
        <v>4266.03</v>
      </c>
      <c r="BA662" s="682">
        <f t="shared" si="364"/>
        <v>146467.03</v>
      </c>
      <c r="BB662" s="684">
        <f t="shared" si="365"/>
        <v>1904071.39</v>
      </c>
    </row>
    <row r="663" spans="1:54" ht="15.75" thickBot="1">
      <c r="A663" s="421">
        <v>621</v>
      </c>
      <c r="B663" s="1297" t="s">
        <v>90</v>
      </c>
      <c r="C663" s="1286" t="s">
        <v>2800</v>
      </c>
      <c r="D663" s="1291">
        <v>1</v>
      </c>
      <c r="E663" s="1288">
        <v>0</v>
      </c>
      <c r="F663" s="1292" t="s">
        <v>556</v>
      </c>
      <c r="G663" s="1290">
        <f t="shared" si="370"/>
        <v>1.96</v>
      </c>
      <c r="H663" s="424">
        <v>66140</v>
      </c>
      <c r="I663" s="425">
        <f t="shared" si="371"/>
        <v>129634.4</v>
      </c>
      <c r="J663" s="426">
        <v>8000</v>
      </c>
      <c r="K663" s="425">
        <f t="shared" si="375"/>
        <v>137634.4</v>
      </c>
      <c r="L663" s="684">
        <f t="shared" si="348"/>
        <v>1789247.2</v>
      </c>
      <c r="M663" s="422">
        <v>1</v>
      </c>
      <c r="N663" s="680">
        <f t="shared" si="347"/>
        <v>1</v>
      </c>
      <c r="O663" s="428"/>
      <c r="P663" s="233" t="str">
        <f t="shared" si="349"/>
        <v>Ա-3</v>
      </c>
      <c r="Q663" s="1055">
        <f t="shared" si="350"/>
        <v>2.02</v>
      </c>
      <c r="R663" s="1055"/>
      <c r="S663" s="1055">
        <f t="shared" si="366"/>
        <v>2.02</v>
      </c>
      <c r="T663" s="425">
        <v>66140</v>
      </c>
      <c r="U663" s="425">
        <f t="shared" si="372"/>
        <v>133602.79999999999</v>
      </c>
      <c r="V663" s="429">
        <v>0</v>
      </c>
      <c r="W663" s="1446">
        <v>0.03</v>
      </c>
      <c r="X663" s="683">
        <f t="shared" si="351"/>
        <v>4008.0839999999994</v>
      </c>
      <c r="Y663" s="682">
        <f t="shared" si="352"/>
        <v>137610.88399999999</v>
      </c>
      <c r="Z663" s="684">
        <f t="shared" si="353"/>
        <v>1788941.4919999999</v>
      </c>
      <c r="AA663" s="422">
        <v>1</v>
      </c>
      <c r="AB663" s="427">
        <f t="shared" si="354"/>
        <v>2</v>
      </c>
      <c r="AC663" s="428"/>
      <c r="AD663" s="233" t="str">
        <f t="shared" si="355"/>
        <v>Ա-3</v>
      </c>
      <c r="AE663" s="1055">
        <f t="shared" si="356"/>
        <v>2.08</v>
      </c>
      <c r="AF663" s="1055"/>
      <c r="AG663" s="1055">
        <f t="shared" si="367"/>
        <v>2.08</v>
      </c>
      <c r="AH663" s="425">
        <v>66140</v>
      </c>
      <c r="AI663" s="425">
        <f t="shared" si="373"/>
        <v>137571.20000000001</v>
      </c>
      <c r="AJ663" s="429">
        <v>0</v>
      </c>
      <c r="AK663" s="1446">
        <v>0.03</v>
      </c>
      <c r="AL663" s="683">
        <f t="shared" si="357"/>
        <v>4127.1360000000004</v>
      </c>
      <c r="AM663" s="682">
        <f t="shared" si="358"/>
        <v>141698.33600000001</v>
      </c>
      <c r="AN663" s="684">
        <f t="shared" si="359"/>
        <v>1842078.3680000002</v>
      </c>
      <c r="AO663" s="422">
        <v>1</v>
      </c>
      <c r="AP663" s="427">
        <f t="shared" si="360"/>
        <v>3</v>
      </c>
      <c r="AQ663" s="428"/>
      <c r="AR663" s="233" t="str">
        <f t="shared" si="361"/>
        <v>Ա-3</v>
      </c>
      <c r="AS663" s="1055">
        <f t="shared" si="362"/>
        <v>2.15</v>
      </c>
      <c r="AT663" s="1055"/>
      <c r="AU663" s="1055">
        <f t="shared" si="368"/>
        <v>2.15</v>
      </c>
      <c r="AV663" s="425">
        <v>66140</v>
      </c>
      <c r="AW663" s="425">
        <f t="shared" si="374"/>
        <v>142201</v>
      </c>
      <c r="AX663" s="429">
        <v>0</v>
      </c>
      <c r="AY663" s="1446">
        <v>0.03</v>
      </c>
      <c r="AZ663" s="683">
        <f t="shared" si="363"/>
        <v>4266.03</v>
      </c>
      <c r="BA663" s="682">
        <f t="shared" si="364"/>
        <v>146467.03</v>
      </c>
      <c r="BB663" s="684">
        <f t="shared" si="365"/>
        <v>1904071.39</v>
      </c>
    </row>
    <row r="664" spans="1:54" ht="15.75" thickBot="1">
      <c r="A664" s="421">
        <v>622</v>
      </c>
      <c r="B664" s="1297" t="s">
        <v>90</v>
      </c>
      <c r="C664" s="1286" t="s">
        <v>2800</v>
      </c>
      <c r="D664" s="1291">
        <v>1</v>
      </c>
      <c r="E664" s="1288">
        <v>0</v>
      </c>
      <c r="F664" s="1292" t="s">
        <v>556</v>
      </c>
      <c r="G664" s="1290">
        <f t="shared" si="370"/>
        <v>1.96</v>
      </c>
      <c r="H664" s="424">
        <v>66140</v>
      </c>
      <c r="I664" s="425">
        <f t="shared" si="371"/>
        <v>129634.4</v>
      </c>
      <c r="J664" s="426">
        <v>8000</v>
      </c>
      <c r="K664" s="425">
        <f t="shared" si="375"/>
        <v>137634.4</v>
      </c>
      <c r="L664" s="684">
        <f t="shared" si="348"/>
        <v>1789247.2</v>
      </c>
      <c r="M664" s="422">
        <v>1</v>
      </c>
      <c r="N664" s="680">
        <f t="shared" si="347"/>
        <v>1</v>
      </c>
      <c r="O664" s="428"/>
      <c r="P664" s="233" t="str">
        <f t="shared" si="349"/>
        <v>Ա-3</v>
      </c>
      <c r="Q664" s="1055">
        <f t="shared" si="350"/>
        <v>2.02</v>
      </c>
      <c r="R664" s="1055"/>
      <c r="S664" s="1055">
        <f t="shared" si="366"/>
        <v>2.02</v>
      </c>
      <c r="T664" s="425">
        <v>66140</v>
      </c>
      <c r="U664" s="425">
        <f t="shared" si="372"/>
        <v>133602.79999999999</v>
      </c>
      <c r="V664" s="429">
        <v>0</v>
      </c>
      <c r="W664" s="1446">
        <v>0.03</v>
      </c>
      <c r="X664" s="683">
        <f t="shared" si="351"/>
        <v>4008.0839999999994</v>
      </c>
      <c r="Y664" s="682">
        <f t="shared" si="352"/>
        <v>137610.88399999999</v>
      </c>
      <c r="Z664" s="684">
        <f t="shared" si="353"/>
        <v>1788941.4919999999</v>
      </c>
      <c r="AA664" s="422">
        <v>1</v>
      </c>
      <c r="AB664" s="427">
        <f t="shared" si="354"/>
        <v>2</v>
      </c>
      <c r="AC664" s="428"/>
      <c r="AD664" s="233" t="str">
        <f t="shared" si="355"/>
        <v>Ա-3</v>
      </c>
      <c r="AE664" s="1055">
        <f t="shared" si="356"/>
        <v>2.08</v>
      </c>
      <c r="AF664" s="1055"/>
      <c r="AG664" s="1055">
        <f t="shared" si="367"/>
        <v>2.08</v>
      </c>
      <c r="AH664" s="425">
        <v>66140</v>
      </c>
      <c r="AI664" s="425">
        <f t="shared" si="373"/>
        <v>137571.20000000001</v>
      </c>
      <c r="AJ664" s="429">
        <v>0</v>
      </c>
      <c r="AK664" s="1446">
        <v>0.03</v>
      </c>
      <c r="AL664" s="683">
        <f t="shared" si="357"/>
        <v>4127.1360000000004</v>
      </c>
      <c r="AM664" s="682">
        <f t="shared" si="358"/>
        <v>141698.33600000001</v>
      </c>
      <c r="AN664" s="684">
        <f t="shared" si="359"/>
        <v>1842078.3680000002</v>
      </c>
      <c r="AO664" s="422">
        <v>1</v>
      </c>
      <c r="AP664" s="427">
        <f t="shared" si="360"/>
        <v>3</v>
      </c>
      <c r="AQ664" s="428"/>
      <c r="AR664" s="233" t="str">
        <f t="shared" si="361"/>
        <v>Ա-3</v>
      </c>
      <c r="AS664" s="1055">
        <f t="shared" si="362"/>
        <v>2.15</v>
      </c>
      <c r="AT664" s="1055"/>
      <c r="AU664" s="1055">
        <f t="shared" si="368"/>
        <v>2.15</v>
      </c>
      <c r="AV664" s="425">
        <v>66140</v>
      </c>
      <c r="AW664" s="425">
        <f t="shared" si="374"/>
        <v>142201</v>
      </c>
      <c r="AX664" s="429">
        <v>0</v>
      </c>
      <c r="AY664" s="1446">
        <v>0.03</v>
      </c>
      <c r="AZ664" s="683">
        <f t="shared" si="363"/>
        <v>4266.03</v>
      </c>
      <c r="BA664" s="682">
        <f t="shared" si="364"/>
        <v>146467.03</v>
      </c>
      <c r="BB664" s="684">
        <f t="shared" si="365"/>
        <v>1904071.39</v>
      </c>
    </row>
    <row r="665" spans="1:54" ht="15.75" thickBot="1">
      <c r="A665" s="421">
        <v>623</v>
      </c>
      <c r="B665" s="1297" t="s">
        <v>1126</v>
      </c>
      <c r="C665" s="1286" t="s">
        <v>2801</v>
      </c>
      <c r="D665" s="1291">
        <v>1</v>
      </c>
      <c r="E665" s="1288">
        <v>3</v>
      </c>
      <c r="F665" s="1292" t="s">
        <v>98</v>
      </c>
      <c r="G665" s="1290">
        <f t="shared" si="370"/>
        <v>1.84</v>
      </c>
      <c r="H665" s="424">
        <v>66140</v>
      </c>
      <c r="I665" s="425">
        <f t="shared" si="371"/>
        <v>121697.60000000001</v>
      </c>
      <c r="J665" s="426">
        <v>8000</v>
      </c>
      <c r="K665" s="425">
        <f t="shared" si="375"/>
        <v>129697.60000000001</v>
      </c>
      <c r="L665" s="684">
        <f t="shared" si="348"/>
        <v>1686068.8</v>
      </c>
      <c r="M665" s="422">
        <v>1</v>
      </c>
      <c r="N665" s="680">
        <f t="shared" si="347"/>
        <v>4</v>
      </c>
      <c r="O665" s="428"/>
      <c r="P665" s="233" t="str">
        <f t="shared" si="349"/>
        <v>Կ-1</v>
      </c>
      <c r="Q665" s="1055">
        <f t="shared" si="350"/>
        <v>1.9</v>
      </c>
      <c r="R665" s="1055"/>
      <c r="S665" s="1055">
        <f t="shared" si="366"/>
        <v>1.9</v>
      </c>
      <c r="T665" s="425">
        <v>66140</v>
      </c>
      <c r="U665" s="425">
        <f t="shared" si="372"/>
        <v>125666</v>
      </c>
      <c r="V665" s="429">
        <v>0</v>
      </c>
      <c r="W665" s="1446">
        <v>7.0000000000000007E-2</v>
      </c>
      <c r="X665" s="683">
        <f t="shared" si="351"/>
        <v>8796.6200000000008</v>
      </c>
      <c r="Y665" s="682">
        <f t="shared" si="352"/>
        <v>134462.62</v>
      </c>
      <c r="Z665" s="684">
        <f t="shared" si="353"/>
        <v>1748014.06</v>
      </c>
      <c r="AA665" s="422">
        <v>1</v>
      </c>
      <c r="AB665" s="427">
        <f t="shared" si="354"/>
        <v>5</v>
      </c>
      <c r="AC665" s="428"/>
      <c r="AD665" s="233" t="str">
        <f t="shared" si="355"/>
        <v>Կ-1</v>
      </c>
      <c r="AE665" s="1055">
        <f t="shared" si="356"/>
        <v>1.9</v>
      </c>
      <c r="AF665" s="1055"/>
      <c r="AG665" s="1055">
        <f t="shared" si="367"/>
        <v>1.9</v>
      </c>
      <c r="AH665" s="425">
        <v>66140</v>
      </c>
      <c r="AI665" s="425">
        <f t="shared" si="373"/>
        <v>125666</v>
      </c>
      <c r="AJ665" s="429">
        <v>0</v>
      </c>
      <c r="AK665" s="1446">
        <v>7.0000000000000007E-2</v>
      </c>
      <c r="AL665" s="683">
        <f t="shared" si="357"/>
        <v>8796.6200000000008</v>
      </c>
      <c r="AM665" s="682">
        <f t="shared" si="358"/>
        <v>134462.62</v>
      </c>
      <c r="AN665" s="684">
        <f t="shared" si="359"/>
        <v>1748014.06</v>
      </c>
      <c r="AO665" s="422">
        <v>1</v>
      </c>
      <c r="AP665" s="427">
        <f t="shared" si="360"/>
        <v>6</v>
      </c>
      <c r="AQ665" s="428"/>
      <c r="AR665" s="233" t="str">
        <f t="shared" si="361"/>
        <v>Կ-1</v>
      </c>
      <c r="AS665" s="1055">
        <f t="shared" si="362"/>
        <v>1.96</v>
      </c>
      <c r="AT665" s="1055"/>
      <c r="AU665" s="1055">
        <f t="shared" si="368"/>
        <v>1.96</v>
      </c>
      <c r="AV665" s="425">
        <v>66140</v>
      </c>
      <c r="AW665" s="425">
        <f t="shared" si="374"/>
        <v>129634.4</v>
      </c>
      <c r="AX665" s="429">
        <v>0</v>
      </c>
      <c r="AY665" s="1446">
        <v>7.0000000000000007E-2</v>
      </c>
      <c r="AZ665" s="683">
        <f t="shared" si="363"/>
        <v>9074.4080000000013</v>
      </c>
      <c r="BA665" s="682">
        <f t="shared" si="364"/>
        <v>138708.80799999999</v>
      </c>
      <c r="BB665" s="684">
        <f t="shared" si="365"/>
        <v>1803214.504</v>
      </c>
    </row>
    <row r="666" spans="1:54" ht="15.75" thickBot="1">
      <c r="A666" s="421">
        <v>624</v>
      </c>
      <c r="B666" s="1297" t="s">
        <v>1684</v>
      </c>
      <c r="C666" s="1286" t="s">
        <v>2801</v>
      </c>
      <c r="D666" s="1291">
        <v>1</v>
      </c>
      <c r="E666" s="1288">
        <v>1</v>
      </c>
      <c r="F666" s="1292" t="s">
        <v>98</v>
      </c>
      <c r="G666" s="1290">
        <f t="shared" si="370"/>
        <v>1.73</v>
      </c>
      <c r="H666" s="424">
        <v>66140</v>
      </c>
      <c r="I666" s="425">
        <f t="shared" si="371"/>
        <v>114422.2</v>
      </c>
      <c r="J666" s="426">
        <v>8000</v>
      </c>
      <c r="K666" s="425">
        <f t="shared" si="375"/>
        <v>122422.2</v>
      </c>
      <c r="L666" s="684">
        <f t="shared" si="348"/>
        <v>1591488.5999999999</v>
      </c>
      <c r="M666" s="422">
        <v>1</v>
      </c>
      <c r="N666" s="680">
        <f t="shared" si="347"/>
        <v>2</v>
      </c>
      <c r="O666" s="428"/>
      <c r="P666" s="233" t="str">
        <f t="shared" si="349"/>
        <v>Կ-1</v>
      </c>
      <c r="Q666" s="1055">
        <f t="shared" si="350"/>
        <v>1.79</v>
      </c>
      <c r="R666" s="1055"/>
      <c r="S666" s="1055">
        <f t="shared" si="366"/>
        <v>1.79</v>
      </c>
      <c r="T666" s="425">
        <v>66140</v>
      </c>
      <c r="U666" s="425">
        <f t="shared" si="372"/>
        <v>118390.6</v>
      </c>
      <c r="V666" s="429">
        <v>0</v>
      </c>
      <c r="W666" s="1446">
        <v>0.08</v>
      </c>
      <c r="X666" s="683">
        <f t="shared" si="351"/>
        <v>9471.2480000000014</v>
      </c>
      <c r="Y666" s="682">
        <f t="shared" si="352"/>
        <v>127861.84800000001</v>
      </c>
      <c r="Z666" s="684">
        <f t="shared" si="353"/>
        <v>1662204.0240000002</v>
      </c>
      <c r="AA666" s="422">
        <v>1</v>
      </c>
      <c r="AB666" s="427">
        <f t="shared" si="354"/>
        <v>3</v>
      </c>
      <c r="AC666" s="428"/>
      <c r="AD666" s="233" t="str">
        <f t="shared" si="355"/>
        <v>Կ-1</v>
      </c>
      <c r="AE666" s="1055">
        <f t="shared" si="356"/>
        <v>1.84</v>
      </c>
      <c r="AF666" s="1055"/>
      <c r="AG666" s="1055">
        <f t="shared" si="367"/>
        <v>1.84</v>
      </c>
      <c r="AH666" s="425">
        <v>66140</v>
      </c>
      <c r="AI666" s="425">
        <f t="shared" si="373"/>
        <v>121697.60000000001</v>
      </c>
      <c r="AJ666" s="429">
        <v>0</v>
      </c>
      <c r="AK666" s="1446">
        <v>0.08</v>
      </c>
      <c r="AL666" s="683">
        <f t="shared" si="357"/>
        <v>9735.8080000000009</v>
      </c>
      <c r="AM666" s="682">
        <f t="shared" si="358"/>
        <v>131433.408</v>
      </c>
      <c r="AN666" s="684">
        <f t="shared" si="359"/>
        <v>1708634.304</v>
      </c>
      <c r="AO666" s="422">
        <v>1</v>
      </c>
      <c r="AP666" s="427">
        <f t="shared" si="360"/>
        <v>4</v>
      </c>
      <c r="AQ666" s="428"/>
      <c r="AR666" s="233" t="str">
        <f t="shared" si="361"/>
        <v>Կ-1</v>
      </c>
      <c r="AS666" s="1055">
        <f t="shared" si="362"/>
        <v>1.9</v>
      </c>
      <c r="AT666" s="1055"/>
      <c r="AU666" s="1055">
        <f t="shared" si="368"/>
        <v>1.9</v>
      </c>
      <c r="AV666" s="425">
        <v>66140</v>
      </c>
      <c r="AW666" s="425">
        <f t="shared" si="374"/>
        <v>125666</v>
      </c>
      <c r="AX666" s="429">
        <v>0</v>
      </c>
      <c r="AY666" s="1446">
        <v>0.08</v>
      </c>
      <c r="AZ666" s="683">
        <f t="shared" si="363"/>
        <v>10053.280000000001</v>
      </c>
      <c r="BA666" s="682">
        <f t="shared" si="364"/>
        <v>135719.28</v>
      </c>
      <c r="BB666" s="684">
        <f t="shared" si="365"/>
        <v>1764350.64</v>
      </c>
    </row>
    <row r="667" spans="1:54" ht="15.75" thickBot="1">
      <c r="A667" s="421">
        <v>625</v>
      </c>
      <c r="B667" s="1297" t="s">
        <v>1504</v>
      </c>
      <c r="C667" s="1286" t="s">
        <v>2801</v>
      </c>
      <c r="D667" s="1291">
        <v>1</v>
      </c>
      <c r="E667" s="1288">
        <v>10</v>
      </c>
      <c r="F667" s="1292" t="s">
        <v>98</v>
      </c>
      <c r="G667" s="1290">
        <f t="shared" si="370"/>
        <v>2.08</v>
      </c>
      <c r="H667" s="424">
        <v>66140</v>
      </c>
      <c r="I667" s="425">
        <f t="shared" si="371"/>
        <v>137571.20000000001</v>
      </c>
      <c r="J667" s="426">
        <v>8000</v>
      </c>
      <c r="K667" s="425">
        <f t="shared" si="375"/>
        <v>145571.20000000001</v>
      </c>
      <c r="L667" s="684">
        <f t="shared" si="348"/>
        <v>1892425.6</v>
      </c>
      <c r="M667" s="422">
        <v>1</v>
      </c>
      <c r="N667" s="680">
        <f t="shared" si="347"/>
        <v>11</v>
      </c>
      <c r="O667" s="428"/>
      <c r="P667" s="233" t="str">
        <f t="shared" si="349"/>
        <v>Կ-1</v>
      </c>
      <c r="Q667" s="1055">
        <f t="shared" si="350"/>
        <v>2.08</v>
      </c>
      <c r="R667" s="1055"/>
      <c r="S667" s="1055">
        <f t="shared" si="366"/>
        <v>2.08</v>
      </c>
      <c r="T667" s="425">
        <v>66140</v>
      </c>
      <c r="U667" s="425">
        <f t="shared" si="372"/>
        <v>137571.20000000001</v>
      </c>
      <c r="V667" s="429">
        <v>0</v>
      </c>
      <c r="W667" s="1446">
        <v>0.08</v>
      </c>
      <c r="X667" s="683">
        <f t="shared" si="351"/>
        <v>11005.696000000002</v>
      </c>
      <c r="Y667" s="682">
        <f t="shared" si="352"/>
        <v>148576.89600000001</v>
      </c>
      <c r="Z667" s="684">
        <f t="shared" si="353"/>
        <v>1931499.648</v>
      </c>
      <c r="AA667" s="422">
        <v>1</v>
      </c>
      <c r="AB667" s="427">
        <f t="shared" si="354"/>
        <v>12</v>
      </c>
      <c r="AC667" s="428"/>
      <c r="AD667" s="233" t="str">
        <f t="shared" si="355"/>
        <v>Կ-1</v>
      </c>
      <c r="AE667" s="1055">
        <f t="shared" si="356"/>
        <v>2.08</v>
      </c>
      <c r="AF667" s="1055"/>
      <c r="AG667" s="1055">
        <f t="shared" si="367"/>
        <v>2.08</v>
      </c>
      <c r="AH667" s="425">
        <v>66140</v>
      </c>
      <c r="AI667" s="425">
        <f t="shared" si="373"/>
        <v>137571.20000000001</v>
      </c>
      <c r="AJ667" s="429">
        <v>0</v>
      </c>
      <c r="AK667" s="1446">
        <v>0.08</v>
      </c>
      <c r="AL667" s="683">
        <f t="shared" si="357"/>
        <v>11005.696000000002</v>
      </c>
      <c r="AM667" s="682">
        <f t="shared" si="358"/>
        <v>148576.89600000001</v>
      </c>
      <c r="AN667" s="684">
        <f t="shared" si="359"/>
        <v>1931499.648</v>
      </c>
      <c r="AO667" s="422">
        <v>1</v>
      </c>
      <c r="AP667" s="427">
        <f t="shared" si="360"/>
        <v>13</v>
      </c>
      <c r="AQ667" s="428"/>
      <c r="AR667" s="233" t="str">
        <f t="shared" si="361"/>
        <v>Կ-1</v>
      </c>
      <c r="AS667" s="1055">
        <f t="shared" si="362"/>
        <v>2.14</v>
      </c>
      <c r="AT667" s="1055"/>
      <c r="AU667" s="1055">
        <f t="shared" si="368"/>
        <v>2.14</v>
      </c>
      <c r="AV667" s="425">
        <v>66140</v>
      </c>
      <c r="AW667" s="425">
        <f t="shared" si="374"/>
        <v>141539.6</v>
      </c>
      <c r="AX667" s="429">
        <v>0</v>
      </c>
      <c r="AY667" s="1446">
        <v>0.08</v>
      </c>
      <c r="AZ667" s="683">
        <f t="shared" si="363"/>
        <v>11323.168000000001</v>
      </c>
      <c r="BA667" s="682">
        <f t="shared" si="364"/>
        <v>152862.76800000001</v>
      </c>
      <c r="BB667" s="684">
        <f t="shared" si="365"/>
        <v>1987215.9840000002</v>
      </c>
    </row>
    <row r="668" spans="1:54" ht="15.75" thickBot="1">
      <c r="A668" s="421">
        <v>626</v>
      </c>
      <c r="B668" s="1297" t="s">
        <v>1510</v>
      </c>
      <c r="C668" s="1286" t="s">
        <v>2801</v>
      </c>
      <c r="D668" s="1291">
        <v>1</v>
      </c>
      <c r="E668" s="1288">
        <v>5</v>
      </c>
      <c r="F668" s="1292" t="s">
        <v>98</v>
      </c>
      <c r="G668" s="1290">
        <f t="shared" si="370"/>
        <v>1.9</v>
      </c>
      <c r="H668" s="424">
        <v>66140</v>
      </c>
      <c r="I668" s="425">
        <f t="shared" si="371"/>
        <v>125666</v>
      </c>
      <c r="J668" s="426">
        <v>8000</v>
      </c>
      <c r="K668" s="425">
        <f t="shared" si="375"/>
        <v>133666</v>
      </c>
      <c r="L668" s="684">
        <f t="shared" si="348"/>
        <v>1737658</v>
      </c>
      <c r="M668" s="422">
        <v>1</v>
      </c>
      <c r="N668" s="1449">
        <f t="shared" si="347"/>
        <v>6</v>
      </c>
      <c r="O668" s="428"/>
      <c r="P668" s="233" t="str">
        <f t="shared" si="349"/>
        <v>Կ-1</v>
      </c>
      <c r="Q668" s="1055">
        <f t="shared" si="350"/>
        <v>1.96</v>
      </c>
      <c r="R668" s="1055"/>
      <c r="S668" s="1055">
        <f t="shared" si="366"/>
        <v>1.96</v>
      </c>
      <c r="T668" s="425">
        <v>66140</v>
      </c>
      <c r="U668" s="425">
        <f t="shared" si="372"/>
        <v>129634.4</v>
      </c>
      <c r="V668" s="429">
        <v>0</v>
      </c>
      <c r="W668" s="1446">
        <v>0.08</v>
      </c>
      <c r="X668" s="683">
        <f t="shared" si="351"/>
        <v>10370.752</v>
      </c>
      <c r="Y668" s="682">
        <f t="shared" si="352"/>
        <v>140005.152</v>
      </c>
      <c r="Z668" s="684">
        <f t="shared" si="353"/>
        <v>1820066.976</v>
      </c>
      <c r="AA668" s="422">
        <v>1</v>
      </c>
      <c r="AB668" s="427">
        <f t="shared" si="354"/>
        <v>7</v>
      </c>
      <c r="AC668" s="428"/>
      <c r="AD668" s="233" t="str">
        <f t="shared" si="355"/>
        <v>Կ-1</v>
      </c>
      <c r="AE668" s="1055">
        <f t="shared" si="356"/>
        <v>1.96</v>
      </c>
      <c r="AF668" s="1055"/>
      <c r="AG668" s="1055">
        <f t="shared" si="367"/>
        <v>1.96</v>
      </c>
      <c r="AH668" s="425">
        <v>66140</v>
      </c>
      <c r="AI668" s="425">
        <f t="shared" si="373"/>
        <v>129634.4</v>
      </c>
      <c r="AJ668" s="429">
        <v>0</v>
      </c>
      <c r="AK668" s="1446">
        <v>0.08</v>
      </c>
      <c r="AL668" s="683">
        <f t="shared" si="357"/>
        <v>10370.752</v>
      </c>
      <c r="AM668" s="682">
        <f t="shared" si="358"/>
        <v>140005.152</v>
      </c>
      <c r="AN668" s="684">
        <f t="shared" si="359"/>
        <v>1820066.976</v>
      </c>
      <c r="AO668" s="422">
        <v>1</v>
      </c>
      <c r="AP668" s="427">
        <f t="shared" si="360"/>
        <v>8</v>
      </c>
      <c r="AQ668" s="428"/>
      <c r="AR668" s="233" t="str">
        <f t="shared" si="361"/>
        <v>Կ-1</v>
      </c>
      <c r="AS668" s="1055">
        <f t="shared" si="362"/>
        <v>2.02</v>
      </c>
      <c r="AT668" s="1055"/>
      <c r="AU668" s="1055">
        <f t="shared" si="368"/>
        <v>2.02</v>
      </c>
      <c r="AV668" s="425">
        <v>66140</v>
      </c>
      <c r="AW668" s="425">
        <f t="shared" si="374"/>
        <v>133602.79999999999</v>
      </c>
      <c r="AX668" s="429">
        <v>0</v>
      </c>
      <c r="AY668" s="1446">
        <v>0.08</v>
      </c>
      <c r="AZ668" s="683">
        <f t="shared" si="363"/>
        <v>10688.224</v>
      </c>
      <c r="BA668" s="682">
        <f t="shared" si="364"/>
        <v>144291.02399999998</v>
      </c>
      <c r="BB668" s="684">
        <f t="shared" si="365"/>
        <v>1875783.3119999997</v>
      </c>
    </row>
    <row r="669" spans="1:54" ht="15.75" thickBot="1">
      <c r="A669" s="421">
        <v>627</v>
      </c>
      <c r="B669" s="1297" t="s">
        <v>1657</v>
      </c>
      <c r="C669" s="1286" t="s">
        <v>2801</v>
      </c>
      <c r="D669" s="1291">
        <v>1</v>
      </c>
      <c r="E669" s="1288">
        <v>2</v>
      </c>
      <c r="F669" s="1292" t="s">
        <v>98</v>
      </c>
      <c r="G669" s="1290">
        <f t="shared" si="370"/>
        <v>1.79</v>
      </c>
      <c r="H669" s="424">
        <v>66140</v>
      </c>
      <c r="I669" s="425">
        <f t="shared" si="371"/>
        <v>118390.6</v>
      </c>
      <c r="J669" s="426">
        <v>8000</v>
      </c>
      <c r="K669" s="425">
        <f t="shared" si="375"/>
        <v>126390.6</v>
      </c>
      <c r="L669" s="684">
        <f t="shared" si="348"/>
        <v>1643077.8</v>
      </c>
      <c r="M669" s="422">
        <v>1</v>
      </c>
      <c r="N669" s="680">
        <f t="shared" si="347"/>
        <v>3</v>
      </c>
      <c r="O669" s="428"/>
      <c r="P669" s="233" t="str">
        <f t="shared" si="349"/>
        <v>Կ-1</v>
      </c>
      <c r="Q669" s="1055">
        <f t="shared" si="350"/>
        <v>1.84</v>
      </c>
      <c r="R669" s="1055"/>
      <c r="S669" s="1055">
        <f t="shared" si="366"/>
        <v>1.84</v>
      </c>
      <c r="T669" s="425">
        <v>66140</v>
      </c>
      <c r="U669" s="425">
        <f t="shared" si="372"/>
        <v>121697.60000000001</v>
      </c>
      <c r="V669" s="429">
        <v>0</v>
      </c>
      <c r="W669" s="1446">
        <v>0.11</v>
      </c>
      <c r="X669" s="683">
        <f t="shared" si="351"/>
        <v>13386.736000000001</v>
      </c>
      <c r="Y669" s="682">
        <f t="shared" si="352"/>
        <v>135084.33600000001</v>
      </c>
      <c r="Z669" s="684">
        <f t="shared" si="353"/>
        <v>1756096.3680000002</v>
      </c>
      <c r="AA669" s="422">
        <v>1</v>
      </c>
      <c r="AB669" s="427">
        <f t="shared" si="354"/>
        <v>4</v>
      </c>
      <c r="AC669" s="428"/>
      <c r="AD669" s="233" t="str">
        <f t="shared" si="355"/>
        <v>Կ-1</v>
      </c>
      <c r="AE669" s="1055">
        <f t="shared" si="356"/>
        <v>1.9</v>
      </c>
      <c r="AF669" s="1055"/>
      <c r="AG669" s="1055">
        <f t="shared" si="367"/>
        <v>1.9</v>
      </c>
      <c r="AH669" s="425">
        <v>66140</v>
      </c>
      <c r="AI669" s="425">
        <f t="shared" si="373"/>
        <v>125666</v>
      </c>
      <c r="AJ669" s="429">
        <v>0</v>
      </c>
      <c r="AK669" s="1446">
        <v>0.11</v>
      </c>
      <c r="AL669" s="683">
        <f t="shared" si="357"/>
        <v>13823.26</v>
      </c>
      <c r="AM669" s="682">
        <f t="shared" si="358"/>
        <v>139489.26</v>
      </c>
      <c r="AN669" s="684">
        <f t="shared" si="359"/>
        <v>1813360.3800000001</v>
      </c>
      <c r="AO669" s="422">
        <v>1</v>
      </c>
      <c r="AP669" s="427">
        <f t="shared" si="360"/>
        <v>5</v>
      </c>
      <c r="AQ669" s="428"/>
      <c r="AR669" s="233" t="str">
        <f t="shared" si="361"/>
        <v>Կ-1</v>
      </c>
      <c r="AS669" s="1055">
        <f t="shared" si="362"/>
        <v>1.9</v>
      </c>
      <c r="AT669" s="1055"/>
      <c r="AU669" s="1055">
        <f t="shared" si="368"/>
        <v>1.9</v>
      </c>
      <c r="AV669" s="425">
        <v>66140</v>
      </c>
      <c r="AW669" s="425">
        <f t="shared" si="374"/>
        <v>125666</v>
      </c>
      <c r="AX669" s="429">
        <v>0</v>
      </c>
      <c r="AY669" s="1446">
        <v>0.11</v>
      </c>
      <c r="AZ669" s="683">
        <f t="shared" si="363"/>
        <v>13823.26</v>
      </c>
      <c r="BA669" s="682">
        <f t="shared" si="364"/>
        <v>139489.26</v>
      </c>
      <c r="BB669" s="684">
        <f t="shared" si="365"/>
        <v>1813360.3800000001</v>
      </c>
    </row>
    <row r="670" spans="1:54" ht="15.75" thickBot="1">
      <c r="A670" s="421">
        <v>628</v>
      </c>
      <c r="B670" s="1297" t="s">
        <v>1536</v>
      </c>
      <c r="C670" s="1286" t="s">
        <v>2801</v>
      </c>
      <c r="D670" s="1291">
        <v>1</v>
      </c>
      <c r="E670" s="1288">
        <v>2</v>
      </c>
      <c r="F670" s="1292" t="s">
        <v>98</v>
      </c>
      <c r="G670" s="1290">
        <f t="shared" si="370"/>
        <v>1.79</v>
      </c>
      <c r="H670" s="424">
        <v>66140</v>
      </c>
      <c r="I670" s="425">
        <f t="shared" si="371"/>
        <v>118390.6</v>
      </c>
      <c r="J670" s="426">
        <v>8000</v>
      </c>
      <c r="K670" s="425">
        <f t="shared" si="375"/>
        <v>126390.6</v>
      </c>
      <c r="L670" s="684">
        <f t="shared" si="348"/>
        <v>1643077.8</v>
      </c>
      <c r="M670" s="422">
        <v>1</v>
      </c>
      <c r="N670" s="680">
        <f t="shared" si="347"/>
        <v>3</v>
      </c>
      <c r="O670" s="428"/>
      <c r="P670" s="233" t="str">
        <f t="shared" si="349"/>
        <v>Կ-1</v>
      </c>
      <c r="Q670" s="1055">
        <f t="shared" si="350"/>
        <v>1.84</v>
      </c>
      <c r="R670" s="1055"/>
      <c r="S670" s="1055">
        <f t="shared" si="366"/>
        <v>1.84</v>
      </c>
      <c r="T670" s="425">
        <v>66140</v>
      </c>
      <c r="U670" s="425">
        <f t="shared" si="372"/>
        <v>121697.60000000001</v>
      </c>
      <c r="V670" s="429">
        <v>0</v>
      </c>
      <c r="W670" s="1446">
        <v>7.0000000000000007E-2</v>
      </c>
      <c r="X670" s="683">
        <f t="shared" si="351"/>
        <v>8518.8320000000003</v>
      </c>
      <c r="Y670" s="682">
        <f t="shared" si="352"/>
        <v>130216.432</v>
      </c>
      <c r="Z670" s="684">
        <f t="shared" si="353"/>
        <v>1692813.6159999999</v>
      </c>
      <c r="AA670" s="422">
        <v>1</v>
      </c>
      <c r="AB670" s="427">
        <f t="shared" si="354"/>
        <v>4</v>
      </c>
      <c r="AC670" s="428"/>
      <c r="AD670" s="233" t="str">
        <f t="shared" si="355"/>
        <v>Կ-1</v>
      </c>
      <c r="AE670" s="1055">
        <f t="shared" si="356"/>
        <v>1.9</v>
      </c>
      <c r="AF670" s="1055"/>
      <c r="AG670" s="1055">
        <f t="shared" si="367"/>
        <v>1.9</v>
      </c>
      <c r="AH670" s="425">
        <v>66140</v>
      </c>
      <c r="AI670" s="425">
        <f t="shared" si="373"/>
        <v>125666</v>
      </c>
      <c r="AJ670" s="429">
        <v>0</v>
      </c>
      <c r="AK670" s="1446">
        <v>7.0000000000000007E-2</v>
      </c>
      <c r="AL670" s="683">
        <f t="shared" si="357"/>
        <v>8796.6200000000008</v>
      </c>
      <c r="AM670" s="682">
        <f t="shared" si="358"/>
        <v>134462.62</v>
      </c>
      <c r="AN670" s="684">
        <f t="shared" si="359"/>
        <v>1748014.06</v>
      </c>
      <c r="AO670" s="422">
        <v>1</v>
      </c>
      <c r="AP670" s="427">
        <f t="shared" si="360"/>
        <v>5</v>
      </c>
      <c r="AQ670" s="428"/>
      <c r="AR670" s="233" t="str">
        <f t="shared" si="361"/>
        <v>Կ-1</v>
      </c>
      <c r="AS670" s="1055">
        <f t="shared" si="362"/>
        <v>1.9</v>
      </c>
      <c r="AT670" s="1055"/>
      <c r="AU670" s="1055">
        <f t="shared" si="368"/>
        <v>1.9</v>
      </c>
      <c r="AV670" s="425">
        <v>66140</v>
      </c>
      <c r="AW670" s="425">
        <f t="shared" si="374"/>
        <v>125666</v>
      </c>
      <c r="AX670" s="429">
        <v>0</v>
      </c>
      <c r="AY670" s="1446">
        <v>7.0000000000000007E-2</v>
      </c>
      <c r="AZ670" s="683">
        <f t="shared" si="363"/>
        <v>8796.6200000000008</v>
      </c>
      <c r="BA670" s="682">
        <f t="shared" si="364"/>
        <v>134462.62</v>
      </c>
      <c r="BB670" s="684">
        <f t="shared" si="365"/>
        <v>1748014.06</v>
      </c>
    </row>
    <row r="671" spans="1:54" ht="15.75" thickBot="1">
      <c r="A671" s="421">
        <v>629</v>
      </c>
      <c r="B671" s="1297" t="s">
        <v>1514</v>
      </c>
      <c r="C671" s="1286" t="s">
        <v>2801</v>
      </c>
      <c r="D671" s="1291">
        <v>1</v>
      </c>
      <c r="E671" s="1288">
        <v>4</v>
      </c>
      <c r="F671" s="1292" t="s">
        <v>98</v>
      </c>
      <c r="G671" s="1290">
        <f t="shared" si="370"/>
        <v>1.9</v>
      </c>
      <c r="H671" s="424">
        <v>66140</v>
      </c>
      <c r="I671" s="425">
        <f t="shared" si="371"/>
        <v>125666</v>
      </c>
      <c r="J671" s="426">
        <v>8000</v>
      </c>
      <c r="K671" s="425">
        <f t="shared" si="375"/>
        <v>133666</v>
      </c>
      <c r="L671" s="684">
        <f t="shared" si="348"/>
        <v>1737658</v>
      </c>
      <c r="M671" s="422">
        <v>1</v>
      </c>
      <c r="N671" s="680">
        <f t="shared" si="347"/>
        <v>5</v>
      </c>
      <c r="O671" s="428"/>
      <c r="P671" s="233" t="str">
        <f t="shared" si="349"/>
        <v>Կ-1</v>
      </c>
      <c r="Q671" s="1055">
        <f t="shared" si="350"/>
        <v>1.9</v>
      </c>
      <c r="R671" s="1055"/>
      <c r="S671" s="1055">
        <f t="shared" si="366"/>
        <v>1.9</v>
      </c>
      <c r="T671" s="425">
        <v>66140</v>
      </c>
      <c r="U671" s="425">
        <f t="shared" si="372"/>
        <v>125666</v>
      </c>
      <c r="V671" s="429">
        <v>0</v>
      </c>
      <c r="W671" s="1446">
        <v>7.0000000000000007E-2</v>
      </c>
      <c r="X671" s="683">
        <f t="shared" si="351"/>
        <v>8796.6200000000008</v>
      </c>
      <c r="Y671" s="682">
        <f t="shared" si="352"/>
        <v>134462.62</v>
      </c>
      <c r="Z671" s="684">
        <f t="shared" si="353"/>
        <v>1748014.06</v>
      </c>
      <c r="AA671" s="422">
        <v>1</v>
      </c>
      <c r="AB671" s="427">
        <f t="shared" si="354"/>
        <v>6</v>
      </c>
      <c r="AC671" s="428"/>
      <c r="AD671" s="233" t="str">
        <f t="shared" si="355"/>
        <v>Կ-1</v>
      </c>
      <c r="AE671" s="1055">
        <f t="shared" si="356"/>
        <v>1.96</v>
      </c>
      <c r="AF671" s="1055"/>
      <c r="AG671" s="1055">
        <f t="shared" si="367"/>
        <v>1.96</v>
      </c>
      <c r="AH671" s="425">
        <v>66140</v>
      </c>
      <c r="AI671" s="425">
        <f t="shared" si="373"/>
        <v>129634.4</v>
      </c>
      <c r="AJ671" s="429">
        <v>0</v>
      </c>
      <c r="AK671" s="1446">
        <v>7.0000000000000007E-2</v>
      </c>
      <c r="AL671" s="683">
        <f t="shared" si="357"/>
        <v>9074.4080000000013</v>
      </c>
      <c r="AM671" s="682">
        <f t="shared" si="358"/>
        <v>138708.80799999999</v>
      </c>
      <c r="AN671" s="684">
        <f t="shared" si="359"/>
        <v>1803214.504</v>
      </c>
      <c r="AO671" s="422">
        <v>1</v>
      </c>
      <c r="AP671" s="427">
        <f t="shared" si="360"/>
        <v>7</v>
      </c>
      <c r="AQ671" s="428"/>
      <c r="AR671" s="233" t="str">
        <f t="shared" si="361"/>
        <v>Կ-1</v>
      </c>
      <c r="AS671" s="1055">
        <f t="shared" si="362"/>
        <v>1.96</v>
      </c>
      <c r="AT671" s="1055"/>
      <c r="AU671" s="1055">
        <f t="shared" si="368"/>
        <v>1.96</v>
      </c>
      <c r="AV671" s="425">
        <v>66140</v>
      </c>
      <c r="AW671" s="425">
        <f t="shared" si="374"/>
        <v>129634.4</v>
      </c>
      <c r="AX671" s="429">
        <v>0</v>
      </c>
      <c r="AY671" s="1446">
        <v>0.08</v>
      </c>
      <c r="AZ671" s="683">
        <f t="shared" si="363"/>
        <v>10370.752</v>
      </c>
      <c r="BA671" s="682">
        <f t="shared" si="364"/>
        <v>140005.152</v>
      </c>
      <c r="BB671" s="684">
        <f t="shared" si="365"/>
        <v>1820066.976</v>
      </c>
    </row>
    <row r="672" spans="1:54" ht="15.75" thickBot="1">
      <c r="A672" s="421">
        <v>630</v>
      </c>
      <c r="B672" s="1297" t="s">
        <v>1665</v>
      </c>
      <c r="C672" s="1286" t="s">
        <v>2801</v>
      </c>
      <c r="D672" s="1291">
        <v>1</v>
      </c>
      <c r="E672" s="1288">
        <v>1</v>
      </c>
      <c r="F672" s="1292" t="s">
        <v>98</v>
      </c>
      <c r="G672" s="1290">
        <f t="shared" si="370"/>
        <v>1.73</v>
      </c>
      <c r="H672" s="424">
        <v>66140</v>
      </c>
      <c r="I672" s="425">
        <f t="shared" si="371"/>
        <v>114422.2</v>
      </c>
      <c r="J672" s="426">
        <v>8000</v>
      </c>
      <c r="K672" s="425">
        <f t="shared" si="375"/>
        <v>122422.2</v>
      </c>
      <c r="L672" s="684">
        <f t="shared" si="348"/>
        <v>1591488.5999999999</v>
      </c>
      <c r="M672" s="422">
        <v>1</v>
      </c>
      <c r="N672" s="680">
        <f t="shared" si="347"/>
        <v>2</v>
      </c>
      <c r="O672" s="428"/>
      <c r="P672" s="233" t="str">
        <f t="shared" si="349"/>
        <v>Կ-1</v>
      </c>
      <c r="Q672" s="1055">
        <f t="shared" si="350"/>
        <v>1.79</v>
      </c>
      <c r="R672" s="1055"/>
      <c r="S672" s="1055">
        <f t="shared" si="366"/>
        <v>1.79</v>
      </c>
      <c r="T672" s="425">
        <v>66140</v>
      </c>
      <c r="U672" s="425">
        <f t="shared" si="372"/>
        <v>118390.6</v>
      </c>
      <c r="V672" s="429">
        <v>0</v>
      </c>
      <c r="W672" s="1446">
        <v>0.05</v>
      </c>
      <c r="X672" s="683">
        <f t="shared" si="351"/>
        <v>5919.5300000000007</v>
      </c>
      <c r="Y672" s="682">
        <f t="shared" si="352"/>
        <v>124310.13</v>
      </c>
      <c r="Z672" s="684">
        <f t="shared" si="353"/>
        <v>1616031.69</v>
      </c>
      <c r="AA672" s="422">
        <v>1</v>
      </c>
      <c r="AB672" s="427">
        <f t="shared" si="354"/>
        <v>3</v>
      </c>
      <c r="AC672" s="428"/>
      <c r="AD672" s="233" t="str">
        <f t="shared" si="355"/>
        <v>Կ-1</v>
      </c>
      <c r="AE672" s="1055">
        <f t="shared" si="356"/>
        <v>1.84</v>
      </c>
      <c r="AF672" s="1055"/>
      <c r="AG672" s="1055">
        <f t="shared" si="367"/>
        <v>1.84</v>
      </c>
      <c r="AH672" s="425">
        <v>66140</v>
      </c>
      <c r="AI672" s="425">
        <f t="shared" si="373"/>
        <v>121697.60000000001</v>
      </c>
      <c r="AJ672" s="429">
        <v>0</v>
      </c>
      <c r="AK672" s="1446">
        <v>0.06</v>
      </c>
      <c r="AL672" s="683">
        <f t="shared" si="357"/>
        <v>7301.8559999999998</v>
      </c>
      <c r="AM672" s="682">
        <f t="shared" si="358"/>
        <v>128999.45600000001</v>
      </c>
      <c r="AN672" s="684">
        <f t="shared" si="359"/>
        <v>1676992.9280000001</v>
      </c>
      <c r="AO672" s="422">
        <v>1</v>
      </c>
      <c r="AP672" s="427">
        <f t="shared" si="360"/>
        <v>4</v>
      </c>
      <c r="AQ672" s="428"/>
      <c r="AR672" s="233" t="str">
        <f t="shared" si="361"/>
        <v>Կ-1</v>
      </c>
      <c r="AS672" s="1055">
        <f t="shared" si="362"/>
        <v>1.9</v>
      </c>
      <c r="AT672" s="1055"/>
      <c r="AU672" s="1055">
        <f t="shared" si="368"/>
        <v>1.9</v>
      </c>
      <c r="AV672" s="425">
        <v>66140</v>
      </c>
      <c r="AW672" s="425">
        <f t="shared" si="374"/>
        <v>125666</v>
      </c>
      <c r="AX672" s="429">
        <v>0</v>
      </c>
      <c r="AY672" s="1446">
        <v>0.06</v>
      </c>
      <c r="AZ672" s="683">
        <f t="shared" si="363"/>
        <v>7539.96</v>
      </c>
      <c r="BA672" s="682">
        <f t="shared" si="364"/>
        <v>133205.96</v>
      </c>
      <c r="BB672" s="684">
        <f t="shared" si="365"/>
        <v>1731677.48</v>
      </c>
    </row>
    <row r="673" spans="1:54" ht="15.75" thickBot="1">
      <c r="A673" s="421">
        <v>631</v>
      </c>
      <c r="B673" s="1297" t="s">
        <v>1501</v>
      </c>
      <c r="C673" s="1286" t="s">
        <v>2801</v>
      </c>
      <c r="D673" s="1291">
        <v>1</v>
      </c>
      <c r="E673" s="1288">
        <v>5</v>
      </c>
      <c r="F673" s="1292" t="s">
        <v>98</v>
      </c>
      <c r="G673" s="1290">
        <f t="shared" si="370"/>
        <v>1.9</v>
      </c>
      <c r="H673" s="424">
        <v>66140</v>
      </c>
      <c r="I673" s="425">
        <f t="shared" si="371"/>
        <v>125666</v>
      </c>
      <c r="J673" s="426">
        <v>8000</v>
      </c>
      <c r="K673" s="425">
        <f t="shared" si="375"/>
        <v>133666</v>
      </c>
      <c r="L673" s="684">
        <f t="shared" si="348"/>
        <v>1737658</v>
      </c>
      <c r="M673" s="422">
        <v>1</v>
      </c>
      <c r="N673" s="1449">
        <f t="shared" si="347"/>
        <v>6</v>
      </c>
      <c r="O673" s="428"/>
      <c r="P673" s="233" t="str">
        <f t="shared" si="349"/>
        <v>Կ-1</v>
      </c>
      <c r="Q673" s="1055">
        <f t="shared" si="350"/>
        <v>1.96</v>
      </c>
      <c r="R673" s="1055"/>
      <c r="S673" s="1055">
        <f t="shared" si="366"/>
        <v>1.96</v>
      </c>
      <c r="T673" s="425">
        <v>66140</v>
      </c>
      <c r="U673" s="425">
        <f t="shared" si="372"/>
        <v>129634.4</v>
      </c>
      <c r="V673" s="429">
        <v>0</v>
      </c>
      <c r="W673" s="1446">
        <v>0.08</v>
      </c>
      <c r="X673" s="683">
        <f t="shared" si="351"/>
        <v>10370.752</v>
      </c>
      <c r="Y673" s="682">
        <f t="shared" si="352"/>
        <v>140005.152</v>
      </c>
      <c r="Z673" s="684">
        <f t="shared" si="353"/>
        <v>1820066.976</v>
      </c>
      <c r="AA673" s="422">
        <v>1</v>
      </c>
      <c r="AB673" s="427">
        <f t="shared" si="354"/>
        <v>7</v>
      </c>
      <c r="AC673" s="428"/>
      <c r="AD673" s="233" t="str">
        <f t="shared" si="355"/>
        <v>Կ-1</v>
      </c>
      <c r="AE673" s="1055">
        <f t="shared" si="356"/>
        <v>1.96</v>
      </c>
      <c r="AF673" s="1055"/>
      <c r="AG673" s="1055">
        <f t="shared" si="367"/>
        <v>1.96</v>
      </c>
      <c r="AH673" s="425">
        <v>66140</v>
      </c>
      <c r="AI673" s="425">
        <f t="shared" si="373"/>
        <v>129634.4</v>
      </c>
      <c r="AJ673" s="429">
        <v>0</v>
      </c>
      <c r="AK673" s="1446">
        <v>0.08</v>
      </c>
      <c r="AL673" s="683">
        <f t="shared" si="357"/>
        <v>10370.752</v>
      </c>
      <c r="AM673" s="682">
        <f t="shared" si="358"/>
        <v>140005.152</v>
      </c>
      <c r="AN673" s="684">
        <f t="shared" si="359"/>
        <v>1820066.976</v>
      </c>
      <c r="AO673" s="422">
        <v>1</v>
      </c>
      <c r="AP673" s="427">
        <f t="shared" si="360"/>
        <v>8</v>
      </c>
      <c r="AQ673" s="428"/>
      <c r="AR673" s="233" t="str">
        <f t="shared" si="361"/>
        <v>Կ-1</v>
      </c>
      <c r="AS673" s="1055">
        <f t="shared" si="362"/>
        <v>2.02</v>
      </c>
      <c r="AT673" s="1055"/>
      <c r="AU673" s="1055">
        <f t="shared" si="368"/>
        <v>2.02</v>
      </c>
      <c r="AV673" s="425">
        <v>66140</v>
      </c>
      <c r="AW673" s="425">
        <f t="shared" si="374"/>
        <v>133602.79999999999</v>
      </c>
      <c r="AX673" s="429">
        <v>0</v>
      </c>
      <c r="AY673" s="1446">
        <v>0.08</v>
      </c>
      <c r="AZ673" s="683">
        <f t="shared" si="363"/>
        <v>10688.224</v>
      </c>
      <c r="BA673" s="682">
        <f t="shared" si="364"/>
        <v>144291.02399999998</v>
      </c>
      <c r="BB673" s="684">
        <f t="shared" si="365"/>
        <v>1875783.3119999997</v>
      </c>
    </row>
    <row r="674" spans="1:54" ht="15.75" thickBot="1">
      <c r="A674" s="421">
        <v>632</v>
      </c>
      <c r="B674" s="1297" t="s">
        <v>1502</v>
      </c>
      <c r="C674" s="1286" t="s">
        <v>2801</v>
      </c>
      <c r="D674" s="1291">
        <v>1</v>
      </c>
      <c r="E674" s="1288">
        <v>5</v>
      </c>
      <c r="F674" s="1292" t="s">
        <v>98</v>
      </c>
      <c r="G674" s="1290">
        <f t="shared" si="370"/>
        <v>1.9</v>
      </c>
      <c r="H674" s="424">
        <v>66140</v>
      </c>
      <c r="I674" s="425">
        <f t="shared" si="371"/>
        <v>125666</v>
      </c>
      <c r="J674" s="426">
        <v>8000</v>
      </c>
      <c r="K674" s="425">
        <f t="shared" si="375"/>
        <v>133666</v>
      </c>
      <c r="L674" s="684">
        <f t="shared" si="348"/>
        <v>1737658</v>
      </c>
      <c r="M674" s="422">
        <v>1</v>
      </c>
      <c r="N674" s="1449">
        <f t="shared" si="347"/>
        <v>6</v>
      </c>
      <c r="O674" s="428"/>
      <c r="P674" s="233" t="str">
        <f t="shared" si="349"/>
        <v>Կ-1</v>
      </c>
      <c r="Q674" s="1055">
        <f t="shared" si="350"/>
        <v>1.96</v>
      </c>
      <c r="R674" s="1055"/>
      <c r="S674" s="1055">
        <f t="shared" si="366"/>
        <v>1.96</v>
      </c>
      <c r="T674" s="425">
        <v>66140</v>
      </c>
      <c r="U674" s="425">
        <f t="shared" si="372"/>
        <v>129634.4</v>
      </c>
      <c r="V674" s="429">
        <v>0</v>
      </c>
      <c r="W674" s="1446">
        <v>0.08</v>
      </c>
      <c r="X674" s="683">
        <f t="shared" si="351"/>
        <v>10370.752</v>
      </c>
      <c r="Y674" s="682">
        <f t="shared" si="352"/>
        <v>140005.152</v>
      </c>
      <c r="Z674" s="684">
        <f t="shared" si="353"/>
        <v>1820066.976</v>
      </c>
      <c r="AA674" s="422">
        <v>1</v>
      </c>
      <c r="AB674" s="427">
        <f t="shared" si="354"/>
        <v>7</v>
      </c>
      <c r="AC674" s="428"/>
      <c r="AD674" s="233" t="str">
        <f t="shared" si="355"/>
        <v>Կ-1</v>
      </c>
      <c r="AE674" s="1055">
        <f t="shared" si="356"/>
        <v>1.96</v>
      </c>
      <c r="AF674" s="1055"/>
      <c r="AG674" s="1055">
        <f t="shared" si="367"/>
        <v>1.96</v>
      </c>
      <c r="AH674" s="425">
        <v>66140</v>
      </c>
      <c r="AI674" s="425">
        <f t="shared" si="373"/>
        <v>129634.4</v>
      </c>
      <c r="AJ674" s="429">
        <v>0</v>
      </c>
      <c r="AK674" s="1446">
        <v>0.08</v>
      </c>
      <c r="AL674" s="683">
        <f t="shared" si="357"/>
        <v>10370.752</v>
      </c>
      <c r="AM674" s="682">
        <f t="shared" si="358"/>
        <v>140005.152</v>
      </c>
      <c r="AN674" s="684">
        <f t="shared" si="359"/>
        <v>1820066.976</v>
      </c>
      <c r="AO674" s="422">
        <v>1</v>
      </c>
      <c r="AP674" s="427">
        <f t="shared" si="360"/>
        <v>8</v>
      </c>
      <c r="AQ674" s="428"/>
      <c r="AR674" s="233" t="str">
        <f t="shared" si="361"/>
        <v>Կ-1</v>
      </c>
      <c r="AS674" s="1055">
        <f t="shared" si="362"/>
        <v>2.02</v>
      </c>
      <c r="AT674" s="1055"/>
      <c r="AU674" s="1055">
        <f t="shared" si="368"/>
        <v>2.02</v>
      </c>
      <c r="AV674" s="425">
        <v>66140</v>
      </c>
      <c r="AW674" s="425">
        <f t="shared" si="374"/>
        <v>133602.79999999999</v>
      </c>
      <c r="AX674" s="429">
        <v>0</v>
      </c>
      <c r="AY674" s="1446">
        <v>0.08</v>
      </c>
      <c r="AZ674" s="683">
        <f t="shared" si="363"/>
        <v>10688.224</v>
      </c>
      <c r="BA674" s="682">
        <f t="shared" si="364"/>
        <v>144291.02399999998</v>
      </c>
      <c r="BB674" s="684">
        <f t="shared" si="365"/>
        <v>1875783.3119999997</v>
      </c>
    </row>
    <row r="675" spans="1:54" ht="27.75" thickBot="1">
      <c r="A675" s="421">
        <v>633</v>
      </c>
      <c r="B675" s="1297" t="s">
        <v>1505</v>
      </c>
      <c r="C675" s="1286" t="s">
        <v>2801</v>
      </c>
      <c r="D675" s="1291">
        <v>1</v>
      </c>
      <c r="E675" s="1288">
        <v>5</v>
      </c>
      <c r="F675" s="1292" t="s">
        <v>98</v>
      </c>
      <c r="G675" s="1290">
        <f t="shared" si="370"/>
        <v>1.9</v>
      </c>
      <c r="H675" s="424">
        <v>66140</v>
      </c>
      <c r="I675" s="425">
        <f t="shared" si="371"/>
        <v>125666</v>
      </c>
      <c r="J675" s="426">
        <v>8000</v>
      </c>
      <c r="K675" s="425">
        <f t="shared" si="375"/>
        <v>133666</v>
      </c>
      <c r="L675" s="684">
        <f t="shared" si="348"/>
        <v>1737658</v>
      </c>
      <c r="M675" s="422">
        <v>1</v>
      </c>
      <c r="N675" s="1449">
        <f t="shared" si="347"/>
        <v>6</v>
      </c>
      <c r="O675" s="428"/>
      <c r="P675" s="233" t="str">
        <f t="shared" si="349"/>
        <v>Կ-1</v>
      </c>
      <c r="Q675" s="1055">
        <f t="shared" si="350"/>
        <v>1.96</v>
      </c>
      <c r="R675" s="1055"/>
      <c r="S675" s="1055">
        <f t="shared" si="366"/>
        <v>1.96</v>
      </c>
      <c r="T675" s="425">
        <v>66140</v>
      </c>
      <c r="U675" s="425">
        <f t="shared" si="372"/>
        <v>129634.4</v>
      </c>
      <c r="V675" s="429">
        <v>0</v>
      </c>
      <c r="W675" s="1446">
        <v>0.08</v>
      </c>
      <c r="X675" s="683">
        <f t="shared" si="351"/>
        <v>10370.752</v>
      </c>
      <c r="Y675" s="682">
        <f t="shared" si="352"/>
        <v>140005.152</v>
      </c>
      <c r="Z675" s="684">
        <f t="shared" si="353"/>
        <v>1820066.976</v>
      </c>
      <c r="AA675" s="422">
        <v>1</v>
      </c>
      <c r="AB675" s="427">
        <f t="shared" si="354"/>
        <v>7</v>
      </c>
      <c r="AC675" s="428"/>
      <c r="AD675" s="233" t="str">
        <f t="shared" si="355"/>
        <v>Կ-1</v>
      </c>
      <c r="AE675" s="1055">
        <f t="shared" si="356"/>
        <v>1.96</v>
      </c>
      <c r="AF675" s="1055"/>
      <c r="AG675" s="1055">
        <f t="shared" si="367"/>
        <v>1.96</v>
      </c>
      <c r="AH675" s="425">
        <v>66140</v>
      </c>
      <c r="AI675" s="425">
        <f t="shared" si="373"/>
        <v>129634.4</v>
      </c>
      <c r="AJ675" s="429">
        <v>0</v>
      </c>
      <c r="AK675" s="1446">
        <v>0.08</v>
      </c>
      <c r="AL675" s="683">
        <f t="shared" si="357"/>
        <v>10370.752</v>
      </c>
      <c r="AM675" s="682">
        <f t="shared" si="358"/>
        <v>140005.152</v>
      </c>
      <c r="AN675" s="684">
        <f t="shared" si="359"/>
        <v>1820066.976</v>
      </c>
      <c r="AO675" s="422">
        <v>1</v>
      </c>
      <c r="AP675" s="427">
        <f t="shared" si="360"/>
        <v>8</v>
      </c>
      <c r="AQ675" s="428"/>
      <c r="AR675" s="233" t="str">
        <f t="shared" si="361"/>
        <v>Կ-1</v>
      </c>
      <c r="AS675" s="1055">
        <f t="shared" si="362"/>
        <v>2.02</v>
      </c>
      <c r="AT675" s="1055"/>
      <c r="AU675" s="1055">
        <f t="shared" si="368"/>
        <v>2.02</v>
      </c>
      <c r="AV675" s="425">
        <v>66140</v>
      </c>
      <c r="AW675" s="425">
        <f t="shared" si="374"/>
        <v>133602.79999999999</v>
      </c>
      <c r="AX675" s="429">
        <v>0</v>
      </c>
      <c r="AY675" s="1446">
        <v>0.08</v>
      </c>
      <c r="AZ675" s="683">
        <f t="shared" si="363"/>
        <v>10688.224</v>
      </c>
      <c r="BA675" s="682">
        <f t="shared" si="364"/>
        <v>144291.02399999998</v>
      </c>
      <c r="BB675" s="684">
        <f t="shared" si="365"/>
        <v>1875783.3119999997</v>
      </c>
    </row>
    <row r="676" spans="1:54" ht="15.75" thickBot="1">
      <c r="A676" s="421">
        <v>634</v>
      </c>
      <c r="B676" s="1297" t="s">
        <v>1506</v>
      </c>
      <c r="C676" s="1286" t="s">
        <v>2801</v>
      </c>
      <c r="D676" s="1291">
        <v>1</v>
      </c>
      <c r="E676" s="1288">
        <v>4</v>
      </c>
      <c r="F676" s="1292" t="s">
        <v>98</v>
      </c>
      <c r="G676" s="1290">
        <f t="shared" si="370"/>
        <v>1.9</v>
      </c>
      <c r="H676" s="424">
        <v>66140</v>
      </c>
      <c r="I676" s="425">
        <f t="shared" si="371"/>
        <v>125666</v>
      </c>
      <c r="J676" s="426">
        <v>8000</v>
      </c>
      <c r="K676" s="425">
        <f t="shared" si="375"/>
        <v>133666</v>
      </c>
      <c r="L676" s="684">
        <f t="shared" si="348"/>
        <v>1737658</v>
      </c>
      <c r="M676" s="422">
        <v>1</v>
      </c>
      <c r="N676" s="680">
        <f t="shared" si="347"/>
        <v>5</v>
      </c>
      <c r="O676" s="428"/>
      <c r="P676" s="233" t="str">
        <f t="shared" si="349"/>
        <v>Կ-1</v>
      </c>
      <c r="Q676" s="1055">
        <f t="shared" si="350"/>
        <v>1.9</v>
      </c>
      <c r="R676" s="1055"/>
      <c r="S676" s="1055">
        <f t="shared" si="366"/>
        <v>1.9</v>
      </c>
      <c r="T676" s="425">
        <v>66140</v>
      </c>
      <c r="U676" s="425">
        <f t="shared" si="372"/>
        <v>125666</v>
      </c>
      <c r="V676" s="429">
        <v>0</v>
      </c>
      <c r="W676" s="1446">
        <v>7.0000000000000007E-2</v>
      </c>
      <c r="X676" s="683">
        <f t="shared" si="351"/>
        <v>8796.6200000000008</v>
      </c>
      <c r="Y676" s="682">
        <f t="shared" si="352"/>
        <v>134462.62</v>
      </c>
      <c r="Z676" s="684">
        <f t="shared" si="353"/>
        <v>1748014.06</v>
      </c>
      <c r="AA676" s="422">
        <v>1</v>
      </c>
      <c r="AB676" s="427">
        <f t="shared" si="354"/>
        <v>6</v>
      </c>
      <c r="AC676" s="428"/>
      <c r="AD676" s="233" t="str">
        <f t="shared" si="355"/>
        <v>Կ-1</v>
      </c>
      <c r="AE676" s="1055">
        <f t="shared" si="356"/>
        <v>1.96</v>
      </c>
      <c r="AF676" s="1055"/>
      <c r="AG676" s="1055">
        <f t="shared" si="367"/>
        <v>1.96</v>
      </c>
      <c r="AH676" s="425">
        <v>66140</v>
      </c>
      <c r="AI676" s="425">
        <f t="shared" si="373"/>
        <v>129634.4</v>
      </c>
      <c r="AJ676" s="429">
        <v>0</v>
      </c>
      <c r="AK676" s="1446">
        <v>0.08</v>
      </c>
      <c r="AL676" s="683">
        <f t="shared" si="357"/>
        <v>10370.752</v>
      </c>
      <c r="AM676" s="682">
        <f t="shared" si="358"/>
        <v>140005.152</v>
      </c>
      <c r="AN676" s="684">
        <f t="shared" si="359"/>
        <v>1820066.976</v>
      </c>
      <c r="AO676" s="422">
        <v>1</v>
      </c>
      <c r="AP676" s="427">
        <f t="shared" si="360"/>
        <v>7</v>
      </c>
      <c r="AQ676" s="428"/>
      <c r="AR676" s="233" t="str">
        <f t="shared" si="361"/>
        <v>Կ-1</v>
      </c>
      <c r="AS676" s="1055">
        <f t="shared" si="362"/>
        <v>1.96</v>
      </c>
      <c r="AT676" s="1055"/>
      <c r="AU676" s="1055">
        <f t="shared" si="368"/>
        <v>1.96</v>
      </c>
      <c r="AV676" s="425">
        <v>66140</v>
      </c>
      <c r="AW676" s="425">
        <f t="shared" si="374"/>
        <v>129634.4</v>
      </c>
      <c r="AX676" s="429">
        <v>0</v>
      </c>
      <c r="AY676" s="1446">
        <v>0.08</v>
      </c>
      <c r="AZ676" s="683">
        <f t="shared" si="363"/>
        <v>10370.752</v>
      </c>
      <c r="BA676" s="682">
        <f t="shared" si="364"/>
        <v>140005.152</v>
      </c>
      <c r="BB676" s="684">
        <f t="shared" si="365"/>
        <v>1820066.976</v>
      </c>
    </row>
    <row r="677" spans="1:54" ht="15.75" thickBot="1">
      <c r="A677" s="421">
        <v>635</v>
      </c>
      <c r="B677" s="1297" t="s">
        <v>1507</v>
      </c>
      <c r="C677" s="1286" t="s">
        <v>2801</v>
      </c>
      <c r="D677" s="1291">
        <v>1</v>
      </c>
      <c r="E677" s="1288">
        <v>5</v>
      </c>
      <c r="F677" s="1292" t="s">
        <v>98</v>
      </c>
      <c r="G677" s="1290">
        <f t="shared" si="370"/>
        <v>1.9</v>
      </c>
      <c r="H677" s="424">
        <v>66140</v>
      </c>
      <c r="I677" s="425">
        <f t="shared" si="371"/>
        <v>125666</v>
      </c>
      <c r="J677" s="426">
        <v>8000</v>
      </c>
      <c r="K677" s="425">
        <f t="shared" si="375"/>
        <v>133666</v>
      </c>
      <c r="L677" s="684">
        <f t="shared" si="348"/>
        <v>1737658</v>
      </c>
      <c r="M677" s="422">
        <v>1</v>
      </c>
      <c r="N677" s="1449">
        <f t="shared" si="347"/>
        <v>6</v>
      </c>
      <c r="O677" s="428"/>
      <c r="P677" s="233" t="str">
        <f t="shared" si="349"/>
        <v>Կ-1</v>
      </c>
      <c r="Q677" s="1055">
        <f t="shared" si="350"/>
        <v>1.96</v>
      </c>
      <c r="R677" s="1055"/>
      <c r="S677" s="1055">
        <f t="shared" si="366"/>
        <v>1.96</v>
      </c>
      <c r="T677" s="425">
        <v>66140</v>
      </c>
      <c r="U677" s="425">
        <f t="shared" si="372"/>
        <v>129634.4</v>
      </c>
      <c r="V677" s="429">
        <v>0</v>
      </c>
      <c r="W677" s="1446">
        <v>0.08</v>
      </c>
      <c r="X677" s="683">
        <f t="shared" si="351"/>
        <v>10370.752</v>
      </c>
      <c r="Y677" s="682">
        <f t="shared" si="352"/>
        <v>140005.152</v>
      </c>
      <c r="Z677" s="684">
        <f t="shared" si="353"/>
        <v>1820066.976</v>
      </c>
      <c r="AA677" s="422">
        <v>1</v>
      </c>
      <c r="AB677" s="427">
        <f t="shared" si="354"/>
        <v>7</v>
      </c>
      <c r="AC677" s="428"/>
      <c r="AD677" s="233" t="str">
        <f t="shared" si="355"/>
        <v>Կ-1</v>
      </c>
      <c r="AE677" s="1055">
        <f t="shared" si="356"/>
        <v>1.96</v>
      </c>
      <c r="AF677" s="1055"/>
      <c r="AG677" s="1055">
        <f t="shared" si="367"/>
        <v>1.96</v>
      </c>
      <c r="AH677" s="425">
        <v>66140</v>
      </c>
      <c r="AI677" s="425">
        <f t="shared" si="373"/>
        <v>129634.4</v>
      </c>
      <c r="AJ677" s="429">
        <v>0</v>
      </c>
      <c r="AK677" s="1446">
        <v>0.08</v>
      </c>
      <c r="AL677" s="683">
        <f t="shared" si="357"/>
        <v>10370.752</v>
      </c>
      <c r="AM677" s="682">
        <f t="shared" si="358"/>
        <v>140005.152</v>
      </c>
      <c r="AN677" s="684">
        <f t="shared" si="359"/>
        <v>1820066.976</v>
      </c>
      <c r="AO677" s="422">
        <v>1</v>
      </c>
      <c r="AP677" s="427">
        <f t="shared" si="360"/>
        <v>8</v>
      </c>
      <c r="AQ677" s="428"/>
      <c r="AR677" s="233" t="str">
        <f t="shared" si="361"/>
        <v>Կ-1</v>
      </c>
      <c r="AS677" s="1055">
        <f t="shared" si="362"/>
        <v>2.02</v>
      </c>
      <c r="AT677" s="1055"/>
      <c r="AU677" s="1055">
        <f t="shared" si="368"/>
        <v>2.02</v>
      </c>
      <c r="AV677" s="425">
        <v>66140</v>
      </c>
      <c r="AW677" s="425">
        <f t="shared" si="374"/>
        <v>133602.79999999999</v>
      </c>
      <c r="AX677" s="429">
        <v>0</v>
      </c>
      <c r="AY677" s="1446">
        <v>0.08</v>
      </c>
      <c r="AZ677" s="683">
        <f t="shared" si="363"/>
        <v>10688.224</v>
      </c>
      <c r="BA677" s="682">
        <f t="shared" si="364"/>
        <v>144291.02399999998</v>
      </c>
      <c r="BB677" s="684">
        <f t="shared" si="365"/>
        <v>1875783.3119999997</v>
      </c>
    </row>
    <row r="678" spans="1:54" ht="15.75" thickBot="1">
      <c r="A678" s="421">
        <v>636</v>
      </c>
      <c r="B678" s="1297" t="s">
        <v>1508</v>
      </c>
      <c r="C678" s="1286" t="s">
        <v>2801</v>
      </c>
      <c r="D678" s="1291">
        <v>1</v>
      </c>
      <c r="E678" s="1288">
        <v>4</v>
      </c>
      <c r="F678" s="1292" t="s">
        <v>98</v>
      </c>
      <c r="G678" s="1290">
        <f t="shared" si="370"/>
        <v>1.9</v>
      </c>
      <c r="H678" s="424">
        <v>66140</v>
      </c>
      <c r="I678" s="425">
        <f t="shared" si="371"/>
        <v>125666</v>
      </c>
      <c r="J678" s="426">
        <v>8000</v>
      </c>
      <c r="K678" s="425">
        <f t="shared" si="375"/>
        <v>133666</v>
      </c>
      <c r="L678" s="684">
        <f t="shared" si="348"/>
        <v>1737658</v>
      </c>
      <c r="M678" s="422">
        <v>1</v>
      </c>
      <c r="N678" s="680">
        <f t="shared" si="347"/>
        <v>5</v>
      </c>
      <c r="O678" s="428"/>
      <c r="P678" s="233" t="str">
        <f t="shared" si="349"/>
        <v>Կ-1</v>
      </c>
      <c r="Q678" s="1055">
        <f t="shared" si="350"/>
        <v>1.9</v>
      </c>
      <c r="R678" s="1055"/>
      <c r="S678" s="1055">
        <f t="shared" si="366"/>
        <v>1.9</v>
      </c>
      <c r="T678" s="425">
        <v>66140</v>
      </c>
      <c r="U678" s="425">
        <f t="shared" si="372"/>
        <v>125666</v>
      </c>
      <c r="V678" s="429">
        <v>0</v>
      </c>
      <c r="W678" s="1446">
        <v>7.0000000000000007E-2</v>
      </c>
      <c r="X678" s="683">
        <f t="shared" si="351"/>
        <v>8796.6200000000008</v>
      </c>
      <c r="Y678" s="682">
        <f t="shared" si="352"/>
        <v>134462.62</v>
      </c>
      <c r="Z678" s="684">
        <f t="shared" si="353"/>
        <v>1748014.06</v>
      </c>
      <c r="AA678" s="422">
        <v>1</v>
      </c>
      <c r="AB678" s="427">
        <f t="shared" si="354"/>
        <v>6</v>
      </c>
      <c r="AC678" s="428"/>
      <c r="AD678" s="233" t="str">
        <f t="shared" si="355"/>
        <v>Կ-1</v>
      </c>
      <c r="AE678" s="1055">
        <f t="shared" si="356"/>
        <v>1.96</v>
      </c>
      <c r="AF678" s="1055"/>
      <c r="AG678" s="1055">
        <f t="shared" si="367"/>
        <v>1.96</v>
      </c>
      <c r="AH678" s="425">
        <v>66140</v>
      </c>
      <c r="AI678" s="425">
        <f t="shared" si="373"/>
        <v>129634.4</v>
      </c>
      <c r="AJ678" s="429">
        <v>0</v>
      </c>
      <c r="AK678" s="1446">
        <v>7.0000000000000007E-2</v>
      </c>
      <c r="AL678" s="683">
        <f t="shared" si="357"/>
        <v>9074.4080000000013</v>
      </c>
      <c r="AM678" s="682">
        <f t="shared" si="358"/>
        <v>138708.80799999999</v>
      </c>
      <c r="AN678" s="684">
        <f t="shared" si="359"/>
        <v>1803214.504</v>
      </c>
      <c r="AO678" s="422">
        <v>1</v>
      </c>
      <c r="AP678" s="427">
        <f t="shared" si="360"/>
        <v>7</v>
      </c>
      <c r="AQ678" s="428"/>
      <c r="AR678" s="233" t="str">
        <f t="shared" si="361"/>
        <v>Կ-1</v>
      </c>
      <c r="AS678" s="1055">
        <f t="shared" si="362"/>
        <v>1.96</v>
      </c>
      <c r="AT678" s="1055"/>
      <c r="AU678" s="1055">
        <f t="shared" si="368"/>
        <v>1.96</v>
      </c>
      <c r="AV678" s="425">
        <v>66140</v>
      </c>
      <c r="AW678" s="425">
        <f t="shared" si="374"/>
        <v>129634.4</v>
      </c>
      <c r="AX678" s="429">
        <v>0</v>
      </c>
      <c r="AY678" s="1446">
        <v>7.0000000000000007E-2</v>
      </c>
      <c r="AZ678" s="683">
        <f t="shared" si="363"/>
        <v>9074.4080000000013</v>
      </c>
      <c r="BA678" s="682">
        <f t="shared" si="364"/>
        <v>138708.80799999999</v>
      </c>
      <c r="BB678" s="684">
        <f t="shared" si="365"/>
        <v>1803214.504</v>
      </c>
    </row>
    <row r="679" spans="1:54" ht="15.75" thickBot="1">
      <c r="A679" s="421">
        <v>637</v>
      </c>
      <c r="B679" s="1298" t="s">
        <v>1509</v>
      </c>
      <c r="C679" s="1286" t="s">
        <v>2801</v>
      </c>
      <c r="D679" s="1291">
        <v>1</v>
      </c>
      <c r="E679" s="1288">
        <v>4</v>
      </c>
      <c r="F679" s="1292" t="s">
        <v>98</v>
      </c>
      <c r="G679" s="1290">
        <f t="shared" si="370"/>
        <v>1.9</v>
      </c>
      <c r="H679" s="424">
        <v>66140</v>
      </c>
      <c r="I679" s="425">
        <f t="shared" si="371"/>
        <v>125666</v>
      </c>
      <c r="J679" s="426">
        <v>8000</v>
      </c>
      <c r="K679" s="425">
        <f t="shared" si="375"/>
        <v>133666</v>
      </c>
      <c r="L679" s="684">
        <f t="shared" si="348"/>
        <v>1737658</v>
      </c>
      <c r="M679" s="422">
        <v>1</v>
      </c>
      <c r="N679" s="680">
        <f t="shared" si="347"/>
        <v>5</v>
      </c>
      <c r="O679" s="428"/>
      <c r="P679" s="233" t="str">
        <f t="shared" si="349"/>
        <v>Կ-1</v>
      </c>
      <c r="Q679" s="1055">
        <f t="shared" si="350"/>
        <v>1.9</v>
      </c>
      <c r="R679" s="1055"/>
      <c r="S679" s="1055">
        <f t="shared" si="366"/>
        <v>1.9</v>
      </c>
      <c r="T679" s="425">
        <v>66140</v>
      </c>
      <c r="U679" s="425">
        <f t="shared" si="372"/>
        <v>125666</v>
      </c>
      <c r="V679" s="429">
        <v>0</v>
      </c>
      <c r="W679" s="1446">
        <v>0.06</v>
      </c>
      <c r="X679" s="683">
        <f t="shared" si="351"/>
        <v>7539.96</v>
      </c>
      <c r="Y679" s="682">
        <f t="shared" si="352"/>
        <v>133205.96</v>
      </c>
      <c r="Z679" s="684">
        <f t="shared" si="353"/>
        <v>1731677.48</v>
      </c>
      <c r="AA679" s="422">
        <v>1</v>
      </c>
      <c r="AB679" s="427">
        <f t="shared" si="354"/>
        <v>6</v>
      </c>
      <c r="AC679" s="428"/>
      <c r="AD679" s="233" t="str">
        <f t="shared" si="355"/>
        <v>Կ-1</v>
      </c>
      <c r="AE679" s="1055">
        <f t="shared" si="356"/>
        <v>1.96</v>
      </c>
      <c r="AF679" s="1055"/>
      <c r="AG679" s="1055">
        <f t="shared" si="367"/>
        <v>1.96</v>
      </c>
      <c r="AH679" s="425">
        <v>66140</v>
      </c>
      <c r="AI679" s="425">
        <f t="shared" si="373"/>
        <v>129634.4</v>
      </c>
      <c r="AJ679" s="429">
        <v>0</v>
      </c>
      <c r="AK679" s="1446">
        <v>7.0000000000000007E-2</v>
      </c>
      <c r="AL679" s="683">
        <f t="shared" si="357"/>
        <v>9074.4080000000013</v>
      </c>
      <c r="AM679" s="682">
        <f t="shared" si="358"/>
        <v>138708.80799999999</v>
      </c>
      <c r="AN679" s="684">
        <f t="shared" si="359"/>
        <v>1803214.504</v>
      </c>
      <c r="AO679" s="422">
        <v>1</v>
      </c>
      <c r="AP679" s="427">
        <f t="shared" si="360"/>
        <v>7</v>
      </c>
      <c r="AQ679" s="428"/>
      <c r="AR679" s="233" t="str">
        <f t="shared" si="361"/>
        <v>Կ-1</v>
      </c>
      <c r="AS679" s="1055">
        <f t="shared" si="362"/>
        <v>1.96</v>
      </c>
      <c r="AT679" s="1055"/>
      <c r="AU679" s="1055">
        <f t="shared" si="368"/>
        <v>1.96</v>
      </c>
      <c r="AV679" s="425">
        <v>66140</v>
      </c>
      <c r="AW679" s="425">
        <f t="shared" si="374"/>
        <v>129634.4</v>
      </c>
      <c r="AX679" s="429">
        <v>0</v>
      </c>
      <c r="AY679" s="1446">
        <v>7.0000000000000007E-2</v>
      </c>
      <c r="AZ679" s="683">
        <f t="shared" si="363"/>
        <v>9074.4080000000013</v>
      </c>
      <c r="BA679" s="682">
        <f t="shared" si="364"/>
        <v>138708.80799999999</v>
      </c>
      <c r="BB679" s="684">
        <f t="shared" si="365"/>
        <v>1803214.504</v>
      </c>
    </row>
    <row r="680" spans="1:54" ht="15.75" thickBot="1">
      <c r="A680" s="421">
        <v>638</v>
      </c>
      <c r="B680" s="1297" t="s">
        <v>1511</v>
      </c>
      <c r="C680" s="1286" t="s">
        <v>2801</v>
      </c>
      <c r="D680" s="1291">
        <v>1</v>
      </c>
      <c r="E680" s="1288">
        <v>5</v>
      </c>
      <c r="F680" s="1292" t="s">
        <v>98</v>
      </c>
      <c r="G680" s="1290">
        <f t="shared" si="370"/>
        <v>1.9</v>
      </c>
      <c r="H680" s="424">
        <v>66140</v>
      </c>
      <c r="I680" s="425">
        <f t="shared" si="371"/>
        <v>125666</v>
      </c>
      <c r="J680" s="426">
        <v>8000</v>
      </c>
      <c r="K680" s="425">
        <f t="shared" si="375"/>
        <v>133666</v>
      </c>
      <c r="L680" s="684">
        <f t="shared" si="348"/>
        <v>1737658</v>
      </c>
      <c r="M680" s="422">
        <v>1</v>
      </c>
      <c r="N680" s="1449">
        <f t="shared" si="347"/>
        <v>6</v>
      </c>
      <c r="O680" s="428"/>
      <c r="P680" s="233" t="str">
        <f t="shared" si="349"/>
        <v>Կ-1</v>
      </c>
      <c r="Q680" s="1055">
        <f t="shared" si="350"/>
        <v>1.96</v>
      </c>
      <c r="R680" s="1055"/>
      <c r="S680" s="1055">
        <f t="shared" si="366"/>
        <v>1.96</v>
      </c>
      <c r="T680" s="425">
        <v>66140</v>
      </c>
      <c r="U680" s="425">
        <f t="shared" si="372"/>
        <v>129634.4</v>
      </c>
      <c r="V680" s="429">
        <v>0</v>
      </c>
      <c r="W680" s="1446">
        <v>0.08</v>
      </c>
      <c r="X680" s="683">
        <f t="shared" si="351"/>
        <v>10370.752</v>
      </c>
      <c r="Y680" s="682">
        <f t="shared" si="352"/>
        <v>140005.152</v>
      </c>
      <c r="Z680" s="684">
        <f t="shared" si="353"/>
        <v>1820066.976</v>
      </c>
      <c r="AA680" s="422">
        <v>1</v>
      </c>
      <c r="AB680" s="427">
        <f t="shared" si="354"/>
        <v>7</v>
      </c>
      <c r="AC680" s="428"/>
      <c r="AD680" s="233" t="str">
        <f t="shared" si="355"/>
        <v>Կ-1</v>
      </c>
      <c r="AE680" s="1055">
        <f t="shared" si="356"/>
        <v>1.96</v>
      </c>
      <c r="AF680" s="1055"/>
      <c r="AG680" s="1055">
        <f t="shared" si="367"/>
        <v>1.96</v>
      </c>
      <c r="AH680" s="425">
        <v>66140</v>
      </c>
      <c r="AI680" s="425">
        <f t="shared" si="373"/>
        <v>129634.4</v>
      </c>
      <c r="AJ680" s="429">
        <v>0</v>
      </c>
      <c r="AK680" s="1446">
        <v>0.08</v>
      </c>
      <c r="AL680" s="683">
        <f t="shared" si="357"/>
        <v>10370.752</v>
      </c>
      <c r="AM680" s="682">
        <f t="shared" si="358"/>
        <v>140005.152</v>
      </c>
      <c r="AN680" s="684">
        <f t="shared" si="359"/>
        <v>1820066.976</v>
      </c>
      <c r="AO680" s="422">
        <v>1</v>
      </c>
      <c r="AP680" s="427">
        <f t="shared" si="360"/>
        <v>8</v>
      </c>
      <c r="AQ680" s="428"/>
      <c r="AR680" s="233" t="str">
        <f t="shared" si="361"/>
        <v>Կ-1</v>
      </c>
      <c r="AS680" s="1055">
        <f t="shared" si="362"/>
        <v>2.02</v>
      </c>
      <c r="AT680" s="1055"/>
      <c r="AU680" s="1055">
        <f t="shared" si="368"/>
        <v>2.02</v>
      </c>
      <c r="AV680" s="425">
        <v>66140</v>
      </c>
      <c r="AW680" s="425">
        <f t="shared" si="374"/>
        <v>133602.79999999999</v>
      </c>
      <c r="AX680" s="429">
        <v>0</v>
      </c>
      <c r="AY680" s="1446">
        <v>0.08</v>
      </c>
      <c r="AZ680" s="683">
        <f t="shared" si="363"/>
        <v>10688.224</v>
      </c>
      <c r="BA680" s="682">
        <f t="shared" si="364"/>
        <v>144291.02399999998</v>
      </c>
      <c r="BB680" s="684">
        <f t="shared" si="365"/>
        <v>1875783.3119999997</v>
      </c>
    </row>
    <row r="681" spans="1:54" ht="15.75" thickBot="1">
      <c r="A681" s="421">
        <v>639</v>
      </c>
      <c r="B681" s="1297" t="s">
        <v>1515</v>
      </c>
      <c r="C681" s="1286" t="s">
        <v>2801</v>
      </c>
      <c r="D681" s="1291">
        <v>1</v>
      </c>
      <c r="E681" s="1288">
        <v>4</v>
      </c>
      <c r="F681" s="1292" t="s">
        <v>98</v>
      </c>
      <c r="G681" s="1290">
        <f t="shared" si="370"/>
        <v>1.9</v>
      </c>
      <c r="H681" s="424">
        <v>66140</v>
      </c>
      <c r="I681" s="425">
        <f t="shared" ref="I681:I733" si="376">+H681*G681</f>
        <v>125666</v>
      </c>
      <c r="J681" s="426">
        <v>8000</v>
      </c>
      <c r="K681" s="425">
        <f t="shared" ref="K681:K733" si="377">+J681+I681</f>
        <v>133666</v>
      </c>
      <c r="L681" s="684">
        <f t="shared" si="348"/>
        <v>1737658</v>
      </c>
      <c r="M681" s="422">
        <v>1</v>
      </c>
      <c r="N681" s="680">
        <f t="shared" si="347"/>
        <v>5</v>
      </c>
      <c r="O681" s="428"/>
      <c r="P681" s="233" t="str">
        <f t="shared" si="349"/>
        <v>Կ-1</v>
      </c>
      <c r="Q681" s="1055">
        <f t="shared" si="350"/>
        <v>1.9</v>
      </c>
      <c r="R681" s="1055"/>
      <c r="S681" s="1055">
        <f t="shared" si="366"/>
        <v>1.9</v>
      </c>
      <c r="T681" s="425">
        <v>66140</v>
      </c>
      <c r="U681" s="425">
        <f t="shared" ref="U681:U733" si="378">+T681*S681</f>
        <v>125666</v>
      </c>
      <c r="V681" s="429">
        <v>0</v>
      </c>
      <c r="W681" s="1446">
        <v>7.0000000000000007E-2</v>
      </c>
      <c r="X681" s="683">
        <f t="shared" si="351"/>
        <v>8796.6200000000008</v>
      </c>
      <c r="Y681" s="682">
        <f t="shared" si="352"/>
        <v>134462.62</v>
      </c>
      <c r="Z681" s="684">
        <f t="shared" si="353"/>
        <v>1748014.06</v>
      </c>
      <c r="AA681" s="422">
        <v>1</v>
      </c>
      <c r="AB681" s="427">
        <f t="shared" si="354"/>
        <v>6</v>
      </c>
      <c r="AC681" s="428"/>
      <c r="AD681" s="233" t="str">
        <f t="shared" si="355"/>
        <v>Կ-1</v>
      </c>
      <c r="AE681" s="1055">
        <f t="shared" si="356"/>
        <v>1.96</v>
      </c>
      <c r="AF681" s="1055"/>
      <c r="AG681" s="1055">
        <f t="shared" si="367"/>
        <v>1.96</v>
      </c>
      <c r="AH681" s="425">
        <v>66140</v>
      </c>
      <c r="AI681" s="425">
        <f t="shared" ref="AI681:AI733" si="379">+AH681*AG681</f>
        <v>129634.4</v>
      </c>
      <c r="AJ681" s="429">
        <v>0</v>
      </c>
      <c r="AK681" s="1446">
        <v>0.08</v>
      </c>
      <c r="AL681" s="683">
        <f t="shared" si="357"/>
        <v>10370.752</v>
      </c>
      <c r="AM681" s="682">
        <f t="shared" si="358"/>
        <v>140005.152</v>
      </c>
      <c r="AN681" s="684">
        <f t="shared" si="359"/>
        <v>1820066.976</v>
      </c>
      <c r="AO681" s="422">
        <v>1</v>
      </c>
      <c r="AP681" s="427">
        <f t="shared" si="360"/>
        <v>7</v>
      </c>
      <c r="AQ681" s="428"/>
      <c r="AR681" s="233" t="str">
        <f t="shared" si="361"/>
        <v>Կ-1</v>
      </c>
      <c r="AS681" s="1055">
        <f t="shared" si="362"/>
        <v>1.96</v>
      </c>
      <c r="AT681" s="1055"/>
      <c r="AU681" s="1055">
        <f t="shared" si="368"/>
        <v>1.96</v>
      </c>
      <c r="AV681" s="425">
        <v>66140</v>
      </c>
      <c r="AW681" s="425">
        <f t="shared" ref="AW681:AW733" si="380">+AV681*AU681</f>
        <v>129634.4</v>
      </c>
      <c r="AX681" s="429">
        <v>0</v>
      </c>
      <c r="AY681" s="1446">
        <v>0.08</v>
      </c>
      <c r="AZ681" s="683">
        <f t="shared" si="363"/>
        <v>10370.752</v>
      </c>
      <c r="BA681" s="682">
        <f t="shared" si="364"/>
        <v>140005.152</v>
      </c>
      <c r="BB681" s="684">
        <f t="shared" si="365"/>
        <v>1820066.976</v>
      </c>
    </row>
    <row r="682" spans="1:54" ht="15.75" thickBot="1">
      <c r="A682" s="421">
        <v>640</v>
      </c>
      <c r="B682" s="1297" t="s">
        <v>1516</v>
      </c>
      <c r="C682" s="1286" t="s">
        <v>2801</v>
      </c>
      <c r="D682" s="1291">
        <v>1</v>
      </c>
      <c r="E682" s="1288">
        <v>4</v>
      </c>
      <c r="F682" s="1292" t="s">
        <v>98</v>
      </c>
      <c r="G682" s="1290">
        <f t="shared" si="370"/>
        <v>1.9</v>
      </c>
      <c r="H682" s="424">
        <v>66140</v>
      </c>
      <c r="I682" s="425">
        <f t="shared" si="376"/>
        <v>125666</v>
      </c>
      <c r="J682" s="426">
        <v>8000</v>
      </c>
      <c r="K682" s="425">
        <f t="shared" si="377"/>
        <v>133666</v>
      </c>
      <c r="L682" s="684">
        <f t="shared" si="348"/>
        <v>1737658</v>
      </c>
      <c r="M682" s="422">
        <v>1</v>
      </c>
      <c r="N682" s="680">
        <f t="shared" si="347"/>
        <v>5</v>
      </c>
      <c r="O682" s="428"/>
      <c r="P682" s="233" t="str">
        <f t="shared" si="349"/>
        <v>Կ-1</v>
      </c>
      <c r="Q682" s="1055">
        <f t="shared" si="350"/>
        <v>1.9</v>
      </c>
      <c r="R682" s="1055"/>
      <c r="S682" s="1055">
        <f t="shared" si="366"/>
        <v>1.9</v>
      </c>
      <c r="T682" s="425">
        <v>66140</v>
      </c>
      <c r="U682" s="425">
        <f t="shared" si="378"/>
        <v>125666</v>
      </c>
      <c r="V682" s="429">
        <v>0</v>
      </c>
      <c r="W682" s="1446">
        <v>7.0000000000000007E-2</v>
      </c>
      <c r="X682" s="683">
        <f t="shared" si="351"/>
        <v>8796.6200000000008</v>
      </c>
      <c r="Y682" s="682">
        <f t="shared" si="352"/>
        <v>134462.62</v>
      </c>
      <c r="Z682" s="684">
        <f t="shared" si="353"/>
        <v>1748014.06</v>
      </c>
      <c r="AA682" s="422">
        <v>1</v>
      </c>
      <c r="AB682" s="427">
        <f t="shared" si="354"/>
        <v>6</v>
      </c>
      <c r="AC682" s="428"/>
      <c r="AD682" s="233" t="str">
        <f t="shared" si="355"/>
        <v>Կ-1</v>
      </c>
      <c r="AE682" s="1055">
        <f t="shared" si="356"/>
        <v>1.96</v>
      </c>
      <c r="AF682" s="1055"/>
      <c r="AG682" s="1055">
        <f t="shared" si="367"/>
        <v>1.96</v>
      </c>
      <c r="AH682" s="425">
        <v>66140</v>
      </c>
      <c r="AI682" s="425">
        <f t="shared" si="379"/>
        <v>129634.4</v>
      </c>
      <c r="AJ682" s="429">
        <v>0</v>
      </c>
      <c r="AK682" s="1446">
        <v>0.08</v>
      </c>
      <c r="AL682" s="683">
        <f t="shared" si="357"/>
        <v>10370.752</v>
      </c>
      <c r="AM682" s="682">
        <f t="shared" si="358"/>
        <v>140005.152</v>
      </c>
      <c r="AN682" s="684">
        <f t="shared" si="359"/>
        <v>1820066.976</v>
      </c>
      <c r="AO682" s="422">
        <v>1</v>
      </c>
      <c r="AP682" s="427">
        <f t="shared" si="360"/>
        <v>7</v>
      </c>
      <c r="AQ682" s="428"/>
      <c r="AR682" s="233" t="str">
        <f t="shared" si="361"/>
        <v>Կ-1</v>
      </c>
      <c r="AS682" s="1055">
        <f t="shared" si="362"/>
        <v>1.96</v>
      </c>
      <c r="AT682" s="1055"/>
      <c r="AU682" s="1055">
        <f t="shared" si="368"/>
        <v>1.96</v>
      </c>
      <c r="AV682" s="425">
        <v>66140</v>
      </c>
      <c r="AW682" s="425">
        <f t="shared" si="380"/>
        <v>129634.4</v>
      </c>
      <c r="AX682" s="429">
        <v>0</v>
      </c>
      <c r="AY682" s="1446">
        <v>0.08</v>
      </c>
      <c r="AZ682" s="683">
        <f t="shared" si="363"/>
        <v>10370.752</v>
      </c>
      <c r="BA682" s="682">
        <f t="shared" si="364"/>
        <v>140005.152</v>
      </c>
      <c r="BB682" s="684">
        <f t="shared" si="365"/>
        <v>1820066.976</v>
      </c>
    </row>
    <row r="683" spans="1:54" ht="15.75" thickBot="1">
      <c r="A683" s="421">
        <v>641</v>
      </c>
      <c r="B683" s="1298" t="s">
        <v>1517</v>
      </c>
      <c r="C683" s="1286" t="s">
        <v>2801</v>
      </c>
      <c r="D683" s="1291">
        <v>1</v>
      </c>
      <c r="E683" s="1288">
        <v>4</v>
      </c>
      <c r="F683" s="1292" t="s">
        <v>98</v>
      </c>
      <c r="G683" s="1290">
        <f t="shared" si="370"/>
        <v>1.9</v>
      </c>
      <c r="H683" s="424">
        <v>66140</v>
      </c>
      <c r="I683" s="425">
        <f t="shared" si="376"/>
        <v>125666</v>
      </c>
      <c r="J683" s="426">
        <v>8000</v>
      </c>
      <c r="K683" s="425">
        <f t="shared" si="377"/>
        <v>133666</v>
      </c>
      <c r="L683" s="684">
        <f t="shared" si="348"/>
        <v>1737658</v>
      </c>
      <c r="M683" s="422">
        <v>1</v>
      </c>
      <c r="N683" s="680">
        <f t="shared" ref="N683:N746" si="381">+E683+1</f>
        <v>5</v>
      </c>
      <c r="O683" s="428"/>
      <c r="P683" s="233" t="str">
        <f t="shared" si="349"/>
        <v>Կ-1</v>
      </c>
      <c r="Q683" s="1055">
        <f t="shared" si="350"/>
        <v>1.9</v>
      </c>
      <c r="R683" s="1055"/>
      <c r="S683" s="1055">
        <f t="shared" si="366"/>
        <v>1.9</v>
      </c>
      <c r="T683" s="425">
        <v>66140</v>
      </c>
      <c r="U683" s="425">
        <f t="shared" si="378"/>
        <v>125666</v>
      </c>
      <c r="V683" s="429">
        <v>0</v>
      </c>
      <c r="W683" s="1446">
        <v>7.0000000000000007E-2</v>
      </c>
      <c r="X683" s="683">
        <f t="shared" si="351"/>
        <v>8796.6200000000008</v>
      </c>
      <c r="Y683" s="682">
        <f t="shared" si="352"/>
        <v>134462.62</v>
      </c>
      <c r="Z683" s="684">
        <f t="shared" si="353"/>
        <v>1748014.06</v>
      </c>
      <c r="AA683" s="422">
        <v>1</v>
      </c>
      <c r="AB683" s="427">
        <f t="shared" si="354"/>
        <v>6</v>
      </c>
      <c r="AC683" s="428"/>
      <c r="AD683" s="233" t="str">
        <f t="shared" si="355"/>
        <v>Կ-1</v>
      </c>
      <c r="AE683" s="1055">
        <f t="shared" si="356"/>
        <v>1.96</v>
      </c>
      <c r="AF683" s="1055"/>
      <c r="AG683" s="1055">
        <f t="shared" si="367"/>
        <v>1.96</v>
      </c>
      <c r="AH683" s="425">
        <v>66140</v>
      </c>
      <c r="AI683" s="425">
        <f t="shared" si="379"/>
        <v>129634.4</v>
      </c>
      <c r="AJ683" s="429">
        <v>0</v>
      </c>
      <c r="AK683" s="1446">
        <v>0.08</v>
      </c>
      <c r="AL683" s="683">
        <f t="shared" si="357"/>
        <v>10370.752</v>
      </c>
      <c r="AM683" s="682">
        <f t="shared" si="358"/>
        <v>140005.152</v>
      </c>
      <c r="AN683" s="684">
        <f t="shared" si="359"/>
        <v>1820066.976</v>
      </c>
      <c r="AO683" s="422">
        <v>1</v>
      </c>
      <c r="AP683" s="427">
        <f t="shared" si="360"/>
        <v>7</v>
      </c>
      <c r="AQ683" s="428"/>
      <c r="AR683" s="233" t="str">
        <f t="shared" si="361"/>
        <v>Կ-1</v>
      </c>
      <c r="AS683" s="1055">
        <f t="shared" si="362"/>
        <v>1.96</v>
      </c>
      <c r="AT683" s="1055"/>
      <c r="AU683" s="1055">
        <f t="shared" si="368"/>
        <v>1.96</v>
      </c>
      <c r="AV683" s="425">
        <v>66140</v>
      </c>
      <c r="AW683" s="425">
        <f t="shared" si="380"/>
        <v>129634.4</v>
      </c>
      <c r="AX683" s="429">
        <v>0</v>
      </c>
      <c r="AY683" s="1446">
        <v>0.08</v>
      </c>
      <c r="AZ683" s="683">
        <f t="shared" si="363"/>
        <v>10370.752</v>
      </c>
      <c r="BA683" s="682">
        <f t="shared" si="364"/>
        <v>140005.152</v>
      </c>
      <c r="BB683" s="684">
        <f t="shared" si="365"/>
        <v>1820066.976</v>
      </c>
    </row>
    <row r="684" spans="1:54" ht="15.75" thickBot="1">
      <c r="A684" s="421">
        <v>642</v>
      </c>
      <c r="B684" s="1297" t="s">
        <v>1518</v>
      </c>
      <c r="C684" s="1286" t="s">
        <v>2801</v>
      </c>
      <c r="D684" s="1291">
        <v>1</v>
      </c>
      <c r="E684" s="1288">
        <v>5</v>
      </c>
      <c r="F684" s="1292" t="s">
        <v>98</v>
      </c>
      <c r="G684" s="1290">
        <f t="shared" si="370"/>
        <v>1.9</v>
      </c>
      <c r="H684" s="424">
        <v>66140</v>
      </c>
      <c r="I684" s="425">
        <f t="shared" si="376"/>
        <v>125666</v>
      </c>
      <c r="J684" s="426">
        <v>8000</v>
      </c>
      <c r="K684" s="425">
        <f t="shared" si="377"/>
        <v>133666</v>
      </c>
      <c r="L684" s="684">
        <f t="shared" ref="L684:L747" si="382">+K684*13</f>
        <v>1737658</v>
      </c>
      <c r="M684" s="422">
        <v>1</v>
      </c>
      <c r="N684" s="1449">
        <f t="shared" si="381"/>
        <v>6</v>
      </c>
      <c r="O684" s="428"/>
      <c r="P684" s="233" t="str">
        <f t="shared" ref="P684:P747" si="383">+F684</f>
        <v>Կ-1</v>
      </c>
      <c r="Q684" s="1055">
        <f t="shared" ref="Q684:Q747" si="384">IF(M684&lt;1,0,IF(P684="Բ-1",IF(N684=0,6.94,IF(N684=1,7.17,IF(N684=2,7.41,IF(N684=3,7.66,IF(OR(N684=5,N684=4),7.92,IF(OR(N684=6,N684=7),8.18,IF(OR(N684=8,N684=9),8.46,IF(OR(N684=10,N684=11,N684=12),8.74,IF(OR(N684=13,N684=14,N684=15),9.03,IF(OR(N684=16,N684=17,N684=18),9.33,9.65)))))))))),IF(P684="Բ-2", IF(N684=0,5.71,IF(N684=1,5.89,IF(N684=2,6.09,IF(N684=3,6.29,IF(OR(N684=5,N684=4),6.5,IF(OR(N684=6,N684=7),6.72,IF(OR(N684=8,N684=9),6.94,IF(OR(N684=10,N684=11,N684=12),7.17,IF(OR(N684=13,N684=14,N684=15),7.41,IF(OR(N684=16,N684=17,N684=18),7.65,7.91)))))))))), IF(P684="Գ-1", IF(N684=0,4.7,IF(N684=1,4.86,IF(N684=2,5.01,IF(N684=3,5.18,IF(OR(N684=5,N684=4),5.35,IF(OR(N684=6,N684=7),5.52,IF(OR(N684=8,N684=9),5.71,IF(OR(N684=10,N684=11,N684=12),5.89,IF(OR(N684=13,N684=14,N684=15),6.09,IF(OR(N684=16,N684=17,N684=18),6.29,6.49)))))))))), IF(P684="Գ-2", IF(N684=0,3.88,IF(N684=1,4.01,IF(N684=2,4.14,IF(N684=3,4.27,IF(OR(N684=5,N684=4),4.41,IF(OR(N684=6,N684=7),4.55,IF(OR(N684=8,N684=9),4.7,IF(OR(N684=10,N684=11,N684=12),4.85,IF(OR(N684=13,N684=14,N684=15),5.01,IF(OR(N684=16,N684=17,N684=18),5.17,5.34)))))))))), IF(P684="Գ-3", IF(N684=0,3.21,IF(N684=1,3.31,IF(N684=2,3.42,IF(N684=3,3.53,IF(OR(N684=5,N684=4),3.64,IF(OR(N684=6,N684=7),3.76,IF(OR(N684=8,N684=9),3.88,IF(OR(N684=10,N684=11,N684=12),4.01,IF(OR(N684=13,N684=14,N684=15),4.13,IF(OR(N684=16,N684=17,N684=18),4.27,4.4)))))))))), IF(P684="Ա-1", IF(N684=0,2.66,IF(N684=1,2.75,IF(N684=2,2.83,IF(N684=3,2.92,IF(OR(N684=5,N684=4),3.02,IF(OR(N684=6,N684=7),3.11,IF(OR(N684=8,N684=9),3.21,IF(OR(N684=10,N684=11,N684=12),3.31,IF(OR(N684=13,N684=14,N684=15),3.42,IF(OR(N684=16,N684=17,N684=18),3.53,3.64)))))))))), IF(P684="Ա-2", IF(N684=0,2.28,IF(N684=1,2.35,IF(N684=2,2.43,IF(N684=3,2.5,IF(OR(N684=5,N684=4),2.58,IF(OR(N684=6,N684=7),2.66,IF(OR(N684=8,N684=9),2.75,IF(OR(N684=10,N684=11,N684=12),2.83,IF(OR(N684=13,N684=14,N684=15),2.92,IF(OR(N684=16,N684=17,N684=18),3.01,3.11)))))))))),IF(P684="Ա-3", IF(N684=0,1.96,IF(N684=1,2.02,IF(N684=2,2.08,IF(N684=3,2.15,IF(OR(N684=5,N684=4),2.21,IF(OR(N684=6,N684=7),2.28,IF(OR(N684=8,N684=9),2.35,IF(OR(N684=10,N684=11,N684=12),2.42,IF(OR(N684=13,N684=14,N684=15),2.5,IF(OR(N684=16,N684=17,N684=18),2.58,2.66)))))))))), IF(P684="Կ-1", IF(N684=0,1.68,IF(N684=1,1.73,IF(N684=2,1.79,IF(N684=3,1.84,IF(OR(N684=5,N684=4),1.9,IF(OR(N684=6,N684=7),1.96,IF(OR(N684=8,N684=9),2.02,IF(OR(N684=10,N684=11,N684=12),2.08,IF(OR(N684=13,N684=14,N684=15),2.14,IF(OR(N684=16,N684=17,N684=18),2.21,2.28)))))))))), IF(P684="Կ-2", IF(N684=0,1.45,IF(N684=1,1.49,IF(N684=2,1.54,IF(N684=3,1.59,IF(OR(N684=5,N684=4),1.63,IF(OR(N684=6,N684=7),1.68,IF(OR(N684=8,N684=9),1.73,IF(OR(N684=10,N684=11,N684=12),1.79,IF(OR(N684=13,N684=14,N684=15),1.84,IF(OR(N684=16,N684=17,N684=18),1.9,1.95)))))))))),IF(P684="Կ-3", IF(N684=0,1.25,IF(N684=1,1.29,IF(N684=2,1.33,IF(N684=3,1.37,IF(OR(N684=5,N684=4),1.41,IF(OR(N684=6,N684=7),1.45,IF(OR(N684=8,N684=9),1.49,IF(OR(N684=10,N684=11,N684=12),1.54,IF(OR(N684=13,N684=14,N684=15),1.58,IF(OR(N684=16,N684=17,N684=18),1.63,1.68)))))))))), "Error"))))))))))))</f>
        <v>1.96</v>
      </c>
      <c r="R684" s="1055"/>
      <c r="S684" s="1055">
        <f t="shared" si="366"/>
        <v>1.96</v>
      </c>
      <c r="T684" s="425">
        <v>66140</v>
      </c>
      <c r="U684" s="425">
        <f t="shared" si="378"/>
        <v>129634.4</v>
      </c>
      <c r="V684" s="429">
        <v>0</v>
      </c>
      <c r="W684" s="1446">
        <v>0.08</v>
      </c>
      <c r="X684" s="683">
        <f t="shared" ref="X684:X747" si="385">+W684*U684</f>
        <v>10370.752</v>
      </c>
      <c r="Y684" s="682">
        <f t="shared" ref="Y684:Y747" si="386">+V684+U684+X684</f>
        <v>140005.152</v>
      </c>
      <c r="Z684" s="684">
        <f t="shared" ref="Z684:Z747" si="387">+Y684*13</f>
        <v>1820066.976</v>
      </c>
      <c r="AA684" s="422">
        <v>1</v>
      </c>
      <c r="AB684" s="427">
        <f t="shared" ref="AB684:AB747" si="388">+N684+1</f>
        <v>7</v>
      </c>
      <c r="AC684" s="428"/>
      <c r="AD684" s="233" t="str">
        <f t="shared" ref="AD684:AD747" si="389">+P684</f>
        <v>Կ-1</v>
      </c>
      <c r="AE684" s="1055">
        <f t="shared" ref="AE684:AE747" si="390">IF(AA684&lt;1,0,IF(AD684="Բ-1",IF(AB684=0,6.94,IF(AB684=1,7.17,IF(AB684=2,7.41,IF(AB684=3,7.66,IF(OR(AB684=5,AB684=4),7.92,IF(OR(AB684=6,AB684=7),8.18,IF(OR(AB684=8,AB684=9),8.46,IF(OR(AB684=10,AB684=11,AB684=12),8.74,IF(OR(AB684=13,AB684=14,AB684=15),9.03,IF(OR(AB684=16,AB684=17,AB684=18),9.33,9.65)))))))))),IF(AD684="Բ-2", IF(AB684=0,5.71,IF(AB684=1,5.89,IF(AB684=2,6.09,IF(AB684=3,6.29,IF(OR(AB684=5,AB684=4),6.5,IF(OR(AB684=6,AB684=7),6.72,IF(OR(AB684=8,AB684=9),6.94,IF(OR(AB684=10,AB684=11,AB684=12),7.17,IF(OR(AB684=13,AB684=14,AB684=15),7.41,IF(OR(AB684=16,AB684=17,AB684=18),7.65,7.91)))))))))), IF(AD684="Գ-1", IF(AB684=0,4.7,IF(AB684=1,4.86,IF(AB684=2,5.01,IF(AB684=3,5.18,IF(OR(AB684=5,AB684=4),5.35,IF(OR(AB684=6,AB684=7),5.52,IF(OR(AB684=8,AB684=9),5.71,IF(OR(AB684=10,AB684=11,AB684=12),5.89,IF(OR(AB684=13,AB684=14,AB684=15),6.09,IF(OR(AB684=16,AB684=17,AB684=18),6.29,6.49)))))))))), IF(AD684="Գ-2", IF(AB684=0,3.88,IF(AB684=1,4.01,IF(AB684=2,4.14,IF(AB684=3,4.27,IF(OR(AB684=5,AB684=4),4.41,IF(OR(AB684=6,AB684=7),4.55,IF(OR(AB684=8,AB684=9),4.7,IF(OR(AB684=10,AB684=11,AB684=12),4.85,IF(OR(AB684=13,AB684=14,AB684=15),5.01,IF(OR(AB684=16,AB684=17,AB684=18),5.17,5.34)))))))))), IF(AD684="Գ-3", IF(AB684=0,3.21,IF(AB684=1,3.31,IF(AB684=2,3.42,IF(AB684=3,3.53,IF(OR(AB684=5,AB684=4),3.64,IF(OR(AB684=6,AB684=7),3.76,IF(OR(AB684=8,AB684=9),3.88,IF(OR(AB684=10,AB684=11,AB684=12),4.01,IF(OR(AB684=13,AB684=14,AB684=15),4.13,IF(OR(AB684=16,AB684=17,AB684=18),4.27,4.4)))))))))), IF(AD684="Ա-1", IF(AB684=0,2.66,IF(AB684=1,2.75,IF(AB684=2,2.83,IF(AB684=3,2.92,IF(OR(AB684=5,AB684=4),3.02,IF(OR(AB684=6,AB684=7),3.11,IF(OR(AB684=8,AB684=9),3.21,IF(OR(AB684=10,AB684=11,AB684=12),3.31,IF(OR(AB684=13,AB684=14,AB684=15),3.42,IF(OR(AB684=16,AB684=17,AB684=18),3.53,3.64)))))))))), IF(AD684="Ա-2", IF(AB684=0,2.28,IF(AB684=1,2.35,IF(AB684=2,2.43,IF(AB684=3,2.5,IF(OR(AB684=5,AB684=4),2.58,IF(OR(AB684=6,AB684=7),2.66,IF(OR(AB684=8,AB684=9),2.75,IF(OR(AB684=10,AB684=11,AB684=12),2.83,IF(OR(AB684=13,AB684=14,AB684=15),2.92,IF(OR(AB684=16,AB684=17,AB684=18),3.01,3.11)))))))))),IF(AD684="Ա-3", IF(AB684=0,1.96,IF(AB684=1,2.02,IF(AB684=2,2.08,IF(AB684=3,2.15,IF(OR(AB684=5,AB684=4),2.21,IF(OR(AB684=6,AB684=7),2.28,IF(OR(AB684=8,AB684=9),2.35,IF(OR(AB684=10,AB684=11,AB684=12),2.42,IF(OR(AB684=13,AB684=14,AB684=15),2.5,IF(OR(AB684=16,AB684=17,AB684=18),2.58,2.66)))))))))), IF(AD684="Կ-1", IF(AB684=0,1.68,IF(AB684=1,1.73,IF(AB684=2,1.79,IF(AB684=3,1.84,IF(OR(AB684=5,AB684=4),1.9,IF(OR(AB684=6,AB684=7),1.96,IF(OR(AB684=8,AB684=9),2.02,IF(OR(AB684=10,AB684=11,AB684=12),2.08,IF(OR(AB684=13,AB684=14,AB684=15),2.14,IF(OR(AB684=16,AB684=17,AB684=18),2.21,2.28)))))))))), IF(AD684="Կ-2", IF(AB684=0,1.45,IF(AB684=1,1.49,IF(AB684=2,1.54,IF(AB684=3,1.59,IF(OR(AB684=5,AB684=4),1.63,IF(OR(AB684=6,AB684=7),1.68,IF(OR(AB684=8,AB684=9),1.73,IF(OR(AB684=10,AB684=11,AB684=12),1.79,IF(OR(AB684=13,AB684=14,AB684=15),1.84,IF(OR(AB684=16,AB684=17,AB684=18),1.9,1.95)))))))))),IF(AD684="Կ-3", IF(AB684=0,1.25,IF(AB684=1,1.29,IF(AB684=2,1.33,IF(AB684=3,1.37,IF(OR(AB684=5,AB684=4),1.41,IF(OR(AB684=6,AB684=7),1.45,IF(OR(AB684=8,AB684=9),1.49,IF(OR(AB684=10,AB684=11,AB684=12),1.54,IF(OR(AB684=13,AB684=14,AB684=15),1.58,IF(OR(AB684=16,AB684=17,AB684=18),1.63,1.68)))))))))), "Error"))))))))))))</f>
        <v>1.96</v>
      </c>
      <c r="AF684" s="1055"/>
      <c r="AG684" s="1055">
        <f t="shared" si="367"/>
        <v>1.96</v>
      </c>
      <c r="AH684" s="425">
        <v>66140</v>
      </c>
      <c r="AI684" s="425">
        <f t="shared" si="379"/>
        <v>129634.4</v>
      </c>
      <c r="AJ684" s="429">
        <v>0</v>
      </c>
      <c r="AK684" s="1446">
        <v>0.08</v>
      </c>
      <c r="AL684" s="683">
        <f t="shared" ref="AL684:AL747" si="391">+AK684*AI684</f>
        <v>10370.752</v>
      </c>
      <c r="AM684" s="682">
        <f t="shared" ref="AM684:AM747" si="392">+AJ684+AI684+AL684</f>
        <v>140005.152</v>
      </c>
      <c r="AN684" s="684">
        <f t="shared" ref="AN684:AN747" si="393">+AM684*13</f>
        <v>1820066.976</v>
      </c>
      <c r="AO684" s="422">
        <v>1</v>
      </c>
      <c r="AP684" s="427">
        <f t="shared" ref="AP684:AP747" si="394">+AB684+1</f>
        <v>8</v>
      </c>
      <c r="AQ684" s="428"/>
      <c r="AR684" s="233" t="str">
        <f t="shared" ref="AR684:AR747" si="395">+AD684</f>
        <v>Կ-1</v>
      </c>
      <c r="AS684" s="1055">
        <f t="shared" ref="AS684:AS747" si="396">IF(AO684&lt;1,0,IF(AR684="Բ-1",IF(AP684=0,6.94,IF(AP684=1,7.17,IF(AP684=2,7.41,IF(AP684=3,7.66,IF(OR(AP684=5,AP684=4),7.92,IF(OR(AP684=6,AP684=7),8.18,IF(OR(AP684=8,AP684=9),8.46,IF(OR(AP684=10,AP684=11,AP684=12),8.74,IF(OR(AP684=13,AP684=14,AP684=15),9.03,IF(OR(AP684=16,AP684=17,AP684=18),9.33,9.65)))))))))),IF(AR684="Բ-2", IF(AP684=0,5.71,IF(AP684=1,5.89,IF(AP684=2,6.09,IF(AP684=3,6.29,IF(OR(AP684=5,AP684=4),6.5,IF(OR(AP684=6,AP684=7),6.72,IF(OR(AP684=8,AP684=9),6.94,IF(OR(AP684=10,AP684=11,AP684=12),7.17,IF(OR(AP684=13,AP684=14,AP684=15),7.41,IF(OR(AP684=16,AP684=17,AP684=18),7.65,7.91)))))))))), IF(AR684="Գ-1", IF(AP684=0,4.7,IF(AP684=1,4.86,IF(AP684=2,5.01,IF(AP684=3,5.18,IF(OR(AP684=5,AP684=4),5.35,IF(OR(AP684=6,AP684=7),5.52,IF(OR(AP684=8,AP684=9),5.71,IF(OR(AP684=10,AP684=11,AP684=12),5.89,IF(OR(AP684=13,AP684=14,AP684=15),6.09,IF(OR(AP684=16,AP684=17,AP684=18),6.29,6.49)))))))))), IF(AR684="Գ-2", IF(AP684=0,3.88,IF(AP684=1,4.01,IF(AP684=2,4.14,IF(AP684=3,4.27,IF(OR(AP684=5,AP684=4),4.41,IF(OR(AP684=6,AP684=7),4.55,IF(OR(AP684=8,AP684=9),4.7,IF(OR(AP684=10,AP684=11,AP684=12),4.85,IF(OR(AP684=13,AP684=14,AP684=15),5.01,IF(OR(AP684=16,AP684=17,AP684=18),5.17,5.34)))))))))), IF(AR684="Գ-3", IF(AP684=0,3.21,IF(AP684=1,3.31,IF(AP684=2,3.42,IF(AP684=3,3.53,IF(OR(AP684=5,AP684=4),3.64,IF(OR(AP684=6,AP684=7),3.76,IF(OR(AP684=8,AP684=9),3.88,IF(OR(AP684=10,AP684=11,AP684=12),4.01,IF(OR(AP684=13,AP684=14,AP684=15),4.13,IF(OR(AP684=16,AP684=17,AP684=18),4.27,4.4)))))))))), IF(AR684="Ա-1", IF(AP684=0,2.66,IF(AP684=1,2.75,IF(AP684=2,2.83,IF(AP684=3,2.92,IF(OR(AP684=5,AP684=4),3.02,IF(OR(AP684=6,AP684=7),3.11,IF(OR(AP684=8,AP684=9),3.21,IF(OR(AP684=10,AP684=11,AP684=12),3.31,IF(OR(AP684=13,AP684=14,AP684=15),3.42,IF(OR(AP684=16,AP684=17,AP684=18),3.53,3.64)))))))))), IF(AR684="Ա-2", IF(AP684=0,2.28,IF(AP684=1,2.35,IF(AP684=2,2.43,IF(AP684=3,2.5,IF(OR(AP684=5,AP684=4),2.58,IF(OR(AP684=6,AP684=7),2.66,IF(OR(AP684=8,AP684=9),2.75,IF(OR(AP684=10,AP684=11,AP684=12),2.83,IF(OR(AP684=13,AP684=14,AP684=15),2.92,IF(OR(AP684=16,AP684=17,AP684=18),3.01,3.11)))))))))),IF(AR684="Ա-3", IF(AP684=0,1.96,IF(AP684=1,2.02,IF(AP684=2,2.08,IF(AP684=3,2.15,IF(OR(AP684=5,AP684=4),2.21,IF(OR(AP684=6,AP684=7),2.28,IF(OR(AP684=8,AP684=9),2.35,IF(OR(AP684=10,AP684=11,AP684=12),2.42,IF(OR(AP684=13,AP684=14,AP684=15),2.5,IF(OR(AP684=16,AP684=17,AP684=18),2.58,2.66)))))))))), IF(AR684="Կ-1", IF(AP684=0,1.68,IF(AP684=1,1.73,IF(AP684=2,1.79,IF(AP684=3,1.84,IF(OR(AP684=5,AP684=4),1.9,IF(OR(AP684=6,AP684=7),1.96,IF(OR(AP684=8,AP684=9),2.02,IF(OR(AP684=10,AP684=11,AP684=12),2.08,IF(OR(AP684=13,AP684=14,AP684=15),2.14,IF(OR(AP684=16,AP684=17,AP684=18),2.21,2.28)))))))))), IF(AR684="Կ-2", IF(AP684=0,1.45,IF(AP684=1,1.49,IF(AP684=2,1.54,IF(AP684=3,1.59,IF(OR(AP684=5,AP684=4),1.63,IF(OR(AP684=6,AP684=7),1.68,IF(OR(AP684=8,AP684=9),1.73,IF(OR(AP684=10,AP684=11,AP684=12),1.79,IF(OR(AP684=13,AP684=14,AP684=15),1.84,IF(OR(AP684=16,AP684=17,AP684=18),1.9,1.95)))))))))),IF(AR684="Կ-3", IF(AP684=0,1.25,IF(AP684=1,1.29,IF(AP684=2,1.33,IF(AP684=3,1.37,IF(OR(AP684=5,AP684=4),1.41,IF(OR(AP684=6,AP684=7),1.45,IF(OR(AP684=8,AP684=9),1.49,IF(OR(AP684=10,AP684=11,AP684=12),1.54,IF(OR(AP684=13,AP684=14,AP684=15),1.58,IF(OR(AP684=16,AP684=17,AP684=18),1.63,1.68)))))))))), "Error"))))))))))))</f>
        <v>2.02</v>
      </c>
      <c r="AT684" s="1055"/>
      <c r="AU684" s="1055">
        <f t="shared" si="368"/>
        <v>2.02</v>
      </c>
      <c r="AV684" s="425">
        <v>66140</v>
      </c>
      <c r="AW684" s="425">
        <f t="shared" si="380"/>
        <v>133602.79999999999</v>
      </c>
      <c r="AX684" s="429">
        <v>0</v>
      </c>
      <c r="AY684" s="1446">
        <v>0.08</v>
      </c>
      <c r="AZ684" s="683">
        <f t="shared" ref="AZ684:AZ747" si="397">+AY684*AW684</f>
        <v>10688.224</v>
      </c>
      <c r="BA684" s="682">
        <f t="shared" ref="BA684:BA747" si="398">+AX684+AW684+AZ684</f>
        <v>144291.02399999998</v>
      </c>
      <c r="BB684" s="684">
        <f t="shared" ref="BB684:BB747" si="399">+BA684*13</f>
        <v>1875783.3119999997</v>
      </c>
    </row>
    <row r="685" spans="1:54" ht="15.75" thickBot="1">
      <c r="A685" s="421">
        <v>643</v>
      </c>
      <c r="B685" s="1297" t="s">
        <v>1519</v>
      </c>
      <c r="C685" s="1286" t="s">
        <v>2801</v>
      </c>
      <c r="D685" s="1291">
        <v>1</v>
      </c>
      <c r="E685" s="1288">
        <v>5</v>
      </c>
      <c r="F685" s="1292" t="s">
        <v>98</v>
      </c>
      <c r="G685" s="1290">
        <f t="shared" si="370"/>
        <v>1.9</v>
      </c>
      <c r="H685" s="424">
        <v>66140</v>
      </c>
      <c r="I685" s="425">
        <f t="shared" si="376"/>
        <v>125666</v>
      </c>
      <c r="J685" s="426">
        <v>8000</v>
      </c>
      <c r="K685" s="425">
        <f t="shared" si="377"/>
        <v>133666</v>
      </c>
      <c r="L685" s="684">
        <f t="shared" si="382"/>
        <v>1737658</v>
      </c>
      <c r="M685" s="422">
        <v>1</v>
      </c>
      <c r="N685" s="1449">
        <f t="shared" si="381"/>
        <v>6</v>
      </c>
      <c r="O685" s="428"/>
      <c r="P685" s="233" t="str">
        <f t="shared" si="383"/>
        <v>Կ-1</v>
      </c>
      <c r="Q685" s="1055">
        <f t="shared" si="384"/>
        <v>1.96</v>
      </c>
      <c r="R685" s="1055"/>
      <c r="S685" s="1055">
        <f t="shared" si="366"/>
        <v>1.96</v>
      </c>
      <c r="T685" s="425">
        <v>66140</v>
      </c>
      <c r="U685" s="425">
        <f t="shared" si="378"/>
        <v>129634.4</v>
      </c>
      <c r="V685" s="429">
        <v>0</v>
      </c>
      <c r="W685" s="1446">
        <v>0.08</v>
      </c>
      <c r="X685" s="683">
        <f t="shared" si="385"/>
        <v>10370.752</v>
      </c>
      <c r="Y685" s="682">
        <f t="shared" si="386"/>
        <v>140005.152</v>
      </c>
      <c r="Z685" s="684">
        <f t="shared" si="387"/>
        <v>1820066.976</v>
      </c>
      <c r="AA685" s="422">
        <v>1</v>
      </c>
      <c r="AB685" s="427">
        <f t="shared" si="388"/>
        <v>7</v>
      </c>
      <c r="AC685" s="428"/>
      <c r="AD685" s="233" t="str">
        <f t="shared" si="389"/>
        <v>Կ-1</v>
      </c>
      <c r="AE685" s="1055">
        <f t="shared" si="390"/>
        <v>1.96</v>
      </c>
      <c r="AF685" s="1055"/>
      <c r="AG685" s="1055">
        <f t="shared" si="367"/>
        <v>1.96</v>
      </c>
      <c r="AH685" s="425">
        <v>66140</v>
      </c>
      <c r="AI685" s="425">
        <f t="shared" si="379"/>
        <v>129634.4</v>
      </c>
      <c r="AJ685" s="429">
        <v>0</v>
      </c>
      <c r="AK685" s="1446">
        <v>0.08</v>
      </c>
      <c r="AL685" s="683">
        <f t="shared" si="391"/>
        <v>10370.752</v>
      </c>
      <c r="AM685" s="682">
        <f t="shared" si="392"/>
        <v>140005.152</v>
      </c>
      <c r="AN685" s="684">
        <f t="shared" si="393"/>
        <v>1820066.976</v>
      </c>
      <c r="AO685" s="422">
        <v>1</v>
      </c>
      <c r="AP685" s="427">
        <f t="shared" si="394"/>
        <v>8</v>
      </c>
      <c r="AQ685" s="428"/>
      <c r="AR685" s="233" t="str">
        <f t="shared" si="395"/>
        <v>Կ-1</v>
      </c>
      <c r="AS685" s="1055">
        <f t="shared" si="396"/>
        <v>2.02</v>
      </c>
      <c r="AT685" s="1055"/>
      <c r="AU685" s="1055">
        <f t="shared" si="368"/>
        <v>2.02</v>
      </c>
      <c r="AV685" s="425">
        <v>66140</v>
      </c>
      <c r="AW685" s="425">
        <f t="shared" si="380"/>
        <v>133602.79999999999</v>
      </c>
      <c r="AX685" s="429">
        <v>0</v>
      </c>
      <c r="AY685" s="1446">
        <v>0.08</v>
      </c>
      <c r="AZ685" s="683">
        <f t="shared" si="397"/>
        <v>10688.224</v>
      </c>
      <c r="BA685" s="682">
        <f t="shared" si="398"/>
        <v>144291.02399999998</v>
      </c>
      <c r="BB685" s="684">
        <f t="shared" si="399"/>
        <v>1875783.3119999997</v>
      </c>
    </row>
    <row r="686" spans="1:54" ht="15.75" thickBot="1">
      <c r="A686" s="421">
        <v>644</v>
      </c>
      <c r="B686" s="1297" t="s">
        <v>1520</v>
      </c>
      <c r="C686" s="1286" t="s">
        <v>2801</v>
      </c>
      <c r="D686" s="1291">
        <v>1</v>
      </c>
      <c r="E686" s="1288">
        <v>5</v>
      </c>
      <c r="F686" s="1292" t="s">
        <v>98</v>
      </c>
      <c r="G686" s="1290">
        <f t="shared" si="370"/>
        <v>1.9</v>
      </c>
      <c r="H686" s="424">
        <v>66140</v>
      </c>
      <c r="I686" s="425">
        <f t="shared" si="376"/>
        <v>125666</v>
      </c>
      <c r="J686" s="426">
        <v>8000</v>
      </c>
      <c r="K686" s="425">
        <f t="shared" si="377"/>
        <v>133666</v>
      </c>
      <c r="L686" s="684">
        <f t="shared" si="382"/>
        <v>1737658</v>
      </c>
      <c r="M686" s="422">
        <v>1</v>
      </c>
      <c r="N686" s="1449">
        <f t="shared" si="381"/>
        <v>6</v>
      </c>
      <c r="O686" s="428"/>
      <c r="P686" s="233" t="str">
        <f t="shared" si="383"/>
        <v>Կ-1</v>
      </c>
      <c r="Q686" s="1055">
        <f t="shared" si="384"/>
        <v>1.96</v>
      </c>
      <c r="R686" s="1055"/>
      <c r="S686" s="1055">
        <f t="shared" ref="S686:S749" si="400">+Q686+Q686*R686</f>
        <v>1.96</v>
      </c>
      <c r="T686" s="425">
        <v>66140</v>
      </c>
      <c r="U686" s="425">
        <f t="shared" si="378"/>
        <v>129634.4</v>
      </c>
      <c r="V686" s="429">
        <v>0</v>
      </c>
      <c r="W686" s="1446">
        <v>7.0000000000000007E-2</v>
      </c>
      <c r="X686" s="683">
        <f t="shared" si="385"/>
        <v>9074.4080000000013</v>
      </c>
      <c r="Y686" s="682">
        <f t="shared" si="386"/>
        <v>138708.80799999999</v>
      </c>
      <c r="Z686" s="684">
        <f t="shared" si="387"/>
        <v>1803214.504</v>
      </c>
      <c r="AA686" s="422">
        <v>1</v>
      </c>
      <c r="AB686" s="427">
        <f t="shared" si="388"/>
        <v>7</v>
      </c>
      <c r="AC686" s="428"/>
      <c r="AD686" s="233" t="str">
        <f t="shared" si="389"/>
        <v>Կ-1</v>
      </c>
      <c r="AE686" s="1055">
        <f t="shared" si="390"/>
        <v>1.96</v>
      </c>
      <c r="AF686" s="1055"/>
      <c r="AG686" s="1055">
        <f t="shared" ref="AG686:AG749" si="401">+AE686+AE686*AF686</f>
        <v>1.96</v>
      </c>
      <c r="AH686" s="425">
        <v>66140</v>
      </c>
      <c r="AI686" s="425">
        <f t="shared" si="379"/>
        <v>129634.4</v>
      </c>
      <c r="AJ686" s="429">
        <v>0</v>
      </c>
      <c r="AK686" s="1446">
        <v>0.08</v>
      </c>
      <c r="AL686" s="683">
        <f t="shared" si="391"/>
        <v>10370.752</v>
      </c>
      <c r="AM686" s="682">
        <f t="shared" si="392"/>
        <v>140005.152</v>
      </c>
      <c r="AN686" s="684">
        <f t="shared" si="393"/>
        <v>1820066.976</v>
      </c>
      <c r="AO686" s="422">
        <v>1</v>
      </c>
      <c r="AP686" s="427">
        <f t="shared" si="394"/>
        <v>8</v>
      </c>
      <c r="AQ686" s="428"/>
      <c r="AR686" s="233" t="str">
        <f t="shared" si="395"/>
        <v>Կ-1</v>
      </c>
      <c r="AS686" s="1055">
        <f t="shared" si="396"/>
        <v>2.02</v>
      </c>
      <c r="AT686" s="1055"/>
      <c r="AU686" s="1055">
        <f t="shared" ref="AU686:AU749" si="402">+AS686+AS686*AT686</f>
        <v>2.02</v>
      </c>
      <c r="AV686" s="425">
        <v>66140</v>
      </c>
      <c r="AW686" s="425">
        <f t="shared" si="380"/>
        <v>133602.79999999999</v>
      </c>
      <c r="AX686" s="429">
        <v>0</v>
      </c>
      <c r="AY686" s="1446">
        <v>0.08</v>
      </c>
      <c r="AZ686" s="683">
        <f t="shared" si="397"/>
        <v>10688.224</v>
      </c>
      <c r="BA686" s="682">
        <f t="shared" si="398"/>
        <v>144291.02399999998</v>
      </c>
      <c r="BB686" s="684">
        <f t="shared" si="399"/>
        <v>1875783.3119999997</v>
      </c>
    </row>
    <row r="687" spans="1:54" ht="15.75" thickBot="1">
      <c r="A687" s="421">
        <v>645</v>
      </c>
      <c r="B687" s="1297" t="s">
        <v>1521</v>
      </c>
      <c r="C687" s="1286" t="s">
        <v>2801</v>
      </c>
      <c r="D687" s="1291">
        <v>1</v>
      </c>
      <c r="E687" s="1288">
        <v>5</v>
      </c>
      <c r="F687" s="1292" t="s">
        <v>98</v>
      </c>
      <c r="G687" s="1290">
        <f t="shared" si="370"/>
        <v>1.9</v>
      </c>
      <c r="H687" s="424">
        <v>66140</v>
      </c>
      <c r="I687" s="425">
        <f t="shared" si="376"/>
        <v>125666</v>
      </c>
      <c r="J687" s="426">
        <v>8000</v>
      </c>
      <c r="K687" s="425">
        <f t="shared" si="377"/>
        <v>133666</v>
      </c>
      <c r="L687" s="684">
        <f t="shared" si="382"/>
        <v>1737658</v>
      </c>
      <c r="M687" s="422">
        <v>1</v>
      </c>
      <c r="N687" s="1449">
        <f t="shared" si="381"/>
        <v>6</v>
      </c>
      <c r="O687" s="428"/>
      <c r="P687" s="233" t="str">
        <f t="shared" si="383"/>
        <v>Կ-1</v>
      </c>
      <c r="Q687" s="1055">
        <f t="shared" si="384"/>
        <v>1.96</v>
      </c>
      <c r="R687" s="1055"/>
      <c r="S687" s="1055">
        <f t="shared" si="400"/>
        <v>1.96</v>
      </c>
      <c r="T687" s="425">
        <v>66140</v>
      </c>
      <c r="U687" s="425">
        <f t="shared" si="378"/>
        <v>129634.4</v>
      </c>
      <c r="V687" s="429">
        <v>0</v>
      </c>
      <c r="W687" s="1446">
        <v>0.08</v>
      </c>
      <c r="X687" s="683">
        <f t="shared" si="385"/>
        <v>10370.752</v>
      </c>
      <c r="Y687" s="682">
        <f t="shared" si="386"/>
        <v>140005.152</v>
      </c>
      <c r="Z687" s="684">
        <f t="shared" si="387"/>
        <v>1820066.976</v>
      </c>
      <c r="AA687" s="422">
        <v>1</v>
      </c>
      <c r="AB687" s="427">
        <f t="shared" si="388"/>
        <v>7</v>
      </c>
      <c r="AC687" s="428"/>
      <c r="AD687" s="233" t="str">
        <f t="shared" si="389"/>
        <v>Կ-1</v>
      </c>
      <c r="AE687" s="1055">
        <f t="shared" si="390"/>
        <v>1.96</v>
      </c>
      <c r="AF687" s="1055"/>
      <c r="AG687" s="1055">
        <f t="shared" si="401"/>
        <v>1.96</v>
      </c>
      <c r="AH687" s="425">
        <v>66140</v>
      </c>
      <c r="AI687" s="425">
        <f t="shared" si="379"/>
        <v>129634.4</v>
      </c>
      <c r="AJ687" s="429">
        <v>0</v>
      </c>
      <c r="AK687" s="1446">
        <v>0.08</v>
      </c>
      <c r="AL687" s="683">
        <f t="shared" si="391"/>
        <v>10370.752</v>
      </c>
      <c r="AM687" s="682">
        <f t="shared" si="392"/>
        <v>140005.152</v>
      </c>
      <c r="AN687" s="684">
        <f t="shared" si="393"/>
        <v>1820066.976</v>
      </c>
      <c r="AO687" s="422">
        <v>1</v>
      </c>
      <c r="AP687" s="427">
        <f t="shared" si="394"/>
        <v>8</v>
      </c>
      <c r="AQ687" s="428"/>
      <c r="AR687" s="233" t="str">
        <f t="shared" si="395"/>
        <v>Կ-1</v>
      </c>
      <c r="AS687" s="1055">
        <f t="shared" si="396"/>
        <v>2.02</v>
      </c>
      <c r="AT687" s="1055"/>
      <c r="AU687" s="1055">
        <f t="shared" si="402"/>
        <v>2.02</v>
      </c>
      <c r="AV687" s="425">
        <v>66140</v>
      </c>
      <c r="AW687" s="425">
        <f t="shared" si="380"/>
        <v>133602.79999999999</v>
      </c>
      <c r="AX687" s="429">
        <v>0</v>
      </c>
      <c r="AY687" s="1446">
        <v>0.08</v>
      </c>
      <c r="AZ687" s="683">
        <f t="shared" si="397"/>
        <v>10688.224</v>
      </c>
      <c r="BA687" s="682">
        <f t="shared" si="398"/>
        <v>144291.02399999998</v>
      </c>
      <c r="BB687" s="684">
        <f t="shared" si="399"/>
        <v>1875783.3119999997</v>
      </c>
    </row>
    <row r="688" spans="1:54" ht="15.75" thickBot="1">
      <c r="A688" s="421">
        <v>646</v>
      </c>
      <c r="B688" s="1297" t="s">
        <v>1522</v>
      </c>
      <c r="C688" s="1286" t="s">
        <v>2801</v>
      </c>
      <c r="D688" s="1291">
        <v>1</v>
      </c>
      <c r="E688" s="1288">
        <v>5</v>
      </c>
      <c r="F688" s="1292" t="s">
        <v>98</v>
      </c>
      <c r="G688" s="1290">
        <f t="shared" si="370"/>
        <v>1.9</v>
      </c>
      <c r="H688" s="424">
        <v>66140</v>
      </c>
      <c r="I688" s="425">
        <f t="shared" si="376"/>
        <v>125666</v>
      </c>
      <c r="J688" s="426">
        <v>8000</v>
      </c>
      <c r="K688" s="425">
        <f t="shared" si="377"/>
        <v>133666</v>
      </c>
      <c r="L688" s="684">
        <f t="shared" si="382"/>
        <v>1737658</v>
      </c>
      <c r="M688" s="422">
        <v>1</v>
      </c>
      <c r="N688" s="1449">
        <f t="shared" si="381"/>
        <v>6</v>
      </c>
      <c r="O688" s="428"/>
      <c r="P688" s="233" t="str">
        <f t="shared" si="383"/>
        <v>Կ-1</v>
      </c>
      <c r="Q688" s="1055">
        <f t="shared" si="384"/>
        <v>1.96</v>
      </c>
      <c r="R688" s="1055"/>
      <c r="S688" s="1055">
        <f t="shared" si="400"/>
        <v>1.96</v>
      </c>
      <c r="T688" s="425">
        <v>66140</v>
      </c>
      <c r="U688" s="425">
        <f t="shared" si="378"/>
        <v>129634.4</v>
      </c>
      <c r="V688" s="429">
        <v>0</v>
      </c>
      <c r="W688" s="1446">
        <v>7.0000000000000007E-2</v>
      </c>
      <c r="X688" s="683">
        <f t="shared" si="385"/>
        <v>9074.4080000000013</v>
      </c>
      <c r="Y688" s="682">
        <f t="shared" si="386"/>
        <v>138708.80799999999</v>
      </c>
      <c r="Z688" s="684">
        <f t="shared" si="387"/>
        <v>1803214.504</v>
      </c>
      <c r="AA688" s="422">
        <v>1</v>
      </c>
      <c r="AB688" s="427">
        <f t="shared" si="388"/>
        <v>7</v>
      </c>
      <c r="AC688" s="428"/>
      <c r="AD688" s="233" t="str">
        <f t="shared" si="389"/>
        <v>Կ-1</v>
      </c>
      <c r="AE688" s="1055">
        <f t="shared" si="390"/>
        <v>1.96</v>
      </c>
      <c r="AF688" s="1055"/>
      <c r="AG688" s="1055">
        <f t="shared" si="401"/>
        <v>1.96</v>
      </c>
      <c r="AH688" s="425">
        <v>66140</v>
      </c>
      <c r="AI688" s="425">
        <f t="shared" si="379"/>
        <v>129634.4</v>
      </c>
      <c r="AJ688" s="429">
        <v>0</v>
      </c>
      <c r="AK688" s="1446">
        <v>7.0000000000000007E-2</v>
      </c>
      <c r="AL688" s="683">
        <f t="shared" si="391"/>
        <v>9074.4080000000013</v>
      </c>
      <c r="AM688" s="682">
        <f t="shared" si="392"/>
        <v>138708.80799999999</v>
      </c>
      <c r="AN688" s="684">
        <f t="shared" si="393"/>
        <v>1803214.504</v>
      </c>
      <c r="AO688" s="422">
        <v>1</v>
      </c>
      <c r="AP688" s="427">
        <f t="shared" si="394"/>
        <v>8</v>
      </c>
      <c r="AQ688" s="428"/>
      <c r="AR688" s="233" t="str">
        <f t="shared" si="395"/>
        <v>Կ-1</v>
      </c>
      <c r="AS688" s="1055">
        <f t="shared" si="396"/>
        <v>2.02</v>
      </c>
      <c r="AT688" s="1055"/>
      <c r="AU688" s="1055">
        <f t="shared" si="402"/>
        <v>2.02</v>
      </c>
      <c r="AV688" s="425">
        <v>66140</v>
      </c>
      <c r="AW688" s="425">
        <f t="shared" si="380"/>
        <v>133602.79999999999</v>
      </c>
      <c r="AX688" s="429">
        <v>0</v>
      </c>
      <c r="AY688" s="1446">
        <v>7.0000000000000007E-2</v>
      </c>
      <c r="AZ688" s="683">
        <f t="shared" si="397"/>
        <v>9352.1959999999999</v>
      </c>
      <c r="BA688" s="682">
        <f t="shared" si="398"/>
        <v>142954.99599999998</v>
      </c>
      <c r="BB688" s="684">
        <f t="shared" si="399"/>
        <v>1858414.9479999999</v>
      </c>
    </row>
    <row r="689" spans="1:54" ht="15.75" thickBot="1">
      <c r="A689" s="421">
        <v>647</v>
      </c>
      <c r="B689" s="1297" t="s">
        <v>1523</v>
      </c>
      <c r="C689" s="1286" t="s">
        <v>2801</v>
      </c>
      <c r="D689" s="1291">
        <v>1</v>
      </c>
      <c r="E689" s="1288">
        <v>5</v>
      </c>
      <c r="F689" s="1292" t="s">
        <v>98</v>
      </c>
      <c r="G689" s="1290">
        <f t="shared" si="370"/>
        <v>1.9</v>
      </c>
      <c r="H689" s="424">
        <v>66140</v>
      </c>
      <c r="I689" s="425">
        <f t="shared" si="376"/>
        <v>125666</v>
      </c>
      <c r="J689" s="426"/>
      <c r="K689" s="425">
        <f t="shared" si="377"/>
        <v>125666</v>
      </c>
      <c r="L689" s="684">
        <f t="shared" si="382"/>
        <v>1633658</v>
      </c>
      <c r="M689" s="422">
        <v>1</v>
      </c>
      <c r="N689" s="1449">
        <f t="shared" si="381"/>
        <v>6</v>
      </c>
      <c r="O689" s="428"/>
      <c r="P689" s="233" t="str">
        <f t="shared" si="383"/>
        <v>Կ-1</v>
      </c>
      <c r="Q689" s="1055">
        <f t="shared" si="384"/>
        <v>1.96</v>
      </c>
      <c r="R689" s="1055"/>
      <c r="S689" s="1055">
        <f t="shared" si="400"/>
        <v>1.96</v>
      </c>
      <c r="T689" s="425">
        <v>66140</v>
      </c>
      <c r="U689" s="425">
        <f t="shared" si="378"/>
        <v>129634.4</v>
      </c>
      <c r="V689" s="429">
        <v>0</v>
      </c>
      <c r="W689" s="1446">
        <v>0.08</v>
      </c>
      <c r="X689" s="683">
        <f t="shared" si="385"/>
        <v>10370.752</v>
      </c>
      <c r="Y689" s="682">
        <f t="shared" si="386"/>
        <v>140005.152</v>
      </c>
      <c r="Z689" s="684">
        <f t="shared" si="387"/>
        <v>1820066.976</v>
      </c>
      <c r="AA689" s="422">
        <v>1</v>
      </c>
      <c r="AB689" s="427">
        <f t="shared" si="388"/>
        <v>7</v>
      </c>
      <c r="AC689" s="428"/>
      <c r="AD689" s="233" t="str">
        <f t="shared" si="389"/>
        <v>Կ-1</v>
      </c>
      <c r="AE689" s="1055">
        <f t="shared" si="390"/>
        <v>1.96</v>
      </c>
      <c r="AF689" s="1055"/>
      <c r="AG689" s="1055">
        <f t="shared" si="401"/>
        <v>1.96</v>
      </c>
      <c r="AH689" s="425">
        <v>66140</v>
      </c>
      <c r="AI689" s="425">
        <f t="shared" si="379"/>
        <v>129634.4</v>
      </c>
      <c r="AJ689" s="429">
        <v>0</v>
      </c>
      <c r="AK689" s="1446">
        <v>0.08</v>
      </c>
      <c r="AL689" s="683">
        <f t="shared" si="391"/>
        <v>10370.752</v>
      </c>
      <c r="AM689" s="682">
        <f t="shared" si="392"/>
        <v>140005.152</v>
      </c>
      <c r="AN689" s="684">
        <f t="shared" si="393"/>
        <v>1820066.976</v>
      </c>
      <c r="AO689" s="422">
        <v>1</v>
      </c>
      <c r="AP689" s="427">
        <f t="shared" si="394"/>
        <v>8</v>
      </c>
      <c r="AQ689" s="428"/>
      <c r="AR689" s="233" t="str">
        <f t="shared" si="395"/>
        <v>Կ-1</v>
      </c>
      <c r="AS689" s="1055">
        <f t="shared" si="396"/>
        <v>2.02</v>
      </c>
      <c r="AT689" s="1055"/>
      <c r="AU689" s="1055">
        <f t="shared" si="402"/>
        <v>2.02</v>
      </c>
      <c r="AV689" s="425">
        <v>66140</v>
      </c>
      <c r="AW689" s="425">
        <f t="shared" si="380"/>
        <v>133602.79999999999</v>
      </c>
      <c r="AX689" s="429">
        <v>0</v>
      </c>
      <c r="AY689" s="1446">
        <v>0.08</v>
      </c>
      <c r="AZ689" s="683">
        <f t="shared" si="397"/>
        <v>10688.224</v>
      </c>
      <c r="BA689" s="682">
        <f t="shared" si="398"/>
        <v>144291.02399999998</v>
      </c>
      <c r="BB689" s="684">
        <f t="shared" si="399"/>
        <v>1875783.3119999997</v>
      </c>
    </row>
    <row r="690" spans="1:54" ht="15.75" thickBot="1">
      <c r="A690" s="421">
        <v>648</v>
      </c>
      <c r="B690" s="1297" t="s">
        <v>1527</v>
      </c>
      <c r="C690" s="1286" t="s">
        <v>2801</v>
      </c>
      <c r="D690" s="1291">
        <v>1</v>
      </c>
      <c r="E690" s="1288">
        <v>4</v>
      </c>
      <c r="F690" s="1292" t="s">
        <v>98</v>
      </c>
      <c r="G690" s="1290">
        <f t="shared" si="370"/>
        <v>1.9</v>
      </c>
      <c r="H690" s="424">
        <v>66140</v>
      </c>
      <c r="I690" s="425">
        <f t="shared" si="376"/>
        <v>125666</v>
      </c>
      <c r="J690" s="426"/>
      <c r="K690" s="425">
        <f t="shared" si="377"/>
        <v>125666</v>
      </c>
      <c r="L690" s="684">
        <f t="shared" si="382"/>
        <v>1633658</v>
      </c>
      <c r="M690" s="422">
        <v>1</v>
      </c>
      <c r="N690" s="680">
        <f t="shared" si="381"/>
        <v>5</v>
      </c>
      <c r="O690" s="428"/>
      <c r="P690" s="233" t="str">
        <f t="shared" si="383"/>
        <v>Կ-1</v>
      </c>
      <c r="Q690" s="1055">
        <f t="shared" si="384"/>
        <v>1.9</v>
      </c>
      <c r="R690" s="1055"/>
      <c r="S690" s="1055">
        <f t="shared" si="400"/>
        <v>1.9</v>
      </c>
      <c r="T690" s="425">
        <v>66140</v>
      </c>
      <c r="U690" s="425">
        <f t="shared" si="378"/>
        <v>125666</v>
      </c>
      <c r="V690" s="429">
        <v>0</v>
      </c>
      <c r="W690" s="1446">
        <v>7.0000000000000007E-2</v>
      </c>
      <c r="X690" s="683">
        <f t="shared" si="385"/>
        <v>8796.6200000000008</v>
      </c>
      <c r="Y690" s="682">
        <f t="shared" si="386"/>
        <v>134462.62</v>
      </c>
      <c r="Z690" s="684">
        <f t="shared" si="387"/>
        <v>1748014.06</v>
      </c>
      <c r="AA690" s="422">
        <v>1</v>
      </c>
      <c r="AB690" s="427">
        <f t="shared" si="388"/>
        <v>6</v>
      </c>
      <c r="AC690" s="428"/>
      <c r="AD690" s="233" t="str">
        <f t="shared" si="389"/>
        <v>Կ-1</v>
      </c>
      <c r="AE690" s="1055">
        <f t="shared" si="390"/>
        <v>1.96</v>
      </c>
      <c r="AF690" s="1055"/>
      <c r="AG690" s="1055">
        <f t="shared" si="401"/>
        <v>1.96</v>
      </c>
      <c r="AH690" s="425">
        <v>66140</v>
      </c>
      <c r="AI690" s="425">
        <f t="shared" si="379"/>
        <v>129634.4</v>
      </c>
      <c r="AJ690" s="429">
        <v>0</v>
      </c>
      <c r="AK690" s="1446">
        <v>7.0000000000000007E-2</v>
      </c>
      <c r="AL690" s="683">
        <f t="shared" si="391"/>
        <v>9074.4080000000013</v>
      </c>
      <c r="AM690" s="682">
        <f t="shared" si="392"/>
        <v>138708.80799999999</v>
      </c>
      <c r="AN690" s="684">
        <f t="shared" si="393"/>
        <v>1803214.504</v>
      </c>
      <c r="AO690" s="422">
        <v>1</v>
      </c>
      <c r="AP690" s="427">
        <f t="shared" si="394"/>
        <v>7</v>
      </c>
      <c r="AQ690" s="428"/>
      <c r="AR690" s="233" t="str">
        <f t="shared" si="395"/>
        <v>Կ-1</v>
      </c>
      <c r="AS690" s="1055">
        <f t="shared" si="396"/>
        <v>1.96</v>
      </c>
      <c r="AT690" s="1055"/>
      <c r="AU690" s="1055">
        <f t="shared" si="402"/>
        <v>1.96</v>
      </c>
      <c r="AV690" s="425">
        <v>66140</v>
      </c>
      <c r="AW690" s="425">
        <f t="shared" si="380"/>
        <v>129634.4</v>
      </c>
      <c r="AX690" s="429">
        <v>0</v>
      </c>
      <c r="AY690" s="1446">
        <v>0.08</v>
      </c>
      <c r="AZ690" s="683">
        <f t="shared" si="397"/>
        <v>10370.752</v>
      </c>
      <c r="BA690" s="682">
        <f t="shared" si="398"/>
        <v>140005.152</v>
      </c>
      <c r="BB690" s="684">
        <f t="shared" si="399"/>
        <v>1820066.976</v>
      </c>
    </row>
    <row r="691" spans="1:54" ht="15.75" thickBot="1">
      <c r="A691" s="421">
        <v>649</v>
      </c>
      <c r="B691" s="1297" t="s">
        <v>1528</v>
      </c>
      <c r="C691" s="1286" t="s">
        <v>2801</v>
      </c>
      <c r="D691" s="1291">
        <v>1</v>
      </c>
      <c r="E691" s="1288">
        <v>4</v>
      </c>
      <c r="F691" s="1292" t="s">
        <v>98</v>
      </c>
      <c r="G691" s="1290">
        <f t="shared" si="370"/>
        <v>1.9</v>
      </c>
      <c r="H691" s="424">
        <v>66140</v>
      </c>
      <c r="I691" s="425">
        <f t="shared" si="376"/>
        <v>125666</v>
      </c>
      <c r="J691" s="426"/>
      <c r="K691" s="425">
        <f t="shared" si="377"/>
        <v>125666</v>
      </c>
      <c r="L691" s="684">
        <f t="shared" si="382"/>
        <v>1633658</v>
      </c>
      <c r="M691" s="422">
        <v>1</v>
      </c>
      <c r="N691" s="680">
        <f t="shared" si="381"/>
        <v>5</v>
      </c>
      <c r="O691" s="428"/>
      <c r="P691" s="233" t="str">
        <f t="shared" si="383"/>
        <v>Կ-1</v>
      </c>
      <c r="Q691" s="1055">
        <f t="shared" si="384"/>
        <v>1.9</v>
      </c>
      <c r="R691" s="1055"/>
      <c r="S691" s="1055">
        <f t="shared" si="400"/>
        <v>1.9</v>
      </c>
      <c r="T691" s="425">
        <v>66140</v>
      </c>
      <c r="U691" s="425">
        <f t="shared" si="378"/>
        <v>125666</v>
      </c>
      <c r="V691" s="429">
        <v>0</v>
      </c>
      <c r="W691" s="1446">
        <v>7.0000000000000007E-2</v>
      </c>
      <c r="X691" s="683">
        <f t="shared" si="385"/>
        <v>8796.6200000000008</v>
      </c>
      <c r="Y691" s="682">
        <f t="shared" si="386"/>
        <v>134462.62</v>
      </c>
      <c r="Z691" s="684">
        <f t="shared" si="387"/>
        <v>1748014.06</v>
      </c>
      <c r="AA691" s="422">
        <v>1</v>
      </c>
      <c r="AB691" s="427">
        <f t="shared" si="388"/>
        <v>6</v>
      </c>
      <c r="AC691" s="428"/>
      <c r="AD691" s="233" t="str">
        <f t="shared" si="389"/>
        <v>Կ-1</v>
      </c>
      <c r="AE691" s="1055">
        <f t="shared" si="390"/>
        <v>1.96</v>
      </c>
      <c r="AF691" s="1055"/>
      <c r="AG691" s="1055">
        <f t="shared" si="401"/>
        <v>1.96</v>
      </c>
      <c r="AH691" s="425">
        <v>66140</v>
      </c>
      <c r="AI691" s="425">
        <f t="shared" si="379"/>
        <v>129634.4</v>
      </c>
      <c r="AJ691" s="429">
        <v>0</v>
      </c>
      <c r="AK691" s="1446">
        <v>7.0000000000000007E-2</v>
      </c>
      <c r="AL691" s="683">
        <f t="shared" si="391"/>
        <v>9074.4080000000013</v>
      </c>
      <c r="AM691" s="682">
        <f t="shared" si="392"/>
        <v>138708.80799999999</v>
      </c>
      <c r="AN691" s="684">
        <f t="shared" si="393"/>
        <v>1803214.504</v>
      </c>
      <c r="AO691" s="422">
        <v>1</v>
      </c>
      <c r="AP691" s="427">
        <f t="shared" si="394"/>
        <v>7</v>
      </c>
      <c r="AQ691" s="428"/>
      <c r="AR691" s="233" t="str">
        <f t="shared" si="395"/>
        <v>Կ-1</v>
      </c>
      <c r="AS691" s="1055">
        <f t="shared" si="396"/>
        <v>1.96</v>
      </c>
      <c r="AT691" s="1055"/>
      <c r="AU691" s="1055">
        <f t="shared" si="402"/>
        <v>1.96</v>
      </c>
      <c r="AV691" s="425">
        <v>66140</v>
      </c>
      <c r="AW691" s="425">
        <f t="shared" si="380"/>
        <v>129634.4</v>
      </c>
      <c r="AX691" s="429">
        <v>0</v>
      </c>
      <c r="AY691" s="1446">
        <v>0.08</v>
      </c>
      <c r="AZ691" s="683">
        <f t="shared" si="397"/>
        <v>10370.752</v>
      </c>
      <c r="BA691" s="682">
        <f t="shared" si="398"/>
        <v>140005.152</v>
      </c>
      <c r="BB691" s="684">
        <f t="shared" si="399"/>
        <v>1820066.976</v>
      </c>
    </row>
    <row r="692" spans="1:54" ht="15.75" thickBot="1">
      <c r="A692" s="421">
        <v>650</v>
      </c>
      <c r="B692" s="1297" t="s">
        <v>1525</v>
      </c>
      <c r="C692" s="1286" t="s">
        <v>2801</v>
      </c>
      <c r="D692" s="1291">
        <v>1</v>
      </c>
      <c r="E692" s="1288">
        <v>5</v>
      </c>
      <c r="F692" s="1292" t="s">
        <v>98</v>
      </c>
      <c r="G692" s="1290">
        <f t="shared" si="370"/>
        <v>1.9</v>
      </c>
      <c r="H692" s="424">
        <v>66140</v>
      </c>
      <c r="I692" s="425">
        <f t="shared" si="376"/>
        <v>125666</v>
      </c>
      <c r="J692" s="426"/>
      <c r="K692" s="425">
        <f t="shared" si="377"/>
        <v>125666</v>
      </c>
      <c r="L692" s="684">
        <f t="shared" si="382"/>
        <v>1633658</v>
      </c>
      <c r="M692" s="422">
        <v>1</v>
      </c>
      <c r="N692" s="1449">
        <f t="shared" si="381"/>
        <v>6</v>
      </c>
      <c r="O692" s="428"/>
      <c r="P692" s="233" t="str">
        <f t="shared" si="383"/>
        <v>Կ-1</v>
      </c>
      <c r="Q692" s="1055">
        <f t="shared" si="384"/>
        <v>1.96</v>
      </c>
      <c r="R692" s="1055"/>
      <c r="S692" s="1055">
        <f t="shared" si="400"/>
        <v>1.96</v>
      </c>
      <c r="T692" s="425">
        <v>66140</v>
      </c>
      <c r="U692" s="425">
        <f t="shared" si="378"/>
        <v>129634.4</v>
      </c>
      <c r="V692" s="429">
        <v>0</v>
      </c>
      <c r="W692" s="1446">
        <v>0.08</v>
      </c>
      <c r="X692" s="683">
        <f t="shared" si="385"/>
        <v>10370.752</v>
      </c>
      <c r="Y692" s="682">
        <f t="shared" si="386"/>
        <v>140005.152</v>
      </c>
      <c r="Z692" s="684">
        <f t="shared" si="387"/>
        <v>1820066.976</v>
      </c>
      <c r="AA692" s="422">
        <v>1</v>
      </c>
      <c r="AB692" s="427">
        <f t="shared" si="388"/>
        <v>7</v>
      </c>
      <c r="AC692" s="428"/>
      <c r="AD692" s="233" t="str">
        <f t="shared" si="389"/>
        <v>Կ-1</v>
      </c>
      <c r="AE692" s="1055">
        <f t="shared" si="390"/>
        <v>1.96</v>
      </c>
      <c r="AF692" s="1055"/>
      <c r="AG692" s="1055">
        <f t="shared" si="401"/>
        <v>1.96</v>
      </c>
      <c r="AH692" s="425">
        <v>66140</v>
      </c>
      <c r="AI692" s="425">
        <f t="shared" si="379"/>
        <v>129634.4</v>
      </c>
      <c r="AJ692" s="429">
        <v>0</v>
      </c>
      <c r="AK692" s="1446">
        <v>0.08</v>
      </c>
      <c r="AL692" s="683">
        <f t="shared" si="391"/>
        <v>10370.752</v>
      </c>
      <c r="AM692" s="682">
        <f t="shared" si="392"/>
        <v>140005.152</v>
      </c>
      <c r="AN692" s="684">
        <f t="shared" si="393"/>
        <v>1820066.976</v>
      </c>
      <c r="AO692" s="422">
        <v>1</v>
      </c>
      <c r="AP692" s="427">
        <f t="shared" si="394"/>
        <v>8</v>
      </c>
      <c r="AQ692" s="428"/>
      <c r="AR692" s="233" t="str">
        <f t="shared" si="395"/>
        <v>Կ-1</v>
      </c>
      <c r="AS692" s="1055">
        <f t="shared" si="396"/>
        <v>2.02</v>
      </c>
      <c r="AT692" s="1055"/>
      <c r="AU692" s="1055">
        <f t="shared" si="402"/>
        <v>2.02</v>
      </c>
      <c r="AV692" s="425">
        <v>66140</v>
      </c>
      <c r="AW692" s="425">
        <f t="shared" si="380"/>
        <v>133602.79999999999</v>
      </c>
      <c r="AX692" s="429">
        <v>0</v>
      </c>
      <c r="AY692" s="1446">
        <v>0.08</v>
      </c>
      <c r="AZ692" s="683">
        <f t="shared" si="397"/>
        <v>10688.224</v>
      </c>
      <c r="BA692" s="682">
        <f t="shared" si="398"/>
        <v>144291.02399999998</v>
      </c>
      <c r="BB692" s="684">
        <f t="shared" si="399"/>
        <v>1875783.3119999997</v>
      </c>
    </row>
    <row r="693" spans="1:54" ht="15.75" thickBot="1">
      <c r="A693" s="421">
        <v>651</v>
      </c>
      <c r="B693" s="1297" t="s">
        <v>1530</v>
      </c>
      <c r="C693" s="1286" t="s">
        <v>2801</v>
      </c>
      <c r="D693" s="1291">
        <v>1</v>
      </c>
      <c r="E693" s="1288">
        <v>4</v>
      </c>
      <c r="F693" s="1292" t="s">
        <v>98</v>
      </c>
      <c r="G693" s="1290">
        <f t="shared" si="370"/>
        <v>1.9</v>
      </c>
      <c r="H693" s="424">
        <v>66140</v>
      </c>
      <c r="I693" s="425">
        <f t="shared" si="376"/>
        <v>125666</v>
      </c>
      <c r="J693" s="426"/>
      <c r="K693" s="425">
        <f t="shared" si="377"/>
        <v>125666</v>
      </c>
      <c r="L693" s="684">
        <f t="shared" si="382"/>
        <v>1633658</v>
      </c>
      <c r="M693" s="422">
        <v>1</v>
      </c>
      <c r="N693" s="680">
        <f t="shared" si="381"/>
        <v>5</v>
      </c>
      <c r="O693" s="428"/>
      <c r="P693" s="233" t="str">
        <f t="shared" si="383"/>
        <v>Կ-1</v>
      </c>
      <c r="Q693" s="1055">
        <f t="shared" si="384"/>
        <v>1.9</v>
      </c>
      <c r="R693" s="1055"/>
      <c r="S693" s="1055">
        <f t="shared" si="400"/>
        <v>1.9</v>
      </c>
      <c r="T693" s="425">
        <v>66140</v>
      </c>
      <c r="U693" s="425">
        <f t="shared" si="378"/>
        <v>125666</v>
      </c>
      <c r="V693" s="429">
        <v>0</v>
      </c>
      <c r="W693" s="1446">
        <v>0.09</v>
      </c>
      <c r="X693" s="683">
        <f t="shared" si="385"/>
        <v>11309.939999999999</v>
      </c>
      <c r="Y693" s="682">
        <f t="shared" si="386"/>
        <v>136975.94</v>
      </c>
      <c r="Z693" s="684">
        <f t="shared" si="387"/>
        <v>1780687.22</v>
      </c>
      <c r="AA693" s="422">
        <v>1</v>
      </c>
      <c r="AB693" s="427">
        <f t="shared" si="388"/>
        <v>6</v>
      </c>
      <c r="AC693" s="428"/>
      <c r="AD693" s="233" t="str">
        <f t="shared" si="389"/>
        <v>Կ-1</v>
      </c>
      <c r="AE693" s="1055">
        <f t="shared" si="390"/>
        <v>1.96</v>
      </c>
      <c r="AF693" s="1055"/>
      <c r="AG693" s="1055">
        <f t="shared" si="401"/>
        <v>1.96</v>
      </c>
      <c r="AH693" s="425">
        <v>66140</v>
      </c>
      <c r="AI693" s="425">
        <f t="shared" si="379"/>
        <v>129634.4</v>
      </c>
      <c r="AJ693" s="429">
        <v>0</v>
      </c>
      <c r="AK693" s="1446">
        <v>0.09</v>
      </c>
      <c r="AL693" s="683">
        <f t="shared" si="391"/>
        <v>11667.096</v>
      </c>
      <c r="AM693" s="682">
        <f t="shared" si="392"/>
        <v>141301.49599999998</v>
      </c>
      <c r="AN693" s="684">
        <f t="shared" si="393"/>
        <v>1836919.4479999999</v>
      </c>
      <c r="AO693" s="422">
        <v>1</v>
      </c>
      <c r="AP693" s="427">
        <f t="shared" si="394"/>
        <v>7</v>
      </c>
      <c r="AQ693" s="428"/>
      <c r="AR693" s="233" t="str">
        <f t="shared" si="395"/>
        <v>Կ-1</v>
      </c>
      <c r="AS693" s="1055">
        <f t="shared" si="396"/>
        <v>1.96</v>
      </c>
      <c r="AT693" s="1055"/>
      <c r="AU693" s="1055">
        <f t="shared" si="402"/>
        <v>1.96</v>
      </c>
      <c r="AV693" s="425">
        <v>66140</v>
      </c>
      <c r="AW693" s="425">
        <f t="shared" si="380"/>
        <v>129634.4</v>
      </c>
      <c r="AX693" s="429">
        <v>0</v>
      </c>
      <c r="AY693" s="1446">
        <v>0.09</v>
      </c>
      <c r="AZ693" s="683">
        <f t="shared" si="397"/>
        <v>11667.096</v>
      </c>
      <c r="BA693" s="682">
        <f t="shared" si="398"/>
        <v>141301.49599999998</v>
      </c>
      <c r="BB693" s="684">
        <f t="shared" si="399"/>
        <v>1836919.4479999999</v>
      </c>
    </row>
    <row r="694" spans="1:54" ht="15.75" thickBot="1">
      <c r="A694" s="421">
        <v>652</v>
      </c>
      <c r="B694" s="1297" t="s">
        <v>1531</v>
      </c>
      <c r="C694" s="1286" t="s">
        <v>2801</v>
      </c>
      <c r="D694" s="1291">
        <v>1</v>
      </c>
      <c r="E694" s="1288">
        <v>3</v>
      </c>
      <c r="F694" s="1292" t="s">
        <v>98</v>
      </c>
      <c r="G694" s="1290">
        <f t="shared" si="370"/>
        <v>1.84</v>
      </c>
      <c r="H694" s="424">
        <v>66140</v>
      </c>
      <c r="I694" s="425">
        <f t="shared" si="376"/>
        <v>121697.60000000001</v>
      </c>
      <c r="J694" s="426">
        <v>8000</v>
      </c>
      <c r="K694" s="425">
        <f t="shared" si="377"/>
        <v>129697.60000000001</v>
      </c>
      <c r="L694" s="684">
        <f t="shared" si="382"/>
        <v>1686068.8</v>
      </c>
      <c r="M694" s="422">
        <v>1</v>
      </c>
      <c r="N694" s="680">
        <f t="shared" si="381"/>
        <v>4</v>
      </c>
      <c r="O694" s="428"/>
      <c r="P694" s="233" t="str">
        <f t="shared" si="383"/>
        <v>Կ-1</v>
      </c>
      <c r="Q694" s="1055">
        <f t="shared" si="384"/>
        <v>1.9</v>
      </c>
      <c r="R694" s="1055"/>
      <c r="S694" s="1055">
        <f t="shared" si="400"/>
        <v>1.9</v>
      </c>
      <c r="T694" s="425">
        <v>66140</v>
      </c>
      <c r="U694" s="425">
        <f t="shared" si="378"/>
        <v>125666</v>
      </c>
      <c r="V694" s="429">
        <v>0</v>
      </c>
      <c r="W694" s="1446">
        <v>7.0000000000000007E-2</v>
      </c>
      <c r="X694" s="683">
        <f t="shared" si="385"/>
        <v>8796.6200000000008</v>
      </c>
      <c r="Y694" s="682">
        <f t="shared" si="386"/>
        <v>134462.62</v>
      </c>
      <c r="Z694" s="684">
        <f t="shared" si="387"/>
        <v>1748014.06</v>
      </c>
      <c r="AA694" s="422">
        <v>1</v>
      </c>
      <c r="AB694" s="427">
        <f t="shared" si="388"/>
        <v>5</v>
      </c>
      <c r="AC694" s="428"/>
      <c r="AD694" s="233" t="str">
        <f t="shared" si="389"/>
        <v>Կ-1</v>
      </c>
      <c r="AE694" s="1055">
        <f t="shared" si="390"/>
        <v>1.9</v>
      </c>
      <c r="AF694" s="1055"/>
      <c r="AG694" s="1055">
        <f t="shared" si="401"/>
        <v>1.9</v>
      </c>
      <c r="AH694" s="425">
        <v>66140</v>
      </c>
      <c r="AI694" s="425">
        <f t="shared" si="379"/>
        <v>125666</v>
      </c>
      <c r="AJ694" s="429">
        <v>0</v>
      </c>
      <c r="AK694" s="1446">
        <v>7.0000000000000007E-2</v>
      </c>
      <c r="AL694" s="683">
        <f t="shared" si="391"/>
        <v>8796.6200000000008</v>
      </c>
      <c r="AM694" s="682">
        <f t="shared" si="392"/>
        <v>134462.62</v>
      </c>
      <c r="AN694" s="684">
        <f t="shared" si="393"/>
        <v>1748014.06</v>
      </c>
      <c r="AO694" s="422">
        <v>1</v>
      </c>
      <c r="AP694" s="427">
        <f t="shared" si="394"/>
        <v>6</v>
      </c>
      <c r="AQ694" s="428"/>
      <c r="AR694" s="233" t="str">
        <f t="shared" si="395"/>
        <v>Կ-1</v>
      </c>
      <c r="AS694" s="1055">
        <f t="shared" si="396"/>
        <v>1.96</v>
      </c>
      <c r="AT694" s="1055"/>
      <c r="AU694" s="1055">
        <f t="shared" si="402"/>
        <v>1.96</v>
      </c>
      <c r="AV694" s="425">
        <v>66140</v>
      </c>
      <c r="AW694" s="425">
        <f t="shared" si="380"/>
        <v>129634.4</v>
      </c>
      <c r="AX694" s="429">
        <v>0</v>
      </c>
      <c r="AY694" s="1446">
        <v>7.0000000000000007E-2</v>
      </c>
      <c r="AZ694" s="683">
        <f t="shared" si="397"/>
        <v>9074.4080000000013</v>
      </c>
      <c r="BA694" s="682">
        <f t="shared" si="398"/>
        <v>138708.80799999999</v>
      </c>
      <c r="BB694" s="684">
        <f t="shared" si="399"/>
        <v>1803214.504</v>
      </c>
    </row>
    <row r="695" spans="1:54" ht="15.75" thickBot="1">
      <c r="A695" s="421">
        <v>653</v>
      </c>
      <c r="B695" s="1297" t="s">
        <v>1532</v>
      </c>
      <c r="C695" s="1286" t="s">
        <v>2801</v>
      </c>
      <c r="D695" s="1291">
        <v>1</v>
      </c>
      <c r="E695" s="1288">
        <v>5</v>
      </c>
      <c r="F695" s="1292" t="s">
        <v>98</v>
      </c>
      <c r="G695" s="1290">
        <f t="shared" si="370"/>
        <v>1.9</v>
      </c>
      <c r="H695" s="424">
        <v>66140</v>
      </c>
      <c r="I695" s="425">
        <f t="shared" si="376"/>
        <v>125666</v>
      </c>
      <c r="J695" s="426">
        <v>8000</v>
      </c>
      <c r="K695" s="425">
        <f t="shared" si="377"/>
        <v>133666</v>
      </c>
      <c r="L695" s="684">
        <f t="shared" si="382"/>
        <v>1737658</v>
      </c>
      <c r="M695" s="422">
        <v>1</v>
      </c>
      <c r="N695" s="1449">
        <f t="shared" si="381"/>
        <v>6</v>
      </c>
      <c r="O695" s="428"/>
      <c r="P695" s="233" t="str">
        <f t="shared" si="383"/>
        <v>Կ-1</v>
      </c>
      <c r="Q695" s="1055">
        <f t="shared" si="384"/>
        <v>1.96</v>
      </c>
      <c r="R695" s="1055"/>
      <c r="S695" s="1055">
        <f t="shared" si="400"/>
        <v>1.96</v>
      </c>
      <c r="T695" s="425">
        <v>66140</v>
      </c>
      <c r="U695" s="425">
        <f t="shared" si="378"/>
        <v>129634.4</v>
      </c>
      <c r="V695" s="429">
        <v>0</v>
      </c>
      <c r="W695" s="1446">
        <v>7.0000000000000007E-2</v>
      </c>
      <c r="X695" s="683">
        <f t="shared" si="385"/>
        <v>9074.4080000000013</v>
      </c>
      <c r="Y695" s="682">
        <f t="shared" si="386"/>
        <v>138708.80799999999</v>
      </c>
      <c r="Z695" s="684">
        <f t="shared" si="387"/>
        <v>1803214.504</v>
      </c>
      <c r="AA695" s="422">
        <v>1</v>
      </c>
      <c r="AB695" s="427">
        <f t="shared" si="388"/>
        <v>7</v>
      </c>
      <c r="AC695" s="428"/>
      <c r="AD695" s="233" t="str">
        <f t="shared" si="389"/>
        <v>Կ-1</v>
      </c>
      <c r="AE695" s="1055">
        <f t="shared" si="390"/>
        <v>1.96</v>
      </c>
      <c r="AF695" s="1055"/>
      <c r="AG695" s="1055">
        <f t="shared" si="401"/>
        <v>1.96</v>
      </c>
      <c r="AH695" s="425">
        <v>66140</v>
      </c>
      <c r="AI695" s="425">
        <f t="shared" si="379"/>
        <v>129634.4</v>
      </c>
      <c r="AJ695" s="429">
        <v>0</v>
      </c>
      <c r="AK695" s="1446">
        <v>7.0000000000000007E-2</v>
      </c>
      <c r="AL695" s="683">
        <f t="shared" si="391"/>
        <v>9074.4080000000013</v>
      </c>
      <c r="AM695" s="682">
        <f t="shared" si="392"/>
        <v>138708.80799999999</v>
      </c>
      <c r="AN695" s="684">
        <f t="shared" si="393"/>
        <v>1803214.504</v>
      </c>
      <c r="AO695" s="422">
        <v>1</v>
      </c>
      <c r="AP695" s="427">
        <f t="shared" si="394"/>
        <v>8</v>
      </c>
      <c r="AQ695" s="428"/>
      <c r="AR695" s="233" t="str">
        <f t="shared" si="395"/>
        <v>Կ-1</v>
      </c>
      <c r="AS695" s="1055">
        <f t="shared" si="396"/>
        <v>2.02</v>
      </c>
      <c r="AT695" s="1055"/>
      <c r="AU695" s="1055">
        <f t="shared" si="402"/>
        <v>2.02</v>
      </c>
      <c r="AV695" s="425">
        <v>66140</v>
      </c>
      <c r="AW695" s="425">
        <f t="shared" si="380"/>
        <v>133602.79999999999</v>
      </c>
      <c r="AX695" s="429">
        <v>0</v>
      </c>
      <c r="AY695" s="1446">
        <v>0.08</v>
      </c>
      <c r="AZ695" s="683">
        <f t="shared" si="397"/>
        <v>10688.224</v>
      </c>
      <c r="BA695" s="682">
        <f t="shared" si="398"/>
        <v>144291.02399999998</v>
      </c>
      <c r="BB695" s="684">
        <f t="shared" si="399"/>
        <v>1875783.3119999997</v>
      </c>
    </row>
    <row r="696" spans="1:54" ht="15.75" thickBot="1">
      <c r="A696" s="421">
        <v>654</v>
      </c>
      <c r="B696" s="1297" t="s">
        <v>1533</v>
      </c>
      <c r="C696" s="1286" t="s">
        <v>2801</v>
      </c>
      <c r="D696" s="1291">
        <v>1</v>
      </c>
      <c r="E696" s="1288">
        <v>3</v>
      </c>
      <c r="F696" s="1292" t="s">
        <v>98</v>
      </c>
      <c r="G696" s="1290">
        <f t="shared" si="370"/>
        <v>1.84</v>
      </c>
      <c r="H696" s="424">
        <v>66140</v>
      </c>
      <c r="I696" s="425">
        <f t="shared" si="376"/>
        <v>121697.60000000001</v>
      </c>
      <c r="J696" s="426">
        <v>8000</v>
      </c>
      <c r="K696" s="425">
        <f t="shared" si="377"/>
        <v>129697.60000000001</v>
      </c>
      <c r="L696" s="684">
        <f t="shared" si="382"/>
        <v>1686068.8</v>
      </c>
      <c r="M696" s="422">
        <v>1</v>
      </c>
      <c r="N696" s="680">
        <f t="shared" si="381"/>
        <v>4</v>
      </c>
      <c r="O696" s="428"/>
      <c r="P696" s="233" t="str">
        <f t="shared" si="383"/>
        <v>Կ-1</v>
      </c>
      <c r="Q696" s="1055">
        <f t="shared" si="384"/>
        <v>1.9</v>
      </c>
      <c r="R696" s="1055"/>
      <c r="S696" s="1055">
        <f t="shared" si="400"/>
        <v>1.9</v>
      </c>
      <c r="T696" s="425">
        <v>66140</v>
      </c>
      <c r="U696" s="425">
        <f t="shared" si="378"/>
        <v>125666</v>
      </c>
      <c r="V696" s="429">
        <v>0</v>
      </c>
      <c r="W696" s="1446">
        <v>7.0000000000000007E-2</v>
      </c>
      <c r="X696" s="683">
        <f t="shared" si="385"/>
        <v>8796.6200000000008</v>
      </c>
      <c r="Y696" s="682">
        <f t="shared" si="386"/>
        <v>134462.62</v>
      </c>
      <c r="Z696" s="684">
        <f t="shared" si="387"/>
        <v>1748014.06</v>
      </c>
      <c r="AA696" s="422">
        <v>1</v>
      </c>
      <c r="AB696" s="427">
        <f t="shared" si="388"/>
        <v>5</v>
      </c>
      <c r="AC696" s="428"/>
      <c r="AD696" s="233" t="str">
        <f t="shared" si="389"/>
        <v>Կ-1</v>
      </c>
      <c r="AE696" s="1055">
        <f t="shared" si="390"/>
        <v>1.9</v>
      </c>
      <c r="AF696" s="1055"/>
      <c r="AG696" s="1055">
        <f t="shared" si="401"/>
        <v>1.9</v>
      </c>
      <c r="AH696" s="425">
        <v>66140</v>
      </c>
      <c r="AI696" s="425">
        <f t="shared" si="379"/>
        <v>125666</v>
      </c>
      <c r="AJ696" s="429">
        <v>0</v>
      </c>
      <c r="AK696" s="1446">
        <v>7.0000000000000007E-2</v>
      </c>
      <c r="AL696" s="683">
        <f t="shared" si="391"/>
        <v>8796.6200000000008</v>
      </c>
      <c r="AM696" s="682">
        <f t="shared" si="392"/>
        <v>134462.62</v>
      </c>
      <c r="AN696" s="684">
        <f t="shared" si="393"/>
        <v>1748014.06</v>
      </c>
      <c r="AO696" s="422">
        <v>1</v>
      </c>
      <c r="AP696" s="427">
        <f t="shared" si="394"/>
        <v>6</v>
      </c>
      <c r="AQ696" s="428"/>
      <c r="AR696" s="233" t="str">
        <f t="shared" si="395"/>
        <v>Կ-1</v>
      </c>
      <c r="AS696" s="1055">
        <f t="shared" si="396"/>
        <v>1.96</v>
      </c>
      <c r="AT696" s="1055"/>
      <c r="AU696" s="1055">
        <f t="shared" si="402"/>
        <v>1.96</v>
      </c>
      <c r="AV696" s="425">
        <v>66140</v>
      </c>
      <c r="AW696" s="425">
        <f t="shared" si="380"/>
        <v>129634.4</v>
      </c>
      <c r="AX696" s="429">
        <v>0</v>
      </c>
      <c r="AY696" s="1446">
        <v>7.0000000000000007E-2</v>
      </c>
      <c r="AZ696" s="683">
        <f t="shared" si="397"/>
        <v>9074.4080000000013</v>
      </c>
      <c r="BA696" s="682">
        <f t="shared" si="398"/>
        <v>138708.80799999999</v>
      </c>
      <c r="BB696" s="684">
        <f t="shared" si="399"/>
        <v>1803214.504</v>
      </c>
    </row>
    <row r="697" spans="1:54" ht="15.75" thickBot="1">
      <c r="A697" s="421">
        <v>655</v>
      </c>
      <c r="B697" s="1297" t="s">
        <v>1648</v>
      </c>
      <c r="C697" s="1286" t="s">
        <v>2801</v>
      </c>
      <c r="D697" s="1291">
        <v>1</v>
      </c>
      <c r="E697" s="1288">
        <v>1</v>
      </c>
      <c r="F697" s="1292" t="s">
        <v>98</v>
      </c>
      <c r="G697" s="1290">
        <f t="shared" ref="G697:G746" si="403">IF(D697&lt;1,0,IF(F697="Բ-1",IF(E697=0,6.94,IF(E697=1,7.17,IF(E697=2,7.41,IF(E697=3,7.66,IF(OR(E697=5,E697=4),7.92,IF(OR(E697=6,E697=7),8.18,IF(OR(E697=8,E697=9),8.46,IF(OR(E697=10,E697=11,E697=12),8.74,IF(OR(E697=13,E697=14,E697=15),9.03,IF(OR(E697=16,E697=17,E697=18),9.33,9.65)))))))))),IF(F697="Բ-2", IF(E697=0,5.71,IF(E697=1,5.89,IF(E697=2,6.09,IF(E697=3,6.29,IF(OR(E697=5,E697=4),6.5,IF(OR(E697=6,E697=7),6.72,IF(OR(E697=8,E697=9),6.94,IF(OR(E697=10,E697=11,E697=12),7.17,IF(OR(E697=13,E697=14,E697=15),7.41,IF(OR(E697=16,E697=17,E697=18),7.65,7.91)))))))))), IF(F697="Գ-1", IF(E697=0,4.7,IF(E697=1,4.86,IF(E697=2,5.01,IF(E697=3,5.18,IF(OR(E697=5,E697=4),5.35,IF(OR(E697=6,E697=7),5.52,IF(OR(E697=8,E697=9),5.71,IF(OR(E697=10,E697=11,E697=12),5.89,IF(OR(E697=13,E697=14,E697=15),6.09,IF(OR(E697=16,E697=17,E697=18),6.29,6.49)))))))))), IF(F697="Գ-2", IF(E697=0,3.88,IF(E697=1,4.01,IF(E697=2,4.14,IF(E697=3,4.27,IF(OR(E697=5,E697=4),4.41,IF(OR(E697=6,E697=7),4.55,IF(OR(E697=8,E697=9),4.7,IF(OR(E697=10,E697=11,E697=12),4.85,IF(OR(E697=13,E697=14,E697=15),5.01,IF(OR(E697=16,E697=17,E697=18),5.17,5.34)))))))))), IF(F697="Գ-3", IF(E697=0,3.21,IF(E697=1,3.31,IF(E697=2,3.42,IF(E697=3,3.53,IF(OR(E697=5,E697=4),3.64,IF(OR(E697=6,E697=7),3.76,IF(OR(E697=8,E697=9),3.88,IF(OR(E697=10,E697=11,E697=12),4.01,IF(OR(E697=13,E697=14,E697=15),4.13,IF(OR(E697=16,E697=17,E697=18),4.27,4.4)))))))))), IF(F697="Ա-1", IF(E697=0,2.66,IF(E697=1,2.75,IF(E697=2,2.83,IF(E697=3,2.92,IF(OR(E697=5,E697=4),3.02,IF(OR(E697=6,E697=7),3.11,IF(OR(E697=8,E697=9),3.21,IF(OR(E697=10,E697=11,E697=12),3.31,IF(OR(E697=13,E697=14,E697=15),3.42,IF(OR(E697=16,E697=17,E697=18),3.53,3.64)))))))))), IF(F697="Ա-2", IF(E697=0,2.28,IF(E697=1,2.35,IF(E697=2,2.43,IF(E697=3,2.5,IF(OR(E697=5,E697=4),2.58,IF(OR(E697=6,E697=7),2.66,IF(OR(E697=8,E697=9),2.75,IF(OR(E697=10,E697=11,E697=12),2.83,IF(OR(E697=13,E697=14,E697=15),2.92,IF(OR(E697=16,E697=17,E697=18),3.01,3.11)))))))))),IF(F697="Ա-3", IF(E697=0,1.96,IF(E697=1,2.02,IF(E697=2,2.08,IF(E697=3,2.15,IF(OR(E697=5,E697=4),2.21,IF(OR(E697=6,E697=7),2.28,IF(OR(E697=8,E697=9),2.35,IF(OR(E697=10,E697=11,E697=12),2.42,IF(OR(E697=13,E697=14,E697=15),2.5,IF(OR(E697=16,E697=17,E697=18),2.58,2.66)))))))))), IF(F697="Կ-1", IF(E697=0,1.68,IF(E697=1,1.73,IF(E697=2,1.79,IF(E697=3,1.84,IF(OR(E697=5,E697=4),1.9,IF(OR(E697=6,E697=7),1.96,IF(OR(E697=8,E697=9),2.02,IF(OR(E697=10,E697=11,E697=12),2.08,IF(OR(E697=13,E697=14,E697=15),2.14,IF(OR(E697=16,E697=17,E697=18),2.21,2.28)))))))))), IF(F697="Կ-2", IF(E697=0,1.45,IF(E697=1,1.49,IF(E697=2,1.54,IF(E697=3,1.59,IF(OR(E697=5,E697=4),1.63,IF(OR(E697=6,E697=7),1.68,IF(OR(E697=8,E697=9),1.73,IF(OR(E697=10,E697=11,E697=12),1.79,IF(OR(E697=13,E697=14,E697=15),1.84,IF(OR(E697=16,E697=17,E697=18),1.9,1.95)))))))))),IF(F697="Կ-3", IF(E697=0,1.25,IF(E697=1,1.29,IF(E697=2,1.33,IF(E697=3,1.37,IF(OR(E697=5,E697=4),1.41,IF(OR(E697=6,E697=7),1.45,IF(OR(E697=8,E697=9),1.49,IF(OR(E697=10,E697=11,E697=12),1.54,IF(OR(E697=13,E697=14,E697=15),1.58,IF(OR(E697=16,E697=17,E697=18),1.63,1.68)))))))))), "Error"))))))))))))</f>
        <v>1.73</v>
      </c>
      <c r="H697" s="424">
        <v>66140</v>
      </c>
      <c r="I697" s="425">
        <f t="shared" si="376"/>
        <v>114422.2</v>
      </c>
      <c r="J697" s="426">
        <v>8000</v>
      </c>
      <c r="K697" s="425">
        <f t="shared" si="377"/>
        <v>122422.2</v>
      </c>
      <c r="L697" s="684">
        <f t="shared" si="382"/>
        <v>1591488.5999999999</v>
      </c>
      <c r="M697" s="422">
        <v>1</v>
      </c>
      <c r="N697" s="680">
        <f t="shared" si="381"/>
        <v>2</v>
      </c>
      <c r="O697" s="428"/>
      <c r="P697" s="233" t="str">
        <f t="shared" si="383"/>
        <v>Կ-1</v>
      </c>
      <c r="Q697" s="1055">
        <f t="shared" si="384"/>
        <v>1.79</v>
      </c>
      <c r="R697" s="1055"/>
      <c r="S697" s="1055">
        <f t="shared" si="400"/>
        <v>1.79</v>
      </c>
      <c r="T697" s="425">
        <v>66140</v>
      </c>
      <c r="U697" s="425">
        <f t="shared" si="378"/>
        <v>118390.6</v>
      </c>
      <c r="V697" s="429">
        <v>0</v>
      </c>
      <c r="W697" s="1446">
        <v>0.05</v>
      </c>
      <c r="X697" s="683">
        <f t="shared" si="385"/>
        <v>5919.5300000000007</v>
      </c>
      <c r="Y697" s="682">
        <f t="shared" si="386"/>
        <v>124310.13</v>
      </c>
      <c r="Z697" s="684">
        <f t="shared" si="387"/>
        <v>1616031.69</v>
      </c>
      <c r="AA697" s="422">
        <v>1</v>
      </c>
      <c r="AB697" s="427">
        <f t="shared" si="388"/>
        <v>3</v>
      </c>
      <c r="AC697" s="428"/>
      <c r="AD697" s="233" t="str">
        <f t="shared" si="389"/>
        <v>Կ-1</v>
      </c>
      <c r="AE697" s="1055">
        <f t="shared" si="390"/>
        <v>1.84</v>
      </c>
      <c r="AF697" s="1055"/>
      <c r="AG697" s="1055">
        <f t="shared" si="401"/>
        <v>1.84</v>
      </c>
      <c r="AH697" s="425">
        <v>66140</v>
      </c>
      <c r="AI697" s="425">
        <f t="shared" si="379"/>
        <v>121697.60000000001</v>
      </c>
      <c r="AJ697" s="429">
        <v>0</v>
      </c>
      <c r="AK697" s="1446">
        <v>0.05</v>
      </c>
      <c r="AL697" s="683">
        <f t="shared" si="391"/>
        <v>6084.880000000001</v>
      </c>
      <c r="AM697" s="682">
        <f t="shared" si="392"/>
        <v>127782.48000000001</v>
      </c>
      <c r="AN697" s="684">
        <f t="shared" si="393"/>
        <v>1661172.2400000002</v>
      </c>
      <c r="AO697" s="422">
        <v>1</v>
      </c>
      <c r="AP697" s="427">
        <f t="shared" si="394"/>
        <v>4</v>
      </c>
      <c r="AQ697" s="428"/>
      <c r="AR697" s="233" t="str">
        <f t="shared" si="395"/>
        <v>Կ-1</v>
      </c>
      <c r="AS697" s="1055">
        <f t="shared" si="396"/>
        <v>1.9</v>
      </c>
      <c r="AT697" s="1055"/>
      <c r="AU697" s="1055">
        <f t="shared" si="402"/>
        <v>1.9</v>
      </c>
      <c r="AV697" s="425">
        <v>66140</v>
      </c>
      <c r="AW697" s="425">
        <f t="shared" si="380"/>
        <v>125666</v>
      </c>
      <c r="AX697" s="429">
        <v>0</v>
      </c>
      <c r="AY697" s="1446">
        <v>0.06</v>
      </c>
      <c r="AZ697" s="683">
        <f t="shared" si="397"/>
        <v>7539.96</v>
      </c>
      <c r="BA697" s="682">
        <f t="shared" si="398"/>
        <v>133205.96</v>
      </c>
      <c r="BB697" s="684">
        <f t="shared" si="399"/>
        <v>1731677.48</v>
      </c>
    </row>
    <row r="698" spans="1:54" ht="15.75" thickBot="1">
      <c r="A698" s="421">
        <v>656</v>
      </c>
      <c r="B698" s="1297" t="s">
        <v>1534</v>
      </c>
      <c r="C698" s="1286" t="s">
        <v>2801</v>
      </c>
      <c r="D698" s="1291">
        <v>1</v>
      </c>
      <c r="E698" s="1288">
        <v>3</v>
      </c>
      <c r="F698" s="1292" t="s">
        <v>98</v>
      </c>
      <c r="G698" s="1290">
        <f t="shared" si="403"/>
        <v>1.84</v>
      </c>
      <c r="H698" s="424">
        <v>66140</v>
      </c>
      <c r="I698" s="425">
        <f t="shared" si="376"/>
        <v>121697.60000000001</v>
      </c>
      <c r="J698" s="426">
        <v>8000</v>
      </c>
      <c r="K698" s="425">
        <f t="shared" si="377"/>
        <v>129697.60000000001</v>
      </c>
      <c r="L698" s="684">
        <f t="shared" si="382"/>
        <v>1686068.8</v>
      </c>
      <c r="M698" s="422">
        <v>1</v>
      </c>
      <c r="N698" s="680">
        <f t="shared" si="381"/>
        <v>4</v>
      </c>
      <c r="O698" s="428"/>
      <c r="P698" s="233" t="str">
        <f t="shared" si="383"/>
        <v>Կ-1</v>
      </c>
      <c r="Q698" s="1055">
        <f t="shared" si="384"/>
        <v>1.9</v>
      </c>
      <c r="R698" s="1055"/>
      <c r="S698" s="1055">
        <f t="shared" si="400"/>
        <v>1.9</v>
      </c>
      <c r="T698" s="425">
        <v>66140</v>
      </c>
      <c r="U698" s="425">
        <f t="shared" si="378"/>
        <v>125666</v>
      </c>
      <c r="V698" s="429">
        <v>0</v>
      </c>
      <c r="W698" s="1446">
        <v>7.0000000000000007E-2</v>
      </c>
      <c r="X698" s="683">
        <f t="shared" si="385"/>
        <v>8796.6200000000008</v>
      </c>
      <c r="Y698" s="682">
        <f t="shared" si="386"/>
        <v>134462.62</v>
      </c>
      <c r="Z698" s="684">
        <f t="shared" si="387"/>
        <v>1748014.06</v>
      </c>
      <c r="AA698" s="422">
        <v>1</v>
      </c>
      <c r="AB698" s="427">
        <f t="shared" si="388"/>
        <v>5</v>
      </c>
      <c r="AC698" s="428"/>
      <c r="AD698" s="233" t="str">
        <f t="shared" si="389"/>
        <v>Կ-1</v>
      </c>
      <c r="AE698" s="1055">
        <f t="shared" si="390"/>
        <v>1.9</v>
      </c>
      <c r="AF698" s="1055"/>
      <c r="AG698" s="1055">
        <f t="shared" si="401"/>
        <v>1.9</v>
      </c>
      <c r="AH698" s="425">
        <v>66140</v>
      </c>
      <c r="AI698" s="425">
        <f t="shared" si="379"/>
        <v>125666</v>
      </c>
      <c r="AJ698" s="429">
        <v>0</v>
      </c>
      <c r="AK698" s="1446">
        <v>7.0000000000000007E-2</v>
      </c>
      <c r="AL698" s="683">
        <f t="shared" si="391"/>
        <v>8796.6200000000008</v>
      </c>
      <c r="AM698" s="682">
        <f t="shared" si="392"/>
        <v>134462.62</v>
      </c>
      <c r="AN698" s="684">
        <f t="shared" si="393"/>
        <v>1748014.06</v>
      </c>
      <c r="AO698" s="422">
        <v>1</v>
      </c>
      <c r="AP698" s="427">
        <f t="shared" si="394"/>
        <v>6</v>
      </c>
      <c r="AQ698" s="428"/>
      <c r="AR698" s="233" t="str">
        <f t="shared" si="395"/>
        <v>Կ-1</v>
      </c>
      <c r="AS698" s="1055">
        <f t="shared" si="396"/>
        <v>1.96</v>
      </c>
      <c r="AT698" s="1055"/>
      <c r="AU698" s="1055">
        <f t="shared" si="402"/>
        <v>1.96</v>
      </c>
      <c r="AV698" s="425">
        <v>66140</v>
      </c>
      <c r="AW698" s="425">
        <f t="shared" si="380"/>
        <v>129634.4</v>
      </c>
      <c r="AX698" s="429">
        <v>0</v>
      </c>
      <c r="AY698" s="1446">
        <v>7.0000000000000007E-2</v>
      </c>
      <c r="AZ698" s="683">
        <f t="shared" si="397"/>
        <v>9074.4080000000013</v>
      </c>
      <c r="BA698" s="682">
        <f t="shared" si="398"/>
        <v>138708.80799999999</v>
      </c>
      <c r="BB698" s="684">
        <f t="shared" si="399"/>
        <v>1803214.504</v>
      </c>
    </row>
    <row r="699" spans="1:54" ht="15.75" thickBot="1">
      <c r="A699" s="421">
        <v>657</v>
      </c>
      <c r="B699" s="1297" t="s">
        <v>1535</v>
      </c>
      <c r="C699" s="1286" t="s">
        <v>2801</v>
      </c>
      <c r="D699" s="1291">
        <v>1</v>
      </c>
      <c r="E699" s="1288">
        <v>3</v>
      </c>
      <c r="F699" s="1292" t="s">
        <v>98</v>
      </c>
      <c r="G699" s="1290">
        <f t="shared" si="403"/>
        <v>1.84</v>
      </c>
      <c r="H699" s="424">
        <v>66140</v>
      </c>
      <c r="I699" s="425">
        <f t="shared" si="376"/>
        <v>121697.60000000001</v>
      </c>
      <c r="J699" s="426">
        <v>8000</v>
      </c>
      <c r="K699" s="425">
        <f t="shared" si="377"/>
        <v>129697.60000000001</v>
      </c>
      <c r="L699" s="684">
        <f t="shared" si="382"/>
        <v>1686068.8</v>
      </c>
      <c r="M699" s="422">
        <v>1</v>
      </c>
      <c r="N699" s="680">
        <f t="shared" si="381"/>
        <v>4</v>
      </c>
      <c r="O699" s="428"/>
      <c r="P699" s="233" t="str">
        <f t="shared" si="383"/>
        <v>Կ-1</v>
      </c>
      <c r="Q699" s="1055">
        <f t="shared" si="384"/>
        <v>1.9</v>
      </c>
      <c r="R699" s="1055"/>
      <c r="S699" s="1055">
        <f t="shared" si="400"/>
        <v>1.9</v>
      </c>
      <c r="T699" s="425">
        <v>66140</v>
      </c>
      <c r="U699" s="425">
        <f t="shared" si="378"/>
        <v>125666</v>
      </c>
      <c r="V699" s="429">
        <v>0</v>
      </c>
      <c r="W699" s="1446">
        <v>7.0000000000000007E-2</v>
      </c>
      <c r="X699" s="683">
        <f t="shared" si="385"/>
        <v>8796.6200000000008</v>
      </c>
      <c r="Y699" s="682">
        <f t="shared" si="386"/>
        <v>134462.62</v>
      </c>
      <c r="Z699" s="684">
        <f t="shared" si="387"/>
        <v>1748014.06</v>
      </c>
      <c r="AA699" s="422">
        <v>1</v>
      </c>
      <c r="AB699" s="427">
        <f t="shared" si="388"/>
        <v>5</v>
      </c>
      <c r="AC699" s="428"/>
      <c r="AD699" s="233" t="str">
        <f t="shared" si="389"/>
        <v>Կ-1</v>
      </c>
      <c r="AE699" s="1055">
        <f t="shared" si="390"/>
        <v>1.9</v>
      </c>
      <c r="AF699" s="1055"/>
      <c r="AG699" s="1055">
        <f t="shared" si="401"/>
        <v>1.9</v>
      </c>
      <c r="AH699" s="425">
        <v>66140</v>
      </c>
      <c r="AI699" s="425">
        <f t="shared" si="379"/>
        <v>125666</v>
      </c>
      <c r="AJ699" s="429">
        <v>0</v>
      </c>
      <c r="AK699" s="1446">
        <v>7.0000000000000007E-2</v>
      </c>
      <c r="AL699" s="683">
        <f t="shared" si="391"/>
        <v>8796.6200000000008</v>
      </c>
      <c r="AM699" s="682">
        <f t="shared" si="392"/>
        <v>134462.62</v>
      </c>
      <c r="AN699" s="684">
        <f t="shared" si="393"/>
        <v>1748014.06</v>
      </c>
      <c r="AO699" s="422">
        <v>1</v>
      </c>
      <c r="AP699" s="427">
        <f t="shared" si="394"/>
        <v>6</v>
      </c>
      <c r="AQ699" s="428"/>
      <c r="AR699" s="233" t="str">
        <f t="shared" si="395"/>
        <v>Կ-1</v>
      </c>
      <c r="AS699" s="1055">
        <f t="shared" si="396"/>
        <v>1.96</v>
      </c>
      <c r="AT699" s="1055"/>
      <c r="AU699" s="1055">
        <f t="shared" si="402"/>
        <v>1.96</v>
      </c>
      <c r="AV699" s="425">
        <v>66140</v>
      </c>
      <c r="AW699" s="425">
        <f t="shared" si="380"/>
        <v>129634.4</v>
      </c>
      <c r="AX699" s="429">
        <v>0</v>
      </c>
      <c r="AY699" s="1446">
        <v>7.0000000000000007E-2</v>
      </c>
      <c r="AZ699" s="683">
        <f t="shared" si="397"/>
        <v>9074.4080000000013</v>
      </c>
      <c r="BA699" s="682">
        <f t="shared" si="398"/>
        <v>138708.80799999999</v>
      </c>
      <c r="BB699" s="684">
        <f t="shared" si="399"/>
        <v>1803214.504</v>
      </c>
    </row>
    <row r="700" spans="1:54" ht="15.75" thickBot="1">
      <c r="A700" s="421">
        <v>658</v>
      </c>
      <c r="B700" s="1297" t="s">
        <v>1538</v>
      </c>
      <c r="C700" s="1286" t="s">
        <v>2801</v>
      </c>
      <c r="D700" s="1291">
        <v>1</v>
      </c>
      <c r="E700" s="1288">
        <v>1</v>
      </c>
      <c r="F700" s="1292" t="s">
        <v>98</v>
      </c>
      <c r="G700" s="1290">
        <f t="shared" si="403"/>
        <v>1.73</v>
      </c>
      <c r="H700" s="424">
        <v>66140</v>
      </c>
      <c r="I700" s="425">
        <f t="shared" si="376"/>
        <v>114422.2</v>
      </c>
      <c r="J700" s="426">
        <v>8000</v>
      </c>
      <c r="K700" s="425">
        <f t="shared" si="377"/>
        <v>122422.2</v>
      </c>
      <c r="L700" s="684">
        <f t="shared" si="382"/>
        <v>1591488.5999999999</v>
      </c>
      <c r="M700" s="422">
        <v>1</v>
      </c>
      <c r="N700" s="680">
        <f t="shared" si="381"/>
        <v>2</v>
      </c>
      <c r="O700" s="428"/>
      <c r="P700" s="233" t="str">
        <f t="shared" si="383"/>
        <v>Կ-1</v>
      </c>
      <c r="Q700" s="1055">
        <f t="shared" si="384"/>
        <v>1.79</v>
      </c>
      <c r="R700" s="1055"/>
      <c r="S700" s="1055">
        <f t="shared" si="400"/>
        <v>1.79</v>
      </c>
      <c r="T700" s="425">
        <v>66140</v>
      </c>
      <c r="U700" s="425">
        <f t="shared" si="378"/>
        <v>118390.6</v>
      </c>
      <c r="V700" s="429">
        <v>0</v>
      </c>
      <c r="W700" s="1446">
        <v>0.06</v>
      </c>
      <c r="X700" s="683">
        <f t="shared" si="385"/>
        <v>7103.4359999999997</v>
      </c>
      <c r="Y700" s="682">
        <f t="shared" si="386"/>
        <v>125494.03600000001</v>
      </c>
      <c r="Z700" s="684">
        <f t="shared" si="387"/>
        <v>1631422.4680000001</v>
      </c>
      <c r="AA700" s="422">
        <v>1</v>
      </c>
      <c r="AB700" s="427">
        <f t="shared" si="388"/>
        <v>3</v>
      </c>
      <c r="AC700" s="428"/>
      <c r="AD700" s="233" t="str">
        <f t="shared" si="389"/>
        <v>Կ-1</v>
      </c>
      <c r="AE700" s="1055">
        <f t="shared" si="390"/>
        <v>1.84</v>
      </c>
      <c r="AF700" s="1055"/>
      <c r="AG700" s="1055">
        <f t="shared" si="401"/>
        <v>1.84</v>
      </c>
      <c r="AH700" s="425">
        <v>66140</v>
      </c>
      <c r="AI700" s="425">
        <f t="shared" si="379"/>
        <v>121697.60000000001</v>
      </c>
      <c r="AJ700" s="429">
        <v>0</v>
      </c>
      <c r="AK700" s="1446">
        <v>7.0000000000000007E-2</v>
      </c>
      <c r="AL700" s="683">
        <f t="shared" si="391"/>
        <v>8518.8320000000003</v>
      </c>
      <c r="AM700" s="682">
        <f t="shared" si="392"/>
        <v>130216.432</v>
      </c>
      <c r="AN700" s="684">
        <f t="shared" si="393"/>
        <v>1692813.6159999999</v>
      </c>
      <c r="AO700" s="422">
        <v>1</v>
      </c>
      <c r="AP700" s="427">
        <f t="shared" si="394"/>
        <v>4</v>
      </c>
      <c r="AQ700" s="428"/>
      <c r="AR700" s="233" t="str">
        <f t="shared" si="395"/>
        <v>Կ-1</v>
      </c>
      <c r="AS700" s="1055">
        <f t="shared" si="396"/>
        <v>1.9</v>
      </c>
      <c r="AT700" s="1055"/>
      <c r="AU700" s="1055">
        <f t="shared" si="402"/>
        <v>1.9</v>
      </c>
      <c r="AV700" s="425">
        <v>66140</v>
      </c>
      <c r="AW700" s="425">
        <f t="shared" si="380"/>
        <v>125666</v>
      </c>
      <c r="AX700" s="429">
        <v>0</v>
      </c>
      <c r="AY700" s="1446">
        <v>7.0000000000000007E-2</v>
      </c>
      <c r="AZ700" s="683">
        <f t="shared" si="397"/>
        <v>8796.6200000000008</v>
      </c>
      <c r="BA700" s="682">
        <f t="shared" si="398"/>
        <v>134462.62</v>
      </c>
      <c r="BB700" s="684">
        <f t="shared" si="399"/>
        <v>1748014.06</v>
      </c>
    </row>
    <row r="701" spans="1:54" ht="15.75" thickBot="1">
      <c r="A701" s="421">
        <v>659</v>
      </c>
      <c r="B701" s="1297" t="s">
        <v>1539</v>
      </c>
      <c r="C701" s="1286" t="s">
        <v>2801</v>
      </c>
      <c r="D701" s="1291">
        <v>1</v>
      </c>
      <c r="E701" s="1288">
        <v>1</v>
      </c>
      <c r="F701" s="1292" t="s">
        <v>98</v>
      </c>
      <c r="G701" s="1290">
        <f t="shared" si="403"/>
        <v>1.73</v>
      </c>
      <c r="H701" s="424">
        <v>66140</v>
      </c>
      <c r="I701" s="425">
        <f t="shared" si="376"/>
        <v>114422.2</v>
      </c>
      <c r="J701" s="426">
        <v>8000</v>
      </c>
      <c r="K701" s="425">
        <f t="shared" si="377"/>
        <v>122422.2</v>
      </c>
      <c r="L701" s="684">
        <f t="shared" si="382"/>
        <v>1591488.5999999999</v>
      </c>
      <c r="M701" s="422">
        <v>1</v>
      </c>
      <c r="N701" s="680">
        <f t="shared" si="381"/>
        <v>2</v>
      </c>
      <c r="O701" s="428"/>
      <c r="P701" s="233" t="str">
        <f t="shared" si="383"/>
        <v>Կ-1</v>
      </c>
      <c r="Q701" s="1055">
        <f t="shared" si="384"/>
        <v>1.79</v>
      </c>
      <c r="R701" s="1055"/>
      <c r="S701" s="1055">
        <f t="shared" si="400"/>
        <v>1.79</v>
      </c>
      <c r="T701" s="425">
        <v>66140</v>
      </c>
      <c r="U701" s="425">
        <f t="shared" si="378"/>
        <v>118390.6</v>
      </c>
      <c r="V701" s="429">
        <v>0</v>
      </c>
      <c r="W701" s="1446">
        <v>0.06</v>
      </c>
      <c r="X701" s="683">
        <f t="shared" si="385"/>
        <v>7103.4359999999997</v>
      </c>
      <c r="Y701" s="682">
        <f t="shared" si="386"/>
        <v>125494.03600000001</v>
      </c>
      <c r="Z701" s="684">
        <f t="shared" si="387"/>
        <v>1631422.4680000001</v>
      </c>
      <c r="AA701" s="422">
        <v>1</v>
      </c>
      <c r="AB701" s="427">
        <f t="shared" si="388"/>
        <v>3</v>
      </c>
      <c r="AC701" s="428"/>
      <c r="AD701" s="233" t="str">
        <f t="shared" si="389"/>
        <v>Կ-1</v>
      </c>
      <c r="AE701" s="1055">
        <f t="shared" si="390"/>
        <v>1.84</v>
      </c>
      <c r="AF701" s="1055"/>
      <c r="AG701" s="1055">
        <f t="shared" si="401"/>
        <v>1.84</v>
      </c>
      <c r="AH701" s="425">
        <v>66140</v>
      </c>
      <c r="AI701" s="425">
        <f t="shared" si="379"/>
        <v>121697.60000000001</v>
      </c>
      <c r="AJ701" s="429">
        <v>0</v>
      </c>
      <c r="AK701" s="1446">
        <v>0.06</v>
      </c>
      <c r="AL701" s="683">
        <f t="shared" si="391"/>
        <v>7301.8559999999998</v>
      </c>
      <c r="AM701" s="682">
        <f t="shared" si="392"/>
        <v>128999.45600000001</v>
      </c>
      <c r="AN701" s="684">
        <f t="shared" si="393"/>
        <v>1676992.9280000001</v>
      </c>
      <c r="AO701" s="422">
        <v>1</v>
      </c>
      <c r="AP701" s="427">
        <f t="shared" si="394"/>
        <v>4</v>
      </c>
      <c r="AQ701" s="428"/>
      <c r="AR701" s="233" t="str">
        <f t="shared" si="395"/>
        <v>Կ-1</v>
      </c>
      <c r="AS701" s="1055">
        <f t="shared" si="396"/>
        <v>1.9</v>
      </c>
      <c r="AT701" s="1055"/>
      <c r="AU701" s="1055">
        <f t="shared" si="402"/>
        <v>1.9</v>
      </c>
      <c r="AV701" s="425">
        <v>66140</v>
      </c>
      <c r="AW701" s="425">
        <f t="shared" si="380"/>
        <v>125666</v>
      </c>
      <c r="AX701" s="429">
        <v>0</v>
      </c>
      <c r="AY701" s="1446">
        <v>0.06</v>
      </c>
      <c r="AZ701" s="683">
        <f t="shared" si="397"/>
        <v>7539.96</v>
      </c>
      <c r="BA701" s="682">
        <f t="shared" si="398"/>
        <v>133205.96</v>
      </c>
      <c r="BB701" s="684">
        <f t="shared" si="399"/>
        <v>1731677.48</v>
      </c>
    </row>
    <row r="702" spans="1:54" ht="15.75" thickBot="1">
      <c r="A702" s="421">
        <v>660</v>
      </c>
      <c r="B702" s="1297" t="s">
        <v>1540</v>
      </c>
      <c r="C702" s="1286" t="s">
        <v>2801</v>
      </c>
      <c r="D702" s="1291">
        <v>1</v>
      </c>
      <c r="E702" s="1288">
        <v>1</v>
      </c>
      <c r="F702" s="1292" t="s">
        <v>98</v>
      </c>
      <c r="G702" s="1290">
        <f t="shared" si="403"/>
        <v>1.73</v>
      </c>
      <c r="H702" s="424">
        <v>66140</v>
      </c>
      <c r="I702" s="425">
        <f t="shared" si="376"/>
        <v>114422.2</v>
      </c>
      <c r="J702" s="426">
        <v>8000</v>
      </c>
      <c r="K702" s="425">
        <f t="shared" si="377"/>
        <v>122422.2</v>
      </c>
      <c r="L702" s="684">
        <f t="shared" si="382"/>
        <v>1591488.5999999999</v>
      </c>
      <c r="M702" s="422">
        <v>1</v>
      </c>
      <c r="N702" s="680">
        <f t="shared" si="381"/>
        <v>2</v>
      </c>
      <c r="O702" s="428"/>
      <c r="P702" s="233" t="str">
        <f t="shared" si="383"/>
        <v>Կ-1</v>
      </c>
      <c r="Q702" s="1055">
        <f t="shared" si="384"/>
        <v>1.79</v>
      </c>
      <c r="R702" s="1055"/>
      <c r="S702" s="1055">
        <f t="shared" si="400"/>
        <v>1.79</v>
      </c>
      <c r="T702" s="425">
        <v>66140</v>
      </c>
      <c r="U702" s="425">
        <f t="shared" si="378"/>
        <v>118390.6</v>
      </c>
      <c r="V702" s="429">
        <v>0</v>
      </c>
      <c r="W702" s="1446">
        <v>0.05</v>
      </c>
      <c r="X702" s="683">
        <f t="shared" si="385"/>
        <v>5919.5300000000007</v>
      </c>
      <c r="Y702" s="682">
        <f t="shared" si="386"/>
        <v>124310.13</v>
      </c>
      <c r="Z702" s="684">
        <f t="shared" si="387"/>
        <v>1616031.69</v>
      </c>
      <c r="AA702" s="422">
        <v>1</v>
      </c>
      <c r="AB702" s="427">
        <f t="shared" si="388"/>
        <v>3</v>
      </c>
      <c r="AC702" s="428"/>
      <c r="AD702" s="233" t="str">
        <f t="shared" si="389"/>
        <v>Կ-1</v>
      </c>
      <c r="AE702" s="1055">
        <f t="shared" si="390"/>
        <v>1.84</v>
      </c>
      <c r="AF702" s="1055"/>
      <c r="AG702" s="1055">
        <f t="shared" si="401"/>
        <v>1.84</v>
      </c>
      <c r="AH702" s="425">
        <v>66140</v>
      </c>
      <c r="AI702" s="425">
        <f t="shared" si="379"/>
        <v>121697.60000000001</v>
      </c>
      <c r="AJ702" s="429">
        <v>0</v>
      </c>
      <c r="AK702" s="1446">
        <v>0.06</v>
      </c>
      <c r="AL702" s="683">
        <f t="shared" si="391"/>
        <v>7301.8559999999998</v>
      </c>
      <c r="AM702" s="682">
        <f t="shared" si="392"/>
        <v>128999.45600000001</v>
      </c>
      <c r="AN702" s="684">
        <f t="shared" si="393"/>
        <v>1676992.9280000001</v>
      </c>
      <c r="AO702" s="422">
        <v>1</v>
      </c>
      <c r="AP702" s="427">
        <f t="shared" si="394"/>
        <v>4</v>
      </c>
      <c r="AQ702" s="428"/>
      <c r="AR702" s="233" t="str">
        <f t="shared" si="395"/>
        <v>Կ-1</v>
      </c>
      <c r="AS702" s="1055">
        <f t="shared" si="396"/>
        <v>1.9</v>
      </c>
      <c r="AT702" s="1055"/>
      <c r="AU702" s="1055">
        <f t="shared" si="402"/>
        <v>1.9</v>
      </c>
      <c r="AV702" s="425">
        <v>66140</v>
      </c>
      <c r="AW702" s="425">
        <f t="shared" si="380"/>
        <v>125666</v>
      </c>
      <c r="AX702" s="429">
        <v>0</v>
      </c>
      <c r="AY702" s="1446">
        <v>0.06</v>
      </c>
      <c r="AZ702" s="683">
        <f t="shared" si="397"/>
        <v>7539.96</v>
      </c>
      <c r="BA702" s="682">
        <f t="shared" si="398"/>
        <v>133205.96</v>
      </c>
      <c r="BB702" s="684">
        <f t="shared" si="399"/>
        <v>1731677.48</v>
      </c>
    </row>
    <row r="703" spans="1:54" ht="27.75" thickBot="1">
      <c r="A703" s="421">
        <v>661</v>
      </c>
      <c r="B703" s="1297" t="s">
        <v>1068</v>
      </c>
      <c r="C703" s="1286" t="s">
        <v>2801</v>
      </c>
      <c r="D703" s="1291">
        <v>1</v>
      </c>
      <c r="E703" s="1288">
        <v>1</v>
      </c>
      <c r="F703" s="1292" t="s">
        <v>98</v>
      </c>
      <c r="G703" s="1290">
        <f t="shared" si="403"/>
        <v>1.73</v>
      </c>
      <c r="H703" s="424">
        <v>66140</v>
      </c>
      <c r="I703" s="425">
        <f t="shared" si="376"/>
        <v>114422.2</v>
      </c>
      <c r="J703" s="426">
        <v>8000</v>
      </c>
      <c r="K703" s="425">
        <f t="shared" si="377"/>
        <v>122422.2</v>
      </c>
      <c r="L703" s="684">
        <f t="shared" si="382"/>
        <v>1591488.5999999999</v>
      </c>
      <c r="M703" s="422">
        <v>1</v>
      </c>
      <c r="N703" s="680">
        <f t="shared" si="381"/>
        <v>2</v>
      </c>
      <c r="O703" s="428"/>
      <c r="P703" s="233" t="str">
        <f t="shared" si="383"/>
        <v>Կ-1</v>
      </c>
      <c r="Q703" s="1055">
        <f t="shared" si="384"/>
        <v>1.79</v>
      </c>
      <c r="R703" s="1055"/>
      <c r="S703" s="1055">
        <f t="shared" si="400"/>
        <v>1.79</v>
      </c>
      <c r="T703" s="425">
        <v>66140</v>
      </c>
      <c r="U703" s="425">
        <f t="shared" si="378"/>
        <v>118390.6</v>
      </c>
      <c r="V703" s="429">
        <v>0</v>
      </c>
      <c r="W703" s="1446">
        <v>0.05</v>
      </c>
      <c r="X703" s="683">
        <f t="shared" si="385"/>
        <v>5919.5300000000007</v>
      </c>
      <c r="Y703" s="682">
        <f t="shared" si="386"/>
        <v>124310.13</v>
      </c>
      <c r="Z703" s="684">
        <f t="shared" si="387"/>
        <v>1616031.69</v>
      </c>
      <c r="AA703" s="422">
        <v>1</v>
      </c>
      <c r="AB703" s="427">
        <f t="shared" si="388"/>
        <v>3</v>
      </c>
      <c r="AC703" s="428"/>
      <c r="AD703" s="233" t="str">
        <f t="shared" si="389"/>
        <v>Կ-1</v>
      </c>
      <c r="AE703" s="1055">
        <f t="shared" si="390"/>
        <v>1.84</v>
      </c>
      <c r="AF703" s="1055"/>
      <c r="AG703" s="1055">
        <f t="shared" si="401"/>
        <v>1.84</v>
      </c>
      <c r="AH703" s="425">
        <v>66140</v>
      </c>
      <c r="AI703" s="425">
        <f t="shared" si="379"/>
        <v>121697.60000000001</v>
      </c>
      <c r="AJ703" s="429">
        <v>0</v>
      </c>
      <c r="AK703" s="1446">
        <v>0.05</v>
      </c>
      <c r="AL703" s="683">
        <f t="shared" si="391"/>
        <v>6084.880000000001</v>
      </c>
      <c r="AM703" s="682">
        <f t="shared" si="392"/>
        <v>127782.48000000001</v>
      </c>
      <c r="AN703" s="684">
        <f t="shared" si="393"/>
        <v>1661172.2400000002</v>
      </c>
      <c r="AO703" s="422">
        <v>1</v>
      </c>
      <c r="AP703" s="427">
        <f t="shared" si="394"/>
        <v>4</v>
      </c>
      <c r="AQ703" s="428"/>
      <c r="AR703" s="233" t="str">
        <f t="shared" si="395"/>
        <v>Կ-1</v>
      </c>
      <c r="AS703" s="1055">
        <f t="shared" si="396"/>
        <v>1.9</v>
      </c>
      <c r="AT703" s="1055"/>
      <c r="AU703" s="1055">
        <f t="shared" si="402"/>
        <v>1.9</v>
      </c>
      <c r="AV703" s="425">
        <v>66140</v>
      </c>
      <c r="AW703" s="425">
        <f t="shared" si="380"/>
        <v>125666</v>
      </c>
      <c r="AX703" s="429">
        <v>0</v>
      </c>
      <c r="AY703" s="1446">
        <v>0.06</v>
      </c>
      <c r="AZ703" s="683">
        <f t="shared" si="397"/>
        <v>7539.96</v>
      </c>
      <c r="BA703" s="682">
        <f t="shared" si="398"/>
        <v>133205.96</v>
      </c>
      <c r="BB703" s="684">
        <f t="shared" si="399"/>
        <v>1731677.48</v>
      </c>
    </row>
    <row r="704" spans="1:54" ht="15.75" thickBot="1">
      <c r="A704" s="421">
        <v>662</v>
      </c>
      <c r="B704" s="1297" t="s">
        <v>2864</v>
      </c>
      <c r="C704" s="1286" t="s">
        <v>2801</v>
      </c>
      <c r="D704" s="1291">
        <v>1</v>
      </c>
      <c r="E704" s="1288">
        <v>1</v>
      </c>
      <c r="F704" s="1292" t="s">
        <v>98</v>
      </c>
      <c r="G704" s="1290">
        <f t="shared" si="403"/>
        <v>1.73</v>
      </c>
      <c r="H704" s="424">
        <v>66140</v>
      </c>
      <c r="I704" s="425">
        <f t="shared" si="376"/>
        <v>114422.2</v>
      </c>
      <c r="J704" s="426">
        <v>8000</v>
      </c>
      <c r="K704" s="425">
        <f t="shared" si="377"/>
        <v>122422.2</v>
      </c>
      <c r="L704" s="684">
        <f t="shared" si="382"/>
        <v>1591488.5999999999</v>
      </c>
      <c r="M704" s="422">
        <v>1</v>
      </c>
      <c r="N704" s="680">
        <f t="shared" si="381"/>
        <v>2</v>
      </c>
      <c r="O704" s="428"/>
      <c r="P704" s="233" t="str">
        <f t="shared" si="383"/>
        <v>Կ-1</v>
      </c>
      <c r="Q704" s="1055">
        <f t="shared" si="384"/>
        <v>1.79</v>
      </c>
      <c r="R704" s="1055"/>
      <c r="S704" s="1055">
        <f t="shared" si="400"/>
        <v>1.79</v>
      </c>
      <c r="T704" s="425">
        <v>66140</v>
      </c>
      <c r="U704" s="425">
        <f t="shared" si="378"/>
        <v>118390.6</v>
      </c>
      <c r="V704" s="429">
        <v>0</v>
      </c>
      <c r="W704" s="1446">
        <v>7.0000000000000007E-2</v>
      </c>
      <c r="X704" s="683">
        <f t="shared" si="385"/>
        <v>8287.3420000000006</v>
      </c>
      <c r="Y704" s="682">
        <f t="shared" si="386"/>
        <v>126677.94200000001</v>
      </c>
      <c r="Z704" s="684">
        <f t="shared" si="387"/>
        <v>1646813.246</v>
      </c>
      <c r="AA704" s="422">
        <v>1</v>
      </c>
      <c r="AB704" s="427">
        <f t="shared" si="388"/>
        <v>3</v>
      </c>
      <c r="AC704" s="428"/>
      <c r="AD704" s="233" t="str">
        <f t="shared" si="389"/>
        <v>Կ-1</v>
      </c>
      <c r="AE704" s="1055">
        <f t="shared" si="390"/>
        <v>1.84</v>
      </c>
      <c r="AF704" s="1055"/>
      <c r="AG704" s="1055">
        <f t="shared" si="401"/>
        <v>1.84</v>
      </c>
      <c r="AH704" s="425">
        <v>66140</v>
      </c>
      <c r="AI704" s="425">
        <f t="shared" si="379"/>
        <v>121697.60000000001</v>
      </c>
      <c r="AJ704" s="429">
        <v>0</v>
      </c>
      <c r="AK704" s="1446">
        <v>7.0000000000000007E-2</v>
      </c>
      <c r="AL704" s="683">
        <f t="shared" si="391"/>
        <v>8518.8320000000003</v>
      </c>
      <c r="AM704" s="682">
        <f t="shared" si="392"/>
        <v>130216.432</v>
      </c>
      <c r="AN704" s="684">
        <f t="shared" si="393"/>
        <v>1692813.6159999999</v>
      </c>
      <c r="AO704" s="422">
        <v>1</v>
      </c>
      <c r="AP704" s="427">
        <f t="shared" si="394"/>
        <v>4</v>
      </c>
      <c r="AQ704" s="428"/>
      <c r="AR704" s="233" t="str">
        <f t="shared" si="395"/>
        <v>Կ-1</v>
      </c>
      <c r="AS704" s="1055">
        <f t="shared" si="396"/>
        <v>1.9</v>
      </c>
      <c r="AT704" s="1055"/>
      <c r="AU704" s="1055">
        <f t="shared" si="402"/>
        <v>1.9</v>
      </c>
      <c r="AV704" s="425">
        <v>66140</v>
      </c>
      <c r="AW704" s="425">
        <f t="shared" si="380"/>
        <v>125666</v>
      </c>
      <c r="AX704" s="429">
        <v>0</v>
      </c>
      <c r="AY704" s="1446">
        <v>0.08</v>
      </c>
      <c r="AZ704" s="683">
        <f t="shared" si="397"/>
        <v>10053.280000000001</v>
      </c>
      <c r="BA704" s="682">
        <f t="shared" si="398"/>
        <v>135719.28</v>
      </c>
      <c r="BB704" s="684">
        <f t="shared" si="399"/>
        <v>1764350.64</v>
      </c>
    </row>
    <row r="705" spans="1:54" ht="15.75" thickBot="1">
      <c r="A705" s="421">
        <v>663</v>
      </c>
      <c r="B705" s="1297" t="s">
        <v>1542</v>
      </c>
      <c r="C705" s="1286" t="s">
        <v>2801</v>
      </c>
      <c r="D705" s="1291">
        <v>1</v>
      </c>
      <c r="E705" s="1288">
        <v>1</v>
      </c>
      <c r="F705" s="1292" t="s">
        <v>98</v>
      </c>
      <c r="G705" s="1290">
        <f t="shared" si="403"/>
        <v>1.73</v>
      </c>
      <c r="H705" s="424">
        <v>66140</v>
      </c>
      <c r="I705" s="425">
        <f t="shared" si="376"/>
        <v>114422.2</v>
      </c>
      <c r="J705" s="426">
        <v>8000</v>
      </c>
      <c r="K705" s="425">
        <f t="shared" si="377"/>
        <v>122422.2</v>
      </c>
      <c r="L705" s="684">
        <f t="shared" si="382"/>
        <v>1591488.5999999999</v>
      </c>
      <c r="M705" s="422">
        <v>1</v>
      </c>
      <c r="N705" s="680">
        <f t="shared" si="381"/>
        <v>2</v>
      </c>
      <c r="O705" s="428"/>
      <c r="P705" s="233" t="str">
        <f t="shared" si="383"/>
        <v>Կ-1</v>
      </c>
      <c r="Q705" s="1055">
        <f t="shared" si="384"/>
        <v>1.79</v>
      </c>
      <c r="R705" s="1055"/>
      <c r="S705" s="1055">
        <f t="shared" si="400"/>
        <v>1.79</v>
      </c>
      <c r="T705" s="425">
        <v>66140</v>
      </c>
      <c r="U705" s="425">
        <f t="shared" si="378"/>
        <v>118390.6</v>
      </c>
      <c r="V705" s="429">
        <v>0</v>
      </c>
      <c r="W705" s="1446">
        <v>0.05</v>
      </c>
      <c r="X705" s="683">
        <f t="shared" si="385"/>
        <v>5919.5300000000007</v>
      </c>
      <c r="Y705" s="682">
        <f t="shared" si="386"/>
        <v>124310.13</v>
      </c>
      <c r="Z705" s="684">
        <f t="shared" si="387"/>
        <v>1616031.69</v>
      </c>
      <c r="AA705" s="422">
        <v>1</v>
      </c>
      <c r="AB705" s="427">
        <f t="shared" si="388"/>
        <v>3</v>
      </c>
      <c r="AC705" s="428"/>
      <c r="AD705" s="233" t="str">
        <f t="shared" si="389"/>
        <v>Կ-1</v>
      </c>
      <c r="AE705" s="1055">
        <f t="shared" si="390"/>
        <v>1.84</v>
      </c>
      <c r="AF705" s="1055"/>
      <c r="AG705" s="1055">
        <f t="shared" si="401"/>
        <v>1.84</v>
      </c>
      <c r="AH705" s="425">
        <v>66140</v>
      </c>
      <c r="AI705" s="425">
        <f t="shared" si="379"/>
        <v>121697.60000000001</v>
      </c>
      <c r="AJ705" s="429">
        <v>0</v>
      </c>
      <c r="AK705" s="1446">
        <v>0.06</v>
      </c>
      <c r="AL705" s="683">
        <f t="shared" si="391"/>
        <v>7301.8559999999998</v>
      </c>
      <c r="AM705" s="682">
        <f t="shared" si="392"/>
        <v>128999.45600000001</v>
      </c>
      <c r="AN705" s="684">
        <f t="shared" si="393"/>
        <v>1676992.9280000001</v>
      </c>
      <c r="AO705" s="422">
        <v>1</v>
      </c>
      <c r="AP705" s="427">
        <f t="shared" si="394"/>
        <v>4</v>
      </c>
      <c r="AQ705" s="428"/>
      <c r="AR705" s="233" t="str">
        <f t="shared" si="395"/>
        <v>Կ-1</v>
      </c>
      <c r="AS705" s="1055">
        <f t="shared" si="396"/>
        <v>1.9</v>
      </c>
      <c r="AT705" s="1055"/>
      <c r="AU705" s="1055">
        <f t="shared" si="402"/>
        <v>1.9</v>
      </c>
      <c r="AV705" s="425">
        <v>66140</v>
      </c>
      <c r="AW705" s="425">
        <f t="shared" si="380"/>
        <v>125666</v>
      </c>
      <c r="AX705" s="429">
        <v>0</v>
      </c>
      <c r="AY705" s="1446">
        <v>0.06</v>
      </c>
      <c r="AZ705" s="683">
        <f t="shared" si="397"/>
        <v>7539.96</v>
      </c>
      <c r="BA705" s="682">
        <f t="shared" si="398"/>
        <v>133205.96</v>
      </c>
      <c r="BB705" s="684">
        <f t="shared" si="399"/>
        <v>1731677.48</v>
      </c>
    </row>
    <row r="706" spans="1:54" ht="15.75" thickBot="1">
      <c r="A706" s="421">
        <v>664</v>
      </c>
      <c r="B706" s="1297" t="s">
        <v>1063</v>
      </c>
      <c r="C706" s="1286" t="s">
        <v>2801</v>
      </c>
      <c r="D706" s="1291">
        <v>1</v>
      </c>
      <c r="E706" s="1288">
        <v>1</v>
      </c>
      <c r="F706" s="1292" t="s">
        <v>98</v>
      </c>
      <c r="G706" s="1290">
        <f t="shared" si="403"/>
        <v>1.73</v>
      </c>
      <c r="H706" s="424">
        <v>66140</v>
      </c>
      <c r="I706" s="425">
        <f t="shared" si="376"/>
        <v>114422.2</v>
      </c>
      <c r="J706" s="426">
        <v>8000</v>
      </c>
      <c r="K706" s="425">
        <f t="shared" si="377"/>
        <v>122422.2</v>
      </c>
      <c r="L706" s="684">
        <f t="shared" si="382"/>
        <v>1591488.5999999999</v>
      </c>
      <c r="M706" s="422">
        <v>1</v>
      </c>
      <c r="N706" s="680">
        <f t="shared" si="381"/>
        <v>2</v>
      </c>
      <c r="O706" s="428"/>
      <c r="P706" s="233" t="str">
        <f t="shared" si="383"/>
        <v>Կ-1</v>
      </c>
      <c r="Q706" s="1055">
        <f t="shared" si="384"/>
        <v>1.79</v>
      </c>
      <c r="R706" s="1055"/>
      <c r="S706" s="1055">
        <f t="shared" si="400"/>
        <v>1.79</v>
      </c>
      <c r="T706" s="425">
        <v>66140</v>
      </c>
      <c r="U706" s="425">
        <f t="shared" si="378"/>
        <v>118390.6</v>
      </c>
      <c r="V706" s="429">
        <v>0</v>
      </c>
      <c r="W706" s="1446">
        <v>0.06</v>
      </c>
      <c r="X706" s="683">
        <f t="shared" si="385"/>
        <v>7103.4359999999997</v>
      </c>
      <c r="Y706" s="682">
        <f t="shared" si="386"/>
        <v>125494.03600000001</v>
      </c>
      <c r="Z706" s="684">
        <f t="shared" si="387"/>
        <v>1631422.4680000001</v>
      </c>
      <c r="AA706" s="422">
        <v>1</v>
      </c>
      <c r="AB706" s="427">
        <f t="shared" si="388"/>
        <v>3</v>
      </c>
      <c r="AC706" s="428"/>
      <c r="AD706" s="233" t="str">
        <f t="shared" si="389"/>
        <v>Կ-1</v>
      </c>
      <c r="AE706" s="1055">
        <f t="shared" si="390"/>
        <v>1.84</v>
      </c>
      <c r="AF706" s="1055"/>
      <c r="AG706" s="1055">
        <f t="shared" si="401"/>
        <v>1.84</v>
      </c>
      <c r="AH706" s="425">
        <v>66140</v>
      </c>
      <c r="AI706" s="425">
        <f t="shared" si="379"/>
        <v>121697.60000000001</v>
      </c>
      <c r="AJ706" s="429">
        <v>0</v>
      </c>
      <c r="AK706" s="1446">
        <v>7.0000000000000007E-2</v>
      </c>
      <c r="AL706" s="683">
        <f t="shared" si="391"/>
        <v>8518.8320000000003</v>
      </c>
      <c r="AM706" s="682">
        <f t="shared" si="392"/>
        <v>130216.432</v>
      </c>
      <c r="AN706" s="684">
        <f t="shared" si="393"/>
        <v>1692813.6159999999</v>
      </c>
      <c r="AO706" s="422">
        <v>1</v>
      </c>
      <c r="AP706" s="427">
        <f t="shared" si="394"/>
        <v>4</v>
      </c>
      <c r="AQ706" s="428"/>
      <c r="AR706" s="233" t="str">
        <f t="shared" si="395"/>
        <v>Կ-1</v>
      </c>
      <c r="AS706" s="1055">
        <f t="shared" si="396"/>
        <v>1.9</v>
      </c>
      <c r="AT706" s="1055"/>
      <c r="AU706" s="1055">
        <f t="shared" si="402"/>
        <v>1.9</v>
      </c>
      <c r="AV706" s="425">
        <v>66140</v>
      </c>
      <c r="AW706" s="425">
        <f t="shared" si="380"/>
        <v>125666</v>
      </c>
      <c r="AX706" s="429">
        <v>0</v>
      </c>
      <c r="AY706" s="1446">
        <v>7.0000000000000007E-2</v>
      </c>
      <c r="AZ706" s="683">
        <f t="shared" si="397"/>
        <v>8796.6200000000008</v>
      </c>
      <c r="BA706" s="682">
        <f t="shared" si="398"/>
        <v>134462.62</v>
      </c>
      <c r="BB706" s="684">
        <f t="shared" si="399"/>
        <v>1748014.06</v>
      </c>
    </row>
    <row r="707" spans="1:54" ht="15.75" thickBot="1">
      <c r="A707" s="421">
        <v>665</v>
      </c>
      <c r="B707" s="1297" t="s">
        <v>1064</v>
      </c>
      <c r="C707" s="1286" t="s">
        <v>2801</v>
      </c>
      <c r="D707" s="1291">
        <v>1</v>
      </c>
      <c r="E707" s="1288">
        <v>1</v>
      </c>
      <c r="F707" s="1292" t="s">
        <v>98</v>
      </c>
      <c r="G707" s="1290">
        <f t="shared" si="403"/>
        <v>1.73</v>
      </c>
      <c r="H707" s="424">
        <v>66140</v>
      </c>
      <c r="I707" s="425">
        <f t="shared" si="376"/>
        <v>114422.2</v>
      </c>
      <c r="J707" s="426">
        <v>8000</v>
      </c>
      <c r="K707" s="425">
        <f t="shared" si="377"/>
        <v>122422.2</v>
      </c>
      <c r="L707" s="684">
        <f t="shared" si="382"/>
        <v>1591488.5999999999</v>
      </c>
      <c r="M707" s="422">
        <v>1</v>
      </c>
      <c r="N707" s="680">
        <f t="shared" si="381"/>
        <v>2</v>
      </c>
      <c r="O707" s="428"/>
      <c r="P707" s="233" t="str">
        <f t="shared" si="383"/>
        <v>Կ-1</v>
      </c>
      <c r="Q707" s="1055">
        <f t="shared" si="384"/>
        <v>1.79</v>
      </c>
      <c r="R707" s="1055"/>
      <c r="S707" s="1055">
        <f t="shared" si="400"/>
        <v>1.79</v>
      </c>
      <c r="T707" s="425">
        <v>66140</v>
      </c>
      <c r="U707" s="425">
        <f t="shared" si="378"/>
        <v>118390.6</v>
      </c>
      <c r="V707" s="429">
        <v>0</v>
      </c>
      <c r="W707" s="1446">
        <v>0.05</v>
      </c>
      <c r="X707" s="683">
        <f t="shared" si="385"/>
        <v>5919.5300000000007</v>
      </c>
      <c r="Y707" s="682">
        <f t="shared" si="386"/>
        <v>124310.13</v>
      </c>
      <c r="Z707" s="684">
        <f t="shared" si="387"/>
        <v>1616031.69</v>
      </c>
      <c r="AA707" s="422">
        <v>1</v>
      </c>
      <c r="AB707" s="427">
        <f t="shared" si="388"/>
        <v>3</v>
      </c>
      <c r="AC707" s="428"/>
      <c r="AD707" s="233" t="str">
        <f t="shared" si="389"/>
        <v>Կ-1</v>
      </c>
      <c r="AE707" s="1055">
        <f t="shared" si="390"/>
        <v>1.84</v>
      </c>
      <c r="AF707" s="1055"/>
      <c r="AG707" s="1055">
        <f t="shared" si="401"/>
        <v>1.84</v>
      </c>
      <c r="AH707" s="425">
        <v>66140</v>
      </c>
      <c r="AI707" s="425">
        <f t="shared" si="379"/>
        <v>121697.60000000001</v>
      </c>
      <c r="AJ707" s="429">
        <v>0</v>
      </c>
      <c r="AK707" s="1446">
        <v>0.06</v>
      </c>
      <c r="AL707" s="683">
        <f t="shared" si="391"/>
        <v>7301.8559999999998</v>
      </c>
      <c r="AM707" s="682">
        <f t="shared" si="392"/>
        <v>128999.45600000001</v>
      </c>
      <c r="AN707" s="684">
        <f t="shared" si="393"/>
        <v>1676992.9280000001</v>
      </c>
      <c r="AO707" s="422">
        <v>1</v>
      </c>
      <c r="AP707" s="427">
        <f t="shared" si="394"/>
        <v>4</v>
      </c>
      <c r="AQ707" s="428"/>
      <c r="AR707" s="233" t="str">
        <f t="shared" si="395"/>
        <v>Կ-1</v>
      </c>
      <c r="AS707" s="1055">
        <f t="shared" si="396"/>
        <v>1.9</v>
      </c>
      <c r="AT707" s="1055"/>
      <c r="AU707" s="1055">
        <f t="shared" si="402"/>
        <v>1.9</v>
      </c>
      <c r="AV707" s="425">
        <v>66140</v>
      </c>
      <c r="AW707" s="425">
        <f t="shared" si="380"/>
        <v>125666</v>
      </c>
      <c r="AX707" s="429">
        <v>0</v>
      </c>
      <c r="AY707" s="1446">
        <v>0.06</v>
      </c>
      <c r="AZ707" s="683">
        <f t="shared" si="397"/>
        <v>7539.96</v>
      </c>
      <c r="BA707" s="682">
        <f t="shared" si="398"/>
        <v>133205.96</v>
      </c>
      <c r="BB707" s="684">
        <f t="shared" si="399"/>
        <v>1731677.48</v>
      </c>
    </row>
    <row r="708" spans="1:54" ht="15.75" thickBot="1">
      <c r="A708" s="421">
        <v>666</v>
      </c>
      <c r="B708" s="1297" t="s">
        <v>1066</v>
      </c>
      <c r="C708" s="1286" t="s">
        <v>2801</v>
      </c>
      <c r="D708" s="1291">
        <v>1</v>
      </c>
      <c r="E708" s="1288">
        <v>1</v>
      </c>
      <c r="F708" s="1292" t="s">
        <v>98</v>
      </c>
      <c r="G708" s="1290">
        <f t="shared" si="403"/>
        <v>1.73</v>
      </c>
      <c r="H708" s="424">
        <v>66140</v>
      </c>
      <c r="I708" s="425">
        <f t="shared" si="376"/>
        <v>114422.2</v>
      </c>
      <c r="J708" s="426">
        <v>8000</v>
      </c>
      <c r="K708" s="425">
        <f t="shared" si="377"/>
        <v>122422.2</v>
      </c>
      <c r="L708" s="684">
        <f t="shared" si="382"/>
        <v>1591488.5999999999</v>
      </c>
      <c r="M708" s="422">
        <v>1</v>
      </c>
      <c r="N708" s="680">
        <f t="shared" si="381"/>
        <v>2</v>
      </c>
      <c r="O708" s="428"/>
      <c r="P708" s="233" t="str">
        <f t="shared" si="383"/>
        <v>Կ-1</v>
      </c>
      <c r="Q708" s="1055">
        <f t="shared" si="384"/>
        <v>1.79</v>
      </c>
      <c r="R708" s="1055"/>
      <c r="S708" s="1055">
        <f t="shared" si="400"/>
        <v>1.79</v>
      </c>
      <c r="T708" s="425">
        <v>66140</v>
      </c>
      <c r="U708" s="425">
        <f t="shared" si="378"/>
        <v>118390.6</v>
      </c>
      <c r="V708" s="429">
        <v>0</v>
      </c>
      <c r="W708" s="1446">
        <v>0.05</v>
      </c>
      <c r="X708" s="683">
        <f t="shared" si="385"/>
        <v>5919.5300000000007</v>
      </c>
      <c r="Y708" s="682">
        <f t="shared" si="386"/>
        <v>124310.13</v>
      </c>
      <c r="Z708" s="684">
        <f t="shared" si="387"/>
        <v>1616031.69</v>
      </c>
      <c r="AA708" s="422">
        <v>1</v>
      </c>
      <c r="AB708" s="427">
        <f t="shared" si="388"/>
        <v>3</v>
      </c>
      <c r="AC708" s="428"/>
      <c r="AD708" s="233" t="str">
        <f t="shared" si="389"/>
        <v>Կ-1</v>
      </c>
      <c r="AE708" s="1055">
        <f t="shared" si="390"/>
        <v>1.84</v>
      </c>
      <c r="AF708" s="1055"/>
      <c r="AG708" s="1055">
        <f t="shared" si="401"/>
        <v>1.84</v>
      </c>
      <c r="AH708" s="425">
        <v>66140</v>
      </c>
      <c r="AI708" s="425">
        <f t="shared" si="379"/>
        <v>121697.60000000001</v>
      </c>
      <c r="AJ708" s="429">
        <v>0</v>
      </c>
      <c r="AK708" s="1446">
        <v>0.06</v>
      </c>
      <c r="AL708" s="683">
        <f t="shared" si="391"/>
        <v>7301.8559999999998</v>
      </c>
      <c r="AM708" s="682">
        <f t="shared" si="392"/>
        <v>128999.45600000001</v>
      </c>
      <c r="AN708" s="684">
        <f t="shared" si="393"/>
        <v>1676992.9280000001</v>
      </c>
      <c r="AO708" s="422">
        <v>1</v>
      </c>
      <c r="AP708" s="427">
        <f t="shared" si="394"/>
        <v>4</v>
      </c>
      <c r="AQ708" s="428"/>
      <c r="AR708" s="233" t="str">
        <f t="shared" si="395"/>
        <v>Կ-1</v>
      </c>
      <c r="AS708" s="1055">
        <f t="shared" si="396"/>
        <v>1.9</v>
      </c>
      <c r="AT708" s="1055"/>
      <c r="AU708" s="1055">
        <f t="shared" si="402"/>
        <v>1.9</v>
      </c>
      <c r="AV708" s="425">
        <v>66140</v>
      </c>
      <c r="AW708" s="425">
        <f t="shared" si="380"/>
        <v>125666</v>
      </c>
      <c r="AX708" s="429">
        <v>0</v>
      </c>
      <c r="AY708" s="1446">
        <v>0.06</v>
      </c>
      <c r="AZ708" s="683">
        <f t="shared" si="397"/>
        <v>7539.96</v>
      </c>
      <c r="BA708" s="682">
        <f t="shared" si="398"/>
        <v>133205.96</v>
      </c>
      <c r="BB708" s="684">
        <f t="shared" si="399"/>
        <v>1731677.48</v>
      </c>
    </row>
    <row r="709" spans="1:54" ht="15.75" thickBot="1">
      <c r="A709" s="421">
        <v>667</v>
      </c>
      <c r="B709" s="1297" t="s">
        <v>1067</v>
      </c>
      <c r="C709" s="1286" t="s">
        <v>2801</v>
      </c>
      <c r="D709" s="1291">
        <v>1</v>
      </c>
      <c r="E709" s="1288">
        <v>1</v>
      </c>
      <c r="F709" s="1292" t="s">
        <v>98</v>
      </c>
      <c r="G709" s="1290">
        <f t="shared" si="403"/>
        <v>1.73</v>
      </c>
      <c r="H709" s="424">
        <v>66140</v>
      </c>
      <c r="I709" s="425">
        <f t="shared" si="376"/>
        <v>114422.2</v>
      </c>
      <c r="J709" s="426"/>
      <c r="K709" s="425">
        <f t="shared" si="377"/>
        <v>114422.2</v>
      </c>
      <c r="L709" s="684">
        <f t="shared" si="382"/>
        <v>1487488.5999999999</v>
      </c>
      <c r="M709" s="422">
        <v>1</v>
      </c>
      <c r="N709" s="680">
        <f t="shared" si="381"/>
        <v>2</v>
      </c>
      <c r="O709" s="428"/>
      <c r="P709" s="233" t="str">
        <f t="shared" si="383"/>
        <v>Կ-1</v>
      </c>
      <c r="Q709" s="1055">
        <f t="shared" si="384"/>
        <v>1.79</v>
      </c>
      <c r="R709" s="1055"/>
      <c r="S709" s="1055">
        <f t="shared" si="400"/>
        <v>1.79</v>
      </c>
      <c r="T709" s="425">
        <v>66140</v>
      </c>
      <c r="U709" s="425">
        <f t="shared" si="378"/>
        <v>118390.6</v>
      </c>
      <c r="V709" s="429">
        <v>0</v>
      </c>
      <c r="W709" s="1446">
        <v>0.06</v>
      </c>
      <c r="X709" s="683">
        <f t="shared" si="385"/>
        <v>7103.4359999999997</v>
      </c>
      <c r="Y709" s="682">
        <f t="shared" si="386"/>
        <v>125494.03600000001</v>
      </c>
      <c r="Z709" s="684">
        <f t="shared" si="387"/>
        <v>1631422.4680000001</v>
      </c>
      <c r="AA709" s="422">
        <v>1</v>
      </c>
      <c r="AB709" s="427">
        <f t="shared" si="388"/>
        <v>3</v>
      </c>
      <c r="AC709" s="428"/>
      <c r="AD709" s="233" t="str">
        <f t="shared" si="389"/>
        <v>Կ-1</v>
      </c>
      <c r="AE709" s="1055">
        <f t="shared" si="390"/>
        <v>1.84</v>
      </c>
      <c r="AF709" s="1055"/>
      <c r="AG709" s="1055">
        <f t="shared" si="401"/>
        <v>1.84</v>
      </c>
      <c r="AH709" s="425">
        <v>66140</v>
      </c>
      <c r="AI709" s="425">
        <f t="shared" si="379"/>
        <v>121697.60000000001</v>
      </c>
      <c r="AJ709" s="429">
        <v>0</v>
      </c>
      <c r="AK709" s="1446">
        <v>0.06</v>
      </c>
      <c r="AL709" s="683">
        <f t="shared" si="391"/>
        <v>7301.8559999999998</v>
      </c>
      <c r="AM709" s="682">
        <f t="shared" si="392"/>
        <v>128999.45600000001</v>
      </c>
      <c r="AN709" s="684">
        <f t="shared" si="393"/>
        <v>1676992.9280000001</v>
      </c>
      <c r="AO709" s="422">
        <v>1</v>
      </c>
      <c r="AP709" s="427">
        <f t="shared" si="394"/>
        <v>4</v>
      </c>
      <c r="AQ709" s="428"/>
      <c r="AR709" s="233" t="str">
        <f t="shared" si="395"/>
        <v>Կ-1</v>
      </c>
      <c r="AS709" s="1055">
        <f t="shared" si="396"/>
        <v>1.9</v>
      </c>
      <c r="AT709" s="1055"/>
      <c r="AU709" s="1055">
        <f t="shared" si="402"/>
        <v>1.9</v>
      </c>
      <c r="AV709" s="425">
        <v>66140</v>
      </c>
      <c r="AW709" s="425">
        <f t="shared" si="380"/>
        <v>125666</v>
      </c>
      <c r="AX709" s="429">
        <v>0</v>
      </c>
      <c r="AY709" s="1446">
        <v>7.0000000000000007E-2</v>
      </c>
      <c r="AZ709" s="683">
        <f t="shared" si="397"/>
        <v>8796.6200000000008</v>
      </c>
      <c r="BA709" s="682">
        <f t="shared" si="398"/>
        <v>134462.62</v>
      </c>
      <c r="BB709" s="684">
        <f t="shared" si="399"/>
        <v>1748014.06</v>
      </c>
    </row>
    <row r="710" spans="1:54" ht="15.75" thickBot="1">
      <c r="A710" s="421">
        <v>668</v>
      </c>
      <c r="B710" s="1297" t="s">
        <v>1685</v>
      </c>
      <c r="C710" s="1286" t="s">
        <v>2801</v>
      </c>
      <c r="D710" s="1291">
        <v>1</v>
      </c>
      <c r="E710" s="1288">
        <v>1</v>
      </c>
      <c r="F710" s="1292" t="s">
        <v>98</v>
      </c>
      <c r="G710" s="1290">
        <f t="shared" si="403"/>
        <v>1.73</v>
      </c>
      <c r="H710" s="424">
        <v>66140</v>
      </c>
      <c r="I710" s="425">
        <f t="shared" si="376"/>
        <v>114422.2</v>
      </c>
      <c r="J710" s="426">
        <v>8000</v>
      </c>
      <c r="K710" s="425">
        <f t="shared" si="377"/>
        <v>122422.2</v>
      </c>
      <c r="L710" s="684">
        <f t="shared" si="382"/>
        <v>1591488.5999999999</v>
      </c>
      <c r="M710" s="422">
        <v>1</v>
      </c>
      <c r="N710" s="680">
        <f t="shared" si="381"/>
        <v>2</v>
      </c>
      <c r="O710" s="428"/>
      <c r="P710" s="233" t="str">
        <f t="shared" si="383"/>
        <v>Կ-1</v>
      </c>
      <c r="Q710" s="1055">
        <f t="shared" si="384"/>
        <v>1.79</v>
      </c>
      <c r="R710" s="1055"/>
      <c r="S710" s="1055">
        <f t="shared" si="400"/>
        <v>1.79</v>
      </c>
      <c r="T710" s="425">
        <v>66140</v>
      </c>
      <c r="U710" s="425">
        <f t="shared" si="378"/>
        <v>118390.6</v>
      </c>
      <c r="V710" s="429">
        <v>0</v>
      </c>
      <c r="W710" s="1446">
        <v>0.05</v>
      </c>
      <c r="X710" s="683">
        <f t="shared" si="385"/>
        <v>5919.5300000000007</v>
      </c>
      <c r="Y710" s="682">
        <f t="shared" si="386"/>
        <v>124310.13</v>
      </c>
      <c r="Z710" s="684">
        <f t="shared" si="387"/>
        <v>1616031.69</v>
      </c>
      <c r="AA710" s="422">
        <v>1</v>
      </c>
      <c r="AB710" s="427">
        <f t="shared" si="388"/>
        <v>3</v>
      </c>
      <c r="AC710" s="428"/>
      <c r="AD710" s="233" t="str">
        <f t="shared" si="389"/>
        <v>Կ-1</v>
      </c>
      <c r="AE710" s="1055">
        <f t="shared" si="390"/>
        <v>1.84</v>
      </c>
      <c r="AF710" s="1055"/>
      <c r="AG710" s="1055">
        <f t="shared" si="401"/>
        <v>1.84</v>
      </c>
      <c r="AH710" s="425">
        <v>66140</v>
      </c>
      <c r="AI710" s="425">
        <f t="shared" si="379"/>
        <v>121697.60000000001</v>
      </c>
      <c r="AJ710" s="429">
        <v>0</v>
      </c>
      <c r="AK710" s="1446">
        <v>0.05</v>
      </c>
      <c r="AL710" s="683">
        <f t="shared" si="391"/>
        <v>6084.880000000001</v>
      </c>
      <c r="AM710" s="682">
        <f t="shared" si="392"/>
        <v>127782.48000000001</v>
      </c>
      <c r="AN710" s="684">
        <f t="shared" si="393"/>
        <v>1661172.2400000002</v>
      </c>
      <c r="AO710" s="422">
        <v>1</v>
      </c>
      <c r="AP710" s="427">
        <f t="shared" si="394"/>
        <v>4</v>
      </c>
      <c r="AQ710" s="428"/>
      <c r="AR710" s="233" t="str">
        <f t="shared" si="395"/>
        <v>Կ-1</v>
      </c>
      <c r="AS710" s="1055">
        <f t="shared" si="396"/>
        <v>1.9</v>
      </c>
      <c r="AT710" s="1055"/>
      <c r="AU710" s="1055">
        <f t="shared" si="402"/>
        <v>1.9</v>
      </c>
      <c r="AV710" s="425">
        <v>66140</v>
      </c>
      <c r="AW710" s="425">
        <f t="shared" si="380"/>
        <v>125666</v>
      </c>
      <c r="AX710" s="429">
        <v>0</v>
      </c>
      <c r="AY710" s="1446">
        <v>0.06</v>
      </c>
      <c r="AZ710" s="683">
        <f t="shared" si="397"/>
        <v>7539.96</v>
      </c>
      <c r="BA710" s="682">
        <f t="shared" si="398"/>
        <v>133205.96</v>
      </c>
      <c r="BB710" s="684">
        <f t="shared" si="399"/>
        <v>1731677.48</v>
      </c>
    </row>
    <row r="711" spans="1:54" ht="27.75" thickBot="1">
      <c r="A711" s="421">
        <v>669</v>
      </c>
      <c r="B711" s="1297" t="s">
        <v>1668</v>
      </c>
      <c r="C711" s="1286" t="s">
        <v>2110</v>
      </c>
      <c r="D711" s="1291">
        <v>1</v>
      </c>
      <c r="E711" s="1288">
        <v>1</v>
      </c>
      <c r="F711" s="1292" t="s">
        <v>95</v>
      </c>
      <c r="G711" s="1290">
        <f t="shared" si="403"/>
        <v>4.01</v>
      </c>
      <c r="H711" s="424">
        <v>66140</v>
      </c>
      <c r="I711" s="425">
        <f t="shared" si="376"/>
        <v>265221.39999999997</v>
      </c>
      <c r="J711" s="426">
        <v>0</v>
      </c>
      <c r="K711" s="425">
        <f t="shared" si="377"/>
        <v>265221.39999999997</v>
      </c>
      <c r="L711" s="684">
        <f t="shared" si="382"/>
        <v>3447878.1999999997</v>
      </c>
      <c r="M711" s="422">
        <v>1</v>
      </c>
      <c r="N711" s="680">
        <f t="shared" si="381"/>
        <v>2</v>
      </c>
      <c r="O711" s="428"/>
      <c r="P711" s="233" t="str">
        <f t="shared" si="383"/>
        <v>Գ-2</v>
      </c>
      <c r="Q711" s="1055">
        <f t="shared" si="384"/>
        <v>4.1399999999999997</v>
      </c>
      <c r="R711" s="1055"/>
      <c r="S711" s="1055">
        <f t="shared" si="400"/>
        <v>4.1399999999999997</v>
      </c>
      <c r="T711" s="425">
        <v>66140</v>
      </c>
      <c r="U711" s="425">
        <f t="shared" si="378"/>
        <v>273819.59999999998</v>
      </c>
      <c r="V711" s="429">
        <v>0</v>
      </c>
      <c r="W711" s="1446">
        <v>0.12</v>
      </c>
      <c r="X711" s="683">
        <f t="shared" si="385"/>
        <v>32858.351999999999</v>
      </c>
      <c r="Y711" s="682">
        <f t="shared" si="386"/>
        <v>306677.95199999999</v>
      </c>
      <c r="Z711" s="684">
        <f t="shared" si="387"/>
        <v>3986813.3759999997</v>
      </c>
      <c r="AA711" s="422">
        <v>1</v>
      </c>
      <c r="AB711" s="427">
        <f t="shared" si="388"/>
        <v>3</v>
      </c>
      <c r="AC711" s="428"/>
      <c r="AD711" s="233" t="str">
        <f t="shared" si="389"/>
        <v>Գ-2</v>
      </c>
      <c r="AE711" s="1055">
        <f t="shared" si="390"/>
        <v>4.2699999999999996</v>
      </c>
      <c r="AF711" s="1055"/>
      <c r="AG711" s="1055">
        <f t="shared" si="401"/>
        <v>4.2699999999999996</v>
      </c>
      <c r="AH711" s="425">
        <v>66140</v>
      </c>
      <c r="AI711" s="425">
        <f t="shared" si="379"/>
        <v>282417.8</v>
      </c>
      <c r="AJ711" s="429">
        <v>0</v>
      </c>
      <c r="AK711" s="1446">
        <v>0.13</v>
      </c>
      <c r="AL711" s="683">
        <f t="shared" si="391"/>
        <v>36714.313999999998</v>
      </c>
      <c r="AM711" s="682">
        <f t="shared" si="392"/>
        <v>319132.114</v>
      </c>
      <c r="AN711" s="684">
        <f t="shared" si="393"/>
        <v>4148717.4819999998</v>
      </c>
      <c r="AO711" s="422">
        <v>1</v>
      </c>
      <c r="AP711" s="427">
        <f t="shared" si="394"/>
        <v>4</v>
      </c>
      <c r="AQ711" s="428"/>
      <c r="AR711" s="233" t="str">
        <f t="shared" si="395"/>
        <v>Գ-2</v>
      </c>
      <c r="AS711" s="1055">
        <f t="shared" si="396"/>
        <v>4.41</v>
      </c>
      <c r="AT711" s="1055"/>
      <c r="AU711" s="1055">
        <f t="shared" si="402"/>
        <v>4.41</v>
      </c>
      <c r="AV711" s="425">
        <v>66140</v>
      </c>
      <c r="AW711" s="425">
        <f t="shared" si="380"/>
        <v>291677.40000000002</v>
      </c>
      <c r="AX711" s="429">
        <v>0</v>
      </c>
      <c r="AY711" s="1446">
        <v>0.13</v>
      </c>
      <c r="AZ711" s="683">
        <f t="shared" si="397"/>
        <v>37918.062000000005</v>
      </c>
      <c r="BA711" s="682">
        <f t="shared" si="398"/>
        <v>329595.46200000006</v>
      </c>
      <c r="BB711" s="684">
        <f t="shared" si="399"/>
        <v>4284741.006000001</v>
      </c>
    </row>
    <row r="712" spans="1:54" ht="15.75" thickBot="1">
      <c r="A712" s="421">
        <v>670</v>
      </c>
      <c r="B712" s="1297" t="s">
        <v>1550</v>
      </c>
      <c r="C712" s="1286" t="s">
        <v>2800</v>
      </c>
      <c r="D712" s="1291">
        <v>1</v>
      </c>
      <c r="E712" s="1288">
        <v>5</v>
      </c>
      <c r="F712" s="1292" t="s">
        <v>556</v>
      </c>
      <c r="G712" s="1290">
        <f t="shared" si="403"/>
        <v>2.21</v>
      </c>
      <c r="H712" s="424">
        <v>66140</v>
      </c>
      <c r="I712" s="425">
        <f t="shared" si="376"/>
        <v>146169.4</v>
      </c>
      <c r="J712" s="426">
        <v>0</v>
      </c>
      <c r="K712" s="425">
        <f t="shared" si="377"/>
        <v>146169.4</v>
      </c>
      <c r="L712" s="684">
        <f t="shared" si="382"/>
        <v>1900202.2</v>
      </c>
      <c r="M712" s="422">
        <v>1</v>
      </c>
      <c r="N712" s="1449">
        <f t="shared" si="381"/>
        <v>6</v>
      </c>
      <c r="O712" s="428"/>
      <c r="P712" s="233" t="str">
        <f t="shared" si="383"/>
        <v>Ա-3</v>
      </c>
      <c r="Q712" s="1055">
        <f t="shared" si="384"/>
        <v>2.2799999999999998</v>
      </c>
      <c r="R712" s="1055"/>
      <c r="S712" s="1055">
        <f t="shared" si="400"/>
        <v>2.2799999999999998</v>
      </c>
      <c r="T712" s="425">
        <v>66140</v>
      </c>
      <c r="U712" s="425">
        <f t="shared" si="378"/>
        <v>150799.19999999998</v>
      </c>
      <c r="V712" s="429">
        <v>0</v>
      </c>
      <c r="W712" s="1446">
        <v>0.1</v>
      </c>
      <c r="X712" s="683">
        <f t="shared" si="385"/>
        <v>15079.919999999998</v>
      </c>
      <c r="Y712" s="682">
        <f t="shared" si="386"/>
        <v>165879.12</v>
      </c>
      <c r="Z712" s="684">
        <f t="shared" si="387"/>
        <v>2156428.56</v>
      </c>
      <c r="AA712" s="422">
        <v>1</v>
      </c>
      <c r="AB712" s="427">
        <f t="shared" si="388"/>
        <v>7</v>
      </c>
      <c r="AC712" s="428"/>
      <c r="AD712" s="233" t="str">
        <f t="shared" si="389"/>
        <v>Ա-3</v>
      </c>
      <c r="AE712" s="1055">
        <f t="shared" si="390"/>
        <v>2.2799999999999998</v>
      </c>
      <c r="AF712" s="1055"/>
      <c r="AG712" s="1055">
        <f t="shared" si="401"/>
        <v>2.2799999999999998</v>
      </c>
      <c r="AH712" s="425">
        <v>66140</v>
      </c>
      <c r="AI712" s="425">
        <f t="shared" si="379"/>
        <v>150799.19999999998</v>
      </c>
      <c r="AJ712" s="429">
        <v>0</v>
      </c>
      <c r="AK712" s="1446">
        <v>0.1</v>
      </c>
      <c r="AL712" s="683">
        <f t="shared" si="391"/>
        <v>15079.919999999998</v>
      </c>
      <c r="AM712" s="682">
        <f t="shared" si="392"/>
        <v>165879.12</v>
      </c>
      <c r="AN712" s="684">
        <f t="shared" si="393"/>
        <v>2156428.56</v>
      </c>
      <c r="AO712" s="422">
        <v>1</v>
      </c>
      <c r="AP712" s="427">
        <f t="shared" si="394"/>
        <v>8</v>
      </c>
      <c r="AQ712" s="428"/>
      <c r="AR712" s="233" t="str">
        <f t="shared" si="395"/>
        <v>Ա-3</v>
      </c>
      <c r="AS712" s="1055">
        <f t="shared" si="396"/>
        <v>2.35</v>
      </c>
      <c r="AT712" s="1055"/>
      <c r="AU712" s="1055">
        <f t="shared" si="402"/>
        <v>2.35</v>
      </c>
      <c r="AV712" s="425">
        <v>66140</v>
      </c>
      <c r="AW712" s="425">
        <f t="shared" si="380"/>
        <v>155429</v>
      </c>
      <c r="AX712" s="429">
        <v>0</v>
      </c>
      <c r="AY712" s="1446">
        <v>0.11</v>
      </c>
      <c r="AZ712" s="683">
        <f t="shared" si="397"/>
        <v>17097.189999999999</v>
      </c>
      <c r="BA712" s="682">
        <f t="shared" si="398"/>
        <v>172526.19</v>
      </c>
      <c r="BB712" s="684">
        <f t="shared" si="399"/>
        <v>2242840.4700000002</v>
      </c>
    </row>
    <row r="713" spans="1:54" ht="15.75" thickBot="1">
      <c r="A713" s="421">
        <v>671</v>
      </c>
      <c r="B713" s="1297" t="s">
        <v>1544</v>
      </c>
      <c r="C713" s="1286" t="s">
        <v>2800</v>
      </c>
      <c r="D713" s="1291">
        <v>1</v>
      </c>
      <c r="E713" s="1288">
        <v>1</v>
      </c>
      <c r="F713" s="1292" t="s">
        <v>556</v>
      </c>
      <c r="G713" s="1290">
        <f t="shared" si="403"/>
        <v>2.02</v>
      </c>
      <c r="H713" s="424">
        <v>66140</v>
      </c>
      <c r="I713" s="425">
        <f t="shared" si="376"/>
        <v>133602.79999999999</v>
      </c>
      <c r="J713" s="426">
        <v>0</v>
      </c>
      <c r="K713" s="425">
        <f t="shared" si="377"/>
        <v>133602.79999999999</v>
      </c>
      <c r="L713" s="684">
        <f t="shared" si="382"/>
        <v>1736836.4</v>
      </c>
      <c r="M713" s="422">
        <v>1</v>
      </c>
      <c r="N713" s="680">
        <f t="shared" si="381"/>
        <v>2</v>
      </c>
      <c r="O713" s="428"/>
      <c r="P713" s="233" t="str">
        <f t="shared" si="383"/>
        <v>Ա-3</v>
      </c>
      <c r="Q713" s="1055">
        <f t="shared" si="384"/>
        <v>2.08</v>
      </c>
      <c r="R713" s="1055"/>
      <c r="S713" s="1055">
        <f t="shared" si="400"/>
        <v>2.08</v>
      </c>
      <c r="T713" s="425">
        <v>66140</v>
      </c>
      <c r="U713" s="425">
        <f t="shared" si="378"/>
        <v>137571.20000000001</v>
      </c>
      <c r="V713" s="429">
        <v>0</v>
      </c>
      <c r="W713" s="1446">
        <v>0.1</v>
      </c>
      <c r="X713" s="683">
        <f t="shared" si="385"/>
        <v>13757.120000000003</v>
      </c>
      <c r="Y713" s="682">
        <f t="shared" si="386"/>
        <v>151328.32000000001</v>
      </c>
      <c r="Z713" s="684">
        <f t="shared" si="387"/>
        <v>1967268.1600000001</v>
      </c>
      <c r="AA713" s="422">
        <v>1</v>
      </c>
      <c r="AB713" s="427">
        <f t="shared" si="388"/>
        <v>3</v>
      </c>
      <c r="AC713" s="428"/>
      <c r="AD713" s="233" t="str">
        <f t="shared" si="389"/>
        <v>Ա-3</v>
      </c>
      <c r="AE713" s="1055">
        <f t="shared" si="390"/>
        <v>2.15</v>
      </c>
      <c r="AF713" s="1055"/>
      <c r="AG713" s="1055">
        <f t="shared" si="401"/>
        <v>2.15</v>
      </c>
      <c r="AH713" s="425">
        <v>66140</v>
      </c>
      <c r="AI713" s="425">
        <f t="shared" si="379"/>
        <v>142201</v>
      </c>
      <c r="AJ713" s="429">
        <v>0</v>
      </c>
      <c r="AK713" s="1446">
        <v>0.11</v>
      </c>
      <c r="AL713" s="683">
        <f t="shared" si="391"/>
        <v>15642.11</v>
      </c>
      <c r="AM713" s="682">
        <f t="shared" si="392"/>
        <v>157843.10999999999</v>
      </c>
      <c r="AN713" s="684">
        <f t="shared" si="393"/>
        <v>2051960.4299999997</v>
      </c>
      <c r="AO713" s="422">
        <v>1</v>
      </c>
      <c r="AP713" s="427">
        <f t="shared" si="394"/>
        <v>4</v>
      </c>
      <c r="AQ713" s="428"/>
      <c r="AR713" s="233" t="str">
        <f t="shared" si="395"/>
        <v>Ա-3</v>
      </c>
      <c r="AS713" s="1055">
        <f t="shared" si="396"/>
        <v>2.21</v>
      </c>
      <c r="AT713" s="1055"/>
      <c r="AU713" s="1055">
        <f t="shared" si="402"/>
        <v>2.21</v>
      </c>
      <c r="AV713" s="425">
        <v>66140</v>
      </c>
      <c r="AW713" s="425">
        <f t="shared" si="380"/>
        <v>146169.4</v>
      </c>
      <c r="AX713" s="429">
        <v>0</v>
      </c>
      <c r="AY713" s="1446">
        <v>0.11</v>
      </c>
      <c r="AZ713" s="683">
        <f t="shared" si="397"/>
        <v>16078.634</v>
      </c>
      <c r="BA713" s="682">
        <f t="shared" si="398"/>
        <v>162248.03399999999</v>
      </c>
      <c r="BB713" s="684">
        <f t="shared" si="399"/>
        <v>2109224.4419999998</v>
      </c>
    </row>
    <row r="714" spans="1:54" ht="15.75" thickBot="1">
      <c r="A714" s="421">
        <v>672</v>
      </c>
      <c r="B714" s="1297" t="s">
        <v>1564</v>
      </c>
      <c r="C714" s="1286" t="s">
        <v>2800</v>
      </c>
      <c r="D714" s="1291">
        <v>1</v>
      </c>
      <c r="E714" s="1288">
        <v>1</v>
      </c>
      <c r="F714" s="1292" t="s">
        <v>556</v>
      </c>
      <c r="G714" s="1290">
        <f t="shared" si="403"/>
        <v>2.02</v>
      </c>
      <c r="H714" s="424">
        <v>66140</v>
      </c>
      <c r="I714" s="425">
        <f t="shared" si="376"/>
        <v>133602.79999999999</v>
      </c>
      <c r="J714" s="426">
        <v>0</v>
      </c>
      <c r="K714" s="425">
        <f t="shared" si="377"/>
        <v>133602.79999999999</v>
      </c>
      <c r="L714" s="684">
        <f t="shared" si="382"/>
        <v>1736836.4</v>
      </c>
      <c r="M714" s="422">
        <v>1</v>
      </c>
      <c r="N714" s="680">
        <f t="shared" si="381"/>
        <v>2</v>
      </c>
      <c r="O714" s="428"/>
      <c r="P714" s="233" t="str">
        <f t="shared" si="383"/>
        <v>Ա-3</v>
      </c>
      <c r="Q714" s="1055">
        <f t="shared" si="384"/>
        <v>2.08</v>
      </c>
      <c r="R714" s="1055"/>
      <c r="S714" s="1055">
        <f t="shared" si="400"/>
        <v>2.08</v>
      </c>
      <c r="T714" s="425">
        <v>66140</v>
      </c>
      <c r="U714" s="425">
        <f t="shared" si="378"/>
        <v>137571.20000000001</v>
      </c>
      <c r="V714" s="429">
        <v>0</v>
      </c>
      <c r="W714" s="1446">
        <v>0.09</v>
      </c>
      <c r="X714" s="683">
        <f t="shared" si="385"/>
        <v>12381.408000000001</v>
      </c>
      <c r="Y714" s="682">
        <f t="shared" si="386"/>
        <v>149952.60800000001</v>
      </c>
      <c r="Z714" s="684">
        <f t="shared" si="387"/>
        <v>1949383.9040000001</v>
      </c>
      <c r="AA714" s="422">
        <v>1</v>
      </c>
      <c r="AB714" s="427">
        <f t="shared" si="388"/>
        <v>3</v>
      </c>
      <c r="AC714" s="428"/>
      <c r="AD714" s="233" t="str">
        <f t="shared" si="389"/>
        <v>Ա-3</v>
      </c>
      <c r="AE714" s="1055">
        <f t="shared" si="390"/>
        <v>2.15</v>
      </c>
      <c r="AF714" s="1055"/>
      <c r="AG714" s="1055">
        <f t="shared" si="401"/>
        <v>2.15</v>
      </c>
      <c r="AH714" s="425">
        <v>66140</v>
      </c>
      <c r="AI714" s="425">
        <f t="shared" si="379"/>
        <v>142201</v>
      </c>
      <c r="AJ714" s="429">
        <v>0</v>
      </c>
      <c r="AK714" s="1446">
        <v>0.09</v>
      </c>
      <c r="AL714" s="683">
        <f t="shared" si="391"/>
        <v>12798.09</v>
      </c>
      <c r="AM714" s="682">
        <f t="shared" si="392"/>
        <v>154999.09</v>
      </c>
      <c r="AN714" s="684">
        <f t="shared" si="393"/>
        <v>2014988.17</v>
      </c>
      <c r="AO714" s="422">
        <v>1</v>
      </c>
      <c r="AP714" s="427">
        <f t="shared" si="394"/>
        <v>4</v>
      </c>
      <c r="AQ714" s="428"/>
      <c r="AR714" s="233" t="str">
        <f t="shared" si="395"/>
        <v>Ա-3</v>
      </c>
      <c r="AS714" s="1055">
        <f t="shared" si="396"/>
        <v>2.21</v>
      </c>
      <c r="AT714" s="1055"/>
      <c r="AU714" s="1055">
        <f t="shared" si="402"/>
        <v>2.21</v>
      </c>
      <c r="AV714" s="425">
        <v>66140</v>
      </c>
      <c r="AW714" s="425">
        <f t="shared" si="380"/>
        <v>146169.4</v>
      </c>
      <c r="AX714" s="429">
        <v>0</v>
      </c>
      <c r="AY714" s="1446">
        <v>0.09</v>
      </c>
      <c r="AZ714" s="683">
        <f t="shared" si="397"/>
        <v>13155.245999999999</v>
      </c>
      <c r="BA714" s="682">
        <f t="shared" si="398"/>
        <v>159324.64600000001</v>
      </c>
      <c r="BB714" s="684">
        <f t="shared" si="399"/>
        <v>2071220.398</v>
      </c>
    </row>
    <row r="715" spans="1:54" ht="15.75" thickBot="1">
      <c r="A715" s="421">
        <v>673</v>
      </c>
      <c r="B715" s="1297" t="s">
        <v>1543</v>
      </c>
      <c r="C715" s="1286" t="s">
        <v>2801</v>
      </c>
      <c r="D715" s="1291">
        <v>1</v>
      </c>
      <c r="E715" s="1288">
        <v>4</v>
      </c>
      <c r="F715" s="1292" t="s">
        <v>98</v>
      </c>
      <c r="G715" s="1290">
        <f t="shared" si="403"/>
        <v>1.9</v>
      </c>
      <c r="H715" s="424">
        <v>66140</v>
      </c>
      <c r="I715" s="425">
        <f t="shared" si="376"/>
        <v>125666</v>
      </c>
      <c r="J715" s="426">
        <v>0</v>
      </c>
      <c r="K715" s="425">
        <f t="shared" si="377"/>
        <v>125666</v>
      </c>
      <c r="L715" s="684">
        <f t="shared" si="382"/>
        <v>1633658</v>
      </c>
      <c r="M715" s="422">
        <v>1</v>
      </c>
      <c r="N715" s="680">
        <f t="shared" si="381"/>
        <v>5</v>
      </c>
      <c r="O715" s="428"/>
      <c r="P715" s="233" t="str">
        <f t="shared" si="383"/>
        <v>Կ-1</v>
      </c>
      <c r="Q715" s="1055">
        <f t="shared" si="384"/>
        <v>1.9</v>
      </c>
      <c r="R715" s="1055"/>
      <c r="S715" s="1055">
        <f t="shared" si="400"/>
        <v>1.9</v>
      </c>
      <c r="T715" s="425">
        <v>66140</v>
      </c>
      <c r="U715" s="425">
        <f t="shared" si="378"/>
        <v>125666</v>
      </c>
      <c r="V715" s="429">
        <v>0</v>
      </c>
      <c r="W715" s="1446">
        <v>0.06</v>
      </c>
      <c r="X715" s="683">
        <f t="shared" si="385"/>
        <v>7539.96</v>
      </c>
      <c r="Y715" s="682">
        <f t="shared" si="386"/>
        <v>133205.96</v>
      </c>
      <c r="Z715" s="684">
        <f t="shared" si="387"/>
        <v>1731677.48</v>
      </c>
      <c r="AA715" s="422">
        <v>1</v>
      </c>
      <c r="AB715" s="427">
        <f t="shared" si="388"/>
        <v>6</v>
      </c>
      <c r="AC715" s="428"/>
      <c r="AD715" s="233" t="str">
        <f t="shared" si="389"/>
        <v>Կ-1</v>
      </c>
      <c r="AE715" s="1055">
        <f t="shared" si="390"/>
        <v>1.96</v>
      </c>
      <c r="AF715" s="1055"/>
      <c r="AG715" s="1055">
        <f t="shared" si="401"/>
        <v>1.96</v>
      </c>
      <c r="AH715" s="425">
        <v>66140</v>
      </c>
      <c r="AI715" s="425">
        <f t="shared" si="379"/>
        <v>129634.4</v>
      </c>
      <c r="AJ715" s="429">
        <v>0</v>
      </c>
      <c r="AK715" s="1446">
        <v>0.06</v>
      </c>
      <c r="AL715" s="683">
        <f t="shared" si="391"/>
        <v>7778.0639999999994</v>
      </c>
      <c r="AM715" s="682">
        <f t="shared" si="392"/>
        <v>137412.46400000001</v>
      </c>
      <c r="AN715" s="684">
        <f t="shared" si="393"/>
        <v>1786362.0320000001</v>
      </c>
      <c r="AO715" s="422">
        <v>1</v>
      </c>
      <c r="AP715" s="427">
        <f t="shared" si="394"/>
        <v>7</v>
      </c>
      <c r="AQ715" s="428"/>
      <c r="AR715" s="233" t="str">
        <f t="shared" si="395"/>
        <v>Կ-1</v>
      </c>
      <c r="AS715" s="1055">
        <f t="shared" si="396"/>
        <v>1.96</v>
      </c>
      <c r="AT715" s="1055"/>
      <c r="AU715" s="1055">
        <f t="shared" si="402"/>
        <v>1.96</v>
      </c>
      <c r="AV715" s="425">
        <v>66140</v>
      </c>
      <c r="AW715" s="425">
        <f t="shared" si="380"/>
        <v>129634.4</v>
      </c>
      <c r="AX715" s="429">
        <v>0</v>
      </c>
      <c r="AY715" s="1446">
        <v>0.06</v>
      </c>
      <c r="AZ715" s="683">
        <f t="shared" si="397"/>
        <v>7778.0639999999994</v>
      </c>
      <c r="BA715" s="682">
        <f t="shared" si="398"/>
        <v>137412.46400000001</v>
      </c>
      <c r="BB715" s="684">
        <f t="shared" si="399"/>
        <v>1786362.0320000001</v>
      </c>
    </row>
    <row r="716" spans="1:54" ht="15.75" thickBot="1">
      <c r="A716" s="421">
        <v>674</v>
      </c>
      <c r="B716" s="1297" t="s">
        <v>1545</v>
      </c>
      <c r="C716" s="1286" t="s">
        <v>2801</v>
      </c>
      <c r="D716" s="1291">
        <v>1</v>
      </c>
      <c r="E716" s="1288">
        <v>4</v>
      </c>
      <c r="F716" s="1292" t="s">
        <v>98</v>
      </c>
      <c r="G716" s="1290">
        <f t="shared" si="403"/>
        <v>1.9</v>
      </c>
      <c r="H716" s="424">
        <v>66140</v>
      </c>
      <c r="I716" s="425">
        <f t="shared" si="376"/>
        <v>125666</v>
      </c>
      <c r="J716" s="426">
        <v>0</v>
      </c>
      <c r="K716" s="425">
        <f t="shared" si="377"/>
        <v>125666</v>
      </c>
      <c r="L716" s="684">
        <f t="shared" si="382"/>
        <v>1633658</v>
      </c>
      <c r="M716" s="422">
        <v>1</v>
      </c>
      <c r="N716" s="680">
        <f t="shared" si="381"/>
        <v>5</v>
      </c>
      <c r="O716" s="428"/>
      <c r="P716" s="233" t="str">
        <f t="shared" si="383"/>
        <v>Կ-1</v>
      </c>
      <c r="Q716" s="1055">
        <f t="shared" si="384"/>
        <v>1.9</v>
      </c>
      <c r="R716" s="1055"/>
      <c r="S716" s="1055">
        <f t="shared" si="400"/>
        <v>1.9</v>
      </c>
      <c r="T716" s="425">
        <v>66140</v>
      </c>
      <c r="U716" s="425">
        <f t="shared" si="378"/>
        <v>125666</v>
      </c>
      <c r="V716" s="429">
        <v>0</v>
      </c>
      <c r="W716" s="1446">
        <v>7.0000000000000007E-2</v>
      </c>
      <c r="X716" s="683">
        <f t="shared" si="385"/>
        <v>8796.6200000000008</v>
      </c>
      <c r="Y716" s="682">
        <f t="shared" si="386"/>
        <v>134462.62</v>
      </c>
      <c r="Z716" s="684">
        <f t="shared" si="387"/>
        <v>1748014.06</v>
      </c>
      <c r="AA716" s="422">
        <v>1</v>
      </c>
      <c r="AB716" s="427">
        <f t="shared" si="388"/>
        <v>6</v>
      </c>
      <c r="AC716" s="428"/>
      <c r="AD716" s="233" t="str">
        <f t="shared" si="389"/>
        <v>Կ-1</v>
      </c>
      <c r="AE716" s="1055">
        <f t="shared" si="390"/>
        <v>1.96</v>
      </c>
      <c r="AF716" s="1055"/>
      <c r="AG716" s="1055">
        <f t="shared" si="401"/>
        <v>1.96</v>
      </c>
      <c r="AH716" s="425">
        <v>66140</v>
      </c>
      <c r="AI716" s="425">
        <f t="shared" si="379"/>
        <v>129634.4</v>
      </c>
      <c r="AJ716" s="429">
        <v>0</v>
      </c>
      <c r="AK716" s="1446">
        <v>0.08</v>
      </c>
      <c r="AL716" s="683">
        <f t="shared" si="391"/>
        <v>10370.752</v>
      </c>
      <c r="AM716" s="682">
        <f t="shared" si="392"/>
        <v>140005.152</v>
      </c>
      <c r="AN716" s="684">
        <f t="shared" si="393"/>
        <v>1820066.976</v>
      </c>
      <c r="AO716" s="422">
        <v>1</v>
      </c>
      <c r="AP716" s="427">
        <f t="shared" si="394"/>
        <v>7</v>
      </c>
      <c r="AQ716" s="428"/>
      <c r="AR716" s="233" t="str">
        <f t="shared" si="395"/>
        <v>Կ-1</v>
      </c>
      <c r="AS716" s="1055">
        <f t="shared" si="396"/>
        <v>1.96</v>
      </c>
      <c r="AT716" s="1055"/>
      <c r="AU716" s="1055">
        <f t="shared" si="402"/>
        <v>1.96</v>
      </c>
      <c r="AV716" s="425">
        <v>66140</v>
      </c>
      <c r="AW716" s="425">
        <f t="shared" si="380"/>
        <v>129634.4</v>
      </c>
      <c r="AX716" s="429">
        <v>0</v>
      </c>
      <c r="AY716" s="1446">
        <v>0.08</v>
      </c>
      <c r="AZ716" s="683">
        <f t="shared" si="397"/>
        <v>10370.752</v>
      </c>
      <c r="BA716" s="682">
        <f t="shared" si="398"/>
        <v>140005.152</v>
      </c>
      <c r="BB716" s="684">
        <f t="shared" si="399"/>
        <v>1820066.976</v>
      </c>
    </row>
    <row r="717" spans="1:54" ht="15.75" thickBot="1">
      <c r="A717" s="421">
        <v>675</v>
      </c>
      <c r="B717" s="1297" t="s">
        <v>1546</v>
      </c>
      <c r="C717" s="1286" t="s">
        <v>2801</v>
      </c>
      <c r="D717" s="1291">
        <v>1</v>
      </c>
      <c r="E717" s="1288">
        <v>4</v>
      </c>
      <c r="F717" s="1292" t="s">
        <v>98</v>
      </c>
      <c r="G717" s="1290">
        <f t="shared" si="403"/>
        <v>1.9</v>
      </c>
      <c r="H717" s="424">
        <v>66140</v>
      </c>
      <c r="I717" s="425">
        <f t="shared" si="376"/>
        <v>125666</v>
      </c>
      <c r="J717" s="426">
        <v>0</v>
      </c>
      <c r="K717" s="425">
        <f t="shared" si="377"/>
        <v>125666</v>
      </c>
      <c r="L717" s="684">
        <f t="shared" si="382"/>
        <v>1633658</v>
      </c>
      <c r="M717" s="422">
        <v>1</v>
      </c>
      <c r="N717" s="680">
        <f t="shared" si="381"/>
        <v>5</v>
      </c>
      <c r="O717" s="428"/>
      <c r="P717" s="233" t="str">
        <f t="shared" si="383"/>
        <v>Կ-1</v>
      </c>
      <c r="Q717" s="1055">
        <f t="shared" si="384"/>
        <v>1.9</v>
      </c>
      <c r="R717" s="1055"/>
      <c r="S717" s="1055">
        <f t="shared" si="400"/>
        <v>1.9</v>
      </c>
      <c r="T717" s="425">
        <v>66140</v>
      </c>
      <c r="U717" s="425">
        <f t="shared" si="378"/>
        <v>125666</v>
      </c>
      <c r="V717" s="429">
        <v>0</v>
      </c>
      <c r="W717" s="1446">
        <v>7.0000000000000007E-2</v>
      </c>
      <c r="X717" s="683">
        <f t="shared" si="385"/>
        <v>8796.6200000000008</v>
      </c>
      <c r="Y717" s="682">
        <f t="shared" si="386"/>
        <v>134462.62</v>
      </c>
      <c r="Z717" s="684">
        <f t="shared" si="387"/>
        <v>1748014.06</v>
      </c>
      <c r="AA717" s="422">
        <v>1</v>
      </c>
      <c r="AB717" s="427">
        <f t="shared" si="388"/>
        <v>6</v>
      </c>
      <c r="AC717" s="428"/>
      <c r="AD717" s="233" t="str">
        <f t="shared" si="389"/>
        <v>Կ-1</v>
      </c>
      <c r="AE717" s="1055">
        <f t="shared" si="390"/>
        <v>1.96</v>
      </c>
      <c r="AF717" s="1055"/>
      <c r="AG717" s="1055">
        <f t="shared" si="401"/>
        <v>1.96</v>
      </c>
      <c r="AH717" s="425">
        <v>66140</v>
      </c>
      <c r="AI717" s="425">
        <f t="shared" si="379"/>
        <v>129634.4</v>
      </c>
      <c r="AJ717" s="429">
        <v>0</v>
      </c>
      <c r="AK717" s="1446">
        <v>7.0000000000000007E-2</v>
      </c>
      <c r="AL717" s="683">
        <f t="shared" si="391"/>
        <v>9074.4080000000013</v>
      </c>
      <c r="AM717" s="682">
        <f t="shared" si="392"/>
        <v>138708.80799999999</v>
      </c>
      <c r="AN717" s="684">
        <f t="shared" si="393"/>
        <v>1803214.504</v>
      </c>
      <c r="AO717" s="422">
        <v>1</v>
      </c>
      <c r="AP717" s="427">
        <f t="shared" si="394"/>
        <v>7</v>
      </c>
      <c r="AQ717" s="428"/>
      <c r="AR717" s="233" t="str">
        <f t="shared" si="395"/>
        <v>Կ-1</v>
      </c>
      <c r="AS717" s="1055">
        <f t="shared" si="396"/>
        <v>1.96</v>
      </c>
      <c r="AT717" s="1055"/>
      <c r="AU717" s="1055">
        <f t="shared" si="402"/>
        <v>1.96</v>
      </c>
      <c r="AV717" s="425">
        <v>66140</v>
      </c>
      <c r="AW717" s="425">
        <f t="shared" si="380"/>
        <v>129634.4</v>
      </c>
      <c r="AX717" s="429">
        <v>0</v>
      </c>
      <c r="AY717" s="1446">
        <v>0.08</v>
      </c>
      <c r="AZ717" s="683">
        <f t="shared" si="397"/>
        <v>10370.752</v>
      </c>
      <c r="BA717" s="682">
        <f t="shared" si="398"/>
        <v>140005.152</v>
      </c>
      <c r="BB717" s="684">
        <f t="shared" si="399"/>
        <v>1820066.976</v>
      </c>
    </row>
    <row r="718" spans="1:54" ht="15.75" thickBot="1">
      <c r="A718" s="421">
        <v>676</v>
      </c>
      <c r="B718" s="1297" t="s">
        <v>1130</v>
      </c>
      <c r="C718" s="1286" t="s">
        <v>2801</v>
      </c>
      <c r="D718" s="1291">
        <v>1</v>
      </c>
      <c r="E718" s="1288">
        <v>1</v>
      </c>
      <c r="F718" s="1292" t="s">
        <v>98</v>
      </c>
      <c r="G718" s="1290">
        <f t="shared" si="403"/>
        <v>1.73</v>
      </c>
      <c r="H718" s="424">
        <v>66140</v>
      </c>
      <c r="I718" s="425">
        <f t="shared" si="376"/>
        <v>114422.2</v>
      </c>
      <c r="J718" s="426">
        <v>0</v>
      </c>
      <c r="K718" s="425">
        <f t="shared" si="377"/>
        <v>114422.2</v>
      </c>
      <c r="L718" s="684">
        <f t="shared" si="382"/>
        <v>1487488.5999999999</v>
      </c>
      <c r="M718" s="422">
        <v>1</v>
      </c>
      <c r="N718" s="680">
        <f t="shared" si="381"/>
        <v>2</v>
      </c>
      <c r="O718" s="428"/>
      <c r="P718" s="233" t="str">
        <f t="shared" si="383"/>
        <v>Կ-1</v>
      </c>
      <c r="Q718" s="1055">
        <f t="shared" si="384"/>
        <v>1.79</v>
      </c>
      <c r="R718" s="1055"/>
      <c r="S718" s="1055">
        <f t="shared" si="400"/>
        <v>1.79</v>
      </c>
      <c r="T718" s="425">
        <v>66140</v>
      </c>
      <c r="U718" s="425">
        <f t="shared" si="378"/>
        <v>118390.6</v>
      </c>
      <c r="V718" s="429">
        <v>0</v>
      </c>
      <c r="W718" s="1446">
        <v>0.05</v>
      </c>
      <c r="X718" s="683">
        <f t="shared" si="385"/>
        <v>5919.5300000000007</v>
      </c>
      <c r="Y718" s="682">
        <f t="shared" si="386"/>
        <v>124310.13</v>
      </c>
      <c r="Z718" s="684">
        <f t="shared" si="387"/>
        <v>1616031.69</v>
      </c>
      <c r="AA718" s="422">
        <v>1</v>
      </c>
      <c r="AB718" s="427">
        <f t="shared" si="388"/>
        <v>3</v>
      </c>
      <c r="AC718" s="428"/>
      <c r="AD718" s="233" t="str">
        <f t="shared" si="389"/>
        <v>Կ-1</v>
      </c>
      <c r="AE718" s="1055">
        <f t="shared" si="390"/>
        <v>1.84</v>
      </c>
      <c r="AF718" s="1055"/>
      <c r="AG718" s="1055">
        <f t="shared" si="401"/>
        <v>1.84</v>
      </c>
      <c r="AH718" s="425">
        <v>66140</v>
      </c>
      <c r="AI718" s="425">
        <f t="shared" si="379"/>
        <v>121697.60000000001</v>
      </c>
      <c r="AJ718" s="429">
        <v>0</v>
      </c>
      <c r="AK718" s="1446">
        <v>0.05</v>
      </c>
      <c r="AL718" s="683">
        <f t="shared" si="391"/>
        <v>6084.880000000001</v>
      </c>
      <c r="AM718" s="682">
        <f t="shared" si="392"/>
        <v>127782.48000000001</v>
      </c>
      <c r="AN718" s="684">
        <f t="shared" si="393"/>
        <v>1661172.2400000002</v>
      </c>
      <c r="AO718" s="422">
        <v>1</v>
      </c>
      <c r="AP718" s="427">
        <f t="shared" si="394"/>
        <v>4</v>
      </c>
      <c r="AQ718" s="428"/>
      <c r="AR718" s="233" t="str">
        <f t="shared" si="395"/>
        <v>Կ-1</v>
      </c>
      <c r="AS718" s="1055">
        <f t="shared" si="396"/>
        <v>1.9</v>
      </c>
      <c r="AT718" s="1055"/>
      <c r="AU718" s="1055">
        <f t="shared" si="402"/>
        <v>1.9</v>
      </c>
      <c r="AV718" s="425">
        <v>66140</v>
      </c>
      <c r="AW718" s="425">
        <f t="shared" si="380"/>
        <v>125666</v>
      </c>
      <c r="AX718" s="429">
        <v>0</v>
      </c>
      <c r="AY718" s="1446">
        <v>0.06</v>
      </c>
      <c r="AZ718" s="683">
        <f t="shared" si="397"/>
        <v>7539.96</v>
      </c>
      <c r="BA718" s="682">
        <f t="shared" si="398"/>
        <v>133205.96</v>
      </c>
      <c r="BB718" s="684">
        <f t="shared" si="399"/>
        <v>1731677.48</v>
      </c>
    </row>
    <row r="719" spans="1:54" ht="15.75" thickBot="1">
      <c r="A719" s="421">
        <v>677</v>
      </c>
      <c r="B719" s="1297" t="s">
        <v>1547</v>
      </c>
      <c r="C719" s="1286" t="s">
        <v>2801</v>
      </c>
      <c r="D719" s="1291">
        <v>1</v>
      </c>
      <c r="E719" s="1288">
        <v>1</v>
      </c>
      <c r="F719" s="1292" t="s">
        <v>98</v>
      </c>
      <c r="G719" s="1290">
        <f t="shared" si="403"/>
        <v>1.73</v>
      </c>
      <c r="H719" s="424">
        <v>66140</v>
      </c>
      <c r="I719" s="425">
        <f t="shared" si="376"/>
        <v>114422.2</v>
      </c>
      <c r="J719" s="426">
        <v>0</v>
      </c>
      <c r="K719" s="425">
        <f t="shared" si="377"/>
        <v>114422.2</v>
      </c>
      <c r="L719" s="684">
        <f t="shared" si="382"/>
        <v>1487488.5999999999</v>
      </c>
      <c r="M719" s="422">
        <v>1</v>
      </c>
      <c r="N719" s="680">
        <f t="shared" si="381"/>
        <v>2</v>
      </c>
      <c r="O719" s="428"/>
      <c r="P719" s="233" t="str">
        <f t="shared" si="383"/>
        <v>Կ-1</v>
      </c>
      <c r="Q719" s="1055">
        <f t="shared" si="384"/>
        <v>1.79</v>
      </c>
      <c r="R719" s="1055"/>
      <c r="S719" s="1055">
        <f t="shared" si="400"/>
        <v>1.79</v>
      </c>
      <c r="T719" s="425">
        <v>66140</v>
      </c>
      <c r="U719" s="425">
        <f t="shared" si="378"/>
        <v>118390.6</v>
      </c>
      <c r="V719" s="429">
        <v>0</v>
      </c>
      <c r="W719" s="1446">
        <v>0.06</v>
      </c>
      <c r="X719" s="683">
        <f t="shared" si="385"/>
        <v>7103.4359999999997</v>
      </c>
      <c r="Y719" s="682">
        <f t="shared" si="386"/>
        <v>125494.03600000001</v>
      </c>
      <c r="Z719" s="684">
        <f t="shared" si="387"/>
        <v>1631422.4680000001</v>
      </c>
      <c r="AA719" s="422">
        <v>1</v>
      </c>
      <c r="AB719" s="427">
        <f t="shared" si="388"/>
        <v>3</v>
      </c>
      <c r="AC719" s="428"/>
      <c r="AD719" s="233" t="str">
        <f t="shared" si="389"/>
        <v>Կ-1</v>
      </c>
      <c r="AE719" s="1055">
        <f t="shared" si="390"/>
        <v>1.84</v>
      </c>
      <c r="AF719" s="1055"/>
      <c r="AG719" s="1055">
        <f t="shared" si="401"/>
        <v>1.84</v>
      </c>
      <c r="AH719" s="425">
        <v>66140</v>
      </c>
      <c r="AI719" s="425">
        <f t="shared" si="379"/>
        <v>121697.60000000001</v>
      </c>
      <c r="AJ719" s="429">
        <v>0</v>
      </c>
      <c r="AK719" s="1446">
        <v>7.0000000000000007E-2</v>
      </c>
      <c r="AL719" s="683">
        <f t="shared" si="391"/>
        <v>8518.8320000000003</v>
      </c>
      <c r="AM719" s="682">
        <f t="shared" si="392"/>
        <v>130216.432</v>
      </c>
      <c r="AN719" s="684">
        <f t="shared" si="393"/>
        <v>1692813.6159999999</v>
      </c>
      <c r="AO719" s="422">
        <v>1</v>
      </c>
      <c r="AP719" s="427">
        <f t="shared" si="394"/>
        <v>4</v>
      </c>
      <c r="AQ719" s="428"/>
      <c r="AR719" s="233" t="str">
        <f t="shared" si="395"/>
        <v>Կ-1</v>
      </c>
      <c r="AS719" s="1055">
        <f t="shared" si="396"/>
        <v>1.9</v>
      </c>
      <c r="AT719" s="1055"/>
      <c r="AU719" s="1055">
        <f t="shared" si="402"/>
        <v>1.9</v>
      </c>
      <c r="AV719" s="425">
        <v>66140</v>
      </c>
      <c r="AW719" s="425">
        <f t="shared" si="380"/>
        <v>125666</v>
      </c>
      <c r="AX719" s="429">
        <v>0</v>
      </c>
      <c r="AY719" s="1446">
        <v>7.0000000000000007E-2</v>
      </c>
      <c r="AZ719" s="683">
        <f t="shared" si="397"/>
        <v>8796.6200000000008</v>
      </c>
      <c r="BA719" s="682">
        <f t="shared" si="398"/>
        <v>134462.62</v>
      </c>
      <c r="BB719" s="684">
        <f t="shared" si="399"/>
        <v>1748014.06</v>
      </c>
    </row>
    <row r="720" spans="1:54" ht="15.75" thickBot="1">
      <c r="A720" s="421">
        <v>678</v>
      </c>
      <c r="B720" s="1297" t="s">
        <v>1548</v>
      </c>
      <c r="C720" s="1286" t="s">
        <v>2801</v>
      </c>
      <c r="D720" s="1291">
        <v>1</v>
      </c>
      <c r="E720" s="1288">
        <v>1</v>
      </c>
      <c r="F720" s="1292" t="s">
        <v>98</v>
      </c>
      <c r="G720" s="1290">
        <f t="shared" si="403"/>
        <v>1.73</v>
      </c>
      <c r="H720" s="424">
        <v>66140</v>
      </c>
      <c r="I720" s="425">
        <f t="shared" si="376"/>
        <v>114422.2</v>
      </c>
      <c r="J720" s="426">
        <v>0</v>
      </c>
      <c r="K720" s="425">
        <f t="shared" si="377"/>
        <v>114422.2</v>
      </c>
      <c r="L720" s="684">
        <f t="shared" si="382"/>
        <v>1487488.5999999999</v>
      </c>
      <c r="M720" s="422">
        <v>1</v>
      </c>
      <c r="N720" s="680">
        <f t="shared" si="381"/>
        <v>2</v>
      </c>
      <c r="O720" s="428"/>
      <c r="P720" s="233" t="str">
        <f t="shared" si="383"/>
        <v>Կ-1</v>
      </c>
      <c r="Q720" s="1055">
        <f t="shared" si="384"/>
        <v>1.79</v>
      </c>
      <c r="R720" s="1055"/>
      <c r="S720" s="1055">
        <f t="shared" si="400"/>
        <v>1.79</v>
      </c>
      <c r="T720" s="425">
        <v>66140</v>
      </c>
      <c r="U720" s="425">
        <f t="shared" si="378"/>
        <v>118390.6</v>
      </c>
      <c r="V720" s="429">
        <v>0</v>
      </c>
      <c r="W720" s="1446">
        <v>0.06</v>
      </c>
      <c r="X720" s="683">
        <f t="shared" si="385"/>
        <v>7103.4359999999997</v>
      </c>
      <c r="Y720" s="682">
        <f t="shared" si="386"/>
        <v>125494.03600000001</v>
      </c>
      <c r="Z720" s="684">
        <f t="shared" si="387"/>
        <v>1631422.4680000001</v>
      </c>
      <c r="AA720" s="422">
        <v>1</v>
      </c>
      <c r="AB720" s="427">
        <f t="shared" si="388"/>
        <v>3</v>
      </c>
      <c r="AC720" s="428"/>
      <c r="AD720" s="233" t="str">
        <f t="shared" si="389"/>
        <v>Կ-1</v>
      </c>
      <c r="AE720" s="1055">
        <f t="shared" si="390"/>
        <v>1.84</v>
      </c>
      <c r="AF720" s="1055"/>
      <c r="AG720" s="1055">
        <f t="shared" si="401"/>
        <v>1.84</v>
      </c>
      <c r="AH720" s="425">
        <v>66140</v>
      </c>
      <c r="AI720" s="425">
        <f t="shared" si="379"/>
        <v>121697.60000000001</v>
      </c>
      <c r="AJ720" s="429">
        <v>0</v>
      </c>
      <c r="AK720" s="1446">
        <v>0.06</v>
      </c>
      <c r="AL720" s="683">
        <f t="shared" si="391"/>
        <v>7301.8559999999998</v>
      </c>
      <c r="AM720" s="682">
        <f t="shared" si="392"/>
        <v>128999.45600000001</v>
      </c>
      <c r="AN720" s="684">
        <f t="shared" si="393"/>
        <v>1676992.9280000001</v>
      </c>
      <c r="AO720" s="422">
        <v>1</v>
      </c>
      <c r="AP720" s="427">
        <f t="shared" si="394"/>
        <v>4</v>
      </c>
      <c r="AQ720" s="428"/>
      <c r="AR720" s="233" t="str">
        <f t="shared" si="395"/>
        <v>Կ-1</v>
      </c>
      <c r="AS720" s="1055">
        <f t="shared" si="396"/>
        <v>1.9</v>
      </c>
      <c r="AT720" s="1055"/>
      <c r="AU720" s="1055">
        <f t="shared" si="402"/>
        <v>1.9</v>
      </c>
      <c r="AV720" s="425">
        <v>66140</v>
      </c>
      <c r="AW720" s="425">
        <f t="shared" si="380"/>
        <v>125666</v>
      </c>
      <c r="AX720" s="429">
        <v>0</v>
      </c>
      <c r="AY720" s="1446">
        <v>0.06</v>
      </c>
      <c r="AZ720" s="683">
        <f t="shared" si="397"/>
        <v>7539.96</v>
      </c>
      <c r="BA720" s="682">
        <f t="shared" si="398"/>
        <v>133205.96</v>
      </c>
      <c r="BB720" s="684">
        <f t="shared" si="399"/>
        <v>1731677.48</v>
      </c>
    </row>
    <row r="721" spans="1:54" ht="15.75" thickBot="1">
      <c r="A721" s="421">
        <v>679</v>
      </c>
      <c r="B721" s="1297" t="s">
        <v>1549</v>
      </c>
      <c r="C721" s="1286" t="s">
        <v>2801</v>
      </c>
      <c r="D721" s="1291">
        <v>1</v>
      </c>
      <c r="E721" s="1288">
        <v>4</v>
      </c>
      <c r="F721" s="1292" t="s">
        <v>98</v>
      </c>
      <c r="G721" s="1290">
        <f t="shared" si="403"/>
        <v>1.9</v>
      </c>
      <c r="H721" s="424">
        <v>66140</v>
      </c>
      <c r="I721" s="425">
        <f t="shared" si="376"/>
        <v>125666</v>
      </c>
      <c r="J721" s="426">
        <v>0</v>
      </c>
      <c r="K721" s="425">
        <f t="shared" si="377"/>
        <v>125666</v>
      </c>
      <c r="L721" s="684">
        <f t="shared" si="382"/>
        <v>1633658</v>
      </c>
      <c r="M721" s="422">
        <v>1</v>
      </c>
      <c r="N721" s="680">
        <f t="shared" si="381"/>
        <v>5</v>
      </c>
      <c r="O721" s="428"/>
      <c r="P721" s="233" t="str">
        <f t="shared" si="383"/>
        <v>Կ-1</v>
      </c>
      <c r="Q721" s="1055">
        <f t="shared" si="384"/>
        <v>1.9</v>
      </c>
      <c r="R721" s="1055"/>
      <c r="S721" s="1055">
        <f t="shared" si="400"/>
        <v>1.9</v>
      </c>
      <c r="T721" s="425">
        <v>66140</v>
      </c>
      <c r="U721" s="425">
        <f t="shared" si="378"/>
        <v>125666</v>
      </c>
      <c r="V721" s="429">
        <v>0</v>
      </c>
      <c r="W721" s="1446">
        <v>0.09</v>
      </c>
      <c r="X721" s="683">
        <f t="shared" si="385"/>
        <v>11309.939999999999</v>
      </c>
      <c r="Y721" s="682">
        <f t="shared" si="386"/>
        <v>136975.94</v>
      </c>
      <c r="Z721" s="684">
        <f t="shared" si="387"/>
        <v>1780687.22</v>
      </c>
      <c r="AA721" s="422">
        <v>1</v>
      </c>
      <c r="AB721" s="427">
        <f t="shared" si="388"/>
        <v>6</v>
      </c>
      <c r="AC721" s="428"/>
      <c r="AD721" s="233" t="str">
        <f t="shared" si="389"/>
        <v>Կ-1</v>
      </c>
      <c r="AE721" s="1055">
        <f t="shared" si="390"/>
        <v>1.96</v>
      </c>
      <c r="AF721" s="1055"/>
      <c r="AG721" s="1055">
        <f t="shared" si="401"/>
        <v>1.96</v>
      </c>
      <c r="AH721" s="425">
        <v>66140</v>
      </c>
      <c r="AI721" s="425">
        <f t="shared" si="379"/>
        <v>129634.4</v>
      </c>
      <c r="AJ721" s="429">
        <v>0</v>
      </c>
      <c r="AK721" s="1446">
        <v>0.09</v>
      </c>
      <c r="AL721" s="683">
        <f t="shared" si="391"/>
        <v>11667.096</v>
      </c>
      <c r="AM721" s="682">
        <f t="shared" si="392"/>
        <v>141301.49599999998</v>
      </c>
      <c r="AN721" s="684">
        <f t="shared" si="393"/>
        <v>1836919.4479999999</v>
      </c>
      <c r="AO721" s="422">
        <v>1</v>
      </c>
      <c r="AP721" s="427">
        <f t="shared" si="394"/>
        <v>7</v>
      </c>
      <c r="AQ721" s="428"/>
      <c r="AR721" s="233" t="str">
        <f t="shared" si="395"/>
        <v>Կ-1</v>
      </c>
      <c r="AS721" s="1055">
        <f t="shared" si="396"/>
        <v>1.96</v>
      </c>
      <c r="AT721" s="1055"/>
      <c r="AU721" s="1055">
        <f t="shared" si="402"/>
        <v>1.96</v>
      </c>
      <c r="AV721" s="425">
        <v>66140</v>
      </c>
      <c r="AW721" s="425">
        <f t="shared" si="380"/>
        <v>129634.4</v>
      </c>
      <c r="AX721" s="429">
        <v>0</v>
      </c>
      <c r="AY721" s="1446">
        <v>0.09</v>
      </c>
      <c r="AZ721" s="683">
        <f t="shared" si="397"/>
        <v>11667.096</v>
      </c>
      <c r="BA721" s="682">
        <f t="shared" si="398"/>
        <v>141301.49599999998</v>
      </c>
      <c r="BB721" s="684">
        <f t="shared" si="399"/>
        <v>1836919.4479999999</v>
      </c>
    </row>
    <row r="722" spans="1:54" ht="15.75" thickBot="1">
      <c r="A722" s="421">
        <v>680</v>
      </c>
      <c r="B722" s="1297" t="s">
        <v>1551</v>
      </c>
      <c r="C722" s="1286" t="s">
        <v>2801</v>
      </c>
      <c r="D722" s="1291">
        <v>1</v>
      </c>
      <c r="E722" s="1288">
        <v>1</v>
      </c>
      <c r="F722" s="1292" t="s">
        <v>98</v>
      </c>
      <c r="G722" s="1290">
        <f t="shared" si="403"/>
        <v>1.73</v>
      </c>
      <c r="H722" s="424">
        <v>66140</v>
      </c>
      <c r="I722" s="425">
        <f t="shared" si="376"/>
        <v>114422.2</v>
      </c>
      <c r="J722" s="426">
        <v>0</v>
      </c>
      <c r="K722" s="425">
        <f t="shared" si="377"/>
        <v>114422.2</v>
      </c>
      <c r="L722" s="684">
        <f t="shared" si="382"/>
        <v>1487488.5999999999</v>
      </c>
      <c r="M722" s="422">
        <v>1</v>
      </c>
      <c r="N722" s="680">
        <f t="shared" si="381"/>
        <v>2</v>
      </c>
      <c r="O722" s="428"/>
      <c r="P722" s="233" t="str">
        <f t="shared" si="383"/>
        <v>Կ-1</v>
      </c>
      <c r="Q722" s="1055">
        <f t="shared" si="384"/>
        <v>1.79</v>
      </c>
      <c r="R722" s="1055"/>
      <c r="S722" s="1055">
        <f t="shared" si="400"/>
        <v>1.79</v>
      </c>
      <c r="T722" s="425">
        <v>66140</v>
      </c>
      <c r="U722" s="425">
        <f t="shared" si="378"/>
        <v>118390.6</v>
      </c>
      <c r="V722" s="429">
        <v>0</v>
      </c>
      <c r="W722" s="1446">
        <v>0.05</v>
      </c>
      <c r="X722" s="683">
        <f t="shared" si="385"/>
        <v>5919.5300000000007</v>
      </c>
      <c r="Y722" s="682">
        <f t="shared" si="386"/>
        <v>124310.13</v>
      </c>
      <c r="Z722" s="684">
        <f t="shared" si="387"/>
        <v>1616031.69</v>
      </c>
      <c r="AA722" s="422">
        <v>1</v>
      </c>
      <c r="AB722" s="427">
        <f t="shared" si="388"/>
        <v>3</v>
      </c>
      <c r="AC722" s="428"/>
      <c r="AD722" s="233" t="str">
        <f t="shared" si="389"/>
        <v>Կ-1</v>
      </c>
      <c r="AE722" s="1055">
        <f t="shared" si="390"/>
        <v>1.84</v>
      </c>
      <c r="AF722" s="1055"/>
      <c r="AG722" s="1055">
        <f t="shared" si="401"/>
        <v>1.84</v>
      </c>
      <c r="AH722" s="425">
        <v>66140</v>
      </c>
      <c r="AI722" s="425">
        <f t="shared" si="379"/>
        <v>121697.60000000001</v>
      </c>
      <c r="AJ722" s="429">
        <v>0</v>
      </c>
      <c r="AK722" s="1446">
        <v>0.06</v>
      </c>
      <c r="AL722" s="683">
        <f t="shared" si="391"/>
        <v>7301.8559999999998</v>
      </c>
      <c r="AM722" s="682">
        <f t="shared" si="392"/>
        <v>128999.45600000001</v>
      </c>
      <c r="AN722" s="684">
        <f t="shared" si="393"/>
        <v>1676992.9280000001</v>
      </c>
      <c r="AO722" s="422">
        <v>1</v>
      </c>
      <c r="AP722" s="427">
        <f t="shared" si="394"/>
        <v>4</v>
      </c>
      <c r="AQ722" s="428"/>
      <c r="AR722" s="233" t="str">
        <f t="shared" si="395"/>
        <v>Կ-1</v>
      </c>
      <c r="AS722" s="1055">
        <f t="shared" si="396"/>
        <v>1.9</v>
      </c>
      <c r="AT722" s="1055"/>
      <c r="AU722" s="1055">
        <f t="shared" si="402"/>
        <v>1.9</v>
      </c>
      <c r="AV722" s="425">
        <v>66140</v>
      </c>
      <c r="AW722" s="425">
        <f t="shared" si="380"/>
        <v>125666</v>
      </c>
      <c r="AX722" s="429">
        <v>0</v>
      </c>
      <c r="AY722" s="1446">
        <v>0.06</v>
      </c>
      <c r="AZ722" s="683">
        <f t="shared" si="397"/>
        <v>7539.96</v>
      </c>
      <c r="BA722" s="682">
        <f t="shared" si="398"/>
        <v>133205.96</v>
      </c>
      <c r="BB722" s="684">
        <f t="shared" si="399"/>
        <v>1731677.48</v>
      </c>
    </row>
    <row r="723" spans="1:54" ht="15.75" thickBot="1">
      <c r="A723" s="421">
        <v>681</v>
      </c>
      <c r="B723" s="1297" t="s">
        <v>1670</v>
      </c>
      <c r="C723" s="1286" t="s">
        <v>2801</v>
      </c>
      <c r="D723" s="1291">
        <v>1</v>
      </c>
      <c r="E723" s="1288">
        <v>1</v>
      </c>
      <c r="F723" s="1292" t="s">
        <v>98</v>
      </c>
      <c r="G723" s="1290">
        <f t="shared" si="403"/>
        <v>1.73</v>
      </c>
      <c r="H723" s="424">
        <v>66140</v>
      </c>
      <c r="I723" s="425">
        <f t="shared" si="376"/>
        <v>114422.2</v>
      </c>
      <c r="J723" s="426">
        <v>0</v>
      </c>
      <c r="K723" s="425">
        <f t="shared" si="377"/>
        <v>114422.2</v>
      </c>
      <c r="L723" s="684">
        <f t="shared" si="382"/>
        <v>1487488.5999999999</v>
      </c>
      <c r="M723" s="422">
        <v>1</v>
      </c>
      <c r="N723" s="680">
        <f t="shared" si="381"/>
        <v>2</v>
      </c>
      <c r="O723" s="428"/>
      <c r="P723" s="233" t="str">
        <f t="shared" si="383"/>
        <v>Կ-1</v>
      </c>
      <c r="Q723" s="1055">
        <f t="shared" si="384"/>
        <v>1.79</v>
      </c>
      <c r="R723" s="1055"/>
      <c r="S723" s="1055">
        <f t="shared" si="400"/>
        <v>1.79</v>
      </c>
      <c r="T723" s="425">
        <v>66140</v>
      </c>
      <c r="U723" s="425">
        <f t="shared" si="378"/>
        <v>118390.6</v>
      </c>
      <c r="V723" s="429">
        <v>0</v>
      </c>
      <c r="W723" s="1446">
        <v>0.06</v>
      </c>
      <c r="X723" s="683">
        <f t="shared" si="385"/>
        <v>7103.4359999999997</v>
      </c>
      <c r="Y723" s="682">
        <f t="shared" si="386"/>
        <v>125494.03600000001</v>
      </c>
      <c r="Z723" s="684">
        <f t="shared" si="387"/>
        <v>1631422.4680000001</v>
      </c>
      <c r="AA723" s="422">
        <v>1</v>
      </c>
      <c r="AB723" s="427">
        <f t="shared" si="388"/>
        <v>3</v>
      </c>
      <c r="AC723" s="428"/>
      <c r="AD723" s="233" t="str">
        <f t="shared" si="389"/>
        <v>Կ-1</v>
      </c>
      <c r="AE723" s="1055">
        <f t="shared" si="390"/>
        <v>1.84</v>
      </c>
      <c r="AF723" s="1055"/>
      <c r="AG723" s="1055">
        <f t="shared" si="401"/>
        <v>1.84</v>
      </c>
      <c r="AH723" s="425">
        <v>66140</v>
      </c>
      <c r="AI723" s="425">
        <f t="shared" si="379"/>
        <v>121697.60000000001</v>
      </c>
      <c r="AJ723" s="429">
        <v>0</v>
      </c>
      <c r="AK723" s="1446">
        <v>0.06</v>
      </c>
      <c r="AL723" s="683">
        <f t="shared" si="391"/>
        <v>7301.8559999999998</v>
      </c>
      <c r="AM723" s="682">
        <f t="shared" si="392"/>
        <v>128999.45600000001</v>
      </c>
      <c r="AN723" s="684">
        <f t="shared" si="393"/>
        <v>1676992.9280000001</v>
      </c>
      <c r="AO723" s="422">
        <v>1</v>
      </c>
      <c r="AP723" s="427">
        <f t="shared" si="394"/>
        <v>4</v>
      </c>
      <c r="AQ723" s="428"/>
      <c r="AR723" s="233" t="str">
        <f t="shared" si="395"/>
        <v>Կ-1</v>
      </c>
      <c r="AS723" s="1055">
        <f t="shared" si="396"/>
        <v>1.9</v>
      </c>
      <c r="AT723" s="1055"/>
      <c r="AU723" s="1055">
        <f t="shared" si="402"/>
        <v>1.9</v>
      </c>
      <c r="AV723" s="425">
        <v>66140</v>
      </c>
      <c r="AW723" s="425">
        <f t="shared" si="380"/>
        <v>125666</v>
      </c>
      <c r="AX723" s="429">
        <v>0</v>
      </c>
      <c r="AY723" s="1446">
        <v>7.0000000000000007E-2</v>
      </c>
      <c r="AZ723" s="683">
        <f t="shared" si="397"/>
        <v>8796.6200000000008</v>
      </c>
      <c r="BA723" s="682">
        <f t="shared" si="398"/>
        <v>134462.62</v>
      </c>
      <c r="BB723" s="684">
        <f t="shared" si="399"/>
        <v>1748014.06</v>
      </c>
    </row>
    <row r="724" spans="1:54" ht="15.75" thickBot="1">
      <c r="A724" s="421">
        <v>682</v>
      </c>
      <c r="B724" s="1297" t="s">
        <v>1676</v>
      </c>
      <c r="C724" s="1286" t="s">
        <v>2801</v>
      </c>
      <c r="D724" s="1291">
        <v>1</v>
      </c>
      <c r="E724" s="1288">
        <v>1</v>
      </c>
      <c r="F724" s="1292" t="s">
        <v>98</v>
      </c>
      <c r="G724" s="1290">
        <f t="shared" si="403"/>
        <v>1.73</v>
      </c>
      <c r="H724" s="424">
        <v>66140</v>
      </c>
      <c r="I724" s="425">
        <f t="shared" si="376"/>
        <v>114422.2</v>
      </c>
      <c r="J724" s="426">
        <v>0</v>
      </c>
      <c r="K724" s="425">
        <f t="shared" si="377"/>
        <v>114422.2</v>
      </c>
      <c r="L724" s="684">
        <f t="shared" si="382"/>
        <v>1487488.5999999999</v>
      </c>
      <c r="M724" s="422">
        <v>1</v>
      </c>
      <c r="N724" s="680">
        <f t="shared" si="381"/>
        <v>2</v>
      </c>
      <c r="O724" s="428"/>
      <c r="P724" s="233" t="str">
        <f t="shared" si="383"/>
        <v>Կ-1</v>
      </c>
      <c r="Q724" s="1055">
        <f t="shared" si="384"/>
        <v>1.79</v>
      </c>
      <c r="R724" s="1055"/>
      <c r="S724" s="1055">
        <f t="shared" si="400"/>
        <v>1.79</v>
      </c>
      <c r="T724" s="425">
        <v>66140</v>
      </c>
      <c r="U724" s="425">
        <f t="shared" si="378"/>
        <v>118390.6</v>
      </c>
      <c r="V724" s="429">
        <v>0</v>
      </c>
      <c r="W724" s="1446">
        <v>0.05</v>
      </c>
      <c r="X724" s="683">
        <f t="shared" si="385"/>
        <v>5919.5300000000007</v>
      </c>
      <c r="Y724" s="682">
        <f t="shared" si="386"/>
        <v>124310.13</v>
      </c>
      <c r="Z724" s="684">
        <f t="shared" si="387"/>
        <v>1616031.69</v>
      </c>
      <c r="AA724" s="422">
        <v>1</v>
      </c>
      <c r="AB724" s="427">
        <f t="shared" si="388"/>
        <v>3</v>
      </c>
      <c r="AC724" s="428"/>
      <c r="AD724" s="233" t="str">
        <f t="shared" si="389"/>
        <v>Կ-1</v>
      </c>
      <c r="AE724" s="1055">
        <f t="shared" si="390"/>
        <v>1.84</v>
      </c>
      <c r="AF724" s="1055"/>
      <c r="AG724" s="1055">
        <f t="shared" si="401"/>
        <v>1.84</v>
      </c>
      <c r="AH724" s="425">
        <v>66140</v>
      </c>
      <c r="AI724" s="425">
        <f t="shared" si="379"/>
        <v>121697.60000000001</v>
      </c>
      <c r="AJ724" s="429">
        <v>0</v>
      </c>
      <c r="AK724" s="1446">
        <v>0.05</v>
      </c>
      <c r="AL724" s="683">
        <f t="shared" si="391"/>
        <v>6084.880000000001</v>
      </c>
      <c r="AM724" s="682">
        <f t="shared" si="392"/>
        <v>127782.48000000001</v>
      </c>
      <c r="AN724" s="684">
        <f t="shared" si="393"/>
        <v>1661172.2400000002</v>
      </c>
      <c r="AO724" s="422">
        <v>1</v>
      </c>
      <c r="AP724" s="427">
        <f t="shared" si="394"/>
        <v>4</v>
      </c>
      <c r="AQ724" s="428"/>
      <c r="AR724" s="233" t="str">
        <f t="shared" si="395"/>
        <v>Կ-1</v>
      </c>
      <c r="AS724" s="1055">
        <f t="shared" si="396"/>
        <v>1.9</v>
      </c>
      <c r="AT724" s="1055"/>
      <c r="AU724" s="1055">
        <f t="shared" si="402"/>
        <v>1.9</v>
      </c>
      <c r="AV724" s="425">
        <v>66140</v>
      </c>
      <c r="AW724" s="425">
        <f t="shared" si="380"/>
        <v>125666</v>
      </c>
      <c r="AX724" s="429">
        <v>0</v>
      </c>
      <c r="AY724" s="1446">
        <v>0.06</v>
      </c>
      <c r="AZ724" s="683">
        <f t="shared" si="397"/>
        <v>7539.96</v>
      </c>
      <c r="BA724" s="682">
        <f t="shared" si="398"/>
        <v>133205.96</v>
      </c>
      <c r="BB724" s="684">
        <f t="shared" si="399"/>
        <v>1731677.48</v>
      </c>
    </row>
    <row r="725" spans="1:54" ht="15.75" thickBot="1">
      <c r="A725" s="421">
        <v>683</v>
      </c>
      <c r="B725" s="1297" t="s">
        <v>2865</v>
      </c>
      <c r="C725" s="1286" t="s">
        <v>2801</v>
      </c>
      <c r="D725" s="1291">
        <v>1</v>
      </c>
      <c r="E725" s="1288">
        <v>1</v>
      </c>
      <c r="F725" s="1292" t="s">
        <v>98</v>
      </c>
      <c r="G725" s="1290">
        <f t="shared" si="403"/>
        <v>1.73</v>
      </c>
      <c r="H725" s="424">
        <v>66140</v>
      </c>
      <c r="I725" s="425">
        <f t="shared" si="376"/>
        <v>114422.2</v>
      </c>
      <c r="J725" s="426">
        <v>0</v>
      </c>
      <c r="K725" s="425">
        <f t="shared" si="377"/>
        <v>114422.2</v>
      </c>
      <c r="L725" s="684">
        <f t="shared" si="382"/>
        <v>1487488.5999999999</v>
      </c>
      <c r="M725" s="422">
        <v>1</v>
      </c>
      <c r="N725" s="680">
        <f t="shared" si="381"/>
        <v>2</v>
      </c>
      <c r="O725" s="428"/>
      <c r="P725" s="233" t="str">
        <f t="shared" si="383"/>
        <v>Կ-1</v>
      </c>
      <c r="Q725" s="1055">
        <f t="shared" si="384"/>
        <v>1.79</v>
      </c>
      <c r="R725" s="1055"/>
      <c r="S725" s="1055">
        <f t="shared" si="400"/>
        <v>1.79</v>
      </c>
      <c r="T725" s="425">
        <v>66140</v>
      </c>
      <c r="U725" s="425">
        <f t="shared" si="378"/>
        <v>118390.6</v>
      </c>
      <c r="V725" s="429">
        <v>0</v>
      </c>
      <c r="W725" s="1446">
        <v>0.11</v>
      </c>
      <c r="X725" s="683">
        <f t="shared" si="385"/>
        <v>13022.966</v>
      </c>
      <c r="Y725" s="682">
        <f t="shared" si="386"/>
        <v>131413.56599999999</v>
      </c>
      <c r="Z725" s="684">
        <f t="shared" si="387"/>
        <v>1708376.358</v>
      </c>
      <c r="AA725" s="422">
        <v>1</v>
      </c>
      <c r="AB725" s="427">
        <f t="shared" si="388"/>
        <v>3</v>
      </c>
      <c r="AC725" s="428"/>
      <c r="AD725" s="233" t="str">
        <f t="shared" si="389"/>
        <v>Կ-1</v>
      </c>
      <c r="AE725" s="1055">
        <f t="shared" si="390"/>
        <v>1.84</v>
      </c>
      <c r="AF725" s="1055"/>
      <c r="AG725" s="1055">
        <f t="shared" si="401"/>
        <v>1.84</v>
      </c>
      <c r="AH725" s="425">
        <v>66140</v>
      </c>
      <c r="AI725" s="425">
        <f t="shared" si="379"/>
        <v>121697.60000000001</v>
      </c>
      <c r="AJ725" s="429">
        <v>0</v>
      </c>
      <c r="AK725" s="1446">
        <v>0.11</v>
      </c>
      <c r="AL725" s="683">
        <f t="shared" si="391"/>
        <v>13386.736000000001</v>
      </c>
      <c r="AM725" s="682">
        <f t="shared" si="392"/>
        <v>135084.33600000001</v>
      </c>
      <c r="AN725" s="684">
        <f t="shared" si="393"/>
        <v>1756096.3680000002</v>
      </c>
      <c r="AO725" s="422">
        <v>1</v>
      </c>
      <c r="AP725" s="427">
        <f t="shared" si="394"/>
        <v>4</v>
      </c>
      <c r="AQ725" s="428"/>
      <c r="AR725" s="233" t="str">
        <f t="shared" si="395"/>
        <v>Կ-1</v>
      </c>
      <c r="AS725" s="1055">
        <f t="shared" si="396"/>
        <v>1.9</v>
      </c>
      <c r="AT725" s="1055"/>
      <c r="AU725" s="1055">
        <f t="shared" si="402"/>
        <v>1.9</v>
      </c>
      <c r="AV725" s="425">
        <v>66140</v>
      </c>
      <c r="AW725" s="425">
        <f t="shared" si="380"/>
        <v>125666</v>
      </c>
      <c r="AX725" s="429">
        <v>0</v>
      </c>
      <c r="AY725" s="1446">
        <v>0.11</v>
      </c>
      <c r="AZ725" s="683">
        <f t="shared" si="397"/>
        <v>13823.26</v>
      </c>
      <c r="BA725" s="682">
        <f t="shared" si="398"/>
        <v>139489.26</v>
      </c>
      <c r="BB725" s="684">
        <f t="shared" si="399"/>
        <v>1813360.3800000001</v>
      </c>
    </row>
    <row r="726" spans="1:54" ht="15.75" thickBot="1">
      <c r="A726" s="421">
        <v>684</v>
      </c>
      <c r="B726" s="1297" t="s">
        <v>1058</v>
      </c>
      <c r="C726" s="1286" t="s">
        <v>2801</v>
      </c>
      <c r="D726" s="1291">
        <v>1</v>
      </c>
      <c r="E726" s="1288">
        <v>5</v>
      </c>
      <c r="F726" s="1292" t="s">
        <v>98</v>
      </c>
      <c r="G726" s="1290">
        <f t="shared" si="403"/>
        <v>1.9</v>
      </c>
      <c r="H726" s="424">
        <v>66140</v>
      </c>
      <c r="I726" s="425">
        <f t="shared" si="376"/>
        <v>125666</v>
      </c>
      <c r="J726" s="426">
        <v>0</v>
      </c>
      <c r="K726" s="425">
        <f t="shared" si="377"/>
        <v>125666</v>
      </c>
      <c r="L726" s="684">
        <f t="shared" si="382"/>
        <v>1633658</v>
      </c>
      <c r="M726" s="422">
        <v>1</v>
      </c>
      <c r="N726" s="1449">
        <f t="shared" si="381"/>
        <v>6</v>
      </c>
      <c r="O726" s="428"/>
      <c r="P726" s="233" t="str">
        <f t="shared" si="383"/>
        <v>Կ-1</v>
      </c>
      <c r="Q726" s="1055">
        <f t="shared" si="384"/>
        <v>1.96</v>
      </c>
      <c r="R726" s="1055"/>
      <c r="S726" s="1055">
        <f t="shared" si="400"/>
        <v>1.96</v>
      </c>
      <c r="T726" s="425">
        <v>66140</v>
      </c>
      <c r="U726" s="425">
        <f t="shared" si="378"/>
        <v>129634.4</v>
      </c>
      <c r="V726" s="429">
        <v>0</v>
      </c>
      <c r="W726" s="1446">
        <v>0.08</v>
      </c>
      <c r="X726" s="683">
        <f t="shared" si="385"/>
        <v>10370.752</v>
      </c>
      <c r="Y726" s="682">
        <f t="shared" si="386"/>
        <v>140005.152</v>
      </c>
      <c r="Z726" s="684">
        <f t="shared" si="387"/>
        <v>1820066.976</v>
      </c>
      <c r="AA726" s="422">
        <v>1</v>
      </c>
      <c r="AB726" s="427">
        <f t="shared" si="388"/>
        <v>7</v>
      </c>
      <c r="AC726" s="428"/>
      <c r="AD726" s="233" t="str">
        <f t="shared" si="389"/>
        <v>Կ-1</v>
      </c>
      <c r="AE726" s="1055">
        <f t="shared" si="390"/>
        <v>1.96</v>
      </c>
      <c r="AF726" s="1055"/>
      <c r="AG726" s="1055">
        <f t="shared" si="401"/>
        <v>1.96</v>
      </c>
      <c r="AH726" s="425">
        <v>66140</v>
      </c>
      <c r="AI726" s="425">
        <f t="shared" si="379"/>
        <v>129634.4</v>
      </c>
      <c r="AJ726" s="429">
        <v>0</v>
      </c>
      <c r="AK726" s="1446">
        <v>0.08</v>
      </c>
      <c r="AL726" s="683">
        <f t="shared" si="391"/>
        <v>10370.752</v>
      </c>
      <c r="AM726" s="682">
        <f t="shared" si="392"/>
        <v>140005.152</v>
      </c>
      <c r="AN726" s="684">
        <f t="shared" si="393"/>
        <v>1820066.976</v>
      </c>
      <c r="AO726" s="422">
        <v>1</v>
      </c>
      <c r="AP726" s="427">
        <f t="shared" si="394"/>
        <v>8</v>
      </c>
      <c r="AQ726" s="428"/>
      <c r="AR726" s="233" t="str">
        <f t="shared" si="395"/>
        <v>Կ-1</v>
      </c>
      <c r="AS726" s="1055">
        <f t="shared" si="396"/>
        <v>2.02</v>
      </c>
      <c r="AT726" s="1055"/>
      <c r="AU726" s="1055">
        <f t="shared" si="402"/>
        <v>2.02</v>
      </c>
      <c r="AV726" s="425">
        <v>66140</v>
      </c>
      <c r="AW726" s="425">
        <f t="shared" si="380"/>
        <v>133602.79999999999</v>
      </c>
      <c r="AX726" s="429">
        <v>0</v>
      </c>
      <c r="AY726" s="1446">
        <v>0.08</v>
      </c>
      <c r="AZ726" s="683">
        <f t="shared" si="397"/>
        <v>10688.224</v>
      </c>
      <c r="BA726" s="682">
        <f t="shared" si="398"/>
        <v>144291.02399999998</v>
      </c>
      <c r="BB726" s="684">
        <f t="shared" si="399"/>
        <v>1875783.3119999997</v>
      </c>
    </row>
    <row r="727" spans="1:54" ht="27.75" thickBot="1">
      <c r="A727" s="421">
        <v>685</v>
      </c>
      <c r="B727" s="1297" t="s">
        <v>2866</v>
      </c>
      <c r="C727" s="1286" t="s">
        <v>2110</v>
      </c>
      <c r="D727" s="1291">
        <v>1</v>
      </c>
      <c r="E727" s="1288">
        <v>13</v>
      </c>
      <c r="F727" s="1292" t="s">
        <v>95</v>
      </c>
      <c r="G727" s="1290">
        <f t="shared" si="403"/>
        <v>5.01</v>
      </c>
      <c r="H727" s="424">
        <v>66140</v>
      </c>
      <c r="I727" s="425">
        <f t="shared" si="376"/>
        <v>331361.39999999997</v>
      </c>
      <c r="J727" s="426">
        <v>0</v>
      </c>
      <c r="K727" s="425">
        <f t="shared" si="377"/>
        <v>331361.39999999997</v>
      </c>
      <c r="L727" s="684">
        <f t="shared" si="382"/>
        <v>4307698.1999999993</v>
      </c>
      <c r="M727" s="422">
        <v>1</v>
      </c>
      <c r="N727" s="680">
        <f t="shared" si="381"/>
        <v>14</v>
      </c>
      <c r="O727" s="428"/>
      <c r="P727" s="233" t="str">
        <f t="shared" si="383"/>
        <v>Գ-2</v>
      </c>
      <c r="Q727" s="1055">
        <f t="shared" si="384"/>
        <v>5.01</v>
      </c>
      <c r="R727" s="1055"/>
      <c r="S727" s="1055">
        <f t="shared" si="400"/>
        <v>5.01</v>
      </c>
      <c r="T727" s="425">
        <v>66140</v>
      </c>
      <c r="U727" s="425">
        <f t="shared" si="378"/>
        <v>331361.39999999997</v>
      </c>
      <c r="V727" s="429">
        <v>0</v>
      </c>
      <c r="W727" s="1446">
        <v>0.13</v>
      </c>
      <c r="X727" s="683">
        <f t="shared" si="385"/>
        <v>43076.981999999996</v>
      </c>
      <c r="Y727" s="682">
        <f t="shared" si="386"/>
        <v>374438.38199999998</v>
      </c>
      <c r="Z727" s="684">
        <f t="shared" si="387"/>
        <v>4867698.966</v>
      </c>
      <c r="AA727" s="422">
        <v>1</v>
      </c>
      <c r="AB727" s="427">
        <f t="shared" si="388"/>
        <v>15</v>
      </c>
      <c r="AC727" s="428"/>
      <c r="AD727" s="233" t="str">
        <f t="shared" si="389"/>
        <v>Գ-2</v>
      </c>
      <c r="AE727" s="1055">
        <f t="shared" si="390"/>
        <v>5.01</v>
      </c>
      <c r="AF727" s="1055"/>
      <c r="AG727" s="1055">
        <f t="shared" si="401"/>
        <v>5.01</v>
      </c>
      <c r="AH727" s="425">
        <v>66140</v>
      </c>
      <c r="AI727" s="425">
        <f t="shared" si="379"/>
        <v>331361.39999999997</v>
      </c>
      <c r="AJ727" s="429">
        <v>0</v>
      </c>
      <c r="AK727" s="1446">
        <v>0.13</v>
      </c>
      <c r="AL727" s="683">
        <f t="shared" si="391"/>
        <v>43076.981999999996</v>
      </c>
      <c r="AM727" s="682">
        <f t="shared" si="392"/>
        <v>374438.38199999998</v>
      </c>
      <c r="AN727" s="684">
        <f t="shared" si="393"/>
        <v>4867698.966</v>
      </c>
      <c r="AO727" s="422">
        <v>1</v>
      </c>
      <c r="AP727" s="427">
        <f t="shared" si="394"/>
        <v>16</v>
      </c>
      <c r="AQ727" s="428"/>
      <c r="AR727" s="233" t="str">
        <f t="shared" si="395"/>
        <v>Գ-2</v>
      </c>
      <c r="AS727" s="1055">
        <f t="shared" si="396"/>
        <v>5.17</v>
      </c>
      <c r="AT727" s="1055"/>
      <c r="AU727" s="1055">
        <f t="shared" si="402"/>
        <v>5.17</v>
      </c>
      <c r="AV727" s="425">
        <v>66140</v>
      </c>
      <c r="AW727" s="425">
        <f t="shared" si="380"/>
        <v>341943.8</v>
      </c>
      <c r="AX727" s="429">
        <v>0</v>
      </c>
      <c r="AY727" s="1446">
        <v>0.13</v>
      </c>
      <c r="AZ727" s="683">
        <f t="shared" si="397"/>
        <v>44452.694000000003</v>
      </c>
      <c r="BA727" s="682">
        <f t="shared" si="398"/>
        <v>386396.49400000001</v>
      </c>
      <c r="BB727" s="684">
        <f t="shared" si="399"/>
        <v>5023154.4220000003</v>
      </c>
    </row>
    <row r="728" spans="1:54" ht="41.25" thickBot="1">
      <c r="A728" s="421">
        <v>686</v>
      </c>
      <c r="B728" s="1298" t="s">
        <v>1562</v>
      </c>
      <c r="C728" s="1286" t="s">
        <v>2102</v>
      </c>
      <c r="D728" s="1291">
        <v>1</v>
      </c>
      <c r="E728" s="1288">
        <v>1</v>
      </c>
      <c r="F728" s="1292" t="s">
        <v>96</v>
      </c>
      <c r="G728" s="1290">
        <f t="shared" si="403"/>
        <v>2.75</v>
      </c>
      <c r="H728" s="424">
        <v>66140</v>
      </c>
      <c r="I728" s="425">
        <f t="shared" si="376"/>
        <v>181885</v>
      </c>
      <c r="J728" s="426">
        <v>0</v>
      </c>
      <c r="K728" s="425">
        <f t="shared" si="377"/>
        <v>181885</v>
      </c>
      <c r="L728" s="684">
        <f t="shared" si="382"/>
        <v>2364505</v>
      </c>
      <c r="M728" s="422">
        <v>1</v>
      </c>
      <c r="N728" s="680">
        <f t="shared" si="381"/>
        <v>2</v>
      </c>
      <c r="O728" s="428"/>
      <c r="P728" s="233" t="str">
        <f t="shared" si="383"/>
        <v>Ա-1</v>
      </c>
      <c r="Q728" s="1055">
        <f t="shared" si="384"/>
        <v>2.83</v>
      </c>
      <c r="R728" s="1055"/>
      <c r="S728" s="1055">
        <f t="shared" si="400"/>
        <v>2.83</v>
      </c>
      <c r="T728" s="425">
        <v>66140</v>
      </c>
      <c r="U728" s="425">
        <f t="shared" si="378"/>
        <v>187176.2</v>
      </c>
      <c r="V728" s="429">
        <v>0</v>
      </c>
      <c r="W728" s="1446">
        <v>0.1</v>
      </c>
      <c r="X728" s="683">
        <f t="shared" si="385"/>
        <v>18717.620000000003</v>
      </c>
      <c r="Y728" s="682">
        <f t="shared" si="386"/>
        <v>205893.82</v>
      </c>
      <c r="Z728" s="684">
        <f t="shared" si="387"/>
        <v>2676619.66</v>
      </c>
      <c r="AA728" s="422">
        <v>1</v>
      </c>
      <c r="AB728" s="427">
        <f t="shared" si="388"/>
        <v>3</v>
      </c>
      <c r="AC728" s="428"/>
      <c r="AD728" s="233" t="str">
        <f t="shared" si="389"/>
        <v>Ա-1</v>
      </c>
      <c r="AE728" s="1055">
        <f t="shared" si="390"/>
        <v>2.92</v>
      </c>
      <c r="AF728" s="1055"/>
      <c r="AG728" s="1055">
        <f t="shared" si="401"/>
        <v>2.92</v>
      </c>
      <c r="AH728" s="425">
        <v>66140</v>
      </c>
      <c r="AI728" s="425">
        <f t="shared" si="379"/>
        <v>193128.8</v>
      </c>
      <c r="AJ728" s="429">
        <v>0</v>
      </c>
      <c r="AK728" s="1446">
        <v>0.11</v>
      </c>
      <c r="AL728" s="683">
        <f t="shared" si="391"/>
        <v>21244.167999999998</v>
      </c>
      <c r="AM728" s="682">
        <f t="shared" si="392"/>
        <v>214372.96799999999</v>
      </c>
      <c r="AN728" s="684">
        <f t="shared" si="393"/>
        <v>2786848.5839999998</v>
      </c>
      <c r="AO728" s="422">
        <v>1</v>
      </c>
      <c r="AP728" s="427">
        <f t="shared" si="394"/>
        <v>4</v>
      </c>
      <c r="AQ728" s="428"/>
      <c r="AR728" s="233" t="str">
        <f t="shared" si="395"/>
        <v>Ա-1</v>
      </c>
      <c r="AS728" s="1055">
        <f t="shared" si="396"/>
        <v>3.02</v>
      </c>
      <c r="AT728" s="1055"/>
      <c r="AU728" s="1055">
        <f t="shared" si="402"/>
        <v>3.02</v>
      </c>
      <c r="AV728" s="425">
        <v>66140</v>
      </c>
      <c r="AW728" s="425">
        <f t="shared" si="380"/>
        <v>199742.8</v>
      </c>
      <c r="AX728" s="429">
        <v>0</v>
      </c>
      <c r="AY728" s="1446">
        <v>0.11</v>
      </c>
      <c r="AZ728" s="683">
        <f t="shared" si="397"/>
        <v>21971.707999999999</v>
      </c>
      <c r="BA728" s="682">
        <f t="shared" si="398"/>
        <v>221714.50799999997</v>
      </c>
      <c r="BB728" s="684">
        <f t="shared" si="399"/>
        <v>2882288.6039999998</v>
      </c>
    </row>
    <row r="729" spans="1:54" ht="15.75" thickBot="1">
      <c r="A729" s="421">
        <v>687</v>
      </c>
      <c r="B729" s="1298" t="s">
        <v>1653</v>
      </c>
      <c r="C729" s="1286" t="s">
        <v>2800</v>
      </c>
      <c r="D729" s="1291">
        <v>1</v>
      </c>
      <c r="E729" s="1288">
        <v>1</v>
      </c>
      <c r="F729" s="1292" t="s">
        <v>556</v>
      </c>
      <c r="G729" s="1290">
        <f t="shared" si="403"/>
        <v>2.02</v>
      </c>
      <c r="H729" s="424">
        <v>66140</v>
      </c>
      <c r="I729" s="425">
        <f t="shared" si="376"/>
        <v>133602.79999999999</v>
      </c>
      <c r="J729" s="426">
        <v>0</v>
      </c>
      <c r="K729" s="425">
        <f t="shared" si="377"/>
        <v>133602.79999999999</v>
      </c>
      <c r="L729" s="684">
        <f t="shared" si="382"/>
        <v>1736836.4</v>
      </c>
      <c r="M729" s="422">
        <v>1</v>
      </c>
      <c r="N729" s="680">
        <f t="shared" si="381"/>
        <v>2</v>
      </c>
      <c r="O729" s="428"/>
      <c r="P729" s="233" t="str">
        <f t="shared" si="383"/>
        <v>Ա-3</v>
      </c>
      <c r="Q729" s="1055">
        <f t="shared" si="384"/>
        <v>2.08</v>
      </c>
      <c r="R729" s="1055"/>
      <c r="S729" s="1055">
        <f t="shared" si="400"/>
        <v>2.08</v>
      </c>
      <c r="T729" s="425">
        <v>66140</v>
      </c>
      <c r="U729" s="425">
        <f t="shared" si="378"/>
        <v>137571.20000000001</v>
      </c>
      <c r="V729" s="429">
        <v>0</v>
      </c>
      <c r="W729" s="1446">
        <v>0.09</v>
      </c>
      <c r="X729" s="683">
        <f t="shared" si="385"/>
        <v>12381.408000000001</v>
      </c>
      <c r="Y729" s="682">
        <f t="shared" si="386"/>
        <v>149952.60800000001</v>
      </c>
      <c r="Z729" s="684">
        <f t="shared" si="387"/>
        <v>1949383.9040000001</v>
      </c>
      <c r="AA729" s="422">
        <v>1</v>
      </c>
      <c r="AB729" s="427">
        <f t="shared" si="388"/>
        <v>3</v>
      </c>
      <c r="AC729" s="428"/>
      <c r="AD729" s="233" t="str">
        <f t="shared" si="389"/>
        <v>Ա-3</v>
      </c>
      <c r="AE729" s="1055">
        <f t="shared" si="390"/>
        <v>2.15</v>
      </c>
      <c r="AF729" s="1055"/>
      <c r="AG729" s="1055">
        <f t="shared" si="401"/>
        <v>2.15</v>
      </c>
      <c r="AH729" s="425">
        <v>66140</v>
      </c>
      <c r="AI729" s="425">
        <f t="shared" si="379"/>
        <v>142201</v>
      </c>
      <c r="AJ729" s="429">
        <v>0</v>
      </c>
      <c r="AK729" s="1446">
        <v>0.09</v>
      </c>
      <c r="AL729" s="683">
        <f t="shared" si="391"/>
        <v>12798.09</v>
      </c>
      <c r="AM729" s="682">
        <f t="shared" si="392"/>
        <v>154999.09</v>
      </c>
      <c r="AN729" s="684">
        <f t="shared" si="393"/>
        <v>2014988.17</v>
      </c>
      <c r="AO729" s="422">
        <v>1</v>
      </c>
      <c r="AP729" s="427">
        <f t="shared" si="394"/>
        <v>4</v>
      </c>
      <c r="AQ729" s="428"/>
      <c r="AR729" s="233" t="str">
        <f t="shared" si="395"/>
        <v>Ա-3</v>
      </c>
      <c r="AS729" s="1055">
        <f t="shared" si="396"/>
        <v>2.21</v>
      </c>
      <c r="AT729" s="1055"/>
      <c r="AU729" s="1055">
        <f t="shared" si="402"/>
        <v>2.21</v>
      </c>
      <c r="AV729" s="425">
        <v>66140</v>
      </c>
      <c r="AW729" s="425">
        <f t="shared" si="380"/>
        <v>146169.4</v>
      </c>
      <c r="AX729" s="429">
        <v>0</v>
      </c>
      <c r="AY729" s="1446">
        <v>0.09</v>
      </c>
      <c r="AZ729" s="683">
        <f t="shared" si="397"/>
        <v>13155.245999999999</v>
      </c>
      <c r="BA729" s="682">
        <f t="shared" si="398"/>
        <v>159324.64600000001</v>
      </c>
      <c r="BB729" s="684">
        <f t="shared" si="399"/>
        <v>2071220.398</v>
      </c>
    </row>
    <row r="730" spans="1:54" ht="15.75" thickBot="1">
      <c r="A730" s="421">
        <v>688</v>
      </c>
      <c r="B730" s="1298" t="s">
        <v>1563</v>
      </c>
      <c r="C730" s="1286" t="s">
        <v>2800</v>
      </c>
      <c r="D730" s="1291">
        <v>1</v>
      </c>
      <c r="E730" s="1288">
        <v>1</v>
      </c>
      <c r="F730" s="1292" t="s">
        <v>556</v>
      </c>
      <c r="G730" s="1290">
        <f t="shared" si="403"/>
        <v>2.02</v>
      </c>
      <c r="H730" s="424">
        <v>66140</v>
      </c>
      <c r="I730" s="425">
        <f t="shared" si="376"/>
        <v>133602.79999999999</v>
      </c>
      <c r="J730" s="426">
        <v>0</v>
      </c>
      <c r="K730" s="425">
        <f t="shared" si="377"/>
        <v>133602.79999999999</v>
      </c>
      <c r="L730" s="684">
        <f t="shared" si="382"/>
        <v>1736836.4</v>
      </c>
      <c r="M730" s="422">
        <v>1</v>
      </c>
      <c r="N730" s="680">
        <f t="shared" si="381"/>
        <v>2</v>
      </c>
      <c r="O730" s="428"/>
      <c r="P730" s="233" t="str">
        <f t="shared" si="383"/>
        <v>Ա-3</v>
      </c>
      <c r="Q730" s="1055">
        <f t="shared" si="384"/>
        <v>2.08</v>
      </c>
      <c r="R730" s="1055"/>
      <c r="S730" s="1055">
        <f t="shared" si="400"/>
        <v>2.08</v>
      </c>
      <c r="T730" s="425">
        <v>66140</v>
      </c>
      <c r="U730" s="425">
        <f t="shared" si="378"/>
        <v>137571.20000000001</v>
      </c>
      <c r="V730" s="429">
        <v>0</v>
      </c>
      <c r="W730" s="1446">
        <v>0.09</v>
      </c>
      <c r="X730" s="683">
        <f t="shared" si="385"/>
        <v>12381.408000000001</v>
      </c>
      <c r="Y730" s="682">
        <f t="shared" si="386"/>
        <v>149952.60800000001</v>
      </c>
      <c r="Z730" s="684">
        <f t="shared" si="387"/>
        <v>1949383.9040000001</v>
      </c>
      <c r="AA730" s="422">
        <v>1</v>
      </c>
      <c r="AB730" s="427">
        <f t="shared" si="388"/>
        <v>3</v>
      </c>
      <c r="AC730" s="428"/>
      <c r="AD730" s="233" t="str">
        <f t="shared" si="389"/>
        <v>Ա-3</v>
      </c>
      <c r="AE730" s="1055">
        <f t="shared" si="390"/>
        <v>2.15</v>
      </c>
      <c r="AF730" s="1055"/>
      <c r="AG730" s="1055">
        <f t="shared" si="401"/>
        <v>2.15</v>
      </c>
      <c r="AH730" s="425">
        <v>66140</v>
      </c>
      <c r="AI730" s="425">
        <f t="shared" si="379"/>
        <v>142201</v>
      </c>
      <c r="AJ730" s="429">
        <v>0</v>
      </c>
      <c r="AK730" s="1446">
        <v>0.09</v>
      </c>
      <c r="AL730" s="683">
        <f t="shared" si="391"/>
        <v>12798.09</v>
      </c>
      <c r="AM730" s="682">
        <f t="shared" si="392"/>
        <v>154999.09</v>
      </c>
      <c r="AN730" s="684">
        <f t="shared" si="393"/>
        <v>2014988.17</v>
      </c>
      <c r="AO730" s="422">
        <v>1</v>
      </c>
      <c r="AP730" s="427">
        <f t="shared" si="394"/>
        <v>4</v>
      </c>
      <c r="AQ730" s="428"/>
      <c r="AR730" s="233" t="str">
        <f t="shared" si="395"/>
        <v>Ա-3</v>
      </c>
      <c r="AS730" s="1055">
        <f t="shared" si="396"/>
        <v>2.21</v>
      </c>
      <c r="AT730" s="1055"/>
      <c r="AU730" s="1055">
        <f t="shared" si="402"/>
        <v>2.21</v>
      </c>
      <c r="AV730" s="425">
        <v>66140</v>
      </c>
      <c r="AW730" s="425">
        <f t="shared" si="380"/>
        <v>146169.4</v>
      </c>
      <c r="AX730" s="429">
        <v>0</v>
      </c>
      <c r="AY730" s="1446">
        <v>0.09</v>
      </c>
      <c r="AZ730" s="683">
        <f t="shared" si="397"/>
        <v>13155.245999999999</v>
      </c>
      <c r="BA730" s="682">
        <f t="shared" si="398"/>
        <v>159324.64600000001</v>
      </c>
      <c r="BB730" s="684">
        <f t="shared" si="399"/>
        <v>2071220.398</v>
      </c>
    </row>
    <row r="731" spans="1:54" ht="15.75" thickBot="1">
      <c r="A731" s="421">
        <v>689</v>
      </c>
      <c r="B731" s="1298" t="s">
        <v>2867</v>
      </c>
      <c r="C731" s="1286" t="s">
        <v>2800</v>
      </c>
      <c r="D731" s="1291">
        <v>1</v>
      </c>
      <c r="E731" s="1288">
        <v>1</v>
      </c>
      <c r="F731" s="1292" t="s">
        <v>556</v>
      </c>
      <c r="G731" s="1290">
        <f t="shared" si="403"/>
        <v>2.02</v>
      </c>
      <c r="H731" s="424">
        <v>66140</v>
      </c>
      <c r="I731" s="425">
        <f t="shared" si="376"/>
        <v>133602.79999999999</v>
      </c>
      <c r="J731" s="426">
        <v>0</v>
      </c>
      <c r="K731" s="425">
        <f t="shared" si="377"/>
        <v>133602.79999999999</v>
      </c>
      <c r="L731" s="684">
        <f t="shared" si="382"/>
        <v>1736836.4</v>
      </c>
      <c r="M731" s="422">
        <v>1</v>
      </c>
      <c r="N731" s="680">
        <f t="shared" si="381"/>
        <v>2</v>
      </c>
      <c r="O731" s="428"/>
      <c r="P731" s="233" t="str">
        <f t="shared" si="383"/>
        <v>Ա-3</v>
      </c>
      <c r="Q731" s="1055">
        <f t="shared" si="384"/>
        <v>2.08</v>
      </c>
      <c r="R731" s="1055"/>
      <c r="S731" s="1055">
        <f t="shared" si="400"/>
        <v>2.08</v>
      </c>
      <c r="T731" s="425">
        <v>66140</v>
      </c>
      <c r="U731" s="425">
        <f t="shared" si="378"/>
        <v>137571.20000000001</v>
      </c>
      <c r="V731" s="429">
        <v>0</v>
      </c>
      <c r="W731" s="1446">
        <v>0.1</v>
      </c>
      <c r="X731" s="683">
        <f t="shared" si="385"/>
        <v>13757.120000000003</v>
      </c>
      <c r="Y731" s="682">
        <f t="shared" si="386"/>
        <v>151328.32000000001</v>
      </c>
      <c r="Z731" s="684">
        <f t="shared" si="387"/>
        <v>1967268.1600000001</v>
      </c>
      <c r="AA731" s="422">
        <v>1</v>
      </c>
      <c r="AB731" s="427">
        <f t="shared" si="388"/>
        <v>3</v>
      </c>
      <c r="AC731" s="428"/>
      <c r="AD731" s="233" t="str">
        <f t="shared" si="389"/>
        <v>Ա-3</v>
      </c>
      <c r="AE731" s="1055">
        <f t="shared" si="390"/>
        <v>2.15</v>
      </c>
      <c r="AF731" s="1055"/>
      <c r="AG731" s="1055">
        <f t="shared" si="401"/>
        <v>2.15</v>
      </c>
      <c r="AH731" s="425">
        <v>66140</v>
      </c>
      <c r="AI731" s="425">
        <f t="shared" si="379"/>
        <v>142201</v>
      </c>
      <c r="AJ731" s="429">
        <v>0</v>
      </c>
      <c r="AK731" s="1446">
        <v>0.1</v>
      </c>
      <c r="AL731" s="683">
        <f t="shared" si="391"/>
        <v>14220.1</v>
      </c>
      <c r="AM731" s="682">
        <f t="shared" si="392"/>
        <v>156421.1</v>
      </c>
      <c r="AN731" s="684">
        <f t="shared" si="393"/>
        <v>2033474.3</v>
      </c>
      <c r="AO731" s="422">
        <v>1</v>
      </c>
      <c r="AP731" s="427">
        <f t="shared" si="394"/>
        <v>4</v>
      </c>
      <c r="AQ731" s="428"/>
      <c r="AR731" s="233" t="str">
        <f t="shared" si="395"/>
        <v>Ա-3</v>
      </c>
      <c r="AS731" s="1055">
        <f t="shared" si="396"/>
        <v>2.21</v>
      </c>
      <c r="AT731" s="1055"/>
      <c r="AU731" s="1055">
        <f t="shared" si="402"/>
        <v>2.21</v>
      </c>
      <c r="AV731" s="425">
        <v>66140</v>
      </c>
      <c r="AW731" s="425">
        <f t="shared" si="380"/>
        <v>146169.4</v>
      </c>
      <c r="AX731" s="429">
        <v>0</v>
      </c>
      <c r="AY731" s="1446">
        <v>0.1</v>
      </c>
      <c r="AZ731" s="683">
        <f t="shared" si="397"/>
        <v>14616.94</v>
      </c>
      <c r="BA731" s="682">
        <f t="shared" si="398"/>
        <v>160786.34</v>
      </c>
      <c r="BB731" s="684">
        <f t="shared" si="399"/>
        <v>2090222.42</v>
      </c>
    </row>
    <row r="732" spans="1:54" ht="17.25" thickBot="1">
      <c r="A732" s="421">
        <v>690</v>
      </c>
      <c r="B732" s="1298" t="s">
        <v>2868</v>
      </c>
      <c r="C732" s="1286" t="s">
        <v>2800</v>
      </c>
      <c r="D732" s="1291">
        <v>1</v>
      </c>
      <c r="E732" s="1288">
        <v>1</v>
      </c>
      <c r="F732" s="1289" t="s">
        <v>556</v>
      </c>
      <c r="G732" s="1290">
        <f t="shared" si="403"/>
        <v>2.02</v>
      </c>
      <c r="H732" s="424">
        <v>66140</v>
      </c>
      <c r="I732" s="425">
        <f t="shared" si="376"/>
        <v>133602.79999999999</v>
      </c>
      <c r="J732" s="426">
        <v>0</v>
      </c>
      <c r="K732" s="425">
        <f t="shared" si="377"/>
        <v>133602.79999999999</v>
      </c>
      <c r="L732" s="684">
        <f t="shared" si="382"/>
        <v>1736836.4</v>
      </c>
      <c r="M732" s="422">
        <v>1</v>
      </c>
      <c r="N732" s="680">
        <f t="shared" si="381"/>
        <v>2</v>
      </c>
      <c r="O732" s="428"/>
      <c r="P732" s="233" t="str">
        <f t="shared" si="383"/>
        <v>Ա-3</v>
      </c>
      <c r="Q732" s="1055">
        <f t="shared" si="384"/>
        <v>2.08</v>
      </c>
      <c r="R732" s="1055"/>
      <c r="S732" s="1055">
        <f t="shared" si="400"/>
        <v>2.08</v>
      </c>
      <c r="T732" s="425">
        <v>66140</v>
      </c>
      <c r="U732" s="425">
        <f t="shared" si="378"/>
        <v>137571.20000000001</v>
      </c>
      <c r="V732" s="429">
        <v>0</v>
      </c>
      <c r="W732" s="1446">
        <v>0.11</v>
      </c>
      <c r="X732" s="683">
        <f t="shared" si="385"/>
        <v>15132.832000000002</v>
      </c>
      <c r="Y732" s="682">
        <f t="shared" si="386"/>
        <v>152704.03200000001</v>
      </c>
      <c r="Z732" s="684">
        <f t="shared" si="387"/>
        <v>1985152.4160000002</v>
      </c>
      <c r="AA732" s="422">
        <v>1</v>
      </c>
      <c r="AB732" s="427">
        <f t="shared" si="388"/>
        <v>3</v>
      </c>
      <c r="AC732" s="428"/>
      <c r="AD732" s="233" t="str">
        <f t="shared" si="389"/>
        <v>Ա-3</v>
      </c>
      <c r="AE732" s="1055">
        <f t="shared" si="390"/>
        <v>2.15</v>
      </c>
      <c r="AF732" s="1055"/>
      <c r="AG732" s="1055">
        <f t="shared" si="401"/>
        <v>2.15</v>
      </c>
      <c r="AH732" s="425">
        <v>66140</v>
      </c>
      <c r="AI732" s="425">
        <f t="shared" si="379"/>
        <v>142201</v>
      </c>
      <c r="AJ732" s="429">
        <v>0</v>
      </c>
      <c r="AK732" s="1446">
        <v>0.11</v>
      </c>
      <c r="AL732" s="683">
        <f t="shared" si="391"/>
        <v>15642.11</v>
      </c>
      <c r="AM732" s="682">
        <f t="shared" si="392"/>
        <v>157843.10999999999</v>
      </c>
      <c r="AN732" s="684">
        <f t="shared" si="393"/>
        <v>2051960.4299999997</v>
      </c>
      <c r="AO732" s="422">
        <v>1</v>
      </c>
      <c r="AP732" s="427">
        <f t="shared" si="394"/>
        <v>4</v>
      </c>
      <c r="AQ732" s="428"/>
      <c r="AR732" s="233" t="str">
        <f t="shared" si="395"/>
        <v>Ա-3</v>
      </c>
      <c r="AS732" s="1055">
        <f t="shared" si="396"/>
        <v>2.21</v>
      </c>
      <c r="AT732" s="1055"/>
      <c r="AU732" s="1055">
        <f t="shared" si="402"/>
        <v>2.21</v>
      </c>
      <c r="AV732" s="425">
        <v>66140</v>
      </c>
      <c r="AW732" s="425">
        <f t="shared" si="380"/>
        <v>146169.4</v>
      </c>
      <c r="AX732" s="429">
        <v>0</v>
      </c>
      <c r="AY732" s="1446">
        <v>0.12</v>
      </c>
      <c r="AZ732" s="683">
        <f t="shared" si="397"/>
        <v>17540.327999999998</v>
      </c>
      <c r="BA732" s="682">
        <f t="shared" si="398"/>
        <v>163709.728</v>
      </c>
      <c r="BB732" s="684">
        <f t="shared" si="399"/>
        <v>2128226.4640000002</v>
      </c>
    </row>
    <row r="733" spans="1:54" ht="15.75" thickBot="1">
      <c r="A733" s="421">
        <v>691</v>
      </c>
      <c r="B733" s="1298" t="s">
        <v>1065</v>
      </c>
      <c r="C733" s="1286" t="s">
        <v>2801</v>
      </c>
      <c r="D733" s="1293">
        <v>1</v>
      </c>
      <c r="E733" s="1288">
        <v>4</v>
      </c>
      <c r="F733" s="1292" t="s">
        <v>98</v>
      </c>
      <c r="G733" s="1290">
        <f t="shared" si="403"/>
        <v>1.9</v>
      </c>
      <c r="H733" s="675">
        <v>66140</v>
      </c>
      <c r="I733" s="676">
        <f t="shared" si="376"/>
        <v>125666</v>
      </c>
      <c r="J733" s="677">
        <v>0</v>
      </c>
      <c r="K733" s="676">
        <f t="shared" si="377"/>
        <v>125666</v>
      </c>
      <c r="L733" s="684">
        <f t="shared" si="382"/>
        <v>1633658</v>
      </c>
      <c r="M733" s="674">
        <v>1</v>
      </c>
      <c r="N733" s="680">
        <f t="shared" si="381"/>
        <v>5</v>
      </c>
      <c r="O733" s="667"/>
      <c r="P733" s="233" t="str">
        <f t="shared" si="383"/>
        <v>Կ-1</v>
      </c>
      <c r="Q733" s="1055">
        <f t="shared" si="384"/>
        <v>1.9</v>
      </c>
      <c r="R733" s="1055"/>
      <c r="S733" s="1055">
        <f t="shared" si="400"/>
        <v>1.9</v>
      </c>
      <c r="T733" s="676">
        <v>66140</v>
      </c>
      <c r="U733" s="676">
        <f t="shared" si="378"/>
        <v>125666</v>
      </c>
      <c r="V733" s="678">
        <v>0</v>
      </c>
      <c r="W733" s="1446">
        <v>0.09</v>
      </c>
      <c r="X733" s="683">
        <f t="shared" si="385"/>
        <v>11309.939999999999</v>
      </c>
      <c r="Y733" s="682">
        <f t="shared" si="386"/>
        <v>136975.94</v>
      </c>
      <c r="Z733" s="684">
        <f t="shared" si="387"/>
        <v>1780687.22</v>
      </c>
      <c r="AA733" s="674">
        <v>1</v>
      </c>
      <c r="AB733" s="427">
        <f t="shared" si="388"/>
        <v>6</v>
      </c>
      <c r="AC733" s="667"/>
      <c r="AD733" s="233" t="str">
        <f t="shared" si="389"/>
        <v>Կ-1</v>
      </c>
      <c r="AE733" s="1055">
        <f t="shared" si="390"/>
        <v>1.96</v>
      </c>
      <c r="AF733" s="1055"/>
      <c r="AG733" s="1055">
        <f t="shared" si="401"/>
        <v>1.96</v>
      </c>
      <c r="AH733" s="676">
        <v>66140</v>
      </c>
      <c r="AI733" s="676">
        <f t="shared" si="379"/>
        <v>129634.4</v>
      </c>
      <c r="AJ733" s="678">
        <v>0</v>
      </c>
      <c r="AK733" s="1446">
        <v>0.09</v>
      </c>
      <c r="AL733" s="683">
        <f t="shared" si="391"/>
        <v>11667.096</v>
      </c>
      <c r="AM733" s="682">
        <f t="shared" si="392"/>
        <v>141301.49599999998</v>
      </c>
      <c r="AN733" s="684">
        <f t="shared" si="393"/>
        <v>1836919.4479999999</v>
      </c>
      <c r="AO733" s="674">
        <v>1</v>
      </c>
      <c r="AP733" s="427">
        <f t="shared" si="394"/>
        <v>7</v>
      </c>
      <c r="AQ733" s="667"/>
      <c r="AR733" s="233" t="str">
        <f t="shared" si="395"/>
        <v>Կ-1</v>
      </c>
      <c r="AS733" s="1055">
        <f t="shared" si="396"/>
        <v>1.96</v>
      </c>
      <c r="AT733" s="1055"/>
      <c r="AU733" s="1055">
        <f t="shared" si="402"/>
        <v>1.96</v>
      </c>
      <c r="AV733" s="676">
        <v>66140</v>
      </c>
      <c r="AW733" s="676">
        <f t="shared" si="380"/>
        <v>129634.4</v>
      </c>
      <c r="AX733" s="678">
        <v>0</v>
      </c>
      <c r="AY733" s="1446">
        <v>0.09</v>
      </c>
      <c r="AZ733" s="683">
        <f t="shared" si="397"/>
        <v>11667.096</v>
      </c>
      <c r="BA733" s="682">
        <f t="shared" si="398"/>
        <v>141301.49599999998</v>
      </c>
      <c r="BB733" s="684">
        <f t="shared" si="399"/>
        <v>1836919.4479999999</v>
      </c>
    </row>
    <row r="734" spans="1:54" ht="15.75" thickBot="1">
      <c r="A734" s="421">
        <v>692</v>
      </c>
      <c r="B734" s="1297" t="s">
        <v>1553</v>
      </c>
      <c r="C734" s="1286" t="s">
        <v>2801</v>
      </c>
      <c r="D734" s="1287">
        <v>1</v>
      </c>
      <c r="E734" s="1288">
        <v>4</v>
      </c>
      <c r="F734" s="1292" t="s">
        <v>98</v>
      </c>
      <c r="G734" s="1290">
        <f t="shared" si="403"/>
        <v>1.9</v>
      </c>
      <c r="H734" s="424">
        <v>66140</v>
      </c>
      <c r="I734" s="425">
        <f t="shared" ref="I734:I752" si="404">+H734*G734</f>
        <v>125666</v>
      </c>
      <c r="J734" s="233"/>
      <c r="K734" s="425">
        <f t="shared" ref="K734:K753" si="405">+J734+I734</f>
        <v>125666</v>
      </c>
      <c r="L734" s="684">
        <f t="shared" si="382"/>
        <v>1633658</v>
      </c>
      <c r="M734" s="422">
        <v>1</v>
      </c>
      <c r="N734" s="680">
        <f t="shared" si="381"/>
        <v>5</v>
      </c>
      <c r="O734" s="428"/>
      <c r="P734" s="233" t="str">
        <f t="shared" si="383"/>
        <v>Կ-1</v>
      </c>
      <c r="Q734" s="1055">
        <f t="shared" si="384"/>
        <v>1.9</v>
      </c>
      <c r="R734" s="1055"/>
      <c r="S734" s="1055">
        <f t="shared" si="400"/>
        <v>1.9</v>
      </c>
      <c r="T734" s="425">
        <v>66140</v>
      </c>
      <c r="U734" s="425">
        <f t="shared" ref="U734:U752" si="406">+T734*S734</f>
        <v>125666</v>
      </c>
      <c r="V734" s="233"/>
      <c r="W734" s="1446">
        <v>0.09</v>
      </c>
      <c r="X734" s="683">
        <f t="shared" si="385"/>
        <v>11309.939999999999</v>
      </c>
      <c r="Y734" s="682">
        <f t="shared" si="386"/>
        <v>136975.94</v>
      </c>
      <c r="Z734" s="684">
        <f t="shared" si="387"/>
        <v>1780687.22</v>
      </c>
      <c r="AA734" s="422">
        <v>1</v>
      </c>
      <c r="AB734" s="427">
        <f t="shared" si="388"/>
        <v>6</v>
      </c>
      <c r="AC734" s="428"/>
      <c r="AD734" s="233" t="str">
        <f t="shared" si="389"/>
        <v>Կ-1</v>
      </c>
      <c r="AE734" s="1055">
        <f t="shared" si="390"/>
        <v>1.96</v>
      </c>
      <c r="AF734" s="1055"/>
      <c r="AG734" s="1055">
        <f t="shared" si="401"/>
        <v>1.96</v>
      </c>
      <c r="AH734" s="425">
        <v>66140</v>
      </c>
      <c r="AI734" s="425">
        <f t="shared" ref="AI734:AI752" si="407">+AH734*AG734</f>
        <v>129634.4</v>
      </c>
      <c r="AJ734" s="233"/>
      <c r="AK734" s="1446">
        <v>0.09</v>
      </c>
      <c r="AL734" s="683">
        <f t="shared" si="391"/>
        <v>11667.096</v>
      </c>
      <c r="AM734" s="682">
        <f t="shared" si="392"/>
        <v>141301.49599999998</v>
      </c>
      <c r="AN734" s="684">
        <f t="shared" si="393"/>
        <v>1836919.4479999999</v>
      </c>
      <c r="AO734" s="422">
        <v>1</v>
      </c>
      <c r="AP734" s="427">
        <f t="shared" si="394"/>
        <v>7</v>
      </c>
      <c r="AQ734" s="428"/>
      <c r="AR734" s="233" t="str">
        <f t="shared" si="395"/>
        <v>Կ-1</v>
      </c>
      <c r="AS734" s="1055">
        <f t="shared" si="396"/>
        <v>1.96</v>
      </c>
      <c r="AT734" s="1055"/>
      <c r="AU734" s="1055">
        <f t="shared" si="402"/>
        <v>1.96</v>
      </c>
      <c r="AV734" s="425">
        <v>66140</v>
      </c>
      <c r="AW734" s="425">
        <f t="shared" ref="AW734:AW752" si="408">+AV734*AU734</f>
        <v>129634.4</v>
      </c>
      <c r="AX734" s="233"/>
      <c r="AY734" s="1446">
        <v>0.09</v>
      </c>
      <c r="AZ734" s="683">
        <f t="shared" si="397"/>
        <v>11667.096</v>
      </c>
      <c r="BA734" s="682">
        <f t="shared" si="398"/>
        <v>141301.49599999998</v>
      </c>
      <c r="BB734" s="684">
        <f t="shared" si="399"/>
        <v>1836919.4479999999</v>
      </c>
    </row>
    <row r="735" spans="1:54" ht="15.75" thickBot="1">
      <c r="A735" s="421">
        <v>693</v>
      </c>
      <c r="B735" s="1297" t="s">
        <v>1555</v>
      </c>
      <c r="C735" s="1286" t="s">
        <v>2801</v>
      </c>
      <c r="D735" s="1291">
        <v>1</v>
      </c>
      <c r="E735" s="1288">
        <v>3</v>
      </c>
      <c r="F735" s="1292" t="s">
        <v>98</v>
      </c>
      <c r="G735" s="1290">
        <f t="shared" si="403"/>
        <v>1.84</v>
      </c>
      <c r="H735" s="424">
        <v>66140</v>
      </c>
      <c r="I735" s="425">
        <f t="shared" si="404"/>
        <v>121697.60000000001</v>
      </c>
      <c r="J735" s="233"/>
      <c r="K735" s="425">
        <f t="shared" si="405"/>
        <v>121697.60000000001</v>
      </c>
      <c r="L735" s="684">
        <f t="shared" si="382"/>
        <v>1582068.8</v>
      </c>
      <c r="M735" s="422">
        <v>1</v>
      </c>
      <c r="N735" s="680">
        <f t="shared" si="381"/>
        <v>4</v>
      </c>
      <c r="O735" s="428"/>
      <c r="P735" s="233" t="str">
        <f t="shared" si="383"/>
        <v>Կ-1</v>
      </c>
      <c r="Q735" s="1055">
        <f t="shared" si="384"/>
        <v>1.9</v>
      </c>
      <c r="R735" s="1055"/>
      <c r="S735" s="1055">
        <f t="shared" si="400"/>
        <v>1.9</v>
      </c>
      <c r="T735" s="425">
        <v>66140</v>
      </c>
      <c r="U735" s="425">
        <f t="shared" si="406"/>
        <v>125666</v>
      </c>
      <c r="V735" s="233"/>
      <c r="W735" s="1446">
        <v>0.09</v>
      </c>
      <c r="X735" s="683">
        <f t="shared" si="385"/>
        <v>11309.939999999999</v>
      </c>
      <c r="Y735" s="682">
        <f t="shared" si="386"/>
        <v>136975.94</v>
      </c>
      <c r="Z735" s="684">
        <f t="shared" si="387"/>
        <v>1780687.22</v>
      </c>
      <c r="AA735" s="422">
        <v>1</v>
      </c>
      <c r="AB735" s="427">
        <f t="shared" si="388"/>
        <v>5</v>
      </c>
      <c r="AC735" s="428"/>
      <c r="AD735" s="233" t="str">
        <f t="shared" si="389"/>
        <v>Կ-1</v>
      </c>
      <c r="AE735" s="1055">
        <f t="shared" si="390"/>
        <v>1.9</v>
      </c>
      <c r="AF735" s="1055"/>
      <c r="AG735" s="1055">
        <f t="shared" si="401"/>
        <v>1.9</v>
      </c>
      <c r="AH735" s="425">
        <v>66140</v>
      </c>
      <c r="AI735" s="425">
        <f t="shared" si="407"/>
        <v>125666</v>
      </c>
      <c r="AJ735" s="233"/>
      <c r="AK735" s="1446">
        <v>0.09</v>
      </c>
      <c r="AL735" s="683">
        <f t="shared" si="391"/>
        <v>11309.939999999999</v>
      </c>
      <c r="AM735" s="682">
        <f t="shared" si="392"/>
        <v>136975.94</v>
      </c>
      <c r="AN735" s="684">
        <f t="shared" si="393"/>
        <v>1780687.22</v>
      </c>
      <c r="AO735" s="422">
        <v>1</v>
      </c>
      <c r="AP735" s="427">
        <f t="shared" si="394"/>
        <v>6</v>
      </c>
      <c r="AQ735" s="428"/>
      <c r="AR735" s="233" t="str">
        <f t="shared" si="395"/>
        <v>Կ-1</v>
      </c>
      <c r="AS735" s="1055">
        <f t="shared" si="396"/>
        <v>1.96</v>
      </c>
      <c r="AT735" s="1055"/>
      <c r="AU735" s="1055">
        <f t="shared" si="402"/>
        <v>1.96</v>
      </c>
      <c r="AV735" s="425">
        <v>66140</v>
      </c>
      <c r="AW735" s="425">
        <f t="shared" si="408"/>
        <v>129634.4</v>
      </c>
      <c r="AX735" s="233"/>
      <c r="AY735" s="1446">
        <v>0.09</v>
      </c>
      <c r="AZ735" s="683">
        <f t="shared" si="397"/>
        <v>11667.096</v>
      </c>
      <c r="BA735" s="682">
        <f t="shared" si="398"/>
        <v>141301.49599999998</v>
      </c>
      <c r="BB735" s="684">
        <f t="shared" si="399"/>
        <v>1836919.4479999999</v>
      </c>
    </row>
    <row r="736" spans="1:54" ht="15.75" thickBot="1">
      <c r="A736" s="421">
        <v>694</v>
      </c>
      <c r="B736" s="1297" t="s">
        <v>1557</v>
      </c>
      <c r="C736" s="1286" t="s">
        <v>2801</v>
      </c>
      <c r="D736" s="1291">
        <v>1</v>
      </c>
      <c r="E736" s="1288">
        <v>3</v>
      </c>
      <c r="F736" s="1292" t="s">
        <v>98</v>
      </c>
      <c r="G736" s="1290">
        <f t="shared" si="403"/>
        <v>1.84</v>
      </c>
      <c r="H736" s="424">
        <v>66140</v>
      </c>
      <c r="I736" s="425">
        <f t="shared" si="404"/>
        <v>121697.60000000001</v>
      </c>
      <c r="J736" s="233"/>
      <c r="K736" s="425">
        <f t="shared" si="405"/>
        <v>121697.60000000001</v>
      </c>
      <c r="L736" s="684">
        <f t="shared" si="382"/>
        <v>1582068.8</v>
      </c>
      <c r="M736" s="422">
        <v>1</v>
      </c>
      <c r="N736" s="680">
        <f t="shared" si="381"/>
        <v>4</v>
      </c>
      <c r="O736" s="428"/>
      <c r="P736" s="233" t="str">
        <f t="shared" si="383"/>
        <v>Կ-1</v>
      </c>
      <c r="Q736" s="1055">
        <f t="shared" si="384"/>
        <v>1.9</v>
      </c>
      <c r="R736" s="1055"/>
      <c r="S736" s="1055">
        <f t="shared" si="400"/>
        <v>1.9</v>
      </c>
      <c r="T736" s="425">
        <v>66140</v>
      </c>
      <c r="U736" s="425">
        <f t="shared" si="406"/>
        <v>125666</v>
      </c>
      <c r="V736" s="233">
        <v>8000</v>
      </c>
      <c r="W736" s="1446">
        <v>7.0000000000000007E-2</v>
      </c>
      <c r="X736" s="683">
        <f t="shared" si="385"/>
        <v>8796.6200000000008</v>
      </c>
      <c r="Y736" s="682">
        <f t="shared" si="386"/>
        <v>142462.62</v>
      </c>
      <c r="Z736" s="684">
        <f t="shared" si="387"/>
        <v>1852014.06</v>
      </c>
      <c r="AA736" s="422">
        <v>1</v>
      </c>
      <c r="AB736" s="427">
        <f t="shared" si="388"/>
        <v>5</v>
      </c>
      <c r="AC736" s="428"/>
      <c r="AD736" s="233" t="str">
        <f t="shared" si="389"/>
        <v>Կ-1</v>
      </c>
      <c r="AE736" s="1055">
        <f t="shared" si="390"/>
        <v>1.9</v>
      </c>
      <c r="AF736" s="1055"/>
      <c r="AG736" s="1055">
        <f t="shared" si="401"/>
        <v>1.9</v>
      </c>
      <c r="AH736" s="425">
        <v>66140</v>
      </c>
      <c r="AI736" s="425">
        <f t="shared" si="407"/>
        <v>125666</v>
      </c>
      <c r="AJ736" s="233">
        <v>8000</v>
      </c>
      <c r="AK736" s="1446">
        <v>7.0000000000000007E-2</v>
      </c>
      <c r="AL736" s="683">
        <f t="shared" si="391"/>
        <v>8796.6200000000008</v>
      </c>
      <c r="AM736" s="682">
        <f t="shared" si="392"/>
        <v>142462.62</v>
      </c>
      <c r="AN736" s="684">
        <f t="shared" si="393"/>
        <v>1852014.06</v>
      </c>
      <c r="AO736" s="422">
        <v>1</v>
      </c>
      <c r="AP736" s="427">
        <f t="shared" si="394"/>
        <v>6</v>
      </c>
      <c r="AQ736" s="428"/>
      <c r="AR736" s="233" t="str">
        <f t="shared" si="395"/>
        <v>Կ-1</v>
      </c>
      <c r="AS736" s="1055">
        <f t="shared" si="396"/>
        <v>1.96</v>
      </c>
      <c r="AT736" s="1055"/>
      <c r="AU736" s="1055">
        <f t="shared" si="402"/>
        <v>1.96</v>
      </c>
      <c r="AV736" s="425">
        <v>66140</v>
      </c>
      <c r="AW736" s="425">
        <f t="shared" si="408"/>
        <v>129634.4</v>
      </c>
      <c r="AX736" s="233">
        <v>8000</v>
      </c>
      <c r="AY736" s="1446">
        <v>7.0000000000000007E-2</v>
      </c>
      <c r="AZ736" s="683">
        <f t="shared" si="397"/>
        <v>9074.4080000000013</v>
      </c>
      <c r="BA736" s="682">
        <f t="shared" si="398"/>
        <v>146708.80799999999</v>
      </c>
      <c r="BB736" s="684">
        <f t="shared" si="399"/>
        <v>1907214.504</v>
      </c>
    </row>
    <row r="737" spans="1:54" ht="15.75" thickBot="1">
      <c r="A737" s="421">
        <v>695</v>
      </c>
      <c r="B737" s="1297" t="s">
        <v>1560</v>
      </c>
      <c r="C737" s="1286" t="s">
        <v>2801</v>
      </c>
      <c r="D737" s="1291">
        <v>1</v>
      </c>
      <c r="E737" s="1288">
        <v>1</v>
      </c>
      <c r="F737" s="1292" t="s">
        <v>98</v>
      </c>
      <c r="G737" s="1290">
        <f t="shared" si="403"/>
        <v>1.73</v>
      </c>
      <c r="H737" s="424">
        <v>66140</v>
      </c>
      <c r="I737" s="425">
        <f t="shared" si="404"/>
        <v>114422.2</v>
      </c>
      <c r="J737" s="233"/>
      <c r="K737" s="425">
        <f t="shared" si="405"/>
        <v>114422.2</v>
      </c>
      <c r="L737" s="684">
        <f t="shared" si="382"/>
        <v>1487488.5999999999</v>
      </c>
      <c r="M737" s="422">
        <v>1</v>
      </c>
      <c r="N737" s="680">
        <f t="shared" si="381"/>
        <v>2</v>
      </c>
      <c r="O737" s="428"/>
      <c r="P737" s="233" t="str">
        <f t="shared" si="383"/>
        <v>Կ-1</v>
      </c>
      <c r="Q737" s="1055">
        <f t="shared" si="384"/>
        <v>1.79</v>
      </c>
      <c r="R737" s="1055"/>
      <c r="S737" s="1055">
        <f t="shared" si="400"/>
        <v>1.79</v>
      </c>
      <c r="T737" s="425">
        <v>66140</v>
      </c>
      <c r="U737" s="425">
        <f t="shared" si="406"/>
        <v>118390.6</v>
      </c>
      <c r="V737" s="233"/>
      <c r="W737" s="1446">
        <v>0.06</v>
      </c>
      <c r="X737" s="683">
        <f t="shared" si="385"/>
        <v>7103.4359999999997</v>
      </c>
      <c r="Y737" s="682">
        <f t="shared" si="386"/>
        <v>125494.03600000001</v>
      </c>
      <c r="Z737" s="684">
        <f t="shared" si="387"/>
        <v>1631422.4680000001</v>
      </c>
      <c r="AA737" s="422">
        <v>1</v>
      </c>
      <c r="AB737" s="427">
        <f t="shared" si="388"/>
        <v>3</v>
      </c>
      <c r="AC737" s="428"/>
      <c r="AD737" s="233" t="str">
        <f t="shared" si="389"/>
        <v>Կ-1</v>
      </c>
      <c r="AE737" s="1055">
        <f t="shared" si="390"/>
        <v>1.84</v>
      </c>
      <c r="AF737" s="1055"/>
      <c r="AG737" s="1055">
        <f t="shared" si="401"/>
        <v>1.84</v>
      </c>
      <c r="AH737" s="425">
        <v>66140</v>
      </c>
      <c r="AI737" s="425">
        <f t="shared" si="407"/>
        <v>121697.60000000001</v>
      </c>
      <c r="AJ737" s="233"/>
      <c r="AK737" s="1446">
        <v>7.0000000000000007E-2</v>
      </c>
      <c r="AL737" s="683">
        <f t="shared" si="391"/>
        <v>8518.8320000000003</v>
      </c>
      <c r="AM737" s="682">
        <f t="shared" si="392"/>
        <v>130216.432</v>
      </c>
      <c r="AN737" s="684">
        <f t="shared" si="393"/>
        <v>1692813.6159999999</v>
      </c>
      <c r="AO737" s="422">
        <v>1</v>
      </c>
      <c r="AP737" s="427">
        <f t="shared" si="394"/>
        <v>4</v>
      </c>
      <c r="AQ737" s="428"/>
      <c r="AR737" s="233" t="str">
        <f t="shared" si="395"/>
        <v>Կ-1</v>
      </c>
      <c r="AS737" s="1055">
        <f t="shared" si="396"/>
        <v>1.9</v>
      </c>
      <c r="AT737" s="1055"/>
      <c r="AU737" s="1055">
        <f t="shared" si="402"/>
        <v>1.9</v>
      </c>
      <c r="AV737" s="425">
        <v>66140</v>
      </c>
      <c r="AW737" s="425">
        <f t="shared" si="408"/>
        <v>125666</v>
      </c>
      <c r="AX737" s="233"/>
      <c r="AY737" s="1446">
        <v>7.0000000000000007E-2</v>
      </c>
      <c r="AZ737" s="683">
        <f t="shared" si="397"/>
        <v>8796.6200000000008</v>
      </c>
      <c r="BA737" s="682">
        <f t="shared" si="398"/>
        <v>134462.62</v>
      </c>
      <c r="BB737" s="684">
        <f t="shared" si="399"/>
        <v>1748014.06</v>
      </c>
    </row>
    <row r="738" spans="1:54" ht="15.75" thickBot="1">
      <c r="A738" s="421">
        <v>696</v>
      </c>
      <c r="B738" s="1297" t="s">
        <v>1561</v>
      </c>
      <c r="C738" s="1286" t="s">
        <v>2801</v>
      </c>
      <c r="D738" s="1291">
        <v>1</v>
      </c>
      <c r="E738" s="1288">
        <v>1</v>
      </c>
      <c r="F738" s="1292" t="s">
        <v>98</v>
      </c>
      <c r="G738" s="1290">
        <f t="shared" si="403"/>
        <v>1.73</v>
      </c>
      <c r="H738" s="424">
        <v>66140</v>
      </c>
      <c r="I738" s="425">
        <f t="shared" si="404"/>
        <v>114422.2</v>
      </c>
      <c r="J738" s="233"/>
      <c r="K738" s="425">
        <f t="shared" si="405"/>
        <v>114422.2</v>
      </c>
      <c r="L738" s="684">
        <f t="shared" si="382"/>
        <v>1487488.5999999999</v>
      </c>
      <c r="M738" s="422">
        <v>1</v>
      </c>
      <c r="N738" s="680">
        <f t="shared" si="381"/>
        <v>2</v>
      </c>
      <c r="O738" s="428"/>
      <c r="P738" s="233" t="str">
        <f t="shared" si="383"/>
        <v>Կ-1</v>
      </c>
      <c r="Q738" s="1055">
        <f t="shared" si="384"/>
        <v>1.79</v>
      </c>
      <c r="R738" s="1055"/>
      <c r="S738" s="1055">
        <f t="shared" si="400"/>
        <v>1.79</v>
      </c>
      <c r="T738" s="425">
        <v>66140</v>
      </c>
      <c r="U738" s="425">
        <f t="shared" si="406"/>
        <v>118390.6</v>
      </c>
      <c r="V738" s="233"/>
      <c r="W738" s="1446">
        <v>0.06</v>
      </c>
      <c r="X738" s="683">
        <f t="shared" si="385"/>
        <v>7103.4359999999997</v>
      </c>
      <c r="Y738" s="682">
        <f t="shared" si="386"/>
        <v>125494.03600000001</v>
      </c>
      <c r="Z738" s="684">
        <f t="shared" si="387"/>
        <v>1631422.4680000001</v>
      </c>
      <c r="AA738" s="422">
        <v>1</v>
      </c>
      <c r="AB738" s="427">
        <f t="shared" si="388"/>
        <v>3</v>
      </c>
      <c r="AC738" s="428"/>
      <c r="AD738" s="233" t="str">
        <f t="shared" si="389"/>
        <v>Կ-1</v>
      </c>
      <c r="AE738" s="1055">
        <f t="shared" si="390"/>
        <v>1.84</v>
      </c>
      <c r="AF738" s="1055"/>
      <c r="AG738" s="1055">
        <f t="shared" si="401"/>
        <v>1.84</v>
      </c>
      <c r="AH738" s="425">
        <v>66140</v>
      </c>
      <c r="AI738" s="425">
        <f t="shared" si="407"/>
        <v>121697.60000000001</v>
      </c>
      <c r="AJ738" s="233"/>
      <c r="AK738" s="1446">
        <v>0.06</v>
      </c>
      <c r="AL738" s="683">
        <f t="shared" si="391"/>
        <v>7301.8559999999998</v>
      </c>
      <c r="AM738" s="682">
        <f t="shared" si="392"/>
        <v>128999.45600000001</v>
      </c>
      <c r="AN738" s="684">
        <f t="shared" si="393"/>
        <v>1676992.9280000001</v>
      </c>
      <c r="AO738" s="422">
        <v>1</v>
      </c>
      <c r="AP738" s="427">
        <f t="shared" si="394"/>
        <v>4</v>
      </c>
      <c r="AQ738" s="428"/>
      <c r="AR738" s="233" t="str">
        <f t="shared" si="395"/>
        <v>Կ-1</v>
      </c>
      <c r="AS738" s="1055">
        <f t="shared" si="396"/>
        <v>1.9</v>
      </c>
      <c r="AT738" s="1055"/>
      <c r="AU738" s="1055">
        <f t="shared" si="402"/>
        <v>1.9</v>
      </c>
      <c r="AV738" s="425">
        <v>66140</v>
      </c>
      <c r="AW738" s="425">
        <f t="shared" si="408"/>
        <v>125666</v>
      </c>
      <c r="AX738" s="233"/>
      <c r="AY738" s="1446">
        <v>0.06</v>
      </c>
      <c r="AZ738" s="683">
        <f t="shared" si="397"/>
        <v>7539.96</v>
      </c>
      <c r="BA738" s="682">
        <f t="shared" si="398"/>
        <v>133205.96</v>
      </c>
      <c r="BB738" s="684">
        <f t="shared" si="399"/>
        <v>1731677.48</v>
      </c>
    </row>
    <row r="739" spans="1:54" ht="15.75" thickBot="1">
      <c r="A739" s="421">
        <v>697</v>
      </c>
      <c r="B739" s="1297" t="s">
        <v>2869</v>
      </c>
      <c r="C739" s="1286" t="s">
        <v>2801</v>
      </c>
      <c r="D739" s="1291">
        <v>1</v>
      </c>
      <c r="E739" s="1288">
        <v>1</v>
      </c>
      <c r="F739" s="1292" t="s">
        <v>98</v>
      </c>
      <c r="G739" s="1290">
        <f t="shared" si="403"/>
        <v>1.73</v>
      </c>
      <c r="H739" s="424">
        <v>66140</v>
      </c>
      <c r="I739" s="425">
        <f t="shared" si="404"/>
        <v>114422.2</v>
      </c>
      <c r="J739" s="233"/>
      <c r="K739" s="425">
        <f t="shared" si="405"/>
        <v>114422.2</v>
      </c>
      <c r="L739" s="684">
        <f t="shared" si="382"/>
        <v>1487488.5999999999</v>
      </c>
      <c r="M739" s="422">
        <v>1</v>
      </c>
      <c r="N739" s="680">
        <f t="shared" si="381"/>
        <v>2</v>
      </c>
      <c r="O739" s="428"/>
      <c r="P739" s="233" t="str">
        <f t="shared" si="383"/>
        <v>Կ-1</v>
      </c>
      <c r="Q739" s="1055">
        <f t="shared" si="384"/>
        <v>1.79</v>
      </c>
      <c r="R739" s="1055"/>
      <c r="S739" s="1055">
        <f t="shared" si="400"/>
        <v>1.79</v>
      </c>
      <c r="T739" s="425">
        <v>66140</v>
      </c>
      <c r="U739" s="425">
        <f t="shared" si="406"/>
        <v>118390.6</v>
      </c>
      <c r="V739" s="233"/>
      <c r="W739" s="1446">
        <v>0.05</v>
      </c>
      <c r="X739" s="683">
        <f t="shared" si="385"/>
        <v>5919.5300000000007</v>
      </c>
      <c r="Y739" s="682">
        <f t="shared" si="386"/>
        <v>124310.13</v>
      </c>
      <c r="Z739" s="684">
        <f t="shared" si="387"/>
        <v>1616031.69</v>
      </c>
      <c r="AA739" s="422">
        <v>1</v>
      </c>
      <c r="AB739" s="427">
        <f t="shared" si="388"/>
        <v>3</v>
      </c>
      <c r="AC739" s="428"/>
      <c r="AD739" s="233" t="str">
        <f t="shared" si="389"/>
        <v>Կ-1</v>
      </c>
      <c r="AE739" s="1055">
        <f t="shared" si="390"/>
        <v>1.84</v>
      </c>
      <c r="AF739" s="1055"/>
      <c r="AG739" s="1055">
        <f t="shared" si="401"/>
        <v>1.84</v>
      </c>
      <c r="AH739" s="425">
        <v>66140</v>
      </c>
      <c r="AI739" s="425">
        <f t="shared" si="407"/>
        <v>121697.60000000001</v>
      </c>
      <c r="AJ739" s="233"/>
      <c r="AK739" s="1446">
        <v>0.05</v>
      </c>
      <c r="AL739" s="683">
        <f t="shared" si="391"/>
        <v>6084.880000000001</v>
      </c>
      <c r="AM739" s="682">
        <f t="shared" si="392"/>
        <v>127782.48000000001</v>
      </c>
      <c r="AN739" s="684">
        <f t="shared" si="393"/>
        <v>1661172.2400000002</v>
      </c>
      <c r="AO739" s="422">
        <v>1</v>
      </c>
      <c r="AP739" s="427">
        <f t="shared" si="394"/>
        <v>4</v>
      </c>
      <c r="AQ739" s="428"/>
      <c r="AR739" s="233" t="str">
        <f t="shared" si="395"/>
        <v>Կ-1</v>
      </c>
      <c r="AS739" s="1055">
        <f t="shared" si="396"/>
        <v>1.9</v>
      </c>
      <c r="AT739" s="1055"/>
      <c r="AU739" s="1055">
        <f t="shared" si="402"/>
        <v>1.9</v>
      </c>
      <c r="AV739" s="425">
        <v>66140</v>
      </c>
      <c r="AW739" s="425">
        <f t="shared" si="408"/>
        <v>125666</v>
      </c>
      <c r="AX739" s="233"/>
      <c r="AY739" s="1446">
        <v>0.06</v>
      </c>
      <c r="AZ739" s="683">
        <f t="shared" si="397"/>
        <v>7539.96</v>
      </c>
      <c r="BA739" s="682">
        <f t="shared" si="398"/>
        <v>133205.96</v>
      </c>
      <c r="BB739" s="684">
        <f t="shared" si="399"/>
        <v>1731677.48</v>
      </c>
    </row>
    <row r="740" spans="1:54" ht="15.75" thickBot="1">
      <c r="A740" s="421">
        <v>698</v>
      </c>
      <c r="B740" s="1297" t="s">
        <v>1565</v>
      </c>
      <c r="C740" s="1286" t="s">
        <v>2801</v>
      </c>
      <c r="D740" s="1291">
        <v>1</v>
      </c>
      <c r="E740" s="1288">
        <v>5</v>
      </c>
      <c r="F740" s="1292" t="s">
        <v>98</v>
      </c>
      <c r="G740" s="1290">
        <f t="shared" si="403"/>
        <v>1.9</v>
      </c>
      <c r="H740" s="424">
        <v>66140</v>
      </c>
      <c r="I740" s="425">
        <f t="shared" si="404"/>
        <v>125666</v>
      </c>
      <c r="J740" s="233"/>
      <c r="K740" s="425">
        <f t="shared" si="405"/>
        <v>125666</v>
      </c>
      <c r="L740" s="684">
        <f t="shared" si="382"/>
        <v>1633658</v>
      </c>
      <c r="M740" s="422">
        <v>1</v>
      </c>
      <c r="N740" s="1449">
        <f t="shared" si="381"/>
        <v>6</v>
      </c>
      <c r="O740" s="428"/>
      <c r="P740" s="233" t="str">
        <f t="shared" si="383"/>
        <v>Կ-1</v>
      </c>
      <c r="Q740" s="1055">
        <f t="shared" si="384"/>
        <v>1.96</v>
      </c>
      <c r="R740" s="1055"/>
      <c r="S740" s="1055">
        <f t="shared" si="400"/>
        <v>1.96</v>
      </c>
      <c r="T740" s="425">
        <v>66140</v>
      </c>
      <c r="U740" s="425">
        <f t="shared" si="406"/>
        <v>129634.4</v>
      </c>
      <c r="V740" s="233"/>
      <c r="W740" s="1446">
        <v>0.08</v>
      </c>
      <c r="X740" s="683">
        <f t="shared" si="385"/>
        <v>10370.752</v>
      </c>
      <c r="Y740" s="682">
        <f t="shared" si="386"/>
        <v>140005.152</v>
      </c>
      <c r="Z740" s="684">
        <f t="shared" si="387"/>
        <v>1820066.976</v>
      </c>
      <c r="AA740" s="422">
        <v>1</v>
      </c>
      <c r="AB740" s="427">
        <f t="shared" si="388"/>
        <v>7</v>
      </c>
      <c r="AC740" s="428"/>
      <c r="AD740" s="233" t="str">
        <f t="shared" si="389"/>
        <v>Կ-1</v>
      </c>
      <c r="AE740" s="1055">
        <f t="shared" si="390"/>
        <v>1.96</v>
      </c>
      <c r="AF740" s="1055"/>
      <c r="AG740" s="1055">
        <f t="shared" si="401"/>
        <v>1.96</v>
      </c>
      <c r="AH740" s="425">
        <v>66140</v>
      </c>
      <c r="AI740" s="425">
        <f t="shared" si="407"/>
        <v>129634.4</v>
      </c>
      <c r="AJ740" s="233"/>
      <c r="AK740" s="1446">
        <v>0.08</v>
      </c>
      <c r="AL740" s="683">
        <f t="shared" si="391"/>
        <v>10370.752</v>
      </c>
      <c r="AM740" s="682">
        <f t="shared" si="392"/>
        <v>140005.152</v>
      </c>
      <c r="AN740" s="684">
        <f t="shared" si="393"/>
        <v>1820066.976</v>
      </c>
      <c r="AO740" s="422">
        <v>1</v>
      </c>
      <c r="AP740" s="427">
        <f t="shared" si="394"/>
        <v>8</v>
      </c>
      <c r="AQ740" s="428"/>
      <c r="AR740" s="233" t="str">
        <f t="shared" si="395"/>
        <v>Կ-1</v>
      </c>
      <c r="AS740" s="1055">
        <f t="shared" si="396"/>
        <v>2.02</v>
      </c>
      <c r="AT740" s="1055"/>
      <c r="AU740" s="1055">
        <f t="shared" si="402"/>
        <v>2.02</v>
      </c>
      <c r="AV740" s="425">
        <v>66140</v>
      </c>
      <c r="AW740" s="425">
        <f t="shared" si="408"/>
        <v>133602.79999999999</v>
      </c>
      <c r="AX740" s="233"/>
      <c r="AY740" s="1446">
        <v>0.08</v>
      </c>
      <c r="AZ740" s="683">
        <f t="shared" si="397"/>
        <v>10688.224</v>
      </c>
      <c r="BA740" s="682">
        <f t="shared" si="398"/>
        <v>144291.02399999998</v>
      </c>
      <c r="BB740" s="684">
        <f t="shared" si="399"/>
        <v>1875783.3119999997</v>
      </c>
    </row>
    <row r="741" spans="1:54" ht="15.75" thickBot="1">
      <c r="A741" s="421">
        <v>699</v>
      </c>
      <c r="B741" s="1297" t="s">
        <v>2870</v>
      </c>
      <c r="C741" s="1286" t="s">
        <v>2801</v>
      </c>
      <c r="D741" s="1291">
        <v>1</v>
      </c>
      <c r="E741" s="1288">
        <v>1</v>
      </c>
      <c r="F741" s="1292" t="s">
        <v>98</v>
      </c>
      <c r="G741" s="1290">
        <f t="shared" si="403"/>
        <v>1.73</v>
      </c>
      <c r="H741" s="424">
        <v>66140</v>
      </c>
      <c r="I741" s="425">
        <f t="shared" si="404"/>
        <v>114422.2</v>
      </c>
      <c r="J741" s="233"/>
      <c r="K741" s="425">
        <f t="shared" si="405"/>
        <v>114422.2</v>
      </c>
      <c r="L741" s="684">
        <f t="shared" si="382"/>
        <v>1487488.5999999999</v>
      </c>
      <c r="M741" s="422">
        <v>1</v>
      </c>
      <c r="N741" s="680">
        <f t="shared" si="381"/>
        <v>2</v>
      </c>
      <c r="O741" s="428"/>
      <c r="P741" s="233" t="str">
        <f t="shared" si="383"/>
        <v>Կ-1</v>
      </c>
      <c r="Q741" s="1055">
        <f t="shared" si="384"/>
        <v>1.79</v>
      </c>
      <c r="R741" s="1055"/>
      <c r="S741" s="1055">
        <f t="shared" si="400"/>
        <v>1.79</v>
      </c>
      <c r="T741" s="425">
        <v>66140</v>
      </c>
      <c r="U741" s="425">
        <f t="shared" si="406"/>
        <v>118390.6</v>
      </c>
      <c r="V741" s="233"/>
      <c r="W741" s="1446">
        <v>0.09</v>
      </c>
      <c r="X741" s="683">
        <f t="shared" si="385"/>
        <v>10655.154</v>
      </c>
      <c r="Y741" s="682">
        <f t="shared" si="386"/>
        <v>129045.754</v>
      </c>
      <c r="Z741" s="684">
        <f t="shared" si="387"/>
        <v>1677594.8019999999</v>
      </c>
      <c r="AA741" s="422">
        <v>1</v>
      </c>
      <c r="AB741" s="427">
        <f t="shared" si="388"/>
        <v>3</v>
      </c>
      <c r="AC741" s="428"/>
      <c r="AD741" s="233" t="str">
        <f t="shared" si="389"/>
        <v>Կ-1</v>
      </c>
      <c r="AE741" s="1055">
        <f t="shared" si="390"/>
        <v>1.84</v>
      </c>
      <c r="AF741" s="1055"/>
      <c r="AG741" s="1055">
        <f t="shared" si="401"/>
        <v>1.84</v>
      </c>
      <c r="AH741" s="425">
        <v>66140</v>
      </c>
      <c r="AI741" s="425">
        <f t="shared" si="407"/>
        <v>121697.60000000001</v>
      </c>
      <c r="AJ741" s="233"/>
      <c r="AK741" s="1446">
        <v>0.09</v>
      </c>
      <c r="AL741" s="683">
        <f t="shared" si="391"/>
        <v>10952.784</v>
      </c>
      <c r="AM741" s="682">
        <f t="shared" si="392"/>
        <v>132650.38400000002</v>
      </c>
      <c r="AN741" s="684">
        <f t="shared" si="393"/>
        <v>1724454.9920000003</v>
      </c>
      <c r="AO741" s="422">
        <v>1</v>
      </c>
      <c r="AP741" s="427">
        <f t="shared" si="394"/>
        <v>4</v>
      </c>
      <c r="AQ741" s="428"/>
      <c r="AR741" s="233" t="str">
        <f t="shared" si="395"/>
        <v>Կ-1</v>
      </c>
      <c r="AS741" s="1055">
        <f t="shared" si="396"/>
        <v>1.9</v>
      </c>
      <c r="AT741" s="1055"/>
      <c r="AU741" s="1055">
        <f t="shared" si="402"/>
        <v>1.9</v>
      </c>
      <c r="AV741" s="425">
        <v>66140</v>
      </c>
      <c r="AW741" s="425">
        <f t="shared" si="408"/>
        <v>125666</v>
      </c>
      <c r="AX741" s="233"/>
      <c r="AY741" s="1446">
        <v>0.09</v>
      </c>
      <c r="AZ741" s="683">
        <f t="shared" si="397"/>
        <v>11309.939999999999</v>
      </c>
      <c r="BA741" s="682">
        <f t="shared" si="398"/>
        <v>136975.94</v>
      </c>
      <c r="BB741" s="684">
        <f t="shared" si="399"/>
        <v>1780687.22</v>
      </c>
    </row>
    <row r="742" spans="1:54" ht="15.75" thickBot="1">
      <c r="A742" s="421">
        <v>700</v>
      </c>
      <c r="B742" s="1297" t="s">
        <v>1654</v>
      </c>
      <c r="C742" s="1286" t="s">
        <v>2801</v>
      </c>
      <c r="D742" s="1291">
        <v>1</v>
      </c>
      <c r="E742" s="1288">
        <v>1</v>
      </c>
      <c r="F742" s="1292" t="s">
        <v>98</v>
      </c>
      <c r="G742" s="1290">
        <f t="shared" si="403"/>
        <v>1.73</v>
      </c>
      <c r="H742" s="424">
        <v>66140</v>
      </c>
      <c r="I742" s="425">
        <f t="shared" si="404"/>
        <v>114422.2</v>
      </c>
      <c r="J742" s="233"/>
      <c r="K742" s="425">
        <f t="shared" si="405"/>
        <v>114422.2</v>
      </c>
      <c r="L742" s="684">
        <f t="shared" si="382"/>
        <v>1487488.5999999999</v>
      </c>
      <c r="M742" s="422">
        <v>1</v>
      </c>
      <c r="N742" s="680">
        <f t="shared" si="381"/>
        <v>2</v>
      </c>
      <c r="O742" s="428"/>
      <c r="P742" s="233" t="str">
        <f t="shared" si="383"/>
        <v>Կ-1</v>
      </c>
      <c r="Q742" s="1055">
        <f t="shared" si="384"/>
        <v>1.79</v>
      </c>
      <c r="R742" s="1055"/>
      <c r="S742" s="1055">
        <f t="shared" si="400"/>
        <v>1.79</v>
      </c>
      <c r="T742" s="425">
        <v>66140</v>
      </c>
      <c r="U742" s="425">
        <f t="shared" si="406"/>
        <v>118390.6</v>
      </c>
      <c r="V742" s="233"/>
      <c r="W742" s="1446">
        <v>0.05</v>
      </c>
      <c r="X742" s="683">
        <f t="shared" si="385"/>
        <v>5919.5300000000007</v>
      </c>
      <c r="Y742" s="682">
        <f t="shared" si="386"/>
        <v>124310.13</v>
      </c>
      <c r="Z742" s="684">
        <f t="shared" si="387"/>
        <v>1616031.69</v>
      </c>
      <c r="AA742" s="422">
        <v>1</v>
      </c>
      <c r="AB742" s="427">
        <f t="shared" si="388"/>
        <v>3</v>
      </c>
      <c r="AC742" s="428"/>
      <c r="AD742" s="233" t="str">
        <f t="shared" si="389"/>
        <v>Կ-1</v>
      </c>
      <c r="AE742" s="1055">
        <f t="shared" si="390"/>
        <v>1.84</v>
      </c>
      <c r="AF742" s="1055"/>
      <c r="AG742" s="1055">
        <f t="shared" si="401"/>
        <v>1.84</v>
      </c>
      <c r="AH742" s="425">
        <v>66140</v>
      </c>
      <c r="AI742" s="425">
        <f t="shared" si="407"/>
        <v>121697.60000000001</v>
      </c>
      <c r="AJ742" s="233"/>
      <c r="AK742" s="1446">
        <v>0.06</v>
      </c>
      <c r="AL742" s="683">
        <f t="shared" si="391"/>
        <v>7301.8559999999998</v>
      </c>
      <c r="AM742" s="682">
        <f t="shared" si="392"/>
        <v>128999.45600000001</v>
      </c>
      <c r="AN742" s="684">
        <f t="shared" si="393"/>
        <v>1676992.9280000001</v>
      </c>
      <c r="AO742" s="422">
        <v>1</v>
      </c>
      <c r="AP742" s="427">
        <f t="shared" si="394"/>
        <v>4</v>
      </c>
      <c r="AQ742" s="428"/>
      <c r="AR742" s="233" t="str">
        <f t="shared" si="395"/>
        <v>Կ-1</v>
      </c>
      <c r="AS742" s="1055">
        <f t="shared" si="396"/>
        <v>1.9</v>
      </c>
      <c r="AT742" s="1055"/>
      <c r="AU742" s="1055">
        <f t="shared" si="402"/>
        <v>1.9</v>
      </c>
      <c r="AV742" s="425">
        <v>66140</v>
      </c>
      <c r="AW742" s="425">
        <f t="shared" si="408"/>
        <v>125666</v>
      </c>
      <c r="AX742" s="233"/>
      <c r="AY742" s="1446">
        <v>0.06</v>
      </c>
      <c r="AZ742" s="683">
        <f t="shared" si="397"/>
        <v>7539.96</v>
      </c>
      <c r="BA742" s="682">
        <f t="shared" si="398"/>
        <v>133205.96</v>
      </c>
      <c r="BB742" s="684">
        <f t="shared" si="399"/>
        <v>1731677.48</v>
      </c>
    </row>
    <row r="743" spans="1:54" ht="15.75" thickBot="1">
      <c r="A743" s="421">
        <v>701</v>
      </c>
      <c r="B743" s="1297" t="s">
        <v>1526</v>
      </c>
      <c r="C743" s="1286" t="s">
        <v>2801</v>
      </c>
      <c r="D743" s="1291">
        <v>1</v>
      </c>
      <c r="E743" s="1288">
        <v>2</v>
      </c>
      <c r="F743" s="1292" t="s">
        <v>98</v>
      </c>
      <c r="G743" s="1290">
        <f t="shared" si="403"/>
        <v>1.79</v>
      </c>
      <c r="H743" s="424">
        <v>66140</v>
      </c>
      <c r="I743" s="425">
        <f t="shared" si="404"/>
        <v>118390.6</v>
      </c>
      <c r="J743" s="233"/>
      <c r="K743" s="425">
        <f t="shared" si="405"/>
        <v>118390.6</v>
      </c>
      <c r="L743" s="684">
        <f t="shared" si="382"/>
        <v>1539077.8</v>
      </c>
      <c r="M743" s="422">
        <v>1</v>
      </c>
      <c r="N743" s="680">
        <f t="shared" si="381"/>
        <v>3</v>
      </c>
      <c r="O743" s="428"/>
      <c r="P743" s="233" t="str">
        <f t="shared" si="383"/>
        <v>Կ-1</v>
      </c>
      <c r="Q743" s="1055">
        <f t="shared" si="384"/>
        <v>1.84</v>
      </c>
      <c r="R743" s="1055"/>
      <c r="S743" s="1055">
        <f t="shared" si="400"/>
        <v>1.84</v>
      </c>
      <c r="T743" s="425">
        <v>66140</v>
      </c>
      <c r="U743" s="425">
        <f t="shared" si="406"/>
        <v>121697.60000000001</v>
      </c>
      <c r="V743" s="233"/>
      <c r="W743" s="1446">
        <v>7.0000000000000007E-2</v>
      </c>
      <c r="X743" s="683">
        <f t="shared" si="385"/>
        <v>8518.8320000000003</v>
      </c>
      <c r="Y743" s="682">
        <f t="shared" si="386"/>
        <v>130216.432</v>
      </c>
      <c r="Z743" s="684">
        <f t="shared" si="387"/>
        <v>1692813.6159999999</v>
      </c>
      <c r="AA743" s="422">
        <v>1</v>
      </c>
      <c r="AB743" s="427">
        <f t="shared" si="388"/>
        <v>4</v>
      </c>
      <c r="AC743" s="428"/>
      <c r="AD743" s="233" t="str">
        <f t="shared" si="389"/>
        <v>Կ-1</v>
      </c>
      <c r="AE743" s="1055">
        <f t="shared" si="390"/>
        <v>1.9</v>
      </c>
      <c r="AF743" s="1055"/>
      <c r="AG743" s="1055">
        <f t="shared" si="401"/>
        <v>1.9</v>
      </c>
      <c r="AH743" s="425">
        <v>66140</v>
      </c>
      <c r="AI743" s="425">
        <f t="shared" si="407"/>
        <v>125666</v>
      </c>
      <c r="AJ743" s="233"/>
      <c r="AK743" s="1446">
        <v>0.08</v>
      </c>
      <c r="AL743" s="683">
        <f t="shared" si="391"/>
        <v>10053.280000000001</v>
      </c>
      <c r="AM743" s="682">
        <f t="shared" si="392"/>
        <v>135719.28</v>
      </c>
      <c r="AN743" s="684">
        <f t="shared" si="393"/>
        <v>1764350.64</v>
      </c>
      <c r="AO743" s="422">
        <v>1</v>
      </c>
      <c r="AP743" s="427">
        <f t="shared" si="394"/>
        <v>5</v>
      </c>
      <c r="AQ743" s="428"/>
      <c r="AR743" s="233" t="str">
        <f t="shared" si="395"/>
        <v>Կ-1</v>
      </c>
      <c r="AS743" s="1055">
        <f t="shared" si="396"/>
        <v>1.9</v>
      </c>
      <c r="AT743" s="1055"/>
      <c r="AU743" s="1055">
        <f t="shared" si="402"/>
        <v>1.9</v>
      </c>
      <c r="AV743" s="425">
        <v>66140</v>
      </c>
      <c r="AW743" s="425">
        <f t="shared" si="408"/>
        <v>125666</v>
      </c>
      <c r="AX743" s="233"/>
      <c r="AY743" s="1446">
        <v>0.08</v>
      </c>
      <c r="AZ743" s="683">
        <f t="shared" si="397"/>
        <v>10053.280000000001</v>
      </c>
      <c r="BA743" s="682">
        <f t="shared" si="398"/>
        <v>135719.28</v>
      </c>
      <c r="BB743" s="684">
        <f t="shared" si="399"/>
        <v>1764350.64</v>
      </c>
    </row>
    <row r="744" spans="1:54" ht="15.75" thickBot="1">
      <c r="A744" s="421">
        <v>702</v>
      </c>
      <c r="B744" s="1297" t="s">
        <v>1183</v>
      </c>
      <c r="C744" s="1286" t="s">
        <v>2801</v>
      </c>
      <c r="D744" s="1291">
        <v>1</v>
      </c>
      <c r="E744" s="1288">
        <v>1</v>
      </c>
      <c r="F744" s="1292" t="s">
        <v>98</v>
      </c>
      <c r="G744" s="1290">
        <f t="shared" si="403"/>
        <v>1.73</v>
      </c>
      <c r="H744" s="424">
        <v>66140</v>
      </c>
      <c r="I744" s="425">
        <f t="shared" si="404"/>
        <v>114422.2</v>
      </c>
      <c r="J744" s="233"/>
      <c r="K744" s="425">
        <f t="shared" si="405"/>
        <v>114422.2</v>
      </c>
      <c r="L744" s="684">
        <f t="shared" si="382"/>
        <v>1487488.5999999999</v>
      </c>
      <c r="M744" s="422">
        <v>1</v>
      </c>
      <c r="N744" s="680">
        <f t="shared" si="381"/>
        <v>2</v>
      </c>
      <c r="O744" s="428"/>
      <c r="P744" s="233" t="str">
        <f t="shared" si="383"/>
        <v>Կ-1</v>
      </c>
      <c r="Q744" s="1055">
        <f t="shared" si="384"/>
        <v>1.79</v>
      </c>
      <c r="R744" s="1055"/>
      <c r="S744" s="1055">
        <f t="shared" si="400"/>
        <v>1.79</v>
      </c>
      <c r="T744" s="425">
        <v>66140</v>
      </c>
      <c r="U744" s="425">
        <f t="shared" si="406"/>
        <v>118390.6</v>
      </c>
      <c r="V744" s="233"/>
      <c r="W744" s="1446">
        <v>0.04</v>
      </c>
      <c r="X744" s="683">
        <f t="shared" si="385"/>
        <v>4735.6240000000007</v>
      </c>
      <c r="Y744" s="682">
        <f t="shared" si="386"/>
        <v>123126.224</v>
      </c>
      <c r="Z744" s="684">
        <f t="shared" si="387"/>
        <v>1600640.912</v>
      </c>
      <c r="AA744" s="422">
        <v>1</v>
      </c>
      <c r="AB744" s="427">
        <f t="shared" si="388"/>
        <v>3</v>
      </c>
      <c r="AC744" s="428"/>
      <c r="AD744" s="233" t="str">
        <f t="shared" si="389"/>
        <v>Կ-1</v>
      </c>
      <c r="AE744" s="1055">
        <f t="shared" si="390"/>
        <v>1.84</v>
      </c>
      <c r="AF744" s="1055"/>
      <c r="AG744" s="1055">
        <f t="shared" si="401"/>
        <v>1.84</v>
      </c>
      <c r="AH744" s="425">
        <v>66140</v>
      </c>
      <c r="AI744" s="425">
        <f t="shared" si="407"/>
        <v>121697.60000000001</v>
      </c>
      <c r="AJ744" s="233"/>
      <c r="AK744" s="1446">
        <v>0.04</v>
      </c>
      <c r="AL744" s="683">
        <f t="shared" si="391"/>
        <v>4867.9040000000005</v>
      </c>
      <c r="AM744" s="682">
        <f t="shared" si="392"/>
        <v>126565.504</v>
      </c>
      <c r="AN744" s="684">
        <f t="shared" si="393"/>
        <v>1645351.5519999999</v>
      </c>
      <c r="AO744" s="422">
        <v>1</v>
      </c>
      <c r="AP744" s="427">
        <f t="shared" si="394"/>
        <v>4</v>
      </c>
      <c r="AQ744" s="428"/>
      <c r="AR744" s="233" t="str">
        <f t="shared" si="395"/>
        <v>Կ-1</v>
      </c>
      <c r="AS744" s="1055">
        <f t="shared" si="396"/>
        <v>1.9</v>
      </c>
      <c r="AT744" s="1055"/>
      <c r="AU744" s="1055">
        <f t="shared" si="402"/>
        <v>1.9</v>
      </c>
      <c r="AV744" s="425">
        <v>66140</v>
      </c>
      <c r="AW744" s="425">
        <f t="shared" si="408"/>
        <v>125666</v>
      </c>
      <c r="AX744" s="233"/>
      <c r="AY744" s="1446">
        <v>0.04</v>
      </c>
      <c r="AZ744" s="683">
        <f t="shared" si="397"/>
        <v>5026.6400000000003</v>
      </c>
      <c r="BA744" s="682">
        <f t="shared" si="398"/>
        <v>130692.64</v>
      </c>
      <c r="BB744" s="684">
        <f t="shared" si="399"/>
        <v>1699004.32</v>
      </c>
    </row>
    <row r="745" spans="1:54" ht="15.75" thickBot="1">
      <c r="A745" s="421">
        <v>703</v>
      </c>
      <c r="B745" s="1297" t="s">
        <v>1371</v>
      </c>
      <c r="C745" s="1286" t="s">
        <v>2801</v>
      </c>
      <c r="D745" s="1291">
        <v>1</v>
      </c>
      <c r="E745" s="1288">
        <v>4</v>
      </c>
      <c r="F745" s="1292" t="s">
        <v>98</v>
      </c>
      <c r="G745" s="1290">
        <f t="shared" si="403"/>
        <v>1.9</v>
      </c>
      <c r="H745" s="424">
        <v>66140</v>
      </c>
      <c r="I745" s="425">
        <f t="shared" si="404"/>
        <v>125666</v>
      </c>
      <c r="J745" s="233"/>
      <c r="K745" s="425">
        <f t="shared" si="405"/>
        <v>125666</v>
      </c>
      <c r="L745" s="684">
        <f t="shared" si="382"/>
        <v>1633658</v>
      </c>
      <c r="M745" s="422">
        <v>1</v>
      </c>
      <c r="N745" s="680">
        <f t="shared" si="381"/>
        <v>5</v>
      </c>
      <c r="O745" s="428"/>
      <c r="P745" s="233" t="str">
        <f t="shared" si="383"/>
        <v>Կ-1</v>
      </c>
      <c r="Q745" s="1055">
        <f t="shared" si="384"/>
        <v>1.9</v>
      </c>
      <c r="R745" s="1055"/>
      <c r="S745" s="1055">
        <f t="shared" si="400"/>
        <v>1.9</v>
      </c>
      <c r="T745" s="425">
        <v>66140</v>
      </c>
      <c r="U745" s="425">
        <f t="shared" si="406"/>
        <v>125666</v>
      </c>
      <c r="V745" s="233"/>
      <c r="W745" s="1446">
        <v>0.09</v>
      </c>
      <c r="X745" s="683">
        <f t="shared" si="385"/>
        <v>11309.939999999999</v>
      </c>
      <c r="Y745" s="682">
        <f t="shared" si="386"/>
        <v>136975.94</v>
      </c>
      <c r="Z745" s="684">
        <f t="shared" si="387"/>
        <v>1780687.22</v>
      </c>
      <c r="AA745" s="422">
        <v>1</v>
      </c>
      <c r="AB745" s="427">
        <f t="shared" si="388"/>
        <v>6</v>
      </c>
      <c r="AC745" s="428"/>
      <c r="AD745" s="233" t="str">
        <f t="shared" si="389"/>
        <v>Կ-1</v>
      </c>
      <c r="AE745" s="1055">
        <f t="shared" si="390"/>
        <v>1.96</v>
      </c>
      <c r="AF745" s="1055"/>
      <c r="AG745" s="1055">
        <f t="shared" si="401"/>
        <v>1.96</v>
      </c>
      <c r="AH745" s="425">
        <v>66140</v>
      </c>
      <c r="AI745" s="425">
        <f t="shared" si="407"/>
        <v>129634.4</v>
      </c>
      <c r="AJ745" s="233"/>
      <c r="AK745" s="1446">
        <v>0.09</v>
      </c>
      <c r="AL745" s="683">
        <f t="shared" si="391"/>
        <v>11667.096</v>
      </c>
      <c r="AM745" s="682">
        <f t="shared" si="392"/>
        <v>141301.49599999998</v>
      </c>
      <c r="AN745" s="684">
        <f t="shared" si="393"/>
        <v>1836919.4479999999</v>
      </c>
      <c r="AO745" s="422">
        <v>1</v>
      </c>
      <c r="AP745" s="427">
        <f t="shared" si="394"/>
        <v>7</v>
      </c>
      <c r="AQ745" s="428"/>
      <c r="AR745" s="233" t="str">
        <f t="shared" si="395"/>
        <v>Կ-1</v>
      </c>
      <c r="AS745" s="1055">
        <f t="shared" si="396"/>
        <v>1.96</v>
      </c>
      <c r="AT745" s="1055"/>
      <c r="AU745" s="1055">
        <f t="shared" si="402"/>
        <v>1.96</v>
      </c>
      <c r="AV745" s="425">
        <v>66140</v>
      </c>
      <c r="AW745" s="425">
        <f t="shared" si="408"/>
        <v>129634.4</v>
      </c>
      <c r="AX745" s="233"/>
      <c r="AY745" s="1446">
        <v>0.09</v>
      </c>
      <c r="AZ745" s="683">
        <f t="shared" si="397"/>
        <v>11667.096</v>
      </c>
      <c r="BA745" s="682">
        <f t="shared" si="398"/>
        <v>141301.49599999998</v>
      </c>
      <c r="BB745" s="684">
        <f t="shared" si="399"/>
        <v>1836919.4479999999</v>
      </c>
    </row>
    <row r="746" spans="1:54" ht="15.75" thickBot="1">
      <c r="A746" s="421">
        <v>704</v>
      </c>
      <c r="B746" s="1297" t="s">
        <v>1558</v>
      </c>
      <c r="C746" s="1286" t="s">
        <v>2801</v>
      </c>
      <c r="D746" s="1291">
        <v>1</v>
      </c>
      <c r="E746" s="1288">
        <v>1</v>
      </c>
      <c r="F746" s="1292" t="s">
        <v>98</v>
      </c>
      <c r="G746" s="1290">
        <f t="shared" si="403"/>
        <v>1.73</v>
      </c>
      <c r="H746" s="424">
        <v>66140</v>
      </c>
      <c r="I746" s="425">
        <f t="shared" si="404"/>
        <v>114422.2</v>
      </c>
      <c r="J746" s="233"/>
      <c r="K746" s="425">
        <f t="shared" si="405"/>
        <v>114422.2</v>
      </c>
      <c r="L746" s="684">
        <f t="shared" si="382"/>
        <v>1487488.5999999999</v>
      </c>
      <c r="M746" s="422">
        <v>1</v>
      </c>
      <c r="N746" s="680">
        <f t="shared" si="381"/>
        <v>2</v>
      </c>
      <c r="O746" s="428"/>
      <c r="P746" s="233" t="str">
        <f t="shared" si="383"/>
        <v>Կ-1</v>
      </c>
      <c r="Q746" s="1055">
        <f t="shared" si="384"/>
        <v>1.79</v>
      </c>
      <c r="R746" s="1055"/>
      <c r="S746" s="1055">
        <f t="shared" si="400"/>
        <v>1.79</v>
      </c>
      <c r="T746" s="425">
        <v>66140</v>
      </c>
      <c r="U746" s="425">
        <f t="shared" si="406"/>
        <v>118390.6</v>
      </c>
      <c r="V746" s="233"/>
      <c r="W746" s="1446">
        <v>0.09</v>
      </c>
      <c r="X746" s="683">
        <f t="shared" si="385"/>
        <v>10655.154</v>
      </c>
      <c r="Y746" s="682">
        <f t="shared" si="386"/>
        <v>129045.754</v>
      </c>
      <c r="Z746" s="684">
        <f t="shared" si="387"/>
        <v>1677594.8019999999</v>
      </c>
      <c r="AA746" s="422">
        <v>1</v>
      </c>
      <c r="AB746" s="427">
        <f t="shared" si="388"/>
        <v>3</v>
      </c>
      <c r="AC746" s="428"/>
      <c r="AD746" s="233" t="str">
        <f t="shared" si="389"/>
        <v>Կ-1</v>
      </c>
      <c r="AE746" s="1055">
        <f t="shared" si="390"/>
        <v>1.84</v>
      </c>
      <c r="AF746" s="1055"/>
      <c r="AG746" s="1055">
        <f t="shared" si="401"/>
        <v>1.84</v>
      </c>
      <c r="AH746" s="425">
        <v>66140</v>
      </c>
      <c r="AI746" s="425">
        <f t="shared" si="407"/>
        <v>121697.60000000001</v>
      </c>
      <c r="AJ746" s="233"/>
      <c r="AK746" s="1446">
        <v>0.09</v>
      </c>
      <c r="AL746" s="683">
        <f t="shared" si="391"/>
        <v>10952.784</v>
      </c>
      <c r="AM746" s="682">
        <f t="shared" si="392"/>
        <v>132650.38400000002</v>
      </c>
      <c r="AN746" s="684">
        <f t="shared" si="393"/>
        <v>1724454.9920000003</v>
      </c>
      <c r="AO746" s="422">
        <v>1</v>
      </c>
      <c r="AP746" s="427">
        <f t="shared" si="394"/>
        <v>4</v>
      </c>
      <c r="AQ746" s="428"/>
      <c r="AR746" s="233" t="str">
        <f t="shared" si="395"/>
        <v>Կ-1</v>
      </c>
      <c r="AS746" s="1055">
        <f t="shared" si="396"/>
        <v>1.9</v>
      </c>
      <c r="AT746" s="1055"/>
      <c r="AU746" s="1055">
        <f t="shared" si="402"/>
        <v>1.9</v>
      </c>
      <c r="AV746" s="425">
        <v>66140</v>
      </c>
      <c r="AW746" s="425">
        <f t="shared" si="408"/>
        <v>125666</v>
      </c>
      <c r="AX746" s="233"/>
      <c r="AY746" s="1446">
        <v>0.09</v>
      </c>
      <c r="AZ746" s="683">
        <f t="shared" si="397"/>
        <v>11309.939999999999</v>
      </c>
      <c r="BA746" s="682">
        <f t="shared" si="398"/>
        <v>136975.94</v>
      </c>
      <c r="BB746" s="684">
        <f t="shared" si="399"/>
        <v>1780687.22</v>
      </c>
    </row>
    <row r="747" spans="1:54" ht="15.75" thickBot="1">
      <c r="A747" s="421">
        <v>705</v>
      </c>
      <c r="B747" s="1297" t="s">
        <v>2871</v>
      </c>
      <c r="C747" s="1286" t="s">
        <v>2801</v>
      </c>
      <c r="D747" s="1291">
        <v>1</v>
      </c>
      <c r="E747" s="1288">
        <v>1</v>
      </c>
      <c r="F747" s="1292" t="s">
        <v>98</v>
      </c>
      <c r="G747" s="1290">
        <f t="shared" ref="G747:G752" si="409">IF(D747&lt;1,0,IF(F747="Բ-1",IF(E747=0,6.94,IF(E747=1,7.17,IF(E747=2,7.41,IF(E747=3,7.66,IF(OR(E747=5,E747=4),7.92,IF(OR(E747=6,E747=7),8.18,IF(OR(E747=8,E747=9),8.46,IF(OR(E747=10,E747=11,E747=12),8.74,IF(OR(E747=13,E747=14,E747=15),9.03,IF(OR(E747=16,E747=17,E747=18),9.33,9.65)))))))))),IF(F747="Բ-2", IF(E747=0,5.71,IF(E747=1,5.89,IF(E747=2,6.09,IF(E747=3,6.29,IF(OR(E747=5,E747=4),6.5,IF(OR(E747=6,E747=7),6.72,IF(OR(E747=8,E747=9),6.94,IF(OR(E747=10,E747=11,E747=12),7.17,IF(OR(E747=13,E747=14,E747=15),7.41,IF(OR(E747=16,E747=17,E747=18),7.65,7.91)))))))))), IF(F747="Գ-1", IF(E747=0,4.7,IF(E747=1,4.86,IF(E747=2,5.01,IF(E747=3,5.18,IF(OR(E747=5,E747=4),5.35,IF(OR(E747=6,E747=7),5.52,IF(OR(E747=8,E747=9),5.71,IF(OR(E747=10,E747=11,E747=12),5.89,IF(OR(E747=13,E747=14,E747=15),6.09,IF(OR(E747=16,E747=17,E747=18),6.29,6.49)))))))))), IF(F747="Գ-2", IF(E747=0,3.88,IF(E747=1,4.01,IF(E747=2,4.14,IF(E747=3,4.27,IF(OR(E747=5,E747=4),4.41,IF(OR(E747=6,E747=7),4.55,IF(OR(E747=8,E747=9),4.7,IF(OR(E747=10,E747=11,E747=12),4.85,IF(OR(E747=13,E747=14,E747=15),5.01,IF(OR(E747=16,E747=17,E747=18),5.17,5.34)))))))))), IF(F747="Գ-3", IF(E747=0,3.21,IF(E747=1,3.31,IF(E747=2,3.42,IF(E747=3,3.53,IF(OR(E747=5,E747=4),3.64,IF(OR(E747=6,E747=7),3.76,IF(OR(E747=8,E747=9),3.88,IF(OR(E747=10,E747=11,E747=12),4.01,IF(OR(E747=13,E747=14,E747=15),4.13,IF(OR(E747=16,E747=17,E747=18),4.27,4.4)))))))))), IF(F747="Ա-1", IF(E747=0,2.66,IF(E747=1,2.75,IF(E747=2,2.83,IF(E747=3,2.92,IF(OR(E747=5,E747=4),3.02,IF(OR(E747=6,E747=7),3.11,IF(OR(E747=8,E747=9),3.21,IF(OR(E747=10,E747=11,E747=12),3.31,IF(OR(E747=13,E747=14,E747=15),3.42,IF(OR(E747=16,E747=17,E747=18),3.53,3.64)))))))))), IF(F747="Ա-2", IF(E747=0,2.28,IF(E747=1,2.35,IF(E747=2,2.43,IF(E747=3,2.5,IF(OR(E747=5,E747=4),2.58,IF(OR(E747=6,E747=7),2.66,IF(OR(E747=8,E747=9),2.75,IF(OR(E747=10,E747=11,E747=12),2.83,IF(OR(E747=13,E747=14,E747=15),2.92,IF(OR(E747=16,E747=17,E747=18),3.01,3.11)))))))))),IF(F747="Ա-3", IF(E747=0,1.96,IF(E747=1,2.02,IF(E747=2,2.08,IF(E747=3,2.15,IF(OR(E747=5,E747=4),2.21,IF(OR(E747=6,E747=7),2.28,IF(OR(E747=8,E747=9),2.35,IF(OR(E747=10,E747=11,E747=12),2.42,IF(OR(E747=13,E747=14,E747=15),2.5,IF(OR(E747=16,E747=17,E747=18),2.58,2.66)))))))))), IF(F747="Կ-1", IF(E747=0,1.68,IF(E747=1,1.73,IF(E747=2,1.79,IF(E747=3,1.84,IF(OR(E747=5,E747=4),1.9,IF(OR(E747=6,E747=7),1.96,IF(OR(E747=8,E747=9),2.02,IF(OR(E747=10,E747=11,E747=12),2.08,IF(OR(E747=13,E747=14,E747=15),2.14,IF(OR(E747=16,E747=17,E747=18),2.21,2.28)))))))))), IF(F747="Կ-2", IF(E747=0,1.45,IF(E747=1,1.49,IF(E747=2,1.54,IF(E747=3,1.59,IF(OR(E747=5,E747=4),1.63,IF(OR(E747=6,E747=7),1.68,IF(OR(E747=8,E747=9),1.73,IF(OR(E747=10,E747=11,E747=12),1.79,IF(OR(E747=13,E747=14,E747=15),1.84,IF(OR(E747=16,E747=17,E747=18),1.9,1.95)))))))))),IF(F747="Կ-3", IF(E747=0,1.25,IF(E747=1,1.29,IF(E747=2,1.33,IF(E747=3,1.37,IF(OR(E747=5,E747=4),1.41,IF(OR(E747=6,E747=7),1.45,IF(OR(E747=8,E747=9),1.49,IF(OR(E747=10,E747=11,E747=12),1.54,IF(OR(E747=13,E747=14,E747=15),1.58,IF(OR(E747=16,E747=17,E747=18),1.63,1.68)))))))))), "Error"))))))))))))</f>
        <v>1.73</v>
      </c>
      <c r="H747" s="424">
        <v>66140</v>
      </c>
      <c r="I747" s="425">
        <f t="shared" si="404"/>
        <v>114422.2</v>
      </c>
      <c r="J747" s="233"/>
      <c r="K747" s="425">
        <f t="shared" si="405"/>
        <v>114422.2</v>
      </c>
      <c r="L747" s="684">
        <f t="shared" si="382"/>
        <v>1487488.5999999999</v>
      </c>
      <c r="M747" s="422">
        <v>1</v>
      </c>
      <c r="N747" s="680">
        <f t="shared" ref="N747:N752" si="410">+E747+1</f>
        <v>2</v>
      </c>
      <c r="O747" s="428"/>
      <c r="P747" s="233" t="str">
        <f t="shared" si="383"/>
        <v>Կ-1</v>
      </c>
      <c r="Q747" s="1055">
        <f t="shared" si="384"/>
        <v>1.79</v>
      </c>
      <c r="R747" s="1055"/>
      <c r="S747" s="1055">
        <f t="shared" si="400"/>
        <v>1.79</v>
      </c>
      <c r="T747" s="425">
        <v>66140</v>
      </c>
      <c r="U747" s="425">
        <f t="shared" si="406"/>
        <v>118390.6</v>
      </c>
      <c r="V747" s="233"/>
      <c r="W747" s="1446">
        <v>7.0000000000000007E-2</v>
      </c>
      <c r="X747" s="683">
        <f t="shared" si="385"/>
        <v>8287.3420000000006</v>
      </c>
      <c r="Y747" s="682">
        <f t="shared" si="386"/>
        <v>126677.94200000001</v>
      </c>
      <c r="Z747" s="684">
        <f t="shared" si="387"/>
        <v>1646813.246</v>
      </c>
      <c r="AA747" s="422">
        <v>1</v>
      </c>
      <c r="AB747" s="427">
        <f t="shared" si="388"/>
        <v>3</v>
      </c>
      <c r="AC747" s="428"/>
      <c r="AD747" s="233" t="str">
        <f t="shared" si="389"/>
        <v>Կ-1</v>
      </c>
      <c r="AE747" s="1055">
        <f t="shared" si="390"/>
        <v>1.84</v>
      </c>
      <c r="AF747" s="1055"/>
      <c r="AG747" s="1055">
        <f t="shared" si="401"/>
        <v>1.84</v>
      </c>
      <c r="AH747" s="425">
        <v>66140</v>
      </c>
      <c r="AI747" s="425">
        <f t="shared" si="407"/>
        <v>121697.60000000001</v>
      </c>
      <c r="AJ747" s="233"/>
      <c r="AK747" s="1446">
        <v>7.0000000000000007E-2</v>
      </c>
      <c r="AL747" s="683">
        <f t="shared" si="391"/>
        <v>8518.8320000000003</v>
      </c>
      <c r="AM747" s="682">
        <f t="shared" si="392"/>
        <v>130216.432</v>
      </c>
      <c r="AN747" s="684">
        <f t="shared" si="393"/>
        <v>1692813.6159999999</v>
      </c>
      <c r="AO747" s="422">
        <v>1</v>
      </c>
      <c r="AP747" s="427">
        <f t="shared" si="394"/>
        <v>4</v>
      </c>
      <c r="AQ747" s="428"/>
      <c r="AR747" s="233" t="str">
        <f t="shared" si="395"/>
        <v>Կ-1</v>
      </c>
      <c r="AS747" s="1055">
        <f t="shared" si="396"/>
        <v>1.9</v>
      </c>
      <c r="AT747" s="1055"/>
      <c r="AU747" s="1055">
        <f t="shared" si="402"/>
        <v>1.9</v>
      </c>
      <c r="AV747" s="425">
        <v>66140</v>
      </c>
      <c r="AW747" s="425">
        <f t="shared" si="408"/>
        <v>125666</v>
      </c>
      <c r="AX747" s="233"/>
      <c r="AY747" s="1446">
        <v>7.0000000000000007E-2</v>
      </c>
      <c r="AZ747" s="683">
        <f t="shared" si="397"/>
        <v>8796.6200000000008</v>
      </c>
      <c r="BA747" s="682">
        <f t="shared" si="398"/>
        <v>134462.62</v>
      </c>
      <c r="BB747" s="684">
        <f t="shared" si="399"/>
        <v>1748014.06</v>
      </c>
    </row>
    <row r="748" spans="1:54" ht="15.75" thickBot="1">
      <c r="A748" s="421">
        <v>706</v>
      </c>
      <c r="B748" s="1298" t="s">
        <v>1138</v>
      </c>
      <c r="C748" s="1286" t="s">
        <v>2801</v>
      </c>
      <c r="D748" s="1291">
        <v>1</v>
      </c>
      <c r="E748" s="1288">
        <v>1</v>
      </c>
      <c r="F748" s="1292" t="s">
        <v>98</v>
      </c>
      <c r="G748" s="1290">
        <f t="shared" si="409"/>
        <v>1.73</v>
      </c>
      <c r="H748" s="424">
        <v>66140</v>
      </c>
      <c r="I748" s="425">
        <f t="shared" si="404"/>
        <v>114422.2</v>
      </c>
      <c r="J748" s="233"/>
      <c r="K748" s="425">
        <f t="shared" si="405"/>
        <v>114422.2</v>
      </c>
      <c r="L748" s="684">
        <f t="shared" ref="L748:L752" si="411">+K748*13</f>
        <v>1487488.5999999999</v>
      </c>
      <c r="M748" s="422">
        <v>1</v>
      </c>
      <c r="N748" s="680">
        <f t="shared" si="410"/>
        <v>2</v>
      </c>
      <c r="O748" s="428"/>
      <c r="P748" s="233" t="str">
        <f t="shared" ref="P748:P752" si="412">+F748</f>
        <v>Կ-1</v>
      </c>
      <c r="Q748" s="1055">
        <f t="shared" ref="Q748:Q752" si="413">IF(M748&lt;1,0,IF(P748="Բ-1",IF(N748=0,6.94,IF(N748=1,7.17,IF(N748=2,7.41,IF(N748=3,7.66,IF(OR(N748=5,N748=4),7.92,IF(OR(N748=6,N748=7),8.18,IF(OR(N748=8,N748=9),8.46,IF(OR(N748=10,N748=11,N748=12),8.74,IF(OR(N748=13,N748=14,N748=15),9.03,IF(OR(N748=16,N748=17,N748=18),9.33,9.65)))))))))),IF(P748="Բ-2", IF(N748=0,5.71,IF(N748=1,5.89,IF(N748=2,6.09,IF(N748=3,6.29,IF(OR(N748=5,N748=4),6.5,IF(OR(N748=6,N748=7),6.72,IF(OR(N748=8,N748=9),6.94,IF(OR(N748=10,N748=11,N748=12),7.17,IF(OR(N748=13,N748=14,N748=15),7.41,IF(OR(N748=16,N748=17,N748=18),7.65,7.91)))))))))), IF(P748="Գ-1", IF(N748=0,4.7,IF(N748=1,4.86,IF(N748=2,5.01,IF(N748=3,5.18,IF(OR(N748=5,N748=4),5.35,IF(OR(N748=6,N748=7),5.52,IF(OR(N748=8,N748=9),5.71,IF(OR(N748=10,N748=11,N748=12),5.89,IF(OR(N748=13,N748=14,N748=15),6.09,IF(OR(N748=16,N748=17,N748=18),6.29,6.49)))))))))), IF(P748="Գ-2", IF(N748=0,3.88,IF(N748=1,4.01,IF(N748=2,4.14,IF(N748=3,4.27,IF(OR(N748=5,N748=4),4.41,IF(OR(N748=6,N748=7),4.55,IF(OR(N748=8,N748=9),4.7,IF(OR(N748=10,N748=11,N748=12),4.85,IF(OR(N748=13,N748=14,N748=15),5.01,IF(OR(N748=16,N748=17,N748=18),5.17,5.34)))))))))), IF(P748="Գ-3", IF(N748=0,3.21,IF(N748=1,3.31,IF(N748=2,3.42,IF(N748=3,3.53,IF(OR(N748=5,N748=4),3.64,IF(OR(N748=6,N748=7),3.76,IF(OR(N748=8,N748=9),3.88,IF(OR(N748=10,N748=11,N748=12),4.01,IF(OR(N748=13,N748=14,N748=15),4.13,IF(OR(N748=16,N748=17,N748=18),4.27,4.4)))))))))), IF(P748="Ա-1", IF(N748=0,2.66,IF(N748=1,2.75,IF(N748=2,2.83,IF(N748=3,2.92,IF(OR(N748=5,N748=4),3.02,IF(OR(N748=6,N748=7),3.11,IF(OR(N748=8,N748=9),3.21,IF(OR(N748=10,N748=11,N748=12),3.31,IF(OR(N748=13,N748=14,N748=15),3.42,IF(OR(N748=16,N748=17,N748=18),3.53,3.64)))))))))), IF(P748="Ա-2", IF(N748=0,2.28,IF(N748=1,2.35,IF(N748=2,2.43,IF(N748=3,2.5,IF(OR(N748=5,N748=4),2.58,IF(OR(N748=6,N748=7),2.66,IF(OR(N748=8,N748=9),2.75,IF(OR(N748=10,N748=11,N748=12),2.83,IF(OR(N748=13,N748=14,N748=15),2.92,IF(OR(N748=16,N748=17,N748=18),3.01,3.11)))))))))),IF(P748="Ա-3", IF(N748=0,1.96,IF(N748=1,2.02,IF(N748=2,2.08,IF(N748=3,2.15,IF(OR(N748=5,N748=4),2.21,IF(OR(N748=6,N748=7),2.28,IF(OR(N748=8,N748=9),2.35,IF(OR(N748=10,N748=11,N748=12),2.42,IF(OR(N748=13,N748=14,N748=15),2.5,IF(OR(N748=16,N748=17,N748=18),2.58,2.66)))))))))), IF(P748="Կ-1", IF(N748=0,1.68,IF(N748=1,1.73,IF(N748=2,1.79,IF(N748=3,1.84,IF(OR(N748=5,N748=4),1.9,IF(OR(N748=6,N748=7),1.96,IF(OR(N748=8,N748=9),2.02,IF(OR(N748=10,N748=11,N748=12),2.08,IF(OR(N748=13,N748=14,N748=15),2.14,IF(OR(N748=16,N748=17,N748=18),2.21,2.28)))))))))), IF(P748="Կ-2", IF(N748=0,1.45,IF(N748=1,1.49,IF(N748=2,1.54,IF(N748=3,1.59,IF(OR(N748=5,N748=4),1.63,IF(OR(N748=6,N748=7),1.68,IF(OR(N748=8,N748=9),1.73,IF(OR(N748=10,N748=11,N748=12),1.79,IF(OR(N748=13,N748=14,N748=15),1.84,IF(OR(N748=16,N748=17,N748=18),1.9,1.95)))))))))),IF(P748="Կ-3", IF(N748=0,1.25,IF(N748=1,1.29,IF(N748=2,1.33,IF(N748=3,1.37,IF(OR(N748=5,N748=4),1.41,IF(OR(N748=6,N748=7),1.45,IF(OR(N748=8,N748=9),1.49,IF(OR(N748=10,N748=11,N748=12),1.54,IF(OR(N748=13,N748=14,N748=15),1.58,IF(OR(N748=16,N748=17,N748=18),1.63,1.68)))))))))), "Error"))))))))))))</f>
        <v>1.79</v>
      </c>
      <c r="R748" s="1055"/>
      <c r="S748" s="1055">
        <f t="shared" si="400"/>
        <v>1.79</v>
      </c>
      <c r="T748" s="425">
        <v>66140</v>
      </c>
      <c r="U748" s="425">
        <f t="shared" si="406"/>
        <v>118390.6</v>
      </c>
      <c r="V748" s="233">
        <v>8000</v>
      </c>
      <c r="W748" s="1446">
        <v>0.05</v>
      </c>
      <c r="X748" s="683">
        <f t="shared" ref="X748:X752" si="414">+W748*U748</f>
        <v>5919.5300000000007</v>
      </c>
      <c r="Y748" s="682">
        <f t="shared" ref="Y748:Y752" si="415">+V748+U748+X748</f>
        <v>132310.13</v>
      </c>
      <c r="Z748" s="684">
        <f t="shared" ref="Z748:Z752" si="416">+Y748*13</f>
        <v>1720031.69</v>
      </c>
      <c r="AA748" s="422">
        <v>1</v>
      </c>
      <c r="AB748" s="427">
        <f t="shared" ref="AB748:AB752" si="417">+N748+1</f>
        <v>3</v>
      </c>
      <c r="AC748" s="428"/>
      <c r="AD748" s="233" t="str">
        <f t="shared" ref="AD748:AD752" si="418">+P748</f>
        <v>Կ-1</v>
      </c>
      <c r="AE748" s="1055">
        <f t="shared" ref="AE748:AE752" si="419">IF(AA748&lt;1,0,IF(AD748="Բ-1",IF(AB748=0,6.94,IF(AB748=1,7.17,IF(AB748=2,7.41,IF(AB748=3,7.66,IF(OR(AB748=5,AB748=4),7.92,IF(OR(AB748=6,AB748=7),8.18,IF(OR(AB748=8,AB748=9),8.46,IF(OR(AB748=10,AB748=11,AB748=12),8.74,IF(OR(AB748=13,AB748=14,AB748=15),9.03,IF(OR(AB748=16,AB748=17,AB748=18),9.33,9.65)))))))))),IF(AD748="Բ-2", IF(AB748=0,5.71,IF(AB748=1,5.89,IF(AB748=2,6.09,IF(AB748=3,6.29,IF(OR(AB748=5,AB748=4),6.5,IF(OR(AB748=6,AB748=7),6.72,IF(OR(AB748=8,AB748=9),6.94,IF(OR(AB748=10,AB748=11,AB748=12),7.17,IF(OR(AB748=13,AB748=14,AB748=15),7.41,IF(OR(AB748=16,AB748=17,AB748=18),7.65,7.91)))))))))), IF(AD748="Գ-1", IF(AB748=0,4.7,IF(AB748=1,4.86,IF(AB748=2,5.01,IF(AB748=3,5.18,IF(OR(AB748=5,AB748=4),5.35,IF(OR(AB748=6,AB748=7),5.52,IF(OR(AB748=8,AB748=9),5.71,IF(OR(AB748=10,AB748=11,AB748=12),5.89,IF(OR(AB748=13,AB748=14,AB748=15),6.09,IF(OR(AB748=16,AB748=17,AB748=18),6.29,6.49)))))))))), IF(AD748="Գ-2", IF(AB748=0,3.88,IF(AB748=1,4.01,IF(AB748=2,4.14,IF(AB748=3,4.27,IF(OR(AB748=5,AB748=4),4.41,IF(OR(AB748=6,AB748=7),4.55,IF(OR(AB748=8,AB748=9),4.7,IF(OR(AB748=10,AB748=11,AB748=12),4.85,IF(OR(AB748=13,AB748=14,AB748=15),5.01,IF(OR(AB748=16,AB748=17,AB748=18),5.17,5.34)))))))))), IF(AD748="Գ-3", IF(AB748=0,3.21,IF(AB748=1,3.31,IF(AB748=2,3.42,IF(AB748=3,3.53,IF(OR(AB748=5,AB748=4),3.64,IF(OR(AB748=6,AB748=7),3.76,IF(OR(AB748=8,AB748=9),3.88,IF(OR(AB748=10,AB748=11,AB748=12),4.01,IF(OR(AB748=13,AB748=14,AB748=15),4.13,IF(OR(AB748=16,AB748=17,AB748=18),4.27,4.4)))))))))), IF(AD748="Ա-1", IF(AB748=0,2.66,IF(AB748=1,2.75,IF(AB748=2,2.83,IF(AB748=3,2.92,IF(OR(AB748=5,AB748=4),3.02,IF(OR(AB748=6,AB748=7),3.11,IF(OR(AB748=8,AB748=9),3.21,IF(OR(AB748=10,AB748=11,AB748=12),3.31,IF(OR(AB748=13,AB748=14,AB748=15),3.42,IF(OR(AB748=16,AB748=17,AB748=18),3.53,3.64)))))))))), IF(AD748="Ա-2", IF(AB748=0,2.28,IF(AB748=1,2.35,IF(AB748=2,2.43,IF(AB748=3,2.5,IF(OR(AB748=5,AB748=4),2.58,IF(OR(AB748=6,AB748=7),2.66,IF(OR(AB748=8,AB748=9),2.75,IF(OR(AB748=10,AB748=11,AB748=12),2.83,IF(OR(AB748=13,AB748=14,AB748=15),2.92,IF(OR(AB748=16,AB748=17,AB748=18),3.01,3.11)))))))))),IF(AD748="Ա-3", IF(AB748=0,1.96,IF(AB748=1,2.02,IF(AB748=2,2.08,IF(AB748=3,2.15,IF(OR(AB748=5,AB748=4),2.21,IF(OR(AB748=6,AB748=7),2.28,IF(OR(AB748=8,AB748=9),2.35,IF(OR(AB748=10,AB748=11,AB748=12),2.42,IF(OR(AB748=13,AB748=14,AB748=15),2.5,IF(OR(AB748=16,AB748=17,AB748=18),2.58,2.66)))))))))), IF(AD748="Կ-1", IF(AB748=0,1.68,IF(AB748=1,1.73,IF(AB748=2,1.79,IF(AB748=3,1.84,IF(OR(AB748=5,AB748=4),1.9,IF(OR(AB748=6,AB748=7),1.96,IF(OR(AB748=8,AB748=9),2.02,IF(OR(AB748=10,AB748=11,AB748=12),2.08,IF(OR(AB748=13,AB748=14,AB748=15),2.14,IF(OR(AB748=16,AB748=17,AB748=18),2.21,2.28)))))))))), IF(AD748="Կ-2", IF(AB748=0,1.45,IF(AB748=1,1.49,IF(AB748=2,1.54,IF(AB748=3,1.59,IF(OR(AB748=5,AB748=4),1.63,IF(OR(AB748=6,AB748=7),1.68,IF(OR(AB748=8,AB748=9),1.73,IF(OR(AB748=10,AB748=11,AB748=12),1.79,IF(OR(AB748=13,AB748=14,AB748=15),1.84,IF(OR(AB748=16,AB748=17,AB748=18),1.9,1.95)))))))))),IF(AD748="Կ-3", IF(AB748=0,1.25,IF(AB748=1,1.29,IF(AB748=2,1.33,IF(AB748=3,1.37,IF(OR(AB748=5,AB748=4),1.41,IF(OR(AB748=6,AB748=7),1.45,IF(OR(AB748=8,AB748=9),1.49,IF(OR(AB748=10,AB748=11,AB748=12),1.54,IF(OR(AB748=13,AB748=14,AB748=15),1.58,IF(OR(AB748=16,AB748=17,AB748=18),1.63,1.68)))))))))), "Error"))))))))))))</f>
        <v>1.84</v>
      </c>
      <c r="AF748" s="1055"/>
      <c r="AG748" s="1055">
        <f t="shared" si="401"/>
        <v>1.84</v>
      </c>
      <c r="AH748" s="425">
        <v>66140</v>
      </c>
      <c r="AI748" s="425">
        <f t="shared" si="407"/>
        <v>121697.60000000001</v>
      </c>
      <c r="AJ748" s="233">
        <v>8000</v>
      </c>
      <c r="AK748" s="1446">
        <v>0.06</v>
      </c>
      <c r="AL748" s="683">
        <f t="shared" ref="AL748:AL752" si="420">+AK748*AI748</f>
        <v>7301.8559999999998</v>
      </c>
      <c r="AM748" s="682">
        <f t="shared" ref="AM748:AM752" si="421">+AJ748+AI748+AL748</f>
        <v>136999.45600000001</v>
      </c>
      <c r="AN748" s="684">
        <f t="shared" ref="AN748:AN752" si="422">+AM748*13</f>
        <v>1780992.9280000001</v>
      </c>
      <c r="AO748" s="422">
        <v>1</v>
      </c>
      <c r="AP748" s="427">
        <f t="shared" ref="AP748:AP752" si="423">+AB748+1</f>
        <v>4</v>
      </c>
      <c r="AQ748" s="428"/>
      <c r="AR748" s="233" t="str">
        <f t="shared" ref="AR748:AR752" si="424">+AD748</f>
        <v>Կ-1</v>
      </c>
      <c r="AS748" s="1055">
        <f t="shared" ref="AS748:AS752" si="425">IF(AO748&lt;1,0,IF(AR748="Բ-1",IF(AP748=0,6.94,IF(AP748=1,7.17,IF(AP748=2,7.41,IF(AP748=3,7.66,IF(OR(AP748=5,AP748=4),7.92,IF(OR(AP748=6,AP748=7),8.18,IF(OR(AP748=8,AP748=9),8.46,IF(OR(AP748=10,AP748=11,AP748=12),8.74,IF(OR(AP748=13,AP748=14,AP748=15),9.03,IF(OR(AP748=16,AP748=17,AP748=18),9.33,9.65)))))))))),IF(AR748="Բ-2", IF(AP748=0,5.71,IF(AP748=1,5.89,IF(AP748=2,6.09,IF(AP748=3,6.29,IF(OR(AP748=5,AP748=4),6.5,IF(OR(AP748=6,AP748=7),6.72,IF(OR(AP748=8,AP748=9),6.94,IF(OR(AP748=10,AP748=11,AP748=12),7.17,IF(OR(AP748=13,AP748=14,AP748=15),7.41,IF(OR(AP748=16,AP748=17,AP748=18),7.65,7.91)))))))))), IF(AR748="Գ-1", IF(AP748=0,4.7,IF(AP748=1,4.86,IF(AP748=2,5.01,IF(AP748=3,5.18,IF(OR(AP748=5,AP748=4),5.35,IF(OR(AP748=6,AP748=7),5.52,IF(OR(AP748=8,AP748=9),5.71,IF(OR(AP748=10,AP748=11,AP748=12),5.89,IF(OR(AP748=13,AP748=14,AP748=15),6.09,IF(OR(AP748=16,AP748=17,AP748=18),6.29,6.49)))))))))), IF(AR748="Գ-2", IF(AP748=0,3.88,IF(AP748=1,4.01,IF(AP748=2,4.14,IF(AP748=3,4.27,IF(OR(AP748=5,AP748=4),4.41,IF(OR(AP748=6,AP748=7),4.55,IF(OR(AP748=8,AP748=9),4.7,IF(OR(AP748=10,AP748=11,AP748=12),4.85,IF(OR(AP748=13,AP748=14,AP748=15),5.01,IF(OR(AP748=16,AP748=17,AP748=18),5.17,5.34)))))))))), IF(AR748="Գ-3", IF(AP748=0,3.21,IF(AP748=1,3.31,IF(AP748=2,3.42,IF(AP748=3,3.53,IF(OR(AP748=5,AP748=4),3.64,IF(OR(AP748=6,AP748=7),3.76,IF(OR(AP748=8,AP748=9),3.88,IF(OR(AP748=10,AP748=11,AP748=12),4.01,IF(OR(AP748=13,AP748=14,AP748=15),4.13,IF(OR(AP748=16,AP748=17,AP748=18),4.27,4.4)))))))))), IF(AR748="Ա-1", IF(AP748=0,2.66,IF(AP748=1,2.75,IF(AP748=2,2.83,IF(AP748=3,2.92,IF(OR(AP748=5,AP748=4),3.02,IF(OR(AP748=6,AP748=7),3.11,IF(OR(AP748=8,AP748=9),3.21,IF(OR(AP748=10,AP748=11,AP748=12),3.31,IF(OR(AP748=13,AP748=14,AP748=15),3.42,IF(OR(AP748=16,AP748=17,AP748=18),3.53,3.64)))))))))), IF(AR748="Ա-2", IF(AP748=0,2.28,IF(AP748=1,2.35,IF(AP748=2,2.43,IF(AP748=3,2.5,IF(OR(AP748=5,AP748=4),2.58,IF(OR(AP748=6,AP748=7),2.66,IF(OR(AP748=8,AP748=9),2.75,IF(OR(AP748=10,AP748=11,AP748=12),2.83,IF(OR(AP748=13,AP748=14,AP748=15),2.92,IF(OR(AP748=16,AP748=17,AP748=18),3.01,3.11)))))))))),IF(AR748="Ա-3", IF(AP748=0,1.96,IF(AP748=1,2.02,IF(AP748=2,2.08,IF(AP748=3,2.15,IF(OR(AP748=5,AP748=4),2.21,IF(OR(AP748=6,AP748=7),2.28,IF(OR(AP748=8,AP748=9),2.35,IF(OR(AP748=10,AP748=11,AP748=12),2.42,IF(OR(AP748=13,AP748=14,AP748=15),2.5,IF(OR(AP748=16,AP748=17,AP748=18),2.58,2.66)))))))))), IF(AR748="Կ-1", IF(AP748=0,1.68,IF(AP748=1,1.73,IF(AP748=2,1.79,IF(AP748=3,1.84,IF(OR(AP748=5,AP748=4),1.9,IF(OR(AP748=6,AP748=7),1.96,IF(OR(AP748=8,AP748=9),2.02,IF(OR(AP748=10,AP748=11,AP748=12),2.08,IF(OR(AP748=13,AP748=14,AP748=15),2.14,IF(OR(AP748=16,AP748=17,AP748=18),2.21,2.28)))))))))), IF(AR748="Կ-2", IF(AP748=0,1.45,IF(AP748=1,1.49,IF(AP748=2,1.54,IF(AP748=3,1.59,IF(OR(AP748=5,AP748=4),1.63,IF(OR(AP748=6,AP748=7),1.68,IF(OR(AP748=8,AP748=9),1.73,IF(OR(AP748=10,AP748=11,AP748=12),1.79,IF(OR(AP748=13,AP748=14,AP748=15),1.84,IF(OR(AP748=16,AP748=17,AP748=18),1.9,1.95)))))))))),IF(AR748="Կ-3", IF(AP748=0,1.25,IF(AP748=1,1.29,IF(AP748=2,1.33,IF(AP748=3,1.37,IF(OR(AP748=5,AP748=4),1.41,IF(OR(AP748=6,AP748=7),1.45,IF(OR(AP748=8,AP748=9),1.49,IF(OR(AP748=10,AP748=11,AP748=12),1.54,IF(OR(AP748=13,AP748=14,AP748=15),1.58,IF(OR(AP748=16,AP748=17,AP748=18),1.63,1.68)))))))))), "Error"))))))))))))</f>
        <v>1.9</v>
      </c>
      <c r="AT748" s="1055"/>
      <c r="AU748" s="1055">
        <f t="shared" si="402"/>
        <v>1.9</v>
      </c>
      <c r="AV748" s="425">
        <v>66140</v>
      </c>
      <c r="AW748" s="425">
        <f t="shared" si="408"/>
        <v>125666</v>
      </c>
      <c r="AX748" s="233">
        <v>8000</v>
      </c>
      <c r="AY748" s="1446">
        <v>0.06</v>
      </c>
      <c r="AZ748" s="683">
        <f t="shared" ref="AZ748:AZ752" si="426">+AY748*AW748</f>
        <v>7539.96</v>
      </c>
      <c r="BA748" s="682">
        <f t="shared" ref="BA748:BA752" si="427">+AX748+AW748+AZ748</f>
        <v>141205.96</v>
      </c>
      <c r="BB748" s="684">
        <f t="shared" ref="BB748:BB752" si="428">+BA748*13</f>
        <v>1835677.48</v>
      </c>
    </row>
    <row r="749" spans="1:54" ht="15.75" thickBot="1">
      <c r="A749" s="421">
        <v>707</v>
      </c>
      <c r="B749" s="1298" t="s">
        <v>2872</v>
      </c>
      <c r="C749" s="1286" t="s">
        <v>2801</v>
      </c>
      <c r="D749" s="1291">
        <v>1</v>
      </c>
      <c r="E749" s="1288">
        <v>1</v>
      </c>
      <c r="F749" s="1292" t="s">
        <v>98</v>
      </c>
      <c r="G749" s="1290">
        <f t="shared" si="409"/>
        <v>1.73</v>
      </c>
      <c r="H749" s="424">
        <v>66140</v>
      </c>
      <c r="I749" s="425">
        <f t="shared" si="404"/>
        <v>114422.2</v>
      </c>
      <c r="J749" s="233"/>
      <c r="K749" s="425">
        <f t="shared" si="405"/>
        <v>114422.2</v>
      </c>
      <c r="L749" s="684">
        <f t="shared" si="411"/>
        <v>1487488.5999999999</v>
      </c>
      <c r="M749" s="422">
        <v>1</v>
      </c>
      <c r="N749" s="680">
        <f t="shared" si="410"/>
        <v>2</v>
      </c>
      <c r="O749" s="428"/>
      <c r="P749" s="233" t="str">
        <f t="shared" si="412"/>
        <v>Կ-1</v>
      </c>
      <c r="Q749" s="1055">
        <f t="shared" si="413"/>
        <v>1.79</v>
      </c>
      <c r="R749" s="1055"/>
      <c r="S749" s="1055">
        <f t="shared" si="400"/>
        <v>1.79</v>
      </c>
      <c r="T749" s="425">
        <v>66140</v>
      </c>
      <c r="U749" s="425">
        <f t="shared" si="406"/>
        <v>118390.6</v>
      </c>
      <c r="V749" s="233"/>
      <c r="W749" s="1446">
        <v>7.0000000000000007E-2</v>
      </c>
      <c r="X749" s="683">
        <f t="shared" si="414"/>
        <v>8287.3420000000006</v>
      </c>
      <c r="Y749" s="682">
        <f t="shared" si="415"/>
        <v>126677.94200000001</v>
      </c>
      <c r="Z749" s="684">
        <f t="shared" si="416"/>
        <v>1646813.246</v>
      </c>
      <c r="AA749" s="422">
        <v>1</v>
      </c>
      <c r="AB749" s="427">
        <f t="shared" si="417"/>
        <v>3</v>
      </c>
      <c r="AC749" s="428"/>
      <c r="AD749" s="233" t="str">
        <f t="shared" si="418"/>
        <v>Կ-1</v>
      </c>
      <c r="AE749" s="1055">
        <f t="shared" si="419"/>
        <v>1.84</v>
      </c>
      <c r="AF749" s="1055"/>
      <c r="AG749" s="1055">
        <f t="shared" si="401"/>
        <v>1.84</v>
      </c>
      <c r="AH749" s="425">
        <v>66140</v>
      </c>
      <c r="AI749" s="425">
        <f t="shared" si="407"/>
        <v>121697.60000000001</v>
      </c>
      <c r="AJ749" s="233"/>
      <c r="AK749" s="1446">
        <v>7.0000000000000007E-2</v>
      </c>
      <c r="AL749" s="683">
        <f t="shared" si="420"/>
        <v>8518.8320000000003</v>
      </c>
      <c r="AM749" s="682">
        <f t="shared" si="421"/>
        <v>130216.432</v>
      </c>
      <c r="AN749" s="684">
        <f t="shared" si="422"/>
        <v>1692813.6159999999</v>
      </c>
      <c r="AO749" s="422">
        <v>1</v>
      </c>
      <c r="AP749" s="427">
        <f t="shared" si="423"/>
        <v>4</v>
      </c>
      <c r="AQ749" s="428"/>
      <c r="AR749" s="233" t="str">
        <f t="shared" si="424"/>
        <v>Կ-1</v>
      </c>
      <c r="AS749" s="1055">
        <f t="shared" si="425"/>
        <v>1.9</v>
      </c>
      <c r="AT749" s="1055"/>
      <c r="AU749" s="1055">
        <f t="shared" si="402"/>
        <v>1.9</v>
      </c>
      <c r="AV749" s="425">
        <v>66140</v>
      </c>
      <c r="AW749" s="425">
        <f t="shared" si="408"/>
        <v>125666</v>
      </c>
      <c r="AX749" s="233"/>
      <c r="AY749" s="1446">
        <v>0.08</v>
      </c>
      <c r="AZ749" s="683">
        <f t="shared" si="426"/>
        <v>10053.280000000001</v>
      </c>
      <c r="BA749" s="682">
        <f t="shared" si="427"/>
        <v>135719.28</v>
      </c>
      <c r="BB749" s="684">
        <f t="shared" si="428"/>
        <v>1764350.64</v>
      </c>
    </row>
    <row r="750" spans="1:54" ht="15.75" thickBot="1">
      <c r="A750" s="421">
        <v>708</v>
      </c>
      <c r="B750" s="1297" t="s">
        <v>1196</v>
      </c>
      <c r="C750" s="1286" t="s">
        <v>2801</v>
      </c>
      <c r="D750" s="1291">
        <v>1</v>
      </c>
      <c r="E750" s="1288">
        <v>4</v>
      </c>
      <c r="F750" s="1292" t="s">
        <v>98</v>
      </c>
      <c r="G750" s="1290">
        <f t="shared" si="409"/>
        <v>1.9</v>
      </c>
      <c r="H750" s="424">
        <v>66140</v>
      </c>
      <c r="I750" s="425">
        <f t="shared" si="404"/>
        <v>125666</v>
      </c>
      <c r="J750" s="233"/>
      <c r="K750" s="425">
        <f t="shared" si="405"/>
        <v>125666</v>
      </c>
      <c r="L750" s="684">
        <f t="shared" si="411"/>
        <v>1633658</v>
      </c>
      <c r="M750" s="422">
        <v>1</v>
      </c>
      <c r="N750" s="680">
        <f t="shared" si="410"/>
        <v>5</v>
      </c>
      <c r="O750" s="428"/>
      <c r="P750" s="233" t="str">
        <f t="shared" si="412"/>
        <v>Կ-1</v>
      </c>
      <c r="Q750" s="1055">
        <f t="shared" si="413"/>
        <v>1.9</v>
      </c>
      <c r="R750" s="1055"/>
      <c r="S750" s="1055">
        <f t="shared" ref="S750:S752" si="429">+Q750+Q750*R750</f>
        <v>1.9</v>
      </c>
      <c r="T750" s="425">
        <v>66140</v>
      </c>
      <c r="U750" s="425">
        <f t="shared" si="406"/>
        <v>125666</v>
      </c>
      <c r="V750" s="233">
        <v>8000</v>
      </c>
      <c r="W750" s="1446">
        <v>7.0000000000000007E-2</v>
      </c>
      <c r="X750" s="683">
        <f t="shared" si="414"/>
        <v>8796.6200000000008</v>
      </c>
      <c r="Y750" s="682">
        <f t="shared" si="415"/>
        <v>142462.62</v>
      </c>
      <c r="Z750" s="684">
        <f t="shared" si="416"/>
        <v>1852014.06</v>
      </c>
      <c r="AA750" s="422">
        <v>1</v>
      </c>
      <c r="AB750" s="427">
        <f t="shared" si="417"/>
        <v>6</v>
      </c>
      <c r="AC750" s="428"/>
      <c r="AD750" s="233" t="str">
        <f t="shared" si="418"/>
        <v>Կ-1</v>
      </c>
      <c r="AE750" s="1055">
        <f t="shared" si="419"/>
        <v>1.96</v>
      </c>
      <c r="AF750" s="1055"/>
      <c r="AG750" s="1055">
        <f t="shared" ref="AG750:AG752" si="430">+AE750+AE750*AF750</f>
        <v>1.96</v>
      </c>
      <c r="AH750" s="425">
        <v>66140</v>
      </c>
      <c r="AI750" s="425">
        <f t="shared" si="407"/>
        <v>129634.4</v>
      </c>
      <c r="AJ750" s="233">
        <v>8000</v>
      </c>
      <c r="AK750" s="1446">
        <v>0.08</v>
      </c>
      <c r="AL750" s="683">
        <f t="shared" si="420"/>
        <v>10370.752</v>
      </c>
      <c r="AM750" s="682">
        <f t="shared" si="421"/>
        <v>148005.152</v>
      </c>
      <c r="AN750" s="684">
        <f t="shared" si="422"/>
        <v>1924066.976</v>
      </c>
      <c r="AO750" s="422">
        <v>1</v>
      </c>
      <c r="AP750" s="427">
        <f t="shared" si="423"/>
        <v>7</v>
      </c>
      <c r="AQ750" s="428"/>
      <c r="AR750" s="233" t="str">
        <f t="shared" si="424"/>
        <v>Կ-1</v>
      </c>
      <c r="AS750" s="1055">
        <f t="shared" si="425"/>
        <v>1.96</v>
      </c>
      <c r="AT750" s="1055"/>
      <c r="AU750" s="1055">
        <f t="shared" ref="AU750:AU752" si="431">+AS750+AS750*AT750</f>
        <v>1.96</v>
      </c>
      <c r="AV750" s="425">
        <v>66140</v>
      </c>
      <c r="AW750" s="425">
        <f t="shared" si="408"/>
        <v>129634.4</v>
      </c>
      <c r="AX750" s="233">
        <v>8000</v>
      </c>
      <c r="AY750" s="1446">
        <v>0.08</v>
      </c>
      <c r="AZ750" s="683">
        <f t="shared" si="426"/>
        <v>10370.752</v>
      </c>
      <c r="BA750" s="682">
        <f t="shared" si="427"/>
        <v>148005.152</v>
      </c>
      <c r="BB750" s="684">
        <f t="shared" si="428"/>
        <v>1924066.976</v>
      </c>
    </row>
    <row r="751" spans="1:54" ht="15.75" thickBot="1">
      <c r="A751" s="421">
        <v>709</v>
      </c>
      <c r="B751" s="1297" t="s">
        <v>90</v>
      </c>
      <c r="C751" s="1286" t="s">
        <v>2801</v>
      </c>
      <c r="D751" s="1291">
        <v>1</v>
      </c>
      <c r="E751" s="1288">
        <v>0</v>
      </c>
      <c r="F751" s="1292" t="s">
        <v>98</v>
      </c>
      <c r="G751" s="1290">
        <f t="shared" si="409"/>
        <v>1.68</v>
      </c>
      <c r="H751" s="424">
        <v>66140</v>
      </c>
      <c r="I751" s="425">
        <f t="shared" si="404"/>
        <v>111115.2</v>
      </c>
      <c r="J751" s="233"/>
      <c r="K751" s="425">
        <f t="shared" si="405"/>
        <v>111115.2</v>
      </c>
      <c r="L751" s="684">
        <f t="shared" si="411"/>
        <v>1444497.5999999999</v>
      </c>
      <c r="M751" s="422">
        <v>1</v>
      </c>
      <c r="N751" s="680">
        <f t="shared" si="410"/>
        <v>1</v>
      </c>
      <c r="O751" s="428"/>
      <c r="P751" s="233" t="str">
        <f t="shared" si="412"/>
        <v>Կ-1</v>
      </c>
      <c r="Q751" s="1055">
        <f t="shared" si="413"/>
        <v>1.73</v>
      </c>
      <c r="R751" s="1055"/>
      <c r="S751" s="1055">
        <f t="shared" si="429"/>
        <v>1.73</v>
      </c>
      <c r="T751" s="425">
        <v>66140</v>
      </c>
      <c r="U751" s="425">
        <f t="shared" si="406"/>
        <v>114422.2</v>
      </c>
      <c r="V751" s="233"/>
      <c r="W751" s="1446">
        <v>0.03</v>
      </c>
      <c r="X751" s="683">
        <f t="shared" si="414"/>
        <v>3432.6659999999997</v>
      </c>
      <c r="Y751" s="682">
        <f t="shared" si="415"/>
        <v>117854.86599999999</v>
      </c>
      <c r="Z751" s="684">
        <f t="shared" si="416"/>
        <v>1532113.2579999999</v>
      </c>
      <c r="AA751" s="422">
        <v>1</v>
      </c>
      <c r="AB751" s="427">
        <f t="shared" si="417"/>
        <v>2</v>
      </c>
      <c r="AC751" s="428"/>
      <c r="AD751" s="233" t="str">
        <f t="shared" si="418"/>
        <v>Կ-1</v>
      </c>
      <c r="AE751" s="1055">
        <f t="shared" si="419"/>
        <v>1.79</v>
      </c>
      <c r="AF751" s="1055"/>
      <c r="AG751" s="1055">
        <f t="shared" si="430"/>
        <v>1.79</v>
      </c>
      <c r="AH751" s="425">
        <v>66140</v>
      </c>
      <c r="AI751" s="425">
        <f t="shared" si="407"/>
        <v>118390.6</v>
      </c>
      <c r="AJ751" s="233"/>
      <c r="AK751" s="1446">
        <v>0.03</v>
      </c>
      <c r="AL751" s="683">
        <f t="shared" si="420"/>
        <v>3551.7179999999998</v>
      </c>
      <c r="AM751" s="682">
        <f t="shared" si="421"/>
        <v>121942.318</v>
      </c>
      <c r="AN751" s="684">
        <f t="shared" si="422"/>
        <v>1585250.1340000001</v>
      </c>
      <c r="AO751" s="422">
        <v>1</v>
      </c>
      <c r="AP751" s="427">
        <f t="shared" si="423"/>
        <v>3</v>
      </c>
      <c r="AQ751" s="428"/>
      <c r="AR751" s="233" t="str">
        <f t="shared" si="424"/>
        <v>Կ-1</v>
      </c>
      <c r="AS751" s="1055">
        <f t="shared" si="425"/>
        <v>1.84</v>
      </c>
      <c r="AT751" s="1055"/>
      <c r="AU751" s="1055">
        <f t="shared" si="431"/>
        <v>1.84</v>
      </c>
      <c r="AV751" s="425">
        <v>66140</v>
      </c>
      <c r="AW751" s="425">
        <f t="shared" si="408"/>
        <v>121697.60000000001</v>
      </c>
      <c r="AX751" s="233"/>
      <c r="AY751" s="1446">
        <v>0.03</v>
      </c>
      <c r="AZ751" s="683">
        <f t="shared" si="426"/>
        <v>3650.9279999999999</v>
      </c>
      <c r="BA751" s="682">
        <f t="shared" si="427"/>
        <v>125348.52800000001</v>
      </c>
      <c r="BB751" s="684">
        <f t="shared" si="428"/>
        <v>1629530.8640000001</v>
      </c>
    </row>
    <row r="752" spans="1:54" ht="15.75" thickBot="1">
      <c r="A752" s="421">
        <v>710</v>
      </c>
      <c r="B752" s="1297" t="s">
        <v>90</v>
      </c>
      <c r="C752" s="1286" t="s">
        <v>2801</v>
      </c>
      <c r="D752" s="1291">
        <v>1</v>
      </c>
      <c r="E752" s="1288">
        <v>0</v>
      </c>
      <c r="F752" s="1292" t="s">
        <v>98</v>
      </c>
      <c r="G752" s="1290">
        <f t="shared" si="409"/>
        <v>1.68</v>
      </c>
      <c r="H752" s="424">
        <v>66140</v>
      </c>
      <c r="I752" s="425">
        <f t="shared" si="404"/>
        <v>111115.2</v>
      </c>
      <c r="J752" s="233"/>
      <c r="K752" s="425">
        <f t="shared" si="405"/>
        <v>111115.2</v>
      </c>
      <c r="L752" s="684">
        <f t="shared" si="411"/>
        <v>1444497.5999999999</v>
      </c>
      <c r="M752" s="422">
        <v>1</v>
      </c>
      <c r="N752" s="680">
        <f t="shared" si="410"/>
        <v>1</v>
      </c>
      <c r="O752" s="428"/>
      <c r="P752" s="233" t="str">
        <f t="shared" si="412"/>
        <v>Կ-1</v>
      </c>
      <c r="Q752" s="1055">
        <f t="shared" si="413"/>
        <v>1.73</v>
      </c>
      <c r="R752" s="1055"/>
      <c r="S752" s="1055">
        <f t="shared" si="429"/>
        <v>1.73</v>
      </c>
      <c r="T752" s="425">
        <v>66140</v>
      </c>
      <c r="U752" s="425">
        <f t="shared" si="406"/>
        <v>114422.2</v>
      </c>
      <c r="V752" s="233"/>
      <c r="W752" s="1446">
        <v>0.03</v>
      </c>
      <c r="X752" s="683">
        <f t="shared" si="414"/>
        <v>3432.6659999999997</v>
      </c>
      <c r="Y752" s="682">
        <f t="shared" si="415"/>
        <v>117854.86599999999</v>
      </c>
      <c r="Z752" s="684">
        <f t="shared" si="416"/>
        <v>1532113.2579999999</v>
      </c>
      <c r="AA752" s="422">
        <v>1</v>
      </c>
      <c r="AB752" s="427">
        <f t="shared" si="417"/>
        <v>2</v>
      </c>
      <c r="AC752" s="428"/>
      <c r="AD752" s="233" t="str">
        <f t="shared" si="418"/>
        <v>Կ-1</v>
      </c>
      <c r="AE752" s="1055">
        <f t="shared" si="419"/>
        <v>1.79</v>
      </c>
      <c r="AF752" s="1055"/>
      <c r="AG752" s="1055">
        <f t="shared" si="430"/>
        <v>1.79</v>
      </c>
      <c r="AH752" s="425">
        <v>66140</v>
      </c>
      <c r="AI752" s="425">
        <f t="shared" si="407"/>
        <v>118390.6</v>
      </c>
      <c r="AJ752" s="233"/>
      <c r="AK752" s="1446">
        <v>0.03</v>
      </c>
      <c r="AL752" s="683">
        <f t="shared" si="420"/>
        <v>3551.7179999999998</v>
      </c>
      <c r="AM752" s="682">
        <f t="shared" si="421"/>
        <v>121942.318</v>
      </c>
      <c r="AN752" s="684">
        <f t="shared" si="422"/>
        <v>1585250.1340000001</v>
      </c>
      <c r="AO752" s="422">
        <v>1</v>
      </c>
      <c r="AP752" s="427">
        <f t="shared" si="423"/>
        <v>3</v>
      </c>
      <c r="AQ752" s="428"/>
      <c r="AR752" s="233" t="str">
        <f t="shared" si="424"/>
        <v>Կ-1</v>
      </c>
      <c r="AS752" s="1055">
        <f t="shared" si="425"/>
        <v>1.84</v>
      </c>
      <c r="AT752" s="1055"/>
      <c r="AU752" s="1055">
        <f t="shared" si="431"/>
        <v>1.84</v>
      </c>
      <c r="AV752" s="425">
        <v>66140</v>
      </c>
      <c r="AW752" s="425">
        <f t="shared" si="408"/>
        <v>121697.60000000001</v>
      </c>
      <c r="AX752" s="233"/>
      <c r="AY752" s="1446">
        <v>0.03</v>
      </c>
      <c r="AZ752" s="683">
        <f t="shared" si="426"/>
        <v>3650.9279999999999</v>
      </c>
      <c r="BA752" s="682">
        <f t="shared" si="427"/>
        <v>125348.52800000001</v>
      </c>
      <c r="BB752" s="684">
        <f t="shared" si="428"/>
        <v>1629530.8640000001</v>
      </c>
    </row>
    <row r="753" spans="1:54" s="289" customFormat="1" ht="15.75" thickBot="1">
      <c r="A753" s="718"/>
      <c r="B753" s="719" t="s">
        <v>2049</v>
      </c>
      <c r="C753" s="757"/>
      <c r="D753" s="756"/>
      <c r="E753" s="809"/>
      <c r="F753" s="687"/>
      <c r="G753" s="688"/>
      <c r="H753" s="714"/>
      <c r="I753" s="689">
        <v>48000</v>
      </c>
      <c r="J753" s="715"/>
      <c r="K753" s="689">
        <f t="shared" si="405"/>
        <v>48000</v>
      </c>
      <c r="L753" s="1447">
        <f>+K753*12</f>
        <v>576000</v>
      </c>
      <c r="M753" s="710"/>
      <c r="N753" s="666"/>
      <c r="O753" s="667"/>
      <c r="P753" s="668"/>
      <c r="Q753" s="1072"/>
      <c r="R753" s="1071"/>
      <c r="S753" s="1072"/>
      <c r="T753" s="669"/>
      <c r="U753" s="669">
        <f>3000*13</f>
        <v>39000</v>
      </c>
      <c r="V753" s="670"/>
      <c r="W753" s="670"/>
      <c r="X753" s="670"/>
      <c r="Y753" s="669">
        <f>13*3000</f>
        <v>39000</v>
      </c>
      <c r="Z753" s="709">
        <f>+Y753*12</f>
        <v>468000</v>
      </c>
      <c r="AA753" s="695"/>
      <c r="AB753" s="685"/>
      <c r="AC753" s="686"/>
      <c r="AD753" s="687"/>
      <c r="AE753" s="1083"/>
      <c r="AF753" s="1082"/>
      <c r="AG753" s="1083"/>
      <c r="AH753" s="689"/>
      <c r="AI753" s="689">
        <f>3000*13</f>
        <v>39000</v>
      </c>
      <c r="AJ753" s="690"/>
      <c r="AK753" s="690"/>
      <c r="AL753" s="690"/>
      <c r="AM753" s="689">
        <f>13*3000</f>
        <v>39000</v>
      </c>
      <c r="AN753" s="691">
        <f>+AM753*12</f>
        <v>468000</v>
      </c>
      <c r="AO753" s="695"/>
      <c r="AP753" s="685"/>
      <c r="AQ753" s="686"/>
      <c r="AR753" s="687"/>
      <c r="AS753" s="1083"/>
      <c r="AT753" s="1082"/>
      <c r="AU753" s="1083"/>
      <c r="AV753" s="689"/>
      <c r="AW753" s="689">
        <f>3000*13</f>
        <v>39000</v>
      </c>
      <c r="AX753" s="690"/>
      <c r="AY753" s="690"/>
      <c r="AZ753" s="690"/>
      <c r="BA753" s="689">
        <f>13*3000</f>
        <v>39000</v>
      </c>
      <c r="BB753" s="691">
        <f>+BA753*12</f>
        <v>468000</v>
      </c>
    </row>
    <row r="754" spans="1:54" s="599" customFormat="1" ht="15.75" thickBot="1">
      <c r="A754" s="1516" t="s">
        <v>47</v>
      </c>
      <c r="B754" s="1517"/>
      <c r="C754" s="971"/>
      <c r="D754" s="671">
        <f>SUM(D43:D753)</f>
        <v>710</v>
      </c>
      <c r="E754" s="672"/>
      <c r="F754" s="672"/>
      <c r="G754" s="672"/>
      <c r="H754" s="673"/>
      <c r="I754" s="671">
        <f>SUM(I43:I753)</f>
        <v>93497867.400000259</v>
      </c>
      <c r="J754" s="671">
        <f>SUM(J43:J753)</f>
        <v>512000</v>
      </c>
      <c r="K754" s="671">
        <f>SUM(K43:K753)</f>
        <v>94009867.400000259</v>
      </c>
      <c r="L754" s="1448">
        <f>SUM(L43:L753)</f>
        <v>1222080276.1999993</v>
      </c>
      <c r="M754" s="671">
        <f>SUM(M43:M753)</f>
        <v>710</v>
      </c>
      <c r="N754" s="672"/>
      <c r="O754" s="672"/>
      <c r="P754" s="672"/>
      <c r="Q754" s="1073"/>
      <c r="R754" s="1073"/>
      <c r="S754" s="1073"/>
      <c r="T754" s="673"/>
      <c r="U754" s="671">
        <f>SUM(U43:U753)</f>
        <v>96171505.800000072</v>
      </c>
      <c r="V754" s="671">
        <f>SUM(V43:V753)</f>
        <v>528000</v>
      </c>
      <c r="W754" s="671"/>
      <c r="X754" s="671">
        <f>SUM(X43:X753)</f>
        <v>7033664.9140000315</v>
      </c>
      <c r="Y754" s="671">
        <f>SUM(Y43:Y753)</f>
        <v>103733170.71399961</v>
      </c>
      <c r="Z754" s="671">
        <f>SUM(Z43:Z753)</f>
        <v>1348492219.2819989</v>
      </c>
      <c r="AA754" s="671">
        <f>SUM(AA43:AA753)</f>
        <v>710</v>
      </c>
      <c r="AB754" s="672"/>
      <c r="AC754" s="672"/>
      <c r="AD754" s="672"/>
      <c r="AE754" s="1073"/>
      <c r="AF754" s="1073"/>
      <c r="AG754" s="1073"/>
      <c r="AH754" s="673"/>
      <c r="AI754" s="671">
        <f>SUM(AI43:AI753)</f>
        <v>98350157.40000008</v>
      </c>
      <c r="AJ754" s="671">
        <f>SUM(AJ43:AJ753)</f>
        <v>528000</v>
      </c>
      <c r="AK754" s="671"/>
      <c r="AL754" s="671">
        <f>SUM(AL43:AL753)</f>
        <v>7415312.5560000101</v>
      </c>
      <c r="AM754" s="671">
        <f>SUM(AM43:AM753)</f>
        <v>106293469.95599973</v>
      </c>
      <c r="AN754" s="671">
        <f>SUM(AN43:AN753)</f>
        <v>1381776109.4279933</v>
      </c>
      <c r="AO754" s="671">
        <f>SUM(AO43:AO753)</f>
        <v>710</v>
      </c>
      <c r="AP754" s="672"/>
      <c r="AQ754" s="672"/>
      <c r="AR754" s="672"/>
      <c r="AS754" s="1073"/>
      <c r="AT754" s="1073"/>
      <c r="AU754" s="1073"/>
      <c r="AV754" s="673"/>
      <c r="AW754" s="671">
        <f>SUM(AW43:AW753)</f>
        <v>101008324.00000013</v>
      </c>
      <c r="AX754" s="671">
        <f>SUM(AX43:AX753)</f>
        <v>528000</v>
      </c>
      <c r="AY754" s="671"/>
      <c r="AZ754" s="671">
        <f>SUM(AZ43:AZ753)</f>
        <v>7783341.9720000336</v>
      </c>
      <c r="BA754" s="671">
        <f>SUM(BA43:BA753)</f>
        <v>109319665.97199994</v>
      </c>
      <c r="BB754" s="671">
        <f>SUM(BB43:BB753)</f>
        <v>1421116657.635998</v>
      </c>
    </row>
    <row r="759" spans="1:54">
      <c r="A759" s="296"/>
      <c r="B759" s="289"/>
      <c r="C759" s="289"/>
      <c r="D759" s="289"/>
      <c r="E759" s="289"/>
      <c r="F759" s="289"/>
      <c r="G759" s="289"/>
      <c r="H759" s="297"/>
      <c r="I759" s="298"/>
      <c r="J759" s="299"/>
      <c r="K759" s="298"/>
      <c r="L759" s="298"/>
      <c r="M759" s="289"/>
      <c r="N759" s="300"/>
      <c r="O759" s="289"/>
      <c r="P759" s="289"/>
      <c r="Q759" s="1074"/>
      <c r="R759" s="1074"/>
      <c r="S759" s="1074"/>
      <c r="T759" s="298"/>
      <c r="U759" s="298"/>
      <c r="V759" s="289"/>
      <c r="W759" s="289"/>
      <c r="X759" s="289"/>
      <c r="Y759" s="298"/>
      <c r="Z759" s="298"/>
      <c r="AA759" s="289"/>
      <c r="AB759" s="300"/>
      <c r="AC759" s="289"/>
      <c r="AD759" s="289"/>
      <c r="AE759" s="1074"/>
      <c r="AF759" s="1074"/>
      <c r="AG759" s="1074"/>
      <c r="AH759" s="298"/>
      <c r="AI759" s="298"/>
      <c r="AJ759" s="289"/>
      <c r="AK759" s="289"/>
      <c r="AL759" s="289"/>
      <c r="AM759" s="298"/>
      <c r="AN759" s="298"/>
      <c r="AO759" s="289"/>
      <c r="AP759" s="300"/>
      <c r="AQ759" s="289"/>
      <c r="AR759" s="289"/>
      <c r="AS759" s="1074"/>
      <c r="AT759" s="1074"/>
      <c r="AU759" s="1074"/>
      <c r="AV759" s="298"/>
      <c r="AW759" s="298"/>
      <c r="AX759" s="289"/>
      <c r="AY759" s="289"/>
      <c r="AZ759" s="289"/>
      <c r="BA759" s="298"/>
      <c r="BB759" s="298"/>
    </row>
    <row r="760" spans="1:54">
      <c r="A760" s="296"/>
      <c r="B760" s="289"/>
      <c r="C760" s="301"/>
      <c r="D760" s="302"/>
      <c r="E760" s="289"/>
      <c r="F760" s="289"/>
      <c r="G760" s="289"/>
      <c r="H760" s="297"/>
      <c r="I760" s="298"/>
      <c r="J760" s="299"/>
      <c r="K760" s="298"/>
      <c r="L760" s="298"/>
      <c r="M760" s="289"/>
      <c r="N760" s="300"/>
      <c r="O760" s="289"/>
      <c r="P760" s="289"/>
      <c r="Q760" s="1074"/>
      <c r="R760" s="1074"/>
      <c r="S760" s="1074"/>
      <c r="T760" s="298"/>
      <c r="U760" s="298"/>
      <c r="V760" s="289"/>
      <c r="W760" s="289"/>
      <c r="X760" s="289"/>
      <c r="Y760" s="298"/>
      <c r="Z760" s="298"/>
      <c r="AA760" s="289"/>
      <c r="AB760" s="300"/>
      <c r="AC760" s="289"/>
      <c r="AD760" s="289"/>
      <c r="AE760" s="1074"/>
      <c r="AF760" s="1074"/>
      <c r="AG760" s="1074"/>
      <c r="AH760" s="298"/>
      <c r="AI760" s="298"/>
      <c r="AJ760" s="289"/>
      <c r="AK760" s="289"/>
      <c r="AL760" s="289"/>
      <c r="AM760" s="298"/>
      <c r="AN760" s="298"/>
      <c r="AO760" s="289"/>
      <c r="AP760" s="300"/>
      <c r="AQ760" s="289"/>
      <c r="AR760" s="289"/>
      <c r="AS760" s="1074"/>
      <c r="AT760" s="1074"/>
      <c r="AU760" s="1074"/>
      <c r="AV760" s="298"/>
      <c r="AW760" s="298"/>
      <c r="AX760" s="289"/>
      <c r="AY760" s="289"/>
      <c r="AZ760" s="289"/>
      <c r="BA760" s="298"/>
      <c r="BB760" s="298"/>
    </row>
    <row r="761" spans="1:54">
      <c r="A761" s="296"/>
      <c r="B761" s="289"/>
      <c r="C761" s="289"/>
      <c r="D761" s="289"/>
      <c r="E761" s="289"/>
      <c r="F761" s="289"/>
      <c r="G761" s="289"/>
      <c r="H761" s="297"/>
      <c r="I761" s="298"/>
      <c r="J761" s="299"/>
      <c r="K761" s="298"/>
      <c r="L761" s="298"/>
      <c r="M761" s="289"/>
      <c r="N761" s="300"/>
      <c r="O761" s="289"/>
      <c r="P761" s="289"/>
      <c r="Q761" s="1074"/>
      <c r="R761" s="1074"/>
      <c r="S761" s="1074"/>
      <c r="T761" s="298"/>
      <c r="U761" s="298"/>
      <c r="V761" s="289"/>
      <c r="W761" s="289"/>
      <c r="X761" s="289"/>
      <c r="Y761" s="298"/>
      <c r="Z761" s="298"/>
      <c r="AA761" s="289"/>
      <c r="AB761" s="300"/>
      <c r="AC761" s="289"/>
      <c r="AD761" s="289"/>
      <c r="AE761" s="1074"/>
      <c r="AF761" s="1074"/>
      <c r="AG761" s="1074"/>
      <c r="AH761" s="298"/>
      <c r="AI761" s="298"/>
      <c r="AJ761" s="289"/>
      <c r="AK761" s="289"/>
      <c r="AL761" s="289"/>
      <c r="AM761" s="298"/>
      <c r="AN761" s="298"/>
      <c r="AO761" s="289"/>
      <c r="AP761" s="300"/>
      <c r="AQ761" s="289"/>
      <c r="AR761" s="289"/>
      <c r="AS761" s="1074"/>
      <c r="AT761" s="1074"/>
      <c r="AU761" s="1074"/>
      <c r="AV761" s="298"/>
      <c r="AW761" s="298"/>
      <c r="AX761" s="289"/>
      <c r="AY761" s="289"/>
      <c r="AZ761" s="289"/>
      <c r="BA761" s="298"/>
      <c r="BB761" s="298"/>
    </row>
    <row r="762" spans="1:54">
      <c r="A762" s="296"/>
      <c r="B762" s="289"/>
      <c r="C762" s="289"/>
      <c r="D762" s="289"/>
      <c r="E762" s="289"/>
      <c r="F762" s="289"/>
      <c r="G762" s="289"/>
      <c r="H762" s="297"/>
      <c r="I762" s="298"/>
      <c r="J762" s="299"/>
      <c r="K762" s="298"/>
      <c r="L762" s="298"/>
      <c r="M762" s="289"/>
      <c r="N762" s="300"/>
      <c r="O762" s="289"/>
      <c r="P762" s="289"/>
      <c r="Q762" s="1074"/>
      <c r="R762" s="1074"/>
      <c r="S762" s="1074"/>
      <c r="T762" s="298"/>
      <c r="U762" s="298"/>
      <c r="V762" s="289"/>
      <c r="W762" s="289"/>
      <c r="X762" s="289"/>
      <c r="Y762" s="298"/>
      <c r="Z762" s="298"/>
      <c r="AA762" s="289"/>
      <c r="AB762" s="300"/>
      <c r="AC762" s="289"/>
      <c r="AD762" s="289"/>
      <c r="AE762" s="1074"/>
      <c r="AF762" s="1074"/>
      <c r="AG762" s="1074"/>
      <c r="AH762" s="298"/>
      <c r="AI762" s="298"/>
      <c r="AJ762" s="289"/>
      <c r="AK762" s="289"/>
      <c r="AL762" s="289"/>
      <c r="AM762" s="298"/>
      <c r="AN762" s="298"/>
      <c r="AO762" s="289"/>
      <c r="AP762" s="300"/>
      <c r="AQ762" s="289"/>
      <c r="AR762" s="289"/>
      <c r="AS762" s="1074"/>
      <c r="AT762" s="1074"/>
      <c r="AU762" s="1074"/>
      <c r="AV762" s="298"/>
      <c r="AW762" s="298"/>
      <c r="AX762" s="289"/>
      <c r="AY762" s="289"/>
      <c r="AZ762" s="289"/>
      <c r="BA762" s="298"/>
      <c r="BB762" s="298"/>
    </row>
    <row r="763" spans="1:54" s="312" customFormat="1" ht="118.5" customHeight="1">
      <c r="A763" s="969"/>
      <c r="B763" s="969"/>
      <c r="C763" s="1518"/>
      <c r="D763" s="1500"/>
      <c r="E763" s="1500"/>
      <c r="F763" s="1500"/>
      <c r="G763" s="303"/>
      <c r="H763" s="303"/>
      <c r="I763" s="303"/>
      <c r="J763" s="969"/>
      <c r="K763" s="969"/>
      <c r="L763" s="969"/>
      <c r="M763" s="969"/>
      <c r="N763" s="969"/>
      <c r="O763" s="969"/>
      <c r="P763" s="969"/>
      <c r="Q763" s="1076"/>
      <c r="R763" s="1075"/>
      <c r="S763" s="1076"/>
      <c r="T763" s="303"/>
      <c r="U763" s="303"/>
      <c r="V763" s="969"/>
      <c r="W763" s="1401"/>
      <c r="X763" s="1401"/>
      <c r="Y763" s="969"/>
      <c r="Z763" s="969"/>
      <c r="AA763" s="969"/>
      <c r="AB763" s="1500"/>
      <c r="AC763" s="1500"/>
      <c r="AD763" s="1500"/>
      <c r="AE763" s="1076"/>
      <c r="AF763" s="1075"/>
      <c r="AG763" s="1076"/>
      <c r="AH763" s="303"/>
      <c r="AI763" s="303"/>
      <c r="AJ763" s="969"/>
      <c r="AK763" s="1401"/>
      <c r="AL763" s="1401"/>
      <c r="AM763" s="969"/>
      <c r="AN763" s="969"/>
      <c r="AO763" s="969"/>
      <c r="AP763" s="1500"/>
      <c r="AQ763" s="1500"/>
      <c r="AR763" s="1500"/>
      <c r="AS763" s="1076"/>
      <c r="AT763" s="1075"/>
      <c r="AU763" s="1076"/>
      <c r="AV763" s="303"/>
      <c r="AW763" s="303"/>
      <c r="AX763" s="969"/>
      <c r="AY763" s="1401"/>
      <c r="AZ763" s="1401"/>
      <c r="BA763" s="969"/>
      <c r="BB763" s="969"/>
    </row>
    <row r="764" spans="1:54" s="314" customFormat="1" ht="23.25" customHeight="1">
      <c r="A764" s="304"/>
      <c r="B764" s="304"/>
      <c r="C764" s="1518"/>
      <c r="D764" s="1491"/>
      <c r="E764" s="1491"/>
      <c r="F764" s="1491"/>
      <c r="G764" s="305"/>
      <c r="H764" s="305"/>
      <c r="I764" s="305"/>
      <c r="J764" s="305"/>
      <c r="K764" s="305"/>
      <c r="L764" s="305"/>
      <c r="M764" s="305"/>
      <c r="N764" s="968"/>
      <c r="O764" s="968"/>
      <c r="P764" s="968"/>
      <c r="Q764" s="1078"/>
      <c r="R764" s="1077"/>
      <c r="S764" s="1078"/>
      <c r="T764" s="305"/>
      <c r="U764" s="305"/>
      <c r="V764" s="305"/>
      <c r="W764" s="305"/>
      <c r="X764" s="305"/>
      <c r="Y764" s="305"/>
      <c r="Z764" s="305"/>
      <c r="AA764" s="305"/>
      <c r="AB764" s="1491"/>
      <c r="AC764" s="1491"/>
      <c r="AD764" s="1491"/>
      <c r="AE764" s="1078"/>
      <c r="AF764" s="1077"/>
      <c r="AG764" s="1078"/>
      <c r="AH764" s="305"/>
      <c r="AI764" s="305"/>
      <c r="AJ764" s="305"/>
      <c r="AK764" s="305"/>
      <c r="AL764" s="305"/>
      <c r="AM764" s="305"/>
      <c r="AN764" s="305"/>
      <c r="AO764" s="305"/>
      <c r="AP764" s="1491"/>
      <c r="AQ764" s="1491"/>
      <c r="AR764" s="1491"/>
      <c r="AS764" s="1078"/>
      <c r="AT764" s="1077"/>
      <c r="AU764" s="1078"/>
      <c r="AV764" s="305"/>
      <c r="AW764" s="305"/>
      <c r="AX764" s="305"/>
      <c r="AY764" s="305"/>
      <c r="AZ764" s="305"/>
      <c r="BA764" s="305"/>
      <c r="BB764" s="305"/>
    </row>
    <row r="765" spans="1:54" s="316" customFormat="1" ht="23.25" customHeight="1">
      <c r="A765" s="306"/>
      <c r="B765" s="306"/>
      <c r="C765" s="972"/>
      <c r="D765" s="1491"/>
      <c r="E765" s="1491"/>
      <c r="F765" s="1491"/>
      <c r="G765" s="307"/>
      <c r="H765" s="307"/>
      <c r="I765" s="307"/>
      <c r="J765" s="307"/>
      <c r="K765" s="307"/>
      <c r="L765" s="307"/>
      <c r="M765" s="307"/>
      <c r="N765" s="968"/>
      <c r="O765" s="968"/>
      <c r="P765" s="968"/>
      <c r="Q765" s="1079"/>
      <c r="R765" s="1077"/>
      <c r="S765" s="1079"/>
      <c r="T765" s="307"/>
      <c r="U765" s="307"/>
      <c r="V765" s="307"/>
      <c r="W765" s="307"/>
      <c r="X765" s="307"/>
      <c r="Y765" s="307"/>
      <c r="Z765" s="308"/>
      <c r="AA765" s="307"/>
      <c r="AB765" s="1491"/>
      <c r="AC765" s="1491"/>
      <c r="AD765" s="1491"/>
      <c r="AE765" s="1079"/>
      <c r="AF765" s="1077"/>
      <c r="AG765" s="1079"/>
      <c r="AH765" s="307"/>
      <c r="AI765" s="307"/>
      <c r="AJ765" s="307"/>
      <c r="AK765" s="307"/>
      <c r="AL765" s="307"/>
      <c r="AM765" s="307"/>
      <c r="AN765" s="308"/>
      <c r="AO765" s="307"/>
      <c r="AP765" s="1491"/>
      <c r="AQ765" s="1491"/>
      <c r="AR765" s="1491"/>
      <c r="AS765" s="1079"/>
      <c r="AT765" s="1077"/>
      <c r="AU765" s="1079"/>
      <c r="AV765" s="307"/>
      <c r="AW765" s="307"/>
      <c r="AX765" s="307"/>
      <c r="AY765" s="307"/>
      <c r="AZ765" s="307"/>
      <c r="BA765" s="307"/>
      <c r="BB765" s="308"/>
    </row>
    <row r="766" spans="1:54">
      <c r="A766" s="296"/>
      <c r="B766" s="289"/>
      <c r="C766" s="289"/>
      <c r="D766" s="289"/>
      <c r="E766" s="289"/>
      <c r="F766" s="289"/>
      <c r="G766" s="289"/>
      <c r="H766" s="297"/>
      <c r="I766" s="298"/>
      <c r="J766" s="299"/>
      <c r="K766" s="298"/>
      <c r="L766" s="298"/>
      <c r="M766" s="289"/>
      <c r="N766" s="300"/>
      <c r="O766" s="289"/>
      <c r="P766" s="289"/>
      <c r="Q766" s="1074"/>
      <c r="R766" s="1074"/>
      <c r="S766" s="1074"/>
      <c r="T766" s="298"/>
      <c r="U766" s="298"/>
      <c r="V766" s="289"/>
      <c r="W766" s="289"/>
      <c r="X766" s="289"/>
      <c r="Y766" s="298"/>
      <c r="Z766" s="298"/>
      <c r="AA766" s="289"/>
      <c r="AB766" s="300"/>
      <c r="AC766" s="289"/>
      <c r="AD766" s="289"/>
      <c r="AE766" s="1074"/>
      <c r="AF766" s="1074"/>
      <c r="AG766" s="1074"/>
      <c r="AH766" s="298"/>
      <c r="AI766" s="298"/>
      <c r="AJ766" s="289"/>
      <c r="AK766" s="289"/>
      <c r="AL766" s="289"/>
      <c r="AM766" s="298"/>
      <c r="AN766" s="298"/>
      <c r="AO766" s="289"/>
      <c r="AP766" s="300"/>
      <c r="AQ766" s="289"/>
      <c r="AR766" s="289"/>
      <c r="AS766" s="1074"/>
      <c r="AT766" s="1074"/>
      <c r="AU766" s="1074"/>
      <c r="AV766" s="298"/>
      <c r="AW766" s="298"/>
      <c r="AX766" s="289"/>
      <c r="AY766" s="289"/>
      <c r="AZ766" s="289"/>
      <c r="BA766" s="298"/>
      <c r="BB766" s="298"/>
    </row>
    <row r="767" spans="1:54">
      <c r="A767" s="296"/>
      <c r="B767" s="289"/>
      <c r="C767" s="289"/>
      <c r="D767" s="289"/>
      <c r="E767" s="289"/>
      <c r="F767" s="289"/>
      <c r="G767" s="289"/>
      <c r="H767" s="297"/>
      <c r="I767" s="298"/>
      <c r="J767" s="299"/>
      <c r="K767" s="298"/>
      <c r="L767" s="298"/>
      <c r="M767" s="289"/>
      <c r="N767" s="300"/>
      <c r="O767" s="289"/>
      <c r="P767" s="289"/>
      <c r="Q767" s="1074"/>
      <c r="R767" s="1074"/>
      <c r="S767" s="1074"/>
      <c r="T767" s="298"/>
      <c r="U767" s="298"/>
      <c r="V767" s="289"/>
      <c r="W767" s="289"/>
      <c r="X767" s="289"/>
      <c r="Y767" s="298"/>
      <c r="Z767" s="298"/>
      <c r="AA767" s="289"/>
      <c r="AB767" s="300"/>
      <c r="AC767" s="289"/>
      <c r="AD767" s="289"/>
      <c r="AE767" s="1074"/>
      <c r="AF767" s="1074"/>
      <c r="AG767" s="1074"/>
      <c r="AH767" s="298"/>
      <c r="AI767" s="298"/>
      <c r="AJ767" s="289"/>
      <c r="AK767" s="289"/>
      <c r="AL767" s="289"/>
      <c r="AM767" s="298"/>
      <c r="AN767" s="298"/>
      <c r="AO767" s="289"/>
      <c r="AP767" s="300"/>
      <c r="AQ767" s="289"/>
      <c r="AR767" s="289"/>
      <c r="AS767" s="1074"/>
      <c r="AT767" s="1074"/>
      <c r="AU767" s="1074"/>
      <c r="AV767" s="298"/>
      <c r="AW767" s="298"/>
      <c r="AX767" s="289"/>
      <c r="AY767" s="289"/>
      <c r="AZ767" s="289"/>
      <c r="BA767" s="298"/>
      <c r="BB767" s="298"/>
    </row>
    <row r="768" spans="1:54">
      <c r="A768" s="296"/>
      <c r="B768" s="289"/>
      <c r="C768" s="289"/>
      <c r="D768" s="289"/>
      <c r="E768" s="289"/>
      <c r="F768" s="289"/>
      <c r="G768" s="289"/>
      <c r="H768" s="297"/>
      <c r="I768" s="298"/>
      <c r="J768" s="299"/>
      <c r="K768" s="298"/>
      <c r="L768" s="298"/>
      <c r="M768" s="289"/>
      <c r="N768" s="300"/>
      <c r="O768" s="289"/>
      <c r="P768" s="289"/>
      <c r="Q768" s="1074"/>
      <c r="R768" s="1074"/>
      <c r="S768" s="1074"/>
      <c r="T768" s="298"/>
      <c r="U768" s="298"/>
      <c r="V768" s="289"/>
      <c r="W768" s="289"/>
      <c r="X768" s="289"/>
      <c r="Y768" s="298"/>
      <c r="Z768" s="298"/>
      <c r="AA768" s="289"/>
      <c r="AB768" s="300"/>
      <c r="AC768" s="289"/>
      <c r="AD768" s="289"/>
      <c r="AE768" s="1074"/>
      <c r="AF768" s="1074"/>
      <c r="AG768" s="1074"/>
      <c r="AH768" s="298"/>
      <c r="AI768" s="298"/>
      <c r="AJ768" s="289"/>
      <c r="AK768" s="289"/>
      <c r="AL768" s="289"/>
      <c r="AM768" s="298"/>
      <c r="AN768" s="298"/>
      <c r="AO768" s="289"/>
      <c r="AP768" s="300"/>
      <c r="AQ768" s="289"/>
      <c r="AR768" s="289"/>
      <c r="AS768" s="1074"/>
      <c r="AT768" s="1074"/>
      <c r="AU768" s="1074"/>
      <c r="AV768" s="298"/>
      <c r="AW768" s="298"/>
      <c r="AX768" s="289"/>
      <c r="AY768" s="289"/>
      <c r="AZ768" s="289"/>
      <c r="BA768" s="298"/>
      <c r="BB768" s="298"/>
    </row>
    <row r="769" spans="1:54">
      <c r="A769" s="296"/>
      <c r="B769" s="289"/>
      <c r="C769" s="289"/>
      <c r="D769" s="289"/>
      <c r="E769" s="289"/>
      <c r="F769" s="289"/>
      <c r="G769" s="289"/>
      <c r="H769" s="297"/>
      <c r="I769" s="298"/>
      <c r="J769" s="299"/>
      <c r="K769" s="298"/>
      <c r="L769" s="298"/>
      <c r="M769" s="289"/>
      <c r="N769" s="300"/>
      <c r="O769" s="289"/>
      <c r="P769" s="289"/>
      <c r="Q769" s="1074"/>
      <c r="R769" s="1074"/>
      <c r="S769" s="1074"/>
      <c r="T769" s="298"/>
      <c r="U769" s="298"/>
      <c r="V769" s="289"/>
      <c r="W769" s="289"/>
      <c r="X769" s="289"/>
      <c r="Y769" s="298"/>
      <c r="Z769" s="298"/>
      <c r="AA769" s="289"/>
      <c r="AB769" s="300"/>
      <c r="AC769" s="289"/>
      <c r="AD769" s="289"/>
      <c r="AE769" s="1074"/>
      <c r="AF769" s="1074"/>
      <c r="AG769" s="1074"/>
      <c r="AH769" s="298"/>
      <c r="AI769" s="298"/>
      <c r="AJ769" s="289"/>
      <c r="AK769" s="289"/>
      <c r="AL769" s="289"/>
      <c r="AM769" s="298"/>
      <c r="AN769" s="298"/>
      <c r="AO769" s="289"/>
      <c r="AP769" s="300"/>
      <c r="AQ769" s="289"/>
      <c r="AR769" s="289"/>
      <c r="AS769" s="1074"/>
      <c r="AT769" s="1074"/>
      <c r="AU769" s="1074"/>
      <c r="AV769" s="298"/>
      <c r="AW769" s="298"/>
      <c r="AX769" s="289"/>
      <c r="AY769" s="289"/>
      <c r="AZ769" s="289"/>
      <c r="BA769" s="298"/>
      <c r="BB769" s="298"/>
    </row>
    <row r="770" spans="1:54">
      <c r="A770" s="296"/>
      <c r="B770" s="289"/>
      <c r="C770" s="289"/>
      <c r="D770" s="289"/>
      <c r="E770" s="289"/>
      <c r="F770" s="289"/>
      <c r="G770" s="289"/>
      <c r="H770" s="297"/>
      <c r="I770" s="298"/>
      <c r="J770" s="299"/>
      <c r="K770" s="298"/>
      <c r="L770" s="298"/>
      <c r="M770" s="289"/>
      <c r="N770" s="300"/>
      <c r="O770" s="289"/>
      <c r="P770" s="289"/>
      <c r="Q770" s="1074"/>
      <c r="R770" s="1074"/>
      <c r="S770" s="1074"/>
      <c r="T770" s="298"/>
      <c r="U770" s="298"/>
      <c r="V770" s="289"/>
      <c r="W770" s="289"/>
      <c r="X770" s="289"/>
      <c r="Y770" s="298"/>
      <c r="Z770" s="298"/>
      <c r="AA770" s="289"/>
      <c r="AB770" s="300"/>
      <c r="AC770" s="289"/>
      <c r="AD770" s="289"/>
      <c r="AE770" s="1074"/>
      <c r="AF770" s="1074"/>
      <c r="AG770" s="1074"/>
      <c r="AH770" s="298"/>
      <c r="AI770" s="298"/>
      <c r="AJ770" s="289"/>
      <c r="AK770" s="289"/>
      <c r="AL770" s="289"/>
      <c r="AM770" s="298"/>
      <c r="AN770" s="298"/>
      <c r="AO770" s="289"/>
      <c r="AP770" s="300"/>
      <c r="AQ770" s="289"/>
      <c r="AR770" s="289"/>
      <c r="AS770" s="1074"/>
      <c r="AT770" s="1074"/>
      <c r="AU770" s="1074"/>
      <c r="AV770" s="298"/>
      <c r="AW770" s="298"/>
      <c r="AX770" s="289"/>
      <c r="AY770" s="289"/>
      <c r="AZ770" s="289"/>
      <c r="BA770" s="298"/>
      <c r="BB770" s="298"/>
    </row>
    <row r="771" spans="1:54">
      <c r="A771" s="296"/>
      <c r="B771" s="289"/>
      <c r="C771" s="289"/>
      <c r="D771" s="289"/>
      <c r="E771" s="289"/>
      <c r="F771" s="289"/>
      <c r="G771" s="289"/>
      <c r="H771" s="297"/>
      <c r="I771" s="298"/>
      <c r="J771" s="299"/>
      <c r="K771" s="298"/>
      <c r="L771" s="298"/>
      <c r="M771" s="289"/>
      <c r="N771" s="300"/>
      <c r="O771" s="289"/>
      <c r="P771" s="289"/>
      <c r="Q771" s="1074"/>
      <c r="R771" s="1074"/>
      <c r="S771" s="1074"/>
      <c r="T771" s="298"/>
      <c r="U771" s="298"/>
      <c r="V771" s="289"/>
      <c r="W771" s="289"/>
      <c r="X771" s="289"/>
      <c r="Y771" s="298"/>
      <c r="Z771" s="298"/>
      <c r="AA771" s="289"/>
      <c r="AB771" s="300"/>
      <c r="AC771" s="289"/>
      <c r="AD771" s="289"/>
      <c r="AE771" s="1074"/>
      <c r="AF771" s="1074"/>
      <c r="AG771" s="1074"/>
      <c r="AH771" s="298"/>
      <c r="AI771" s="298"/>
      <c r="AJ771" s="289"/>
      <c r="AK771" s="289"/>
      <c r="AL771" s="289"/>
      <c r="AM771" s="298"/>
      <c r="AN771" s="298"/>
      <c r="AO771" s="289"/>
      <c r="AP771" s="300"/>
      <c r="AQ771" s="289"/>
      <c r="AR771" s="289"/>
      <c r="AS771" s="1074"/>
      <c r="AT771" s="1074"/>
      <c r="AU771" s="1074"/>
      <c r="AV771" s="298"/>
      <c r="AW771" s="298"/>
      <c r="AX771" s="289"/>
      <c r="AY771" s="289"/>
      <c r="AZ771" s="289"/>
      <c r="BA771" s="298"/>
      <c r="BB771" s="298"/>
    </row>
    <row r="772" spans="1:54">
      <c r="A772" s="296"/>
      <c r="B772" s="289"/>
      <c r="C772" s="289"/>
      <c r="D772" s="289"/>
      <c r="E772" s="289"/>
      <c r="F772" s="289"/>
      <c r="G772" s="289"/>
      <c r="H772" s="297"/>
      <c r="I772" s="298"/>
      <c r="J772" s="299"/>
      <c r="K772" s="298"/>
      <c r="L772" s="298"/>
      <c r="M772" s="289"/>
      <c r="N772" s="300"/>
      <c r="O772" s="289"/>
      <c r="P772" s="289"/>
      <c r="Q772" s="1074"/>
      <c r="R772" s="1074"/>
      <c r="S772" s="1074"/>
      <c r="T772" s="298"/>
      <c r="U772" s="298"/>
      <c r="V772" s="289"/>
      <c r="W772" s="289"/>
      <c r="X772" s="289"/>
      <c r="Y772" s="298"/>
      <c r="Z772" s="298"/>
      <c r="AA772" s="289"/>
      <c r="AB772" s="300"/>
      <c r="AC772" s="289"/>
      <c r="AD772" s="289"/>
      <c r="AE772" s="1074"/>
      <c r="AF772" s="1074"/>
      <c r="AG772" s="1074"/>
      <c r="AH772" s="298"/>
      <c r="AI772" s="298"/>
      <c r="AJ772" s="289"/>
      <c r="AK772" s="289"/>
      <c r="AL772" s="289"/>
      <c r="AM772" s="298"/>
      <c r="AN772" s="298"/>
      <c r="AO772" s="289"/>
      <c r="AP772" s="300"/>
      <c r="AQ772" s="289"/>
      <c r="AR772" s="289"/>
      <c r="AS772" s="1074"/>
      <c r="AT772" s="1074"/>
      <c r="AU772" s="1074"/>
      <c r="AV772" s="298"/>
      <c r="AW772" s="298"/>
      <c r="AX772" s="289"/>
      <c r="AY772" s="289"/>
      <c r="AZ772" s="289"/>
      <c r="BA772" s="298"/>
      <c r="BB772" s="298"/>
    </row>
    <row r="773" spans="1:54">
      <c r="A773" s="296"/>
      <c r="B773" s="289"/>
      <c r="C773" s="289"/>
      <c r="D773" s="289"/>
      <c r="E773" s="289"/>
      <c r="F773" s="289"/>
      <c r="G773" s="289"/>
      <c r="H773" s="297"/>
      <c r="I773" s="298"/>
      <c r="J773" s="299"/>
      <c r="K773" s="298"/>
      <c r="L773" s="298"/>
      <c r="M773" s="289"/>
      <c r="N773" s="300"/>
      <c r="O773" s="289"/>
      <c r="P773" s="289"/>
      <c r="Q773" s="1074"/>
      <c r="R773" s="1074"/>
      <c r="S773" s="1074"/>
      <c r="T773" s="298"/>
      <c r="U773" s="298"/>
      <c r="V773" s="289"/>
      <c r="W773" s="289"/>
      <c r="X773" s="289"/>
      <c r="Y773" s="298"/>
      <c r="Z773" s="298"/>
      <c r="AA773" s="289"/>
      <c r="AB773" s="300"/>
      <c r="AC773" s="289"/>
      <c r="AD773" s="289"/>
      <c r="AE773" s="1074"/>
      <c r="AF773" s="1074"/>
      <c r="AG773" s="1074"/>
      <c r="AH773" s="298"/>
      <c r="AI773" s="298"/>
      <c r="AJ773" s="289"/>
      <c r="AK773" s="289"/>
      <c r="AL773" s="289"/>
      <c r="AM773" s="298"/>
      <c r="AN773" s="298"/>
      <c r="AO773" s="289"/>
      <c r="AP773" s="300"/>
      <c r="AQ773" s="289"/>
      <c r="AR773" s="289"/>
      <c r="AS773" s="1074"/>
      <c r="AT773" s="1074"/>
      <c r="AU773" s="1074"/>
      <c r="AV773" s="298"/>
      <c r="AW773" s="298"/>
      <c r="AX773" s="289"/>
      <c r="AY773" s="289"/>
      <c r="AZ773" s="289"/>
      <c r="BA773" s="298"/>
      <c r="BB773" s="298"/>
    </row>
    <row r="774" spans="1:54">
      <c r="A774" s="296"/>
      <c r="B774" s="289"/>
      <c r="C774" s="289"/>
      <c r="D774" s="289"/>
      <c r="E774" s="289"/>
      <c r="F774" s="289"/>
      <c r="G774" s="289"/>
      <c r="H774" s="297"/>
      <c r="I774" s="298"/>
      <c r="J774" s="299"/>
      <c r="K774" s="298"/>
      <c r="L774" s="298"/>
      <c r="M774" s="289"/>
      <c r="N774" s="300"/>
      <c r="O774" s="289"/>
      <c r="P774" s="289"/>
      <c r="Q774" s="1074"/>
      <c r="R774" s="1074"/>
      <c r="S774" s="1074"/>
      <c r="T774" s="298"/>
      <c r="U774" s="298"/>
      <c r="V774" s="289"/>
      <c r="W774" s="289"/>
      <c r="X774" s="289"/>
      <c r="Y774" s="298"/>
      <c r="Z774" s="298"/>
      <c r="AA774" s="289"/>
      <c r="AB774" s="300"/>
      <c r="AC774" s="289"/>
      <c r="AD774" s="289"/>
      <c r="AE774" s="1074"/>
      <c r="AF774" s="1074"/>
      <c r="AG774" s="1074"/>
      <c r="AH774" s="298"/>
      <c r="AI774" s="298"/>
      <c r="AJ774" s="289"/>
      <c r="AK774" s="289"/>
      <c r="AL774" s="289"/>
      <c r="AM774" s="298"/>
      <c r="AN774" s="298"/>
      <c r="AO774" s="289"/>
      <c r="AP774" s="300"/>
      <c r="AQ774" s="289"/>
      <c r="AR774" s="289"/>
      <c r="AS774" s="1074"/>
      <c r="AT774" s="1074"/>
      <c r="AU774" s="1074"/>
      <c r="AV774" s="298"/>
      <c r="AW774" s="298"/>
      <c r="AX774" s="289"/>
      <c r="AY774" s="289"/>
      <c r="AZ774" s="289"/>
      <c r="BA774" s="298"/>
      <c r="BB774" s="298"/>
    </row>
    <row r="775" spans="1:54">
      <c r="A775" s="296"/>
      <c r="B775" s="289"/>
      <c r="C775" s="289"/>
      <c r="D775" s="289"/>
      <c r="E775" s="289"/>
      <c r="F775" s="289"/>
      <c r="G775" s="289"/>
      <c r="H775" s="297"/>
      <c r="I775" s="298"/>
      <c r="J775" s="299"/>
      <c r="K775" s="298"/>
      <c r="L775" s="298"/>
      <c r="M775" s="289"/>
      <c r="N775" s="300"/>
      <c r="O775" s="289"/>
      <c r="P775" s="289"/>
      <c r="Q775" s="1074"/>
      <c r="R775" s="1074"/>
      <c r="S775" s="1074"/>
      <c r="T775" s="298"/>
      <c r="U775" s="298"/>
      <c r="V775" s="289"/>
      <c r="W775" s="289"/>
      <c r="X775" s="289"/>
      <c r="Y775" s="298"/>
      <c r="Z775" s="298"/>
      <c r="AA775" s="289"/>
      <c r="AB775" s="300"/>
      <c r="AC775" s="289"/>
      <c r="AD775" s="289"/>
      <c r="AE775" s="1074"/>
      <c r="AF775" s="1074"/>
      <c r="AG775" s="1074"/>
      <c r="AH775" s="298"/>
      <c r="AI775" s="298"/>
      <c r="AJ775" s="289"/>
      <c r="AK775" s="289"/>
      <c r="AL775" s="289"/>
      <c r="AM775" s="298"/>
      <c r="AN775" s="298"/>
      <c r="AO775" s="289"/>
      <c r="AP775" s="300"/>
      <c r="AQ775" s="289"/>
      <c r="AR775" s="289"/>
      <c r="AS775" s="1074"/>
      <c r="AT775" s="1074"/>
      <c r="AU775" s="1074"/>
      <c r="AV775" s="298"/>
      <c r="AW775" s="298"/>
      <c r="AX775" s="289"/>
      <c r="AY775" s="289"/>
      <c r="AZ775" s="289"/>
      <c r="BA775" s="298"/>
      <c r="BB775" s="298"/>
    </row>
    <row r="776" spans="1:54">
      <c r="A776" s="296"/>
      <c r="B776" s="289"/>
      <c r="C776" s="289"/>
      <c r="D776" s="289"/>
      <c r="E776" s="289"/>
      <c r="F776" s="289"/>
      <c r="G776" s="289"/>
      <c r="H776" s="297"/>
      <c r="I776" s="298"/>
      <c r="J776" s="299"/>
      <c r="K776" s="298"/>
      <c r="L776" s="298"/>
      <c r="M776" s="289"/>
      <c r="N776" s="300"/>
      <c r="O776" s="289"/>
      <c r="P776" s="289"/>
      <c r="Q776" s="1074"/>
      <c r="R776" s="1074"/>
      <c r="S776" s="1074"/>
      <c r="T776" s="298"/>
      <c r="U776" s="298"/>
      <c r="V776" s="289"/>
      <c r="W776" s="289"/>
      <c r="X776" s="289"/>
      <c r="Y776" s="298"/>
      <c r="Z776" s="298"/>
      <c r="AA776" s="289"/>
      <c r="AB776" s="300"/>
      <c r="AC776" s="289"/>
      <c r="AD776" s="289"/>
      <c r="AE776" s="1074"/>
      <c r="AF776" s="1074"/>
      <c r="AG776" s="1074"/>
      <c r="AH776" s="298"/>
      <c r="AI776" s="298"/>
      <c r="AJ776" s="289"/>
      <c r="AK776" s="289"/>
      <c r="AL776" s="289"/>
      <c r="AM776" s="298"/>
      <c r="AN776" s="298"/>
      <c r="AO776" s="289"/>
      <c r="AP776" s="300"/>
      <c r="AQ776" s="289"/>
      <c r="AR776" s="289"/>
      <c r="AS776" s="1074"/>
      <c r="AT776" s="1074"/>
      <c r="AU776" s="1074"/>
      <c r="AV776" s="298"/>
      <c r="AW776" s="298"/>
      <c r="AX776" s="289"/>
      <c r="AY776" s="289"/>
      <c r="AZ776" s="289"/>
      <c r="BA776" s="298"/>
      <c r="BB776" s="298"/>
    </row>
    <row r="777" spans="1:54">
      <c r="A777" s="296"/>
      <c r="B777" s="289"/>
      <c r="C777" s="289"/>
      <c r="D777" s="289"/>
      <c r="E777" s="289"/>
      <c r="F777" s="289"/>
      <c r="G777" s="289"/>
      <c r="H777" s="297"/>
      <c r="I777" s="298"/>
      <c r="J777" s="299"/>
      <c r="K777" s="298"/>
      <c r="L777" s="298"/>
      <c r="M777" s="289"/>
      <c r="N777" s="300"/>
      <c r="O777" s="289"/>
      <c r="P777" s="289"/>
      <c r="Q777" s="1074"/>
      <c r="R777" s="1074"/>
      <c r="S777" s="1074"/>
      <c r="T777" s="298"/>
      <c r="U777" s="298"/>
      <c r="V777" s="289"/>
      <c r="W777" s="289"/>
      <c r="X777" s="289"/>
      <c r="Y777" s="298"/>
      <c r="Z777" s="298"/>
      <c r="AA777" s="289"/>
      <c r="AB777" s="300"/>
      <c r="AC777" s="289"/>
      <c r="AD777" s="289"/>
      <c r="AE777" s="1074"/>
      <c r="AF777" s="1074"/>
      <c r="AG777" s="1074"/>
      <c r="AH777" s="298"/>
      <c r="AI777" s="298"/>
      <c r="AJ777" s="289"/>
      <c r="AK777" s="289"/>
      <c r="AL777" s="289"/>
      <c r="AM777" s="298"/>
      <c r="AN777" s="298"/>
      <c r="AO777" s="289"/>
      <c r="AP777" s="300"/>
      <c r="AQ777" s="289"/>
      <c r="AR777" s="289"/>
      <c r="AS777" s="1074"/>
      <c r="AT777" s="1074"/>
      <c r="AU777" s="1074"/>
      <c r="AV777" s="298"/>
      <c r="AW777" s="298"/>
      <c r="AX777" s="289"/>
      <c r="AY777" s="289"/>
      <c r="AZ777" s="289"/>
      <c r="BA777" s="298"/>
      <c r="BB777" s="298"/>
    </row>
    <row r="778" spans="1:54">
      <c r="A778" s="296"/>
      <c r="B778" s="289"/>
      <c r="C778" s="289"/>
      <c r="D778" s="289"/>
      <c r="E778" s="289"/>
      <c r="F778" s="289"/>
      <c r="G778" s="289"/>
      <c r="H778" s="297"/>
      <c r="I778" s="298"/>
      <c r="J778" s="299"/>
      <c r="K778" s="298"/>
      <c r="L778" s="298"/>
      <c r="M778" s="289"/>
      <c r="N778" s="300"/>
      <c r="O778" s="289"/>
      <c r="P778" s="289"/>
      <c r="Q778" s="1074"/>
      <c r="R778" s="1074"/>
      <c r="S778" s="1074"/>
      <c r="T778" s="298"/>
      <c r="U778" s="298"/>
      <c r="V778" s="289"/>
      <c r="W778" s="289"/>
      <c r="X778" s="289"/>
      <c r="Y778" s="298"/>
      <c r="Z778" s="298"/>
      <c r="AA778" s="289"/>
      <c r="AB778" s="300"/>
      <c r="AC778" s="289"/>
      <c r="AD778" s="289"/>
      <c r="AE778" s="1074"/>
      <c r="AF778" s="1074"/>
      <c r="AG778" s="1074"/>
      <c r="AH778" s="298"/>
      <c r="AI778" s="298"/>
      <c r="AJ778" s="289"/>
      <c r="AK778" s="289"/>
      <c r="AL778" s="289"/>
      <c r="AM778" s="298"/>
      <c r="AN778" s="298"/>
      <c r="AO778" s="289"/>
      <c r="AP778" s="300"/>
      <c r="AQ778" s="289"/>
      <c r="AR778" s="289"/>
      <c r="AS778" s="1074"/>
      <c r="AT778" s="1074"/>
      <c r="AU778" s="1074"/>
      <c r="AV778" s="298"/>
      <c r="AW778" s="298"/>
      <c r="AX778" s="289"/>
      <c r="AY778" s="289"/>
      <c r="AZ778" s="289"/>
      <c r="BA778" s="298"/>
      <c r="BB778" s="298"/>
    </row>
    <row r="779" spans="1:54">
      <c r="A779" s="296"/>
      <c r="B779" s="289"/>
      <c r="C779" s="289"/>
      <c r="D779" s="289"/>
      <c r="E779" s="289"/>
      <c r="F779" s="289"/>
      <c r="G779" s="289"/>
      <c r="H779" s="297"/>
      <c r="I779" s="298"/>
      <c r="J779" s="299"/>
      <c r="K779" s="298"/>
      <c r="L779" s="298"/>
      <c r="M779" s="289"/>
      <c r="N779" s="300"/>
      <c r="O779" s="289"/>
      <c r="P779" s="289"/>
      <c r="Q779" s="1074"/>
      <c r="R779" s="1074"/>
      <c r="S779" s="1074"/>
      <c r="T779" s="298"/>
      <c r="U779" s="298"/>
      <c r="V779" s="289"/>
      <c r="W779" s="289"/>
      <c r="X779" s="289"/>
      <c r="Y779" s="298"/>
      <c r="Z779" s="298"/>
      <c r="AA779" s="289"/>
      <c r="AB779" s="300"/>
      <c r="AC779" s="289"/>
      <c r="AD779" s="289"/>
      <c r="AE779" s="1074"/>
      <c r="AF779" s="1074"/>
      <c r="AG779" s="1074"/>
      <c r="AH779" s="298"/>
      <c r="AI779" s="298"/>
      <c r="AJ779" s="289"/>
      <c r="AK779" s="289"/>
      <c r="AL779" s="289"/>
      <c r="AM779" s="298"/>
      <c r="AN779" s="298"/>
      <c r="AO779" s="289"/>
      <c r="AP779" s="300"/>
      <c r="AQ779" s="289"/>
      <c r="AR779" s="289"/>
      <c r="AS779" s="1074"/>
      <c r="AT779" s="1074"/>
      <c r="AU779" s="1074"/>
      <c r="AV779" s="298"/>
      <c r="AW779" s="298"/>
      <c r="AX779" s="289"/>
      <c r="AY779" s="289"/>
      <c r="AZ779" s="289"/>
      <c r="BA779" s="298"/>
      <c r="BB779" s="298"/>
    </row>
    <row r="780" spans="1:54">
      <c r="A780" s="296"/>
      <c r="B780" s="289"/>
      <c r="C780" s="289"/>
      <c r="D780" s="289"/>
      <c r="E780" s="289"/>
      <c r="F780" s="289"/>
      <c r="G780" s="289"/>
      <c r="H780" s="297"/>
      <c r="I780" s="298"/>
      <c r="J780" s="299"/>
      <c r="K780" s="298"/>
      <c r="L780" s="298"/>
      <c r="M780" s="289"/>
      <c r="N780" s="300"/>
      <c r="O780" s="289"/>
      <c r="P780" s="289"/>
      <c r="Q780" s="1074"/>
      <c r="R780" s="1074"/>
      <c r="S780" s="1074"/>
      <c r="T780" s="298"/>
      <c r="U780" s="298"/>
      <c r="V780" s="289"/>
      <c r="W780" s="289"/>
      <c r="X780" s="289"/>
      <c r="Y780" s="298"/>
      <c r="Z780" s="298"/>
      <c r="AA780" s="289"/>
      <c r="AB780" s="300"/>
      <c r="AC780" s="289"/>
      <c r="AD780" s="289"/>
      <c r="AE780" s="1074"/>
      <c r="AF780" s="1074"/>
      <c r="AG780" s="1074"/>
      <c r="AH780" s="298"/>
      <c r="AI780" s="298"/>
      <c r="AJ780" s="289"/>
      <c r="AK780" s="289"/>
      <c r="AL780" s="289"/>
      <c r="AM780" s="298"/>
      <c r="AN780" s="298"/>
      <c r="AO780" s="289"/>
      <c r="AP780" s="300"/>
      <c r="AQ780" s="289"/>
      <c r="AR780" s="289"/>
      <c r="AS780" s="1074"/>
      <c r="AT780" s="1074"/>
      <c r="AU780" s="1074"/>
      <c r="AV780" s="298"/>
      <c r="AW780" s="298"/>
      <c r="AX780" s="289"/>
      <c r="AY780" s="289"/>
      <c r="AZ780" s="289"/>
      <c r="BA780" s="298"/>
      <c r="BB780" s="298"/>
    </row>
    <row r="781" spans="1:54">
      <c r="A781" s="296"/>
      <c r="B781" s="289"/>
      <c r="C781" s="289"/>
      <c r="D781" s="289"/>
      <c r="E781" s="289"/>
      <c r="F781" s="289"/>
      <c r="G781" s="289"/>
      <c r="H781" s="297"/>
      <c r="I781" s="298"/>
      <c r="J781" s="299"/>
      <c r="K781" s="298"/>
      <c r="L781" s="298"/>
      <c r="M781" s="289"/>
      <c r="N781" s="300"/>
      <c r="O781" s="289"/>
      <c r="P781" s="289"/>
      <c r="Q781" s="1074"/>
      <c r="R781" s="1074"/>
      <c r="S781" s="1074"/>
      <c r="T781" s="298"/>
      <c r="U781" s="298"/>
      <c r="V781" s="289"/>
      <c r="W781" s="289"/>
      <c r="X781" s="289"/>
      <c r="Y781" s="298"/>
      <c r="Z781" s="298"/>
      <c r="AA781" s="289"/>
      <c r="AB781" s="300"/>
      <c r="AC781" s="289"/>
      <c r="AD781" s="289"/>
      <c r="AE781" s="1074"/>
      <c r="AF781" s="1074"/>
      <c r="AG781" s="1074"/>
      <c r="AH781" s="298"/>
      <c r="AI781" s="298"/>
      <c r="AJ781" s="289"/>
      <c r="AK781" s="289"/>
      <c r="AL781" s="289"/>
      <c r="AM781" s="298"/>
      <c r="AN781" s="298"/>
      <c r="AO781" s="289"/>
      <c r="AP781" s="300"/>
      <c r="AQ781" s="289"/>
      <c r="AR781" s="289"/>
      <c r="AS781" s="1074"/>
      <c r="AT781" s="1074"/>
      <c r="AU781" s="1074"/>
      <c r="AV781" s="298"/>
      <c r="AW781" s="298"/>
      <c r="AX781" s="289"/>
      <c r="AY781" s="289"/>
      <c r="AZ781" s="289"/>
      <c r="BA781" s="298"/>
      <c r="BB781" s="298"/>
    </row>
    <row r="782" spans="1:54">
      <c r="A782" s="296"/>
      <c r="B782" s="289"/>
      <c r="C782" s="289"/>
      <c r="D782" s="289"/>
      <c r="E782" s="289"/>
      <c r="F782" s="289"/>
      <c r="G782" s="289"/>
      <c r="H782" s="297"/>
      <c r="I782" s="298"/>
      <c r="J782" s="299"/>
      <c r="K782" s="298"/>
      <c r="L782" s="298"/>
      <c r="M782" s="289"/>
      <c r="N782" s="300"/>
      <c r="O782" s="289"/>
      <c r="P782" s="289"/>
      <c r="Q782" s="1074"/>
      <c r="R782" s="1074"/>
      <c r="S782" s="1074"/>
      <c r="T782" s="298"/>
      <c r="U782" s="298"/>
      <c r="V782" s="289"/>
      <c r="W782" s="289"/>
      <c r="X782" s="289"/>
      <c r="Y782" s="298"/>
      <c r="Z782" s="298"/>
      <c r="AA782" s="289"/>
      <c r="AB782" s="300"/>
      <c r="AC782" s="289"/>
      <c r="AD782" s="289"/>
      <c r="AE782" s="1074"/>
      <c r="AF782" s="1074"/>
      <c r="AG782" s="1074"/>
      <c r="AH782" s="298"/>
      <c r="AI782" s="298"/>
      <c r="AJ782" s="289"/>
      <c r="AK782" s="289"/>
      <c r="AL782" s="289"/>
      <c r="AM782" s="298"/>
      <c r="AN782" s="298"/>
      <c r="AO782" s="289"/>
      <c r="AP782" s="300"/>
      <c r="AQ782" s="289"/>
      <c r="AR782" s="289"/>
      <c r="AS782" s="1074"/>
      <c r="AT782" s="1074"/>
      <c r="AU782" s="1074"/>
      <c r="AV782" s="298"/>
      <c r="AW782" s="298"/>
      <c r="AX782" s="289"/>
      <c r="AY782" s="289"/>
      <c r="AZ782" s="289"/>
      <c r="BA782" s="298"/>
      <c r="BB782" s="298"/>
    </row>
    <row r="783" spans="1:54">
      <c r="A783" s="296"/>
      <c r="B783" s="289"/>
      <c r="C783" s="289"/>
      <c r="D783" s="289"/>
      <c r="E783" s="289"/>
      <c r="F783" s="289"/>
      <c r="G783" s="289"/>
      <c r="H783" s="297"/>
      <c r="I783" s="298"/>
      <c r="J783" s="299"/>
      <c r="K783" s="298"/>
      <c r="L783" s="298"/>
      <c r="M783" s="289"/>
      <c r="N783" s="300"/>
      <c r="O783" s="289"/>
      <c r="P783" s="289"/>
      <c r="Q783" s="1074"/>
      <c r="R783" s="1074"/>
      <c r="S783" s="1074"/>
      <c r="T783" s="298"/>
      <c r="U783" s="298"/>
      <c r="V783" s="289"/>
      <c r="W783" s="289"/>
      <c r="X783" s="289"/>
      <c r="Y783" s="298"/>
      <c r="Z783" s="298"/>
      <c r="AA783" s="289"/>
      <c r="AB783" s="300"/>
      <c r="AC783" s="289"/>
      <c r="AD783" s="289"/>
      <c r="AE783" s="1074"/>
      <c r="AF783" s="1074"/>
      <c r="AG783" s="1074"/>
      <c r="AH783" s="298"/>
      <c r="AI783" s="298"/>
      <c r="AJ783" s="289"/>
      <c r="AK783" s="289"/>
      <c r="AL783" s="289"/>
      <c r="AM783" s="298"/>
      <c r="AN783" s="298"/>
      <c r="AO783" s="289"/>
      <c r="AP783" s="300"/>
      <c r="AQ783" s="289"/>
      <c r="AR783" s="289"/>
      <c r="AS783" s="1074"/>
      <c r="AT783" s="1074"/>
      <c r="AU783" s="1074"/>
      <c r="AV783" s="298"/>
      <c r="AW783" s="298"/>
      <c r="AX783" s="289"/>
      <c r="AY783" s="289"/>
      <c r="AZ783" s="289"/>
      <c r="BA783" s="298"/>
      <c r="BB783" s="298"/>
    </row>
    <row r="784" spans="1:54">
      <c r="A784" s="296"/>
      <c r="B784" s="289"/>
      <c r="C784" s="289"/>
      <c r="D784" s="289"/>
      <c r="E784" s="289"/>
      <c r="F784" s="289"/>
      <c r="G784" s="289"/>
      <c r="H784" s="297"/>
      <c r="I784" s="298"/>
      <c r="J784" s="299"/>
      <c r="K784" s="298"/>
      <c r="L784" s="298"/>
      <c r="M784" s="289"/>
      <c r="N784" s="300"/>
      <c r="O784" s="289"/>
      <c r="P784" s="289"/>
      <c r="Q784" s="1074"/>
      <c r="R784" s="1074"/>
      <c r="S784" s="1074"/>
      <c r="T784" s="298"/>
      <c r="U784" s="298"/>
      <c r="V784" s="289"/>
      <c r="W784" s="289"/>
      <c r="X784" s="289"/>
      <c r="Y784" s="298"/>
      <c r="Z784" s="298"/>
      <c r="AA784" s="289"/>
      <c r="AB784" s="300"/>
      <c r="AC784" s="289"/>
      <c r="AD784" s="289"/>
      <c r="AE784" s="1074"/>
      <c r="AF784" s="1074"/>
      <c r="AG784" s="1074"/>
      <c r="AH784" s="298"/>
      <c r="AI784" s="298"/>
      <c r="AJ784" s="289"/>
      <c r="AK784" s="289"/>
      <c r="AL784" s="289"/>
      <c r="AM784" s="298"/>
      <c r="AN784" s="298"/>
      <c r="AO784" s="289"/>
      <c r="AP784" s="300"/>
      <c r="AQ784" s="289"/>
      <c r="AR784" s="289"/>
      <c r="AS784" s="1074"/>
      <c r="AT784" s="1074"/>
      <c r="AU784" s="1074"/>
      <c r="AV784" s="298"/>
      <c r="AW784" s="298"/>
      <c r="AX784" s="289"/>
      <c r="AY784" s="289"/>
      <c r="AZ784" s="289"/>
      <c r="BA784" s="298"/>
      <c r="BB784" s="298"/>
    </row>
    <row r="785" spans="1:54">
      <c r="A785" s="296"/>
      <c r="B785" s="289"/>
      <c r="C785" s="289"/>
      <c r="D785" s="289"/>
      <c r="E785" s="289"/>
      <c r="F785" s="289"/>
      <c r="G785" s="289"/>
      <c r="H785" s="297"/>
      <c r="I785" s="298"/>
      <c r="J785" s="299"/>
      <c r="K785" s="298"/>
      <c r="L785" s="298"/>
      <c r="M785" s="289"/>
      <c r="N785" s="300"/>
      <c r="O785" s="289"/>
      <c r="P785" s="289"/>
      <c r="Q785" s="1074"/>
      <c r="R785" s="1074"/>
      <c r="S785" s="1074"/>
      <c r="T785" s="298"/>
      <c r="U785" s="298"/>
      <c r="V785" s="289"/>
      <c r="W785" s="289"/>
      <c r="X785" s="289"/>
      <c r="Y785" s="298"/>
      <c r="Z785" s="298"/>
      <c r="AA785" s="289"/>
      <c r="AB785" s="300"/>
      <c r="AC785" s="289"/>
      <c r="AD785" s="289"/>
      <c r="AE785" s="1074"/>
      <c r="AF785" s="1074"/>
      <c r="AG785" s="1074"/>
      <c r="AH785" s="298"/>
      <c r="AI785" s="298"/>
      <c r="AJ785" s="289"/>
      <c r="AK785" s="289"/>
      <c r="AL785" s="289"/>
      <c r="AM785" s="298"/>
      <c r="AN785" s="298"/>
      <c r="AO785" s="289"/>
      <c r="AP785" s="300"/>
      <c r="AQ785" s="289"/>
      <c r="AR785" s="289"/>
      <c r="AS785" s="1074"/>
      <c r="AT785" s="1074"/>
      <c r="AU785" s="1074"/>
      <c r="AV785" s="298"/>
      <c r="AW785" s="298"/>
      <c r="AX785" s="289"/>
      <c r="AY785" s="289"/>
      <c r="AZ785" s="289"/>
      <c r="BA785" s="298"/>
      <c r="BB785" s="298"/>
    </row>
    <row r="786" spans="1:54">
      <c r="A786" s="296"/>
      <c r="B786" s="289"/>
      <c r="C786" s="289"/>
      <c r="D786" s="289"/>
      <c r="E786" s="289"/>
      <c r="F786" s="289"/>
      <c r="G786" s="289"/>
      <c r="H786" s="297"/>
      <c r="I786" s="298"/>
      <c r="J786" s="299"/>
      <c r="K786" s="298"/>
      <c r="L786" s="298"/>
      <c r="M786" s="289"/>
      <c r="N786" s="300"/>
      <c r="O786" s="289"/>
      <c r="P786" s="289"/>
      <c r="Q786" s="1074"/>
      <c r="R786" s="1074"/>
      <c r="S786" s="1074"/>
      <c r="T786" s="298"/>
      <c r="U786" s="298"/>
      <c r="V786" s="289"/>
      <c r="W786" s="289"/>
      <c r="X786" s="289"/>
      <c r="Y786" s="298"/>
      <c r="Z786" s="298"/>
      <c r="AA786" s="289"/>
      <c r="AB786" s="300"/>
      <c r="AC786" s="289"/>
      <c r="AD786" s="289"/>
      <c r="AE786" s="1074"/>
      <c r="AF786" s="1074"/>
      <c r="AG786" s="1074"/>
      <c r="AH786" s="298"/>
      <c r="AI786" s="298"/>
      <c r="AJ786" s="289"/>
      <c r="AK786" s="289"/>
      <c r="AL786" s="289"/>
      <c r="AM786" s="298"/>
      <c r="AN786" s="298"/>
      <c r="AO786" s="289"/>
      <c r="AP786" s="300"/>
      <c r="AQ786" s="289"/>
      <c r="AR786" s="289"/>
      <c r="AS786" s="1074"/>
      <c r="AT786" s="1074"/>
      <c r="AU786" s="1074"/>
      <c r="AV786" s="298"/>
      <c r="AW786" s="298"/>
      <c r="AX786" s="289"/>
      <c r="AY786" s="289"/>
      <c r="AZ786" s="289"/>
      <c r="BA786" s="298"/>
      <c r="BB786" s="298"/>
    </row>
    <row r="787" spans="1:54">
      <c r="A787" s="296"/>
      <c r="B787" s="289"/>
      <c r="C787" s="289"/>
      <c r="D787" s="289"/>
      <c r="E787" s="289"/>
      <c r="F787" s="289"/>
      <c r="G787" s="289"/>
      <c r="H787" s="297"/>
      <c r="I787" s="298"/>
      <c r="J787" s="299"/>
      <c r="K787" s="298"/>
      <c r="L787" s="298"/>
      <c r="M787" s="289"/>
      <c r="N787" s="300"/>
      <c r="O787" s="289"/>
      <c r="P787" s="289"/>
      <c r="Q787" s="1074"/>
      <c r="R787" s="1074"/>
      <c r="S787" s="1074"/>
      <c r="T787" s="298"/>
      <c r="U787" s="298"/>
      <c r="V787" s="289"/>
      <c r="W787" s="289"/>
      <c r="X787" s="289"/>
      <c r="Y787" s="298"/>
      <c r="Z787" s="298"/>
      <c r="AA787" s="289"/>
      <c r="AB787" s="300"/>
      <c r="AC787" s="289"/>
      <c r="AD787" s="289"/>
      <c r="AE787" s="1074"/>
      <c r="AF787" s="1074"/>
      <c r="AG787" s="1074"/>
      <c r="AH787" s="298"/>
      <c r="AI787" s="298"/>
      <c r="AJ787" s="289"/>
      <c r="AK787" s="289"/>
      <c r="AL787" s="289"/>
      <c r="AM787" s="298"/>
      <c r="AN787" s="298"/>
      <c r="AO787" s="289"/>
      <c r="AP787" s="300"/>
      <c r="AQ787" s="289"/>
      <c r="AR787" s="289"/>
      <c r="AS787" s="1074"/>
      <c r="AT787" s="1074"/>
      <c r="AU787" s="1074"/>
      <c r="AV787" s="298"/>
      <c r="AW787" s="298"/>
      <c r="AX787" s="289"/>
      <c r="AY787" s="289"/>
      <c r="AZ787" s="289"/>
      <c r="BA787" s="298"/>
      <c r="BB787" s="298"/>
    </row>
    <row r="788" spans="1:54">
      <c r="A788" s="296"/>
      <c r="B788" s="289"/>
      <c r="C788" s="289"/>
      <c r="D788" s="289"/>
      <c r="E788" s="289"/>
      <c r="F788" s="289"/>
      <c r="G788" s="289"/>
      <c r="H788" s="297"/>
      <c r="I788" s="298"/>
      <c r="J788" s="299"/>
      <c r="K788" s="298"/>
      <c r="L788" s="298"/>
      <c r="M788" s="289"/>
      <c r="N788" s="300"/>
      <c r="O788" s="289"/>
      <c r="P788" s="289"/>
      <c r="Q788" s="1074"/>
      <c r="R788" s="1074"/>
      <c r="S788" s="1074"/>
      <c r="T788" s="298"/>
      <c r="U788" s="298"/>
      <c r="V788" s="289"/>
      <c r="W788" s="289"/>
      <c r="X788" s="289"/>
      <c r="Y788" s="298"/>
      <c r="Z788" s="298"/>
      <c r="AA788" s="289"/>
      <c r="AB788" s="300"/>
      <c r="AC788" s="289"/>
      <c r="AD788" s="289"/>
      <c r="AE788" s="1074"/>
      <c r="AF788" s="1074"/>
      <c r="AG788" s="1074"/>
      <c r="AH788" s="298"/>
      <c r="AI788" s="298"/>
      <c r="AJ788" s="289"/>
      <c r="AK788" s="289"/>
      <c r="AL788" s="289"/>
      <c r="AM788" s="298"/>
      <c r="AN788" s="298"/>
      <c r="AO788" s="289"/>
      <c r="AP788" s="300"/>
      <c r="AQ788" s="289"/>
      <c r="AR788" s="289"/>
      <c r="AS788" s="1074"/>
      <c r="AT788" s="1074"/>
      <c r="AU788" s="1074"/>
      <c r="AV788" s="298"/>
      <c r="AW788" s="298"/>
      <c r="AX788" s="289"/>
      <c r="AY788" s="289"/>
      <c r="AZ788" s="289"/>
      <c r="BA788" s="298"/>
      <c r="BB788" s="298"/>
    </row>
    <row r="789" spans="1:54">
      <c r="A789" s="296"/>
      <c r="B789" s="289"/>
      <c r="C789" s="289"/>
      <c r="D789" s="289"/>
      <c r="E789" s="289"/>
      <c r="F789" s="289"/>
      <c r="G789" s="289"/>
      <c r="H789" s="297"/>
      <c r="I789" s="298"/>
      <c r="J789" s="299"/>
      <c r="K789" s="298"/>
      <c r="L789" s="298"/>
      <c r="M789" s="289"/>
      <c r="N789" s="300"/>
      <c r="O789" s="289"/>
      <c r="P789" s="289"/>
      <c r="Q789" s="1074"/>
      <c r="R789" s="1074"/>
      <c r="S789" s="1074"/>
      <c r="T789" s="298"/>
      <c r="U789" s="298"/>
      <c r="V789" s="289"/>
      <c r="W789" s="289"/>
      <c r="X789" s="289"/>
      <c r="Y789" s="298"/>
      <c r="Z789" s="298"/>
      <c r="AA789" s="289"/>
      <c r="AB789" s="300"/>
      <c r="AC789" s="289"/>
      <c r="AD789" s="289"/>
      <c r="AE789" s="1074"/>
      <c r="AF789" s="1074"/>
      <c r="AG789" s="1074"/>
      <c r="AH789" s="298"/>
      <c r="AI789" s="298"/>
      <c r="AJ789" s="289"/>
      <c r="AK789" s="289"/>
      <c r="AL789" s="289"/>
      <c r="AM789" s="298"/>
      <c r="AN789" s="298"/>
      <c r="AO789" s="289"/>
      <c r="AP789" s="300"/>
      <c r="AQ789" s="289"/>
      <c r="AR789" s="289"/>
      <c r="AS789" s="1074"/>
      <c r="AT789" s="1074"/>
      <c r="AU789" s="1074"/>
      <c r="AV789" s="298"/>
      <c r="AW789" s="298"/>
      <c r="AX789" s="289"/>
      <c r="AY789" s="289"/>
      <c r="AZ789" s="289"/>
      <c r="BA789" s="298"/>
      <c r="BB789" s="298"/>
    </row>
    <row r="790" spans="1:54">
      <c r="A790" s="296"/>
      <c r="B790" s="289"/>
      <c r="C790" s="289"/>
      <c r="D790" s="289"/>
      <c r="E790" s="289"/>
      <c r="F790" s="289"/>
      <c r="G790" s="289"/>
      <c r="H790" s="297"/>
      <c r="I790" s="298"/>
      <c r="J790" s="299"/>
      <c r="K790" s="298"/>
      <c r="L790" s="298"/>
      <c r="M790" s="289"/>
      <c r="N790" s="300"/>
      <c r="O790" s="289"/>
      <c r="P790" s="289"/>
      <c r="Q790" s="1074"/>
      <c r="R790" s="1074"/>
      <c r="S790" s="1074"/>
      <c r="T790" s="298"/>
      <c r="U790" s="298"/>
      <c r="V790" s="289"/>
      <c r="W790" s="289"/>
      <c r="X790" s="289"/>
      <c r="Y790" s="298"/>
      <c r="Z790" s="298"/>
      <c r="AA790" s="289"/>
      <c r="AB790" s="300"/>
      <c r="AC790" s="289"/>
      <c r="AD790" s="289"/>
      <c r="AE790" s="1074"/>
      <c r="AF790" s="1074"/>
      <c r="AG790" s="1074"/>
      <c r="AH790" s="298"/>
      <c r="AI790" s="298"/>
      <c r="AJ790" s="289"/>
      <c r="AK790" s="289"/>
      <c r="AL790" s="289"/>
      <c r="AM790" s="298"/>
      <c r="AN790" s="298"/>
      <c r="AO790" s="289"/>
      <c r="AP790" s="300"/>
      <c r="AQ790" s="289"/>
      <c r="AR790" s="289"/>
      <c r="AS790" s="1074"/>
      <c r="AT790" s="1074"/>
      <c r="AU790" s="1074"/>
      <c r="AV790" s="298"/>
      <c r="AW790" s="298"/>
      <c r="AX790" s="289"/>
      <c r="AY790" s="289"/>
      <c r="AZ790" s="289"/>
      <c r="BA790" s="298"/>
      <c r="BB790" s="298"/>
    </row>
    <row r="791" spans="1:54">
      <c r="A791" s="296"/>
      <c r="B791" s="289"/>
      <c r="C791" s="289"/>
      <c r="D791" s="289"/>
      <c r="E791" s="289"/>
      <c r="F791" s="289"/>
      <c r="G791" s="289"/>
      <c r="H791" s="297"/>
      <c r="I791" s="298"/>
      <c r="J791" s="299"/>
      <c r="K791" s="298"/>
      <c r="L791" s="298"/>
      <c r="M791" s="289"/>
      <c r="N791" s="300"/>
      <c r="O791" s="289"/>
      <c r="P791" s="289"/>
      <c r="Q791" s="1074"/>
      <c r="R791" s="1074"/>
      <c r="S791" s="1074"/>
      <c r="T791" s="298"/>
      <c r="U791" s="298"/>
      <c r="V791" s="289"/>
      <c r="W791" s="289"/>
      <c r="X791" s="289"/>
      <c r="Y791" s="298"/>
      <c r="Z791" s="298"/>
      <c r="AA791" s="289"/>
      <c r="AB791" s="300"/>
      <c r="AC791" s="289"/>
      <c r="AD791" s="289"/>
      <c r="AE791" s="1074"/>
      <c r="AF791" s="1074"/>
      <c r="AG791" s="1074"/>
      <c r="AH791" s="298"/>
      <c r="AI791" s="298"/>
      <c r="AJ791" s="289"/>
      <c r="AK791" s="289"/>
      <c r="AL791" s="289"/>
      <c r="AM791" s="298"/>
      <c r="AN791" s="298"/>
      <c r="AO791" s="289"/>
      <c r="AP791" s="300"/>
      <c r="AQ791" s="289"/>
      <c r="AR791" s="289"/>
      <c r="AS791" s="1074"/>
      <c r="AT791" s="1074"/>
      <c r="AU791" s="1074"/>
      <c r="AV791" s="298"/>
      <c r="AW791" s="298"/>
      <c r="AX791" s="289"/>
      <c r="AY791" s="289"/>
      <c r="AZ791" s="289"/>
      <c r="BA791" s="298"/>
      <c r="BB791" s="298"/>
    </row>
    <row r="792" spans="1:54">
      <c r="A792" s="296"/>
      <c r="B792" s="289"/>
      <c r="C792" s="289"/>
      <c r="D792" s="289"/>
      <c r="E792" s="289"/>
      <c r="F792" s="289"/>
      <c r="G792" s="289"/>
      <c r="H792" s="297"/>
      <c r="I792" s="298"/>
      <c r="J792" s="299"/>
      <c r="K792" s="298"/>
      <c r="L792" s="298"/>
      <c r="M792" s="289"/>
      <c r="N792" s="300"/>
      <c r="O792" s="289"/>
      <c r="P792" s="289"/>
      <c r="Q792" s="1074"/>
      <c r="R792" s="1074"/>
      <c r="S792" s="1074"/>
      <c r="T792" s="298"/>
      <c r="U792" s="298"/>
      <c r="V792" s="289"/>
      <c r="W792" s="289"/>
      <c r="X792" s="289"/>
      <c r="Y792" s="298"/>
      <c r="Z792" s="298"/>
      <c r="AA792" s="289"/>
      <c r="AB792" s="300"/>
      <c r="AC792" s="289"/>
      <c r="AD792" s="289"/>
      <c r="AE792" s="1074"/>
      <c r="AF792" s="1074"/>
      <c r="AG792" s="1074"/>
      <c r="AH792" s="298"/>
      <c r="AI792" s="298"/>
      <c r="AJ792" s="289"/>
      <c r="AK792" s="289"/>
      <c r="AL792" s="289"/>
      <c r="AM792" s="298"/>
      <c r="AN792" s="298"/>
      <c r="AO792" s="289"/>
      <c r="AP792" s="300"/>
      <c r="AQ792" s="289"/>
      <c r="AR792" s="289"/>
      <c r="AS792" s="1074"/>
      <c r="AT792" s="1074"/>
      <c r="AU792" s="1074"/>
      <c r="AV792" s="298"/>
      <c r="AW792" s="298"/>
      <c r="AX792" s="289"/>
      <c r="AY792" s="289"/>
      <c r="AZ792" s="289"/>
      <c r="BA792" s="298"/>
      <c r="BB792" s="298"/>
    </row>
    <row r="793" spans="1:54">
      <c r="A793" s="296"/>
      <c r="B793" s="289"/>
      <c r="C793" s="289"/>
      <c r="D793" s="289"/>
      <c r="E793" s="289"/>
      <c r="F793" s="289"/>
      <c r="G793" s="289"/>
      <c r="H793" s="297"/>
      <c r="I793" s="298"/>
      <c r="J793" s="299"/>
      <c r="K793" s="298"/>
      <c r="L793" s="298"/>
      <c r="M793" s="289"/>
      <c r="N793" s="300"/>
      <c r="O793" s="289"/>
      <c r="P793" s="289"/>
      <c r="Q793" s="1074"/>
      <c r="R793" s="1074"/>
      <c r="S793" s="1074"/>
      <c r="T793" s="298"/>
      <c r="U793" s="298"/>
      <c r="V793" s="289"/>
      <c r="W793" s="289"/>
      <c r="X793" s="289"/>
      <c r="Y793" s="298"/>
      <c r="Z793" s="298"/>
      <c r="AA793" s="289"/>
      <c r="AB793" s="300"/>
      <c r="AC793" s="289"/>
      <c r="AD793" s="289"/>
      <c r="AE793" s="1074"/>
      <c r="AF793" s="1074"/>
      <c r="AG793" s="1074"/>
      <c r="AH793" s="298"/>
      <c r="AI793" s="298"/>
      <c r="AJ793" s="289"/>
      <c r="AK793" s="289"/>
      <c r="AL793" s="289"/>
      <c r="AM793" s="298"/>
      <c r="AN793" s="298"/>
      <c r="AO793" s="289"/>
      <c r="AP793" s="300"/>
      <c r="AQ793" s="289"/>
      <c r="AR793" s="289"/>
      <c r="AS793" s="1074"/>
      <c r="AT793" s="1074"/>
      <c r="AU793" s="1074"/>
      <c r="AV793" s="298"/>
      <c r="AW793" s="298"/>
      <c r="AX793" s="289"/>
      <c r="AY793" s="289"/>
      <c r="AZ793" s="289"/>
      <c r="BA793" s="298"/>
      <c r="BB793" s="298"/>
    </row>
    <row r="794" spans="1:54">
      <c r="A794" s="296"/>
      <c r="B794" s="289"/>
      <c r="C794" s="289"/>
      <c r="D794" s="289"/>
      <c r="E794" s="289"/>
      <c r="F794" s="289"/>
      <c r="G794" s="289"/>
      <c r="H794" s="297"/>
      <c r="I794" s="298"/>
      <c r="J794" s="299"/>
      <c r="K794" s="298"/>
      <c r="L794" s="298"/>
      <c r="M794" s="289"/>
      <c r="N794" s="300"/>
      <c r="O794" s="289"/>
      <c r="P794" s="289"/>
      <c r="Q794" s="1074"/>
      <c r="R794" s="1074"/>
      <c r="S794" s="1074"/>
      <c r="T794" s="298"/>
      <c r="U794" s="298"/>
      <c r="V794" s="289"/>
      <c r="W794" s="289"/>
      <c r="X794" s="289"/>
      <c r="Y794" s="298"/>
      <c r="Z794" s="298"/>
      <c r="AA794" s="289"/>
      <c r="AB794" s="300"/>
      <c r="AC794" s="289"/>
      <c r="AD794" s="289"/>
      <c r="AE794" s="1074"/>
      <c r="AF794" s="1074"/>
      <c r="AG794" s="1074"/>
      <c r="AH794" s="298"/>
      <c r="AI794" s="298"/>
      <c r="AJ794" s="289"/>
      <c r="AK794" s="289"/>
      <c r="AL794" s="289"/>
      <c r="AM794" s="298"/>
      <c r="AN794" s="298"/>
      <c r="AO794" s="289"/>
      <c r="AP794" s="300"/>
      <c r="AQ794" s="289"/>
      <c r="AR794" s="289"/>
      <c r="AS794" s="1074"/>
      <c r="AT794" s="1074"/>
      <c r="AU794" s="1074"/>
      <c r="AV794" s="298"/>
      <c r="AW794" s="298"/>
      <c r="AX794" s="289"/>
      <c r="AY794" s="289"/>
      <c r="AZ794" s="289"/>
      <c r="BA794" s="298"/>
      <c r="BB794" s="298"/>
    </row>
    <row r="795" spans="1:54">
      <c r="A795" s="296"/>
      <c r="B795" s="289"/>
      <c r="C795" s="289"/>
      <c r="D795" s="289"/>
      <c r="E795" s="289"/>
      <c r="F795" s="289"/>
      <c r="G795" s="289"/>
      <c r="H795" s="297"/>
      <c r="I795" s="298"/>
      <c r="J795" s="299"/>
      <c r="K795" s="298"/>
      <c r="L795" s="298"/>
      <c r="M795" s="289"/>
      <c r="N795" s="300"/>
      <c r="O795" s="289"/>
      <c r="P795" s="289"/>
      <c r="Q795" s="1074"/>
      <c r="R795" s="1074"/>
      <c r="S795" s="1074"/>
      <c r="T795" s="298"/>
      <c r="U795" s="298"/>
      <c r="V795" s="289"/>
      <c r="W795" s="289"/>
      <c r="X795" s="289"/>
      <c r="Y795" s="298"/>
      <c r="Z795" s="298"/>
      <c r="AA795" s="289"/>
      <c r="AB795" s="300"/>
      <c r="AC795" s="289"/>
      <c r="AD795" s="289"/>
      <c r="AE795" s="1074"/>
      <c r="AF795" s="1074"/>
      <c r="AG795" s="1074"/>
      <c r="AH795" s="298"/>
      <c r="AI795" s="298"/>
      <c r="AJ795" s="289"/>
      <c r="AK795" s="289"/>
      <c r="AL795" s="289"/>
      <c r="AM795" s="298"/>
      <c r="AN795" s="298"/>
      <c r="AO795" s="289"/>
      <c r="AP795" s="300"/>
      <c r="AQ795" s="289"/>
      <c r="AR795" s="289"/>
      <c r="AS795" s="1074"/>
      <c r="AT795" s="1074"/>
      <c r="AU795" s="1074"/>
      <c r="AV795" s="298"/>
      <c r="AW795" s="298"/>
      <c r="AX795" s="289"/>
      <c r="AY795" s="289"/>
      <c r="AZ795" s="289"/>
      <c r="BA795" s="298"/>
      <c r="BB795" s="298"/>
    </row>
    <row r="796" spans="1:54">
      <c r="A796" s="296"/>
      <c r="B796" s="289"/>
      <c r="C796" s="289"/>
      <c r="D796" s="289"/>
      <c r="E796" s="289"/>
      <c r="F796" s="289"/>
      <c r="G796" s="289"/>
      <c r="H796" s="297"/>
      <c r="I796" s="298"/>
      <c r="J796" s="299"/>
      <c r="K796" s="298"/>
      <c r="L796" s="298"/>
      <c r="M796" s="289"/>
      <c r="N796" s="300"/>
      <c r="O796" s="289"/>
      <c r="P796" s="289"/>
      <c r="Q796" s="1074"/>
      <c r="R796" s="1074"/>
      <c r="S796" s="1074"/>
      <c r="T796" s="298"/>
      <c r="U796" s="298"/>
      <c r="V796" s="289"/>
      <c r="W796" s="289"/>
      <c r="X796" s="289"/>
      <c r="Y796" s="298"/>
      <c r="Z796" s="298"/>
      <c r="AA796" s="289"/>
      <c r="AB796" s="300"/>
      <c r="AC796" s="289"/>
      <c r="AD796" s="289"/>
      <c r="AE796" s="1074"/>
      <c r="AF796" s="1074"/>
      <c r="AG796" s="1074"/>
      <c r="AH796" s="298"/>
      <c r="AI796" s="298"/>
      <c r="AJ796" s="289"/>
      <c r="AK796" s="289"/>
      <c r="AL796" s="289"/>
      <c r="AM796" s="298"/>
      <c r="AN796" s="298"/>
      <c r="AO796" s="289"/>
      <c r="AP796" s="300"/>
      <c r="AQ796" s="289"/>
      <c r="AR796" s="289"/>
      <c r="AS796" s="1074"/>
      <c r="AT796" s="1074"/>
      <c r="AU796" s="1074"/>
      <c r="AV796" s="298"/>
      <c r="AW796" s="298"/>
      <c r="AX796" s="289"/>
      <c r="AY796" s="289"/>
      <c r="AZ796" s="289"/>
      <c r="BA796" s="298"/>
      <c r="BB796" s="298"/>
    </row>
    <row r="797" spans="1:54">
      <c r="A797" s="296"/>
      <c r="B797" s="289"/>
      <c r="C797" s="289"/>
      <c r="D797" s="289"/>
      <c r="E797" s="289"/>
      <c r="F797" s="289"/>
      <c r="G797" s="289"/>
      <c r="H797" s="297"/>
      <c r="I797" s="298"/>
      <c r="J797" s="299"/>
      <c r="K797" s="298"/>
      <c r="L797" s="298"/>
      <c r="M797" s="289"/>
      <c r="N797" s="300"/>
      <c r="O797" s="289"/>
      <c r="P797" s="289"/>
      <c r="Q797" s="1074"/>
      <c r="R797" s="1074"/>
      <c r="S797" s="1074"/>
      <c r="T797" s="298"/>
      <c r="U797" s="298"/>
      <c r="V797" s="289"/>
      <c r="W797" s="289"/>
      <c r="X797" s="289"/>
      <c r="Y797" s="298"/>
      <c r="Z797" s="298"/>
      <c r="AA797" s="289"/>
      <c r="AB797" s="300"/>
      <c r="AC797" s="289"/>
      <c r="AD797" s="289"/>
      <c r="AE797" s="1074"/>
      <c r="AF797" s="1074"/>
      <c r="AG797" s="1074"/>
      <c r="AH797" s="298"/>
      <c r="AI797" s="298"/>
      <c r="AJ797" s="289"/>
      <c r="AK797" s="289"/>
      <c r="AL797" s="289"/>
      <c r="AM797" s="298"/>
      <c r="AN797" s="298"/>
      <c r="AO797" s="289"/>
      <c r="AP797" s="300"/>
      <c r="AQ797" s="289"/>
      <c r="AR797" s="289"/>
      <c r="AS797" s="1074"/>
      <c r="AT797" s="1074"/>
      <c r="AU797" s="1074"/>
      <c r="AV797" s="298"/>
      <c r="AW797" s="298"/>
      <c r="AX797" s="289"/>
      <c r="AY797" s="289"/>
      <c r="AZ797" s="289"/>
      <c r="BA797" s="298"/>
      <c r="BB797" s="298"/>
    </row>
    <row r="798" spans="1:54">
      <c r="A798" s="296"/>
      <c r="B798" s="289"/>
      <c r="C798" s="289"/>
      <c r="D798" s="289"/>
      <c r="E798" s="289"/>
      <c r="F798" s="289"/>
      <c r="G798" s="289"/>
      <c r="H798" s="297"/>
      <c r="I798" s="298"/>
      <c r="J798" s="299"/>
      <c r="K798" s="298"/>
      <c r="L798" s="298"/>
      <c r="M798" s="289"/>
      <c r="N798" s="300"/>
      <c r="O798" s="289"/>
      <c r="P798" s="289"/>
      <c r="Q798" s="1074"/>
      <c r="R798" s="1074"/>
      <c r="S798" s="1074"/>
      <c r="T798" s="298"/>
      <c r="U798" s="298"/>
      <c r="V798" s="289"/>
      <c r="W798" s="289"/>
      <c r="X798" s="289"/>
      <c r="Y798" s="298"/>
      <c r="Z798" s="298"/>
      <c r="AA798" s="289"/>
      <c r="AB798" s="300"/>
      <c r="AC798" s="289"/>
      <c r="AD798" s="289"/>
      <c r="AE798" s="1074"/>
      <c r="AF798" s="1074"/>
      <c r="AG798" s="1074"/>
      <c r="AH798" s="298"/>
      <c r="AI798" s="298"/>
      <c r="AJ798" s="289"/>
      <c r="AK798" s="289"/>
      <c r="AL798" s="289"/>
      <c r="AM798" s="298"/>
      <c r="AN798" s="298"/>
      <c r="AO798" s="289"/>
      <c r="AP798" s="300"/>
      <c r="AQ798" s="289"/>
      <c r="AR798" s="289"/>
      <c r="AS798" s="1074"/>
      <c r="AT798" s="1074"/>
      <c r="AU798" s="1074"/>
      <c r="AV798" s="298"/>
      <c r="AW798" s="298"/>
      <c r="AX798" s="289"/>
      <c r="AY798" s="289"/>
      <c r="AZ798" s="289"/>
      <c r="BA798" s="298"/>
      <c r="BB798" s="298"/>
    </row>
    <row r="799" spans="1:54">
      <c r="A799" s="296"/>
      <c r="B799" s="289"/>
      <c r="C799" s="289"/>
      <c r="D799" s="289"/>
      <c r="E799" s="289"/>
      <c r="F799" s="289"/>
      <c r="G799" s="289"/>
      <c r="H799" s="297"/>
      <c r="I799" s="298"/>
      <c r="J799" s="299"/>
      <c r="K799" s="298"/>
      <c r="L799" s="298"/>
      <c r="M799" s="289"/>
      <c r="N799" s="300"/>
      <c r="O799" s="289"/>
      <c r="P799" s="289"/>
      <c r="Q799" s="1074"/>
      <c r="R799" s="1074"/>
      <c r="S799" s="1074"/>
      <c r="T799" s="298"/>
      <c r="U799" s="298"/>
      <c r="V799" s="289"/>
      <c r="W799" s="289"/>
      <c r="X799" s="289"/>
      <c r="Y799" s="298"/>
      <c r="Z799" s="298"/>
      <c r="AA799" s="289"/>
      <c r="AB799" s="300"/>
      <c r="AC799" s="289"/>
      <c r="AD799" s="289"/>
      <c r="AE799" s="1074"/>
      <c r="AF799" s="1074"/>
      <c r="AG799" s="1074"/>
      <c r="AH799" s="298"/>
      <c r="AI799" s="298"/>
      <c r="AJ799" s="289"/>
      <c r="AK799" s="289"/>
      <c r="AL799" s="289"/>
      <c r="AM799" s="298"/>
      <c r="AN799" s="298"/>
      <c r="AO799" s="289"/>
      <c r="AP799" s="300"/>
      <c r="AQ799" s="289"/>
      <c r="AR799" s="289"/>
      <c r="AS799" s="1074"/>
      <c r="AT799" s="1074"/>
      <c r="AU799" s="1074"/>
      <c r="AV799" s="298"/>
      <c r="AW799" s="298"/>
      <c r="AX799" s="289"/>
      <c r="AY799" s="289"/>
      <c r="AZ799" s="289"/>
      <c r="BA799" s="298"/>
      <c r="BB799" s="298"/>
    </row>
    <row r="800" spans="1:54">
      <c r="A800" s="296"/>
      <c r="B800" s="289"/>
      <c r="C800" s="289"/>
      <c r="D800" s="289"/>
      <c r="E800" s="289"/>
      <c r="F800" s="289"/>
      <c r="G800" s="289"/>
      <c r="H800" s="297"/>
      <c r="I800" s="298"/>
      <c r="J800" s="299"/>
      <c r="K800" s="298"/>
      <c r="L800" s="298"/>
      <c r="M800" s="289"/>
      <c r="N800" s="300"/>
      <c r="O800" s="289"/>
      <c r="P800" s="289"/>
      <c r="Q800" s="1074"/>
      <c r="R800" s="1074"/>
      <c r="S800" s="1074"/>
      <c r="T800" s="298"/>
      <c r="U800" s="298"/>
      <c r="V800" s="289"/>
      <c r="W800" s="289"/>
      <c r="X800" s="289"/>
      <c r="Y800" s="298"/>
      <c r="Z800" s="298"/>
      <c r="AA800" s="289"/>
      <c r="AB800" s="300"/>
      <c r="AC800" s="289"/>
      <c r="AD800" s="289"/>
      <c r="AE800" s="1074"/>
      <c r="AF800" s="1074"/>
      <c r="AG800" s="1074"/>
      <c r="AH800" s="298"/>
      <c r="AI800" s="298"/>
      <c r="AJ800" s="289"/>
      <c r="AK800" s="289"/>
      <c r="AL800" s="289"/>
      <c r="AM800" s="298"/>
      <c r="AN800" s="298"/>
      <c r="AO800" s="289"/>
      <c r="AP800" s="300"/>
      <c r="AQ800" s="289"/>
      <c r="AR800" s="289"/>
      <c r="AS800" s="1074"/>
      <c r="AT800" s="1074"/>
      <c r="AU800" s="1074"/>
      <c r="AV800" s="298"/>
      <c r="AW800" s="298"/>
      <c r="AX800" s="289"/>
      <c r="AY800" s="289"/>
      <c r="AZ800" s="289"/>
      <c r="BA800" s="298"/>
      <c r="BB800" s="298"/>
    </row>
    <row r="801" spans="1:54">
      <c r="A801" s="296"/>
      <c r="B801" s="289"/>
      <c r="C801" s="289"/>
      <c r="D801" s="289"/>
      <c r="E801" s="289"/>
      <c r="F801" s="289"/>
      <c r="G801" s="289"/>
      <c r="H801" s="297"/>
      <c r="I801" s="298"/>
      <c r="J801" s="299"/>
      <c r="K801" s="298"/>
      <c r="L801" s="298"/>
      <c r="M801" s="289"/>
      <c r="N801" s="300"/>
      <c r="O801" s="289"/>
      <c r="P801" s="289"/>
      <c r="Q801" s="1074"/>
      <c r="R801" s="1074"/>
      <c r="S801" s="1074"/>
      <c r="T801" s="298"/>
      <c r="U801" s="298"/>
      <c r="V801" s="289"/>
      <c r="W801" s="289"/>
      <c r="X801" s="289"/>
      <c r="Y801" s="298"/>
      <c r="Z801" s="298"/>
      <c r="AA801" s="289"/>
      <c r="AB801" s="300"/>
      <c r="AC801" s="289"/>
      <c r="AD801" s="289"/>
      <c r="AE801" s="1074"/>
      <c r="AF801" s="1074"/>
      <c r="AG801" s="1074"/>
      <c r="AH801" s="298"/>
      <c r="AI801" s="298"/>
      <c r="AJ801" s="289"/>
      <c r="AK801" s="289"/>
      <c r="AL801" s="289"/>
      <c r="AM801" s="298"/>
      <c r="AN801" s="298"/>
      <c r="AO801" s="289"/>
      <c r="AP801" s="300"/>
      <c r="AQ801" s="289"/>
      <c r="AR801" s="289"/>
      <c r="AS801" s="1074"/>
      <c r="AT801" s="1074"/>
      <c r="AU801" s="1074"/>
      <c r="AV801" s="298"/>
      <c r="AW801" s="298"/>
      <c r="AX801" s="289"/>
      <c r="AY801" s="289"/>
      <c r="AZ801" s="289"/>
      <c r="BA801" s="298"/>
      <c r="BB801" s="298"/>
    </row>
    <row r="802" spans="1:54">
      <c r="A802" s="296"/>
      <c r="B802" s="289"/>
      <c r="C802" s="289"/>
      <c r="D802" s="289"/>
      <c r="E802" s="289"/>
      <c r="F802" s="289"/>
      <c r="G802" s="289"/>
      <c r="H802" s="297"/>
      <c r="I802" s="298"/>
      <c r="J802" s="299"/>
      <c r="K802" s="298"/>
      <c r="L802" s="298"/>
      <c r="M802" s="289"/>
      <c r="N802" s="300"/>
      <c r="O802" s="289"/>
      <c r="P802" s="289"/>
      <c r="Q802" s="1074"/>
      <c r="R802" s="1074"/>
      <c r="S802" s="1074"/>
      <c r="T802" s="298"/>
      <c r="U802" s="298"/>
      <c r="V802" s="289"/>
      <c r="W802" s="289"/>
      <c r="X802" s="289"/>
      <c r="Y802" s="298"/>
      <c r="Z802" s="298"/>
      <c r="AA802" s="289"/>
      <c r="AB802" s="300"/>
      <c r="AC802" s="289"/>
      <c r="AD802" s="289"/>
      <c r="AE802" s="1074"/>
      <c r="AF802" s="1074"/>
      <c r="AG802" s="1074"/>
      <c r="AH802" s="298"/>
      <c r="AI802" s="298"/>
      <c r="AJ802" s="289"/>
      <c r="AK802" s="289"/>
      <c r="AL802" s="289"/>
      <c r="AM802" s="298"/>
      <c r="AN802" s="298"/>
      <c r="AO802" s="289"/>
      <c r="AP802" s="300"/>
      <c r="AQ802" s="289"/>
      <c r="AR802" s="289"/>
      <c r="AS802" s="1074"/>
      <c r="AT802" s="1074"/>
      <c r="AU802" s="1074"/>
      <c r="AV802" s="298"/>
      <c r="AW802" s="298"/>
      <c r="AX802" s="289"/>
      <c r="AY802" s="289"/>
      <c r="AZ802" s="289"/>
      <c r="BA802" s="298"/>
      <c r="BB802" s="298"/>
    </row>
    <row r="803" spans="1:54">
      <c r="A803" s="296"/>
      <c r="B803" s="289"/>
      <c r="C803" s="289"/>
      <c r="D803" s="289"/>
      <c r="E803" s="289"/>
      <c r="F803" s="289"/>
      <c r="G803" s="289"/>
      <c r="H803" s="297"/>
      <c r="I803" s="298"/>
      <c r="J803" s="299"/>
      <c r="K803" s="298"/>
      <c r="L803" s="298"/>
      <c r="M803" s="289"/>
      <c r="N803" s="300"/>
      <c r="O803" s="289"/>
      <c r="P803" s="289"/>
      <c r="Q803" s="1074"/>
      <c r="R803" s="1074"/>
      <c r="S803" s="1074"/>
      <c r="T803" s="298"/>
      <c r="U803" s="298"/>
      <c r="V803" s="289"/>
      <c r="W803" s="289"/>
      <c r="X803" s="289"/>
      <c r="Y803" s="298"/>
      <c r="Z803" s="298"/>
      <c r="AA803" s="289"/>
      <c r="AB803" s="300"/>
      <c r="AC803" s="289"/>
      <c r="AD803" s="289"/>
      <c r="AE803" s="1074"/>
      <c r="AF803" s="1074"/>
      <c r="AG803" s="1074"/>
      <c r="AH803" s="298"/>
      <c r="AI803" s="298"/>
      <c r="AJ803" s="289"/>
      <c r="AK803" s="289"/>
      <c r="AL803" s="289"/>
      <c r="AM803" s="298"/>
      <c r="AN803" s="298"/>
      <c r="AO803" s="289"/>
      <c r="AP803" s="300"/>
      <c r="AQ803" s="289"/>
      <c r="AR803" s="289"/>
      <c r="AS803" s="1074"/>
      <c r="AT803" s="1074"/>
      <c r="AU803" s="1074"/>
      <c r="AV803" s="298"/>
      <c r="AW803" s="298"/>
      <c r="AX803" s="289"/>
      <c r="AY803" s="289"/>
      <c r="AZ803" s="289"/>
      <c r="BA803" s="298"/>
      <c r="BB803" s="298"/>
    </row>
    <row r="804" spans="1:54">
      <c r="A804" s="296"/>
      <c r="B804" s="289"/>
      <c r="C804" s="289"/>
      <c r="D804" s="289"/>
      <c r="E804" s="289"/>
      <c r="F804" s="289"/>
      <c r="G804" s="289"/>
      <c r="H804" s="297"/>
      <c r="I804" s="298"/>
      <c r="J804" s="299"/>
      <c r="K804" s="298"/>
      <c r="L804" s="298"/>
      <c r="M804" s="289"/>
      <c r="N804" s="300"/>
      <c r="O804" s="289"/>
      <c r="P804" s="289"/>
      <c r="Q804" s="1074"/>
      <c r="R804" s="1074"/>
      <c r="S804" s="1074"/>
      <c r="T804" s="298"/>
      <c r="U804" s="298"/>
      <c r="V804" s="289"/>
      <c r="W804" s="289"/>
      <c r="X804" s="289"/>
      <c r="Y804" s="298"/>
      <c r="Z804" s="298"/>
      <c r="AA804" s="289"/>
      <c r="AB804" s="300"/>
      <c r="AC804" s="289"/>
      <c r="AD804" s="289"/>
      <c r="AE804" s="1074"/>
      <c r="AF804" s="1074"/>
      <c r="AG804" s="1074"/>
      <c r="AH804" s="298"/>
      <c r="AI804" s="298"/>
      <c r="AJ804" s="289"/>
      <c r="AK804" s="289"/>
      <c r="AL804" s="289"/>
      <c r="AM804" s="298"/>
      <c r="AN804" s="298"/>
      <c r="AO804" s="289"/>
      <c r="AP804" s="300"/>
      <c r="AQ804" s="289"/>
      <c r="AR804" s="289"/>
      <c r="AS804" s="1074"/>
      <c r="AT804" s="1074"/>
      <c r="AU804" s="1074"/>
      <c r="AV804" s="298"/>
      <c r="AW804" s="298"/>
      <c r="AX804" s="289"/>
      <c r="AY804" s="289"/>
      <c r="AZ804" s="289"/>
      <c r="BA804" s="298"/>
      <c r="BB804" s="298"/>
    </row>
    <row r="805" spans="1:54">
      <c r="A805" s="296"/>
      <c r="B805" s="289"/>
      <c r="C805" s="289"/>
      <c r="D805" s="289"/>
      <c r="E805" s="289"/>
      <c r="F805" s="289"/>
      <c r="G805" s="289"/>
      <c r="H805" s="297"/>
      <c r="I805" s="298"/>
      <c r="J805" s="299"/>
      <c r="K805" s="298"/>
      <c r="L805" s="298"/>
      <c r="M805" s="289"/>
      <c r="N805" s="300"/>
      <c r="O805" s="289"/>
      <c r="P805" s="289"/>
      <c r="Q805" s="1074"/>
      <c r="R805" s="1074"/>
      <c r="S805" s="1074"/>
      <c r="T805" s="298"/>
      <c r="U805" s="298"/>
      <c r="V805" s="289"/>
      <c r="W805" s="289"/>
      <c r="X805" s="289"/>
      <c r="Y805" s="298"/>
      <c r="Z805" s="298"/>
      <c r="AA805" s="289"/>
      <c r="AB805" s="300"/>
      <c r="AC805" s="289"/>
      <c r="AD805" s="289"/>
      <c r="AE805" s="1074"/>
      <c r="AF805" s="1074"/>
      <c r="AG805" s="1074"/>
      <c r="AH805" s="298"/>
      <c r="AI805" s="298"/>
      <c r="AJ805" s="289"/>
      <c r="AK805" s="289"/>
      <c r="AL805" s="289"/>
      <c r="AM805" s="298"/>
      <c r="AN805" s="298"/>
      <c r="AO805" s="289"/>
      <c r="AP805" s="300"/>
      <c r="AQ805" s="289"/>
      <c r="AR805" s="289"/>
      <c r="AS805" s="1074"/>
      <c r="AT805" s="1074"/>
      <c r="AU805" s="1074"/>
      <c r="AV805" s="298"/>
      <c r="AW805" s="298"/>
      <c r="AX805" s="289"/>
      <c r="AY805" s="289"/>
      <c r="AZ805" s="289"/>
      <c r="BA805" s="298"/>
      <c r="BB805" s="298"/>
    </row>
    <row r="806" spans="1:54">
      <c r="A806" s="296"/>
      <c r="B806" s="289"/>
      <c r="C806" s="289"/>
      <c r="D806" s="289"/>
      <c r="E806" s="289"/>
      <c r="F806" s="289"/>
      <c r="G806" s="289"/>
      <c r="H806" s="297"/>
      <c r="I806" s="298"/>
      <c r="J806" s="299"/>
      <c r="K806" s="298"/>
      <c r="L806" s="298"/>
      <c r="M806" s="289"/>
      <c r="N806" s="300"/>
      <c r="O806" s="289"/>
      <c r="P806" s="289"/>
      <c r="Q806" s="1074"/>
      <c r="R806" s="1074"/>
      <c r="S806" s="1074"/>
      <c r="T806" s="298"/>
      <c r="U806" s="298"/>
      <c r="V806" s="289"/>
      <c r="W806" s="289"/>
      <c r="X806" s="289"/>
      <c r="Y806" s="298"/>
      <c r="Z806" s="298"/>
      <c r="AA806" s="289"/>
      <c r="AB806" s="300"/>
      <c r="AC806" s="289"/>
      <c r="AD806" s="289"/>
      <c r="AE806" s="1074"/>
      <c r="AF806" s="1074"/>
      <c r="AG806" s="1074"/>
      <c r="AH806" s="298"/>
      <c r="AI806" s="298"/>
      <c r="AJ806" s="289"/>
      <c r="AK806" s="289"/>
      <c r="AL806" s="289"/>
      <c r="AM806" s="298"/>
      <c r="AN806" s="298"/>
      <c r="AO806" s="289"/>
      <c r="AP806" s="300"/>
      <c r="AQ806" s="289"/>
      <c r="AR806" s="289"/>
      <c r="AS806" s="1074"/>
      <c r="AT806" s="1074"/>
      <c r="AU806" s="1074"/>
      <c r="AV806" s="298"/>
      <c r="AW806" s="298"/>
      <c r="AX806" s="289"/>
      <c r="AY806" s="289"/>
      <c r="AZ806" s="289"/>
      <c r="BA806" s="298"/>
      <c r="BB806" s="298"/>
    </row>
    <row r="807" spans="1:54">
      <c r="A807" s="296"/>
      <c r="B807" s="289"/>
      <c r="C807" s="289"/>
      <c r="D807" s="289"/>
      <c r="E807" s="289"/>
      <c r="F807" s="289"/>
      <c r="G807" s="289"/>
      <c r="H807" s="297"/>
      <c r="I807" s="298"/>
      <c r="J807" s="299"/>
      <c r="K807" s="298"/>
      <c r="L807" s="298"/>
      <c r="M807" s="289"/>
      <c r="N807" s="300"/>
      <c r="O807" s="289"/>
      <c r="P807" s="289"/>
      <c r="Q807" s="1074"/>
      <c r="R807" s="1074"/>
      <c r="S807" s="1074"/>
      <c r="T807" s="298"/>
      <c r="U807" s="298"/>
      <c r="V807" s="289"/>
      <c r="W807" s="289"/>
      <c r="X807" s="289"/>
      <c r="Y807" s="298"/>
      <c r="Z807" s="298"/>
      <c r="AA807" s="289"/>
      <c r="AB807" s="300"/>
      <c r="AC807" s="289"/>
      <c r="AD807" s="289"/>
      <c r="AE807" s="1074"/>
      <c r="AF807" s="1074"/>
      <c r="AG807" s="1074"/>
      <c r="AH807" s="298"/>
      <c r="AI807" s="298"/>
      <c r="AJ807" s="289"/>
      <c r="AK807" s="289"/>
      <c r="AL807" s="289"/>
      <c r="AM807" s="298"/>
      <c r="AN807" s="298"/>
      <c r="AO807" s="289"/>
      <c r="AP807" s="300"/>
      <c r="AQ807" s="289"/>
      <c r="AR807" s="289"/>
      <c r="AS807" s="1074"/>
      <c r="AT807" s="1074"/>
      <c r="AU807" s="1074"/>
      <c r="AV807" s="298"/>
      <c r="AW807" s="298"/>
      <c r="AX807" s="289"/>
      <c r="AY807" s="289"/>
      <c r="AZ807" s="289"/>
      <c r="BA807" s="298"/>
      <c r="BB807" s="298"/>
    </row>
    <row r="808" spans="1:54">
      <c r="A808" s="296"/>
      <c r="B808" s="289"/>
      <c r="C808" s="289"/>
      <c r="D808" s="289"/>
      <c r="E808" s="289"/>
      <c r="F808" s="289"/>
      <c r="G808" s="289"/>
      <c r="H808" s="297"/>
      <c r="I808" s="298"/>
      <c r="J808" s="299"/>
      <c r="K808" s="298"/>
      <c r="L808" s="298"/>
      <c r="M808" s="289"/>
      <c r="N808" s="300"/>
      <c r="O808" s="289"/>
      <c r="P808" s="289"/>
      <c r="Q808" s="1074"/>
      <c r="R808" s="1074"/>
      <c r="S808" s="1074"/>
      <c r="T808" s="298"/>
      <c r="U808" s="298"/>
      <c r="V808" s="289"/>
      <c r="W808" s="289"/>
      <c r="X808" s="289"/>
      <c r="Y808" s="298"/>
      <c r="Z808" s="298"/>
      <c r="AA808" s="289"/>
      <c r="AB808" s="300"/>
      <c r="AC808" s="289"/>
      <c r="AD808" s="289"/>
      <c r="AE808" s="1074"/>
      <c r="AF808" s="1074"/>
      <c r="AG808" s="1074"/>
      <c r="AH808" s="298"/>
      <c r="AI808" s="298"/>
      <c r="AJ808" s="289"/>
      <c r="AK808" s="289"/>
      <c r="AL808" s="289"/>
      <c r="AM808" s="298"/>
      <c r="AN808" s="298"/>
      <c r="AO808" s="289"/>
      <c r="AP808" s="300"/>
      <c r="AQ808" s="289"/>
      <c r="AR808" s="289"/>
      <c r="AS808" s="1074"/>
      <c r="AT808" s="1074"/>
      <c r="AU808" s="1074"/>
      <c r="AV808" s="298"/>
      <c r="AW808" s="298"/>
      <c r="AX808" s="289"/>
      <c r="AY808" s="289"/>
      <c r="AZ808" s="289"/>
      <c r="BA808" s="298"/>
      <c r="BB808" s="298"/>
    </row>
    <row r="809" spans="1:54">
      <c r="A809" s="296"/>
      <c r="B809" s="289"/>
      <c r="C809" s="289"/>
      <c r="D809" s="289"/>
      <c r="E809" s="289"/>
      <c r="F809" s="289"/>
      <c r="G809" s="289"/>
      <c r="H809" s="297"/>
      <c r="I809" s="298"/>
      <c r="J809" s="299"/>
      <c r="K809" s="298"/>
      <c r="L809" s="298"/>
      <c r="M809" s="289"/>
      <c r="N809" s="300"/>
      <c r="O809" s="289"/>
      <c r="P809" s="289"/>
      <c r="Q809" s="1074"/>
      <c r="R809" s="1074"/>
      <c r="S809" s="1074"/>
      <c r="T809" s="298"/>
      <c r="U809" s="298"/>
      <c r="V809" s="289"/>
      <c r="W809" s="289"/>
      <c r="X809" s="289"/>
      <c r="Y809" s="298"/>
      <c r="Z809" s="298"/>
      <c r="AA809" s="289"/>
      <c r="AB809" s="300"/>
      <c r="AC809" s="289"/>
      <c r="AD809" s="289"/>
      <c r="AE809" s="1074"/>
      <c r="AF809" s="1074"/>
      <c r="AG809" s="1074"/>
      <c r="AH809" s="298"/>
      <c r="AI809" s="298"/>
      <c r="AJ809" s="289"/>
      <c r="AK809" s="289"/>
      <c r="AL809" s="289"/>
      <c r="AM809" s="298"/>
      <c r="AN809" s="298"/>
      <c r="AO809" s="289"/>
      <c r="AP809" s="300"/>
      <c r="AQ809" s="289"/>
      <c r="AR809" s="289"/>
      <c r="AS809" s="1074"/>
      <c r="AT809" s="1074"/>
      <c r="AU809" s="1074"/>
      <c r="AV809" s="298"/>
      <c r="AW809" s="298"/>
      <c r="AX809" s="289"/>
      <c r="AY809" s="289"/>
      <c r="AZ809" s="289"/>
      <c r="BA809" s="298"/>
      <c r="BB809" s="298"/>
    </row>
    <row r="810" spans="1:54">
      <c r="A810" s="296"/>
      <c r="B810" s="289"/>
      <c r="C810" s="289"/>
      <c r="D810" s="289"/>
      <c r="E810" s="289"/>
      <c r="F810" s="289"/>
      <c r="G810" s="289"/>
      <c r="H810" s="297"/>
      <c r="I810" s="298"/>
      <c r="J810" s="299"/>
      <c r="K810" s="298"/>
      <c r="L810" s="298"/>
      <c r="M810" s="289"/>
      <c r="N810" s="300"/>
      <c r="O810" s="289"/>
      <c r="P810" s="289"/>
      <c r="Q810" s="1074"/>
      <c r="R810" s="1074"/>
      <c r="S810" s="1074"/>
      <c r="T810" s="298"/>
      <c r="U810" s="298"/>
      <c r="V810" s="289"/>
      <c r="W810" s="289"/>
      <c r="X810" s="289"/>
      <c r="Y810" s="298"/>
      <c r="Z810" s="298"/>
      <c r="AA810" s="289"/>
      <c r="AB810" s="300"/>
      <c r="AC810" s="289"/>
      <c r="AD810" s="289"/>
      <c r="AE810" s="1074"/>
      <c r="AF810" s="1074"/>
      <c r="AG810" s="1074"/>
      <c r="AH810" s="298"/>
      <c r="AI810" s="298"/>
      <c r="AJ810" s="289"/>
      <c r="AK810" s="289"/>
      <c r="AL810" s="289"/>
      <c r="AM810" s="298"/>
      <c r="AN810" s="298"/>
      <c r="AO810" s="289"/>
      <c r="AP810" s="300"/>
      <c r="AQ810" s="289"/>
      <c r="AR810" s="289"/>
      <c r="AS810" s="1074"/>
      <c r="AT810" s="1074"/>
      <c r="AU810" s="1074"/>
      <c r="AV810" s="298"/>
      <c r="AW810" s="298"/>
      <c r="AX810" s="289"/>
      <c r="AY810" s="289"/>
      <c r="AZ810" s="289"/>
      <c r="BA810" s="298"/>
      <c r="BB810" s="298"/>
    </row>
    <row r="811" spans="1:54">
      <c r="A811" s="296"/>
      <c r="B811" s="289"/>
      <c r="C811" s="289"/>
      <c r="D811" s="289"/>
      <c r="E811" s="289"/>
      <c r="F811" s="289"/>
      <c r="G811" s="289"/>
      <c r="H811" s="297"/>
      <c r="I811" s="298"/>
      <c r="J811" s="299"/>
      <c r="K811" s="298"/>
      <c r="L811" s="298"/>
      <c r="M811" s="289"/>
      <c r="N811" s="300"/>
      <c r="O811" s="289"/>
      <c r="P811" s="289"/>
      <c r="Q811" s="1074"/>
      <c r="R811" s="1074"/>
      <c r="S811" s="1074"/>
      <c r="T811" s="298"/>
      <c r="U811" s="298"/>
      <c r="V811" s="289"/>
      <c r="W811" s="289"/>
      <c r="X811" s="289"/>
      <c r="Y811" s="298"/>
      <c r="Z811" s="298"/>
      <c r="AA811" s="289"/>
      <c r="AB811" s="300"/>
      <c r="AC811" s="289"/>
      <c r="AD811" s="289"/>
      <c r="AE811" s="1074"/>
      <c r="AF811" s="1074"/>
      <c r="AG811" s="1074"/>
      <c r="AH811" s="298"/>
      <c r="AI811" s="298"/>
      <c r="AJ811" s="289"/>
      <c r="AK811" s="289"/>
      <c r="AL811" s="289"/>
      <c r="AM811" s="298"/>
      <c r="AN811" s="298"/>
      <c r="AO811" s="289"/>
      <c r="AP811" s="300"/>
      <c r="AQ811" s="289"/>
      <c r="AR811" s="289"/>
      <c r="AS811" s="1074"/>
      <c r="AT811" s="1074"/>
      <c r="AU811" s="1074"/>
      <c r="AV811" s="298"/>
      <c r="AW811" s="298"/>
      <c r="AX811" s="289"/>
      <c r="AY811" s="289"/>
      <c r="AZ811" s="289"/>
      <c r="BA811" s="298"/>
      <c r="BB811" s="298"/>
    </row>
    <row r="812" spans="1:54">
      <c r="A812" s="296"/>
      <c r="B812" s="289"/>
      <c r="C812" s="289"/>
      <c r="D812" s="289"/>
      <c r="E812" s="289"/>
      <c r="F812" s="289"/>
      <c r="G812" s="289"/>
      <c r="H812" s="297"/>
      <c r="I812" s="298"/>
      <c r="J812" s="299"/>
      <c r="K812" s="298"/>
      <c r="L812" s="298"/>
      <c r="M812" s="289"/>
      <c r="N812" s="300"/>
      <c r="O812" s="289"/>
      <c r="P812" s="289"/>
      <c r="Q812" s="1074"/>
      <c r="R812" s="1074"/>
      <c r="S812" s="1074"/>
      <c r="T812" s="298"/>
      <c r="U812" s="298"/>
      <c r="V812" s="289"/>
      <c r="W812" s="289"/>
      <c r="X812" s="289"/>
      <c r="Y812" s="298"/>
      <c r="Z812" s="298"/>
      <c r="AA812" s="289"/>
      <c r="AB812" s="300"/>
      <c r="AC812" s="289"/>
      <c r="AD812" s="289"/>
      <c r="AE812" s="1074"/>
      <c r="AF812" s="1074"/>
      <c r="AG812" s="1074"/>
      <c r="AH812" s="298"/>
      <c r="AI812" s="298"/>
      <c r="AJ812" s="289"/>
      <c r="AK812" s="289"/>
      <c r="AL812" s="289"/>
      <c r="AM812" s="298"/>
      <c r="AN812" s="298"/>
      <c r="AO812" s="289"/>
      <c r="AP812" s="300"/>
      <c r="AQ812" s="289"/>
      <c r="AR812" s="289"/>
      <c r="AS812" s="1074"/>
      <c r="AT812" s="1074"/>
      <c r="AU812" s="1074"/>
      <c r="AV812" s="298"/>
      <c r="AW812" s="298"/>
      <c r="AX812" s="289"/>
      <c r="AY812" s="289"/>
      <c r="AZ812" s="289"/>
      <c r="BA812" s="298"/>
      <c r="BB812" s="298"/>
    </row>
    <row r="813" spans="1:54">
      <c r="A813" s="296"/>
      <c r="B813" s="289"/>
      <c r="C813" s="289"/>
      <c r="D813" s="289"/>
      <c r="E813" s="289"/>
      <c r="F813" s="289"/>
      <c r="G813" s="289"/>
      <c r="H813" s="297"/>
      <c r="I813" s="298"/>
      <c r="J813" s="299"/>
      <c r="K813" s="298"/>
      <c r="L813" s="298"/>
      <c r="M813" s="289"/>
      <c r="N813" s="300"/>
      <c r="O813" s="289"/>
      <c r="P813" s="289"/>
      <c r="Q813" s="1074"/>
      <c r="R813" s="1074"/>
      <c r="S813" s="1074"/>
      <c r="T813" s="298"/>
      <c r="U813" s="298"/>
      <c r="V813" s="289"/>
      <c r="W813" s="289"/>
      <c r="X813" s="289"/>
      <c r="Y813" s="298"/>
      <c r="Z813" s="298"/>
      <c r="AA813" s="289"/>
      <c r="AB813" s="300"/>
      <c r="AC813" s="289"/>
      <c r="AD813" s="289"/>
      <c r="AE813" s="1074"/>
      <c r="AF813" s="1074"/>
      <c r="AG813" s="1074"/>
      <c r="AH813" s="298"/>
      <c r="AI813" s="298"/>
      <c r="AJ813" s="289"/>
      <c r="AK813" s="289"/>
      <c r="AL813" s="289"/>
      <c r="AM813" s="298"/>
      <c r="AN813" s="298"/>
      <c r="AO813" s="289"/>
      <c r="AP813" s="300"/>
      <c r="AQ813" s="289"/>
      <c r="AR813" s="289"/>
      <c r="AS813" s="1074"/>
      <c r="AT813" s="1074"/>
      <c r="AU813" s="1074"/>
      <c r="AV813" s="298"/>
      <c r="AW813" s="298"/>
      <c r="AX813" s="289"/>
      <c r="AY813" s="289"/>
      <c r="AZ813" s="289"/>
      <c r="BA813" s="298"/>
      <c r="BB813" s="298"/>
    </row>
    <row r="814" spans="1:54">
      <c r="A814" s="296"/>
      <c r="B814" s="289"/>
      <c r="C814" s="289"/>
      <c r="D814" s="289"/>
      <c r="E814" s="289"/>
      <c r="F814" s="289"/>
      <c r="G814" s="289"/>
      <c r="H814" s="297"/>
      <c r="I814" s="298"/>
      <c r="J814" s="299"/>
      <c r="K814" s="298"/>
      <c r="L814" s="298"/>
      <c r="M814" s="289"/>
      <c r="N814" s="300"/>
      <c r="O814" s="289"/>
      <c r="P814" s="289"/>
      <c r="Q814" s="1074"/>
      <c r="R814" s="1074"/>
      <c r="S814" s="1074"/>
      <c r="T814" s="298"/>
      <c r="U814" s="298"/>
      <c r="V814" s="289"/>
      <c r="W814" s="289"/>
      <c r="X814" s="289"/>
      <c r="Y814" s="298"/>
      <c r="Z814" s="298"/>
      <c r="AA814" s="289"/>
      <c r="AB814" s="300"/>
      <c r="AC814" s="289"/>
      <c r="AD814" s="289"/>
      <c r="AE814" s="1074"/>
      <c r="AF814" s="1074"/>
      <c r="AG814" s="1074"/>
      <c r="AH814" s="298"/>
      <c r="AI814" s="298"/>
      <c r="AJ814" s="289"/>
      <c r="AK814" s="289"/>
      <c r="AL814" s="289"/>
      <c r="AM814" s="298"/>
      <c r="AN814" s="298"/>
      <c r="AO814" s="289"/>
      <c r="AP814" s="300"/>
      <c r="AQ814" s="289"/>
      <c r="AR814" s="289"/>
      <c r="AS814" s="1074"/>
      <c r="AT814" s="1074"/>
      <c r="AU814" s="1074"/>
      <c r="AV814" s="298"/>
      <c r="AW814" s="298"/>
      <c r="AX814" s="289"/>
      <c r="AY814" s="289"/>
      <c r="AZ814" s="289"/>
      <c r="BA814" s="298"/>
      <c r="BB814" s="298"/>
    </row>
    <row r="815" spans="1:54">
      <c r="A815" s="296"/>
      <c r="B815" s="289"/>
      <c r="C815" s="289"/>
      <c r="D815" s="289"/>
      <c r="E815" s="289"/>
      <c r="F815" s="289"/>
      <c r="G815" s="289"/>
      <c r="H815" s="297"/>
      <c r="I815" s="298"/>
      <c r="J815" s="299"/>
      <c r="K815" s="298"/>
      <c r="L815" s="298"/>
      <c r="M815" s="289"/>
      <c r="N815" s="300"/>
      <c r="O815" s="289"/>
      <c r="P815" s="289"/>
      <c r="Q815" s="1074"/>
      <c r="R815" s="1074"/>
      <c r="S815" s="1074"/>
      <c r="T815" s="298"/>
      <c r="U815" s="298"/>
      <c r="V815" s="289"/>
      <c r="W815" s="289"/>
      <c r="X815" s="289"/>
      <c r="Y815" s="298"/>
      <c r="Z815" s="298"/>
      <c r="AA815" s="289"/>
      <c r="AB815" s="300"/>
      <c r="AC815" s="289"/>
      <c r="AD815" s="289"/>
      <c r="AE815" s="1074"/>
      <c r="AF815" s="1074"/>
      <c r="AG815" s="1074"/>
      <c r="AH815" s="298"/>
      <c r="AI815" s="298"/>
      <c r="AJ815" s="289"/>
      <c r="AK815" s="289"/>
      <c r="AL815" s="289"/>
      <c r="AM815" s="298"/>
      <c r="AN815" s="298"/>
      <c r="AO815" s="289"/>
      <c r="AP815" s="300"/>
      <c r="AQ815" s="289"/>
      <c r="AR815" s="289"/>
      <c r="AS815" s="1074"/>
      <c r="AT815" s="1074"/>
      <c r="AU815" s="1074"/>
      <c r="AV815" s="298"/>
      <c r="AW815" s="298"/>
      <c r="AX815" s="289"/>
      <c r="AY815" s="289"/>
      <c r="AZ815" s="289"/>
      <c r="BA815" s="298"/>
      <c r="BB815" s="298"/>
    </row>
    <row r="816" spans="1:54">
      <c r="A816" s="296"/>
      <c r="B816" s="289"/>
      <c r="C816" s="289"/>
      <c r="D816" s="289"/>
      <c r="E816" s="289"/>
      <c r="F816" s="289"/>
      <c r="G816" s="289"/>
      <c r="H816" s="297"/>
      <c r="I816" s="298"/>
      <c r="J816" s="299"/>
      <c r="K816" s="298"/>
      <c r="L816" s="298"/>
      <c r="M816" s="289"/>
      <c r="N816" s="300"/>
      <c r="O816" s="289"/>
      <c r="P816" s="289"/>
      <c r="Q816" s="1074"/>
      <c r="R816" s="1074"/>
      <c r="S816" s="1074"/>
      <c r="T816" s="298"/>
      <c r="U816" s="298"/>
      <c r="V816" s="289"/>
      <c r="W816" s="289"/>
      <c r="X816" s="289"/>
      <c r="Y816" s="298"/>
      <c r="Z816" s="298"/>
      <c r="AA816" s="289"/>
      <c r="AB816" s="300"/>
      <c r="AC816" s="289"/>
      <c r="AD816" s="289"/>
      <c r="AE816" s="1074"/>
      <c r="AF816" s="1074"/>
      <c r="AG816" s="1074"/>
      <c r="AH816" s="298"/>
      <c r="AI816" s="298"/>
      <c r="AJ816" s="289"/>
      <c r="AK816" s="289"/>
      <c r="AL816" s="289"/>
      <c r="AM816" s="298"/>
      <c r="AN816" s="298"/>
      <c r="AO816" s="289"/>
      <c r="AP816" s="300"/>
      <c r="AQ816" s="289"/>
      <c r="AR816" s="289"/>
      <c r="AS816" s="1074"/>
      <c r="AT816" s="1074"/>
      <c r="AU816" s="1074"/>
      <c r="AV816" s="298"/>
      <c r="AW816" s="298"/>
      <c r="AX816" s="289"/>
      <c r="AY816" s="289"/>
      <c r="AZ816" s="289"/>
      <c r="BA816" s="298"/>
      <c r="BB816" s="298"/>
    </row>
    <row r="817" spans="1:54">
      <c r="A817" s="296"/>
      <c r="B817" s="289"/>
      <c r="C817" s="289"/>
      <c r="D817" s="289"/>
      <c r="E817" s="289"/>
      <c r="F817" s="289"/>
      <c r="G817" s="289"/>
      <c r="H817" s="297"/>
      <c r="I817" s="298"/>
      <c r="J817" s="299"/>
      <c r="K817" s="298"/>
      <c r="L817" s="298"/>
      <c r="M817" s="289"/>
      <c r="N817" s="300"/>
      <c r="O817" s="289"/>
      <c r="P817" s="289"/>
      <c r="Q817" s="1074"/>
      <c r="R817" s="1074"/>
      <c r="S817" s="1074"/>
      <c r="T817" s="298"/>
      <c r="U817" s="298"/>
      <c r="V817" s="289"/>
      <c r="W817" s="289"/>
      <c r="X817" s="289"/>
      <c r="Y817" s="298"/>
      <c r="Z817" s="298"/>
      <c r="AA817" s="289"/>
      <c r="AB817" s="300"/>
      <c r="AC817" s="289"/>
      <c r="AD817" s="289"/>
      <c r="AE817" s="1074"/>
      <c r="AF817" s="1074"/>
      <c r="AG817" s="1074"/>
      <c r="AH817" s="298"/>
      <c r="AI817" s="298"/>
      <c r="AJ817" s="289"/>
      <c r="AK817" s="289"/>
      <c r="AL817" s="289"/>
      <c r="AM817" s="298"/>
      <c r="AN817" s="298"/>
      <c r="AO817" s="289"/>
      <c r="AP817" s="300"/>
      <c r="AQ817" s="289"/>
      <c r="AR817" s="289"/>
      <c r="AS817" s="1074"/>
      <c r="AT817" s="1074"/>
      <c r="AU817" s="1074"/>
      <c r="AV817" s="298"/>
      <c r="AW817" s="298"/>
      <c r="AX817" s="289"/>
      <c r="AY817" s="289"/>
      <c r="AZ817" s="289"/>
      <c r="BA817" s="298"/>
      <c r="BB817" s="298"/>
    </row>
    <row r="818" spans="1:54">
      <c r="A818" s="296"/>
      <c r="B818" s="289"/>
      <c r="C818" s="289"/>
      <c r="D818" s="289"/>
      <c r="E818" s="289"/>
      <c r="F818" s="289"/>
      <c r="G818" s="289"/>
      <c r="H818" s="297"/>
      <c r="I818" s="298"/>
      <c r="J818" s="299"/>
      <c r="K818" s="298"/>
      <c r="L818" s="298"/>
      <c r="M818" s="289"/>
      <c r="N818" s="300"/>
      <c r="O818" s="289"/>
      <c r="P818" s="289"/>
      <c r="Q818" s="1074"/>
      <c r="R818" s="1074"/>
      <c r="S818" s="1074"/>
      <c r="T818" s="298"/>
      <c r="U818" s="298"/>
      <c r="V818" s="289"/>
      <c r="W818" s="289"/>
      <c r="X818" s="289"/>
      <c r="Y818" s="298"/>
      <c r="Z818" s="298"/>
      <c r="AA818" s="289"/>
      <c r="AB818" s="300"/>
      <c r="AC818" s="289"/>
      <c r="AD818" s="289"/>
      <c r="AE818" s="1074"/>
      <c r="AF818" s="1074"/>
      <c r="AG818" s="1074"/>
      <c r="AH818" s="298"/>
      <c r="AI818" s="298"/>
      <c r="AJ818" s="289"/>
      <c r="AK818" s="289"/>
      <c r="AL818" s="289"/>
      <c r="AM818" s="298"/>
      <c r="AN818" s="298"/>
      <c r="AO818" s="289"/>
      <c r="AP818" s="300"/>
      <c r="AQ818" s="289"/>
      <c r="AR818" s="289"/>
      <c r="AS818" s="1074"/>
      <c r="AT818" s="1074"/>
      <c r="AU818" s="1074"/>
      <c r="AV818" s="298"/>
      <c r="AW818" s="298"/>
      <c r="AX818" s="289"/>
      <c r="AY818" s="289"/>
      <c r="AZ818" s="289"/>
      <c r="BA818" s="298"/>
      <c r="BB818" s="298"/>
    </row>
    <row r="819" spans="1:54">
      <c r="A819" s="296"/>
      <c r="B819" s="289"/>
      <c r="C819" s="289"/>
      <c r="D819" s="289"/>
      <c r="E819" s="289"/>
      <c r="F819" s="289"/>
      <c r="G819" s="289"/>
      <c r="H819" s="297"/>
      <c r="I819" s="298"/>
      <c r="J819" s="299"/>
      <c r="K819" s="298"/>
      <c r="L819" s="298"/>
      <c r="M819" s="289"/>
      <c r="N819" s="300"/>
      <c r="O819" s="289"/>
      <c r="P819" s="289"/>
      <c r="Q819" s="1074"/>
      <c r="R819" s="1074"/>
      <c r="S819" s="1074"/>
      <c r="T819" s="298"/>
      <c r="U819" s="298"/>
      <c r="V819" s="289"/>
      <c r="W819" s="289"/>
      <c r="X819" s="289"/>
      <c r="Y819" s="298"/>
      <c r="Z819" s="298"/>
      <c r="AA819" s="289"/>
      <c r="AB819" s="300"/>
      <c r="AC819" s="289"/>
      <c r="AD819" s="289"/>
      <c r="AE819" s="1074"/>
      <c r="AF819" s="1074"/>
      <c r="AG819" s="1074"/>
      <c r="AH819" s="298"/>
      <c r="AI819" s="298"/>
      <c r="AJ819" s="289"/>
      <c r="AK819" s="289"/>
      <c r="AL819" s="289"/>
      <c r="AM819" s="298"/>
      <c r="AN819" s="298"/>
      <c r="AO819" s="289"/>
      <c r="AP819" s="300"/>
      <c r="AQ819" s="289"/>
      <c r="AR819" s="289"/>
      <c r="AS819" s="1074"/>
      <c r="AT819" s="1074"/>
      <c r="AU819" s="1074"/>
      <c r="AV819" s="298"/>
      <c r="AW819" s="298"/>
      <c r="AX819" s="289"/>
      <c r="AY819" s="289"/>
      <c r="AZ819" s="289"/>
      <c r="BA819" s="298"/>
      <c r="BB819" s="298"/>
    </row>
    <row r="820" spans="1:54">
      <c r="A820" s="296"/>
      <c r="B820" s="289"/>
      <c r="C820" s="289"/>
      <c r="D820" s="289"/>
      <c r="E820" s="289"/>
      <c r="F820" s="289"/>
      <c r="G820" s="289"/>
      <c r="H820" s="297"/>
      <c r="I820" s="298"/>
      <c r="J820" s="299"/>
      <c r="K820" s="298"/>
      <c r="L820" s="298"/>
      <c r="M820" s="289"/>
      <c r="N820" s="300"/>
      <c r="O820" s="289"/>
      <c r="P820" s="289"/>
      <c r="Q820" s="1074"/>
      <c r="R820" s="1074"/>
      <c r="S820" s="1074"/>
      <c r="T820" s="298"/>
      <c r="U820" s="298"/>
      <c r="V820" s="289"/>
      <c r="W820" s="289"/>
      <c r="X820" s="289"/>
      <c r="Y820" s="298"/>
      <c r="Z820" s="298"/>
      <c r="AA820" s="289"/>
      <c r="AB820" s="300"/>
      <c r="AC820" s="289"/>
      <c r="AD820" s="289"/>
      <c r="AE820" s="1074"/>
      <c r="AF820" s="1074"/>
      <c r="AG820" s="1074"/>
      <c r="AH820" s="298"/>
      <c r="AI820" s="298"/>
      <c r="AJ820" s="289"/>
      <c r="AK820" s="289"/>
      <c r="AL820" s="289"/>
      <c r="AM820" s="298"/>
      <c r="AN820" s="298"/>
      <c r="AO820" s="289"/>
      <c r="AP820" s="300"/>
      <c r="AQ820" s="289"/>
      <c r="AR820" s="289"/>
      <c r="AS820" s="1074"/>
      <c r="AT820" s="1074"/>
      <c r="AU820" s="1074"/>
      <c r="AV820" s="298"/>
      <c r="AW820" s="298"/>
      <c r="AX820" s="289"/>
      <c r="AY820" s="289"/>
      <c r="AZ820" s="289"/>
      <c r="BA820" s="298"/>
      <c r="BB820" s="298"/>
    </row>
    <row r="821" spans="1:54">
      <c r="A821" s="296"/>
      <c r="B821" s="289"/>
      <c r="C821" s="289"/>
      <c r="D821" s="289"/>
      <c r="E821" s="289"/>
      <c r="F821" s="289"/>
      <c r="G821" s="289"/>
      <c r="H821" s="297"/>
      <c r="I821" s="298"/>
      <c r="J821" s="299"/>
      <c r="K821" s="298"/>
      <c r="L821" s="298"/>
      <c r="M821" s="289"/>
      <c r="N821" s="300"/>
      <c r="O821" s="289"/>
      <c r="P821" s="289"/>
      <c r="Q821" s="1074"/>
      <c r="R821" s="1074"/>
      <c r="S821" s="1074"/>
      <c r="T821" s="298"/>
      <c r="U821" s="298"/>
      <c r="V821" s="289"/>
      <c r="W821" s="289"/>
      <c r="X821" s="289"/>
      <c r="Y821" s="298"/>
      <c r="Z821" s="298"/>
      <c r="AA821" s="289"/>
      <c r="AB821" s="300"/>
      <c r="AC821" s="289"/>
      <c r="AD821" s="289"/>
      <c r="AE821" s="1074"/>
      <c r="AF821" s="1074"/>
      <c r="AG821" s="1074"/>
      <c r="AH821" s="298"/>
      <c r="AI821" s="298"/>
      <c r="AJ821" s="289"/>
      <c r="AK821" s="289"/>
      <c r="AL821" s="289"/>
      <c r="AM821" s="298"/>
      <c r="AN821" s="298"/>
      <c r="AO821" s="289"/>
      <c r="AP821" s="300"/>
      <c r="AQ821" s="289"/>
      <c r="AR821" s="289"/>
      <c r="AS821" s="1074"/>
      <c r="AT821" s="1074"/>
      <c r="AU821" s="1074"/>
      <c r="AV821" s="298"/>
      <c r="AW821" s="298"/>
      <c r="AX821" s="289"/>
      <c r="AY821" s="289"/>
      <c r="AZ821" s="289"/>
      <c r="BA821" s="298"/>
      <c r="BB821" s="298"/>
    </row>
    <row r="822" spans="1:54">
      <c r="A822" s="296"/>
      <c r="B822" s="289"/>
      <c r="C822" s="289"/>
      <c r="D822" s="289"/>
      <c r="E822" s="289"/>
      <c r="F822" s="289"/>
      <c r="G822" s="289"/>
      <c r="H822" s="297"/>
      <c r="I822" s="298"/>
      <c r="J822" s="299"/>
      <c r="K822" s="298"/>
      <c r="L822" s="298"/>
      <c r="M822" s="289"/>
      <c r="N822" s="300"/>
      <c r="O822" s="289"/>
      <c r="P822" s="289"/>
      <c r="Q822" s="1074"/>
      <c r="R822" s="1074"/>
      <c r="S822" s="1074"/>
      <c r="T822" s="298"/>
      <c r="U822" s="298"/>
      <c r="V822" s="289"/>
      <c r="W822" s="289"/>
      <c r="X822" s="289"/>
      <c r="Y822" s="298"/>
      <c r="Z822" s="298"/>
      <c r="AA822" s="289"/>
      <c r="AB822" s="300"/>
      <c r="AC822" s="289"/>
      <c r="AD822" s="289"/>
      <c r="AE822" s="1074"/>
      <c r="AF822" s="1074"/>
      <c r="AG822" s="1074"/>
      <c r="AH822" s="298"/>
      <c r="AI822" s="298"/>
      <c r="AJ822" s="289"/>
      <c r="AK822" s="289"/>
      <c r="AL822" s="289"/>
      <c r="AM822" s="298"/>
      <c r="AN822" s="298"/>
      <c r="AO822" s="289"/>
      <c r="AP822" s="300"/>
      <c r="AQ822" s="289"/>
      <c r="AR822" s="289"/>
      <c r="AS822" s="1074"/>
      <c r="AT822" s="1074"/>
      <c r="AU822" s="1074"/>
      <c r="AV822" s="298"/>
      <c r="AW822" s="298"/>
      <c r="AX822" s="289"/>
      <c r="AY822" s="289"/>
      <c r="AZ822" s="289"/>
      <c r="BA822" s="298"/>
      <c r="BB822" s="298"/>
    </row>
    <row r="823" spans="1:54">
      <c r="A823" s="296"/>
      <c r="B823" s="289"/>
      <c r="C823" s="289"/>
      <c r="D823" s="289"/>
      <c r="E823" s="289"/>
      <c r="F823" s="289"/>
      <c r="G823" s="289"/>
      <c r="H823" s="297"/>
      <c r="I823" s="298"/>
      <c r="J823" s="299"/>
      <c r="K823" s="298"/>
      <c r="L823" s="298"/>
      <c r="M823" s="289"/>
      <c r="N823" s="300"/>
      <c r="O823" s="289"/>
      <c r="P823" s="289"/>
      <c r="Q823" s="1074"/>
      <c r="R823" s="1074"/>
      <c r="S823" s="1074"/>
      <c r="T823" s="298"/>
      <c r="U823" s="298"/>
      <c r="V823" s="289"/>
      <c r="W823" s="289"/>
      <c r="X823" s="289"/>
      <c r="Y823" s="298"/>
      <c r="Z823" s="298"/>
      <c r="AA823" s="289"/>
      <c r="AB823" s="300"/>
      <c r="AC823" s="289"/>
      <c r="AD823" s="289"/>
      <c r="AE823" s="1074"/>
      <c r="AF823" s="1074"/>
      <c r="AG823" s="1074"/>
      <c r="AH823" s="298"/>
      <c r="AI823" s="298"/>
      <c r="AJ823" s="289"/>
      <c r="AK823" s="289"/>
      <c r="AL823" s="289"/>
      <c r="AM823" s="298"/>
      <c r="AN823" s="298"/>
      <c r="AO823" s="289"/>
      <c r="AP823" s="300"/>
      <c r="AQ823" s="289"/>
      <c r="AR823" s="289"/>
      <c r="AS823" s="1074"/>
      <c r="AT823" s="1074"/>
      <c r="AU823" s="1074"/>
      <c r="AV823" s="298"/>
      <c r="AW823" s="298"/>
      <c r="AX823" s="289"/>
      <c r="AY823" s="289"/>
      <c r="AZ823" s="289"/>
      <c r="BA823" s="298"/>
      <c r="BB823" s="298"/>
    </row>
    <row r="824" spans="1:54">
      <c r="A824" s="296"/>
      <c r="B824" s="289"/>
      <c r="C824" s="289"/>
      <c r="D824" s="289"/>
      <c r="E824" s="289"/>
      <c r="F824" s="289"/>
      <c r="G824" s="289"/>
      <c r="H824" s="297"/>
      <c r="I824" s="298"/>
      <c r="J824" s="299"/>
      <c r="K824" s="298"/>
      <c r="L824" s="298"/>
      <c r="M824" s="289"/>
      <c r="N824" s="300"/>
      <c r="O824" s="289"/>
      <c r="P824" s="289"/>
      <c r="Q824" s="1074"/>
      <c r="R824" s="1074"/>
      <c r="S824" s="1074"/>
      <c r="T824" s="298"/>
      <c r="U824" s="298"/>
      <c r="V824" s="289"/>
      <c r="W824" s="289"/>
      <c r="X824" s="289"/>
      <c r="Y824" s="298"/>
      <c r="Z824" s="298"/>
      <c r="AA824" s="289"/>
      <c r="AB824" s="300"/>
      <c r="AC824" s="289"/>
      <c r="AD824" s="289"/>
      <c r="AE824" s="1074"/>
      <c r="AF824" s="1074"/>
      <c r="AG824" s="1074"/>
      <c r="AH824" s="298"/>
      <c r="AI824" s="298"/>
      <c r="AJ824" s="289"/>
      <c r="AK824" s="289"/>
      <c r="AL824" s="289"/>
      <c r="AM824" s="298"/>
      <c r="AN824" s="298"/>
      <c r="AO824" s="289"/>
      <c r="AP824" s="300"/>
      <c r="AQ824" s="289"/>
      <c r="AR824" s="289"/>
      <c r="AS824" s="1074"/>
      <c r="AT824" s="1074"/>
      <c r="AU824" s="1074"/>
      <c r="AV824" s="298"/>
      <c r="AW824" s="298"/>
      <c r="AX824" s="289"/>
      <c r="AY824" s="289"/>
      <c r="AZ824" s="289"/>
      <c r="BA824" s="298"/>
      <c r="BB824" s="298"/>
    </row>
    <row r="825" spans="1:54">
      <c r="A825" s="296"/>
      <c r="B825" s="289"/>
      <c r="C825" s="289"/>
      <c r="D825" s="289"/>
      <c r="E825" s="289"/>
      <c r="F825" s="289"/>
      <c r="G825" s="289"/>
      <c r="H825" s="297"/>
      <c r="I825" s="298"/>
      <c r="J825" s="299"/>
      <c r="K825" s="298"/>
      <c r="L825" s="298"/>
      <c r="M825" s="289"/>
      <c r="N825" s="300"/>
      <c r="O825" s="289"/>
      <c r="P825" s="289"/>
      <c r="Q825" s="1074"/>
      <c r="R825" s="1074"/>
      <c r="S825" s="1074"/>
      <c r="T825" s="298"/>
      <c r="U825" s="298"/>
      <c r="V825" s="289"/>
      <c r="W825" s="289"/>
      <c r="X825" s="289"/>
      <c r="Y825" s="298"/>
      <c r="Z825" s="298"/>
      <c r="AA825" s="289"/>
      <c r="AB825" s="300"/>
      <c r="AC825" s="289"/>
      <c r="AD825" s="289"/>
      <c r="AE825" s="1074"/>
      <c r="AF825" s="1074"/>
      <c r="AG825" s="1074"/>
      <c r="AH825" s="298"/>
      <c r="AI825" s="298"/>
      <c r="AJ825" s="289"/>
      <c r="AK825" s="289"/>
      <c r="AL825" s="289"/>
      <c r="AM825" s="298"/>
      <c r="AN825" s="298"/>
      <c r="AO825" s="289"/>
      <c r="AP825" s="300"/>
      <c r="AQ825" s="289"/>
      <c r="AR825" s="289"/>
      <c r="AS825" s="1074"/>
      <c r="AT825" s="1074"/>
      <c r="AU825" s="1074"/>
      <c r="AV825" s="298"/>
      <c r="AW825" s="298"/>
      <c r="AX825" s="289"/>
      <c r="AY825" s="289"/>
      <c r="AZ825" s="289"/>
      <c r="BA825" s="298"/>
      <c r="BB825" s="298"/>
    </row>
    <row r="826" spans="1:54">
      <c r="A826" s="296"/>
      <c r="B826" s="289"/>
      <c r="C826" s="289"/>
      <c r="D826" s="289"/>
      <c r="E826" s="289"/>
      <c r="F826" s="289"/>
      <c r="G826" s="289"/>
      <c r="H826" s="297"/>
      <c r="I826" s="298"/>
      <c r="J826" s="299"/>
      <c r="K826" s="298"/>
      <c r="L826" s="298"/>
      <c r="M826" s="289"/>
      <c r="N826" s="300"/>
      <c r="O826" s="289"/>
      <c r="P826" s="289"/>
      <c r="Q826" s="1074"/>
      <c r="R826" s="1074"/>
      <c r="S826" s="1074"/>
      <c r="T826" s="298"/>
      <c r="U826" s="298"/>
      <c r="V826" s="289"/>
      <c r="W826" s="289"/>
      <c r="X826" s="289"/>
      <c r="Y826" s="298"/>
      <c r="Z826" s="298"/>
      <c r="AA826" s="289"/>
      <c r="AB826" s="300"/>
      <c r="AC826" s="289"/>
      <c r="AD826" s="289"/>
      <c r="AE826" s="1074"/>
      <c r="AF826" s="1074"/>
      <c r="AG826" s="1074"/>
      <c r="AH826" s="298"/>
      <c r="AI826" s="298"/>
      <c r="AJ826" s="289"/>
      <c r="AK826" s="289"/>
      <c r="AL826" s="289"/>
      <c r="AM826" s="298"/>
      <c r="AN826" s="298"/>
      <c r="AO826" s="289"/>
      <c r="AP826" s="300"/>
      <c r="AQ826" s="289"/>
      <c r="AR826" s="289"/>
      <c r="AS826" s="1074"/>
      <c r="AT826" s="1074"/>
      <c r="AU826" s="1074"/>
      <c r="AV826" s="298"/>
      <c r="AW826" s="298"/>
      <c r="AX826" s="289"/>
      <c r="AY826" s="289"/>
      <c r="AZ826" s="289"/>
      <c r="BA826" s="298"/>
      <c r="BB826" s="298"/>
    </row>
    <row r="827" spans="1:54">
      <c r="A827" s="296"/>
      <c r="B827" s="289"/>
      <c r="C827" s="289"/>
      <c r="D827" s="289"/>
      <c r="E827" s="289"/>
      <c r="F827" s="289"/>
      <c r="G827" s="289"/>
      <c r="H827" s="297"/>
      <c r="I827" s="298"/>
      <c r="J827" s="299"/>
      <c r="K827" s="298"/>
      <c r="L827" s="298"/>
      <c r="M827" s="289"/>
      <c r="N827" s="300"/>
      <c r="O827" s="289"/>
      <c r="P827" s="289"/>
      <c r="Q827" s="1074"/>
      <c r="R827" s="1074"/>
      <c r="S827" s="1074"/>
      <c r="T827" s="298"/>
      <c r="U827" s="298"/>
      <c r="V827" s="289"/>
      <c r="W827" s="289"/>
      <c r="X827" s="289"/>
      <c r="Y827" s="298"/>
      <c r="Z827" s="298"/>
      <c r="AA827" s="289"/>
      <c r="AB827" s="300"/>
      <c r="AC827" s="289"/>
      <c r="AD827" s="289"/>
      <c r="AE827" s="1074"/>
      <c r="AF827" s="1074"/>
      <c r="AG827" s="1074"/>
      <c r="AH827" s="298"/>
      <c r="AI827" s="298"/>
      <c r="AJ827" s="289"/>
      <c r="AK827" s="289"/>
      <c r="AL827" s="289"/>
      <c r="AM827" s="298"/>
      <c r="AN827" s="298"/>
      <c r="AO827" s="289"/>
      <c r="AP827" s="300"/>
      <c r="AQ827" s="289"/>
      <c r="AR827" s="289"/>
      <c r="AS827" s="1074"/>
      <c r="AT827" s="1074"/>
      <c r="AU827" s="1074"/>
      <c r="AV827" s="298"/>
      <c r="AW827" s="298"/>
      <c r="AX827" s="289"/>
      <c r="AY827" s="289"/>
      <c r="AZ827" s="289"/>
      <c r="BA827" s="298"/>
      <c r="BB827" s="298"/>
    </row>
    <row r="828" spans="1:54">
      <c r="A828" s="296"/>
      <c r="B828" s="289"/>
      <c r="C828" s="289"/>
      <c r="D828" s="289"/>
      <c r="E828" s="289"/>
      <c r="F828" s="289"/>
      <c r="G828" s="289"/>
      <c r="H828" s="297"/>
      <c r="I828" s="298"/>
      <c r="J828" s="299"/>
      <c r="K828" s="298"/>
      <c r="L828" s="298"/>
      <c r="M828" s="289"/>
      <c r="N828" s="300"/>
      <c r="O828" s="289"/>
      <c r="P828" s="289"/>
      <c r="Q828" s="1074"/>
      <c r="R828" s="1074"/>
      <c r="S828" s="1074"/>
      <c r="T828" s="298"/>
      <c r="U828" s="298"/>
      <c r="V828" s="289"/>
      <c r="W828" s="289"/>
      <c r="X828" s="289"/>
      <c r="Y828" s="298"/>
      <c r="Z828" s="298"/>
      <c r="AA828" s="289"/>
      <c r="AB828" s="300"/>
      <c r="AC828" s="289"/>
      <c r="AD828" s="289"/>
      <c r="AE828" s="1074"/>
      <c r="AF828" s="1074"/>
      <c r="AG828" s="1074"/>
      <c r="AH828" s="298"/>
      <c r="AI828" s="298"/>
      <c r="AJ828" s="289"/>
      <c r="AK828" s="289"/>
      <c r="AL828" s="289"/>
      <c r="AM828" s="298"/>
      <c r="AN828" s="298"/>
      <c r="AO828" s="289"/>
      <c r="AP828" s="300"/>
      <c r="AQ828" s="289"/>
      <c r="AR828" s="289"/>
      <c r="AS828" s="1074"/>
      <c r="AT828" s="1074"/>
      <c r="AU828" s="1074"/>
      <c r="AV828" s="298"/>
      <c r="AW828" s="298"/>
      <c r="AX828" s="289"/>
      <c r="AY828" s="289"/>
      <c r="AZ828" s="289"/>
      <c r="BA828" s="298"/>
      <c r="BB828" s="298"/>
    </row>
    <row r="829" spans="1:54">
      <c r="A829" s="296"/>
      <c r="B829" s="289"/>
      <c r="C829" s="289"/>
      <c r="D829" s="289"/>
      <c r="E829" s="289"/>
      <c r="F829" s="289"/>
      <c r="G829" s="289"/>
      <c r="H829" s="297"/>
      <c r="I829" s="298"/>
      <c r="J829" s="299"/>
      <c r="K829" s="298"/>
      <c r="L829" s="298"/>
      <c r="M829" s="289"/>
      <c r="N829" s="300"/>
      <c r="O829" s="289"/>
      <c r="P829" s="289"/>
      <c r="Q829" s="1074"/>
      <c r="R829" s="1074"/>
      <c r="S829" s="1074"/>
      <c r="T829" s="298"/>
      <c r="U829" s="298"/>
      <c r="V829" s="289"/>
      <c r="W829" s="289"/>
      <c r="X829" s="289"/>
      <c r="Y829" s="298"/>
      <c r="Z829" s="298"/>
      <c r="AA829" s="289"/>
      <c r="AB829" s="300"/>
      <c r="AC829" s="289"/>
      <c r="AD829" s="289"/>
      <c r="AE829" s="1074"/>
      <c r="AF829" s="1074"/>
      <c r="AG829" s="1074"/>
      <c r="AH829" s="298"/>
      <c r="AI829" s="298"/>
      <c r="AJ829" s="289"/>
      <c r="AK829" s="289"/>
      <c r="AL829" s="289"/>
      <c r="AM829" s="298"/>
      <c r="AN829" s="298"/>
      <c r="AO829" s="289"/>
      <c r="AP829" s="300"/>
      <c r="AQ829" s="289"/>
      <c r="AR829" s="289"/>
      <c r="AS829" s="1074"/>
      <c r="AT829" s="1074"/>
      <c r="AU829" s="1074"/>
      <c r="AV829" s="298"/>
      <c r="AW829" s="298"/>
      <c r="AX829" s="289"/>
      <c r="AY829" s="289"/>
      <c r="AZ829" s="289"/>
      <c r="BA829" s="298"/>
      <c r="BB829" s="298"/>
    </row>
    <row r="830" spans="1:54">
      <c r="A830" s="296"/>
      <c r="B830" s="289"/>
      <c r="C830" s="289"/>
      <c r="D830" s="289"/>
      <c r="E830" s="289"/>
      <c r="F830" s="289"/>
      <c r="G830" s="289"/>
      <c r="H830" s="297"/>
      <c r="I830" s="298"/>
      <c r="J830" s="299"/>
      <c r="K830" s="298"/>
      <c r="L830" s="298"/>
      <c r="M830" s="289"/>
      <c r="N830" s="300"/>
      <c r="O830" s="289"/>
      <c r="P830" s="289"/>
      <c r="Q830" s="1074"/>
      <c r="R830" s="1074"/>
      <c r="S830" s="1074"/>
      <c r="T830" s="298"/>
      <c r="U830" s="298"/>
      <c r="V830" s="289"/>
      <c r="W830" s="289"/>
      <c r="X830" s="289"/>
      <c r="Y830" s="298"/>
      <c r="Z830" s="298"/>
      <c r="AA830" s="289"/>
      <c r="AB830" s="300"/>
      <c r="AC830" s="289"/>
      <c r="AD830" s="289"/>
      <c r="AE830" s="1074"/>
      <c r="AF830" s="1074"/>
      <c r="AG830" s="1074"/>
      <c r="AH830" s="298"/>
      <c r="AI830" s="298"/>
      <c r="AJ830" s="289"/>
      <c r="AK830" s="289"/>
      <c r="AL830" s="289"/>
      <c r="AM830" s="298"/>
      <c r="AN830" s="298"/>
      <c r="AO830" s="289"/>
      <c r="AP830" s="300"/>
      <c r="AQ830" s="289"/>
      <c r="AR830" s="289"/>
      <c r="AS830" s="1074"/>
      <c r="AT830" s="1074"/>
      <c r="AU830" s="1074"/>
      <c r="AV830" s="298"/>
      <c r="AW830" s="298"/>
      <c r="AX830" s="289"/>
      <c r="AY830" s="289"/>
      <c r="AZ830" s="289"/>
      <c r="BA830" s="298"/>
      <c r="BB830" s="298"/>
    </row>
    <row r="831" spans="1:54">
      <c r="A831" s="296"/>
      <c r="B831" s="289"/>
      <c r="C831" s="289"/>
      <c r="D831" s="289"/>
      <c r="E831" s="289"/>
      <c r="F831" s="289"/>
      <c r="G831" s="289"/>
      <c r="H831" s="297"/>
      <c r="I831" s="298"/>
      <c r="J831" s="299"/>
      <c r="K831" s="298"/>
      <c r="L831" s="298"/>
      <c r="M831" s="289"/>
      <c r="N831" s="300"/>
      <c r="O831" s="289"/>
      <c r="P831" s="289"/>
      <c r="Q831" s="1074"/>
      <c r="R831" s="1074"/>
      <c r="S831" s="1074"/>
      <c r="T831" s="298"/>
      <c r="U831" s="298"/>
      <c r="V831" s="289"/>
      <c r="W831" s="289"/>
      <c r="X831" s="289"/>
      <c r="Y831" s="298"/>
      <c r="Z831" s="298"/>
      <c r="AA831" s="289"/>
      <c r="AB831" s="300"/>
      <c r="AC831" s="289"/>
      <c r="AD831" s="289"/>
      <c r="AE831" s="1074"/>
      <c r="AF831" s="1074"/>
      <c r="AG831" s="1074"/>
      <c r="AH831" s="298"/>
      <c r="AI831" s="298"/>
      <c r="AJ831" s="289"/>
      <c r="AK831" s="289"/>
      <c r="AL831" s="289"/>
      <c r="AM831" s="298"/>
      <c r="AN831" s="298"/>
      <c r="AO831" s="289"/>
      <c r="AP831" s="300"/>
      <c r="AQ831" s="289"/>
      <c r="AR831" s="289"/>
      <c r="AS831" s="1074"/>
      <c r="AT831" s="1074"/>
      <c r="AU831" s="1074"/>
      <c r="AV831" s="298"/>
      <c r="AW831" s="298"/>
      <c r="AX831" s="289"/>
      <c r="AY831" s="289"/>
      <c r="AZ831" s="289"/>
      <c r="BA831" s="298"/>
      <c r="BB831" s="298"/>
    </row>
    <row r="832" spans="1:54">
      <c r="A832" s="296"/>
      <c r="B832" s="289"/>
      <c r="C832" s="289"/>
      <c r="D832" s="289"/>
      <c r="E832" s="289"/>
      <c r="F832" s="289"/>
      <c r="G832" s="289"/>
      <c r="H832" s="297"/>
      <c r="I832" s="298"/>
      <c r="J832" s="299"/>
      <c r="K832" s="298"/>
      <c r="L832" s="298"/>
      <c r="M832" s="289"/>
      <c r="N832" s="300"/>
      <c r="O832" s="289"/>
      <c r="P832" s="289"/>
      <c r="Q832" s="1074"/>
      <c r="R832" s="1074"/>
      <c r="S832" s="1074"/>
      <c r="T832" s="298"/>
      <c r="U832" s="298"/>
      <c r="V832" s="289"/>
      <c r="W832" s="289"/>
      <c r="X832" s="289"/>
      <c r="Y832" s="298"/>
      <c r="Z832" s="298"/>
      <c r="AA832" s="289"/>
      <c r="AB832" s="300"/>
      <c r="AC832" s="289"/>
      <c r="AD832" s="289"/>
      <c r="AE832" s="1074"/>
      <c r="AF832" s="1074"/>
      <c r="AG832" s="1074"/>
      <c r="AH832" s="298"/>
      <c r="AI832" s="298"/>
      <c r="AJ832" s="289"/>
      <c r="AK832" s="289"/>
      <c r="AL832" s="289"/>
      <c r="AM832" s="298"/>
      <c r="AN832" s="298"/>
      <c r="AO832" s="289"/>
      <c r="AP832" s="300"/>
      <c r="AQ832" s="289"/>
      <c r="AR832" s="289"/>
      <c r="AS832" s="1074"/>
      <c r="AT832" s="1074"/>
      <c r="AU832" s="1074"/>
      <c r="AV832" s="298"/>
      <c r="AW832" s="298"/>
      <c r="AX832" s="289"/>
      <c r="AY832" s="289"/>
      <c r="AZ832" s="289"/>
      <c r="BA832" s="298"/>
      <c r="BB832" s="298"/>
    </row>
    <row r="833" spans="1:54">
      <c r="A833" s="296"/>
      <c r="B833" s="289"/>
      <c r="C833" s="289"/>
      <c r="D833" s="289"/>
      <c r="E833" s="289"/>
      <c r="F833" s="289"/>
      <c r="G833" s="289"/>
      <c r="H833" s="297"/>
      <c r="I833" s="298"/>
      <c r="J833" s="299"/>
      <c r="K833" s="298"/>
      <c r="L833" s="298"/>
      <c r="M833" s="289"/>
      <c r="N833" s="300"/>
      <c r="O833" s="289"/>
      <c r="P833" s="289"/>
      <c r="Q833" s="1074"/>
      <c r="R833" s="1074"/>
      <c r="S833" s="1074"/>
      <c r="T833" s="298"/>
      <c r="U833" s="298"/>
      <c r="V833" s="289"/>
      <c r="W833" s="289"/>
      <c r="X833" s="289"/>
      <c r="Y833" s="298"/>
      <c r="Z833" s="298"/>
      <c r="AA833" s="289"/>
      <c r="AB833" s="300"/>
      <c r="AC833" s="289"/>
      <c r="AD833" s="289"/>
      <c r="AE833" s="1074"/>
      <c r="AF833" s="1074"/>
      <c r="AG833" s="1074"/>
      <c r="AH833" s="298"/>
      <c r="AI833" s="298"/>
      <c r="AJ833" s="289"/>
      <c r="AK833" s="289"/>
      <c r="AL833" s="289"/>
      <c r="AM833" s="298"/>
      <c r="AN833" s="298"/>
      <c r="AO833" s="289"/>
      <c r="AP833" s="300"/>
      <c r="AQ833" s="289"/>
      <c r="AR833" s="289"/>
      <c r="AS833" s="1074"/>
      <c r="AT833" s="1074"/>
      <c r="AU833" s="1074"/>
      <c r="AV833" s="298"/>
      <c r="AW833" s="298"/>
      <c r="AX833" s="289"/>
      <c r="AY833" s="289"/>
      <c r="AZ833" s="289"/>
      <c r="BA833" s="298"/>
      <c r="BB833" s="298"/>
    </row>
    <row r="834" spans="1:54">
      <c r="A834" s="296"/>
      <c r="B834" s="289"/>
      <c r="C834" s="289"/>
      <c r="D834" s="289"/>
      <c r="E834" s="289"/>
      <c r="F834" s="289"/>
      <c r="G834" s="289"/>
      <c r="H834" s="297"/>
      <c r="I834" s="298"/>
      <c r="J834" s="299"/>
      <c r="K834" s="298"/>
      <c r="L834" s="298"/>
      <c r="M834" s="289"/>
      <c r="N834" s="300"/>
      <c r="O834" s="289"/>
      <c r="P834" s="289"/>
      <c r="Q834" s="1074"/>
      <c r="R834" s="1074"/>
      <c r="S834" s="1074"/>
      <c r="T834" s="298"/>
      <c r="U834" s="298"/>
      <c r="V834" s="289"/>
      <c r="W834" s="289"/>
      <c r="X834" s="289"/>
      <c r="Y834" s="298"/>
      <c r="Z834" s="298"/>
      <c r="AA834" s="289"/>
      <c r="AB834" s="300"/>
      <c r="AC834" s="289"/>
      <c r="AD834" s="289"/>
      <c r="AE834" s="1074"/>
      <c r="AF834" s="1074"/>
      <c r="AG834" s="1074"/>
      <c r="AH834" s="298"/>
      <c r="AI834" s="298"/>
      <c r="AJ834" s="289"/>
      <c r="AK834" s="289"/>
      <c r="AL834" s="289"/>
      <c r="AM834" s="298"/>
      <c r="AN834" s="298"/>
      <c r="AO834" s="289"/>
      <c r="AP834" s="300"/>
      <c r="AQ834" s="289"/>
      <c r="AR834" s="289"/>
      <c r="AS834" s="1074"/>
      <c r="AT834" s="1074"/>
      <c r="AU834" s="1074"/>
      <c r="AV834" s="298"/>
      <c r="AW834" s="298"/>
      <c r="AX834" s="289"/>
      <c r="AY834" s="289"/>
      <c r="AZ834" s="289"/>
      <c r="BA834" s="298"/>
      <c r="BB834" s="298"/>
    </row>
    <row r="835" spans="1:54">
      <c r="A835" s="296"/>
      <c r="B835" s="289"/>
      <c r="C835" s="289"/>
      <c r="D835" s="289"/>
      <c r="E835" s="289"/>
      <c r="F835" s="289"/>
      <c r="G835" s="289"/>
      <c r="H835" s="297"/>
      <c r="I835" s="298"/>
      <c r="J835" s="299"/>
      <c r="K835" s="298"/>
      <c r="L835" s="298"/>
      <c r="M835" s="289"/>
      <c r="N835" s="300"/>
      <c r="O835" s="289"/>
      <c r="P835" s="289"/>
      <c r="Q835" s="1074"/>
      <c r="R835" s="1074"/>
      <c r="S835" s="1074"/>
      <c r="T835" s="298"/>
      <c r="U835" s="298"/>
      <c r="V835" s="289"/>
      <c r="W835" s="289"/>
      <c r="X835" s="289"/>
      <c r="Y835" s="298"/>
      <c r="Z835" s="298"/>
      <c r="AA835" s="289"/>
      <c r="AB835" s="300"/>
      <c r="AC835" s="289"/>
      <c r="AD835" s="289"/>
      <c r="AE835" s="1074"/>
      <c r="AF835" s="1074"/>
      <c r="AG835" s="1074"/>
      <c r="AH835" s="298"/>
      <c r="AI835" s="298"/>
      <c r="AJ835" s="289"/>
      <c r="AK835" s="289"/>
      <c r="AL835" s="289"/>
      <c r="AM835" s="298"/>
      <c r="AN835" s="298"/>
      <c r="AO835" s="289"/>
      <c r="AP835" s="300"/>
      <c r="AQ835" s="289"/>
      <c r="AR835" s="289"/>
      <c r="AS835" s="1074"/>
      <c r="AT835" s="1074"/>
      <c r="AU835" s="1074"/>
      <c r="AV835" s="298"/>
      <c r="AW835" s="298"/>
      <c r="AX835" s="289"/>
      <c r="AY835" s="289"/>
      <c r="AZ835" s="289"/>
      <c r="BA835" s="298"/>
      <c r="BB835" s="298"/>
    </row>
    <row r="836" spans="1:54">
      <c r="A836" s="296"/>
      <c r="B836" s="289"/>
      <c r="C836" s="289"/>
      <c r="D836" s="289"/>
      <c r="E836" s="289"/>
      <c r="F836" s="289"/>
      <c r="G836" s="289"/>
      <c r="H836" s="297"/>
      <c r="I836" s="298"/>
      <c r="J836" s="299"/>
      <c r="K836" s="298"/>
      <c r="L836" s="298"/>
      <c r="M836" s="289"/>
      <c r="N836" s="300"/>
      <c r="O836" s="289"/>
      <c r="P836" s="289"/>
      <c r="Q836" s="1074"/>
      <c r="R836" s="1074"/>
      <c r="S836" s="1074"/>
      <c r="T836" s="298"/>
      <c r="U836" s="298"/>
      <c r="V836" s="289"/>
      <c r="W836" s="289"/>
      <c r="X836" s="289"/>
      <c r="Y836" s="298"/>
      <c r="Z836" s="298"/>
      <c r="AA836" s="289"/>
      <c r="AB836" s="300"/>
      <c r="AC836" s="289"/>
      <c r="AD836" s="289"/>
      <c r="AE836" s="1074"/>
      <c r="AF836" s="1074"/>
      <c r="AG836" s="1074"/>
      <c r="AH836" s="298"/>
      <c r="AI836" s="298"/>
      <c r="AJ836" s="289"/>
      <c r="AK836" s="289"/>
      <c r="AL836" s="289"/>
      <c r="AM836" s="298"/>
      <c r="AN836" s="298"/>
      <c r="AO836" s="289"/>
      <c r="AP836" s="300"/>
      <c r="AQ836" s="289"/>
      <c r="AR836" s="289"/>
      <c r="AS836" s="1074"/>
      <c r="AT836" s="1074"/>
      <c r="AU836" s="1074"/>
      <c r="AV836" s="298"/>
      <c r="AW836" s="298"/>
      <c r="AX836" s="289"/>
      <c r="AY836" s="289"/>
      <c r="AZ836" s="289"/>
      <c r="BA836" s="298"/>
      <c r="BB836" s="298"/>
    </row>
    <row r="837" spans="1:54">
      <c r="A837" s="296"/>
      <c r="B837" s="289"/>
      <c r="C837" s="289"/>
      <c r="D837" s="289"/>
      <c r="E837" s="289"/>
      <c r="F837" s="289"/>
      <c r="G837" s="289"/>
      <c r="H837" s="297"/>
      <c r="I837" s="298"/>
      <c r="J837" s="299"/>
      <c r="K837" s="298"/>
      <c r="L837" s="298"/>
      <c r="M837" s="289"/>
      <c r="N837" s="300"/>
      <c r="O837" s="289"/>
      <c r="P837" s="289"/>
      <c r="Q837" s="1074"/>
      <c r="R837" s="1074"/>
      <c r="S837" s="1074"/>
      <c r="T837" s="298"/>
      <c r="U837" s="298"/>
      <c r="V837" s="289"/>
      <c r="W837" s="289"/>
      <c r="X837" s="289"/>
      <c r="Y837" s="298"/>
      <c r="Z837" s="298"/>
      <c r="AA837" s="289"/>
      <c r="AB837" s="300"/>
      <c r="AC837" s="289"/>
      <c r="AD837" s="289"/>
      <c r="AE837" s="1074"/>
      <c r="AF837" s="1074"/>
      <c r="AG837" s="1074"/>
      <c r="AH837" s="298"/>
      <c r="AI837" s="298"/>
      <c r="AJ837" s="289"/>
      <c r="AK837" s="289"/>
      <c r="AL837" s="289"/>
      <c r="AM837" s="298"/>
      <c r="AN837" s="298"/>
      <c r="AO837" s="289"/>
      <c r="AP837" s="300"/>
      <c r="AQ837" s="289"/>
      <c r="AR837" s="289"/>
      <c r="AS837" s="1074"/>
      <c r="AT837" s="1074"/>
      <c r="AU837" s="1074"/>
      <c r="AV837" s="298"/>
      <c r="AW837" s="298"/>
      <c r="AX837" s="289"/>
      <c r="AY837" s="289"/>
      <c r="AZ837" s="289"/>
      <c r="BA837" s="298"/>
      <c r="BB837" s="298"/>
    </row>
    <row r="838" spans="1:54">
      <c r="A838" s="296"/>
      <c r="B838" s="289"/>
      <c r="C838" s="289"/>
      <c r="D838" s="289"/>
      <c r="E838" s="289"/>
      <c r="F838" s="289"/>
      <c r="G838" s="289"/>
      <c r="H838" s="297"/>
      <c r="I838" s="298"/>
      <c r="J838" s="299"/>
      <c r="K838" s="298"/>
      <c r="L838" s="298"/>
      <c r="M838" s="289"/>
      <c r="N838" s="300"/>
      <c r="O838" s="289"/>
      <c r="P838" s="289"/>
      <c r="Q838" s="1074"/>
      <c r="R838" s="1074"/>
      <c r="S838" s="1074"/>
      <c r="T838" s="298"/>
      <c r="U838" s="298"/>
      <c r="V838" s="289"/>
      <c r="W838" s="289"/>
      <c r="X838" s="289"/>
      <c r="Y838" s="298"/>
      <c r="Z838" s="298"/>
      <c r="AA838" s="289"/>
      <c r="AB838" s="300"/>
      <c r="AC838" s="289"/>
      <c r="AD838" s="289"/>
      <c r="AE838" s="1074"/>
      <c r="AF838" s="1074"/>
      <c r="AG838" s="1074"/>
      <c r="AH838" s="298"/>
      <c r="AI838" s="298"/>
      <c r="AJ838" s="289"/>
      <c r="AK838" s="289"/>
      <c r="AL838" s="289"/>
      <c r="AM838" s="298"/>
      <c r="AN838" s="298"/>
      <c r="AO838" s="289"/>
      <c r="AP838" s="300"/>
      <c r="AQ838" s="289"/>
      <c r="AR838" s="289"/>
      <c r="AS838" s="1074"/>
      <c r="AT838" s="1074"/>
      <c r="AU838" s="1074"/>
      <c r="AV838" s="298"/>
      <c r="AW838" s="298"/>
      <c r="AX838" s="289"/>
      <c r="AY838" s="289"/>
      <c r="AZ838" s="289"/>
      <c r="BA838" s="298"/>
      <c r="BB838" s="298"/>
    </row>
    <row r="839" spans="1:54">
      <c r="A839" s="296"/>
      <c r="B839" s="289"/>
      <c r="C839" s="289"/>
      <c r="D839" s="289"/>
      <c r="E839" s="289"/>
      <c r="F839" s="289"/>
      <c r="G839" s="289"/>
      <c r="H839" s="297"/>
      <c r="I839" s="298"/>
      <c r="J839" s="299"/>
      <c r="K839" s="298"/>
      <c r="L839" s="298"/>
      <c r="M839" s="289"/>
      <c r="N839" s="300"/>
      <c r="O839" s="289"/>
      <c r="P839" s="289"/>
      <c r="Q839" s="1074"/>
      <c r="R839" s="1074"/>
      <c r="S839" s="1074"/>
      <c r="T839" s="298"/>
      <c r="U839" s="298"/>
      <c r="V839" s="289"/>
      <c r="W839" s="289"/>
      <c r="X839" s="289"/>
      <c r="Y839" s="298"/>
      <c r="Z839" s="298"/>
      <c r="AA839" s="289"/>
      <c r="AB839" s="300"/>
      <c r="AC839" s="289"/>
      <c r="AD839" s="289"/>
      <c r="AE839" s="1074"/>
      <c r="AF839" s="1074"/>
      <c r="AG839" s="1074"/>
      <c r="AH839" s="298"/>
      <c r="AI839" s="298"/>
      <c r="AJ839" s="289"/>
      <c r="AK839" s="289"/>
      <c r="AL839" s="289"/>
      <c r="AM839" s="298"/>
      <c r="AN839" s="298"/>
      <c r="AO839" s="289"/>
      <c r="AP839" s="300"/>
      <c r="AQ839" s="289"/>
      <c r="AR839" s="289"/>
      <c r="AS839" s="1074"/>
      <c r="AT839" s="1074"/>
      <c r="AU839" s="1074"/>
      <c r="AV839" s="298"/>
      <c r="AW839" s="298"/>
      <c r="AX839" s="289"/>
      <c r="AY839" s="289"/>
      <c r="AZ839" s="289"/>
      <c r="BA839" s="298"/>
      <c r="BB839" s="298"/>
    </row>
    <row r="840" spans="1:54">
      <c r="A840" s="296"/>
      <c r="B840" s="289"/>
      <c r="C840" s="289"/>
      <c r="D840" s="289"/>
      <c r="E840" s="289"/>
      <c r="F840" s="289"/>
      <c r="G840" s="289"/>
      <c r="H840" s="297"/>
      <c r="I840" s="298"/>
      <c r="J840" s="299"/>
      <c r="K840" s="298"/>
      <c r="L840" s="298"/>
      <c r="M840" s="289"/>
      <c r="N840" s="300"/>
      <c r="O840" s="289"/>
      <c r="P840" s="289"/>
      <c r="Q840" s="1074"/>
      <c r="R840" s="1074"/>
      <c r="S840" s="1074"/>
      <c r="T840" s="298"/>
      <c r="U840" s="298"/>
      <c r="V840" s="289"/>
      <c r="W840" s="289"/>
      <c r="X840" s="289"/>
      <c r="Y840" s="298"/>
      <c r="Z840" s="298"/>
      <c r="AA840" s="289"/>
      <c r="AB840" s="300"/>
      <c r="AC840" s="289"/>
      <c r="AD840" s="289"/>
      <c r="AE840" s="1074"/>
      <c r="AF840" s="1074"/>
      <c r="AG840" s="1074"/>
      <c r="AH840" s="298"/>
      <c r="AI840" s="298"/>
      <c r="AJ840" s="289"/>
      <c r="AK840" s="289"/>
      <c r="AL840" s="289"/>
      <c r="AM840" s="298"/>
      <c r="AN840" s="298"/>
      <c r="AO840" s="289"/>
      <c r="AP840" s="300"/>
      <c r="AQ840" s="289"/>
      <c r="AR840" s="289"/>
      <c r="AS840" s="1074"/>
      <c r="AT840" s="1074"/>
      <c r="AU840" s="1074"/>
      <c r="AV840" s="298"/>
      <c r="AW840" s="298"/>
      <c r="AX840" s="289"/>
      <c r="AY840" s="289"/>
      <c r="AZ840" s="289"/>
      <c r="BA840" s="298"/>
      <c r="BB840" s="298"/>
    </row>
    <row r="841" spans="1:54">
      <c r="A841" s="296"/>
      <c r="B841" s="289"/>
      <c r="C841" s="289"/>
      <c r="D841" s="289"/>
      <c r="E841" s="289"/>
      <c r="F841" s="289"/>
      <c r="G841" s="289"/>
      <c r="H841" s="297"/>
      <c r="I841" s="298"/>
      <c r="J841" s="299"/>
      <c r="K841" s="298"/>
      <c r="L841" s="298"/>
      <c r="M841" s="289"/>
      <c r="N841" s="300"/>
      <c r="O841" s="289"/>
      <c r="P841" s="289"/>
      <c r="Q841" s="1074"/>
      <c r="R841" s="1074"/>
      <c r="S841" s="1074"/>
      <c r="T841" s="298"/>
      <c r="U841" s="298"/>
      <c r="V841" s="289"/>
      <c r="W841" s="289"/>
      <c r="X841" s="289"/>
      <c r="Y841" s="298"/>
      <c r="Z841" s="298"/>
      <c r="AA841" s="289"/>
      <c r="AB841" s="300"/>
      <c r="AC841" s="289"/>
      <c r="AD841" s="289"/>
      <c r="AE841" s="1074"/>
      <c r="AF841" s="1074"/>
      <c r="AG841" s="1074"/>
      <c r="AH841" s="298"/>
      <c r="AI841" s="298"/>
      <c r="AJ841" s="289"/>
      <c r="AK841" s="289"/>
      <c r="AL841" s="289"/>
      <c r="AM841" s="298"/>
      <c r="AN841" s="298"/>
      <c r="AO841" s="289"/>
      <c r="AP841" s="300"/>
      <c r="AQ841" s="289"/>
      <c r="AR841" s="289"/>
      <c r="AS841" s="1074"/>
      <c r="AT841" s="1074"/>
      <c r="AU841" s="1074"/>
      <c r="AV841" s="298"/>
      <c r="AW841" s="298"/>
      <c r="AX841" s="289"/>
      <c r="AY841" s="289"/>
      <c r="AZ841" s="289"/>
      <c r="BA841" s="298"/>
      <c r="BB841" s="298"/>
    </row>
    <row r="842" spans="1:54">
      <c r="A842" s="296"/>
      <c r="B842" s="289"/>
      <c r="C842" s="289"/>
      <c r="D842" s="289"/>
      <c r="E842" s="289"/>
      <c r="F842" s="289"/>
      <c r="G842" s="289"/>
      <c r="H842" s="297"/>
      <c r="I842" s="298"/>
      <c r="J842" s="299"/>
      <c r="K842" s="298"/>
      <c r="L842" s="298"/>
      <c r="M842" s="289"/>
      <c r="N842" s="300"/>
      <c r="O842" s="289"/>
      <c r="P842" s="289"/>
      <c r="Q842" s="1074"/>
      <c r="R842" s="1074"/>
      <c r="S842" s="1074"/>
      <c r="T842" s="298"/>
      <c r="U842" s="298"/>
      <c r="V842" s="289"/>
      <c r="W842" s="289"/>
      <c r="X842" s="289"/>
      <c r="Y842" s="298"/>
      <c r="Z842" s="298"/>
      <c r="AA842" s="289"/>
      <c r="AB842" s="300"/>
      <c r="AC842" s="289"/>
      <c r="AD842" s="289"/>
      <c r="AE842" s="1074"/>
      <c r="AF842" s="1074"/>
      <c r="AG842" s="1074"/>
      <c r="AH842" s="298"/>
      <c r="AI842" s="298"/>
      <c r="AJ842" s="289"/>
      <c r="AK842" s="289"/>
      <c r="AL842" s="289"/>
      <c r="AM842" s="298"/>
      <c r="AN842" s="298"/>
      <c r="AO842" s="289"/>
      <c r="AP842" s="300"/>
      <c r="AQ842" s="289"/>
      <c r="AR842" s="289"/>
      <c r="AS842" s="1074"/>
      <c r="AT842" s="1074"/>
      <c r="AU842" s="1074"/>
      <c r="AV842" s="298"/>
      <c r="AW842" s="298"/>
      <c r="AX842" s="289"/>
      <c r="AY842" s="289"/>
      <c r="AZ842" s="289"/>
      <c r="BA842" s="298"/>
      <c r="BB842" s="298"/>
    </row>
    <row r="843" spans="1:54">
      <c r="A843" s="296"/>
      <c r="B843" s="289"/>
      <c r="C843" s="289"/>
      <c r="D843" s="289"/>
      <c r="E843" s="289"/>
      <c r="F843" s="289"/>
      <c r="G843" s="289"/>
      <c r="H843" s="297"/>
      <c r="I843" s="298"/>
      <c r="J843" s="299"/>
      <c r="K843" s="298"/>
      <c r="L843" s="298"/>
      <c r="M843" s="289"/>
      <c r="N843" s="300"/>
      <c r="O843" s="289"/>
      <c r="P843" s="289"/>
      <c r="Q843" s="1074"/>
      <c r="R843" s="1074"/>
      <c r="S843" s="1074"/>
      <c r="T843" s="298"/>
      <c r="U843" s="298"/>
      <c r="V843" s="289"/>
      <c r="W843" s="289"/>
      <c r="X843" s="289"/>
      <c r="Y843" s="298"/>
      <c r="Z843" s="298"/>
      <c r="AA843" s="289"/>
      <c r="AB843" s="300"/>
      <c r="AC843" s="289"/>
      <c r="AD843" s="289"/>
      <c r="AE843" s="1074"/>
      <c r="AF843" s="1074"/>
      <c r="AG843" s="1074"/>
      <c r="AH843" s="298"/>
      <c r="AI843" s="298"/>
      <c r="AJ843" s="289"/>
      <c r="AK843" s="289"/>
      <c r="AL843" s="289"/>
      <c r="AM843" s="298"/>
      <c r="AN843" s="298"/>
      <c r="AO843" s="289"/>
      <c r="AP843" s="300"/>
      <c r="AQ843" s="289"/>
      <c r="AR843" s="289"/>
      <c r="AS843" s="1074"/>
      <c r="AT843" s="1074"/>
      <c r="AU843" s="1074"/>
      <c r="AV843" s="298"/>
      <c r="AW843" s="298"/>
      <c r="AX843" s="289"/>
      <c r="AY843" s="289"/>
      <c r="AZ843" s="289"/>
      <c r="BA843" s="298"/>
      <c r="BB843" s="298"/>
    </row>
    <row r="844" spans="1:54">
      <c r="A844" s="296"/>
      <c r="B844" s="289"/>
      <c r="C844" s="289"/>
      <c r="D844" s="289"/>
      <c r="E844" s="289"/>
      <c r="F844" s="289"/>
      <c r="G844" s="289"/>
      <c r="H844" s="297"/>
      <c r="I844" s="298"/>
      <c r="J844" s="299"/>
      <c r="K844" s="298"/>
      <c r="L844" s="298"/>
      <c r="M844" s="289"/>
      <c r="N844" s="300"/>
      <c r="O844" s="289"/>
      <c r="P844" s="289"/>
      <c r="Q844" s="1074"/>
      <c r="R844" s="1074"/>
      <c r="S844" s="1074"/>
      <c r="T844" s="298"/>
      <c r="U844" s="298"/>
      <c r="V844" s="289"/>
      <c r="W844" s="289"/>
      <c r="X844" s="289"/>
      <c r="Y844" s="298"/>
      <c r="Z844" s="298"/>
      <c r="AA844" s="289"/>
      <c r="AB844" s="300"/>
      <c r="AC844" s="289"/>
      <c r="AD844" s="289"/>
      <c r="AE844" s="1074"/>
      <c r="AF844" s="1074"/>
      <c r="AG844" s="1074"/>
      <c r="AH844" s="298"/>
      <c r="AI844" s="298"/>
      <c r="AJ844" s="289"/>
      <c r="AK844" s="289"/>
      <c r="AL844" s="289"/>
      <c r="AM844" s="298"/>
      <c r="AN844" s="298"/>
      <c r="AO844" s="289"/>
      <c r="AP844" s="300"/>
      <c r="AQ844" s="289"/>
      <c r="AR844" s="289"/>
      <c r="AS844" s="1074"/>
      <c r="AT844" s="1074"/>
      <c r="AU844" s="1074"/>
      <c r="AV844" s="298"/>
      <c r="AW844" s="298"/>
      <c r="AX844" s="289"/>
      <c r="AY844" s="289"/>
      <c r="AZ844" s="289"/>
      <c r="BA844" s="298"/>
      <c r="BB844" s="298"/>
    </row>
    <row r="845" spans="1:54">
      <c r="A845" s="296"/>
      <c r="B845" s="289"/>
      <c r="C845" s="289"/>
      <c r="D845" s="289"/>
      <c r="E845" s="289"/>
      <c r="F845" s="289"/>
      <c r="G845" s="289"/>
      <c r="H845" s="297"/>
      <c r="I845" s="298"/>
      <c r="J845" s="299"/>
      <c r="K845" s="298"/>
      <c r="L845" s="298"/>
      <c r="M845" s="289"/>
      <c r="N845" s="300"/>
      <c r="O845" s="289"/>
      <c r="P845" s="289"/>
      <c r="Q845" s="1074"/>
      <c r="R845" s="1074"/>
      <c r="S845" s="1074"/>
      <c r="T845" s="298"/>
      <c r="U845" s="298"/>
      <c r="V845" s="289"/>
      <c r="W845" s="289"/>
      <c r="X845" s="289"/>
      <c r="Y845" s="298"/>
      <c r="Z845" s="298"/>
      <c r="AA845" s="289"/>
      <c r="AB845" s="300"/>
      <c r="AC845" s="289"/>
      <c r="AD845" s="289"/>
      <c r="AE845" s="1074"/>
      <c r="AF845" s="1074"/>
      <c r="AG845" s="1074"/>
      <c r="AH845" s="298"/>
      <c r="AI845" s="298"/>
      <c r="AJ845" s="289"/>
      <c r="AK845" s="289"/>
      <c r="AL845" s="289"/>
      <c r="AM845" s="298"/>
      <c r="AN845" s="298"/>
      <c r="AO845" s="289"/>
      <c r="AP845" s="300"/>
      <c r="AQ845" s="289"/>
      <c r="AR845" s="289"/>
      <c r="AS845" s="1074"/>
      <c r="AT845" s="1074"/>
      <c r="AU845" s="1074"/>
      <c r="AV845" s="298"/>
      <c r="AW845" s="298"/>
      <c r="AX845" s="289"/>
      <c r="AY845" s="289"/>
      <c r="AZ845" s="289"/>
      <c r="BA845" s="298"/>
      <c r="BB845" s="298"/>
    </row>
    <row r="846" spans="1:54">
      <c r="A846" s="296"/>
      <c r="B846" s="289"/>
      <c r="C846" s="289"/>
      <c r="D846" s="289"/>
      <c r="E846" s="289"/>
      <c r="F846" s="289"/>
      <c r="G846" s="289"/>
      <c r="H846" s="297"/>
      <c r="I846" s="298"/>
      <c r="J846" s="299"/>
      <c r="K846" s="298"/>
      <c r="L846" s="298"/>
      <c r="M846" s="289"/>
      <c r="N846" s="300"/>
      <c r="O846" s="289"/>
      <c r="P846" s="289"/>
      <c r="Q846" s="1074"/>
      <c r="R846" s="1074"/>
      <c r="S846" s="1074"/>
      <c r="T846" s="298"/>
      <c r="U846" s="298"/>
      <c r="V846" s="289"/>
      <c r="W846" s="289"/>
      <c r="X846" s="289"/>
      <c r="Y846" s="298"/>
      <c r="Z846" s="298"/>
      <c r="AA846" s="289"/>
      <c r="AB846" s="300"/>
      <c r="AC846" s="289"/>
      <c r="AD846" s="289"/>
      <c r="AE846" s="1074"/>
      <c r="AF846" s="1074"/>
      <c r="AG846" s="1074"/>
      <c r="AH846" s="298"/>
      <c r="AI846" s="298"/>
      <c r="AJ846" s="289"/>
      <c r="AK846" s="289"/>
      <c r="AL846" s="289"/>
      <c r="AM846" s="298"/>
      <c r="AN846" s="298"/>
      <c r="AO846" s="289"/>
      <c r="AP846" s="300"/>
      <c r="AQ846" s="289"/>
      <c r="AR846" s="289"/>
      <c r="AS846" s="1074"/>
      <c r="AT846" s="1074"/>
      <c r="AU846" s="1074"/>
      <c r="AV846" s="298"/>
      <c r="AW846" s="298"/>
      <c r="AX846" s="289"/>
      <c r="AY846" s="289"/>
      <c r="AZ846" s="289"/>
      <c r="BA846" s="298"/>
      <c r="BB846" s="298"/>
    </row>
    <row r="847" spans="1:54">
      <c r="A847" s="296"/>
      <c r="B847" s="289"/>
      <c r="C847" s="289"/>
      <c r="D847" s="289"/>
      <c r="E847" s="289"/>
      <c r="F847" s="289"/>
      <c r="G847" s="289"/>
      <c r="H847" s="297"/>
      <c r="I847" s="298"/>
      <c r="J847" s="299"/>
      <c r="K847" s="298"/>
      <c r="L847" s="298"/>
      <c r="M847" s="289"/>
      <c r="N847" s="300"/>
      <c r="O847" s="289"/>
      <c r="P847" s="289"/>
      <c r="Q847" s="1074"/>
      <c r="R847" s="1074"/>
      <c r="S847" s="1074"/>
      <c r="T847" s="298"/>
      <c r="U847" s="298"/>
      <c r="V847" s="289"/>
      <c r="W847" s="289"/>
      <c r="X847" s="289"/>
      <c r="Y847" s="298"/>
      <c r="Z847" s="298"/>
      <c r="AA847" s="289"/>
      <c r="AB847" s="300"/>
      <c r="AC847" s="289"/>
      <c r="AD847" s="289"/>
      <c r="AE847" s="1074"/>
      <c r="AF847" s="1074"/>
      <c r="AG847" s="1074"/>
      <c r="AH847" s="298"/>
      <c r="AI847" s="298"/>
      <c r="AJ847" s="289"/>
      <c r="AK847" s="289"/>
      <c r="AL847" s="289"/>
      <c r="AM847" s="298"/>
      <c r="AN847" s="298"/>
      <c r="AO847" s="289"/>
      <c r="AP847" s="300"/>
      <c r="AQ847" s="289"/>
      <c r="AR847" s="289"/>
      <c r="AS847" s="1074"/>
      <c r="AT847" s="1074"/>
      <c r="AU847" s="1074"/>
      <c r="AV847" s="298"/>
      <c r="AW847" s="298"/>
      <c r="AX847" s="289"/>
      <c r="AY847" s="289"/>
      <c r="AZ847" s="289"/>
      <c r="BA847" s="298"/>
      <c r="BB847" s="298"/>
    </row>
    <row r="848" spans="1:54">
      <c r="A848" s="296"/>
      <c r="B848" s="289"/>
      <c r="C848" s="289"/>
      <c r="D848" s="289"/>
      <c r="E848" s="289"/>
      <c r="F848" s="289"/>
      <c r="G848" s="289"/>
      <c r="H848" s="297"/>
      <c r="I848" s="298"/>
      <c r="J848" s="299"/>
      <c r="K848" s="298"/>
      <c r="L848" s="298"/>
      <c r="M848" s="289"/>
      <c r="N848" s="300"/>
      <c r="O848" s="289"/>
      <c r="P848" s="289"/>
      <c r="Q848" s="1074"/>
      <c r="R848" s="1074"/>
      <c r="S848" s="1074"/>
      <c r="T848" s="298"/>
      <c r="U848" s="298"/>
      <c r="V848" s="289"/>
      <c r="W848" s="289"/>
      <c r="X848" s="289"/>
      <c r="Y848" s="298"/>
      <c r="Z848" s="298"/>
      <c r="AA848" s="289"/>
      <c r="AB848" s="300"/>
      <c r="AC848" s="289"/>
      <c r="AD848" s="289"/>
      <c r="AE848" s="1074"/>
      <c r="AF848" s="1074"/>
      <c r="AG848" s="1074"/>
      <c r="AH848" s="298"/>
      <c r="AI848" s="298"/>
      <c r="AJ848" s="289"/>
      <c r="AK848" s="289"/>
      <c r="AL848" s="289"/>
      <c r="AM848" s="298"/>
      <c r="AN848" s="298"/>
      <c r="AO848" s="289"/>
      <c r="AP848" s="300"/>
      <c r="AQ848" s="289"/>
      <c r="AR848" s="289"/>
      <c r="AS848" s="1074"/>
      <c r="AT848" s="1074"/>
      <c r="AU848" s="1074"/>
      <c r="AV848" s="298"/>
      <c r="AW848" s="298"/>
      <c r="AX848" s="289"/>
      <c r="AY848" s="289"/>
      <c r="AZ848" s="289"/>
      <c r="BA848" s="298"/>
      <c r="BB848" s="298"/>
    </row>
    <row r="849" spans="1:54">
      <c r="A849" s="296"/>
      <c r="B849" s="289"/>
      <c r="C849" s="289"/>
      <c r="D849" s="289"/>
      <c r="E849" s="289"/>
      <c r="F849" s="289"/>
      <c r="G849" s="289"/>
      <c r="H849" s="297"/>
      <c r="I849" s="298"/>
      <c r="J849" s="299"/>
      <c r="K849" s="298"/>
      <c r="L849" s="298"/>
      <c r="M849" s="289"/>
      <c r="N849" s="300"/>
      <c r="O849" s="289"/>
      <c r="P849" s="289"/>
      <c r="Q849" s="1074"/>
      <c r="R849" s="1074"/>
      <c r="S849" s="1074"/>
      <c r="T849" s="298"/>
      <c r="U849" s="298"/>
      <c r="V849" s="289"/>
      <c r="W849" s="289"/>
      <c r="X849" s="289"/>
      <c r="Y849" s="298"/>
      <c r="Z849" s="298"/>
      <c r="AA849" s="289"/>
      <c r="AB849" s="300"/>
      <c r="AC849" s="289"/>
      <c r="AD849" s="289"/>
      <c r="AE849" s="1074"/>
      <c r="AF849" s="1074"/>
      <c r="AG849" s="1074"/>
      <c r="AH849" s="298"/>
      <c r="AI849" s="298"/>
      <c r="AJ849" s="289"/>
      <c r="AK849" s="289"/>
      <c r="AL849" s="289"/>
      <c r="AM849" s="298"/>
      <c r="AN849" s="298"/>
      <c r="AO849" s="289"/>
      <c r="AP849" s="300"/>
      <c r="AQ849" s="289"/>
      <c r="AR849" s="289"/>
      <c r="AS849" s="1074"/>
      <c r="AT849" s="1074"/>
      <c r="AU849" s="1074"/>
      <c r="AV849" s="298"/>
      <c r="AW849" s="298"/>
      <c r="AX849" s="289"/>
      <c r="AY849" s="289"/>
      <c r="AZ849" s="289"/>
      <c r="BA849" s="298"/>
      <c r="BB849" s="298"/>
    </row>
    <row r="850" spans="1:54">
      <c r="A850" s="296"/>
      <c r="B850" s="289"/>
      <c r="C850" s="289"/>
      <c r="D850" s="289"/>
      <c r="E850" s="289"/>
      <c r="F850" s="289"/>
      <c r="G850" s="289"/>
      <c r="H850" s="297"/>
      <c r="I850" s="298"/>
      <c r="J850" s="299"/>
      <c r="K850" s="298"/>
      <c r="L850" s="298"/>
      <c r="M850" s="289"/>
      <c r="N850" s="300"/>
      <c r="O850" s="289"/>
      <c r="P850" s="289"/>
      <c r="Q850" s="1074"/>
      <c r="R850" s="1074"/>
      <c r="S850" s="1074"/>
      <c r="T850" s="298"/>
      <c r="U850" s="298"/>
      <c r="V850" s="289"/>
      <c r="W850" s="289"/>
      <c r="X850" s="289"/>
      <c r="Y850" s="298"/>
      <c r="Z850" s="298"/>
      <c r="AA850" s="289"/>
      <c r="AB850" s="300"/>
      <c r="AC850" s="289"/>
      <c r="AD850" s="289"/>
      <c r="AE850" s="1074"/>
      <c r="AF850" s="1074"/>
      <c r="AG850" s="1074"/>
      <c r="AH850" s="298"/>
      <c r="AI850" s="298"/>
      <c r="AJ850" s="289"/>
      <c r="AK850" s="289"/>
      <c r="AL850" s="289"/>
      <c r="AM850" s="298"/>
      <c r="AN850" s="298"/>
      <c r="AO850" s="289"/>
      <c r="AP850" s="300"/>
      <c r="AQ850" s="289"/>
      <c r="AR850" s="289"/>
      <c r="AS850" s="1074"/>
      <c r="AT850" s="1074"/>
      <c r="AU850" s="1074"/>
      <c r="AV850" s="298"/>
      <c r="AW850" s="298"/>
      <c r="AX850" s="289"/>
      <c r="AY850" s="289"/>
      <c r="AZ850" s="289"/>
      <c r="BA850" s="298"/>
      <c r="BB850" s="298"/>
    </row>
    <row r="851" spans="1:54">
      <c r="A851" s="296"/>
      <c r="B851" s="289"/>
      <c r="C851" s="289"/>
      <c r="D851" s="289"/>
      <c r="E851" s="289"/>
      <c r="F851" s="289"/>
      <c r="G851" s="289"/>
      <c r="H851" s="297"/>
      <c r="I851" s="298"/>
      <c r="J851" s="299"/>
      <c r="K851" s="298"/>
      <c r="L851" s="298"/>
      <c r="M851" s="289"/>
      <c r="N851" s="300"/>
      <c r="O851" s="289"/>
      <c r="P851" s="289"/>
      <c r="Q851" s="1074"/>
      <c r="R851" s="1074"/>
      <c r="S851" s="1074"/>
      <c r="T851" s="298"/>
      <c r="U851" s="298"/>
      <c r="V851" s="289"/>
      <c r="W851" s="289"/>
      <c r="X851" s="289"/>
      <c r="Y851" s="298"/>
      <c r="Z851" s="298"/>
      <c r="AA851" s="289"/>
      <c r="AB851" s="300"/>
      <c r="AC851" s="289"/>
      <c r="AD851" s="289"/>
      <c r="AE851" s="1074"/>
      <c r="AF851" s="1074"/>
      <c r="AG851" s="1074"/>
      <c r="AH851" s="298"/>
      <c r="AI851" s="298"/>
      <c r="AJ851" s="289"/>
      <c r="AK851" s="289"/>
      <c r="AL851" s="289"/>
      <c r="AM851" s="298"/>
      <c r="AN851" s="298"/>
      <c r="AO851" s="289"/>
      <c r="AP851" s="300"/>
      <c r="AQ851" s="289"/>
      <c r="AR851" s="289"/>
      <c r="AS851" s="1074"/>
      <c r="AT851" s="1074"/>
      <c r="AU851" s="1074"/>
      <c r="AV851" s="298"/>
      <c r="AW851" s="298"/>
      <c r="AX851" s="289"/>
      <c r="AY851" s="289"/>
      <c r="AZ851" s="289"/>
      <c r="BA851" s="298"/>
      <c r="BB851" s="298"/>
    </row>
    <row r="852" spans="1:54">
      <c r="A852" s="296"/>
      <c r="B852" s="289"/>
      <c r="C852" s="289"/>
      <c r="D852" s="289"/>
      <c r="E852" s="289"/>
      <c r="F852" s="289"/>
      <c r="G852" s="289"/>
      <c r="H852" s="297"/>
      <c r="I852" s="298"/>
      <c r="J852" s="299"/>
      <c r="K852" s="298"/>
      <c r="L852" s="298"/>
      <c r="M852" s="289"/>
      <c r="N852" s="300"/>
      <c r="O852" s="289"/>
      <c r="P852" s="289"/>
      <c r="Q852" s="1074"/>
      <c r="R852" s="1074"/>
      <c r="S852" s="1074"/>
      <c r="T852" s="298"/>
      <c r="U852" s="298"/>
      <c r="V852" s="289"/>
      <c r="W852" s="289"/>
      <c r="X852" s="289"/>
      <c r="Y852" s="298"/>
      <c r="Z852" s="298"/>
      <c r="AA852" s="289"/>
      <c r="AB852" s="300"/>
      <c r="AC852" s="289"/>
      <c r="AD852" s="289"/>
      <c r="AE852" s="1074"/>
      <c r="AF852" s="1074"/>
      <c r="AG852" s="1074"/>
      <c r="AH852" s="298"/>
      <c r="AI852" s="298"/>
      <c r="AJ852" s="289"/>
      <c r="AK852" s="289"/>
      <c r="AL852" s="289"/>
      <c r="AM852" s="298"/>
      <c r="AN852" s="298"/>
      <c r="AO852" s="289"/>
      <c r="AP852" s="300"/>
      <c r="AQ852" s="289"/>
      <c r="AR852" s="289"/>
      <c r="AS852" s="1074"/>
      <c r="AT852" s="1074"/>
      <c r="AU852" s="1074"/>
      <c r="AV852" s="298"/>
      <c r="AW852" s="298"/>
      <c r="AX852" s="289"/>
      <c r="AY852" s="289"/>
      <c r="AZ852" s="289"/>
      <c r="BA852" s="298"/>
      <c r="BB852" s="298"/>
    </row>
    <row r="853" spans="1:54">
      <c r="A853" s="296"/>
      <c r="B853" s="289"/>
      <c r="C853" s="289"/>
      <c r="D853" s="289"/>
      <c r="E853" s="289"/>
      <c r="F853" s="289"/>
      <c r="G853" s="289"/>
      <c r="H853" s="297"/>
      <c r="I853" s="298"/>
      <c r="J853" s="299"/>
      <c r="K853" s="298"/>
      <c r="L853" s="298"/>
      <c r="M853" s="289"/>
      <c r="N853" s="300"/>
      <c r="O853" s="289"/>
      <c r="P853" s="289"/>
      <c r="Q853" s="1074"/>
      <c r="R853" s="1074"/>
      <c r="S853" s="1074"/>
      <c r="T853" s="298"/>
      <c r="U853" s="298"/>
      <c r="V853" s="289"/>
      <c r="W853" s="289"/>
      <c r="X853" s="289"/>
      <c r="Y853" s="298"/>
      <c r="Z853" s="298"/>
      <c r="AA853" s="289"/>
      <c r="AB853" s="300"/>
      <c r="AC853" s="289"/>
      <c r="AD853" s="289"/>
      <c r="AE853" s="1074"/>
      <c r="AF853" s="1074"/>
      <c r="AG853" s="1074"/>
      <c r="AH853" s="298"/>
      <c r="AI853" s="298"/>
      <c r="AJ853" s="289"/>
      <c r="AK853" s="289"/>
      <c r="AL853" s="289"/>
      <c r="AM853" s="298"/>
      <c r="AN853" s="298"/>
      <c r="AO853" s="289"/>
      <c r="AP853" s="300"/>
      <c r="AQ853" s="289"/>
      <c r="AR853" s="289"/>
      <c r="AS853" s="1074"/>
      <c r="AT853" s="1074"/>
      <c r="AU853" s="1074"/>
      <c r="AV853" s="298"/>
      <c r="AW853" s="298"/>
      <c r="AX853" s="289"/>
      <c r="AY853" s="289"/>
      <c r="AZ853" s="289"/>
      <c r="BA853" s="298"/>
      <c r="BB853" s="298"/>
    </row>
    <row r="854" spans="1:54">
      <c r="A854" s="296"/>
      <c r="B854" s="289"/>
      <c r="C854" s="289"/>
      <c r="D854" s="289"/>
      <c r="E854" s="289"/>
      <c r="F854" s="289"/>
      <c r="G854" s="289"/>
      <c r="H854" s="297"/>
      <c r="I854" s="298"/>
      <c r="J854" s="299"/>
      <c r="K854" s="298"/>
      <c r="L854" s="298"/>
      <c r="M854" s="289"/>
      <c r="N854" s="300"/>
      <c r="O854" s="289"/>
      <c r="P854" s="289"/>
      <c r="Q854" s="1074"/>
      <c r="R854" s="1074"/>
      <c r="S854" s="1074"/>
      <c r="T854" s="298"/>
      <c r="U854" s="298"/>
      <c r="V854" s="289"/>
      <c r="W854" s="289"/>
      <c r="X854" s="289"/>
      <c r="Y854" s="298"/>
      <c r="Z854" s="298"/>
      <c r="AA854" s="289"/>
      <c r="AB854" s="300"/>
      <c r="AC854" s="289"/>
      <c r="AD854" s="289"/>
      <c r="AE854" s="1074"/>
      <c r="AF854" s="1074"/>
      <c r="AG854" s="1074"/>
      <c r="AH854" s="298"/>
      <c r="AI854" s="298"/>
      <c r="AJ854" s="289"/>
      <c r="AK854" s="289"/>
      <c r="AL854" s="289"/>
      <c r="AM854" s="298"/>
      <c r="AN854" s="298"/>
      <c r="AO854" s="289"/>
      <c r="AP854" s="300"/>
      <c r="AQ854" s="289"/>
      <c r="AR854" s="289"/>
      <c r="AS854" s="1074"/>
      <c r="AT854" s="1074"/>
      <c r="AU854" s="1074"/>
      <c r="AV854" s="298"/>
      <c r="AW854" s="298"/>
      <c r="AX854" s="289"/>
      <c r="AY854" s="289"/>
      <c r="AZ854" s="289"/>
      <c r="BA854" s="298"/>
      <c r="BB854" s="298"/>
    </row>
    <row r="855" spans="1:54">
      <c r="A855" s="296"/>
      <c r="B855" s="289"/>
      <c r="C855" s="289"/>
      <c r="D855" s="289"/>
      <c r="E855" s="289"/>
      <c r="F855" s="289"/>
      <c r="G855" s="289"/>
      <c r="H855" s="297"/>
      <c r="I855" s="298"/>
      <c r="J855" s="299"/>
      <c r="K855" s="298"/>
      <c r="L855" s="298"/>
      <c r="M855" s="289"/>
      <c r="N855" s="300"/>
      <c r="O855" s="289"/>
      <c r="P855" s="289"/>
      <c r="Q855" s="1074"/>
      <c r="R855" s="1074"/>
      <c r="S855" s="1074"/>
      <c r="T855" s="298"/>
      <c r="U855" s="298"/>
      <c r="V855" s="289"/>
      <c r="W855" s="289"/>
      <c r="X855" s="289"/>
      <c r="Y855" s="298"/>
      <c r="Z855" s="298"/>
      <c r="AA855" s="289"/>
      <c r="AB855" s="300"/>
      <c r="AC855" s="289"/>
      <c r="AD855" s="289"/>
      <c r="AE855" s="1074"/>
      <c r="AF855" s="1074"/>
      <c r="AG855" s="1074"/>
      <c r="AH855" s="298"/>
      <c r="AI855" s="298"/>
      <c r="AJ855" s="289"/>
      <c r="AK855" s="289"/>
      <c r="AL855" s="289"/>
      <c r="AM855" s="298"/>
      <c r="AN855" s="298"/>
      <c r="AO855" s="289"/>
      <c r="AP855" s="300"/>
      <c r="AQ855" s="289"/>
      <c r="AR855" s="289"/>
      <c r="AS855" s="1074"/>
      <c r="AT855" s="1074"/>
      <c r="AU855" s="1074"/>
      <c r="AV855" s="298"/>
      <c r="AW855" s="298"/>
      <c r="AX855" s="289"/>
      <c r="AY855" s="289"/>
      <c r="AZ855" s="289"/>
      <c r="BA855" s="298"/>
      <c r="BB855" s="298"/>
    </row>
    <row r="856" spans="1:54">
      <c r="A856" s="296"/>
      <c r="B856" s="289"/>
      <c r="C856" s="289"/>
      <c r="D856" s="289"/>
      <c r="E856" s="289"/>
      <c r="F856" s="289"/>
      <c r="G856" s="289"/>
      <c r="H856" s="297"/>
      <c r="I856" s="298"/>
      <c r="J856" s="299"/>
      <c r="K856" s="298"/>
      <c r="L856" s="298"/>
      <c r="M856" s="289"/>
      <c r="N856" s="300"/>
      <c r="O856" s="289"/>
      <c r="P856" s="289"/>
      <c r="Q856" s="1074"/>
      <c r="R856" s="1074"/>
      <c r="S856" s="1074"/>
      <c r="T856" s="298"/>
      <c r="U856" s="298"/>
      <c r="V856" s="289"/>
      <c r="W856" s="289"/>
      <c r="X856" s="289"/>
      <c r="Y856" s="298"/>
      <c r="Z856" s="298"/>
      <c r="AA856" s="289"/>
      <c r="AB856" s="300"/>
      <c r="AC856" s="289"/>
      <c r="AD856" s="289"/>
      <c r="AE856" s="1074"/>
      <c r="AF856" s="1074"/>
      <c r="AG856" s="1074"/>
      <c r="AH856" s="298"/>
      <c r="AI856" s="298"/>
      <c r="AJ856" s="289"/>
      <c r="AK856" s="289"/>
      <c r="AL856" s="289"/>
      <c r="AM856" s="298"/>
      <c r="AN856" s="298"/>
      <c r="AO856" s="289"/>
      <c r="AP856" s="300"/>
      <c r="AQ856" s="289"/>
      <c r="AR856" s="289"/>
      <c r="AS856" s="1074"/>
      <c r="AT856" s="1074"/>
      <c r="AU856" s="1074"/>
      <c r="AV856" s="298"/>
      <c r="AW856" s="298"/>
      <c r="AX856" s="289"/>
      <c r="AY856" s="289"/>
      <c r="AZ856" s="289"/>
      <c r="BA856" s="298"/>
      <c r="BB856" s="298"/>
    </row>
    <row r="857" spans="1:54">
      <c r="A857" s="296"/>
      <c r="B857" s="289"/>
      <c r="C857" s="289"/>
      <c r="D857" s="289"/>
      <c r="E857" s="289"/>
      <c r="F857" s="289"/>
      <c r="G857" s="289"/>
      <c r="H857" s="297"/>
      <c r="I857" s="298"/>
      <c r="J857" s="299"/>
      <c r="K857" s="298"/>
      <c r="L857" s="298"/>
      <c r="M857" s="289"/>
      <c r="N857" s="300"/>
      <c r="O857" s="289"/>
      <c r="P857" s="289"/>
      <c r="Q857" s="1074"/>
      <c r="R857" s="1074"/>
      <c r="S857" s="1074"/>
      <c r="T857" s="298"/>
      <c r="U857" s="298"/>
      <c r="V857" s="289"/>
      <c r="W857" s="289"/>
      <c r="X857" s="289"/>
      <c r="Y857" s="298"/>
      <c r="Z857" s="298"/>
      <c r="AA857" s="289"/>
      <c r="AB857" s="300"/>
      <c r="AC857" s="289"/>
      <c r="AD857" s="289"/>
      <c r="AE857" s="1074"/>
      <c r="AF857" s="1074"/>
      <c r="AG857" s="1074"/>
      <c r="AH857" s="298"/>
      <c r="AI857" s="298"/>
      <c r="AJ857" s="289"/>
      <c r="AK857" s="289"/>
      <c r="AL857" s="289"/>
      <c r="AM857" s="298"/>
      <c r="AN857" s="298"/>
      <c r="AO857" s="289"/>
      <c r="AP857" s="300"/>
      <c r="AQ857" s="289"/>
      <c r="AR857" s="289"/>
      <c r="AS857" s="1074"/>
      <c r="AT857" s="1074"/>
      <c r="AU857" s="1074"/>
      <c r="AV857" s="298"/>
      <c r="AW857" s="298"/>
      <c r="AX857" s="289"/>
      <c r="AY857" s="289"/>
      <c r="AZ857" s="289"/>
      <c r="BA857" s="298"/>
      <c r="BB857" s="298"/>
    </row>
    <row r="858" spans="1:54">
      <c r="A858" s="296"/>
      <c r="B858" s="289"/>
      <c r="C858" s="289"/>
      <c r="D858" s="289"/>
      <c r="E858" s="289"/>
      <c r="F858" s="289"/>
      <c r="G858" s="289"/>
      <c r="H858" s="297"/>
      <c r="I858" s="298"/>
      <c r="J858" s="299"/>
      <c r="K858" s="298"/>
      <c r="L858" s="298"/>
      <c r="M858" s="289"/>
      <c r="N858" s="300"/>
      <c r="O858" s="289"/>
      <c r="P858" s="289"/>
      <c r="Q858" s="1074"/>
      <c r="R858" s="1074"/>
      <c r="S858" s="1074"/>
      <c r="T858" s="298"/>
      <c r="U858" s="298"/>
      <c r="V858" s="289"/>
      <c r="W858" s="289"/>
      <c r="X858" s="289"/>
      <c r="Y858" s="298"/>
      <c r="Z858" s="298"/>
      <c r="AA858" s="289"/>
      <c r="AB858" s="300"/>
      <c r="AC858" s="289"/>
      <c r="AD858" s="289"/>
      <c r="AE858" s="1074"/>
      <c r="AF858" s="1074"/>
      <c r="AG858" s="1074"/>
      <c r="AH858" s="298"/>
      <c r="AI858" s="298"/>
      <c r="AJ858" s="289"/>
      <c r="AK858" s="289"/>
      <c r="AL858" s="289"/>
      <c r="AM858" s="298"/>
      <c r="AN858" s="298"/>
      <c r="AO858" s="289"/>
      <c r="AP858" s="300"/>
      <c r="AQ858" s="289"/>
      <c r="AR858" s="289"/>
      <c r="AS858" s="1074"/>
      <c r="AT858" s="1074"/>
      <c r="AU858" s="1074"/>
      <c r="AV858" s="298"/>
      <c r="AW858" s="298"/>
      <c r="AX858" s="289"/>
      <c r="AY858" s="289"/>
      <c r="AZ858" s="289"/>
      <c r="BA858" s="298"/>
      <c r="BB858" s="298"/>
    </row>
    <row r="859" spans="1:54">
      <c r="A859" s="296"/>
      <c r="B859" s="289"/>
      <c r="C859" s="289"/>
      <c r="D859" s="289"/>
      <c r="E859" s="289"/>
      <c r="F859" s="289"/>
      <c r="G859" s="289"/>
      <c r="H859" s="297"/>
      <c r="I859" s="298"/>
      <c r="J859" s="299"/>
      <c r="K859" s="298"/>
      <c r="L859" s="298"/>
      <c r="M859" s="289"/>
      <c r="N859" s="300"/>
      <c r="O859" s="289"/>
      <c r="P859" s="289"/>
      <c r="Q859" s="1074"/>
      <c r="R859" s="1074"/>
      <c r="S859" s="1074"/>
      <c r="T859" s="298"/>
      <c r="U859" s="298"/>
      <c r="V859" s="289"/>
      <c r="W859" s="289"/>
      <c r="X859" s="289"/>
      <c r="Y859" s="298"/>
      <c r="Z859" s="298"/>
      <c r="AA859" s="289"/>
      <c r="AB859" s="300"/>
      <c r="AC859" s="289"/>
      <c r="AD859" s="289"/>
      <c r="AE859" s="1074"/>
      <c r="AF859" s="1074"/>
      <c r="AG859" s="1074"/>
      <c r="AH859" s="298"/>
      <c r="AI859" s="298"/>
      <c r="AJ859" s="289"/>
      <c r="AK859" s="289"/>
      <c r="AL859" s="289"/>
      <c r="AM859" s="298"/>
      <c r="AN859" s="298"/>
      <c r="AO859" s="289"/>
      <c r="AP859" s="300"/>
      <c r="AQ859" s="289"/>
      <c r="AR859" s="289"/>
      <c r="AS859" s="1074"/>
      <c r="AT859" s="1074"/>
      <c r="AU859" s="1074"/>
      <c r="AV859" s="298"/>
      <c r="AW859" s="298"/>
      <c r="AX859" s="289"/>
      <c r="AY859" s="289"/>
      <c r="AZ859" s="289"/>
      <c r="BA859" s="298"/>
      <c r="BB859" s="298"/>
    </row>
    <row r="860" spans="1:54">
      <c r="A860" s="296"/>
      <c r="B860" s="289"/>
      <c r="C860" s="289"/>
      <c r="D860" s="289"/>
      <c r="E860" s="289"/>
      <c r="F860" s="289"/>
      <c r="G860" s="289"/>
      <c r="H860" s="297"/>
      <c r="I860" s="298"/>
      <c r="J860" s="299"/>
      <c r="K860" s="298"/>
      <c r="L860" s="298"/>
      <c r="M860" s="289"/>
      <c r="N860" s="300"/>
      <c r="O860" s="289"/>
      <c r="P860" s="289"/>
      <c r="Q860" s="1074"/>
      <c r="R860" s="1074"/>
      <c r="S860" s="1074"/>
      <c r="T860" s="298"/>
      <c r="U860" s="298"/>
      <c r="V860" s="289"/>
      <c r="W860" s="289"/>
      <c r="X860" s="289"/>
      <c r="Y860" s="298"/>
      <c r="Z860" s="298"/>
      <c r="AA860" s="289"/>
      <c r="AB860" s="300"/>
      <c r="AC860" s="289"/>
      <c r="AD860" s="289"/>
      <c r="AE860" s="1074"/>
      <c r="AF860" s="1074"/>
      <c r="AG860" s="1074"/>
      <c r="AH860" s="298"/>
      <c r="AI860" s="298"/>
      <c r="AJ860" s="289"/>
      <c r="AK860" s="289"/>
      <c r="AL860" s="289"/>
      <c r="AM860" s="298"/>
      <c r="AN860" s="298"/>
      <c r="AO860" s="289"/>
      <c r="AP860" s="300"/>
      <c r="AQ860" s="289"/>
      <c r="AR860" s="289"/>
      <c r="AS860" s="1074"/>
      <c r="AT860" s="1074"/>
      <c r="AU860" s="1074"/>
      <c r="AV860" s="298"/>
      <c r="AW860" s="298"/>
      <c r="AX860" s="289"/>
      <c r="AY860" s="289"/>
      <c r="AZ860" s="289"/>
      <c r="BA860" s="298"/>
      <c r="BB860" s="298"/>
    </row>
    <row r="861" spans="1:54">
      <c r="A861" s="296"/>
      <c r="B861" s="289"/>
      <c r="C861" s="289"/>
      <c r="D861" s="289"/>
      <c r="E861" s="289"/>
      <c r="F861" s="289"/>
      <c r="G861" s="289"/>
      <c r="H861" s="297"/>
      <c r="I861" s="298"/>
      <c r="J861" s="299"/>
      <c r="K861" s="298"/>
      <c r="L861" s="298"/>
      <c r="M861" s="289"/>
      <c r="N861" s="300"/>
      <c r="O861" s="289"/>
      <c r="P861" s="289"/>
      <c r="Q861" s="1074"/>
      <c r="R861" s="1074"/>
      <c r="S861" s="1074"/>
      <c r="T861" s="298"/>
      <c r="U861" s="298"/>
      <c r="V861" s="289"/>
      <c r="W861" s="289"/>
      <c r="X861" s="289"/>
      <c r="Y861" s="298"/>
      <c r="Z861" s="298"/>
      <c r="AA861" s="289"/>
      <c r="AB861" s="300"/>
      <c r="AC861" s="289"/>
      <c r="AD861" s="289"/>
      <c r="AE861" s="1074"/>
      <c r="AF861" s="1074"/>
      <c r="AG861" s="1074"/>
      <c r="AH861" s="298"/>
      <c r="AI861" s="298"/>
      <c r="AJ861" s="289"/>
      <c r="AK861" s="289"/>
      <c r="AL861" s="289"/>
      <c r="AM861" s="298"/>
      <c r="AN861" s="298"/>
      <c r="AO861" s="289"/>
      <c r="AP861" s="300"/>
      <c r="AQ861" s="289"/>
      <c r="AR861" s="289"/>
      <c r="AS861" s="1074"/>
      <c r="AT861" s="1074"/>
      <c r="AU861" s="1074"/>
      <c r="AV861" s="298"/>
      <c r="AW861" s="298"/>
      <c r="AX861" s="289"/>
      <c r="AY861" s="289"/>
      <c r="AZ861" s="289"/>
      <c r="BA861" s="298"/>
      <c r="BB861" s="298"/>
    </row>
    <row r="862" spans="1:54">
      <c r="A862" s="296"/>
      <c r="B862" s="289"/>
      <c r="C862" s="289"/>
      <c r="D862" s="289"/>
      <c r="E862" s="289"/>
      <c r="F862" s="289"/>
      <c r="G862" s="289"/>
      <c r="H862" s="297"/>
      <c r="I862" s="298"/>
      <c r="J862" s="299"/>
      <c r="K862" s="298"/>
      <c r="L862" s="298"/>
      <c r="M862" s="289"/>
      <c r="N862" s="300"/>
      <c r="O862" s="289"/>
      <c r="P862" s="289"/>
      <c r="Q862" s="1074"/>
      <c r="R862" s="1074"/>
      <c r="S862" s="1074"/>
      <c r="T862" s="298"/>
      <c r="U862" s="298"/>
      <c r="V862" s="289"/>
      <c r="W862" s="289"/>
      <c r="X862" s="289"/>
      <c r="Y862" s="298"/>
      <c r="Z862" s="298"/>
      <c r="AA862" s="289"/>
      <c r="AB862" s="300"/>
      <c r="AC862" s="289"/>
      <c r="AD862" s="289"/>
      <c r="AE862" s="1074"/>
      <c r="AF862" s="1074"/>
      <c r="AG862" s="1074"/>
      <c r="AH862" s="298"/>
      <c r="AI862" s="298"/>
      <c r="AJ862" s="289"/>
      <c r="AK862" s="289"/>
      <c r="AL862" s="289"/>
      <c r="AM862" s="298"/>
      <c r="AN862" s="298"/>
      <c r="AO862" s="289"/>
      <c r="AP862" s="300"/>
      <c r="AQ862" s="289"/>
      <c r="AR862" s="289"/>
      <c r="AS862" s="1074"/>
      <c r="AT862" s="1074"/>
      <c r="AU862" s="1074"/>
      <c r="AV862" s="298"/>
      <c r="AW862" s="298"/>
      <c r="AX862" s="289"/>
      <c r="AY862" s="289"/>
      <c r="AZ862" s="289"/>
      <c r="BA862" s="298"/>
      <c r="BB862" s="298"/>
    </row>
    <row r="863" spans="1:54">
      <c r="A863" s="296"/>
      <c r="B863" s="289"/>
      <c r="C863" s="289"/>
      <c r="D863" s="289"/>
      <c r="E863" s="289"/>
      <c r="F863" s="289"/>
      <c r="G863" s="289"/>
      <c r="H863" s="297"/>
      <c r="I863" s="298"/>
      <c r="J863" s="299"/>
      <c r="K863" s="298"/>
      <c r="L863" s="298"/>
      <c r="M863" s="289"/>
      <c r="N863" s="300"/>
      <c r="O863" s="289"/>
      <c r="P863" s="289"/>
      <c r="Q863" s="1074"/>
      <c r="R863" s="1074"/>
      <c r="S863" s="1074"/>
      <c r="T863" s="298"/>
      <c r="U863" s="298"/>
      <c r="V863" s="289"/>
      <c r="W863" s="289"/>
      <c r="X863" s="289"/>
      <c r="Y863" s="298"/>
      <c r="Z863" s="298"/>
      <c r="AA863" s="289"/>
      <c r="AB863" s="300"/>
      <c r="AC863" s="289"/>
      <c r="AD863" s="289"/>
      <c r="AE863" s="1074"/>
      <c r="AF863" s="1074"/>
      <c r="AG863" s="1074"/>
      <c r="AH863" s="298"/>
      <c r="AI863" s="298"/>
      <c r="AJ863" s="289"/>
      <c r="AK863" s="289"/>
      <c r="AL863" s="289"/>
      <c r="AM863" s="298"/>
      <c r="AN863" s="298"/>
      <c r="AO863" s="289"/>
      <c r="AP863" s="300"/>
      <c r="AQ863" s="289"/>
      <c r="AR863" s="289"/>
      <c r="AS863" s="1074"/>
      <c r="AT863" s="1074"/>
      <c r="AU863" s="1074"/>
      <c r="AV863" s="298"/>
      <c r="AW863" s="298"/>
      <c r="AX863" s="289"/>
      <c r="AY863" s="289"/>
      <c r="AZ863" s="289"/>
      <c r="BA863" s="298"/>
      <c r="BB863" s="298"/>
    </row>
    <row r="864" spans="1:54">
      <c r="A864" s="296"/>
      <c r="B864" s="289"/>
      <c r="C864" s="289"/>
      <c r="D864" s="289"/>
      <c r="E864" s="289"/>
      <c r="F864" s="289"/>
      <c r="G864" s="289"/>
      <c r="H864" s="297"/>
      <c r="I864" s="298"/>
      <c r="J864" s="299"/>
      <c r="K864" s="298"/>
      <c r="L864" s="298"/>
      <c r="M864" s="289"/>
      <c r="N864" s="300"/>
      <c r="O864" s="289"/>
      <c r="P864" s="289"/>
      <c r="Q864" s="1074"/>
      <c r="R864" s="1074"/>
      <c r="S864" s="1074"/>
      <c r="T864" s="298"/>
      <c r="U864" s="298"/>
      <c r="V864" s="289"/>
      <c r="W864" s="289"/>
      <c r="X864" s="289"/>
      <c r="Y864" s="298"/>
      <c r="Z864" s="298"/>
      <c r="AA864" s="289"/>
      <c r="AB864" s="300"/>
      <c r="AC864" s="289"/>
      <c r="AD864" s="289"/>
      <c r="AE864" s="1074"/>
      <c r="AF864" s="1074"/>
      <c r="AG864" s="1074"/>
      <c r="AH864" s="298"/>
      <c r="AI864" s="298"/>
      <c r="AJ864" s="289"/>
      <c r="AK864" s="289"/>
      <c r="AL864" s="289"/>
      <c r="AM864" s="298"/>
      <c r="AN864" s="298"/>
      <c r="AO864" s="289"/>
      <c r="AP864" s="300"/>
      <c r="AQ864" s="289"/>
      <c r="AR864" s="289"/>
      <c r="AS864" s="1074"/>
      <c r="AT864" s="1074"/>
      <c r="AU864" s="1074"/>
      <c r="AV864" s="298"/>
      <c r="AW864" s="298"/>
      <c r="AX864" s="289"/>
      <c r="AY864" s="289"/>
      <c r="AZ864" s="289"/>
      <c r="BA864" s="298"/>
      <c r="BB864" s="298"/>
    </row>
    <row r="865" spans="1:54">
      <c r="A865" s="296"/>
      <c r="B865" s="289"/>
      <c r="C865" s="289"/>
      <c r="D865" s="289"/>
      <c r="E865" s="289"/>
      <c r="F865" s="289"/>
      <c r="G865" s="289"/>
      <c r="H865" s="297"/>
      <c r="I865" s="298"/>
      <c r="J865" s="299"/>
      <c r="K865" s="298"/>
      <c r="L865" s="298"/>
      <c r="M865" s="289"/>
      <c r="N865" s="300"/>
      <c r="O865" s="289"/>
      <c r="P865" s="289"/>
      <c r="Q865" s="1074"/>
      <c r="R865" s="1074"/>
      <c r="S865" s="1074"/>
      <c r="T865" s="298"/>
      <c r="U865" s="298"/>
      <c r="V865" s="289"/>
      <c r="W865" s="289"/>
      <c r="X865" s="289"/>
      <c r="Y865" s="298"/>
      <c r="Z865" s="298"/>
      <c r="AA865" s="289"/>
      <c r="AB865" s="300"/>
      <c r="AC865" s="289"/>
      <c r="AD865" s="289"/>
      <c r="AE865" s="1074"/>
      <c r="AF865" s="1074"/>
      <c r="AG865" s="1074"/>
      <c r="AH865" s="298"/>
      <c r="AI865" s="298"/>
      <c r="AJ865" s="289"/>
      <c r="AK865" s="289"/>
      <c r="AL865" s="289"/>
      <c r="AM865" s="298"/>
      <c r="AN865" s="298"/>
      <c r="AO865" s="289"/>
      <c r="AP865" s="300"/>
      <c r="AQ865" s="289"/>
      <c r="AR865" s="289"/>
      <c r="AS865" s="1074"/>
      <c r="AT865" s="1074"/>
      <c r="AU865" s="1074"/>
      <c r="AV865" s="298"/>
      <c r="AW865" s="298"/>
      <c r="AX865" s="289"/>
      <c r="AY865" s="289"/>
      <c r="AZ865" s="289"/>
      <c r="BA865" s="298"/>
      <c r="BB865" s="298"/>
    </row>
    <row r="866" spans="1:54">
      <c r="A866" s="296"/>
      <c r="B866" s="289"/>
      <c r="C866" s="289"/>
      <c r="D866" s="289"/>
      <c r="E866" s="289"/>
      <c r="F866" s="289"/>
      <c r="G866" s="289"/>
      <c r="H866" s="297"/>
      <c r="I866" s="298"/>
      <c r="J866" s="299"/>
      <c r="K866" s="298"/>
      <c r="L866" s="298"/>
      <c r="M866" s="289"/>
      <c r="N866" s="300"/>
      <c r="O866" s="289"/>
      <c r="P866" s="289"/>
      <c r="Q866" s="1074"/>
      <c r="R866" s="1074"/>
      <c r="S866" s="1074"/>
      <c r="T866" s="298"/>
      <c r="U866" s="298"/>
      <c r="V866" s="289"/>
      <c r="W866" s="289"/>
      <c r="X866" s="289"/>
      <c r="Y866" s="298"/>
      <c r="Z866" s="298"/>
      <c r="AA866" s="289"/>
      <c r="AB866" s="300"/>
      <c r="AC866" s="289"/>
      <c r="AD866" s="289"/>
      <c r="AE866" s="1074"/>
      <c r="AF866" s="1074"/>
      <c r="AG866" s="1074"/>
      <c r="AH866" s="298"/>
      <c r="AI866" s="298"/>
      <c r="AJ866" s="289"/>
      <c r="AK866" s="289"/>
      <c r="AL866" s="289"/>
      <c r="AM866" s="298"/>
      <c r="AN866" s="298"/>
      <c r="AO866" s="289"/>
      <c r="AP866" s="300"/>
      <c r="AQ866" s="289"/>
      <c r="AR866" s="289"/>
      <c r="AS866" s="1074"/>
      <c r="AT866" s="1074"/>
      <c r="AU866" s="1074"/>
      <c r="AV866" s="298"/>
      <c r="AW866" s="298"/>
      <c r="AX866" s="289"/>
      <c r="AY866" s="289"/>
      <c r="AZ866" s="289"/>
      <c r="BA866" s="298"/>
      <c r="BB866" s="298"/>
    </row>
    <row r="867" spans="1:54">
      <c r="A867" s="296"/>
      <c r="B867" s="289"/>
      <c r="C867" s="289"/>
      <c r="D867" s="289"/>
      <c r="E867" s="289"/>
      <c r="F867" s="289"/>
      <c r="G867" s="289"/>
      <c r="H867" s="297"/>
      <c r="I867" s="298"/>
      <c r="J867" s="299"/>
      <c r="K867" s="298"/>
      <c r="L867" s="298"/>
      <c r="M867" s="289"/>
      <c r="N867" s="300"/>
      <c r="O867" s="289"/>
      <c r="P867" s="289"/>
      <c r="Q867" s="1074"/>
      <c r="R867" s="1074"/>
      <c r="S867" s="1074"/>
      <c r="T867" s="298"/>
      <c r="U867" s="298"/>
      <c r="V867" s="289"/>
      <c r="W867" s="289"/>
      <c r="X867" s="289"/>
      <c r="Y867" s="298"/>
      <c r="Z867" s="298"/>
      <c r="AA867" s="289"/>
      <c r="AB867" s="300"/>
      <c r="AC867" s="289"/>
      <c r="AD867" s="289"/>
      <c r="AE867" s="1074"/>
      <c r="AF867" s="1074"/>
      <c r="AG867" s="1074"/>
      <c r="AH867" s="298"/>
      <c r="AI867" s="298"/>
      <c r="AJ867" s="289"/>
      <c r="AK867" s="289"/>
      <c r="AL867" s="289"/>
      <c r="AM867" s="298"/>
      <c r="AN867" s="298"/>
      <c r="AO867" s="289"/>
      <c r="AP867" s="300"/>
      <c r="AQ867" s="289"/>
      <c r="AR867" s="289"/>
      <c r="AS867" s="1074"/>
      <c r="AT867" s="1074"/>
      <c r="AU867" s="1074"/>
      <c r="AV867" s="298"/>
      <c r="AW867" s="298"/>
      <c r="AX867" s="289"/>
      <c r="AY867" s="289"/>
      <c r="AZ867" s="289"/>
      <c r="BA867" s="298"/>
      <c r="BB867" s="298"/>
    </row>
    <row r="868" spans="1:54">
      <c r="A868" s="296"/>
      <c r="B868" s="289"/>
      <c r="C868" s="289"/>
      <c r="D868" s="289"/>
      <c r="E868" s="289"/>
      <c r="F868" s="289"/>
      <c r="G868" s="289"/>
      <c r="H868" s="297"/>
      <c r="I868" s="298"/>
      <c r="J868" s="299"/>
      <c r="K868" s="298"/>
      <c r="L868" s="298"/>
      <c r="M868" s="289"/>
      <c r="N868" s="300"/>
      <c r="O868" s="289"/>
      <c r="P868" s="289"/>
      <c r="Q868" s="1074"/>
      <c r="R868" s="1074"/>
      <c r="S868" s="1074"/>
      <c r="T868" s="298"/>
      <c r="U868" s="298"/>
      <c r="V868" s="289"/>
      <c r="W868" s="289"/>
      <c r="X868" s="289"/>
      <c r="Y868" s="298"/>
      <c r="Z868" s="298"/>
      <c r="AA868" s="289"/>
      <c r="AB868" s="300"/>
      <c r="AC868" s="289"/>
      <c r="AD868" s="289"/>
      <c r="AE868" s="1074"/>
      <c r="AF868" s="1074"/>
      <c r="AG868" s="1074"/>
      <c r="AH868" s="298"/>
      <c r="AI868" s="298"/>
      <c r="AJ868" s="289"/>
      <c r="AK868" s="289"/>
      <c r="AL868" s="289"/>
      <c r="AM868" s="298"/>
      <c r="AN868" s="298"/>
      <c r="AO868" s="289"/>
      <c r="AP868" s="300"/>
      <c r="AQ868" s="289"/>
      <c r="AR868" s="289"/>
      <c r="AS868" s="1074"/>
      <c r="AT868" s="1074"/>
      <c r="AU868" s="1074"/>
      <c r="AV868" s="298"/>
      <c r="AW868" s="298"/>
      <c r="AX868" s="289"/>
      <c r="AY868" s="289"/>
      <c r="AZ868" s="289"/>
      <c r="BA868" s="298"/>
      <c r="BB868" s="298"/>
    </row>
    <row r="869" spans="1:54">
      <c r="A869" s="296"/>
      <c r="B869" s="289"/>
      <c r="C869" s="289"/>
      <c r="D869" s="289"/>
      <c r="E869" s="289"/>
      <c r="F869" s="289"/>
      <c r="G869" s="289"/>
      <c r="H869" s="297"/>
      <c r="I869" s="298"/>
      <c r="J869" s="299"/>
      <c r="K869" s="298"/>
      <c r="L869" s="298"/>
      <c r="M869" s="289"/>
      <c r="N869" s="300"/>
      <c r="O869" s="289"/>
      <c r="P869" s="289"/>
      <c r="Q869" s="1074"/>
      <c r="R869" s="1074"/>
      <c r="S869" s="1074"/>
      <c r="T869" s="298"/>
      <c r="U869" s="298"/>
      <c r="V869" s="289"/>
      <c r="W869" s="289"/>
      <c r="X869" s="289"/>
      <c r="Y869" s="298"/>
      <c r="Z869" s="298"/>
      <c r="AA869" s="289"/>
      <c r="AB869" s="300"/>
      <c r="AC869" s="289"/>
      <c r="AD869" s="289"/>
      <c r="AE869" s="1074"/>
      <c r="AF869" s="1074"/>
      <c r="AG869" s="1074"/>
      <c r="AH869" s="298"/>
      <c r="AI869" s="298"/>
      <c r="AJ869" s="289"/>
      <c r="AK869" s="289"/>
      <c r="AL869" s="289"/>
      <c r="AM869" s="298"/>
      <c r="AN869" s="298"/>
      <c r="AO869" s="289"/>
      <c r="AP869" s="300"/>
      <c r="AQ869" s="289"/>
      <c r="AR869" s="289"/>
      <c r="AS869" s="1074"/>
      <c r="AT869" s="1074"/>
      <c r="AU869" s="1074"/>
      <c r="AV869" s="298"/>
      <c r="AW869" s="298"/>
      <c r="AX869" s="289"/>
      <c r="AY869" s="289"/>
      <c r="AZ869" s="289"/>
      <c r="BA869" s="298"/>
      <c r="BB869" s="298"/>
    </row>
    <row r="870" spans="1:54">
      <c r="A870" s="296"/>
      <c r="B870" s="289"/>
      <c r="C870" s="289"/>
      <c r="D870" s="289"/>
      <c r="E870" s="289"/>
      <c r="F870" s="289"/>
      <c r="G870" s="289"/>
      <c r="H870" s="297"/>
      <c r="I870" s="298"/>
      <c r="J870" s="299"/>
      <c r="K870" s="298"/>
      <c r="L870" s="298"/>
      <c r="M870" s="289"/>
      <c r="N870" s="300"/>
      <c r="O870" s="289"/>
      <c r="P870" s="289"/>
      <c r="Q870" s="1074"/>
      <c r="R870" s="1074"/>
      <c r="S870" s="1074"/>
      <c r="T870" s="298"/>
      <c r="U870" s="298"/>
      <c r="V870" s="289"/>
      <c r="W870" s="289"/>
      <c r="X870" s="289"/>
      <c r="Y870" s="298"/>
      <c r="Z870" s="298"/>
      <c r="AA870" s="289"/>
      <c r="AB870" s="300"/>
      <c r="AC870" s="289"/>
      <c r="AD870" s="289"/>
      <c r="AE870" s="1074"/>
      <c r="AF870" s="1074"/>
      <c r="AG870" s="1074"/>
      <c r="AH870" s="298"/>
      <c r="AI870" s="298"/>
      <c r="AJ870" s="289"/>
      <c r="AK870" s="289"/>
      <c r="AL870" s="289"/>
      <c r="AM870" s="298"/>
      <c r="AN870" s="298"/>
      <c r="AO870" s="289"/>
      <c r="AP870" s="300"/>
      <c r="AQ870" s="289"/>
      <c r="AR870" s="289"/>
      <c r="AS870" s="1074"/>
      <c r="AT870" s="1074"/>
      <c r="AU870" s="1074"/>
      <c r="AV870" s="298"/>
      <c r="AW870" s="298"/>
      <c r="AX870" s="289"/>
      <c r="AY870" s="289"/>
      <c r="AZ870" s="289"/>
      <c r="BA870" s="298"/>
      <c r="BB870" s="298"/>
    </row>
    <row r="871" spans="1:54">
      <c r="A871" s="296"/>
      <c r="B871" s="289"/>
      <c r="C871" s="289"/>
      <c r="D871" s="289"/>
      <c r="E871" s="289"/>
      <c r="F871" s="289"/>
      <c r="G871" s="289"/>
      <c r="H871" s="297"/>
      <c r="I871" s="298"/>
      <c r="J871" s="299"/>
      <c r="K871" s="298"/>
      <c r="L871" s="298"/>
      <c r="M871" s="289"/>
      <c r="N871" s="300"/>
      <c r="O871" s="289"/>
      <c r="P871" s="289"/>
      <c r="Q871" s="1074"/>
      <c r="R871" s="1074"/>
      <c r="S871" s="1074"/>
      <c r="T871" s="298"/>
      <c r="U871" s="298"/>
      <c r="V871" s="289"/>
      <c r="W871" s="289"/>
      <c r="X871" s="289"/>
      <c r="Y871" s="298"/>
      <c r="Z871" s="298"/>
      <c r="AA871" s="289"/>
      <c r="AB871" s="300"/>
      <c r="AC871" s="289"/>
      <c r="AD871" s="289"/>
      <c r="AE871" s="1074"/>
      <c r="AF871" s="1074"/>
      <c r="AG871" s="1074"/>
      <c r="AH871" s="298"/>
      <c r="AI871" s="298"/>
      <c r="AJ871" s="289"/>
      <c r="AK871" s="289"/>
      <c r="AL871" s="289"/>
      <c r="AM871" s="298"/>
      <c r="AN871" s="298"/>
      <c r="AO871" s="289"/>
      <c r="AP871" s="300"/>
      <c r="AQ871" s="289"/>
      <c r="AR871" s="289"/>
      <c r="AS871" s="1074"/>
      <c r="AT871" s="1074"/>
      <c r="AU871" s="1074"/>
      <c r="AV871" s="298"/>
      <c r="AW871" s="298"/>
      <c r="AX871" s="289"/>
      <c r="AY871" s="289"/>
      <c r="AZ871" s="289"/>
      <c r="BA871" s="298"/>
      <c r="BB871" s="298"/>
    </row>
    <row r="872" spans="1:54">
      <c r="A872" s="296"/>
      <c r="B872" s="289"/>
      <c r="C872" s="289"/>
      <c r="D872" s="289"/>
      <c r="E872" s="289"/>
      <c r="F872" s="289"/>
      <c r="G872" s="289"/>
      <c r="H872" s="297"/>
      <c r="I872" s="298"/>
      <c r="J872" s="299"/>
      <c r="K872" s="298"/>
      <c r="L872" s="298"/>
      <c r="M872" s="289"/>
      <c r="N872" s="300"/>
      <c r="O872" s="289"/>
      <c r="P872" s="289"/>
      <c r="Q872" s="1074"/>
      <c r="R872" s="1074"/>
      <c r="S872" s="1074"/>
      <c r="T872" s="298"/>
      <c r="U872" s="298"/>
      <c r="V872" s="289"/>
      <c r="W872" s="289"/>
      <c r="X872" s="289"/>
      <c r="Y872" s="298"/>
      <c r="Z872" s="298"/>
      <c r="AA872" s="289"/>
      <c r="AB872" s="300"/>
      <c r="AC872" s="289"/>
      <c r="AD872" s="289"/>
      <c r="AE872" s="1074"/>
      <c r="AF872" s="1074"/>
      <c r="AG872" s="1074"/>
      <c r="AH872" s="298"/>
      <c r="AI872" s="298"/>
      <c r="AJ872" s="289"/>
      <c r="AK872" s="289"/>
      <c r="AL872" s="289"/>
      <c r="AM872" s="298"/>
      <c r="AN872" s="298"/>
      <c r="AO872" s="289"/>
      <c r="AP872" s="300"/>
      <c r="AQ872" s="289"/>
      <c r="AR872" s="289"/>
      <c r="AS872" s="1074"/>
      <c r="AT872" s="1074"/>
      <c r="AU872" s="1074"/>
      <c r="AV872" s="298"/>
      <c r="AW872" s="298"/>
      <c r="AX872" s="289"/>
      <c r="AY872" s="289"/>
      <c r="AZ872" s="289"/>
      <c r="BA872" s="298"/>
      <c r="BB872" s="298"/>
    </row>
    <row r="873" spans="1:54">
      <c r="A873" s="296"/>
      <c r="B873" s="289"/>
      <c r="C873" s="289"/>
      <c r="D873" s="289"/>
      <c r="E873" s="289"/>
      <c r="F873" s="289"/>
      <c r="G873" s="289"/>
      <c r="H873" s="297"/>
      <c r="I873" s="298"/>
      <c r="J873" s="299"/>
      <c r="K873" s="298"/>
      <c r="L873" s="298"/>
      <c r="M873" s="289"/>
      <c r="N873" s="300"/>
      <c r="O873" s="289"/>
      <c r="P873" s="289"/>
      <c r="Q873" s="1074"/>
      <c r="R873" s="1074"/>
      <c r="S873" s="1074"/>
      <c r="T873" s="298"/>
      <c r="U873" s="298"/>
      <c r="V873" s="289"/>
      <c r="W873" s="289"/>
      <c r="X873" s="289"/>
      <c r="Y873" s="298"/>
      <c r="Z873" s="298"/>
      <c r="AA873" s="289"/>
      <c r="AB873" s="300"/>
      <c r="AC873" s="289"/>
      <c r="AD873" s="289"/>
      <c r="AE873" s="1074"/>
      <c r="AF873" s="1074"/>
      <c r="AG873" s="1074"/>
      <c r="AH873" s="298"/>
      <c r="AI873" s="298"/>
      <c r="AJ873" s="289"/>
      <c r="AK873" s="289"/>
      <c r="AL873" s="289"/>
      <c r="AM873" s="298"/>
      <c r="AN873" s="298"/>
      <c r="AO873" s="289"/>
      <c r="AP873" s="300"/>
      <c r="AQ873" s="289"/>
      <c r="AR873" s="289"/>
      <c r="AS873" s="1074"/>
      <c r="AT873" s="1074"/>
      <c r="AU873" s="1074"/>
      <c r="AV873" s="298"/>
      <c r="AW873" s="298"/>
      <c r="AX873" s="289"/>
      <c r="AY873" s="289"/>
      <c r="AZ873" s="289"/>
      <c r="BA873" s="298"/>
      <c r="BB873" s="298"/>
    </row>
    <row r="874" spans="1:54">
      <c r="A874" s="296"/>
      <c r="B874" s="289"/>
      <c r="C874" s="289"/>
      <c r="D874" s="289"/>
      <c r="E874" s="289"/>
      <c r="F874" s="289"/>
      <c r="G874" s="289"/>
      <c r="H874" s="297"/>
      <c r="I874" s="298"/>
      <c r="J874" s="299"/>
      <c r="K874" s="298"/>
      <c r="L874" s="298"/>
      <c r="M874" s="289"/>
      <c r="N874" s="300"/>
      <c r="O874" s="289"/>
      <c r="P874" s="289"/>
      <c r="Q874" s="1074"/>
      <c r="R874" s="1074"/>
      <c r="S874" s="1074"/>
      <c r="T874" s="298"/>
      <c r="U874" s="298"/>
      <c r="V874" s="289"/>
      <c r="W874" s="289"/>
      <c r="X874" s="289"/>
      <c r="Y874" s="298"/>
      <c r="Z874" s="298"/>
      <c r="AA874" s="289"/>
      <c r="AB874" s="300"/>
      <c r="AC874" s="289"/>
      <c r="AD874" s="289"/>
      <c r="AE874" s="1074"/>
      <c r="AF874" s="1074"/>
      <c r="AG874" s="1074"/>
      <c r="AH874" s="298"/>
      <c r="AI874" s="298"/>
      <c r="AJ874" s="289"/>
      <c r="AK874" s="289"/>
      <c r="AL874" s="289"/>
      <c r="AM874" s="298"/>
      <c r="AN874" s="298"/>
      <c r="AO874" s="289"/>
      <c r="AP874" s="300"/>
      <c r="AQ874" s="289"/>
      <c r="AR874" s="289"/>
      <c r="AS874" s="1074"/>
      <c r="AT874" s="1074"/>
      <c r="AU874" s="1074"/>
      <c r="AV874" s="298"/>
      <c r="AW874" s="298"/>
      <c r="AX874" s="289"/>
      <c r="AY874" s="289"/>
      <c r="AZ874" s="289"/>
      <c r="BA874" s="298"/>
      <c r="BB874" s="298"/>
    </row>
    <row r="875" spans="1:54">
      <c r="A875" s="296"/>
      <c r="B875" s="289"/>
      <c r="C875" s="289"/>
      <c r="D875" s="289"/>
      <c r="E875" s="289"/>
      <c r="F875" s="289"/>
      <c r="G875" s="289"/>
      <c r="H875" s="297"/>
      <c r="I875" s="298"/>
      <c r="J875" s="299"/>
      <c r="K875" s="298"/>
      <c r="L875" s="298"/>
      <c r="M875" s="289"/>
      <c r="N875" s="300"/>
      <c r="O875" s="289"/>
      <c r="P875" s="289"/>
      <c r="Q875" s="1074"/>
      <c r="R875" s="1074"/>
      <c r="S875" s="1074"/>
      <c r="T875" s="298"/>
      <c r="U875" s="298"/>
      <c r="V875" s="289"/>
      <c r="W875" s="289"/>
      <c r="X875" s="289"/>
      <c r="Y875" s="298"/>
      <c r="Z875" s="298"/>
      <c r="AA875" s="289"/>
      <c r="AB875" s="300"/>
      <c r="AC875" s="289"/>
      <c r="AD875" s="289"/>
      <c r="AE875" s="1074"/>
      <c r="AF875" s="1074"/>
      <c r="AG875" s="1074"/>
      <c r="AH875" s="298"/>
      <c r="AI875" s="298"/>
      <c r="AJ875" s="289"/>
      <c r="AK875" s="289"/>
      <c r="AL875" s="289"/>
      <c r="AM875" s="298"/>
      <c r="AN875" s="298"/>
      <c r="AO875" s="289"/>
      <c r="AP875" s="300"/>
      <c r="AQ875" s="289"/>
      <c r="AR875" s="289"/>
      <c r="AS875" s="1074"/>
      <c r="AT875" s="1074"/>
      <c r="AU875" s="1074"/>
      <c r="AV875" s="298"/>
      <c r="AW875" s="298"/>
      <c r="AX875" s="289"/>
      <c r="AY875" s="289"/>
      <c r="AZ875" s="289"/>
      <c r="BA875" s="298"/>
      <c r="BB875" s="298"/>
    </row>
    <row r="876" spans="1:54">
      <c r="A876" s="296"/>
      <c r="B876" s="289"/>
      <c r="C876" s="289"/>
      <c r="D876" s="289"/>
      <c r="E876" s="289"/>
      <c r="F876" s="289"/>
      <c r="G876" s="289"/>
      <c r="H876" s="297"/>
      <c r="I876" s="298"/>
      <c r="J876" s="299"/>
      <c r="K876" s="298"/>
      <c r="L876" s="298"/>
      <c r="M876" s="289"/>
      <c r="N876" s="300"/>
      <c r="O876" s="289"/>
      <c r="P876" s="289"/>
      <c r="Q876" s="1074"/>
      <c r="R876" s="1074"/>
      <c r="S876" s="1074"/>
      <c r="T876" s="298"/>
      <c r="U876" s="298"/>
      <c r="V876" s="289"/>
      <c r="W876" s="289"/>
      <c r="X876" s="289"/>
      <c r="Y876" s="298"/>
      <c r="Z876" s="298"/>
      <c r="AA876" s="289"/>
      <c r="AB876" s="300"/>
      <c r="AC876" s="289"/>
      <c r="AD876" s="289"/>
      <c r="AE876" s="1074"/>
      <c r="AF876" s="1074"/>
      <c r="AG876" s="1074"/>
      <c r="AH876" s="298"/>
      <c r="AI876" s="298"/>
      <c r="AJ876" s="289"/>
      <c r="AK876" s="289"/>
      <c r="AL876" s="289"/>
      <c r="AM876" s="298"/>
      <c r="AN876" s="298"/>
      <c r="AO876" s="289"/>
      <c r="AP876" s="300"/>
      <c r="AQ876" s="289"/>
      <c r="AR876" s="289"/>
      <c r="AS876" s="1074"/>
      <c r="AT876" s="1074"/>
      <c r="AU876" s="1074"/>
      <c r="AV876" s="298"/>
      <c r="AW876" s="298"/>
      <c r="AX876" s="289"/>
      <c r="AY876" s="289"/>
      <c r="AZ876" s="289"/>
      <c r="BA876" s="298"/>
      <c r="BB876" s="298"/>
    </row>
    <row r="877" spans="1:54">
      <c r="A877" s="296"/>
      <c r="B877" s="289"/>
      <c r="C877" s="289"/>
      <c r="D877" s="289"/>
      <c r="E877" s="289"/>
      <c r="F877" s="289"/>
      <c r="G877" s="289"/>
      <c r="H877" s="297"/>
      <c r="I877" s="298"/>
      <c r="J877" s="299"/>
      <c r="K877" s="298"/>
      <c r="L877" s="298"/>
      <c r="M877" s="289"/>
      <c r="N877" s="300"/>
      <c r="O877" s="289"/>
      <c r="P877" s="289"/>
      <c r="Q877" s="1074"/>
      <c r="R877" s="1074"/>
      <c r="S877" s="1074"/>
      <c r="T877" s="298"/>
      <c r="U877" s="298"/>
      <c r="V877" s="289"/>
      <c r="W877" s="289"/>
      <c r="X877" s="289"/>
      <c r="Y877" s="298"/>
      <c r="Z877" s="298"/>
      <c r="AA877" s="289"/>
      <c r="AB877" s="300"/>
      <c r="AC877" s="289"/>
      <c r="AD877" s="289"/>
      <c r="AE877" s="1074"/>
      <c r="AF877" s="1074"/>
      <c r="AG877" s="1074"/>
      <c r="AH877" s="298"/>
      <c r="AI877" s="298"/>
      <c r="AJ877" s="289"/>
      <c r="AK877" s="289"/>
      <c r="AL877" s="289"/>
      <c r="AM877" s="298"/>
      <c r="AN877" s="298"/>
      <c r="AO877" s="289"/>
      <c r="AP877" s="300"/>
      <c r="AQ877" s="289"/>
      <c r="AR877" s="289"/>
      <c r="AS877" s="1074"/>
      <c r="AT877" s="1074"/>
      <c r="AU877" s="1074"/>
      <c r="AV877" s="298"/>
      <c r="AW877" s="298"/>
      <c r="AX877" s="289"/>
      <c r="AY877" s="289"/>
      <c r="AZ877" s="289"/>
      <c r="BA877" s="298"/>
      <c r="BB877" s="298"/>
    </row>
    <row r="878" spans="1:54">
      <c r="A878" s="296"/>
      <c r="B878" s="289"/>
      <c r="C878" s="289"/>
      <c r="D878" s="289"/>
      <c r="E878" s="289"/>
      <c r="F878" s="289"/>
      <c r="G878" s="289"/>
      <c r="H878" s="297"/>
      <c r="I878" s="298"/>
      <c r="J878" s="299"/>
      <c r="K878" s="298"/>
      <c r="L878" s="298"/>
      <c r="M878" s="289"/>
      <c r="N878" s="300"/>
      <c r="O878" s="289"/>
      <c r="P878" s="289"/>
      <c r="Q878" s="1074"/>
      <c r="R878" s="1074"/>
      <c r="S878" s="1074"/>
      <c r="T878" s="298"/>
      <c r="U878" s="298"/>
      <c r="V878" s="289"/>
      <c r="W878" s="289"/>
      <c r="X878" s="289"/>
      <c r="Y878" s="298"/>
      <c r="Z878" s="298"/>
      <c r="AA878" s="289"/>
      <c r="AB878" s="300"/>
      <c r="AC878" s="289"/>
      <c r="AD878" s="289"/>
      <c r="AE878" s="1074"/>
      <c r="AF878" s="1074"/>
      <c r="AG878" s="1074"/>
      <c r="AH878" s="298"/>
      <c r="AI878" s="298"/>
      <c r="AJ878" s="289"/>
      <c r="AK878" s="289"/>
      <c r="AL878" s="289"/>
      <c r="AM878" s="298"/>
      <c r="AN878" s="298"/>
      <c r="AO878" s="289"/>
      <c r="AP878" s="300"/>
      <c r="AQ878" s="289"/>
      <c r="AR878" s="289"/>
      <c r="AS878" s="1074"/>
      <c r="AT878" s="1074"/>
      <c r="AU878" s="1074"/>
      <c r="AV878" s="298"/>
      <c r="AW878" s="298"/>
      <c r="AX878" s="289"/>
      <c r="AY878" s="289"/>
      <c r="AZ878" s="289"/>
      <c r="BA878" s="298"/>
      <c r="BB878" s="298"/>
    </row>
    <row r="879" spans="1:54">
      <c r="A879" s="296"/>
      <c r="B879" s="289"/>
      <c r="C879" s="289"/>
      <c r="D879" s="289"/>
      <c r="E879" s="289"/>
      <c r="F879" s="289"/>
      <c r="G879" s="289"/>
      <c r="H879" s="297"/>
      <c r="I879" s="298"/>
      <c r="J879" s="299"/>
      <c r="K879" s="298"/>
      <c r="L879" s="298"/>
      <c r="M879" s="289"/>
      <c r="N879" s="300"/>
      <c r="O879" s="289"/>
      <c r="P879" s="289"/>
      <c r="Q879" s="1074"/>
      <c r="R879" s="1074"/>
      <c r="S879" s="1074"/>
      <c r="T879" s="298"/>
      <c r="U879" s="298"/>
      <c r="V879" s="289"/>
      <c r="W879" s="289"/>
      <c r="X879" s="289"/>
      <c r="Y879" s="298"/>
      <c r="Z879" s="298"/>
      <c r="AA879" s="289"/>
      <c r="AB879" s="300"/>
      <c r="AC879" s="289"/>
      <c r="AD879" s="289"/>
      <c r="AE879" s="1074"/>
      <c r="AF879" s="1074"/>
      <c r="AG879" s="1074"/>
      <c r="AH879" s="298"/>
      <c r="AI879" s="298"/>
      <c r="AJ879" s="289"/>
      <c r="AK879" s="289"/>
      <c r="AL879" s="289"/>
      <c r="AM879" s="298"/>
      <c r="AN879" s="298"/>
      <c r="AO879" s="289"/>
      <c r="AP879" s="300"/>
      <c r="AQ879" s="289"/>
      <c r="AR879" s="289"/>
      <c r="AS879" s="1074"/>
      <c r="AT879" s="1074"/>
      <c r="AU879" s="1074"/>
      <c r="AV879" s="298"/>
      <c r="AW879" s="298"/>
      <c r="AX879" s="289"/>
      <c r="AY879" s="289"/>
      <c r="AZ879" s="289"/>
      <c r="BA879" s="298"/>
      <c r="BB879" s="298"/>
    </row>
    <row r="880" spans="1:54">
      <c r="A880" s="296"/>
      <c r="B880" s="289"/>
      <c r="C880" s="289"/>
      <c r="D880" s="289"/>
      <c r="E880" s="289"/>
      <c r="F880" s="289"/>
      <c r="G880" s="289"/>
      <c r="H880" s="297"/>
      <c r="I880" s="298"/>
      <c r="J880" s="299"/>
      <c r="K880" s="298"/>
      <c r="L880" s="298"/>
      <c r="M880" s="289"/>
      <c r="N880" s="300"/>
      <c r="O880" s="289"/>
      <c r="P880" s="289"/>
      <c r="Q880" s="1074"/>
      <c r="R880" s="1074"/>
      <c r="S880" s="1074"/>
      <c r="T880" s="298"/>
      <c r="U880" s="298"/>
      <c r="V880" s="289"/>
      <c r="W880" s="289"/>
      <c r="X880" s="289"/>
      <c r="Y880" s="298"/>
      <c r="Z880" s="298"/>
      <c r="AA880" s="289"/>
      <c r="AB880" s="300"/>
      <c r="AC880" s="289"/>
      <c r="AD880" s="289"/>
      <c r="AE880" s="1074"/>
      <c r="AF880" s="1074"/>
      <c r="AG880" s="1074"/>
      <c r="AH880" s="298"/>
      <c r="AI880" s="298"/>
      <c r="AJ880" s="289"/>
      <c r="AK880" s="289"/>
      <c r="AL880" s="289"/>
      <c r="AM880" s="298"/>
      <c r="AN880" s="298"/>
      <c r="AO880" s="289"/>
      <c r="AP880" s="300"/>
      <c r="AQ880" s="289"/>
      <c r="AR880" s="289"/>
      <c r="AS880" s="1074"/>
      <c r="AT880" s="1074"/>
      <c r="AU880" s="1074"/>
      <c r="AV880" s="298"/>
      <c r="AW880" s="298"/>
      <c r="AX880" s="289"/>
      <c r="AY880" s="289"/>
      <c r="AZ880" s="289"/>
      <c r="BA880" s="298"/>
      <c r="BB880" s="298"/>
    </row>
    <row r="881" spans="1:54">
      <c r="A881" s="296"/>
      <c r="B881" s="289"/>
      <c r="C881" s="289"/>
      <c r="D881" s="289"/>
      <c r="E881" s="289"/>
      <c r="F881" s="289"/>
      <c r="G881" s="289"/>
      <c r="H881" s="297"/>
      <c r="I881" s="298"/>
      <c r="J881" s="299"/>
      <c r="K881" s="298"/>
      <c r="L881" s="298"/>
      <c r="M881" s="289"/>
      <c r="N881" s="300"/>
      <c r="O881" s="289"/>
      <c r="P881" s="289"/>
      <c r="Q881" s="1074"/>
      <c r="R881" s="1074"/>
      <c r="S881" s="1074"/>
      <c r="T881" s="298"/>
      <c r="U881" s="298"/>
      <c r="V881" s="289"/>
      <c r="W881" s="289"/>
      <c r="X881" s="289"/>
      <c r="Y881" s="298"/>
      <c r="Z881" s="298"/>
      <c r="AA881" s="289"/>
      <c r="AB881" s="300"/>
      <c r="AC881" s="289"/>
      <c r="AD881" s="289"/>
      <c r="AE881" s="1074"/>
      <c r="AF881" s="1074"/>
      <c r="AG881" s="1074"/>
      <c r="AH881" s="298"/>
      <c r="AI881" s="298"/>
      <c r="AJ881" s="289"/>
      <c r="AK881" s="289"/>
      <c r="AL881" s="289"/>
      <c r="AM881" s="298"/>
      <c r="AN881" s="298"/>
      <c r="AO881" s="289"/>
      <c r="AP881" s="300"/>
      <c r="AQ881" s="289"/>
      <c r="AR881" s="289"/>
      <c r="AS881" s="1074"/>
      <c r="AT881" s="1074"/>
      <c r="AU881" s="1074"/>
      <c r="AV881" s="298"/>
      <c r="AW881" s="298"/>
      <c r="AX881" s="289"/>
      <c r="AY881" s="289"/>
      <c r="AZ881" s="289"/>
      <c r="BA881" s="298"/>
      <c r="BB881" s="298"/>
    </row>
    <row r="882" spans="1:54">
      <c r="A882" s="296"/>
      <c r="B882" s="289"/>
      <c r="C882" s="289"/>
      <c r="D882" s="289"/>
      <c r="E882" s="289"/>
      <c r="F882" s="289"/>
      <c r="G882" s="289"/>
      <c r="H882" s="297"/>
      <c r="I882" s="298"/>
      <c r="J882" s="299"/>
      <c r="K882" s="298"/>
      <c r="L882" s="298"/>
      <c r="M882" s="289"/>
      <c r="N882" s="300"/>
      <c r="O882" s="289"/>
      <c r="P882" s="289"/>
      <c r="Q882" s="1074"/>
      <c r="R882" s="1074"/>
      <c r="S882" s="1074"/>
      <c r="T882" s="298"/>
      <c r="U882" s="298"/>
      <c r="V882" s="289"/>
      <c r="W882" s="289"/>
      <c r="X882" s="289"/>
      <c r="Y882" s="298"/>
      <c r="Z882" s="298"/>
      <c r="AA882" s="289"/>
      <c r="AB882" s="300"/>
      <c r="AC882" s="289"/>
      <c r="AD882" s="289"/>
      <c r="AE882" s="1074"/>
      <c r="AF882" s="1074"/>
      <c r="AG882" s="1074"/>
      <c r="AH882" s="298"/>
      <c r="AI882" s="298"/>
      <c r="AJ882" s="289"/>
      <c r="AK882" s="289"/>
      <c r="AL882" s="289"/>
      <c r="AM882" s="298"/>
      <c r="AN882" s="298"/>
      <c r="AO882" s="289"/>
      <c r="AP882" s="300"/>
      <c r="AQ882" s="289"/>
      <c r="AR882" s="289"/>
      <c r="AS882" s="1074"/>
      <c r="AT882" s="1074"/>
      <c r="AU882" s="1074"/>
      <c r="AV882" s="298"/>
      <c r="AW882" s="298"/>
      <c r="AX882" s="289"/>
      <c r="AY882" s="289"/>
      <c r="AZ882" s="289"/>
      <c r="BA882" s="298"/>
      <c r="BB882" s="298"/>
    </row>
    <row r="883" spans="1:54">
      <c r="A883" s="296"/>
      <c r="B883" s="289"/>
      <c r="C883" s="289"/>
      <c r="D883" s="289"/>
      <c r="E883" s="289"/>
      <c r="F883" s="289"/>
      <c r="G883" s="289"/>
      <c r="H883" s="297"/>
      <c r="I883" s="298"/>
      <c r="J883" s="299"/>
      <c r="K883" s="298"/>
      <c r="L883" s="298"/>
      <c r="M883" s="289"/>
      <c r="N883" s="300"/>
      <c r="O883" s="289"/>
      <c r="P883" s="289"/>
      <c r="Q883" s="1074"/>
      <c r="R883" s="1074"/>
      <c r="S883" s="1074"/>
      <c r="T883" s="298"/>
      <c r="U883" s="298"/>
      <c r="V883" s="289"/>
      <c r="W883" s="289"/>
      <c r="X883" s="289"/>
      <c r="Y883" s="298"/>
      <c r="Z883" s="298"/>
      <c r="AA883" s="289"/>
      <c r="AB883" s="300"/>
      <c r="AC883" s="289"/>
      <c r="AD883" s="289"/>
      <c r="AE883" s="1074"/>
      <c r="AF883" s="1074"/>
      <c r="AG883" s="1074"/>
      <c r="AH883" s="298"/>
      <c r="AI883" s="298"/>
      <c r="AJ883" s="289"/>
      <c r="AK883" s="289"/>
      <c r="AL883" s="289"/>
      <c r="AM883" s="298"/>
      <c r="AN883" s="298"/>
      <c r="AO883" s="289"/>
      <c r="AP883" s="300"/>
      <c r="AQ883" s="289"/>
      <c r="AR883" s="289"/>
      <c r="AS883" s="1074"/>
      <c r="AT883" s="1074"/>
      <c r="AU883" s="1074"/>
      <c r="AV883" s="298"/>
      <c r="AW883" s="298"/>
      <c r="AX883" s="289"/>
      <c r="AY883" s="289"/>
      <c r="AZ883" s="289"/>
      <c r="BA883" s="298"/>
      <c r="BB883" s="298"/>
    </row>
    <row r="884" spans="1:54">
      <c r="A884" s="296"/>
      <c r="B884" s="289"/>
      <c r="C884" s="289"/>
      <c r="D884" s="289"/>
      <c r="E884" s="289"/>
      <c r="F884" s="289"/>
      <c r="G884" s="289"/>
      <c r="H884" s="297"/>
      <c r="I884" s="298"/>
      <c r="J884" s="299"/>
      <c r="K884" s="298"/>
      <c r="L884" s="298"/>
      <c r="M884" s="289"/>
      <c r="N884" s="300"/>
      <c r="O884" s="289"/>
      <c r="P884" s="289"/>
      <c r="Q884" s="1074"/>
      <c r="R884" s="1074"/>
      <c r="S884" s="1074"/>
      <c r="T884" s="298"/>
      <c r="U884" s="298"/>
      <c r="V884" s="289"/>
      <c r="W884" s="289"/>
      <c r="X884" s="289"/>
      <c r="Y884" s="298"/>
      <c r="Z884" s="298"/>
      <c r="AA884" s="289"/>
      <c r="AB884" s="300"/>
      <c r="AC884" s="289"/>
      <c r="AD884" s="289"/>
      <c r="AE884" s="1074"/>
      <c r="AF884" s="1074"/>
      <c r="AG884" s="1074"/>
      <c r="AH884" s="298"/>
      <c r="AI884" s="298"/>
      <c r="AJ884" s="289"/>
      <c r="AK884" s="289"/>
      <c r="AL884" s="289"/>
      <c r="AM884" s="298"/>
      <c r="AN884" s="298"/>
      <c r="AO884" s="289"/>
      <c r="AP884" s="300"/>
      <c r="AQ884" s="289"/>
      <c r="AR884" s="289"/>
      <c r="AS884" s="1074"/>
      <c r="AT884" s="1074"/>
      <c r="AU884" s="1074"/>
      <c r="AV884" s="298"/>
      <c r="AW884" s="298"/>
      <c r="AX884" s="289"/>
      <c r="AY884" s="289"/>
      <c r="AZ884" s="289"/>
      <c r="BA884" s="298"/>
      <c r="BB884" s="298"/>
    </row>
    <row r="885" spans="1:54">
      <c r="A885" s="296"/>
      <c r="B885" s="289"/>
      <c r="C885" s="289"/>
      <c r="D885" s="289"/>
      <c r="E885" s="289"/>
      <c r="F885" s="289"/>
      <c r="G885" s="289"/>
      <c r="H885" s="297"/>
      <c r="I885" s="298"/>
      <c r="J885" s="299"/>
      <c r="K885" s="298"/>
      <c r="L885" s="298"/>
      <c r="M885" s="289"/>
      <c r="N885" s="300"/>
      <c r="O885" s="289"/>
      <c r="P885" s="289"/>
      <c r="Q885" s="1074"/>
      <c r="R885" s="1074"/>
      <c r="S885" s="1074"/>
      <c r="T885" s="298"/>
      <c r="U885" s="298"/>
      <c r="V885" s="289"/>
      <c r="W885" s="289"/>
      <c r="X885" s="289"/>
      <c r="Y885" s="298"/>
      <c r="Z885" s="298"/>
      <c r="AA885" s="289"/>
      <c r="AB885" s="300"/>
      <c r="AC885" s="289"/>
      <c r="AD885" s="289"/>
      <c r="AE885" s="1074"/>
      <c r="AF885" s="1074"/>
      <c r="AG885" s="1074"/>
      <c r="AH885" s="298"/>
      <c r="AI885" s="298"/>
      <c r="AJ885" s="289"/>
      <c r="AK885" s="289"/>
      <c r="AL885" s="289"/>
      <c r="AM885" s="298"/>
      <c r="AN885" s="298"/>
      <c r="AO885" s="289"/>
      <c r="AP885" s="300"/>
      <c r="AQ885" s="289"/>
      <c r="AR885" s="289"/>
      <c r="AS885" s="1074"/>
      <c r="AT885" s="1074"/>
      <c r="AU885" s="1074"/>
      <c r="AV885" s="298"/>
      <c r="AW885" s="298"/>
      <c r="AX885" s="289"/>
      <c r="AY885" s="289"/>
      <c r="AZ885" s="289"/>
      <c r="BA885" s="298"/>
      <c r="BB885" s="298"/>
    </row>
    <row r="886" spans="1:54">
      <c r="A886" s="296"/>
      <c r="B886" s="289"/>
      <c r="C886" s="289"/>
      <c r="D886" s="289"/>
      <c r="E886" s="289"/>
      <c r="F886" s="289"/>
      <c r="G886" s="289"/>
      <c r="H886" s="297"/>
      <c r="I886" s="298"/>
      <c r="J886" s="299"/>
      <c r="K886" s="298"/>
      <c r="L886" s="298"/>
      <c r="M886" s="289"/>
      <c r="N886" s="300"/>
      <c r="O886" s="289"/>
      <c r="P886" s="289"/>
      <c r="Q886" s="1074"/>
      <c r="R886" s="1074"/>
      <c r="S886" s="1074"/>
      <c r="T886" s="298"/>
      <c r="U886" s="298"/>
      <c r="V886" s="289"/>
      <c r="W886" s="289"/>
      <c r="X886" s="289"/>
      <c r="Y886" s="298"/>
      <c r="Z886" s="298"/>
      <c r="AA886" s="289"/>
      <c r="AB886" s="300"/>
      <c r="AC886" s="289"/>
      <c r="AD886" s="289"/>
      <c r="AE886" s="1074"/>
      <c r="AF886" s="1074"/>
      <c r="AG886" s="1074"/>
      <c r="AH886" s="298"/>
      <c r="AI886" s="298"/>
      <c r="AJ886" s="289"/>
      <c r="AK886" s="289"/>
      <c r="AL886" s="289"/>
      <c r="AM886" s="298"/>
      <c r="AN886" s="298"/>
      <c r="AO886" s="289"/>
      <c r="AP886" s="300"/>
      <c r="AQ886" s="289"/>
      <c r="AR886" s="289"/>
      <c r="AS886" s="1074"/>
      <c r="AT886" s="1074"/>
      <c r="AU886" s="1074"/>
      <c r="AV886" s="298"/>
      <c r="AW886" s="298"/>
      <c r="AX886" s="289"/>
      <c r="AY886" s="289"/>
      <c r="AZ886" s="289"/>
      <c r="BA886" s="298"/>
      <c r="BB886" s="298"/>
    </row>
    <row r="887" spans="1:54">
      <c r="A887" s="296"/>
      <c r="B887" s="289"/>
      <c r="C887" s="289"/>
      <c r="D887" s="289"/>
      <c r="E887" s="289"/>
      <c r="F887" s="289"/>
      <c r="G887" s="289"/>
      <c r="H887" s="297"/>
      <c r="I887" s="298"/>
      <c r="J887" s="299"/>
      <c r="K887" s="298"/>
      <c r="L887" s="298"/>
      <c r="M887" s="289"/>
      <c r="N887" s="300"/>
      <c r="O887" s="289"/>
      <c r="P887" s="289"/>
      <c r="Q887" s="1074"/>
      <c r="R887" s="1074"/>
      <c r="S887" s="1074"/>
      <c r="T887" s="298"/>
      <c r="U887" s="298"/>
      <c r="V887" s="289"/>
      <c r="W887" s="289"/>
      <c r="X887" s="289"/>
      <c r="Y887" s="298"/>
      <c r="Z887" s="298"/>
      <c r="AA887" s="289"/>
      <c r="AB887" s="300"/>
      <c r="AC887" s="289"/>
      <c r="AD887" s="289"/>
      <c r="AE887" s="1074"/>
      <c r="AF887" s="1074"/>
      <c r="AG887" s="1074"/>
      <c r="AH887" s="298"/>
      <c r="AI887" s="298"/>
      <c r="AJ887" s="289"/>
      <c r="AK887" s="289"/>
      <c r="AL887" s="289"/>
      <c r="AM887" s="298"/>
      <c r="AN887" s="298"/>
      <c r="AO887" s="289"/>
      <c r="AP887" s="300"/>
      <c r="AQ887" s="289"/>
      <c r="AR887" s="289"/>
      <c r="AS887" s="1074"/>
      <c r="AT887" s="1074"/>
      <c r="AU887" s="1074"/>
      <c r="AV887" s="298"/>
      <c r="AW887" s="298"/>
      <c r="AX887" s="289"/>
      <c r="AY887" s="289"/>
      <c r="AZ887" s="289"/>
      <c r="BA887" s="298"/>
      <c r="BB887" s="298"/>
    </row>
    <row r="888" spans="1:54">
      <c r="A888" s="296"/>
      <c r="B888" s="289"/>
      <c r="C888" s="289"/>
      <c r="D888" s="289"/>
      <c r="E888" s="289"/>
      <c r="F888" s="289"/>
      <c r="G888" s="289"/>
      <c r="H888" s="297"/>
      <c r="I888" s="298"/>
      <c r="J888" s="299"/>
      <c r="K888" s="298"/>
      <c r="L888" s="298"/>
      <c r="M888" s="289"/>
      <c r="N888" s="300"/>
      <c r="O888" s="289"/>
      <c r="P888" s="289"/>
      <c r="Q888" s="1074"/>
      <c r="R888" s="1074"/>
      <c r="S888" s="1074"/>
      <c r="T888" s="298"/>
      <c r="U888" s="298"/>
      <c r="V888" s="289"/>
      <c r="W888" s="289"/>
      <c r="X888" s="289"/>
      <c r="Y888" s="298"/>
      <c r="Z888" s="298"/>
      <c r="AA888" s="289"/>
      <c r="AB888" s="300"/>
      <c r="AC888" s="289"/>
      <c r="AD888" s="289"/>
      <c r="AE888" s="1074"/>
      <c r="AF888" s="1074"/>
      <c r="AG888" s="1074"/>
      <c r="AH888" s="298"/>
      <c r="AI888" s="298"/>
      <c r="AJ888" s="289"/>
      <c r="AK888" s="289"/>
      <c r="AL888" s="289"/>
      <c r="AM888" s="298"/>
      <c r="AN888" s="298"/>
      <c r="AO888" s="289"/>
      <c r="AP888" s="300"/>
      <c r="AQ888" s="289"/>
      <c r="AR888" s="289"/>
      <c r="AS888" s="1074"/>
      <c r="AT888" s="1074"/>
      <c r="AU888" s="1074"/>
      <c r="AV888" s="298"/>
      <c r="AW888" s="298"/>
      <c r="AX888" s="289"/>
      <c r="AY888" s="289"/>
      <c r="AZ888" s="289"/>
      <c r="BA888" s="298"/>
      <c r="BB888" s="298"/>
    </row>
    <row r="889" spans="1:54">
      <c r="A889" s="296"/>
      <c r="B889" s="289"/>
      <c r="C889" s="289"/>
      <c r="D889" s="289"/>
      <c r="E889" s="289"/>
      <c r="F889" s="289"/>
      <c r="G889" s="289"/>
      <c r="H889" s="297"/>
      <c r="I889" s="298"/>
      <c r="J889" s="299"/>
      <c r="K889" s="298"/>
      <c r="L889" s="298"/>
      <c r="M889" s="289"/>
      <c r="N889" s="300"/>
      <c r="O889" s="289"/>
      <c r="P889" s="289"/>
      <c r="Q889" s="1074"/>
      <c r="R889" s="1074"/>
      <c r="S889" s="1074"/>
      <c r="T889" s="298"/>
      <c r="U889" s="298"/>
      <c r="V889" s="289"/>
      <c r="W889" s="289"/>
      <c r="X889" s="289"/>
      <c r="Y889" s="298"/>
      <c r="Z889" s="298"/>
      <c r="AA889" s="289"/>
      <c r="AB889" s="300"/>
      <c r="AC889" s="289"/>
      <c r="AD889" s="289"/>
      <c r="AE889" s="1074"/>
      <c r="AF889" s="1074"/>
      <c r="AG889" s="1074"/>
      <c r="AH889" s="298"/>
      <c r="AI889" s="298"/>
      <c r="AJ889" s="289"/>
      <c r="AK889" s="289"/>
      <c r="AL889" s="289"/>
      <c r="AM889" s="298"/>
      <c r="AN889" s="298"/>
      <c r="AO889" s="289"/>
      <c r="AP889" s="300"/>
      <c r="AQ889" s="289"/>
      <c r="AR889" s="289"/>
      <c r="AS889" s="1074"/>
      <c r="AT889" s="1074"/>
      <c r="AU889" s="1074"/>
      <c r="AV889" s="298"/>
      <c r="AW889" s="298"/>
      <c r="AX889" s="289"/>
      <c r="AY889" s="289"/>
      <c r="AZ889" s="289"/>
      <c r="BA889" s="298"/>
      <c r="BB889" s="298"/>
    </row>
    <row r="890" spans="1:54">
      <c r="A890" s="296"/>
      <c r="B890" s="289"/>
      <c r="C890" s="289"/>
      <c r="D890" s="289"/>
      <c r="E890" s="289"/>
      <c r="F890" s="289"/>
      <c r="G890" s="289"/>
      <c r="H890" s="297"/>
      <c r="I890" s="298"/>
      <c r="J890" s="299"/>
      <c r="K890" s="298"/>
      <c r="L890" s="298"/>
      <c r="M890" s="289"/>
      <c r="N890" s="300"/>
      <c r="O890" s="289"/>
      <c r="P890" s="289"/>
      <c r="Q890" s="1074"/>
      <c r="R890" s="1074"/>
      <c r="S890" s="1074"/>
      <c r="T890" s="298"/>
      <c r="U890" s="298"/>
      <c r="V890" s="289"/>
      <c r="W890" s="289"/>
      <c r="X890" s="289"/>
      <c r="Y890" s="298"/>
      <c r="Z890" s="298"/>
      <c r="AA890" s="289"/>
      <c r="AB890" s="300"/>
      <c r="AC890" s="289"/>
      <c r="AD890" s="289"/>
      <c r="AE890" s="1074"/>
      <c r="AF890" s="1074"/>
      <c r="AG890" s="1074"/>
      <c r="AH890" s="298"/>
      <c r="AI890" s="298"/>
      <c r="AJ890" s="289"/>
      <c r="AK890" s="289"/>
      <c r="AL890" s="289"/>
      <c r="AM890" s="298"/>
      <c r="AN890" s="298"/>
      <c r="AO890" s="289"/>
      <c r="AP890" s="300"/>
      <c r="AQ890" s="289"/>
      <c r="AR890" s="289"/>
      <c r="AS890" s="1074"/>
      <c r="AT890" s="1074"/>
      <c r="AU890" s="1074"/>
      <c r="AV890" s="298"/>
      <c r="AW890" s="298"/>
      <c r="AX890" s="289"/>
      <c r="AY890" s="289"/>
      <c r="AZ890" s="289"/>
      <c r="BA890" s="298"/>
      <c r="BB890" s="298"/>
    </row>
    <row r="891" spans="1:54">
      <c r="A891" s="296"/>
      <c r="B891" s="289"/>
      <c r="C891" s="289"/>
      <c r="D891" s="289"/>
      <c r="E891" s="289"/>
      <c r="F891" s="289"/>
      <c r="G891" s="289"/>
      <c r="H891" s="297"/>
      <c r="I891" s="298"/>
      <c r="J891" s="299"/>
      <c r="K891" s="298"/>
      <c r="L891" s="298"/>
      <c r="M891" s="289"/>
      <c r="N891" s="300"/>
      <c r="O891" s="289"/>
      <c r="P891" s="289"/>
      <c r="Q891" s="1074"/>
      <c r="R891" s="1074"/>
      <c r="S891" s="1074"/>
      <c r="T891" s="298"/>
      <c r="U891" s="298"/>
      <c r="V891" s="289"/>
      <c r="W891" s="289"/>
      <c r="X891" s="289"/>
      <c r="Y891" s="298"/>
      <c r="Z891" s="298"/>
      <c r="AA891" s="289"/>
      <c r="AB891" s="300"/>
      <c r="AC891" s="289"/>
      <c r="AD891" s="289"/>
      <c r="AE891" s="1074"/>
      <c r="AF891" s="1074"/>
      <c r="AG891" s="1074"/>
      <c r="AH891" s="298"/>
      <c r="AI891" s="298"/>
      <c r="AJ891" s="289"/>
      <c r="AK891" s="289"/>
      <c r="AL891" s="289"/>
      <c r="AM891" s="298"/>
      <c r="AN891" s="298"/>
      <c r="AO891" s="289"/>
      <c r="AP891" s="300"/>
      <c r="AQ891" s="289"/>
      <c r="AR891" s="289"/>
      <c r="AS891" s="1074"/>
      <c r="AT891" s="1074"/>
      <c r="AU891" s="1074"/>
      <c r="AV891" s="298"/>
      <c r="AW891" s="298"/>
      <c r="AX891" s="289"/>
      <c r="AY891" s="289"/>
      <c r="AZ891" s="289"/>
      <c r="BA891" s="298"/>
      <c r="BB891" s="298"/>
    </row>
    <row r="892" spans="1:54">
      <c r="A892" s="296"/>
      <c r="B892" s="289"/>
      <c r="C892" s="289"/>
      <c r="D892" s="289"/>
      <c r="E892" s="289"/>
      <c r="F892" s="289"/>
      <c r="G892" s="289"/>
      <c r="H892" s="297"/>
      <c r="I892" s="298"/>
      <c r="J892" s="299"/>
      <c r="K892" s="298"/>
      <c r="L892" s="298"/>
      <c r="M892" s="289"/>
      <c r="N892" s="300"/>
      <c r="O892" s="289"/>
      <c r="P892" s="289"/>
      <c r="Q892" s="1074"/>
      <c r="R892" s="1074"/>
      <c r="S892" s="1074"/>
      <c r="T892" s="298"/>
      <c r="U892" s="298"/>
      <c r="V892" s="289"/>
      <c r="W892" s="289"/>
      <c r="X892" s="289"/>
      <c r="Y892" s="298"/>
      <c r="Z892" s="298"/>
      <c r="AA892" s="289"/>
      <c r="AB892" s="300"/>
      <c r="AC892" s="289"/>
      <c r="AD892" s="289"/>
      <c r="AE892" s="1074"/>
      <c r="AF892" s="1074"/>
      <c r="AG892" s="1074"/>
      <c r="AH892" s="298"/>
      <c r="AI892" s="298"/>
      <c r="AJ892" s="289"/>
      <c r="AK892" s="289"/>
      <c r="AL892" s="289"/>
      <c r="AM892" s="298"/>
      <c r="AN892" s="298"/>
      <c r="AO892" s="289"/>
      <c r="AP892" s="300"/>
      <c r="AQ892" s="289"/>
      <c r="AR892" s="289"/>
      <c r="AS892" s="1074"/>
      <c r="AT892" s="1074"/>
      <c r="AU892" s="1074"/>
      <c r="AV892" s="298"/>
      <c r="AW892" s="298"/>
      <c r="AX892" s="289"/>
      <c r="AY892" s="289"/>
      <c r="AZ892" s="289"/>
      <c r="BA892" s="298"/>
      <c r="BB892" s="298"/>
    </row>
    <row r="893" spans="1:54">
      <c r="A893" s="296"/>
      <c r="B893" s="289"/>
      <c r="C893" s="289"/>
      <c r="D893" s="289"/>
      <c r="E893" s="289"/>
      <c r="F893" s="289"/>
      <c r="G893" s="289"/>
      <c r="H893" s="297"/>
      <c r="I893" s="298"/>
      <c r="J893" s="299"/>
      <c r="K893" s="298"/>
      <c r="L893" s="298"/>
      <c r="M893" s="289"/>
      <c r="N893" s="300"/>
      <c r="O893" s="289"/>
      <c r="P893" s="289"/>
      <c r="Q893" s="1074"/>
      <c r="R893" s="1074"/>
      <c r="S893" s="1074"/>
      <c r="T893" s="298"/>
      <c r="U893" s="298"/>
      <c r="V893" s="289"/>
      <c r="W893" s="289"/>
      <c r="X893" s="289"/>
      <c r="Y893" s="298"/>
      <c r="Z893" s="298"/>
      <c r="AA893" s="289"/>
      <c r="AB893" s="300"/>
      <c r="AC893" s="289"/>
      <c r="AD893" s="289"/>
      <c r="AE893" s="1074"/>
      <c r="AF893" s="1074"/>
      <c r="AG893" s="1074"/>
      <c r="AH893" s="298"/>
      <c r="AI893" s="298"/>
      <c r="AJ893" s="289"/>
      <c r="AK893" s="289"/>
      <c r="AL893" s="289"/>
      <c r="AM893" s="298"/>
      <c r="AN893" s="298"/>
      <c r="AO893" s="289"/>
      <c r="AP893" s="300"/>
      <c r="AQ893" s="289"/>
      <c r="AR893" s="289"/>
      <c r="AS893" s="1074"/>
      <c r="AT893" s="1074"/>
      <c r="AU893" s="1074"/>
      <c r="AV893" s="298"/>
      <c r="AW893" s="298"/>
      <c r="AX893" s="289"/>
      <c r="AY893" s="289"/>
      <c r="AZ893" s="289"/>
      <c r="BA893" s="298"/>
      <c r="BB893" s="298"/>
    </row>
    <row r="894" spans="1:54">
      <c r="A894" s="296"/>
      <c r="B894" s="289"/>
      <c r="C894" s="289"/>
      <c r="D894" s="289"/>
      <c r="E894" s="289"/>
      <c r="F894" s="289"/>
      <c r="G894" s="289"/>
      <c r="H894" s="297"/>
      <c r="I894" s="298"/>
      <c r="J894" s="299"/>
      <c r="K894" s="298"/>
      <c r="L894" s="298"/>
      <c r="M894" s="289"/>
      <c r="N894" s="300"/>
      <c r="O894" s="289"/>
      <c r="P894" s="289"/>
      <c r="Q894" s="1074"/>
      <c r="R894" s="1074"/>
      <c r="S894" s="1074"/>
      <c r="T894" s="298"/>
      <c r="U894" s="298"/>
      <c r="V894" s="289"/>
      <c r="W894" s="289"/>
      <c r="X894" s="289"/>
      <c r="Y894" s="298"/>
      <c r="Z894" s="298"/>
      <c r="AA894" s="289"/>
      <c r="AB894" s="300"/>
      <c r="AC894" s="289"/>
      <c r="AD894" s="289"/>
      <c r="AE894" s="1074"/>
      <c r="AF894" s="1074"/>
      <c r="AG894" s="1074"/>
      <c r="AH894" s="298"/>
      <c r="AI894" s="298"/>
      <c r="AJ894" s="289"/>
      <c r="AK894" s="289"/>
      <c r="AL894" s="289"/>
      <c r="AM894" s="298"/>
      <c r="AN894" s="298"/>
      <c r="AO894" s="289"/>
      <c r="AP894" s="300"/>
      <c r="AQ894" s="289"/>
      <c r="AR894" s="289"/>
      <c r="AS894" s="1074"/>
      <c r="AT894" s="1074"/>
      <c r="AU894" s="1074"/>
      <c r="AV894" s="298"/>
      <c r="AW894" s="298"/>
      <c r="AX894" s="289"/>
      <c r="AY894" s="289"/>
      <c r="AZ894" s="289"/>
      <c r="BA894" s="298"/>
      <c r="BB894" s="298"/>
    </row>
    <row r="895" spans="1:54">
      <c r="A895" s="296"/>
      <c r="B895" s="289"/>
      <c r="C895" s="289"/>
      <c r="D895" s="289"/>
      <c r="E895" s="289"/>
      <c r="F895" s="289"/>
      <c r="G895" s="289"/>
      <c r="H895" s="297"/>
      <c r="I895" s="298"/>
      <c r="J895" s="299"/>
      <c r="K895" s="298"/>
      <c r="L895" s="298"/>
      <c r="M895" s="289"/>
      <c r="N895" s="300"/>
      <c r="O895" s="289"/>
      <c r="P895" s="289"/>
      <c r="Q895" s="1074"/>
      <c r="R895" s="1074"/>
      <c r="S895" s="1074"/>
      <c r="T895" s="298"/>
      <c r="U895" s="298"/>
      <c r="V895" s="289"/>
      <c r="W895" s="289"/>
      <c r="X895" s="289"/>
      <c r="Y895" s="298"/>
      <c r="Z895" s="298"/>
      <c r="AA895" s="289"/>
      <c r="AB895" s="300"/>
      <c r="AC895" s="289"/>
      <c r="AD895" s="289"/>
      <c r="AE895" s="1074"/>
      <c r="AF895" s="1074"/>
      <c r="AG895" s="1074"/>
      <c r="AH895" s="298"/>
      <c r="AI895" s="298"/>
      <c r="AJ895" s="289"/>
      <c r="AK895" s="289"/>
      <c r="AL895" s="289"/>
      <c r="AM895" s="298"/>
      <c r="AN895" s="298"/>
      <c r="AO895" s="289"/>
      <c r="AP895" s="300"/>
      <c r="AQ895" s="289"/>
      <c r="AR895" s="289"/>
      <c r="AS895" s="1074"/>
      <c r="AT895" s="1074"/>
      <c r="AU895" s="1074"/>
      <c r="AV895" s="298"/>
      <c r="AW895" s="298"/>
      <c r="AX895" s="289"/>
      <c r="AY895" s="289"/>
      <c r="AZ895" s="289"/>
      <c r="BA895" s="298"/>
      <c r="BB895" s="298"/>
    </row>
    <row r="896" spans="1:54">
      <c r="A896" s="296"/>
      <c r="B896" s="289"/>
      <c r="C896" s="289"/>
      <c r="D896" s="289"/>
      <c r="E896" s="289"/>
      <c r="F896" s="289"/>
      <c r="G896" s="289"/>
      <c r="H896" s="297"/>
      <c r="I896" s="298"/>
      <c r="J896" s="299"/>
      <c r="K896" s="298"/>
      <c r="L896" s="298"/>
      <c r="M896" s="289"/>
      <c r="N896" s="300"/>
      <c r="O896" s="289"/>
      <c r="P896" s="289"/>
      <c r="Q896" s="1074"/>
      <c r="R896" s="1074"/>
      <c r="S896" s="1074"/>
      <c r="T896" s="298"/>
      <c r="U896" s="298"/>
      <c r="V896" s="289"/>
      <c r="W896" s="289"/>
      <c r="X896" s="289"/>
      <c r="Y896" s="298"/>
      <c r="Z896" s="298"/>
      <c r="AA896" s="289"/>
      <c r="AB896" s="300"/>
      <c r="AC896" s="289"/>
      <c r="AD896" s="289"/>
      <c r="AE896" s="1074"/>
      <c r="AF896" s="1074"/>
      <c r="AG896" s="1074"/>
      <c r="AH896" s="298"/>
      <c r="AI896" s="298"/>
      <c r="AJ896" s="289"/>
      <c r="AK896" s="289"/>
      <c r="AL896" s="289"/>
      <c r="AM896" s="298"/>
      <c r="AN896" s="298"/>
      <c r="AO896" s="289"/>
      <c r="AP896" s="300"/>
      <c r="AQ896" s="289"/>
      <c r="AR896" s="289"/>
      <c r="AS896" s="1074"/>
      <c r="AT896" s="1074"/>
      <c r="AU896" s="1074"/>
      <c r="AV896" s="298"/>
      <c r="AW896" s="298"/>
      <c r="AX896" s="289"/>
      <c r="AY896" s="289"/>
      <c r="AZ896" s="289"/>
      <c r="BA896" s="298"/>
      <c r="BB896" s="298"/>
    </row>
    <row r="897" spans="1:54">
      <c r="A897" s="296"/>
      <c r="B897" s="289"/>
      <c r="C897" s="289"/>
      <c r="D897" s="289"/>
      <c r="E897" s="289"/>
      <c r="F897" s="289"/>
      <c r="G897" s="289"/>
      <c r="H897" s="297"/>
      <c r="I897" s="298"/>
      <c r="J897" s="299"/>
      <c r="K897" s="298"/>
      <c r="L897" s="298"/>
      <c r="M897" s="289"/>
      <c r="N897" s="300"/>
      <c r="O897" s="289"/>
      <c r="P897" s="289"/>
      <c r="Q897" s="1074"/>
      <c r="R897" s="1074"/>
      <c r="S897" s="1074"/>
      <c r="T897" s="298"/>
      <c r="U897" s="298"/>
      <c r="V897" s="289"/>
      <c r="W897" s="289"/>
      <c r="X897" s="289"/>
      <c r="Y897" s="298"/>
      <c r="Z897" s="298"/>
      <c r="AA897" s="289"/>
      <c r="AB897" s="300"/>
      <c r="AC897" s="289"/>
      <c r="AD897" s="289"/>
      <c r="AE897" s="1074"/>
      <c r="AF897" s="1074"/>
      <c r="AG897" s="1074"/>
      <c r="AH897" s="298"/>
      <c r="AI897" s="298"/>
      <c r="AJ897" s="289"/>
      <c r="AK897" s="289"/>
      <c r="AL897" s="289"/>
      <c r="AM897" s="298"/>
      <c r="AN897" s="298"/>
      <c r="AO897" s="289"/>
      <c r="AP897" s="300"/>
      <c r="AQ897" s="289"/>
      <c r="AR897" s="289"/>
      <c r="AS897" s="1074"/>
      <c r="AT897" s="1074"/>
      <c r="AU897" s="1074"/>
      <c r="AV897" s="298"/>
      <c r="AW897" s="298"/>
      <c r="AX897" s="289"/>
      <c r="AY897" s="289"/>
      <c r="AZ897" s="289"/>
      <c r="BA897" s="298"/>
      <c r="BB897" s="298"/>
    </row>
    <row r="898" spans="1:54">
      <c r="A898" s="296"/>
      <c r="B898" s="289"/>
      <c r="C898" s="289"/>
      <c r="D898" s="289"/>
      <c r="E898" s="289"/>
      <c r="F898" s="289"/>
      <c r="G898" s="289"/>
      <c r="H898" s="297"/>
      <c r="I898" s="298"/>
      <c r="J898" s="299"/>
      <c r="K898" s="298"/>
      <c r="L898" s="298"/>
      <c r="M898" s="289"/>
      <c r="N898" s="300"/>
      <c r="O898" s="289"/>
      <c r="P898" s="289"/>
      <c r="Q898" s="1074"/>
      <c r="R898" s="1074"/>
      <c r="S898" s="1074"/>
      <c r="T898" s="298"/>
      <c r="U898" s="298"/>
      <c r="V898" s="289"/>
      <c r="W898" s="289"/>
      <c r="X898" s="289"/>
      <c r="Y898" s="298"/>
      <c r="Z898" s="298"/>
      <c r="AA898" s="289"/>
      <c r="AB898" s="300"/>
      <c r="AC898" s="289"/>
      <c r="AD898" s="289"/>
      <c r="AE898" s="1074"/>
      <c r="AF898" s="1074"/>
      <c r="AG898" s="1074"/>
      <c r="AH898" s="298"/>
      <c r="AI898" s="298"/>
      <c r="AJ898" s="289"/>
      <c r="AK898" s="289"/>
      <c r="AL898" s="289"/>
      <c r="AM898" s="298"/>
      <c r="AN898" s="298"/>
      <c r="AO898" s="289"/>
      <c r="AP898" s="300"/>
      <c r="AQ898" s="289"/>
      <c r="AR898" s="289"/>
      <c r="AS898" s="1074"/>
      <c r="AT898" s="1074"/>
      <c r="AU898" s="1074"/>
      <c r="AV898" s="298"/>
      <c r="AW898" s="298"/>
      <c r="AX898" s="289"/>
      <c r="AY898" s="289"/>
      <c r="AZ898" s="289"/>
      <c r="BA898" s="298"/>
      <c r="BB898" s="298"/>
    </row>
    <row r="899" spans="1:54">
      <c r="A899" s="296"/>
      <c r="B899" s="289"/>
      <c r="C899" s="289"/>
      <c r="D899" s="289"/>
      <c r="E899" s="289"/>
      <c r="F899" s="289"/>
      <c r="G899" s="289"/>
      <c r="H899" s="297"/>
      <c r="I899" s="298"/>
      <c r="J899" s="299"/>
      <c r="K899" s="298"/>
      <c r="L899" s="298"/>
      <c r="M899" s="289"/>
      <c r="N899" s="300"/>
      <c r="O899" s="289"/>
      <c r="P899" s="289"/>
      <c r="Q899" s="1074"/>
      <c r="R899" s="1074"/>
      <c r="S899" s="1074"/>
      <c r="T899" s="298"/>
      <c r="U899" s="298"/>
      <c r="V899" s="289"/>
      <c r="W899" s="289"/>
      <c r="X899" s="289"/>
      <c r="Y899" s="298"/>
      <c r="Z899" s="298"/>
      <c r="AA899" s="289"/>
      <c r="AB899" s="300"/>
      <c r="AC899" s="289"/>
      <c r="AD899" s="289"/>
      <c r="AE899" s="1074"/>
      <c r="AF899" s="1074"/>
      <c r="AG899" s="1074"/>
      <c r="AH899" s="298"/>
      <c r="AI899" s="298"/>
      <c r="AJ899" s="289"/>
      <c r="AK899" s="289"/>
      <c r="AL899" s="289"/>
      <c r="AM899" s="298"/>
      <c r="AN899" s="298"/>
      <c r="AO899" s="289"/>
      <c r="AP899" s="300"/>
      <c r="AQ899" s="289"/>
      <c r="AR899" s="289"/>
      <c r="AS899" s="1074"/>
      <c r="AT899" s="1074"/>
      <c r="AU899" s="1074"/>
      <c r="AV899" s="298"/>
      <c r="AW899" s="298"/>
      <c r="AX899" s="289"/>
      <c r="AY899" s="289"/>
      <c r="AZ899" s="289"/>
      <c r="BA899" s="298"/>
      <c r="BB899" s="298"/>
    </row>
    <row r="900" spans="1:54">
      <c r="A900" s="296"/>
      <c r="B900" s="289"/>
      <c r="C900" s="289"/>
      <c r="D900" s="289"/>
      <c r="E900" s="289"/>
      <c r="F900" s="289"/>
      <c r="G900" s="289"/>
      <c r="H900" s="297"/>
      <c r="I900" s="298"/>
      <c r="J900" s="299"/>
      <c r="K900" s="298"/>
      <c r="L900" s="298"/>
      <c r="M900" s="289"/>
      <c r="N900" s="300"/>
      <c r="O900" s="289"/>
      <c r="P900" s="289"/>
      <c r="Q900" s="1074"/>
      <c r="R900" s="1074"/>
      <c r="S900" s="1074"/>
      <c r="T900" s="298"/>
      <c r="U900" s="298"/>
      <c r="V900" s="289"/>
      <c r="W900" s="289"/>
      <c r="X900" s="289"/>
      <c r="Y900" s="298"/>
      <c r="Z900" s="298"/>
      <c r="AA900" s="289"/>
      <c r="AB900" s="300"/>
      <c r="AC900" s="289"/>
      <c r="AD900" s="289"/>
      <c r="AE900" s="1074"/>
      <c r="AF900" s="1074"/>
      <c r="AG900" s="1074"/>
      <c r="AH900" s="298"/>
      <c r="AI900" s="298"/>
      <c r="AJ900" s="289"/>
      <c r="AK900" s="289"/>
      <c r="AL900" s="289"/>
      <c r="AM900" s="298"/>
      <c r="AN900" s="298"/>
      <c r="AO900" s="289"/>
      <c r="AP900" s="300"/>
      <c r="AQ900" s="289"/>
      <c r="AR900" s="289"/>
      <c r="AS900" s="1074"/>
      <c r="AT900" s="1074"/>
      <c r="AU900" s="1074"/>
      <c r="AV900" s="298"/>
      <c r="AW900" s="298"/>
      <c r="AX900" s="289"/>
      <c r="AY900" s="289"/>
      <c r="AZ900" s="289"/>
      <c r="BA900" s="298"/>
      <c r="BB900" s="298"/>
    </row>
    <row r="901" spans="1:54">
      <c r="A901" s="296"/>
      <c r="B901" s="289"/>
      <c r="C901" s="289"/>
      <c r="D901" s="289"/>
      <c r="E901" s="289"/>
      <c r="F901" s="289"/>
      <c r="G901" s="289"/>
      <c r="H901" s="297"/>
      <c r="I901" s="298"/>
      <c r="J901" s="299"/>
      <c r="K901" s="298"/>
      <c r="L901" s="298"/>
      <c r="M901" s="289"/>
      <c r="N901" s="300"/>
      <c r="O901" s="289"/>
      <c r="P901" s="289"/>
      <c r="Q901" s="1074"/>
      <c r="R901" s="1074"/>
      <c r="S901" s="1074"/>
      <c r="T901" s="298"/>
      <c r="U901" s="298"/>
      <c r="V901" s="289"/>
      <c r="W901" s="289"/>
      <c r="X901" s="289"/>
      <c r="Y901" s="298"/>
      <c r="Z901" s="298"/>
      <c r="AA901" s="289"/>
      <c r="AB901" s="300"/>
      <c r="AC901" s="289"/>
      <c r="AD901" s="289"/>
      <c r="AE901" s="1074"/>
      <c r="AF901" s="1074"/>
      <c r="AG901" s="1074"/>
      <c r="AH901" s="298"/>
      <c r="AI901" s="298"/>
      <c r="AJ901" s="289"/>
      <c r="AK901" s="289"/>
      <c r="AL901" s="289"/>
      <c r="AM901" s="298"/>
      <c r="AN901" s="298"/>
      <c r="AO901" s="289"/>
      <c r="AP901" s="300"/>
      <c r="AQ901" s="289"/>
      <c r="AR901" s="289"/>
      <c r="AS901" s="1074"/>
      <c r="AT901" s="1074"/>
      <c r="AU901" s="1074"/>
      <c r="AV901" s="298"/>
      <c r="AW901" s="298"/>
      <c r="AX901" s="289"/>
      <c r="AY901" s="289"/>
      <c r="AZ901" s="289"/>
      <c r="BA901" s="298"/>
      <c r="BB901" s="298"/>
    </row>
    <row r="902" spans="1:54">
      <c r="A902" s="296"/>
      <c r="B902" s="289"/>
      <c r="C902" s="289"/>
      <c r="D902" s="289"/>
      <c r="E902" s="289"/>
      <c r="F902" s="289"/>
      <c r="G902" s="289"/>
      <c r="H902" s="297"/>
      <c r="I902" s="298"/>
      <c r="J902" s="299"/>
      <c r="K902" s="298"/>
      <c r="L902" s="298"/>
      <c r="M902" s="289"/>
      <c r="N902" s="300"/>
      <c r="O902" s="289"/>
      <c r="P902" s="289"/>
      <c r="Q902" s="1074"/>
      <c r="R902" s="1074"/>
      <c r="S902" s="1074"/>
      <c r="T902" s="298"/>
      <c r="U902" s="298"/>
      <c r="V902" s="289"/>
      <c r="W902" s="289"/>
      <c r="X902" s="289"/>
      <c r="Y902" s="298"/>
      <c r="Z902" s="298"/>
      <c r="AA902" s="289"/>
      <c r="AB902" s="300"/>
      <c r="AC902" s="289"/>
      <c r="AD902" s="289"/>
      <c r="AE902" s="1074"/>
      <c r="AF902" s="1074"/>
      <c r="AG902" s="1074"/>
      <c r="AH902" s="298"/>
      <c r="AI902" s="298"/>
      <c r="AJ902" s="289"/>
      <c r="AK902" s="289"/>
      <c r="AL902" s="289"/>
      <c r="AM902" s="298"/>
      <c r="AN902" s="298"/>
      <c r="AO902" s="289"/>
      <c r="AP902" s="300"/>
      <c r="AQ902" s="289"/>
      <c r="AR902" s="289"/>
      <c r="AS902" s="1074"/>
      <c r="AT902" s="1074"/>
      <c r="AU902" s="1074"/>
      <c r="AV902" s="298"/>
      <c r="AW902" s="298"/>
      <c r="AX902" s="289"/>
      <c r="AY902" s="289"/>
      <c r="AZ902" s="289"/>
      <c r="BA902" s="298"/>
      <c r="BB902" s="298"/>
    </row>
  </sheetData>
  <autoFilter ref="C1:C902"/>
  <mergeCells count="102">
    <mergeCell ref="A754:B754"/>
    <mergeCell ref="C763:C764"/>
    <mergeCell ref="D763:F763"/>
    <mergeCell ref="D764:F765"/>
    <mergeCell ref="N24:P24"/>
    <mergeCell ref="N26:P26"/>
    <mergeCell ref="N25:P25"/>
    <mergeCell ref="N27:P27"/>
    <mergeCell ref="N28:P28"/>
    <mergeCell ref="B31:C31"/>
    <mergeCell ref="B32:C32"/>
    <mergeCell ref="B33:C33"/>
    <mergeCell ref="F31:G31"/>
    <mergeCell ref="F34:G34"/>
    <mergeCell ref="F28:G28"/>
    <mergeCell ref="F25:G25"/>
    <mergeCell ref="F26:G26"/>
    <mergeCell ref="F27:G27"/>
    <mergeCell ref="B25:C25"/>
    <mergeCell ref="B26:C26"/>
    <mergeCell ref="B27:C27"/>
    <mergeCell ref="B28:C28"/>
    <mergeCell ref="D39:L39"/>
    <mergeCell ref="A39:B39"/>
    <mergeCell ref="K19:P19"/>
    <mergeCell ref="N20:P20"/>
    <mergeCell ref="N21:P21"/>
    <mergeCell ref="N22:P22"/>
    <mergeCell ref="N23:P23"/>
    <mergeCell ref="A40:B40"/>
    <mergeCell ref="D40:L40"/>
    <mergeCell ref="B19:G19"/>
    <mergeCell ref="F20:G20"/>
    <mergeCell ref="F23:G23"/>
    <mergeCell ref="F24:G24"/>
    <mergeCell ref="F21:G21"/>
    <mergeCell ref="F22:G22"/>
    <mergeCell ref="B20:C20"/>
    <mergeCell ref="B21:C21"/>
    <mergeCell ref="B22:C22"/>
    <mergeCell ref="B23:C23"/>
    <mergeCell ref="B24:C24"/>
    <mergeCell ref="B34:C34"/>
    <mergeCell ref="B35:C35"/>
    <mergeCell ref="F35:G35"/>
    <mergeCell ref="B29:C29"/>
    <mergeCell ref="F29:G29"/>
    <mergeCell ref="B30:C30"/>
    <mergeCell ref="F33:G33"/>
    <mergeCell ref="F30:G30"/>
    <mergeCell ref="F32:G32"/>
    <mergeCell ref="AB764:AD765"/>
    <mergeCell ref="AO40:BB40"/>
    <mergeCell ref="AP764:AR765"/>
    <mergeCell ref="AB27:AD27"/>
    <mergeCell ref="AB28:AD28"/>
    <mergeCell ref="AB29:AD29"/>
    <mergeCell ref="AB30:AD30"/>
    <mergeCell ref="AB31:AD31"/>
    <mergeCell ref="AB32:AD32"/>
    <mergeCell ref="AB33:AD33"/>
    <mergeCell ref="AB34:AD34"/>
    <mergeCell ref="AB35:AD35"/>
    <mergeCell ref="M39:Z39"/>
    <mergeCell ref="AA39:AN39"/>
    <mergeCell ref="AO39:BB39"/>
    <mergeCell ref="AA40:AN40"/>
    <mergeCell ref="M40:Z40"/>
    <mergeCell ref="AP763:AR763"/>
    <mergeCell ref="AB763:AD763"/>
    <mergeCell ref="AP27:AR27"/>
    <mergeCell ref="AP28:AR28"/>
    <mergeCell ref="Y19:AD19"/>
    <mergeCell ref="AM19:AR19"/>
    <mergeCell ref="AP20:AR20"/>
    <mergeCell ref="AP21:AR21"/>
    <mergeCell ref="AP22:AR22"/>
    <mergeCell ref="AP23:AR23"/>
    <mergeCell ref="AP24:AR24"/>
    <mergeCell ref="AP25:AR25"/>
    <mergeCell ref="AP26:AR26"/>
    <mergeCell ref="AB20:AD20"/>
    <mergeCell ref="AB21:AD21"/>
    <mergeCell ref="AB22:AD22"/>
    <mergeCell ref="AB23:AD23"/>
    <mergeCell ref="AB24:AD24"/>
    <mergeCell ref="AB25:AD25"/>
    <mergeCell ref="AB26:AD26"/>
    <mergeCell ref="AP29:AR29"/>
    <mergeCell ref="AP30:AR30"/>
    <mergeCell ref="AP31:AR31"/>
    <mergeCell ref="AP32:AR32"/>
    <mergeCell ref="AP33:AR33"/>
    <mergeCell ref="AP34:AR34"/>
    <mergeCell ref="AP35:AR35"/>
    <mergeCell ref="N30:P30"/>
    <mergeCell ref="N29:P29"/>
    <mergeCell ref="N31:P31"/>
    <mergeCell ref="N32:P32"/>
    <mergeCell ref="N33:P33"/>
    <mergeCell ref="N34:P34"/>
    <mergeCell ref="N35:P35"/>
  </mergeCells>
  <conditionalFormatting sqref="P35:P37 R35:R37">
    <cfRule type="cellIs" dxfId="519" priority="368" operator="notEqual">
      <formula>O38</formula>
    </cfRule>
    <cfRule type="cellIs" dxfId="518" priority="369" operator="greaterThan">
      <formula>0</formula>
    </cfRule>
  </conditionalFormatting>
  <conditionalFormatting sqref="AU36:AU37">
    <cfRule type="cellIs" dxfId="517" priority="366" operator="notEqual">
      <formula>BB39</formula>
    </cfRule>
    <cfRule type="cellIs" dxfId="516" priority="367" operator="greaterThan">
      <formula>0</formula>
    </cfRule>
  </conditionalFormatting>
  <conditionalFormatting sqref="U35">
    <cfRule type="cellIs" dxfId="515" priority="364" operator="notEqual">
      <formula>Z38</formula>
    </cfRule>
    <cfRule type="cellIs" dxfId="514" priority="365" operator="greaterThan">
      <formula>0</formula>
    </cfRule>
  </conditionalFormatting>
  <conditionalFormatting sqref="B767:C769 C774:C776">
    <cfRule type="cellIs" dxfId="513" priority="357" operator="notEqual">
      <formula>#REF!</formula>
    </cfRule>
  </conditionalFormatting>
  <conditionalFormatting sqref="P35:P37 R35:R37">
    <cfRule type="cellIs" dxfId="512" priority="354" operator="notEqual">
      <formula>O38</formula>
    </cfRule>
    <cfRule type="cellIs" dxfId="511" priority="355" operator="greaterThan">
      <formula>0</formula>
    </cfRule>
  </conditionalFormatting>
  <conditionalFormatting sqref="P35:P37 R35:R37 AF35:AF37 AT35:AT37">
    <cfRule type="cellIs" dxfId="510" priority="352" operator="notEqual">
      <formula>Y38</formula>
    </cfRule>
    <cfRule type="cellIs" dxfId="509" priority="353" operator="greaterThan">
      <formula>0</formula>
    </cfRule>
  </conditionalFormatting>
  <conditionalFormatting sqref="B767:C769">
    <cfRule type="cellIs" dxfId="508" priority="351" operator="notEqual">
      <formula>#REF!</formula>
    </cfRule>
  </conditionalFormatting>
  <conditionalFormatting sqref="S35:S37 AU36:AU37">
    <cfRule type="cellIs" dxfId="507" priority="349" operator="notEqual">
      <formula>P38</formula>
    </cfRule>
    <cfRule type="cellIs" dxfId="506" priority="350" operator="greaterThan">
      <formula>0</formula>
    </cfRule>
  </conditionalFormatting>
  <conditionalFormatting sqref="S35:S37">
    <cfRule type="cellIs" dxfId="505" priority="347" operator="notEqual">
      <formula>Z38</formula>
    </cfRule>
    <cfRule type="cellIs" dxfId="504" priority="348" operator="greaterThan">
      <formula>0</formula>
    </cfRule>
  </conditionalFormatting>
  <conditionalFormatting sqref="S764:AC764 AU764:BB764 AG764:AP764 Q764 AS764 AE764 D764 G764:N764">
    <cfRule type="cellIs" dxfId="503" priority="334" operator="greaterThan">
      <formula>0</formula>
    </cfRule>
  </conditionalFormatting>
  <conditionalFormatting sqref="Z37 AN37 BB37 B774:C776">
    <cfRule type="cellIs" dxfId="502" priority="665" operator="notEqual">
      <formula>#REF!</formula>
    </cfRule>
  </conditionalFormatting>
  <conditionalFormatting sqref="P35:P37 R35:R37">
    <cfRule type="cellIs" dxfId="501" priority="327" operator="notEqual">
      <formula>O38</formula>
    </cfRule>
    <cfRule type="cellIs" dxfId="500" priority="328" operator="greaterThan">
      <formula>0</formula>
    </cfRule>
  </conditionalFormatting>
  <conditionalFormatting sqref="P35:P37">
    <cfRule type="cellIs" dxfId="499" priority="325" operator="notEqual">
      <formula>Y38</formula>
    </cfRule>
    <cfRule type="cellIs" dxfId="498" priority="326" operator="greaterThan">
      <formula>0</formula>
    </cfRule>
  </conditionalFormatting>
  <conditionalFormatting sqref="U35">
    <cfRule type="cellIs" dxfId="497" priority="323" operator="notEqual">
      <formula>Z38</formula>
    </cfRule>
    <cfRule type="cellIs" dxfId="496" priority="324" operator="greaterThan">
      <formula>0</formula>
    </cfRule>
  </conditionalFormatting>
  <conditionalFormatting sqref="P35:P37 R35:R37">
    <cfRule type="cellIs" dxfId="495" priority="320" operator="notEqual">
      <formula>O38</formula>
    </cfRule>
    <cfRule type="cellIs" dxfId="494" priority="321" operator="greaterThan">
      <formula>0</formula>
    </cfRule>
  </conditionalFormatting>
  <conditionalFormatting sqref="P35:P37">
    <cfRule type="cellIs" dxfId="493" priority="318" operator="notEqual">
      <formula>Y38</formula>
    </cfRule>
    <cfRule type="cellIs" dxfId="492" priority="319" operator="greaterThan">
      <formula>0</formula>
    </cfRule>
  </conditionalFormatting>
  <conditionalFormatting sqref="S35:S37">
    <cfRule type="cellIs" dxfId="491" priority="315" operator="notEqual">
      <formula>P38</formula>
    </cfRule>
    <cfRule type="cellIs" dxfId="490" priority="316" operator="greaterThan">
      <formula>0</formula>
    </cfRule>
  </conditionalFormatting>
  <conditionalFormatting sqref="S35:S37">
    <cfRule type="cellIs" dxfId="489" priority="313" operator="notEqual">
      <formula>Z38</formula>
    </cfRule>
    <cfRule type="cellIs" dxfId="488" priority="314" operator="greaterThan">
      <formula>0</formula>
    </cfRule>
  </conditionalFormatting>
  <conditionalFormatting sqref="AM37 BA37 Y37">
    <cfRule type="cellIs" dxfId="487" priority="298" operator="notEqual">
      <formula>$U$765</formula>
    </cfRule>
  </conditionalFormatting>
  <conditionalFormatting sqref="Z37 AN37 BB37">
    <cfRule type="cellIs" dxfId="486" priority="686" operator="notEqual">
      <formula>#REF!</formula>
    </cfRule>
  </conditionalFormatting>
  <conditionalFormatting sqref="AD36:AD37 AF36:AF37">
    <cfRule type="cellIs" dxfId="485" priority="294" operator="notEqual">
      <formula>AC39</formula>
    </cfRule>
    <cfRule type="cellIs" dxfId="484" priority="295" operator="greaterThan">
      <formula>0</formula>
    </cfRule>
  </conditionalFormatting>
  <conditionalFormatting sqref="AD36:AD37">
    <cfRule type="cellIs" dxfId="483" priority="292" operator="notEqual">
      <formula>AM39</formula>
    </cfRule>
    <cfRule type="cellIs" dxfId="482" priority="293" operator="greaterThan">
      <formula>0</formula>
    </cfRule>
  </conditionalFormatting>
  <conditionalFormatting sqref="AD36:AD37 AF36:AF37">
    <cfRule type="cellIs" dxfId="481" priority="288" operator="notEqual">
      <formula>AC39</formula>
    </cfRule>
    <cfRule type="cellIs" dxfId="480" priority="289" operator="greaterThan">
      <formula>0</formula>
    </cfRule>
  </conditionalFormatting>
  <conditionalFormatting sqref="AD36:AD37">
    <cfRule type="cellIs" dxfId="479" priority="286" operator="notEqual">
      <formula>AM39</formula>
    </cfRule>
    <cfRule type="cellIs" dxfId="478" priority="287" operator="greaterThan">
      <formula>0</formula>
    </cfRule>
  </conditionalFormatting>
  <conditionalFormatting sqref="AG36:AG37">
    <cfRule type="cellIs" dxfId="477" priority="284" operator="notEqual">
      <formula>AD39</formula>
    </cfRule>
    <cfRule type="cellIs" dxfId="476" priority="285" operator="greaterThan">
      <formula>0</formula>
    </cfRule>
  </conditionalFormatting>
  <conditionalFormatting sqref="AG36:AG37">
    <cfRule type="cellIs" dxfId="475" priority="282" operator="notEqual">
      <formula>AN39</formula>
    </cfRule>
    <cfRule type="cellIs" dxfId="474" priority="283" operator="greaterThan">
      <formula>0</formula>
    </cfRule>
  </conditionalFormatting>
  <conditionalFormatting sqref="AD36:AD37 AF36:AF37">
    <cfRule type="cellIs" dxfId="473" priority="278" operator="notEqual">
      <formula>AC39</formula>
    </cfRule>
    <cfRule type="cellIs" dxfId="472" priority="279" operator="greaterThan">
      <formula>0</formula>
    </cfRule>
  </conditionalFormatting>
  <conditionalFormatting sqref="AD36:AD37">
    <cfRule type="cellIs" dxfId="471" priority="276" operator="notEqual">
      <formula>AM39</formula>
    </cfRule>
    <cfRule type="cellIs" dxfId="470" priority="277" operator="greaterThan">
      <formula>0</formula>
    </cfRule>
  </conditionalFormatting>
  <conditionalFormatting sqref="AD36:AD37 AF36:AF37">
    <cfRule type="cellIs" dxfId="469" priority="272" operator="notEqual">
      <formula>AC39</formula>
    </cfRule>
    <cfRule type="cellIs" dxfId="468" priority="273" operator="greaterThan">
      <formula>0</formula>
    </cfRule>
  </conditionalFormatting>
  <conditionalFormatting sqref="AD36:AD37">
    <cfRule type="cellIs" dxfId="467" priority="270" operator="notEqual">
      <formula>AM39</formula>
    </cfRule>
    <cfRule type="cellIs" dxfId="466" priority="271" operator="greaterThan">
      <formula>0</formula>
    </cfRule>
  </conditionalFormatting>
  <conditionalFormatting sqref="AG36:AG37">
    <cfRule type="cellIs" dxfId="465" priority="268" operator="notEqual">
      <formula>AD39</formula>
    </cfRule>
    <cfRule type="cellIs" dxfId="464" priority="269" operator="greaterThan">
      <formula>0</formula>
    </cfRule>
  </conditionalFormatting>
  <conditionalFormatting sqref="AG36:AG37">
    <cfRule type="cellIs" dxfId="463" priority="266" operator="notEqual">
      <formula>AN39</formula>
    </cfRule>
    <cfRule type="cellIs" dxfId="462" priority="267" operator="greaterThan">
      <formula>0</formula>
    </cfRule>
  </conditionalFormatting>
  <conditionalFormatting sqref="AR36:AR37 AT36:AT37">
    <cfRule type="cellIs" dxfId="461" priority="262" operator="notEqual">
      <formula>AQ39</formula>
    </cfRule>
    <cfRule type="cellIs" dxfId="460" priority="263" operator="greaterThan">
      <formula>0</formula>
    </cfRule>
  </conditionalFormatting>
  <conditionalFormatting sqref="AR36:AR37">
    <cfRule type="cellIs" dxfId="459" priority="260" operator="notEqual">
      <formula>BA39</formula>
    </cfRule>
    <cfRule type="cellIs" dxfId="458" priority="261" operator="greaterThan">
      <formula>0</formula>
    </cfRule>
  </conditionalFormatting>
  <conditionalFormatting sqref="AC35">
    <cfRule type="cellIs" dxfId="457" priority="258" operator="notEqual">
      <formula>BB38</formula>
    </cfRule>
    <cfRule type="cellIs" dxfId="456" priority="259" operator="greaterThan">
      <formula>0</formula>
    </cfRule>
  </conditionalFormatting>
  <conditionalFormatting sqref="AR36:AR37 AT36:AT37">
    <cfRule type="cellIs" dxfId="455" priority="256" operator="notEqual">
      <formula>AQ39</formula>
    </cfRule>
    <cfRule type="cellIs" dxfId="454" priority="257" operator="greaterThan">
      <formula>0</formula>
    </cfRule>
  </conditionalFormatting>
  <conditionalFormatting sqref="AR36:AR37">
    <cfRule type="cellIs" dxfId="453" priority="254" operator="notEqual">
      <formula>BA39</formula>
    </cfRule>
    <cfRule type="cellIs" dxfId="452" priority="255" operator="greaterThan">
      <formula>0</formula>
    </cfRule>
  </conditionalFormatting>
  <conditionalFormatting sqref="AR36:AR37 AT36:AT37">
    <cfRule type="cellIs" dxfId="451" priority="245" operator="notEqual">
      <formula>AQ39</formula>
    </cfRule>
    <cfRule type="cellIs" dxfId="450" priority="246" operator="greaterThan">
      <formula>0</formula>
    </cfRule>
  </conditionalFormatting>
  <conditionalFormatting sqref="AR36:AR37">
    <cfRule type="cellIs" dxfId="449" priority="243" operator="notEqual">
      <formula>BA39</formula>
    </cfRule>
    <cfRule type="cellIs" dxfId="448" priority="244" operator="greaterThan">
      <formula>0</formula>
    </cfRule>
  </conditionalFormatting>
  <conditionalFormatting sqref="AC35">
    <cfRule type="cellIs" dxfId="447" priority="241" operator="notEqual">
      <formula>BB38</formula>
    </cfRule>
    <cfRule type="cellIs" dxfId="446" priority="242" operator="greaterThan">
      <formula>0</formula>
    </cfRule>
  </conditionalFormatting>
  <conditionalFormatting sqref="AR36:AR37 AT36:AT37">
    <cfRule type="cellIs" dxfId="445" priority="239" operator="notEqual">
      <formula>AQ39</formula>
    </cfRule>
    <cfRule type="cellIs" dxfId="444" priority="240" operator="greaterThan">
      <formula>0</formula>
    </cfRule>
  </conditionalFormatting>
  <conditionalFormatting sqref="AR36:AR37">
    <cfRule type="cellIs" dxfId="443" priority="237" operator="notEqual">
      <formula>BA39</formula>
    </cfRule>
    <cfRule type="cellIs" dxfId="442" priority="238" operator="greaterThan">
      <formula>0</formula>
    </cfRule>
  </conditionalFormatting>
  <conditionalFormatting sqref="AA35">
    <cfRule type="cellIs" dxfId="441" priority="711" operator="notEqual">
      <formula>AR38</formula>
    </cfRule>
    <cfRule type="cellIs" dxfId="440" priority="712" operator="greaterThan">
      <formula>0</formula>
    </cfRule>
  </conditionalFormatting>
  <conditionalFormatting sqref="AA35">
    <cfRule type="cellIs" dxfId="439" priority="715" operator="notEqual">
      <formula>BB38</formula>
    </cfRule>
    <cfRule type="cellIs" dxfId="438" priority="716" operator="greaterThan">
      <formula>0</formula>
    </cfRule>
  </conditionalFormatting>
  <conditionalFormatting sqref="AD35 AF35">
    <cfRule type="cellIs" dxfId="437" priority="229" operator="notEqual">
      <formula>AC38</formula>
    </cfRule>
    <cfRule type="cellIs" dxfId="436" priority="230" operator="greaterThan">
      <formula>0</formula>
    </cfRule>
  </conditionalFormatting>
  <conditionalFormatting sqref="AD35">
    <cfRule type="cellIs" dxfId="435" priority="227" operator="notEqual">
      <formula>AM38</formula>
    </cfRule>
    <cfRule type="cellIs" dxfId="434" priority="228" operator="greaterThan">
      <formula>0</formula>
    </cfRule>
  </conditionalFormatting>
  <conditionalFormatting sqref="AD35 AF35">
    <cfRule type="cellIs" dxfId="433" priority="225" operator="notEqual">
      <formula>AC38</formula>
    </cfRule>
    <cfRule type="cellIs" dxfId="432" priority="226" operator="greaterThan">
      <formula>0</formula>
    </cfRule>
  </conditionalFormatting>
  <conditionalFormatting sqref="AD35">
    <cfRule type="cellIs" dxfId="431" priority="223" operator="notEqual">
      <formula>AM38</formula>
    </cfRule>
    <cfRule type="cellIs" dxfId="430" priority="224" operator="greaterThan">
      <formula>0</formula>
    </cfRule>
  </conditionalFormatting>
  <conditionalFormatting sqref="AD35 AF35">
    <cfRule type="cellIs" dxfId="429" priority="221" operator="notEqual">
      <formula>AC38</formula>
    </cfRule>
    <cfRule type="cellIs" dxfId="428" priority="222" operator="greaterThan">
      <formula>0</formula>
    </cfRule>
  </conditionalFormatting>
  <conditionalFormatting sqref="AD35">
    <cfRule type="cellIs" dxfId="427" priority="219" operator="notEqual">
      <formula>AM38</formula>
    </cfRule>
    <cfRule type="cellIs" dxfId="426" priority="220" operator="greaterThan">
      <formula>0</formula>
    </cfRule>
  </conditionalFormatting>
  <conditionalFormatting sqref="AD35 AF35">
    <cfRule type="cellIs" dxfId="425" priority="217" operator="notEqual">
      <formula>AC38</formula>
    </cfRule>
    <cfRule type="cellIs" dxfId="424" priority="218" operator="greaterThan">
      <formula>0</formula>
    </cfRule>
  </conditionalFormatting>
  <conditionalFormatting sqref="AD35">
    <cfRule type="cellIs" dxfId="423" priority="215" operator="notEqual">
      <formula>AM38</formula>
    </cfRule>
    <cfRule type="cellIs" dxfId="422" priority="216" operator="greaterThan">
      <formula>0</formula>
    </cfRule>
  </conditionalFormatting>
  <conditionalFormatting sqref="AR35 AT35">
    <cfRule type="cellIs" dxfId="421" priority="213" operator="notEqual">
      <formula>AQ38</formula>
    </cfRule>
    <cfRule type="cellIs" dxfId="420" priority="214" operator="greaterThan">
      <formula>0</formula>
    </cfRule>
  </conditionalFormatting>
  <conditionalFormatting sqref="AR35">
    <cfRule type="cellIs" dxfId="419" priority="211" operator="notEqual">
      <formula>BA38</formula>
    </cfRule>
    <cfRule type="cellIs" dxfId="418" priority="212" operator="greaterThan">
      <formula>0</formula>
    </cfRule>
  </conditionalFormatting>
  <conditionalFormatting sqref="AR35 AT35">
    <cfRule type="cellIs" dxfId="417" priority="209" operator="notEqual">
      <formula>AQ38</formula>
    </cfRule>
    <cfRule type="cellIs" dxfId="416" priority="210" operator="greaterThan">
      <formula>0</formula>
    </cfRule>
  </conditionalFormatting>
  <conditionalFormatting sqref="AR35">
    <cfRule type="cellIs" dxfId="415" priority="207" operator="notEqual">
      <formula>BA38</formula>
    </cfRule>
    <cfRule type="cellIs" dxfId="414" priority="208" operator="greaterThan">
      <formula>0</formula>
    </cfRule>
  </conditionalFormatting>
  <conditionalFormatting sqref="AR35 AT35">
    <cfRule type="cellIs" dxfId="413" priority="205" operator="notEqual">
      <formula>AQ38</formula>
    </cfRule>
    <cfRule type="cellIs" dxfId="412" priority="206" operator="greaterThan">
      <formula>0</formula>
    </cfRule>
  </conditionalFormatting>
  <conditionalFormatting sqref="AR35">
    <cfRule type="cellIs" dxfId="411" priority="203" operator="notEqual">
      <formula>BA38</formula>
    </cfRule>
    <cfRule type="cellIs" dxfId="410" priority="204" operator="greaterThan">
      <formula>0</formula>
    </cfRule>
  </conditionalFormatting>
  <conditionalFormatting sqref="AR35 AT35">
    <cfRule type="cellIs" dxfId="409" priority="201" operator="notEqual">
      <formula>AQ38</formula>
    </cfRule>
    <cfRule type="cellIs" dxfId="408" priority="202" operator="greaterThan">
      <formula>0</formula>
    </cfRule>
  </conditionalFormatting>
  <conditionalFormatting sqref="AR35">
    <cfRule type="cellIs" dxfId="407" priority="199" operator="notEqual">
      <formula>BA38</formula>
    </cfRule>
    <cfRule type="cellIs" dxfId="406" priority="200" operator="greaterThan">
      <formula>0</formula>
    </cfRule>
  </conditionalFormatting>
  <conditionalFormatting sqref="P35:P37 R35:R37">
    <cfRule type="cellIs" dxfId="405" priority="197" operator="notEqual">
      <formula>O38</formula>
    </cfRule>
    <cfRule type="cellIs" dxfId="404" priority="198" operator="greaterThan">
      <formula>0</formula>
    </cfRule>
  </conditionalFormatting>
  <conditionalFormatting sqref="AU36:AU37">
    <cfRule type="cellIs" dxfId="403" priority="195" operator="notEqual">
      <formula>BB39</formula>
    </cfRule>
    <cfRule type="cellIs" dxfId="402" priority="196" operator="greaterThan">
      <formula>0</formula>
    </cfRule>
  </conditionalFormatting>
  <conditionalFormatting sqref="U35">
    <cfRule type="cellIs" dxfId="401" priority="193" operator="notEqual">
      <formula>Z38</formula>
    </cfRule>
    <cfRule type="cellIs" dxfId="400" priority="194" operator="greaterThan">
      <formula>0</formula>
    </cfRule>
  </conditionalFormatting>
  <conditionalFormatting sqref="P35:P37 R35:R37">
    <cfRule type="cellIs" dxfId="399" priority="190" operator="notEqual">
      <formula>O38</formula>
    </cfRule>
    <cfRule type="cellIs" dxfId="398" priority="191" operator="greaterThan">
      <formula>0</formula>
    </cfRule>
  </conditionalFormatting>
  <conditionalFormatting sqref="P35:P37">
    <cfRule type="cellIs" dxfId="397" priority="188" operator="notEqual">
      <formula>Y38</formula>
    </cfRule>
    <cfRule type="cellIs" dxfId="396" priority="189" operator="greaterThan">
      <formula>0</formula>
    </cfRule>
  </conditionalFormatting>
  <conditionalFormatting sqref="S35:S37">
    <cfRule type="cellIs" dxfId="395" priority="185" operator="notEqual">
      <formula>P38</formula>
    </cfRule>
    <cfRule type="cellIs" dxfId="394" priority="186" operator="greaterThan">
      <formula>0</formula>
    </cfRule>
  </conditionalFormatting>
  <conditionalFormatting sqref="S35:S37">
    <cfRule type="cellIs" dxfId="393" priority="183" operator="notEqual">
      <formula>Z38</formula>
    </cfRule>
    <cfRule type="cellIs" dxfId="392" priority="184" operator="greaterThan">
      <formula>0</formula>
    </cfRule>
  </conditionalFormatting>
  <conditionalFormatting sqref="P35:P37 R35:R37">
    <cfRule type="cellIs" dxfId="391" priority="178" operator="notEqual">
      <formula>O38</formula>
    </cfRule>
    <cfRule type="cellIs" dxfId="390" priority="179" operator="greaterThan">
      <formula>0</formula>
    </cfRule>
  </conditionalFormatting>
  <conditionalFormatting sqref="P35:P37">
    <cfRule type="cellIs" dxfId="389" priority="176" operator="notEqual">
      <formula>Y38</formula>
    </cfRule>
    <cfRule type="cellIs" dxfId="388" priority="177" operator="greaterThan">
      <formula>0</formula>
    </cfRule>
  </conditionalFormatting>
  <conditionalFormatting sqref="U35">
    <cfRule type="cellIs" dxfId="387" priority="174" operator="notEqual">
      <formula>Z38</formula>
    </cfRule>
    <cfRule type="cellIs" dxfId="386" priority="175" operator="greaterThan">
      <formula>0</formula>
    </cfRule>
  </conditionalFormatting>
  <conditionalFormatting sqref="P35:P37 R35:R37">
    <cfRule type="cellIs" dxfId="385" priority="172" operator="notEqual">
      <formula>O38</formula>
    </cfRule>
    <cfRule type="cellIs" dxfId="384" priority="173" operator="greaterThan">
      <formula>0</formula>
    </cfRule>
  </conditionalFormatting>
  <conditionalFormatting sqref="P35:P37">
    <cfRule type="cellIs" dxfId="383" priority="170" operator="notEqual">
      <formula>Y38</formula>
    </cfRule>
    <cfRule type="cellIs" dxfId="382" priority="171" operator="greaterThan">
      <formula>0</formula>
    </cfRule>
  </conditionalFormatting>
  <conditionalFormatting sqref="S35:S37">
    <cfRule type="cellIs" dxfId="381" priority="168" operator="notEqual">
      <formula>P38</formula>
    </cfRule>
    <cfRule type="cellIs" dxfId="380" priority="169" operator="greaterThan">
      <formula>0</formula>
    </cfRule>
  </conditionalFormatting>
  <conditionalFormatting sqref="S35:S37">
    <cfRule type="cellIs" dxfId="379" priority="166" operator="notEqual">
      <formula>Z38</formula>
    </cfRule>
    <cfRule type="cellIs" dxfId="378" priority="167" operator="greaterThan">
      <formula>0</formula>
    </cfRule>
  </conditionalFormatting>
  <conditionalFormatting sqref="AD36:AD37 AF36:AF37">
    <cfRule type="cellIs" dxfId="377" priority="162" operator="notEqual">
      <formula>AC39</formula>
    </cfRule>
    <cfRule type="cellIs" dxfId="376" priority="163" operator="greaterThan">
      <formula>0</formula>
    </cfRule>
  </conditionalFormatting>
  <conditionalFormatting sqref="AD36:AD37">
    <cfRule type="cellIs" dxfId="375" priority="160" operator="notEqual">
      <formula>AM39</formula>
    </cfRule>
    <cfRule type="cellIs" dxfId="374" priority="161" operator="greaterThan">
      <formula>0</formula>
    </cfRule>
  </conditionalFormatting>
  <conditionalFormatting sqref="AD36:AD37 AF36:AF37">
    <cfRule type="cellIs" dxfId="373" priority="158" operator="notEqual">
      <formula>AC39</formula>
    </cfRule>
    <cfRule type="cellIs" dxfId="372" priority="159" operator="greaterThan">
      <formula>0</formula>
    </cfRule>
  </conditionalFormatting>
  <conditionalFormatting sqref="AD36:AD37">
    <cfRule type="cellIs" dxfId="371" priority="156" operator="notEqual">
      <formula>AM39</formula>
    </cfRule>
    <cfRule type="cellIs" dxfId="370" priority="157" operator="greaterThan">
      <formula>0</formula>
    </cfRule>
  </conditionalFormatting>
  <conditionalFormatting sqref="AG36:AG37">
    <cfRule type="cellIs" dxfId="369" priority="154" operator="notEqual">
      <formula>AD39</formula>
    </cfRule>
    <cfRule type="cellIs" dxfId="368" priority="155" operator="greaterThan">
      <formula>0</formula>
    </cfRule>
  </conditionalFormatting>
  <conditionalFormatting sqref="AG36:AG37">
    <cfRule type="cellIs" dxfId="367" priority="152" operator="notEqual">
      <formula>AN39</formula>
    </cfRule>
    <cfRule type="cellIs" dxfId="366" priority="153" operator="greaterThan">
      <formula>0</formula>
    </cfRule>
  </conditionalFormatting>
  <conditionalFormatting sqref="AD36:AD37 AF36:AF37">
    <cfRule type="cellIs" dxfId="365" priority="150" operator="notEqual">
      <formula>AC39</formula>
    </cfRule>
    <cfRule type="cellIs" dxfId="364" priority="151" operator="greaterThan">
      <formula>0</formula>
    </cfRule>
  </conditionalFormatting>
  <conditionalFormatting sqref="AD36:AD37">
    <cfRule type="cellIs" dxfId="363" priority="148" operator="notEqual">
      <formula>AM39</formula>
    </cfRule>
    <cfRule type="cellIs" dxfId="362" priority="149" operator="greaterThan">
      <formula>0</formula>
    </cfRule>
  </conditionalFormatting>
  <conditionalFormatting sqref="AD36:AD37 AF36:AF37">
    <cfRule type="cellIs" dxfId="361" priority="146" operator="notEqual">
      <formula>AC39</formula>
    </cfRule>
    <cfRule type="cellIs" dxfId="360" priority="147" operator="greaterThan">
      <formula>0</formula>
    </cfRule>
  </conditionalFormatting>
  <conditionalFormatting sqref="AD36:AD37">
    <cfRule type="cellIs" dxfId="359" priority="144" operator="notEqual">
      <formula>AM39</formula>
    </cfRule>
    <cfRule type="cellIs" dxfId="358" priority="145" operator="greaterThan">
      <formula>0</formula>
    </cfRule>
  </conditionalFormatting>
  <conditionalFormatting sqref="AG36:AG37">
    <cfRule type="cellIs" dxfId="357" priority="142" operator="notEqual">
      <formula>AD39</formula>
    </cfRule>
    <cfRule type="cellIs" dxfId="356" priority="143" operator="greaterThan">
      <formula>0</formula>
    </cfRule>
  </conditionalFormatting>
  <conditionalFormatting sqref="AG36:AG37">
    <cfRule type="cellIs" dxfId="355" priority="140" operator="notEqual">
      <formula>AN39</formula>
    </cfRule>
    <cfRule type="cellIs" dxfId="354" priority="141" operator="greaterThan">
      <formula>0</formula>
    </cfRule>
  </conditionalFormatting>
  <conditionalFormatting sqref="AR36:AR37 AT36:AT37">
    <cfRule type="cellIs" dxfId="353" priority="138" operator="notEqual">
      <formula>AQ39</formula>
    </cfRule>
    <cfRule type="cellIs" dxfId="352" priority="139" operator="greaterThan">
      <formula>0</formula>
    </cfRule>
  </conditionalFormatting>
  <conditionalFormatting sqref="AR36:AR37">
    <cfRule type="cellIs" dxfId="351" priority="136" operator="notEqual">
      <formula>BA39</formula>
    </cfRule>
    <cfRule type="cellIs" dxfId="350" priority="137" operator="greaterThan">
      <formula>0</formula>
    </cfRule>
  </conditionalFormatting>
  <conditionalFormatting sqref="AC35">
    <cfRule type="cellIs" dxfId="349" priority="134" operator="notEqual">
      <formula>BB38</formula>
    </cfRule>
    <cfRule type="cellIs" dxfId="348" priority="135" operator="greaterThan">
      <formula>0</formula>
    </cfRule>
  </conditionalFormatting>
  <conditionalFormatting sqref="AR36:AR37 AT36:AT37">
    <cfRule type="cellIs" dxfId="347" priority="132" operator="notEqual">
      <formula>AQ39</formula>
    </cfRule>
    <cfRule type="cellIs" dxfId="346" priority="133" operator="greaterThan">
      <formula>0</formula>
    </cfRule>
  </conditionalFormatting>
  <conditionalFormatting sqref="AR36:AR37">
    <cfRule type="cellIs" dxfId="345" priority="130" operator="notEqual">
      <formula>BA39</formula>
    </cfRule>
    <cfRule type="cellIs" dxfId="344" priority="131" operator="greaterThan">
      <formula>0</formula>
    </cfRule>
  </conditionalFormatting>
  <conditionalFormatting sqref="AR36:AR37 AT36:AT37">
    <cfRule type="cellIs" dxfId="343" priority="128" operator="notEqual">
      <formula>AQ39</formula>
    </cfRule>
    <cfRule type="cellIs" dxfId="342" priority="129" operator="greaterThan">
      <formula>0</formula>
    </cfRule>
  </conditionalFormatting>
  <conditionalFormatting sqref="AR36:AR37">
    <cfRule type="cellIs" dxfId="341" priority="126" operator="notEqual">
      <formula>BA39</formula>
    </cfRule>
    <cfRule type="cellIs" dxfId="340" priority="127" operator="greaterThan">
      <formula>0</formula>
    </cfRule>
  </conditionalFormatting>
  <conditionalFormatting sqref="AC35">
    <cfRule type="cellIs" dxfId="339" priority="124" operator="notEqual">
      <formula>BB38</formula>
    </cfRule>
    <cfRule type="cellIs" dxfId="338" priority="125" operator="greaterThan">
      <formula>0</formula>
    </cfRule>
  </conditionalFormatting>
  <conditionalFormatting sqref="AR36:AR37 AT36:AT37">
    <cfRule type="cellIs" dxfId="337" priority="122" operator="notEqual">
      <formula>AQ39</formula>
    </cfRule>
    <cfRule type="cellIs" dxfId="336" priority="123" operator="greaterThan">
      <formula>0</formula>
    </cfRule>
  </conditionalFormatting>
  <conditionalFormatting sqref="AR36:AR37">
    <cfRule type="cellIs" dxfId="335" priority="120" operator="notEqual">
      <formula>BA39</formula>
    </cfRule>
    <cfRule type="cellIs" dxfId="334" priority="121" operator="greaterThan">
      <formula>0</formula>
    </cfRule>
  </conditionalFormatting>
  <conditionalFormatting sqref="AA35">
    <cfRule type="cellIs" dxfId="333" priority="118" operator="notEqual">
      <formula>AR38</formula>
    </cfRule>
    <cfRule type="cellIs" dxfId="332" priority="119" operator="greaterThan">
      <formula>0</formula>
    </cfRule>
  </conditionalFormatting>
  <conditionalFormatting sqref="AA35">
    <cfRule type="cellIs" dxfId="331" priority="116" operator="notEqual">
      <formula>BB38</formula>
    </cfRule>
    <cfRule type="cellIs" dxfId="330" priority="117" operator="greaterThan">
      <formula>0</formula>
    </cfRule>
  </conditionalFormatting>
  <conditionalFormatting sqref="AD35 AF35">
    <cfRule type="cellIs" dxfId="329" priority="114" operator="notEqual">
      <formula>AC38</formula>
    </cfRule>
    <cfRule type="cellIs" dxfId="328" priority="115" operator="greaterThan">
      <formula>0</formula>
    </cfRule>
  </conditionalFormatting>
  <conditionalFormatting sqref="AD35">
    <cfRule type="cellIs" dxfId="327" priority="112" operator="notEqual">
      <formula>AM38</formula>
    </cfRule>
    <cfRule type="cellIs" dxfId="326" priority="113" operator="greaterThan">
      <formula>0</formula>
    </cfRule>
  </conditionalFormatting>
  <conditionalFormatting sqref="AD35 AF35">
    <cfRule type="cellIs" dxfId="325" priority="110" operator="notEqual">
      <formula>AC38</formula>
    </cfRule>
    <cfRule type="cellIs" dxfId="324" priority="111" operator="greaterThan">
      <formula>0</formula>
    </cfRule>
  </conditionalFormatting>
  <conditionalFormatting sqref="AD35">
    <cfRule type="cellIs" dxfId="323" priority="108" operator="notEqual">
      <formula>AM38</formula>
    </cfRule>
    <cfRule type="cellIs" dxfId="322" priority="109" operator="greaterThan">
      <formula>0</formula>
    </cfRule>
  </conditionalFormatting>
  <conditionalFormatting sqref="AD35 AF35">
    <cfRule type="cellIs" dxfId="321" priority="106" operator="notEqual">
      <formula>AC38</formula>
    </cfRule>
    <cfRule type="cellIs" dxfId="320" priority="107" operator="greaterThan">
      <formula>0</formula>
    </cfRule>
  </conditionalFormatting>
  <conditionalFormatting sqref="AD35">
    <cfRule type="cellIs" dxfId="319" priority="104" operator="notEqual">
      <formula>AM38</formula>
    </cfRule>
    <cfRule type="cellIs" dxfId="318" priority="105" operator="greaterThan">
      <formula>0</formula>
    </cfRule>
  </conditionalFormatting>
  <conditionalFormatting sqref="AD35 AF35">
    <cfRule type="cellIs" dxfId="317" priority="102" operator="notEqual">
      <formula>AC38</formula>
    </cfRule>
    <cfRule type="cellIs" dxfId="316" priority="103" operator="greaterThan">
      <formula>0</formula>
    </cfRule>
  </conditionalFormatting>
  <conditionalFormatting sqref="AD35">
    <cfRule type="cellIs" dxfId="315" priority="100" operator="notEqual">
      <formula>AM38</formula>
    </cfRule>
    <cfRule type="cellIs" dxfId="314" priority="101" operator="greaterThan">
      <formula>0</formula>
    </cfRule>
  </conditionalFormatting>
  <conditionalFormatting sqref="AR35 AT35">
    <cfRule type="cellIs" dxfId="313" priority="98" operator="notEqual">
      <formula>AQ38</formula>
    </cfRule>
    <cfRule type="cellIs" dxfId="312" priority="99" operator="greaterThan">
      <formula>0</formula>
    </cfRule>
  </conditionalFormatting>
  <conditionalFormatting sqref="AR35">
    <cfRule type="cellIs" dxfId="311" priority="96" operator="notEqual">
      <formula>BA38</formula>
    </cfRule>
    <cfRule type="cellIs" dxfId="310" priority="97" operator="greaterThan">
      <formula>0</formula>
    </cfRule>
  </conditionalFormatting>
  <conditionalFormatting sqref="AR35 AT35">
    <cfRule type="cellIs" dxfId="309" priority="94" operator="notEqual">
      <formula>AQ38</formula>
    </cfRule>
    <cfRule type="cellIs" dxfId="308" priority="95" operator="greaterThan">
      <formula>0</formula>
    </cfRule>
  </conditionalFormatting>
  <conditionalFormatting sqref="AR35">
    <cfRule type="cellIs" dxfId="307" priority="92" operator="notEqual">
      <formula>BA38</formula>
    </cfRule>
    <cfRule type="cellIs" dxfId="306" priority="93" operator="greaterThan">
      <formula>0</formula>
    </cfRule>
  </conditionalFormatting>
  <conditionalFormatting sqref="AR35 AT35">
    <cfRule type="cellIs" dxfId="305" priority="90" operator="notEqual">
      <formula>AQ38</formula>
    </cfRule>
    <cfRule type="cellIs" dxfId="304" priority="91" operator="greaterThan">
      <formula>0</formula>
    </cfRule>
  </conditionalFormatting>
  <conditionalFormatting sqref="AR35">
    <cfRule type="cellIs" dxfId="303" priority="88" operator="notEqual">
      <formula>BA38</formula>
    </cfRule>
    <cfRule type="cellIs" dxfId="302" priority="89" operator="greaterThan">
      <formula>0</formula>
    </cfRule>
  </conditionalFormatting>
  <conditionalFormatting sqref="AR35 AT35">
    <cfRule type="cellIs" dxfId="301" priority="86" operator="notEqual">
      <formula>AQ38</formula>
    </cfRule>
    <cfRule type="cellIs" dxfId="300" priority="87" operator="greaterThan">
      <formula>0</formula>
    </cfRule>
  </conditionalFormatting>
  <conditionalFormatting sqref="AR35">
    <cfRule type="cellIs" dxfId="299" priority="84" operator="notEqual">
      <formula>BA38</formula>
    </cfRule>
    <cfRule type="cellIs" dxfId="298" priority="85" operator="greaterThan">
      <formula>0</formula>
    </cfRule>
  </conditionalFormatting>
  <conditionalFormatting sqref="E267 E283 E425:E430 E433 E481 E484:E486 E489:E490 E601 E346:E348 E732 E165 E126:E128 E121 E110:E112 E43:E72 E88:E98 E223 E208:E210 E184:E186 E167:E169 E144:E154 E337:E339">
    <cfRule type="cellIs" dxfId="297" priority="83" operator="lessThan">
      <formula>0</formula>
    </cfRule>
  </conditionalFormatting>
  <conditionalFormatting sqref="AM37 BA37 Y37">
    <cfRule type="cellIs" dxfId="296" priority="717" operator="notEqual">
      <formula>#REF!</formula>
    </cfRule>
  </conditionalFormatting>
  <conditionalFormatting sqref="Q35:Q37">
    <cfRule type="cellIs" dxfId="295" priority="44" operator="notEqual">
      <formula>N38</formula>
    </cfRule>
    <cfRule type="cellIs" dxfId="294" priority="45" operator="greaterThan">
      <formula>0</formula>
    </cfRule>
  </conditionalFormatting>
  <conditionalFormatting sqref="Q35:Q37">
    <cfRule type="cellIs" dxfId="293" priority="42" operator="notEqual">
      <formula>V38</formula>
    </cfRule>
    <cfRule type="cellIs" dxfId="292" priority="43" operator="greaterThan">
      <formula>0</formula>
    </cfRule>
  </conditionalFormatting>
  <conditionalFormatting sqref="Q35:Q37">
    <cfRule type="cellIs" dxfId="291" priority="39" operator="notEqual">
      <formula>N38</formula>
    </cfRule>
    <cfRule type="cellIs" dxfId="290" priority="40" operator="greaterThan">
      <formula>0</formula>
    </cfRule>
  </conditionalFormatting>
  <conditionalFormatting sqref="Q35:Q37">
    <cfRule type="cellIs" dxfId="289" priority="37" operator="notEqual">
      <formula>V38</formula>
    </cfRule>
    <cfRule type="cellIs" dxfId="288" priority="38" operator="greaterThan">
      <formula>0</formula>
    </cfRule>
  </conditionalFormatting>
  <conditionalFormatting sqref="Q35:Q37">
    <cfRule type="cellIs" dxfId="287" priority="35" operator="notEqual">
      <formula>N38</formula>
    </cfRule>
    <cfRule type="cellIs" dxfId="286" priority="36" operator="greaterThan">
      <formula>0</formula>
    </cfRule>
  </conditionalFormatting>
  <conditionalFormatting sqref="Q35:Q37">
    <cfRule type="cellIs" dxfId="285" priority="33" operator="notEqual">
      <formula>V38</formula>
    </cfRule>
    <cfRule type="cellIs" dxfId="284" priority="34" operator="greaterThan">
      <formula>0</formula>
    </cfRule>
  </conditionalFormatting>
  <conditionalFormatting sqref="Q35:Q37">
    <cfRule type="cellIs" dxfId="283" priority="30" operator="notEqual">
      <formula>N38</formula>
    </cfRule>
    <cfRule type="cellIs" dxfId="282" priority="31" operator="greaterThan">
      <formula>0</formula>
    </cfRule>
  </conditionalFormatting>
  <conditionalFormatting sqref="Q35:Q37">
    <cfRule type="cellIs" dxfId="281" priority="28" operator="notEqual">
      <formula>V38</formula>
    </cfRule>
    <cfRule type="cellIs" dxfId="280" priority="29" operator="greaterThan">
      <formula>0</formula>
    </cfRule>
  </conditionalFormatting>
  <conditionalFormatting sqref="AS36:AS37">
    <cfRule type="cellIs" dxfId="279" priority="26" operator="notEqual">
      <formula>AX39</formula>
    </cfRule>
    <cfRule type="cellIs" dxfId="278" priority="27" operator="greaterThan">
      <formula>0</formula>
    </cfRule>
  </conditionalFormatting>
  <conditionalFormatting sqref="AS36:AS37">
    <cfRule type="cellIs" dxfId="277" priority="24" operator="notEqual">
      <formula>AP39</formula>
    </cfRule>
    <cfRule type="cellIs" dxfId="276" priority="25" operator="greaterThan">
      <formula>0</formula>
    </cfRule>
  </conditionalFormatting>
  <conditionalFormatting sqref="AS36:AS37">
    <cfRule type="cellIs" dxfId="275" priority="21" operator="notEqual">
      <formula>AX39</formula>
    </cfRule>
    <cfRule type="cellIs" dxfId="274" priority="22" operator="greaterThan">
      <formula>0</formula>
    </cfRule>
  </conditionalFormatting>
  <conditionalFormatting sqref="AE36:AE37">
    <cfRule type="cellIs" dxfId="273" priority="17" operator="notEqual">
      <formula>AB39</formula>
    </cfRule>
    <cfRule type="cellIs" dxfId="272" priority="18" operator="greaterThan">
      <formula>0</formula>
    </cfRule>
  </conditionalFormatting>
  <conditionalFormatting sqref="AE36:AE37">
    <cfRule type="cellIs" dxfId="271" priority="15" operator="notEqual">
      <formula>AJ39</formula>
    </cfRule>
    <cfRule type="cellIs" dxfId="270" priority="16" operator="greaterThan">
      <formula>0</formula>
    </cfRule>
  </conditionalFormatting>
  <conditionalFormatting sqref="AE36:AE37">
    <cfRule type="cellIs" dxfId="269" priority="13" operator="notEqual">
      <formula>AB39</formula>
    </cfRule>
    <cfRule type="cellIs" dxfId="268" priority="14" operator="greaterThan">
      <formula>0</formula>
    </cfRule>
  </conditionalFormatting>
  <conditionalFormatting sqref="AE36:AE37">
    <cfRule type="cellIs" dxfId="267" priority="11" operator="notEqual">
      <formula>AJ39</formula>
    </cfRule>
    <cfRule type="cellIs" dxfId="266" priority="12" operator="greaterThan">
      <formula>0</formula>
    </cfRule>
  </conditionalFormatting>
  <conditionalFormatting sqref="AE36:AE37">
    <cfRule type="cellIs" dxfId="265" priority="8" operator="notEqual">
      <formula>AB39</formula>
    </cfRule>
    <cfRule type="cellIs" dxfId="264" priority="9" operator="greaterThan">
      <formula>0</formula>
    </cfRule>
  </conditionalFormatting>
  <conditionalFormatting sqref="AE36:AE37">
    <cfRule type="cellIs" dxfId="263" priority="6" operator="notEqual">
      <formula>AJ39</formula>
    </cfRule>
    <cfRule type="cellIs" dxfId="262" priority="7" operator="greaterThan">
      <formula>0</formula>
    </cfRule>
  </conditionalFormatting>
  <conditionalFormatting sqref="AE36:AE37">
    <cfRule type="cellIs" dxfId="261" priority="4" operator="notEqual">
      <formula>AB39</formula>
    </cfRule>
    <cfRule type="cellIs" dxfId="260" priority="5" operator="greaterThan">
      <formula>0</formula>
    </cfRule>
  </conditionalFormatting>
  <conditionalFormatting sqref="AE36:AE37">
    <cfRule type="cellIs" dxfId="259" priority="2" operator="notEqual">
      <formula>AJ39</formula>
    </cfRule>
    <cfRule type="cellIs" dxfId="258" priority="3" operator="greaterThan">
      <formula>0</formula>
    </cfRule>
  </conditionalFormatting>
  <pageMargins left="0.23622047244094491" right="0.31496062992125984" top="0.55118110236220474" bottom="0.47244094488188981" header="0.31496062992125984" footer="0.43307086614173229"/>
  <pageSetup paperSize="9" scale="70" orientation="landscape" verticalDpi="300" r:id="rId1"/>
  <colBreaks count="3" manualBreakCount="3">
    <brk id="12" max="959" man="1"/>
    <brk id="26" max="959" man="1"/>
    <brk id="40" max="959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X951"/>
  <sheetViews>
    <sheetView topLeftCell="A484" workbookViewId="0">
      <selection activeCell="L501" sqref="L501"/>
    </sheetView>
  </sheetViews>
  <sheetFormatPr defaultRowHeight="16.5"/>
  <cols>
    <col min="1" max="1" width="5.5703125" style="316" customWidth="1"/>
    <col min="2" max="2" width="6" style="320" customWidth="1"/>
    <col min="3" max="3" width="31.5703125" style="316" customWidth="1"/>
    <col min="4" max="4" width="20.5703125" style="321" customWidth="1"/>
    <col min="5" max="5" width="10.140625" style="316" customWidth="1"/>
    <col min="6" max="6" width="12.7109375" style="316" customWidth="1"/>
    <col min="7" max="7" width="9.7109375" style="316" customWidth="1"/>
    <col min="8" max="8" width="19.28515625" style="316" customWidth="1"/>
    <col min="9" max="9" width="24.42578125" style="316" customWidth="1"/>
    <col min="10" max="10" width="20" style="316" customWidth="1"/>
    <col min="11" max="11" width="13.140625" style="320" customWidth="1"/>
    <col min="12" max="12" width="19.5703125" style="320" customWidth="1"/>
    <col min="13" max="13" width="20" style="316" customWidth="1"/>
    <col min="14" max="14" width="22.140625" style="316" customWidth="1"/>
    <col min="15" max="16" width="16.42578125" style="316" customWidth="1"/>
    <col min="17" max="17" width="16.42578125" style="1034" customWidth="1"/>
    <col min="18" max="19" width="16.42578125" style="1034" hidden="1" customWidth="1"/>
    <col min="20" max="21" width="19.7109375" style="316" customWidth="1"/>
    <col min="22" max="22" width="22.7109375" style="316" customWidth="1"/>
    <col min="23" max="23" width="18.140625" style="320" customWidth="1"/>
    <col min="24" max="24" width="20.140625" style="320" customWidth="1"/>
    <col min="25" max="25" width="21" style="316" customWidth="1"/>
    <col min="26" max="26" width="23.85546875" style="316" customWidth="1"/>
    <col min="27" max="28" width="16.42578125" style="316" customWidth="1"/>
    <col min="29" max="29" width="16.42578125" style="1034" customWidth="1"/>
    <col min="30" max="31" width="16.42578125" style="1034" hidden="1" customWidth="1"/>
    <col min="32" max="33" width="19.7109375" style="316" customWidth="1"/>
    <col min="34" max="34" width="22.7109375" style="316" customWidth="1"/>
    <col min="35" max="35" width="18.140625" style="320" customWidth="1"/>
    <col min="36" max="36" width="20.140625" style="320" customWidth="1"/>
    <col min="37" max="37" width="21" style="316" customWidth="1"/>
    <col min="38" max="38" width="23.85546875" style="316" customWidth="1"/>
    <col min="39" max="40" width="16.42578125" style="316" customWidth="1"/>
    <col min="41" max="41" width="16.42578125" style="1034" customWidth="1"/>
    <col min="42" max="43" width="16.42578125" style="1034" hidden="1" customWidth="1"/>
    <col min="44" max="45" width="19.7109375" style="316" customWidth="1"/>
    <col min="46" max="46" width="22.7109375" style="316" customWidth="1"/>
    <col min="47" max="47" width="18.140625" style="320" customWidth="1"/>
    <col min="48" max="48" width="20.140625" style="320" customWidth="1"/>
    <col min="49" max="49" width="21" style="316" customWidth="1"/>
    <col min="50" max="50" width="23.85546875" style="316" customWidth="1"/>
    <col min="51" max="16384" width="9.140625" style="316"/>
  </cols>
  <sheetData>
    <row r="1" spans="2:50" s="312" customFormat="1" ht="118.5" customHeight="1" thickBot="1">
      <c r="D1" s="1570" t="s">
        <v>47</v>
      </c>
      <c r="E1" s="1563" t="str">
        <f>+E21</f>
        <v>հաստիք</v>
      </c>
      <c r="F1" s="1546"/>
      <c r="G1" s="1546"/>
      <c r="H1" s="313" t="str">
        <f>+H21</f>
        <v>Բազային դրույքաչափ</v>
      </c>
      <c r="I1" s="313" t="str">
        <f>+I21</f>
        <v>Հավելավճար</v>
      </c>
      <c r="J1" s="313" t="str">
        <f>+J21</f>
        <v>Հավելում (բարձր լեռնային կամ գաղտնիության)</v>
      </c>
      <c r="K1" s="312" t="s">
        <v>864</v>
      </c>
      <c r="L1" s="432" t="str">
        <f>+K21</f>
        <v>Ըստ դատ.ծառ.պաշտ.ենթախմբ.</v>
      </c>
      <c r="M1" s="1037" t="str">
        <f>+M21</f>
        <v xml:space="preserve">Ընդամենը ամսական աշխատավարձ </v>
      </c>
      <c r="N1" s="282" t="str">
        <f>+N21</f>
        <v>Ընդամենը տարեկան  աշխատավարձ 2020</v>
      </c>
      <c r="O1" s="1546" t="str">
        <f>+E1</f>
        <v>հաստիք</v>
      </c>
      <c r="P1" s="1546"/>
      <c r="Q1" s="1546"/>
      <c r="R1" s="1546"/>
      <c r="S1" s="1546"/>
      <c r="T1" s="282" t="str">
        <f>+T21</f>
        <v>Բազային դրույքաչափ</v>
      </c>
      <c r="U1" s="313" t="str">
        <f>+U21</f>
        <v>Հավելավճար</v>
      </c>
      <c r="V1" s="313" t="str">
        <f>+V21</f>
        <v>Հավելում (բարձր լեռնային կամ գաղտնիության)</v>
      </c>
      <c r="W1" s="312" t="s">
        <v>864</v>
      </c>
      <c r="X1" s="432" t="str">
        <f>+W21</f>
        <v>Ըստ դատ.ծառ.պաշտ.ենթախմբ.</v>
      </c>
      <c r="Y1" s="282" t="str">
        <f>+Y21</f>
        <v xml:space="preserve">Ընդամենը ամսական աշխատավարձ </v>
      </c>
      <c r="Z1" s="282" t="str">
        <f>+Z21</f>
        <v>Ընդամենը տարեկան  աշխատավարձ 2021</v>
      </c>
      <c r="AA1" s="1546" t="str">
        <f>+O1</f>
        <v>հաստիք</v>
      </c>
      <c r="AB1" s="1546"/>
      <c r="AC1" s="1546"/>
      <c r="AD1" s="1546"/>
      <c r="AE1" s="1546"/>
      <c r="AF1" s="1037" t="str">
        <f>+AF21</f>
        <v>Բազային դրույքաչափ</v>
      </c>
      <c r="AG1" s="313" t="str">
        <f>+AG21</f>
        <v>Հավելավճար</v>
      </c>
      <c r="AH1" s="313" t="str">
        <f>+AH21</f>
        <v>Հավելում (բարձր լեռնային կամ գաղտնիության)</v>
      </c>
      <c r="AI1" s="312" t="s">
        <v>864</v>
      </c>
      <c r="AJ1" s="432" t="str">
        <f>+AI21</f>
        <v>Ըստ դատ.ծառ.պաշտ.ենթախմբ.</v>
      </c>
      <c r="AK1" s="282" t="str">
        <f>+AK21</f>
        <v xml:space="preserve">Ընդամենը ամսական աշխատավարձ </v>
      </c>
      <c r="AL1" s="282" t="str">
        <f>+AL21</f>
        <v>Ընդամենը տարեկան  աշխատավարձ 2022</v>
      </c>
      <c r="AM1" s="1546" t="str">
        <f>+AA1</f>
        <v>հաստիք</v>
      </c>
      <c r="AN1" s="1546"/>
      <c r="AO1" s="1546"/>
      <c r="AP1" s="1546"/>
      <c r="AQ1" s="1546"/>
      <c r="AR1" s="1037" t="str">
        <f>+AR21</f>
        <v>Բազային դրույքաչափ</v>
      </c>
      <c r="AS1" s="313" t="str">
        <f>+AS21</f>
        <v>Հավելավճար</v>
      </c>
      <c r="AT1" s="313" t="str">
        <f>+AT21</f>
        <v>Հավելում (բարձր լեռնային կամ գաղտնիության)</v>
      </c>
      <c r="AU1" s="312" t="s">
        <v>864</v>
      </c>
      <c r="AV1" s="432" t="str">
        <f>+AU21</f>
        <v>Ըստ դատ.ծառ.պաշտ.ենթախմբ.</v>
      </c>
      <c r="AW1" s="282" t="str">
        <f>+AW21</f>
        <v xml:space="preserve">Ընդամենը ամսական աշխատավարձ </v>
      </c>
      <c r="AX1" s="282" t="str">
        <f>+AX21</f>
        <v>Ընդամենը տարեկան  աշխատավարձ 2023</v>
      </c>
    </row>
    <row r="2" spans="2:50" s="314" customFormat="1" ht="23.25" customHeight="1" thickBot="1">
      <c r="D2" s="1571"/>
      <c r="E2" s="1559">
        <f>SUM(E128,E163,E214,E260,E291,E503,E532,E575,E609,E645,E687,E725,E766,E802,E832,E908,E951)</f>
        <v>797</v>
      </c>
      <c r="F2" s="1548"/>
      <c r="G2" s="1560"/>
      <c r="H2" s="433">
        <v>66140</v>
      </c>
      <c r="I2" s="315">
        <f>SUM(I128,I163,I214,I260,I291,I503,I532,I575,I609,I645,I687,I725,I766,I802,I832,I908,I951)</f>
        <v>397005.08</v>
      </c>
      <c r="J2" s="315">
        <f>SUM(J128,J163,J214,J260,J291,J503,J532,J575,J609,J645,J687,J725,J766,J802,J832,J908,J951)</f>
        <v>552439.48</v>
      </c>
      <c r="K2" s="315">
        <f>SUM(L127,L162,L213,L259,L290,L502,L531,L574,L608,L644,L686,L724,L765,L801,L831,L907,L950)</f>
        <v>264000</v>
      </c>
      <c r="L2" s="315">
        <f>SUM(L128,L163,L214,L260,L291,L503,L532,L575,L609,L645,L687,L725,L766,L802,L832,L908,L951)</f>
        <v>134574504.71999997</v>
      </c>
      <c r="M2" s="315">
        <f>SUM(M128,M163,M214,M260,M291,M503,M532,M575,M609,M645,M687,M725,M766,M802,M832,M908,M951)</f>
        <v>135523949.27999997</v>
      </c>
      <c r="N2" s="315">
        <f>SUM(N128,N163,N214,N260,N291,N503,N532,N575,N609,N645,N687,N725,N766,N802,N832,N908,N951)</f>
        <v>1761442340.6399996</v>
      </c>
      <c r="O2" s="1547">
        <f>O128+O163+O214+O260+O291+O503+O532+O575+O609+O645+O687+O725+O766+O802+O832+O908+O951</f>
        <v>817</v>
      </c>
      <c r="P2" s="1548"/>
      <c r="Q2" s="1548"/>
      <c r="R2" s="1548"/>
      <c r="S2" s="1549"/>
      <c r="T2" s="315">
        <v>66140</v>
      </c>
      <c r="U2" s="315">
        <f>SUM(U128,U163,U214,U260,U291,U503,U532,U575,U609,U645,U687,U725,U766,U802,U832,U908,U951)</f>
        <v>390887.12999999995</v>
      </c>
      <c r="V2" s="315">
        <f>SUM(V128,V163,V214,V260,V291,V503,V532,V575,V609,V645,V687,V725,V766,V802,V832,V908,V951)</f>
        <v>560277.06999999995</v>
      </c>
      <c r="W2" s="315">
        <f>SUM(X127,X162,X213,X259,X290,X502,X531,X574,X608,X644,X686,X724,X765,X801,X831,X907,X950)</f>
        <v>264000</v>
      </c>
      <c r="X2" s="315">
        <f>SUM(X128,X163,X214,X260,X291,X503,X532,X575,X609,X645,X687,X725,X766,X802,X832,X908,X951)</f>
        <v>139408020.67000002</v>
      </c>
      <c r="Y2" s="315">
        <f>SUM(Y128,Y163,Y214,Y260,Y291,Y503,Y532,Y575,Y609,Y645,Y687,Y725,Y766,Y802,Y832,Y908,Y951)</f>
        <v>140359184.87</v>
      </c>
      <c r="Z2" s="315">
        <f>SUM(Z128,Z163,Z214,Z260,Z291,Z503,Z532,Z575,Z609,Z645,Z687,Z725,Z766,Z802,Z832,Z908,Z951)</f>
        <v>1824300403.3100007</v>
      </c>
      <c r="AA2" s="1547">
        <f>AA128+AA163+AA214+AA260+AA291+AA503+AA532+AA575+AA609+AA645+AA687+AA725+AA766+AA802+AA832+AA908+AA951</f>
        <v>817</v>
      </c>
      <c r="AB2" s="1548"/>
      <c r="AC2" s="1548"/>
      <c r="AD2" s="1548"/>
      <c r="AE2" s="1549"/>
      <c r="AF2" s="315">
        <v>66140</v>
      </c>
      <c r="AG2" s="315">
        <f>SUM(AG128,AG163,AG214,AG260,AG291,AG503,AG532,AG575,AG609,AG645,AG687,AG725,AG766,AG802,AG832,AG908,AG951)</f>
        <v>393598.86999999994</v>
      </c>
      <c r="AH2" s="315">
        <f>SUM(AH128,AH163,AH214,AH260,AH291,AH503,AH532,AH575,AH609,AH645,AH687,AH725,AH766,AH802,AH832,AH908,AH951)</f>
        <v>565237.57000000007</v>
      </c>
      <c r="AI2" s="315">
        <f>SUM(AJ127,AJ162,AJ213,AJ259,AJ290,AJ502,AJ531,AJ574,AJ608,AJ644,AJ686,AJ724,AJ765,AJ801,AJ831,AJ907,AJ950)</f>
        <v>264000</v>
      </c>
      <c r="AJ2" s="315">
        <f>SUM(AJ128,AJ163,AJ214,AJ260,AJ291,AJ503,AJ532,AJ575,AJ609,AJ645,AJ687,AJ725,AJ766,AJ802,AJ832,AJ908,AJ951)</f>
        <v>142133654.44</v>
      </c>
      <c r="AK2" s="315">
        <f>SUM(AK128,AK163,AK214,AK260,AK291,AK503,AK532,AK575,AK609,AK645,AK687,AK725,AK766,AK802,AK832,AK908,AK951)</f>
        <v>143092490.88000003</v>
      </c>
      <c r="AL2" s="315">
        <f>SUM(AL128,AL163,AL214,AL260,AL291,AL503,AL532,AL575,AL609,AL645,AL687,AL725,AL766,AL802,AL832,AL908,AL951)</f>
        <v>1859833381.4399998</v>
      </c>
      <c r="AM2" s="1547">
        <f>AM128+AM163+AM214+AM260+AM291+AM503+AM532+AM575+AM609+AM645+AM687+AM725+AM766+AM802+AM832+AM908+AM951</f>
        <v>817</v>
      </c>
      <c r="AN2" s="1548"/>
      <c r="AO2" s="1548"/>
      <c r="AP2" s="1548"/>
      <c r="AQ2" s="1549"/>
      <c r="AR2" s="315">
        <v>66140</v>
      </c>
      <c r="AS2" s="315">
        <f>SUM(AS128,AS163,AS214,AS260,AS291,AS503,AS532,AS575,AS609,AS645,AS687,AS725,AS766,AS802,AS832,AS908,AS951)</f>
        <v>397501.13</v>
      </c>
      <c r="AT2" s="315">
        <f>SUM(AT128,AT163,AT214,AT260,AT291,AT503,AT532,AT575,AT609,AT645,AT687,AT725,AT766,AT802,AT832,AT908,AT951)</f>
        <v>569404.39</v>
      </c>
      <c r="AU2" s="315">
        <f>SUM(AV127,AV162,AV213,AV259,AV290,AV502,AV531,AV574,AV608,AV644,AV686,AV724,AV765,AV801,AV831,AV907,AV950)</f>
        <v>264000</v>
      </c>
      <c r="AV2" s="315">
        <f>SUM(AV128,AV163,AV214,AV260,AV291,AV503,AV532,AV575,AV609,AV645,AV687,AV725,AV766,AV802,AV832,AV908,AV951)</f>
        <v>144430696.94999999</v>
      </c>
      <c r="AW2" s="315">
        <f>SUM(AW128,AW163,AW214,AW260,AW291,AW503,AW532,AW575,AW609,AW645,AW687,AW725,AW766,AW802,AW832,AW908,AW951)</f>
        <v>145397602.47</v>
      </c>
      <c r="AX2" s="315">
        <f>SUM(AX128,AX163,AX214,AX260,AX291,AX503,AX532,AX575,AX609,AX645,AX687,AX725,AX766,AX802,AX832,AX908,AX951)</f>
        <v>1889799832.1100006</v>
      </c>
    </row>
    <row r="3" spans="2:50" ht="23.25" customHeight="1" thickBot="1">
      <c r="B3" s="316"/>
      <c r="D3" s="317" t="s">
        <v>48</v>
      </c>
      <c r="E3" s="1561"/>
      <c r="F3" s="1551"/>
      <c r="G3" s="1562"/>
      <c r="H3" s="318">
        <f>+H2/1000</f>
        <v>66.14</v>
      </c>
      <c r="I3" s="319">
        <f>+I2/1000</f>
        <v>397.00508000000002</v>
      </c>
      <c r="J3" s="319">
        <f>+J2/1000</f>
        <v>552.43948</v>
      </c>
      <c r="K3" s="319">
        <f>+K2/1000</f>
        <v>264</v>
      </c>
      <c r="L3" s="434">
        <f>SUM(L2/1000)</f>
        <v>134574.50471999997</v>
      </c>
      <c r="M3" s="319">
        <f>+M2/1000</f>
        <v>135523.94927999997</v>
      </c>
      <c r="N3" s="319">
        <f>+N2/1000</f>
        <v>1761442.3406399996</v>
      </c>
      <c r="O3" s="1550"/>
      <c r="P3" s="1551"/>
      <c r="Q3" s="1551"/>
      <c r="R3" s="1551"/>
      <c r="S3" s="1552"/>
      <c r="T3" s="319">
        <f>+T2/1000</f>
        <v>66.14</v>
      </c>
      <c r="U3" s="319">
        <f>+U2/1000</f>
        <v>390.88712999999996</v>
      </c>
      <c r="V3" s="319">
        <f>+V2/1000</f>
        <v>560.27706999999998</v>
      </c>
      <c r="W3" s="434">
        <f>SUM(W2/1000)</f>
        <v>264</v>
      </c>
      <c r="X3" s="434">
        <f>SUM(X2/1000)</f>
        <v>139408.02067000003</v>
      </c>
      <c r="Y3" s="435">
        <f>+Y2/1000</f>
        <v>140359.18487</v>
      </c>
      <c r="Z3" s="436">
        <f>+Z2/1000</f>
        <v>1824300.4033100007</v>
      </c>
      <c r="AA3" s="1550"/>
      <c r="AB3" s="1551"/>
      <c r="AC3" s="1551"/>
      <c r="AD3" s="1551"/>
      <c r="AE3" s="1552"/>
      <c r="AF3" s="319">
        <f>+AF2/1000</f>
        <v>66.14</v>
      </c>
      <c r="AG3" s="319">
        <f>+AG2/1000</f>
        <v>393.59886999999992</v>
      </c>
      <c r="AH3" s="319">
        <f>+AH2/1000</f>
        <v>565.23757000000012</v>
      </c>
      <c r="AI3" s="434">
        <f>SUM(AI2/1000)</f>
        <v>264</v>
      </c>
      <c r="AJ3" s="434">
        <f>SUM(AJ2/1000)</f>
        <v>142133.65443999998</v>
      </c>
      <c r="AK3" s="435">
        <f>+AK2/1000</f>
        <v>143092.49088000003</v>
      </c>
      <c r="AL3" s="436">
        <f>+AL2/1000</f>
        <v>1859833.3814399999</v>
      </c>
      <c r="AM3" s="1550"/>
      <c r="AN3" s="1551"/>
      <c r="AO3" s="1551"/>
      <c r="AP3" s="1551"/>
      <c r="AQ3" s="1552"/>
      <c r="AR3" s="319">
        <f>+AR2/1000</f>
        <v>66.14</v>
      </c>
      <c r="AS3" s="319">
        <f>+AS2/1000</f>
        <v>397.50112999999999</v>
      </c>
      <c r="AT3" s="319">
        <f>+AT2/1000</f>
        <v>569.40439000000003</v>
      </c>
      <c r="AU3" s="434">
        <f>SUM(AU2/1000)</f>
        <v>264</v>
      </c>
      <c r="AV3" s="434">
        <f>SUM(AV2/1000)</f>
        <v>144430.69694999998</v>
      </c>
      <c r="AW3" s="435">
        <f>+AW2/1000</f>
        <v>145397.60247000001</v>
      </c>
      <c r="AX3" s="436">
        <f>+AX2/1000</f>
        <v>1889799.8321100005</v>
      </c>
    </row>
    <row r="4" spans="2:50" ht="23.25" customHeight="1" thickBot="1">
      <c r="B4" s="316"/>
      <c r="D4" s="1553" t="s">
        <v>1881</v>
      </c>
      <c r="E4" s="1554"/>
      <c r="F4" s="1554"/>
      <c r="G4" s="1554"/>
      <c r="H4" s="1554"/>
      <c r="I4" s="1555"/>
      <c r="J4" s="307"/>
      <c r="K4" s="307"/>
      <c r="L4" s="308"/>
      <c r="M4" s="307"/>
      <c r="N4" s="307"/>
      <c r="O4" s="1553" t="s">
        <v>1882</v>
      </c>
      <c r="P4" s="1554"/>
      <c r="Q4" s="1554"/>
      <c r="R4" s="1554"/>
      <c r="S4" s="1554"/>
      <c r="T4" s="1554"/>
      <c r="U4" s="1554"/>
      <c r="V4" s="1555"/>
      <c r="W4" s="308"/>
      <c r="X4" s="308"/>
      <c r="Y4" s="437"/>
      <c r="Z4" s="437"/>
      <c r="AA4" s="1553" t="s">
        <v>2286</v>
      </c>
      <c r="AB4" s="1554"/>
      <c r="AC4" s="1554"/>
      <c r="AD4" s="1554"/>
      <c r="AE4" s="1554"/>
      <c r="AF4" s="1554"/>
      <c r="AG4" s="1554"/>
      <c r="AH4" s="1555"/>
      <c r="AI4" s="308"/>
      <c r="AJ4" s="308"/>
      <c r="AK4" s="437"/>
      <c r="AL4" s="437"/>
      <c r="AM4" s="1553" t="s">
        <v>2876</v>
      </c>
      <c r="AN4" s="1554"/>
      <c r="AO4" s="1554"/>
      <c r="AP4" s="1554"/>
      <c r="AQ4" s="1554"/>
      <c r="AR4" s="1554"/>
      <c r="AS4" s="1554"/>
      <c r="AT4" s="1555"/>
      <c r="AU4" s="308"/>
      <c r="AV4" s="308"/>
      <c r="AW4" s="437"/>
      <c r="AX4" s="437"/>
    </row>
    <row r="5" spans="2:50" ht="23.25" customHeight="1">
      <c r="B5" s="316"/>
      <c r="D5" s="1036" t="s">
        <v>92</v>
      </c>
      <c r="E5" s="1556">
        <f>COUNTIF(K22:K951,"Բ-1")</f>
        <v>1</v>
      </c>
      <c r="F5" s="1557"/>
      <c r="G5" s="1558"/>
      <c r="H5" s="403">
        <f>+SUMIF(K22:K951,"Բ-1",M22:M951)</f>
        <v>490097.4</v>
      </c>
      <c r="I5" s="438">
        <f>+SUMIF(K22:K951,"Բ-1",N22:N951)</f>
        <v>6371266.2000000002</v>
      </c>
      <c r="J5" s="307"/>
      <c r="K5" s="307"/>
      <c r="L5" s="308"/>
      <c r="M5" s="307"/>
      <c r="N5" s="404"/>
      <c r="O5" s="1556" t="s">
        <v>92</v>
      </c>
      <c r="P5" s="1557"/>
      <c r="Q5" s="1557"/>
      <c r="R5" s="1557"/>
      <c r="S5" s="1558"/>
      <c r="T5" s="402">
        <f>COUNTIF(W22:W951,"Բ-1")</f>
        <v>1</v>
      </c>
      <c r="U5" s="403">
        <f>+SUMIF(W22:W951,"Բ-1",Y22:Y951)</f>
        <v>506632.4</v>
      </c>
      <c r="V5" s="438">
        <f>+SUMIF(W22:W951,"Բ-1",Z22:Z951)</f>
        <v>6586221.2000000002</v>
      </c>
      <c r="W5" s="308"/>
      <c r="X5" s="308"/>
      <c r="AA5" s="1556" t="s">
        <v>92</v>
      </c>
      <c r="AB5" s="1557"/>
      <c r="AC5" s="1557"/>
      <c r="AD5" s="1557"/>
      <c r="AE5" s="1558"/>
      <c r="AF5" s="402">
        <f>COUNTIF(AI22:AI951,"Բ-1")</f>
        <v>1</v>
      </c>
      <c r="AG5" s="403">
        <f>+SUMIF(AI22:AI951,"Բ-1",AK22:AK951)</f>
        <v>523828.8</v>
      </c>
      <c r="AH5" s="438">
        <f>+SUMIF(AI22:AI951,"Բ-1",AL22:AL951)</f>
        <v>6809774.3999999994</v>
      </c>
      <c r="AI5" s="308"/>
      <c r="AJ5" s="308"/>
      <c r="AM5" s="1556" t="s">
        <v>92</v>
      </c>
      <c r="AN5" s="1557"/>
      <c r="AO5" s="1557"/>
      <c r="AP5" s="1557"/>
      <c r="AQ5" s="1558"/>
      <c r="AR5" s="402">
        <f>COUNTIF(AU22:AU951,"Բ-1")</f>
        <v>1</v>
      </c>
      <c r="AS5" s="403">
        <f>+SUMIF(AU22:AU951,"Բ-1",AW22:AW951)</f>
        <v>523828.8</v>
      </c>
      <c r="AT5" s="438">
        <f>+SUMIF(AU22:AU951,"Բ-1",AX22:AX951)</f>
        <v>6809774.3999999994</v>
      </c>
      <c r="AU5" s="308"/>
      <c r="AV5" s="308"/>
    </row>
    <row r="6" spans="2:50" ht="23.25" customHeight="1">
      <c r="B6" s="316"/>
      <c r="D6" s="1038" t="s">
        <v>93</v>
      </c>
      <c r="E6" s="1564">
        <f>COUNTIF(K22:K951,"Բ-2")</f>
        <v>4</v>
      </c>
      <c r="F6" s="1565"/>
      <c r="G6" s="1566"/>
      <c r="H6" s="439">
        <f>+SUMIF(K22:K951,"Բ-2",M22:M951)</f>
        <v>1596189.6900000002</v>
      </c>
      <c r="I6" s="440">
        <f>+SUMIF(K22:K951,"Բ-2",N22:N951)</f>
        <v>20750465.970000003</v>
      </c>
      <c r="J6" s="307"/>
      <c r="K6" s="307"/>
      <c r="L6" s="308"/>
      <c r="M6" s="307"/>
      <c r="N6" s="404"/>
      <c r="O6" s="1537" t="s">
        <v>93</v>
      </c>
      <c r="P6" s="1538"/>
      <c r="Q6" s="1538"/>
      <c r="R6" s="1538"/>
      <c r="S6" s="1539"/>
      <c r="T6" s="441">
        <f>COUNTIF(W22:W951,"Բ-2")</f>
        <v>4</v>
      </c>
      <c r="U6" s="439">
        <f>+SUMIF(W22:W951,"Բ-2",Y22:Y951)</f>
        <v>1647117.4899999998</v>
      </c>
      <c r="V6" s="440">
        <f>+SUMIF(W22:W951,"Բ-2",Z22:Z951)</f>
        <v>21412527.369999997</v>
      </c>
      <c r="W6" s="308"/>
      <c r="X6" s="308"/>
      <c r="AA6" s="1537" t="s">
        <v>93</v>
      </c>
      <c r="AB6" s="1538"/>
      <c r="AC6" s="1538"/>
      <c r="AD6" s="1538"/>
      <c r="AE6" s="1539"/>
      <c r="AF6" s="441">
        <f>COUNTIF(AI22:AI951,"Բ-2")</f>
        <v>4</v>
      </c>
      <c r="AG6" s="439">
        <f>+SUMIF(AI22:AI951,"Բ-2",AK22:AK951)</f>
        <v>1702774.2999999998</v>
      </c>
      <c r="AH6" s="440">
        <f>+SUMIF(AI22:AI951,"Բ-2",AL22:AL951)</f>
        <v>22136065.899999999</v>
      </c>
      <c r="AI6" s="308"/>
      <c r="AJ6" s="308"/>
      <c r="AM6" s="1537" t="s">
        <v>93</v>
      </c>
      <c r="AN6" s="1538"/>
      <c r="AO6" s="1538"/>
      <c r="AP6" s="1538"/>
      <c r="AQ6" s="1539"/>
      <c r="AR6" s="441">
        <f>COUNTIF(AU22:AU951,"Բ-2")</f>
        <v>4</v>
      </c>
      <c r="AS6" s="439">
        <f>+SUMIF(AU22:AU951,"Բ-2",AW22:AW951)</f>
        <v>1742458.2999999998</v>
      </c>
      <c r="AT6" s="440">
        <f>+SUMIF(AU22:AU951,"Բ-2",AX22:AX951)</f>
        <v>22651957.899999999</v>
      </c>
      <c r="AU6" s="308"/>
      <c r="AV6" s="308"/>
    </row>
    <row r="7" spans="2:50" ht="23.25" customHeight="1">
      <c r="B7" s="316"/>
      <c r="D7" s="1038" t="s">
        <v>94</v>
      </c>
      <c r="E7" s="1564">
        <f>COUNTIF(K22:K951,"Գ-1")</f>
        <v>42</v>
      </c>
      <c r="F7" s="1565"/>
      <c r="G7" s="1566"/>
      <c r="H7" s="439">
        <f>+SUMIF(K22:K951,"Գ-1",M22:M951)</f>
        <v>14981599.949999999</v>
      </c>
      <c r="I7" s="440">
        <f>+SUMIF(K22:K951,"Գ-1",N22:N951)</f>
        <v>194760799.35000005</v>
      </c>
      <c r="J7" s="307"/>
      <c r="K7" s="307"/>
      <c r="L7" s="308"/>
      <c r="M7" s="307"/>
      <c r="N7" s="404"/>
      <c r="O7" s="1537" t="s">
        <v>94</v>
      </c>
      <c r="P7" s="1538"/>
      <c r="Q7" s="1538"/>
      <c r="R7" s="1538"/>
      <c r="S7" s="1539"/>
      <c r="T7" s="441">
        <f>COUNTIF(W22:W951,"Գ-1")</f>
        <v>42</v>
      </c>
      <c r="U7" s="439">
        <f>+SUMIF(W22:W951,"Գ-1",Y22:Y951)</f>
        <v>15333828.52</v>
      </c>
      <c r="V7" s="440">
        <f>+SUMIF(W22:W951,"Գ-1",Z22:Z951)</f>
        <v>199339770.76000002</v>
      </c>
      <c r="W7" s="308"/>
      <c r="X7" s="308"/>
      <c r="AA7" s="1537" t="s">
        <v>94</v>
      </c>
      <c r="AB7" s="1538"/>
      <c r="AC7" s="1538"/>
      <c r="AD7" s="1538"/>
      <c r="AE7" s="1539"/>
      <c r="AF7" s="441">
        <f>COUNTIF(AI22:AI951,"Գ-1")</f>
        <v>42</v>
      </c>
      <c r="AG7" s="439">
        <f>+SUMIF(AI22:AI951,"Գ-1",AK22:AK951)</f>
        <v>15623984.699999997</v>
      </c>
      <c r="AH7" s="440">
        <f>+SUMIF(AI22:AI951,"Գ-1",AL22:AL951)</f>
        <v>203111801.10000002</v>
      </c>
      <c r="AI7" s="308"/>
      <c r="AJ7" s="308"/>
      <c r="AM7" s="1537" t="s">
        <v>94</v>
      </c>
      <c r="AN7" s="1538"/>
      <c r="AO7" s="1538"/>
      <c r="AP7" s="1538"/>
      <c r="AQ7" s="1539"/>
      <c r="AR7" s="441">
        <f>COUNTIF(AU22:AU951,"Գ-1")</f>
        <v>42</v>
      </c>
      <c r="AS7" s="439">
        <f>+SUMIF(AU22:AU951,"Գ-1",AW22:AW951)</f>
        <v>15906303.289999995</v>
      </c>
      <c r="AT7" s="440">
        <f>+SUMIF(AU22:AU951,"Գ-1",AX22:AX951)</f>
        <v>206781942.77000004</v>
      </c>
      <c r="AU7" s="308"/>
      <c r="AV7" s="308"/>
    </row>
    <row r="8" spans="2:50" ht="23.25" customHeight="1">
      <c r="B8" s="316"/>
      <c r="D8" s="1038" t="s">
        <v>95</v>
      </c>
      <c r="E8" s="1564">
        <f>COUNTIF(K22:K951,"Գ-2")</f>
        <v>92</v>
      </c>
      <c r="F8" s="1565"/>
      <c r="G8" s="1566"/>
      <c r="H8" s="439">
        <f>+SUMIF(K22:K951,"Գ-2",M22:M951)</f>
        <v>26791588.479999997</v>
      </c>
      <c r="I8" s="440">
        <f>+SUMIF(K22:K951,"Գ-2",N22:N951)</f>
        <v>348290650.23999995</v>
      </c>
      <c r="K8" s="316"/>
      <c r="L8" s="316"/>
      <c r="O8" s="1537" t="s">
        <v>95</v>
      </c>
      <c r="P8" s="1538"/>
      <c r="Q8" s="1538"/>
      <c r="R8" s="1538"/>
      <c r="S8" s="1539"/>
      <c r="T8" s="441">
        <f>COUNTIF(W22:W951,"Գ-2")</f>
        <v>92</v>
      </c>
      <c r="U8" s="439">
        <f>+SUMIF(W22:W951,"Գ-2",Y22:Y951)</f>
        <v>27304702.600000005</v>
      </c>
      <c r="V8" s="440">
        <f>+SUMIF(W22:W951,"Գ-2",Z22:Z951)</f>
        <v>354961133.79999983</v>
      </c>
      <c r="W8" s="316"/>
      <c r="X8" s="316"/>
      <c r="AA8" s="1537" t="s">
        <v>95</v>
      </c>
      <c r="AB8" s="1538"/>
      <c r="AC8" s="1538"/>
      <c r="AD8" s="1538"/>
      <c r="AE8" s="1539"/>
      <c r="AF8" s="441">
        <f>COUNTIF(AI22:AI951,"Գ-2")</f>
        <v>92</v>
      </c>
      <c r="AG8" s="439">
        <f>+SUMIF(AI22:AI951,"Գ-2",AK22:AK951)</f>
        <v>27928572.290000014</v>
      </c>
      <c r="AH8" s="440">
        <f>+SUMIF(AI22:AI951,"Գ-2",AL22:AL951)</f>
        <v>363071439.7700001</v>
      </c>
      <c r="AI8" s="316"/>
      <c r="AJ8" s="316"/>
      <c r="AM8" s="1537" t="s">
        <v>95</v>
      </c>
      <c r="AN8" s="1538"/>
      <c r="AO8" s="1538"/>
      <c r="AP8" s="1538"/>
      <c r="AQ8" s="1539"/>
      <c r="AR8" s="441">
        <f>COUNTIF(AU22:AU951,"Գ-2")</f>
        <v>92</v>
      </c>
      <c r="AS8" s="439">
        <f>+SUMIF(AU22:AU951,"Գ-2",AW22:AW951)</f>
        <v>28327396.62000002</v>
      </c>
      <c r="AT8" s="440">
        <f>+SUMIF(AU22:AU951,"Գ-2",AX22:AX951)</f>
        <v>368256156.05999994</v>
      </c>
      <c r="AU8" s="316"/>
      <c r="AV8" s="316"/>
    </row>
    <row r="9" spans="2:50" ht="23.25" customHeight="1">
      <c r="B9" s="316"/>
      <c r="D9" s="1038" t="s">
        <v>554</v>
      </c>
      <c r="E9" s="1564">
        <f>COUNTIF(K22:K951,"Գ-3")</f>
        <v>39</v>
      </c>
      <c r="F9" s="1565"/>
      <c r="G9" s="1566"/>
      <c r="H9" s="439">
        <f>+SUMIF(K22:K951,"Գ-3",M22:M951)</f>
        <v>8943979.9200000055</v>
      </c>
      <c r="I9" s="440">
        <f>+SUMIF(K22:K951,"Գ-3",N22:N951)</f>
        <v>116271738.96000005</v>
      </c>
      <c r="K9" s="316"/>
      <c r="L9" s="316"/>
      <c r="O9" s="1537" t="s">
        <v>554</v>
      </c>
      <c r="P9" s="1538"/>
      <c r="Q9" s="1538"/>
      <c r="R9" s="1538"/>
      <c r="S9" s="1539"/>
      <c r="T9" s="441">
        <f>COUNTIF(W22:W951,"Գ-3")</f>
        <v>39</v>
      </c>
      <c r="U9" s="439">
        <f>+SUMIF(W22:W951,"Գ-3",Y22:Y951)</f>
        <v>9167433.9099999983</v>
      </c>
      <c r="V9" s="440">
        <f>+SUMIF(W22:W951,"Գ-3",Z22:Z951)</f>
        <v>119176640.83000003</v>
      </c>
      <c r="W9" s="316"/>
      <c r="X9" s="316"/>
      <c r="AA9" s="1537" t="s">
        <v>554</v>
      </c>
      <c r="AB9" s="1538"/>
      <c r="AC9" s="1538"/>
      <c r="AD9" s="1538"/>
      <c r="AE9" s="1539"/>
      <c r="AF9" s="441">
        <f>COUNTIF(AI22:AI951,"Գ-3")</f>
        <v>39</v>
      </c>
      <c r="AG9" s="439">
        <f>+SUMIF(AI22:AI951,"Գ-3",AK22:AK951)</f>
        <v>9420220.9900000039</v>
      </c>
      <c r="AH9" s="440">
        <f>+SUMIF(AI22:AI951,"Գ-3",AL22:AL951)</f>
        <v>122462872.86999999</v>
      </c>
      <c r="AI9" s="316"/>
      <c r="AJ9" s="316"/>
      <c r="AM9" s="1537" t="s">
        <v>554</v>
      </c>
      <c r="AN9" s="1538"/>
      <c r="AO9" s="1538"/>
      <c r="AP9" s="1538"/>
      <c r="AQ9" s="1539"/>
      <c r="AR9" s="441">
        <f>COUNTIF(AU22:AU951,"Գ-3")</f>
        <v>39</v>
      </c>
      <c r="AS9" s="439">
        <f>+SUMIF(AU22:AU951,"Գ-3",AW22:AW951)</f>
        <v>9667386.1699999962</v>
      </c>
      <c r="AT9" s="440">
        <f>+SUMIF(AU22:AU951,"Գ-3",AX22:AX951)</f>
        <v>125676020.20999993</v>
      </c>
      <c r="AU9" s="316"/>
      <c r="AV9" s="316"/>
    </row>
    <row r="10" spans="2:50" ht="23.25" customHeight="1">
      <c r="B10" s="442"/>
      <c r="C10" s="306"/>
      <c r="D10" s="1038" t="s">
        <v>96</v>
      </c>
      <c r="E10" s="1564">
        <f>COUNTIF(K22:K951,"Ա-1")</f>
        <v>46</v>
      </c>
      <c r="F10" s="1565"/>
      <c r="G10" s="1566"/>
      <c r="H10" s="439">
        <f>+SUMIF(K22:K951,"Ա-1",M22:M951)</f>
        <v>9673864.9400000013</v>
      </c>
      <c r="I10" s="440">
        <f>+SUMIF(K22:K951,"Ա-1",N22:N951)</f>
        <v>125760244.22000004</v>
      </c>
      <c r="K10" s="316"/>
      <c r="L10" s="316"/>
      <c r="O10" s="1537" t="s">
        <v>96</v>
      </c>
      <c r="P10" s="1538"/>
      <c r="Q10" s="1538"/>
      <c r="R10" s="1538"/>
      <c r="S10" s="1539"/>
      <c r="T10" s="441">
        <f>COUNTIF(W22:W951,"Ա-1")</f>
        <v>46</v>
      </c>
      <c r="U10" s="439">
        <f>+SUMIF(W22:W951,"Ա-1",Y22:Y951)</f>
        <v>9824002.7400000002</v>
      </c>
      <c r="V10" s="440">
        <f>+SUMIF(W22:W951,"Ա-1",Z22:Z951)</f>
        <v>127712035.62000003</v>
      </c>
      <c r="W10" s="316"/>
      <c r="X10" s="316"/>
      <c r="AA10" s="1537" t="s">
        <v>96</v>
      </c>
      <c r="AB10" s="1538"/>
      <c r="AC10" s="1538"/>
      <c r="AD10" s="1538"/>
      <c r="AE10" s="1539"/>
      <c r="AF10" s="441">
        <f>COUNTIF(AI22:AI951,"Ա-1")</f>
        <v>46</v>
      </c>
      <c r="AG10" s="439">
        <f>+SUMIF(AI22:AI951,"Ա-1",AK22:AK951)</f>
        <v>9949007.3400000017</v>
      </c>
      <c r="AH10" s="440">
        <f>+SUMIF(AI22:AI951,"Ա-1",AL22:AL951)</f>
        <v>129337095.42000006</v>
      </c>
      <c r="AI10" s="316"/>
      <c r="AJ10" s="316"/>
      <c r="AM10" s="1537" t="s">
        <v>96</v>
      </c>
      <c r="AN10" s="1538"/>
      <c r="AO10" s="1538"/>
      <c r="AP10" s="1538"/>
      <c r="AQ10" s="1539"/>
      <c r="AR10" s="441">
        <f>COUNTIF(AU22:AU951,"Ա-1")</f>
        <v>46</v>
      </c>
      <c r="AS10" s="439">
        <f>+SUMIF(AU22:AU951,"Ա-1",AW22:AW951)</f>
        <v>10100467.940000003</v>
      </c>
      <c r="AT10" s="440">
        <f>+SUMIF(AU22:AU951,"Ա-1",AX22:AX951)</f>
        <v>131306083.22000004</v>
      </c>
      <c r="AU10" s="316"/>
      <c r="AV10" s="316"/>
    </row>
    <row r="11" spans="2:50" ht="23.25" customHeight="1">
      <c r="B11" s="442"/>
      <c r="C11" s="306"/>
      <c r="D11" s="1038" t="s">
        <v>97</v>
      </c>
      <c r="E11" s="1564">
        <f>COUNTIF(K22:K951,"Ա-2")</f>
        <v>33</v>
      </c>
      <c r="F11" s="1565"/>
      <c r="G11" s="1566"/>
      <c r="H11" s="439">
        <f>+SUMIF(K22:K951,"Ա-2",M22:M951)</f>
        <v>5766446.0300000021</v>
      </c>
      <c r="I11" s="440">
        <f>+SUMIF(K22:K951,"Ա-2",N22:N951)</f>
        <v>74963798.390000015</v>
      </c>
      <c r="K11" s="316"/>
      <c r="L11" s="316"/>
      <c r="O11" s="1537" t="s">
        <v>97</v>
      </c>
      <c r="P11" s="1538"/>
      <c r="Q11" s="1538"/>
      <c r="R11" s="1538"/>
      <c r="S11" s="1539"/>
      <c r="T11" s="441">
        <f>COUNTIF(W22:W951,"Ա-2")</f>
        <v>33</v>
      </c>
      <c r="U11" s="439">
        <f>+SUMIF(W22:W951,"Ա-2",Y22:Y951)</f>
        <v>5845284.9100000001</v>
      </c>
      <c r="V11" s="440">
        <f>+SUMIF(W22:W951,"Ա-2",Z22:Z951)</f>
        <v>75988703.829999998</v>
      </c>
      <c r="W11" s="316"/>
      <c r="X11" s="316"/>
      <c r="AA11" s="1537" t="s">
        <v>97</v>
      </c>
      <c r="AB11" s="1538"/>
      <c r="AC11" s="1538"/>
      <c r="AD11" s="1538"/>
      <c r="AE11" s="1539"/>
      <c r="AF11" s="441">
        <f>COUNTIF(AI22:AI951,"Ա-2")</f>
        <v>33</v>
      </c>
      <c r="AG11" s="439">
        <f>+SUMIF(AI22:AI951,"Ա-2",AK22:AK951)</f>
        <v>5943469.7400000012</v>
      </c>
      <c r="AH11" s="440">
        <f>+SUMIF(AI22:AI951,"Ա-2",AL22:AL951)</f>
        <v>77265106.620000005</v>
      </c>
      <c r="AI11" s="316"/>
      <c r="AJ11" s="316"/>
      <c r="AM11" s="1537" t="s">
        <v>97</v>
      </c>
      <c r="AN11" s="1538"/>
      <c r="AO11" s="1538"/>
      <c r="AP11" s="1538"/>
      <c r="AQ11" s="1539"/>
      <c r="AR11" s="441">
        <f>COUNTIF(AU22:AU951,"Ա-2")</f>
        <v>33</v>
      </c>
      <c r="AS11" s="439">
        <f>+SUMIF(AU22:AU951,"Ա-2",AW22:AW951)</f>
        <v>6036231.0899999989</v>
      </c>
      <c r="AT11" s="440">
        <f>+SUMIF(AU22:AU951,"Ա-2",AX22:AX951)</f>
        <v>78471004.170000002</v>
      </c>
      <c r="AU11" s="316"/>
      <c r="AV11" s="316"/>
    </row>
    <row r="12" spans="2:50" ht="23.25" customHeight="1">
      <c r="B12" s="442"/>
      <c r="C12" s="306"/>
      <c r="D12" s="1038" t="s">
        <v>556</v>
      </c>
      <c r="E12" s="1564">
        <f>COUNTIF(K22:K951,"Ա-3")</f>
        <v>0</v>
      </c>
      <c r="F12" s="1565"/>
      <c r="G12" s="1566"/>
      <c r="H12" s="439">
        <f>+SUMIF(K22:K951,"Ա-3",M22:M951)</f>
        <v>0</v>
      </c>
      <c r="I12" s="440">
        <f>+SUMIF(K22:K951,"Ա-3",N22:N951)</f>
        <v>0</v>
      </c>
      <c r="K12" s="316"/>
      <c r="L12" s="316"/>
      <c r="O12" s="1537" t="s">
        <v>556</v>
      </c>
      <c r="P12" s="1538"/>
      <c r="Q12" s="1538"/>
      <c r="R12" s="1538"/>
      <c r="S12" s="1539"/>
      <c r="T12" s="441">
        <f>COUNTIF(W22:W951,"Ա-3")</f>
        <v>0</v>
      </c>
      <c r="U12" s="439">
        <f>+SUMIF(W22:W951,"Ա-3",Y22:Y951)</f>
        <v>0</v>
      </c>
      <c r="V12" s="440">
        <f>+SUMIF(W22:W951,"Ա-3",Z22:Z951)</f>
        <v>0</v>
      </c>
      <c r="W12" s="316"/>
      <c r="X12" s="316"/>
      <c r="AA12" s="1537" t="s">
        <v>556</v>
      </c>
      <c r="AB12" s="1538"/>
      <c r="AC12" s="1538"/>
      <c r="AD12" s="1538"/>
      <c r="AE12" s="1539"/>
      <c r="AF12" s="441">
        <f>COUNTIF(AI22:AI951,"Ա-3")</f>
        <v>0</v>
      </c>
      <c r="AG12" s="439">
        <f>+SUMIF(AI22:AI951,"Ա-3",AK22:AK951)</f>
        <v>0</v>
      </c>
      <c r="AH12" s="440">
        <f>+SUMIF(AI22:AI951,"Ա-3",AL22:AL951)</f>
        <v>0</v>
      </c>
      <c r="AI12" s="316"/>
      <c r="AJ12" s="316"/>
      <c r="AM12" s="1537" t="s">
        <v>556</v>
      </c>
      <c r="AN12" s="1538"/>
      <c r="AO12" s="1538"/>
      <c r="AP12" s="1538"/>
      <c r="AQ12" s="1539"/>
      <c r="AR12" s="441">
        <f>COUNTIF(AU22:AU951,"Ա-3")</f>
        <v>0</v>
      </c>
      <c r="AS12" s="439">
        <f>+SUMIF(AU22:AU951,"Ա-3",AW22:AW951)</f>
        <v>0</v>
      </c>
      <c r="AT12" s="440">
        <f>+SUMIF(AU22:AU951,"Ա-3",AX22:AX951)</f>
        <v>0</v>
      </c>
      <c r="AU12" s="316"/>
      <c r="AV12" s="316"/>
    </row>
    <row r="13" spans="2:50" ht="23.25" customHeight="1">
      <c r="B13" s="442"/>
      <c r="C13" s="306"/>
      <c r="D13" s="1038" t="s">
        <v>98</v>
      </c>
      <c r="E13" s="1564">
        <f>COUNTIF(K22:K951,"Կ-1")</f>
        <v>476</v>
      </c>
      <c r="F13" s="1565"/>
      <c r="G13" s="1566"/>
      <c r="H13" s="439">
        <f>+SUMIF(K22:K951,"Կ-1",M22:M951)</f>
        <v>57599551.380000167</v>
      </c>
      <c r="I13" s="440">
        <f>+SUMIF(K22:K951,"Կ-1",N22:N951)</f>
        <v>748794167.94000173</v>
      </c>
      <c r="K13" s="316"/>
      <c r="L13" s="316"/>
      <c r="O13" s="1537" t="s">
        <v>98</v>
      </c>
      <c r="P13" s="1538"/>
      <c r="Q13" s="1538"/>
      <c r="R13" s="1538"/>
      <c r="S13" s="1539"/>
      <c r="T13" s="441">
        <f>COUNTIF(W22:W951,"Կ-1")</f>
        <v>476</v>
      </c>
      <c r="U13" s="439">
        <f>+SUMIF(W22:W951,"Կ-1",Y22:Y951)</f>
        <v>60957351.650000222</v>
      </c>
      <c r="V13" s="440">
        <f>+SUMIF(W22:W951,"Կ-1",Z22:Z951)</f>
        <v>792445571.4500016</v>
      </c>
      <c r="W13" s="316"/>
      <c r="X13" s="316"/>
      <c r="AA13" s="1537" t="s">
        <v>98</v>
      </c>
      <c r="AB13" s="1538"/>
      <c r="AC13" s="1538"/>
      <c r="AD13" s="1538"/>
      <c r="AE13" s="1539"/>
      <c r="AF13" s="441">
        <f>COUNTIF(AI22:AI951,"Կ-1")</f>
        <v>476</v>
      </c>
      <c r="AG13" s="439">
        <f>+SUMIF(AI22:AI951,"Կ-1",AK22:AK951)</f>
        <v>62088544.300000153</v>
      </c>
      <c r="AH13" s="440">
        <f>+SUMIF(AI22:AI951,"Կ-1",AL22:AL951)</f>
        <v>807151075.90000093</v>
      </c>
      <c r="AI13" s="316"/>
      <c r="AJ13" s="316"/>
      <c r="AM13" s="1537" t="s">
        <v>98</v>
      </c>
      <c r="AN13" s="1538"/>
      <c r="AO13" s="1538"/>
      <c r="AP13" s="1538"/>
      <c r="AQ13" s="1539"/>
      <c r="AR13" s="441">
        <f>COUNTIF(AU22:AU951,"Կ-1")</f>
        <v>476</v>
      </c>
      <c r="AS13" s="439">
        <f>+SUMIF(AU22:AU951,"Կ-1",AW22:AW951)</f>
        <v>63024954.600000083</v>
      </c>
      <c r="AT13" s="440">
        <f>+SUMIF(AU22:AU951,"Կ-1",AX22:AX951)</f>
        <v>819324409.80000079</v>
      </c>
      <c r="AU13" s="316"/>
      <c r="AV13" s="316"/>
    </row>
    <row r="14" spans="2:50" ht="23.25" customHeight="1">
      <c r="B14" s="442"/>
      <c r="C14" s="306"/>
      <c r="D14" s="443" t="s">
        <v>99</v>
      </c>
      <c r="E14" s="1564">
        <f>COUNTIF(K22:K951,"Կ-2")</f>
        <v>84</v>
      </c>
      <c r="F14" s="1565"/>
      <c r="G14" s="1566"/>
      <c r="H14" s="439">
        <f>+SUMIF(K22:K951,"Կ-2",M22:M951)</f>
        <v>9416631.4899999984</v>
      </c>
      <c r="I14" s="440">
        <f>+SUMIF(K22:K951,"Կ-2",N22:N951)</f>
        <v>122416209.3699999</v>
      </c>
      <c r="K14" s="316"/>
      <c r="L14" s="316"/>
      <c r="O14" s="1537" t="s">
        <v>99</v>
      </c>
      <c r="P14" s="1538"/>
      <c r="Q14" s="1538"/>
      <c r="R14" s="1538"/>
      <c r="S14" s="1539"/>
      <c r="T14" s="441">
        <f>COUNTIF(W22:W951,"Կ-2")</f>
        <v>84</v>
      </c>
      <c r="U14" s="439">
        <f>+SUMIF(W22:W951,"Կ-2",Y22:Y951)</f>
        <v>9508830.6499999911</v>
      </c>
      <c r="V14" s="440">
        <f>+SUMIF(W22:W951,"Կ-2",Z22:Z951)</f>
        <v>123614798.4499999</v>
      </c>
      <c r="W14" s="316"/>
      <c r="X14" s="316"/>
      <c r="AA14" s="1537" t="s">
        <v>99</v>
      </c>
      <c r="AB14" s="1538"/>
      <c r="AC14" s="1538"/>
      <c r="AD14" s="1538"/>
      <c r="AE14" s="1539"/>
      <c r="AF14" s="441">
        <f>COUNTIF(AI22:AI951,"Կ-2")</f>
        <v>84</v>
      </c>
      <c r="AG14" s="439">
        <f>+SUMIF(AI22:AI951,"Կ-2",AK22:AK951)</f>
        <v>9648088.4199999925</v>
      </c>
      <c r="AH14" s="440">
        <f>+SUMIF(AI22:AI951,"Կ-2",AL22:AL951)</f>
        <v>125425149.4599999</v>
      </c>
      <c r="AI14" s="316"/>
      <c r="AJ14" s="316"/>
      <c r="AM14" s="1537" t="s">
        <v>99</v>
      </c>
      <c r="AN14" s="1538"/>
      <c r="AO14" s="1538"/>
      <c r="AP14" s="1538"/>
      <c r="AQ14" s="1539"/>
      <c r="AR14" s="441">
        <f>COUNTIF(AU22:AU951,"Կ-2")</f>
        <v>84</v>
      </c>
      <c r="AS14" s="439">
        <f>+SUMIF(AU22:AU951,"Կ-2",AW22:AW951)</f>
        <v>9804575.6599999946</v>
      </c>
      <c r="AT14" s="440">
        <f>+SUMIF(AU22:AU951,"Կ-2",AX22:AX951)</f>
        <v>127459483.57999988</v>
      </c>
      <c r="AU14" s="316"/>
      <c r="AV14" s="316"/>
    </row>
    <row r="15" spans="2:50" ht="23.25" customHeight="1" thickBot="1">
      <c r="B15" s="442"/>
      <c r="C15" s="306"/>
      <c r="D15" s="444" t="s">
        <v>555</v>
      </c>
      <c r="E15" s="1564">
        <f>COUNTIF(K22:K951,"Կ-3")</f>
        <v>0</v>
      </c>
      <c r="F15" s="1565"/>
      <c r="G15" s="1566"/>
      <c r="H15" s="439">
        <f>+SUMIF(K22:K951,"Կ-3",M22:M951)</f>
        <v>0</v>
      </c>
      <c r="I15" s="440">
        <f>+SUMIF(K22:K951,"Կ-3",N22:N951)</f>
        <v>0</v>
      </c>
      <c r="K15" s="316"/>
      <c r="L15" s="316"/>
      <c r="O15" s="1537" t="s">
        <v>555</v>
      </c>
      <c r="P15" s="1538"/>
      <c r="Q15" s="1538"/>
      <c r="R15" s="1538"/>
      <c r="S15" s="1539"/>
      <c r="T15" s="441">
        <f>COUNTIF(W23:W951,"Կ-3")</f>
        <v>0</v>
      </c>
      <c r="U15" s="439">
        <f>+SUMIF(W22:W951,"Կ-3",Y22:Y951)</f>
        <v>0</v>
      </c>
      <c r="V15" s="440">
        <f>+SUMIF(W22:W951,"Կ-3",Z22:Z951)</f>
        <v>0</v>
      </c>
      <c r="W15" s="316"/>
      <c r="X15" s="316"/>
      <c r="AA15" s="1537" t="s">
        <v>555</v>
      </c>
      <c r="AB15" s="1538"/>
      <c r="AC15" s="1538"/>
      <c r="AD15" s="1538"/>
      <c r="AE15" s="1539"/>
      <c r="AF15" s="441">
        <f>COUNTIF(AI23:AI951,"Կ-3")</f>
        <v>0</v>
      </c>
      <c r="AG15" s="439">
        <f>+SUMIF(AI22:AI951,"Կ-3",AK22:AK951)</f>
        <v>0</v>
      </c>
      <c r="AH15" s="440">
        <f>+SUMIF(AI22:AI951,"Կ-3",AL22:AL951)</f>
        <v>0</v>
      </c>
      <c r="AI15" s="316"/>
      <c r="AJ15" s="316"/>
      <c r="AM15" s="1537" t="s">
        <v>555</v>
      </c>
      <c r="AN15" s="1538"/>
      <c r="AO15" s="1538"/>
      <c r="AP15" s="1538"/>
      <c r="AQ15" s="1539"/>
      <c r="AR15" s="441">
        <f>COUNTIF(AU23:AU951,"Կ-3")</f>
        <v>0</v>
      </c>
      <c r="AS15" s="439">
        <f>+SUMIF(AU22:AU951,"Կ-3",AW22:AW951)</f>
        <v>0</v>
      </c>
      <c r="AT15" s="440">
        <f>+SUMIF(AU22:AU951,"Կ-3",AX22:AX951)</f>
        <v>0</v>
      </c>
      <c r="AU15" s="316"/>
      <c r="AV15" s="316"/>
    </row>
    <row r="16" spans="2:50" ht="57" customHeight="1" thickBot="1">
      <c r="B16" s="442"/>
      <c r="C16" s="306"/>
      <c r="D16" s="1035" t="s">
        <v>847</v>
      </c>
      <c r="E16" s="445"/>
      <c r="F16" s="446">
        <v>88</v>
      </c>
      <c r="G16" s="447"/>
      <c r="H16" s="448">
        <f>SUM(M127,M162,M213,M259,M290,M502,M531,M574,M608,M644,M686,M724,M765,M801,M831,M907,M950)</f>
        <v>264000</v>
      </c>
      <c r="I16" s="449">
        <f>SUM(N127,N162,N213,N259,N290,N502,N531,N574,N608,N644,N686,N724,N765,N801,N831,N907,N950)</f>
        <v>3063000</v>
      </c>
      <c r="K16" s="316"/>
      <c r="L16" s="316"/>
      <c r="O16" s="1540" t="s">
        <v>847</v>
      </c>
      <c r="P16" s="1541"/>
      <c r="Q16" s="1541"/>
      <c r="R16" s="1541"/>
      <c r="S16" s="1542"/>
      <c r="T16" s="446">
        <v>106</v>
      </c>
      <c r="U16" s="448">
        <f>SUM(Y127,Y162,Y213,Y259,Y290,Y502,Y531,Y574,Y608,Y644,Y686,Y724,Y765,Y801,Y831,Y907,Y950)</f>
        <v>264000</v>
      </c>
      <c r="V16" s="449">
        <f>SUM(Z127,Z162,Z213,Z259,Z290,Z502,Z531,Z574,Z608,Z644,Z686,Z724,Z765,Z801,Z831,Z907,Z950)</f>
        <v>3063000</v>
      </c>
      <c r="W16" s="316"/>
      <c r="X16" s="316"/>
      <c r="AA16" s="1540" t="s">
        <v>847</v>
      </c>
      <c r="AB16" s="1541"/>
      <c r="AC16" s="1541"/>
      <c r="AD16" s="1541"/>
      <c r="AE16" s="1542"/>
      <c r="AF16" s="446">
        <v>106</v>
      </c>
      <c r="AG16" s="448">
        <f>SUM(AK127,AK162,AK213,AK259,AK290,AK502,AK531,AK574,AK608,AK644,AK686,AK724,AK765,AK801,AK831,AK907,AK950)</f>
        <v>264000</v>
      </c>
      <c r="AH16" s="449">
        <f>SUM(AL127,AL162,AL213,AL259,AL290,AL502,AL531,AL574,AL608,AL644,AL686,AL724,AL765,AL801,AL831,AL907,AL950)</f>
        <v>3063000</v>
      </c>
      <c r="AI16" s="316"/>
      <c r="AJ16" s="316"/>
      <c r="AM16" s="1540" t="s">
        <v>847</v>
      </c>
      <c r="AN16" s="1541"/>
      <c r="AO16" s="1541"/>
      <c r="AP16" s="1541"/>
      <c r="AQ16" s="1542"/>
      <c r="AR16" s="446">
        <v>106</v>
      </c>
      <c r="AS16" s="448">
        <f>SUM(AW127,AW162,AW213,AW259,AW290,AW502,AW531,AW574,AW608,AW644,AW686,AW724,AW765,AW801,AW831,AW907,AW950)</f>
        <v>264000</v>
      </c>
      <c r="AT16" s="449">
        <f>SUM(AX127,AX162,AX213,AX259,AX290,AX502,AX531,AX574,AX608,AX644,AX686,AX724,AX765,AX801,AX831,AX907,AX950)</f>
        <v>3063000</v>
      </c>
      <c r="AU16" s="316"/>
      <c r="AV16" s="316"/>
    </row>
    <row r="17" spans="2:50" ht="23.25" customHeight="1" thickBot="1">
      <c r="D17" s="450" t="s">
        <v>47</v>
      </c>
      <c r="E17" s="1567">
        <f>SUM(E5:G15)</f>
        <v>817</v>
      </c>
      <c r="F17" s="1568"/>
      <c r="G17" s="1569"/>
      <c r="H17" s="451">
        <f>SUM(H5:H15)+H16</f>
        <v>135523949.28000018</v>
      </c>
      <c r="I17" s="451">
        <f>SUM(I5:I15)+I16</f>
        <v>1761442340.6400018</v>
      </c>
      <c r="K17" s="316"/>
      <c r="L17" s="316"/>
      <c r="O17" s="1543" t="s">
        <v>47</v>
      </c>
      <c r="P17" s="1544"/>
      <c r="Q17" s="1544"/>
      <c r="R17" s="1544"/>
      <c r="S17" s="1545"/>
      <c r="T17" s="453">
        <f>SUM(T5:T15)</f>
        <v>817</v>
      </c>
      <c r="U17" s="451">
        <f>SUM(U5:U15)+U16</f>
        <v>140359184.87000024</v>
      </c>
      <c r="V17" s="452">
        <f>SUM(V5:V14)+V16</f>
        <v>1824300403.3100014</v>
      </c>
      <c r="W17" s="316"/>
      <c r="X17" s="316"/>
      <c r="AA17" s="1543" t="s">
        <v>47</v>
      </c>
      <c r="AB17" s="1544"/>
      <c r="AC17" s="1544"/>
      <c r="AD17" s="1544"/>
      <c r="AE17" s="1545"/>
      <c r="AF17" s="453">
        <f>SUM(AF5:AF15)</f>
        <v>817</v>
      </c>
      <c r="AG17" s="451">
        <f>SUM(AG5:AG15)+AG16</f>
        <v>143092490.88000014</v>
      </c>
      <c r="AH17" s="452">
        <f>SUM(AH5:AH14)+AH16</f>
        <v>1859833381.4400008</v>
      </c>
      <c r="AI17" s="316"/>
      <c r="AJ17" s="316"/>
      <c r="AM17" s="1543" t="s">
        <v>47</v>
      </c>
      <c r="AN17" s="1544"/>
      <c r="AO17" s="1544"/>
      <c r="AP17" s="1544"/>
      <c r="AQ17" s="1545"/>
      <c r="AR17" s="453">
        <f>SUM(AR5:AR15)</f>
        <v>817</v>
      </c>
      <c r="AS17" s="451">
        <f>SUM(AS5:AS15)+AS16</f>
        <v>145397602.47000009</v>
      </c>
      <c r="AT17" s="452">
        <f>SUM(AT5:AT14)+AT16</f>
        <v>1889799832.1100006</v>
      </c>
      <c r="AU17" s="316"/>
      <c r="AV17" s="316"/>
    </row>
    <row r="18" spans="2:50" ht="23.25" customHeight="1" thickBot="1"/>
    <row r="19" spans="2:50" s="322" customFormat="1" ht="22.5" customHeight="1" thickBot="1">
      <c r="B19" s="1523" t="s">
        <v>789</v>
      </c>
      <c r="C19" s="1524"/>
      <c r="D19" s="1527"/>
      <c r="E19" s="1528" t="s">
        <v>2089</v>
      </c>
      <c r="F19" s="1529"/>
      <c r="G19" s="1529"/>
      <c r="H19" s="1529"/>
      <c r="I19" s="1529"/>
      <c r="J19" s="1529"/>
      <c r="K19" s="1529"/>
      <c r="L19" s="1529"/>
      <c r="M19" s="1529"/>
      <c r="N19" s="1530"/>
      <c r="O19" s="1528" t="s">
        <v>100</v>
      </c>
      <c r="P19" s="1529"/>
      <c r="Q19" s="1529"/>
      <c r="R19" s="1529"/>
      <c r="S19" s="1529"/>
      <c r="T19" s="1529"/>
      <c r="U19" s="1529"/>
      <c r="V19" s="1529"/>
      <c r="W19" s="1529"/>
      <c r="X19" s="1529"/>
      <c r="Y19" s="1529"/>
      <c r="Z19" s="1530"/>
      <c r="AA19" s="1528" t="s">
        <v>100</v>
      </c>
      <c r="AB19" s="1529"/>
      <c r="AC19" s="1529"/>
      <c r="AD19" s="1529"/>
      <c r="AE19" s="1529"/>
      <c r="AF19" s="1529"/>
      <c r="AG19" s="1529"/>
      <c r="AH19" s="1529"/>
      <c r="AI19" s="1529"/>
      <c r="AJ19" s="1529"/>
      <c r="AK19" s="1529"/>
      <c r="AL19" s="1530"/>
      <c r="AM19" s="1528" t="s">
        <v>100</v>
      </c>
      <c r="AN19" s="1529"/>
      <c r="AO19" s="1529"/>
      <c r="AP19" s="1529"/>
      <c r="AQ19" s="1529"/>
      <c r="AR19" s="1529"/>
      <c r="AS19" s="1529"/>
      <c r="AT19" s="1529"/>
      <c r="AU19" s="1529"/>
      <c r="AV19" s="1529"/>
      <c r="AW19" s="1529"/>
      <c r="AX19" s="1530"/>
    </row>
    <row r="20" spans="2:50" s="322" customFormat="1" ht="24" customHeight="1" thickBot="1">
      <c r="B20" s="1531" t="s">
        <v>101</v>
      </c>
      <c r="C20" s="1532"/>
      <c r="D20" s="1533"/>
      <c r="E20" s="1534" t="s">
        <v>2066</v>
      </c>
      <c r="F20" s="1535"/>
      <c r="G20" s="1535"/>
      <c r="H20" s="1535"/>
      <c r="I20" s="1535"/>
      <c r="J20" s="1535"/>
      <c r="K20" s="1535"/>
      <c r="L20" s="1535"/>
      <c r="M20" s="1535"/>
      <c r="N20" s="1536"/>
      <c r="O20" s="1531" t="s">
        <v>2488</v>
      </c>
      <c r="P20" s="1532"/>
      <c r="Q20" s="1535"/>
      <c r="R20" s="1535"/>
      <c r="S20" s="1535"/>
      <c r="T20" s="1532"/>
      <c r="U20" s="1532"/>
      <c r="V20" s="1532"/>
      <c r="W20" s="1532"/>
      <c r="X20" s="1532"/>
      <c r="Y20" s="1532"/>
      <c r="Z20" s="1533"/>
      <c r="AA20" s="1531" t="s">
        <v>2193</v>
      </c>
      <c r="AB20" s="1532"/>
      <c r="AC20" s="1532"/>
      <c r="AD20" s="1532"/>
      <c r="AE20" s="1532"/>
      <c r="AF20" s="1532"/>
      <c r="AG20" s="1532"/>
      <c r="AH20" s="1532"/>
      <c r="AI20" s="1532"/>
      <c r="AJ20" s="1532"/>
      <c r="AK20" s="1532"/>
      <c r="AL20" s="1533"/>
      <c r="AM20" s="1531" t="s">
        <v>2487</v>
      </c>
      <c r="AN20" s="1532"/>
      <c r="AO20" s="1532"/>
      <c r="AP20" s="1532"/>
      <c r="AQ20" s="1532"/>
      <c r="AR20" s="1532"/>
      <c r="AS20" s="1532"/>
      <c r="AT20" s="1532"/>
      <c r="AU20" s="1532"/>
      <c r="AV20" s="1532"/>
      <c r="AW20" s="1532"/>
      <c r="AX20" s="1533"/>
    </row>
    <row r="21" spans="2:50" s="322" customFormat="1" ht="109.5" customHeight="1" thickBot="1">
      <c r="B21" s="323" t="s">
        <v>10</v>
      </c>
      <c r="C21" s="324" t="s">
        <v>54</v>
      </c>
      <c r="D21" s="325" t="s">
        <v>55</v>
      </c>
      <c r="E21" s="870" t="s">
        <v>56</v>
      </c>
      <c r="F21" s="871" t="s">
        <v>102</v>
      </c>
      <c r="G21" s="871" t="s">
        <v>103</v>
      </c>
      <c r="H21" s="871" t="s">
        <v>62</v>
      </c>
      <c r="I21" s="871" t="s">
        <v>58</v>
      </c>
      <c r="J21" s="871" t="s">
        <v>846</v>
      </c>
      <c r="K21" s="871" t="s">
        <v>104</v>
      </c>
      <c r="L21" s="871" t="s">
        <v>871</v>
      </c>
      <c r="M21" s="871" t="s">
        <v>845</v>
      </c>
      <c r="N21" s="875" t="s">
        <v>1883</v>
      </c>
      <c r="O21" s="872" t="s">
        <v>56</v>
      </c>
      <c r="P21" s="872" t="s">
        <v>102</v>
      </c>
      <c r="Q21" s="1048" t="s">
        <v>103</v>
      </c>
      <c r="R21" s="1048" t="s">
        <v>2465</v>
      </c>
      <c r="S21" s="1048" t="s">
        <v>2464</v>
      </c>
      <c r="T21" s="872" t="s">
        <v>62</v>
      </c>
      <c r="U21" s="872" t="s">
        <v>58</v>
      </c>
      <c r="V21" s="873" t="s">
        <v>846</v>
      </c>
      <c r="W21" s="873" t="s">
        <v>104</v>
      </c>
      <c r="X21" s="873" t="s">
        <v>871</v>
      </c>
      <c r="Y21" s="874" t="str">
        <f>+M21</f>
        <v xml:space="preserve">Ընդամենը ամսական աշխատավարձ </v>
      </c>
      <c r="Z21" s="875" t="s">
        <v>1884</v>
      </c>
      <c r="AA21" s="876" t="s">
        <v>56</v>
      </c>
      <c r="AB21" s="872" t="s">
        <v>102</v>
      </c>
      <c r="AC21" s="1048" t="s">
        <v>103</v>
      </c>
      <c r="AD21" s="1048" t="s">
        <v>2470</v>
      </c>
      <c r="AE21" s="1040" t="s">
        <v>2471</v>
      </c>
      <c r="AF21" s="872" t="s">
        <v>62</v>
      </c>
      <c r="AG21" s="872" t="s">
        <v>58</v>
      </c>
      <c r="AH21" s="873" t="s">
        <v>846</v>
      </c>
      <c r="AI21" s="873" t="s">
        <v>104</v>
      </c>
      <c r="AJ21" s="873" t="s">
        <v>871</v>
      </c>
      <c r="AK21" s="874" t="str">
        <f>+Y21</f>
        <v xml:space="preserve">Ընդամենը ամսական աշխատավարձ </v>
      </c>
      <c r="AL21" s="875" t="s">
        <v>2287</v>
      </c>
      <c r="AM21" s="876" t="s">
        <v>56</v>
      </c>
      <c r="AN21" s="872" t="s">
        <v>102</v>
      </c>
      <c r="AO21" s="1048" t="s">
        <v>103</v>
      </c>
      <c r="AP21" s="1048" t="s">
        <v>2468</v>
      </c>
      <c r="AQ21" s="1040" t="s">
        <v>2469</v>
      </c>
      <c r="AR21" s="872" t="s">
        <v>62</v>
      </c>
      <c r="AS21" s="872" t="s">
        <v>58</v>
      </c>
      <c r="AT21" s="873" t="s">
        <v>846</v>
      </c>
      <c r="AU21" s="873" t="s">
        <v>104</v>
      </c>
      <c r="AV21" s="873" t="s">
        <v>871</v>
      </c>
      <c r="AW21" s="874" t="str">
        <f>+AK21</f>
        <v xml:space="preserve">Ընդամենը ամսական աշխատավարձ </v>
      </c>
      <c r="AX21" s="875" t="s">
        <v>2877</v>
      </c>
    </row>
    <row r="22" spans="2:50" s="328" customFormat="1" ht="40.5" customHeight="1">
      <c r="B22" s="459">
        <v>2</v>
      </c>
      <c r="C22" s="1253" t="s">
        <v>1586</v>
      </c>
      <c r="D22" s="1254" t="s">
        <v>2124</v>
      </c>
      <c r="E22" s="1228">
        <v>1</v>
      </c>
      <c r="F22" s="1211">
        <v>2</v>
      </c>
      <c r="G22" s="1229">
        <f t="shared" ref="G22:G53" si="0">IF(E22&lt;1,0,IF(K22="Բ-1",IF(F22=0,6.94,IF(F22=1,7.17,IF(F22=2,7.41,IF(F22=3,7.66,IF(OR(F22=5,F22=4),7.92,IF(OR(F22=6,F22=7),8.18,IF(OR(F22=8,F22=9),8.46,IF(OR(F22=10,F22=11,F22=12),8.74,IF(OR(F22=13,F22=14,F22=15),9.03,IF(OR(F22=16,F22=17,F22=18),9.33,9.65)))))))))),IF(K22="Բ-2", IF(F22=0,5.71,IF(F22=1,5.89,IF(F22=2,6.09,IF(F22=3,6.29,IF(OR(F22=5,F22=4),6.5,IF(OR(F22=6,F22=7),6.72,IF(OR(F22=8,F22=9),6.94,IF(OR(F22=10,F22=11,F22=12),7.17,IF(OR(F22=13,F22=14,F22=15),7.41,IF(OR(F22=16,F22=17,F22=18),7.65,7.91)))))))))), IF(K22="Գ-1", IF(F22=0,4.7,IF(F22=1,4.86,IF(F22=2,5.01,IF(F22=3,5.18,IF(OR(F22=5,F22=4),5.35,IF(OR(F22=6,F22=7),5.52,IF(OR(F22=8,F22=9),5.71,IF(OR(F22=10,F22=11,F22=12),5.89,IF(OR(F22=13,F22=14,F22=15),6.09,IF(OR(F22=16,F22=17,F22=18),6.29,6.49)))))))))), IF(K22="Գ-2", IF(F22=0,3.88,IF(F22=1,4.01,IF(F22=2,4.14,IF(F22=3,4.27,IF(OR(F22=5,F22=4),4.41,IF(OR(F22=6,F22=7),4.55,IF(OR(F22=8,F22=9),4.7,IF(OR(F22=10,F22=11,F22=12),4.85,IF(OR(F22=13,F22=14,F22=15),5.01,IF(OR(F22=16,F22=17,F22=18),5.17,5.34)))))))))), IF(K22="Գ-3", IF(F22=0,3.21,IF(F22=1,3.31,IF(F22=2,3.42,IF(F22=3,3.53,IF(OR(F22=5,F22=4),3.64,IF(OR(F22=6,F22=7),3.76,IF(OR(F22=8,F22=9),3.88,IF(OR(F22=10,F22=11,F22=12),4.01,IF(OR(F22=13,F22=14,F22=15),4.13,IF(OR(F22=16,F22=17,F22=18),4.27,4.4)))))))))), IF(K22="Ա-1", IF(F22=0,2.66,IF(F22=1,2.75,IF(F22=2,2.83,IF(F22=3,2.92,IF(OR(F22=5,F22=4),3.02,IF(OR(F22=6,F22=7),3.11,IF(OR(F22=8,F22=9),3.21,IF(OR(F22=10,F22=11,F22=12),3.31,IF(OR(F22=13,F22=14,F22=15),3.42,IF(OR(F22=16,F22=17,F22=18),3.53,3.64)))))))))), IF(K22="Ա-2", IF(F22=0,2.28,IF(F22=1,2.35,IF(F22=2,2.43,IF(F22=3,2.5,IF(OR(F22=5,F22=4),2.58,IF(OR(F22=6,F22=7),2.66,IF(OR(F22=8,F22=9),2.75,IF(OR(F22=10,F22=11,F22=12),2.83,IF(OR(F22=13,F22=14,F22=15),2.92,IF(OR(F22=16,F22=17,F22=18),3.01,3.11)))))))))),IF(K22="Ա-3", IF(F22=0,1.96,IF(F22=1,2.02,IF(F22=2,2.08,IF(F22=3,2.15,IF(OR(F22=5,F22=4),2.21,IF(OR(F22=6,F22=7),2.28,IF(OR(F22=8,F22=9),2.35,IF(OR(F22=10,F22=11,F22=12),2.42,IF(OR(F22=13,F22=14,F22=15),2.5,IF(OR(F22=16,F22=17,F22=18),2.58,2.66)))))))))), IF(K22="Կ-1", IF(F22=0,1.68,IF(F22=1,1.73,IF(F22=2,1.79,IF(F22=3,1.84,IF(OR(F22=5,F22=4),1.9,IF(OR(F22=6,F22=7),1.96,IF(OR(F22=8,F22=9),2.02,IF(OR(F22=10,F22=11,F22=12),2.08,IF(OR(F22=13,F22=14,F22=15),2.14,IF(OR(F22=16,F22=17,F22=18),2.21,2.28)))))))))), IF(K22="Կ-2", IF(F22=0,1.45,IF(F22=1,1.49,IF(F22=2,1.54,IF(F22=3,1.59,IF(OR(F22=5,F22=4),1.63,IF(OR(F22=6,F22=7),1.68,IF(OR(F22=8,F22=9),1.73,IF(OR(F22=10,F22=11,F22=12),1.79,IF(OR(F22=13,F22=14,F22=15),1.84,IF(OR(F22=16,F22=17,F22=18),1.9,1.95)))))))))),IF(K22="Կ-3", IF(F22=0,1.25,IF(F22=1,1.29,IF(F22=2,1.33,IF(F22=3,1.37,IF(OR(F22=5,F22=4),1.41,IF(OR(F22=6,F22=7),1.45,IF(OR(F22=8,F22=9),1.49,IF(OR(F22=10,F22=11,F22=12),1.54,IF(OR(F22=13,F22=14,F22=15),1.58,IF(OR(F22=16,F22=17,F22=18),1.63,1.68)))))))))), "Error"))))))))))))</f>
        <v>7.41</v>
      </c>
      <c r="H22" s="878">
        <v>66140</v>
      </c>
      <c r="I22" s="1031"/>
      <c r="J22" s="1031"/>
      <c r="K22" s="782" t="s">
        <v>92</v>
      </c>
      <c r="L22" s="878">
        <f t="shared" ref="L22:L53" si="1">H22*G22</f>
        <v>490097.4</v>
      </c>
      <c r="M22" s="879">
        <f t="shared" ref="M22:M53" si="2">G22*H22+I22+J22</f>
        <v>490097.4</v>
      </c>
      <c r="N22" s="880">
        <f t="shared" ref="N22:N53" si="3">+M22*13</f>
        <v>6371266.2000000002</v>
      </c>
      <c r="O22" s="881">
        <f>+E22</f>
        <v>1</v>
      </c>
      <c r="P22" s="882">
        <f t="shared" ref="P22:P53" si="4">+F22+1</f>
        <v>3</v>
      </c>
      <c r="Q22" s="1229">
        <f t="shared" ref="Q22:Q53" si="5">IF(O22&lt;1,0,IF(W22="Բ-1",IF(P22=0,6.94,IF(P22=1,7.17,IF(P22=2,7.41,IF(P22=3,7.66,IF(OR(P22=5,P22=4),7.92,IF(OR(P22=6,P22=7),8.18,IF(OR(P22=8,P22=9),8.46,IF(OR(P22=10,P22=11,P22=12),8.74,IF(OR(P22=13,P22=14,P22=15),9.03,IF(OR(P22=16,P22=17,P22=18),9.33,9.65)))))))))),IF(W22="Բ-2", IF(P22=0,5.71,IF(P22=1,5.89,IF(P22=2,6.09,IF(P22=3,6.29,IF(OR(P22=5,P22=4),6.5,IF(OR(P22=6,P22=7),6.72,IF(OR(P22=8,P22=9),6.94,IF(OR(P22=10,P22=11,P22=12),7.17,IF(OR(P22=13,P22=14,P22=15),7.41,IF(OR(P22=16,P22=17,P22=18),7.65,7.91)))))))))), IF(W22="Գ-1", IF(P22=0,4.7,IF(P22=1,4.86,IF(P22=2,5.01,IF(P22=3,5.18,IF(OR(P22=5,P22=4),5.35,IF(OR(P22=6,P22=7),5.52,IF(OR(P22=8,P22=9),5.71,IF(OR(P22=10,P22=11,P22=12),5.89,IF(OR(P22=13,P22=14,P22=15),6.09,IF(OR(P22=16,P22=17,P22=18),6.29,6.49)))))))))), IF(W22="Գ-2", IF(P22=0,3.88,IF(P22=1,4.01,IF(P22=2,4.14,IF(P22=3,4.27,IF(OR(P22=5,P22=4),4.41,IF(OR(P22=6,P22=7),4.55,IF(OR(P22=8,P22=9),4.7,IF(OR(P22=10,P22=11,P22=12),4.85,IF(OR(P22=13,P22=14,P22=15),5.01,IF(OR(P22=16,P22=17,P22=18),5.17,5.34)))))))))), IF(W22="Գ-3", IF(P22=0,3.21,IF(P22=1,3.31,IF(P22=2,3.42,IF(P22=3,3.53,IF(OR(P22=5,P22=4),3.64,IF(OR(P22=6,P22=7),3.76,IF(OR(P22=8,P22=9),3.88,IF(OR(P22=10,P22=11,P22=12),4.01,IF(OR(P22=13,P22=14,P22=15),4.13,IF(OR(P22=16,P22=17,P22=18),4.27,4.4)))))))))), IF(W22="Ա-1", IF(P22=0,2.66,IF(P22=1,2.75,IF(P22=2,2.83,IF(P22=3,2.92,IF(OR(P22=5,P22=4),3.02,IF(OR(P22=6,P22=7),3.11,IF(OR(P22=8,P22=9),3.21,IF(OR(P22=10,P22=11,P22=12),3.31,IF(OR(P22=13,P22=14,P22=15),3.42,IF(OR(P22=16,P22=17,P22=18),3.53,3.64)))))))))), IF(W22="Ա-2", IF(P22=0,2.28,IF(P22=1,2.35,IF(P22=2,2.43,IF(P22=3,2.5,IF(OR(P22=5,P22=4),2.58,IF(OR(P22=6,P22=7),2.66,IF(OR(P22=8,P22=9),2.75,IF(OR(P22=10,P22=11,P22=12),2.83,IF(OR(P22=13,P22=14,P22=15),2.92,IF(OR(P22=16,P22=17,P22=18),3.01,3.11)))))))))),IF(W22="Ա-3", IF(P22=0,1.96,IF(P22=1,2.02,IF(P22=2,2.08,IF(P22=3,2.15,IF(OR(P22=5,P22=4),2.21,IF(OR(P22=6,P22=7),2.28,IF(OR(P22=8,P22=9),2.35,IF(OR(P22=10,P22=11,P22=12),2.42,IF(OR(P22=13,P22=14,P22=15),2.5,IF(OR(P22=16,P22=17,P22=18),2.58,2.66)))))))))), IF(W22="Կ-1", IF(P22=0,1.68,IF(P22=1,1.73,IF(P22=2,1.79,IF(P22=3,1.84,IF(OR(P22=5,P22=4),1.9,IF(OR(P22=6,P22=7),1.96,IF(OR(P22=8,P22=9),2.02,IF(OR(P22=10,P22=11,P22=12),2.08,IF(OR(P22=13,P22=14,P22=15),2.14,IF(OR(P22=16,P22=17,P22=18),2.21,2.28)))))))))), IF(W22="Կ-2", IF(P22=0,1.45,IF(P22=1,1.49,IF(P22=2,1.54,IF(P22=3,1.59,IF(OR(P22=5,P22=4),1.63,IF(OR(P22=6,P22=7),1.68,IF(OR(P22=8,P22=9),1.73,IF(OR(P22=10,P22=11,P22=12),1.79,IF(OR(P22=13,P22=14,P22=15),1.84,IF(OR(P22=16,P22=17,P22=18),1.9,1.95)))))))))),IF(W22="Կ-3", IF(P22=0,1.25,IF(P22=1,1.29,IF(P22=2,1.33,IF(P22=3,1.37,IF(OR(P22=5,P22=4),1.41,IF(OR(P22=6,P22=7),1.45,IF(OR(P22=8,P22=9),1.49,IF(OR(P22=10,P22=11,P22=12),1.54,IF(OR(P22=13,P22=14,P22=15),1.58,IF(OR(P22=16,P22=17,P22=18),1.63,1.68)))))))))), "Error"))))))))))))</f>
        <v>7.66</v>
      </c>
      <c r="R22" s="979"/>
      <c r="S22" s="978">
        <f t="shared" ref="S22:S53" si="6">+Q22+Q22*R22</f>
        <v>7.66</v>
      </c>
      <c r="T22" s="883">
        <v>66140</v>
      </c>
      <c r="U22" s="1031"/>
      <c r="V22" s="1031"/>
      <c r="W22" s="782" t="str">
        <f t="shared" ref="W22:W53" si="7">+K22</f>
        <v>Բ-1</v>
      </c>
      <c r="X22" s="883">
        <f t="shared" ref="X22:X53" si="8">T22*S22</f>
        <v>506632.4</v>
      </c>
      <c r="Y22" s="884">
        <f t="shared" ref="Y22:Y53" si="9">S22*T22+U22+V22</f>
        <v>506632.4</v>
      </c>
      <c r="Z22" s="1314">
        <f t="shared" ref="Z22:Z53" si="10">+Y22*13</f>
        <v>6586221.2000000002</v>
      </c>
      <c r="AA22" s="886">
        <f>+O22</f>
        <v>1</v>
      </c>
      <c r="AB22" s="882">
        <f t="shared" ref="AB22:AB53" si="11">+P22+1</f>
        <v>4</v>
      </c>
      <c r="AC22" s="1229">
        <f t="shared" ref="AC22:AC53" si="12">IF(AA22&lt;1,0,IF(AI22="Բ-1",IF(AB22=0,6.94,IF(AB22=1,7.17,IF(AB22=2,7.41,IF(AB22=3,7.66,IF(OR(AB22=5,AB22=4),7.92,IF(OR(AB22=6,AB22=7),8.18,IF(OR(AB22=8,AB22=9),8.46,IF(OR(AB22=10,AB22=11,AB22=12),8.74,IF(OR(AB22=13,AB22=14,AB22=15),9.03,IF(OR(AB22=16,AB22=17,AB22=18),9.33,9.65)))))))))),IF(AI22="Բ-2", IF(AB22=0,5.71,IF(AB22=1,5.89,IF(AB22=2,6.09,IF(AB22=3,6.29,IF(OR(AB22=5,AB22=4),6.5,IF(OR(AB22=6,AB22=7),6.72,IF(OR(AB22=8,AB22=9),6.94,IF(OR(AB22=10,AB22=11,AB22=12),7.17,IF(OR(AB22=13,AB22=14,AB22=15),7.41,IF(OR(AB22=16,AB22=17,AB22=18),7.65,7.91)))))))))), IF(AI22="Գ-1", IF(AB22=0,4.7,IF(AB22=1,4.86,IF(AB22=2,5.01,IF(AB22=3,5.18,IF(OR(AB22=5,AB22=4),5.35,IF(OR(AB22=6,AB22=7),5.52,IF(OR(AB22=8,AB22=9),5.71,IF(OR(AB22=10,AB22=11,AB22=12),5.89,IF(OR(AB22=13,AB22=14,AB22=15),6.09,IF(OR(AB22=16,AB22=17,AB22=18),6.29,6.49)))))))))), IF(AI22="Գ-2", IF(AB22=0,3.88,IF(AB22=1,4.01,IF(AB22=2,4.14,IF(AB22=3,4.27,IF(OR(AB22=5,AB22=4),4.41,IF(OR(AB22=6,AB22=7),4.55,IF(OR(AB22=8,AB22=9),4.7,IF(OR(AB22=10,AB22=11,AB22=12),4.85,IF(OR(AB22=13,AB22=14,AB22=15),5.01,IF(OR(AB22=16,AB22=17,AB22=18),5.17,5.34)))))))))), IF(AI22="Գ-3", IF(AB22=0,3.21,IF(AB22=1,3.31,IF(AB22=2,3.42,IF(AB22=3,3.53,IF(OR(AB22=5,AB22=4),3.64,IF(OR(AB22=6,AB22=7),3.76,IF(OR(AB22=8,AB22=9),3.88,IF(OR(AB22=10,AB22=11,AB22=12),4.01,IF(OR(AB22=13,AB22=14,AB22=15),4.13,IF(OR(AB22=16,AB22=17,AB22=18),4.27,4.4)))))))))), IF(AI22="Ա-1", IF(AB22=0,2.66,IF(AB22=1,2.75,IF(AB22=2,2.83,IF(AB22=3,2.92,IF(OR(AB22=5,AB22=4),3.02,IF(OR(AB22=6,AB22=7),3.11,IF(OR(AB22=8,AB22=9),3.21,IF(OR(AB22=10,AB22=11,AB22=12),3.31,IF(OR(AB22=13,AB22=14,AB22=15),3.42,IF(OR(AB22=16,AB22=17,AB22=18),3.53,3.64)))))))))), IF(AI22="Ա-2", IF(AB22=0,2.28,IF(AB22=1,2.35,IF(AB22=2,2.43,IF(AB22=3,2.5,IF(OR(AB22=5,AB22=4),2.58,IF(OR(AB22=6,AB22=7),2.66,IF(OR(AB22=8,AB22=9),2.75,IF(OR(AB22=10,AB22=11,AB22=12),2.83,IF(OR(AB22=13,AB22=14,AB22=15),2.92,IF(OR(AB22=16,AB22=17,AB22=18),3.01,3.11)))))))))),IF(AI22="Ա-3", IF(AB22=0,1.96,IF(AB22=1,2.02,IF(AB22=2,2.08,IF(AB22=3,2.15,IF(OR(AB22=5,AB22=4),2.21,IF(OR(AB22=6,AB22=7),2.28,IF(OR(AB22=8,AB22=9),2.35,IF(OR(AB22=10,AB22=11,AB22=12),2.42,IF(OR(AB22=13,AB22=14,AB22=15),2.5,IF(OR(AB22=16,AB22=17,AB22=18),2.58,2.66)))))))))), IF(AI22="Կ-1", IF(AB22=0,1.68,IF(AB22=1,1.73,IF(AB22=2,1.79,IF(AB22=3,1.84,IF(OR(AB22=5,AB22=4),1.9,IF(OR(AB22=6,AB22=7),1.96,IF(OR(AB22=8,AB22=9),2.02,IF(OR(AB22=10,AB22=11,AB22=12),2.08,IF(OR(AB22=13,AB22=14,AB22=15),2.14,IF(OR(AB22=16,AB22=17,AB22=18),2.21,2.28)))))))))), IF(AI22="Կ-2", IF(AB22=0,1.45,IF(AB22=1,1.49,IF(AB22=2,1.54,IF(AB22=3,1.59,IF(OR(AB22=5,AB22=4),1.63,IF(OR(AB22=6,AB22=7),1.68,IF(OR(AB22=8,AB22=9),1.73,IF(OR(AB22=10,AB22=11,AB22=12),1.79,IF(OR(AB22=13,AB22=14,AB22=15),1.84,IF(OR(AB22=16,AB22=17,AB22=18),1.9,1.95)))))))))),IF(AI22="Կ-3", IF(AB22=0,1.25,IF(AB22=1,1.29,IF(AB22=2,1.33,IF(AB22=3,1.37,IF(OR(AB22=5,AB22=4),1.41,IF(OR(AB22=6,AB22=7),1.45,IF(OR(AB22=8,AB22=9),1.49,IF(OR(AB22=10,AB22=11,AB22=12),1.54,IF(OR(AB22=13,AB22=14,AB22=15),1.58,IF(OR(AB22=16,AB22=17,AB22=18),1.63,1.68)))))))))), "Error"))))))))))))</f>
        <v>7.92</v>
      </c>
      <c r="AD22" s="979"/>
      <c r="AE22" s="978">
        <f t="shared" ref="AE22:AE53" si="13">+AC22+AC22*AD22</f>
        <v>7.92</v>
      </c>
      <c r="AF22" s="883">
        <v>66140</v>
      </c>
      <c r="AG22" s="1031"/>
      <c r="AH22" s="1031"/>
      <c r="AI22" s="782" t="str">
        <f t="shared" ref="AI22:AI53" si="14">+W22</f>
        <v>Բ-1</v>
      </c>
      <c r="AJ22" s="883">
        <f t="shared" ref="AJ22:AJ53" si="15">AF22*AE22</f>
        <v>523828.8</v>
      </c>
      <c r="AK22" s="884">
        <f t="shared" ref="AK22:AK53" si="16">AE22*AF22+AG22+AH22</f>
        <v>523828.8</v>
      </c>
      <c r="AL22" s="1314">
        <f t="shared" ref="AL22:AL53" si="17">+AK22*13</f>
        <v>6809774.3999999994</v>
      </c>
      <c r="AM22" s="886">
        <f>+AA22</f>
        <v>1</v>
      </c>
      <c r="AN22" s="882">
        <f t="shared" ref="AN22:AN53" si="18">+AB22+1</f>
        <v>5</v>
      </c>
      <c r="AO22" s="1229">
        <f t="shared" ref="AO22:AO53" si="19">IF(AM22&lt;1,0,IF(AU22="Բ-1",IF(AN22=0,6.94,IF(AN22=1,7.17,IF(AN22=2,7.41,IF(AN22=3,7.66,IF(OR(AN22=5,AN22=4),7.92,IF(OR(AN22=6,AN22=7),8.18,IF(OR(AN22=8,AN22=9),8.46,IF(OR(AN22=10,AN22=11,AN22=12),8.74,IF(OR(AN22=13,AN22=14,AN22=15),9.03,IF(OR(AN22=16,AN22=17,AN22=18),9.33,9.65)))))))))),IF(AU22="Բ-2", IF(AN22=0,5.71,IF(AN22=1,5.89,IF(AN22=2,6.09,IF(AN22=3,6.29,IF(OR(AN22=5,AN22=4),6.5,IF(OR(AN22=6,AN22=7),6.72,IF(OR(AN22=8,AN22=9),6.94,IF(OR(AN22=10,AN22=11,AN22=12),7.17,IF(OR(AN22=13,AN22=14,AN22=15),7.41,IF(OR(AN22=16,AN22=17,AN22=18),7.65,7.91)))))))))), IF(AU22="Գ-1", IF(AN22=0,4.7,IF(AN22=1,4.86,IF(AN22=2,5.01,IF(AN22=3,5.18,IF(OR(AN22=5,AN22=4),5.35,IF(OR(AN22=6,AN22=7),5.52,IF(OR(AN22=8,AN22=9),5.71,IF(OR(AN22=10,AN22=11,AN22=12),5.89,IF(OR(AN22=13,AN22=14,AN22=15),6.09,IF(OR(AN22=16,AN22=17,AN22=18),6.29,6.49)))))))))), IF(AU22="Գ-2", IF(AN22=0,3.88,IF(AN22=1,4.01,IF(AN22=2,4.14,IF(AN22=3,4.27,IF(OR(AN22=5,AN22=4),4.41,IF(OR(AN22=6,AN22=7),4.55,IF(OR(AN22=8,AN22=9),4.7,IF(OR(AN22=10,AN22=11,AN22=12),4.85,IF(OR(AN22=13,AN22=14,AN22=15),5.01,IF(OR(AN22=16,AN22=17,AN22=18),5.17,5.34)))))))))), IF(AU22="Գ-3", IF(AN22=0,3.21,IF(AN22=1,3.31,IF(AN22=2,3.42,IF(AN22=3,3.53,IF(OR(AN22=5,AN22=4),3.64,IF(OR(AN22=6,AN22=7),3.76,IF(OR(AN22=8,AN22=9),3.88,IF(OR(AN22=10,AN22=11,AN22=12),4.01,IF(OR(AN22=13,AN22=14,AN22=15),4.13,IF(OR(AN22=16,AN22=17,AN22=18),4.27,4.4)))))))))), IF(AU22="Ա-1", IF(AN22=0,2.66,IF(AN22=1,2.75,IF(AN22=2,2.83,IF(AN22=3,2.92,IF(OR(AN22=5,AN22=4),3.02,IF(OR(AN22=6,AN22=7),3.11,IF(OR(AN22=8,AN22=9),3.21,IF(OR(AN22=10,AN22=11,AN22=12),3.31,IF(OR(AN22=13,AN22=14,AN22=15),3.42,IF(OR(AN22=16,AN22=17,AN22=18),3.53,3.64)))))))))), IF(AU22="Ա-2", IF(AN22=0,2.28,IF(AN22=1,2.35,IF(AN22=2,2.43,IF(AN22=3,2.5,IF(OR(AN22=5,AN22=4),2.58,IF(OR(AN22=6,AN22=7),2.66,IF(OR(AN22=8,AN22=9),2.75,IF(OR(AN22=10,AN22=11,AN22=12),2.83,IF(OR(AN22=13,AN22=14,AN22=15),2.92,IF(OR(AN22=16,AN22=17,AN22=18),3.01,3.11)))))))))),IF(AU22="Ա-3", IF(AN22=0,1.96,IF(AN22=1,2.02,IF(AN22=2,2.08,IF(AN22=3,2.15,IF(OR(AN22=5,AN22=4),2.21,IF(OR(AN22=6,AN22=7),2.28,IF(OR(AN22=8,AN22=9),2.35,IF(OR(AN22=10,AN22=11,AN22=12),2.42,IF(OR(AN22=13,AN22=14,AN22=15),2.5,IF(OR(AN22=16,AN22=17,AN22=18),2.58,2.66)))))))))), IF(AU22="Կ-1", IF(AN22=0,1.68,IF(AN22=1,1.73,IF(AN22=2,1.79,IF(AN22=3,1.84,IF(OR(AN22=5,AN22=4),1.9,IF(OR(AN22=6,AN22=7),1.96,IF(OR(AN22=8,AN22=9),2.02,IF(OR(AN22=10,AN22=11,AN22=12),2.08,IF(OR(AN22=13,AN22=14,AN22=15),2.14,IF(OR(AN22=16,AN22=17,AN22=18),2.21,2.28)))))))))), IF(AU22="Կ-2", IF(AN22=0,1.45,IF(AN22=1,1.49,IF(AN22=2,1.54,IF(AN22=3,1.59,IF(OR(AN22=5,AN22=4),1.63,IF(OR(AN22=6,AN22=7),1.68,IF(OR(AN22=8,AN22=9),1.73,IF(OR(AN22=10,AN22=11,AN22=12),1.79,IF(OR(AN22=13,AN22=14,AN22=15),1.84,IF(OR(AN22=16,AN22=17,AN22=18),1.9,1.95)))))))))),IF(AU22="Կ-3", IF(AN22=0,1.25,IF(AN22=1,1.29,IF(AN22=2,1.33,IF(AN22=3,1.37,IF(OR(AN22=5,AN22=4),1.41,IF(OR(AN22=6,AN22=7),1.45,IF(OR(AN22=8,AN22=9),1.49,IF(OR(AN22=10,AN22=11,AN22=12),1.54,IF(OR(AN22=13,AN22=14,AN22=15),1.58,IF(OR(AN22=16,AN22=17,AN22=18),1.63,1.68)))))))))), "Error"))))))))))))</f>
        <v>7.92</v>
      </c>
      <c r="AP22" s="979"/>
      <c r="AQ22" s="978">
        <f t="shared" ref="AQ22:AQ53" si="20">+AO22+AO22*AP22</f>
        <v>7.92</v>
      </c>
      <c r="AR22" s="883">
        <v>66140</v>
      </c>
      <c r="AS22" s="1031"/>
      <c r="AT22" s="1031"/>
      <c r="AU22" s="782" t="str">
        <f t="shared" ref="AU22:AU53" si="21">+AI22</f>
        <v>Բ-1</v>
      </c>
      <c r="AV22" s="883">
        <f t="shared" ref="AV22:AV53" si="22">AR22*AQ22</f>
        <v>523828.8</v>
      </c>
      <c r="AW22" s="884">
        <f t="shared" ref="AW22:AW53" si="23">AQ22*AR22+AS22+AT22</f>
        <v>523828.8</v>
      </c>
      <c r="AX22" s="1314">
        <f t="shared" ref="AX22:AX53" si="24">+AW22*13</f>
        <v>6809774.3999999994</v>
      </c>
    </row>
    <row r="23" spans="2:50" ht="63.75">
      <c r="B23" s="459">
        <v>3</v>
      </c>
      <c r="C23" s="1253" t="s">
        <v>802</v>
      </c>
      <c r="D23" s="1254" t="s">
        <v>2203</v>
      </c>
      <c r="E23" s="1228">
        <v>1</v>
      </c>
      <c r="F23" s="1211">
        <v>0</v>
      </c>
      <c r="G23" s="1229">
        <f t="shared" si="0"/>
        <v>5.71</v>
      </c>
      <c r="H23" s="878">
        <v>66140</v>
      </c>
      <c r="I23" s="1031"/>
      <c r="J23" s="1031"/>
      <c r="K23" s="782" t="s">
        <v>93</v>
      </c>
      <c r="L23" s="878">
        <f t="shared" si="1"/>
        <v>377659.4</v>
      </c>
      <c r="M23" s="879">
        <f t="shared" si="2"/>
        <v>377659.4</v>
      </c>
      <c r="N23" s="880">
        <f t="shared" si="3"/>
        <v>4909572.2</v>
      </c>
      <c r="O23" s="881">
        <f>+E23</f>
        <v>1</v>
      </c>
      <c r="P23" s="882">
        <f t="shared" si="4"/>
        <v>1</v>
      </c>
      <c r="Q23" s="1229">
        <f t="shared" si="5"/>
        <v>5.89</v>
      </c>
      <c r="R23" s="979"/>
      <c r="S23" s="978">
        <f t="shared" si="6"/>
        <v>5.89</v>
      </c>
      <c r="T23" s="883">
        <v>66140</v>
      </c>
      <c r="U23" s="1031"/>
      <c r="V23" s="1031"/>
      <c r="W23" s="782" t="str">
        <f t="shared" si="7"/>
        <v>Բ-2</v>
      </c>
      <c r="X23" s="883">
        <f t="shared" si="8"/>
        <v>389564.6</v>
      </c>
      <c r="Y23" s="884">
        <f t="shared" si="9"/>
        <v>389564.6</v>
      </c>
      <c r="Z23" s="1314">
        <f t="shared" si="10"/>
        <v>5064339.8</v>
      </c>
      <c r="AA23" s="886">
        <f>+O23</f>
        <v>1</v>
      </c>
      <c r="AB23" s="882">
        <f t="shared" si="11"/>
        <v>2</v>
      </c>
      <c r="AC23" s="1229">
        <f t="shared" si="12"/>
        <v>6.09</v>
      </c>
      <c r="AD23" s="979"/>
      <c r="AE23" s="978">
        <f t="shared" si="13"/>
        <v>6.09</v>
      </c>
      <c r="AF23" s="883">
        <v>66140</v>
      </c>
      <c r="AG23" s="1031"/>
      <c r="AH23" s="1031"/>
      <c r="AI23" s="782" t="str">
        <f t="shared" si="14"/>
        <v>Բ-2</v>
      </c>
      <c r="AJ23" s="883">
        <f t="shared" si="15"/>
        <v>402792.6</v>
      </c>
      <c r="AK23" s="884">
        <f t="shared" si="16"/>
        <v>402792.6</v>
      </c>
      <c r="AL23" s="1314">
        <f t="shared" si="17"/>
        <v>5236303.8</v>
      </c>
      <c r="AM23" s="886">
        <f>+AA23</f>
        <v>1</v>
      </c>
      <c r="AN23" s="882">
        <f t="shared" si="18"/>
        <v>3</v>
      </c>
      <c r="AO23" s="1229">
        <f t="shared" si="19"/>
        <v>6.29</v>
      </c>
      <c r="AP23" s="979"/>
      <c r="AQ23" s="978">
        <f t="shared" si="20"/>
        <v>6.29</v>
      </c>
      <c r="AR23" s="883">
        <v>66140</v>
      </c>
      <c r="AS23" s="1031"/>
      <c r="AT23" s="1031"/>
      <c r="AU23" s="782" t="str">
        <f t="shared" si="21"/>
        <v>Բ-2</v>
      </c>
      <c r="AV23" s="883">
        <f t="shared" si="22"/>
        <v>416020.6</v>
      </c>
      <c r="AW23" s="884">
        <f t="shared" si="23"/>
        <v>416020.6</v>
      </c>
      <c r="AX23" s="1314">
        <f t="shared" si="24"/>
        <v>5408267.7999999998</v>
      </c>
    </row>
    <row r="24" spans="2:50" ht="49.5" customHeight="1">
      <c r="B24" s="459">
        <v>4</v>
      </c>
      <c r="C24" s="1253" t="s">
        <v>2204</v>
      </c>
      <c r="D24" s="1254" t="s">
        <v>2205</v>
      </c>
      <c r="E24" s="1228">
        <v>1</v>
      </c>
      <c r="F24" s="1211">
        <v>1</v>
      </c>
      <c r="G24" s="1229">
        <f t="shared" si="0"/>
        <v>4.8600000000000003</v>
      </c>
      <c r="H24" s="878">
        <v>66140</v>
      </c>
      <c r="I24" s="1031"/>
      <c r="J24" s="1031"/>
      <c r="K24" s="782" t="s">
        <v>94</v>
      </c>
      <c r="L24" s="878">
        <f t="shared" si="1"/>
        <v>321440.40000000002</v>
      </c>
      <c r="M24" s="879">
        <f t="shared" si="2"/>
        <v>321440.40000000002</v>
      </c>
      <c r="N24" s="880">
        <f t="shared" si="3"/>
        <v>4178725.2</v>
      </c>
      <c r="O24" s="881">
        <f>+E24</f>
        <v>1</v>
      </c>
      <c r="P24" s="882">
        <f t="shared" si="4"/>
        <v>2</v>
      </c>
      <c r="Q24" s="1229">
        <f t="shared" si="5"/>
        <v>5.01</v>
      </c>
      <c r="R24" s="979"/>
      <c r="S24" s="978">
        <f t="shared" si="6"/>
        <v>5.01</v>
      </c>
      <c r="T24" s="883">
        <v>66140</v>
      </c>
      <c r="U24" s="1031"/>
      <c r="V24" s="1031"/>
      <c r="W24" s="782" t="str">
        <f t="shared" si="7"/>
        <v>Գ-1</v>
      </c>
      <c r="X24" s="883">
        <f t="shared" si="8"/>
        <v>331361.39999999997</v>
      </c>
      <c r="Y24" s="884">
        <f t="shared" si="9"/>
        <v>331361.39999999997</v>
      </c>
      <c r="Z24" s="1314">
        <f t="shared" si="10"/>
        <v>4307698.1999999993</v>
      </c>
      <c r="AA24" s="886">
        <f>+O24</f>
        <v>1</v>
      </c>
      <c r="AB24" s="882">
        <f t="shared" si="11"/>
        <v>3</v>
      </c>
      <c r="AC24" s="1229">
        <f t="shared" si="12"/>
        <v>5.18</v>
      </c>
      <c r="AD24" s="979"/>
      <c r="AE24" s="978">
        <f t="shared" si="13"/>
        <v>5.18</v>
      </c>
      <c r="AF24" s="883">
        <v>66140</v>
      </c>
      <c r="AG24" s="1031"/>
      <c r="AH24" s="1031"/>
      <c r="AI24" s="782" t="str">
        <f t="shared" si="14"/>
        <v>Գ-1</v>
      </c>
      <c r="AJ24" s="883">
        <f t="shared" si="15"/>
        <v>342605.19999999995</v>
      </c>
      <c r="AK24" s="884">
        <f t="shared" si="16"/>
        <v>342605.19999999995</v>
      </c>
      <c r="AL24" s="1314">
        <f t="shared" si="17"/>
        <v>4453867.5999999996</v>
      </c>
      <c r="AM24" s="886">
        <f>+AA24</f>
        <v>1</v>
      </c>
      <c r="AN24" s="882">
        <f t="shared" si="18"/>
        <v>4</v>
      </c>
      <c r="AO24" s="1229">
        <f t="shared" si="19"/>
        <v>5.35</v>
      </c>
      <c r="AP24" s="979"/>
      <c r="AQ24" s="978">
        <f t="shared" si="20"/>
        <v>5.35</v>
      </c>
      <c r="AR24" s="883">
        <v>66140</v>
      </c>
      <c r="AS24" s="1031"/>
      <c r="AT24" s="1031"/>
      <c r="AU24" s="782" t="str">
        <f t="shared" si="21"/>
        <v>Գ-1</v>
      </c>
      <c r="AV24" s="883">
        <f t="shared" si="22"/>
        <v>353849</v>
      </c>
      <c r="AW24" s="884">
        <f t="shared" si="23"/>
        <v>353849</v>
      </c>
      <c r="AX24" s="1314">
        <f t="shared" si="24"/>
        <v>4600037</v>
      </c>
    </row>
    <row r="25" spans="2:50" ht="49.5" customHeight="1">
      <c r="B25" s="459">
        <v>5</v>
      </c>
      <c r="C25" s="1253" t="s">
        <v>1696</v>
      </c>
      <c r="D25" s="1254" t="s">
        <v>2206</v>
      </c>
      <c r="E25" s="1228">
        <v>1</v>
      </c>
      <c r="F25" s="1211">
        <v>15</v>
      </c>
      <c r="G25" s="1229">
        <f t="shared" si="0"/>
        <v>5.01</v>
      </c>
      <c r="H25" s="878">
        <v>66140</v>
      </c>
      <c r="I25" s="1226">
        <f>G25*H25*0.05</f>
        <v>16568.07</v>
      </c>
      <c r="J25" s="1031"/>
      <c r="K25" s="782" t="s">
        <v>95</v>
      </c>
      <c r="L25" s="878">
        <f t="shared" si="1"/>
        <v>331361.39999999997</v>
      </c>
      <c r="M25" s="879">
        <f t="shared" si="2"/>
        <v>347929.47</v>
      </c>
      <c r="N25" s="880">
        <f t="shared" si="3"/>
        <v>4523083.1099999994</v>
      </c>
      <c r="O25" s="881">
        <f>+E25</f>
        <v>1</v>
      </c>
      <c r="P25" s="882">
        <f t="shared" si="4"/>
        <v>16</v>
      </c>
      <c r="Q25" s="1229">
        <f t="shared" si="5"/>
        <v>5.17</v>
      </c>
      <c r="R25" s="979"/>
      <c r="S25" s="978">
        <f t="shared" si="6"/>
        <v>5.17</v>
      </c>
      <c r="T25" s="883">
        <v>66140</v>
      </c>
      <c r="U25" s="1226">
        <f>S25*T25*0.05</f>
        <v>17097.189999999999</v>
      </c>
      <c r="V25" s="1031"/>
      <c r="W25" s="782" t="str">
        <f t="shared" si="7"/>
        <v>Գ-2</v>
      </c>
      <c r="X25" s="883">
        <f t="shared" si="8"/>
        <v>341943.8</v>
      </c>
      <c r="Y25" s="884">
        <f t="shared" si="9"/>
        <v>359040.99</v>
      </c>
      <c r="Z25" s="1314">
        <f t="shared" si="10"/>
        <v>4667532.87</v>
      </c>
      <c r="AA25" s="886">
        <f>+O25</f>
        <v>1</v>
      </c>
      <c r="AB25" s="882">
        <f t="shared" si="11"/>
        <v>17</v>
      </c>
      <c r="AC25" s="1229">
        <f t="shared" si="12"/>
        <v>5.17</v>
      </c>
      <c r="AD25" s="979"/>
      <c r="AE25" s="978">
        <f t="shared" si="13"/>
        <v>5.17</v>
      </c>
      <c r="AF25" s="883">
        <v>66140</v>
      </c>
      <c r="AG25" s="1226">
        <f>AE25*AF25*0.05</f>
        <v>17097.189999999999</v>
      </c>
      <c r="AH25" s="1031"/>
      <c r="AI25" s="782" t="str">
        <f t="shared" si="14"/>
        <v>Գ-2</v>
      </c>
      <c r="AJ25" s="883">
        <f t="shared" si="15"/>
        <v>341943.8</v>
      </c>
      <c r="AK25" s="884">
        <f t="shared" si="16"/>
        <v>359040.99</v>
      </c>
      <c r="AL25" s="1314">
        <f t="shared" si="17"/>
        <v>4667532.87</v>
      </c>
      <c r="AM25" s="886">
        <f>+AA25</f>
        <v>1</v>
      </c>
      <c r="AN25" s="882">
        <f t="shared" si="18"/>
        <v>18</v>
      </c>
      <c r="AO25" s="1229">
        <f t="shared" si="19"/>
        <v>5.17</v>
      </c>
      <c r="AP25" s="979"/>
      <c r="AQ25" s="978">
        <f t="shared" si="20"/>
        <v>5.17</v>
      </c>
      <c r="AR25" s="883">
        <v>66140</v>
      </c>
      <c r="AS25" s="1226">
        <f>AQ25*AR25*0.05</f>
        <v>17097.189999999999</v>
      </c>
      <c r="AT25" s="1031"/>
      <c r="AU25" s="782" t="str">
        <f t="shared" si="21"/>
        <v>Գ-2</v>
      </c>
      <c r="AV25" s="883">
        <f t="shared" si="22"/>
        <v>341943.8</v>
      </c>
      <c r="AW25" s="884">
        <f t="shared" si="23"/>
        <v>359040.99</v>
      </c>
      <c r="AX25" s="1314">
        <f t="shared" si="24"/>
        <v>4667532.87</v>
      </c>
    </row>
    <row r="26" spans="2:50" ht="89.25">
      <c r="B26" s="459">
        <v>6</v>
      </c>
      <c r="C26" s="1253" t="s">
        <v>1052</v>
      </c>
      <c r="D26" s="1254" t="s">
        <v>2207</v>
      </c>
      <c r="E26" s="1228">
        <v>1</v>
      </c>
      <c r="F26" s="1211">
        <v>0</v>
      </c>
      <c r="G26" s="1229">
        <f t="shared" si="0"/>
        <v>3.88</v>
      </c>
      <c r="H26" s="878">
        <v>66140</v>
      </c>
      <c r="I26" s="1031"/>
      <c r="J26" s="1031"/>
      <c r="K26" s="782" t="s">
        <v>95</v>
      </c>
      <c r="L26" s="878">
        <f t="shared" si="1"/>
        <v>256623.19999999998</v>
      </c>
      <c r="M26" s="879">
        <f t="shared" si="2"/>
        <v>256623.19999999998</v>
      </c>
      <c r="N26" s="880">
        <f t="shared" si="3"/>
        <v>3336101.5999999996</v>
      </c>
      <c r="O26" s="881">
        <v>1</v>
      </c>
      <c r="P26" s="882">
        <f t="shared" si="4"/>
        <v>1</v>
      </c>
      <c r="Q26" s="1229">
        <f t="shared" si="5"/>
        <v>4.01</v>
      </c>
      <c r="R26" s="979"/>
      <c r="S26" s="978">
        <f t="shared" si="6"/>
        <v>4.01</v>
      </c>
      <c r="T26" s="883">
        <v>66140</v>
      </c>
      <c r="U26" s="1031"/>
      <c r="V26" s="1031"/>
      <c r="W26" s="782" t="str">
        <f t="shared" si="7"/>
        <v>Գ-2</v>
      </c>
      <c r="X26" s="883">
        <f t="shared" si="8"/>
        <v>265221.39999999997</v>
      </c>
      <c r="Y26" s="884">
        <f t="shared" si="9"/>
        <v>265221.39999999997</v>
      </c>
      <c r="Z26" s="1314">
        <f t="shared" si="10"/>
        <v>3447878.1999999997</v>
      </c>
      <c r="AA26" s="886">
        <v>1</v>
      </c>
      <c r="AB26" s="882">
        <f t="shared" si="11"/>
        <v>2</v>
      </c>
      <c r="AC26" s="1229">
        <f t="shared" si="12"/>
        <v>4.1399999999999997</v>
      </c>
      <c r="AD26" s="979"/>
      <c r="AE26" s="978">
        <f t="shared" si="13"/>
        <v>4.1399999999999997</v>
      </c>
      <c r="AF26" s="883">
        <v>66140</v>
      </c>
      <c r="AG26" s="1031"/>
      <c r="AH26" s="1031"/>
      <c r="AI26" s="782" t="str">
        <f t="shared" si="14"/>
        <v>Գ-2</v>
      </c>
      <c r="AJ26" s="883">
        <f t="shared" si="15"/>
        <v>273819.59999999998</v>
      </c>
      <c r="AK26" s="884">
        <f t="shared" si="16"/>
        <v>273819.59999999998</v>
      </c>
      <c r="AL26" s="1314">
        <f t="shared" si="17"/>
        <v>3559654.8</v>
      </c>
      <c r="AM26" s="886">
        <v>1</v>
      </c>
      <c r="AN26" s="882">
        <f t="shared" si="18"/>
        <v>3</v>
      </c>
      <c r="AO26" s="1229">
        <f t="shared" si="19"/>
        <v>4.2699999999999996</v>
      </c>
      <c r="AP26" s="979"/>
      <c r="AQ26" s="978">
        <f t="shared" si="20"/>
        <v>4.2699999999999996</v>
      </c>
      <c r="AR26" s="883">
        <v>66140</v>
      </c>
      <c r="AS26" s="1031"/>
      <c r="AT26" s="1031"/>
      <c r="AU26" s="782" t="str">
        <f t="shared" si="21"/>
        <v>Գ-2</v>
      </c>
      <c r="AV26" s="883">
        <f t="shared" si="22"/>
        <v>282417.8</v>
      </c>
      <c r="AW26" s="884">
        <f t="shared" si="23"/>
        <v>282417.8</v>
      </c>
      <c r="AX26" s="1314">
        <f t="shared" si="24"/>
        <v>3671431.4</v>
      </c>
    </row>
    <row r="27" spans="2:50" ht="89.25">
      <c r="B27" s="459">
        <v>6</v>
      </c>
      <c r="C27" s="1253" t="s">
        <v>90</v>
      </c>
      <c r="D27" s="1254" t="s">
        <v>2207</v>
      </c>
      <c r="E27" s="1228">
        <v>1</v>
      </c>
      <c r="F27" s="1211">
        <v>0</v>
      </c>
      <c r="G27" s="1229">
        <f t="shared" si="0"/>
        <v>3.88</v>
      </c>
      <c r="H27" s="878">
        <v>66140</v>
      </c>
      <c r="I27" s="1031"/>
      <c r="J27" s="1031"/>
      <c r="K27" s="782" t="s">
        <v>95</v>
      </c>
      <c r="L27" s="878">
        <f t="shared" si="1"/>
        <v>256623.19999999998</v>
      </c>
      <c r="M27" s="879">
        <f t="shared" si="2"/>
        <v>256623.19999999998</v>
      </c>
      <c r="N27" s="880">
        <f t="shared" si="3"/>
        <v>3336101.5999999996</v>
      </c>
      <c r="O27" s="881">
        <v>1</v>
      </c>
      <c r="P27" s="882">
        <f t="shared" si="4"/>
        <v>1</v>
      </c>
      <c r="Q27" s="1229">
        <f t="shared" si="5"/>
        <v>4.01</v>
      </c>
      <c r="R27" s="979"/>
      <c r="S27" s="978">
        <f t="shared" si="6"/>
        <v>4.01</v>
      </c>
      <c r="T27" s="883">
        <v>66140</v>
      </c>
      <c r="U27" s="1031"/>
      <c r="V27" s="1031"/>
      <c r="W27" s="782" t="str">
        <f t="shared" si="7"/>
        <v>Գ-2</v>
      </c>
      <c r="X27" s="883">
        <f t="shared" si="8"/>
        <v>265221.39999999997</v>
      </c>
      <c r="Y27" s="884">
        <f t="shared" si="9"/>
        <v>265221.39999999997</v>
      </c>
      <c r="Z27" s="1314">
        <f t="shared" si="10"/>
        <v>3447878.1999999997</v>
      </c>
      <c r="AA27" s="886">
        <v>1</v>
      </c>
      <c r="AB27" s="882">
        <f t="shared" si="11"/>
        <v>2</v>
      </c>
      <c r="AC27" s="1229">
        <f t="shared" si="12"/>
        <v>4.1399999999999997</v>
      </c>
      <c r="AD27" s="979"/>
      <c r="AE27" s="978">
        <f t="shared" si="13"/>
        <v>4.1399999999999997</v>
      </c>
      <c r="AF27" s="883">
        <v>66141</v>
      </c>
      <c r="AG27" s="1031"/>
      <c r="AH27" s="1031"/>
      <c r="AI27" s="782" t="str">
        <f t="shared" si="14"/>
        <v>Գ-2</v>
      </c>
      <c r="AJ27" s="883">
        <f t="shared" si="15"/>
        <v>273823.74</v>
      </c>
      <c r="AK27" s="884">
        <f t="shared" si="16"/>
        <v>273823.74</v>
      </c>
      <c r="AL27" s="1314">
        <f t="shared" si="17"/>
        <v>3559708.62</v>
      </c>
      <c r="AM27" s="886">
        <v>1</v>
      </c>
      <c r="AN27" s="882">
        <f t="shared" si="18"/>
        <v>3</v>
      </c>
      <c r="AO27" s="1229">
        <f t="shared" si="19"/>
        <v>4.2699999999999996</v>
      </c>
      <c r="AP27" s="979"/>
      <c r="AQ27" s="978">
        <f t="shared" si="20"/>
        <v>4.2699999999999996</v>
      </c>
      <c r="AR27" s="883">
        <v>66141</v>
      </c>
      <c r="AS27" s="1031"/>
      <c r="AT27" s="1031"/>
      <c r="AU27" s="782" t="str">
        <f t="shared" si="21"/>
        <v>Գ-2</v>
      </c>
      <c r="AV27" s="883">
        <f t="shared" si="22"/>
        <v>282422.06999999995</v>
      </c>
      <c r="AW27" s="884">
        <f t="shared" si="23"/>
        <v>282422.06999999995</v>
      </c>
      <c r="AX27" s="1314">
        <f t="shared" si="24"/>
        <v>3671486.9099999992</v>
      </c>
    </row>
    <row r="28" spans="2:50" ht="89.25">
      <c r="B28" s="459">
        <v>7</v>
      </c>
      <c r="C28" s="1253" t="s">
        <v>1700</v>
      </c>
      <c r="D28" s="1254" t="s">
        <v>2207</v>
      </c>
      <c r="E28" s="1228">
        <v>1</v>
      </c>
      <c r="F28" s="1211">
        <v>2</v>
      </c>
      <c r="G28" s="1229">
        <f t="shared" si="0"/>
        <v>4.1399999999999997</v>
      </c>
      <c r="H28" s="878">
        <v>66140</v>
      </c>
      <c r="I28" s="1031"/>
      <c r="J28" s="1031"/>
      <c r="K28" s="782" t="s">
        <v>95</v>
      </c>
      <c r="L28" s="878">
        <f t="shared" si="1"/>
        <v>273819.59999999998</v>
      </c>
      <c r="M28" s="879">
        <f t="shared" si="2"/>
        <v>273819.59999999998</v>
      </c>
      <c r="N28" s="880">
        <f t="shared" si="3"/>
        <v>3559654.8</v>
      </c>
      <c r="O28" s="881">
        <f t="shared" ref="O28:O59" si="25">+E28</f>
        <v>1</v>
      </c>
      <c r="P28" s="882">
        <f t="shared" si="4"/>
        <v>3</v>
      </c>
      <c r="Q28" s="1229">
        <f t="shared" si="5"/>
        <v>4.2699999999999996</v>
      </c>
      <c r="R28" s="979"/>
      <c r="S28" s="978">
        <f t="shared" si="6"/>
        <v>4.2699999999999996</v>
      </c>
      <c r="T28" s="883">
        <v>66140</v>
      </c>
      <c r="U28" s="1031"/>
      <c r="V28" s="1031"/>
      <c r="W28" s="782" t="str">
        <f t="shared" si="7"/>
        <v>Գ-2</v>
      </c>
      <c r="X28" s="883">
        <f t="shared" si="8"/>
        <v>282417.8</v>
      </c>
      <c r="Y28" s="884">
        <f t="shared" si="9"/>
        <v>282417.8</v>
      </c>
      <c r="Z28" s="1314">
        <f t="shared" si="10"/>
        <v>3671431.4</v>
      </c>
      <c r="AA28" s="886">
        <f t="shared" ref="AA28:AA59" si="26">+O28</f>
        <v>1</v>
      </c>
      <c r="AB28" s="882">
        <f t="shared" si="11"/>
        <v>4</v>
      </c>
      <c r="AC28" s="1229">
        <f t="shared" si="12"/>
        <v>4.41</v>
      </c>
      <c r="AD28" s="979"/>
      <c r="AE28" s="978">
        <f t="shared" si="13"/>
        <v>4.41</v>
      </c>
      <c r="AF28" s="883">
        <v>66140</v>
      </c>
      <c r="AG28" s="1031"/>
      <c r="AH28" s="1031"/>
      <c r="AI28" s="782" t="str">
        <f t="shared" si="14"/>
        <v>Գ-2</v>
      </c>
      <c r="AJ28" s="883">
        <f t="shared" si="15"/>
        <v>291677.40000000002</v>
      </c>
      <c r="AK28" s="884">
        <f t="shared" si="16"/>
        <v>291677.40000000002</v>
      </c>
      <c r="AL28" s="1314">
        <f t="shared" si="17"/>
        <v>3791806.2</v>
      </c>
      <c r="AM28" s="886">
        <f t="shared" ref="AM28:AM59" si="27">+AA28</f>
        <v>1</v>
      </c>
      <c r="AN28" s="882">
        <f t="shared" si="18"/>
        <v>5</v>
      </c>
      <c r="AO28" s="1229">
        <f t="shared" si="19"/>
        <v>4.41</v>
      </c>
      <c r="AP28" s="979"/>
      <c r="AQ28" s="978">
        <f t="shared" si="20"/>
        <v>4.41</v>
      </c>
      <c r="AR28" s="883">
        <v>66140</v>
      </c>
      <c r="AS28" s="1031"/>
      <c r="AT28" s="1031"/>
      <c r="AU28" s="782" t="str">
        <f t="shared" si="21"/>
        <v>Գ-2</v>
      </c>
      <c r="AV28" s="883">
        <f t="shared" si="22"/>
        <v>291677.40000000002</v>
      </c>
      <c r="AW28" s="884">
        <f t="shared" si="23"/>
        <v>291677.40000000002</v>
      </c>
      <c r="AX28" s="1314">
        <f t="shared" si="24"/>
        <v>3791806.2</v>
      </c>
    </row>
    <row r="29" spans="2:50" ht="89.25">
      <c r="B29" s="459">
        <v>8</v>
      </c>
      <c r="C29" s="1253" t="s">
        <v>2288</v>
      </c>
      <c r="D29" s="1254" t="s">
        <v>2208</v>
      </c>
      <c r="E29" s="1228">
        <v>1</v>
      </c>
      <c r="F29" s="1211">
        <v>0</v>
      </c>
      <c r="G29" s="1229">
        <f t="shared" si="0"/>
        <v>3.21</v>
      </c>
      <c r="H29" s="878">
        <v>66140</v>
      </c>
      <c r="I29" s="1031"/>
      <c r="J29" s="1031"/>
      <c r="K29" s="782" t="s">
        <v>554</v>
      </c>
      <c r="L29" s="878">
        <f t="shared" si="1"/>
        <v>212309.4</v>
      </c>
      <c r="M29" s="879">
        <f t="shared" si="2"/>
        <v>212309.4</v>
      </c>
      <c r="N29" s="880">
        <f t="shared" si="3"/>
        <v>2760022.1999999997</v>
      </c>
      <c r="O29" s="881">
        <f t="shared" si="25"/>
        <v>1</v>
      </c>
      <c r="P29" s="882">
        <f t="shared" si="4"/>
        <v>1</v>
      </c>
      <c r="Q29" s="1229">
        <f t="shared" si="5"/>
        <v>3.31</v>
      </c>
      <c r="R29" s="979"/>
      <c r="S29" s="978">
        <f t="shared" si="6"/>
        <v>3.31</v>
      </c>
      <c r="T29" s="883">
        <v>66140</v>
      </c>
      <c r="U29" s="1031"/>
      <c r="V29" s="1031"/>
      <c r="W29" s="782" t="str">
        <f t="shared" si="7"/>
        <v>Գ-3</v>
      </c>
      <c r="X29" s="883">
        <f t="shared" si="8"/>
        <v>218923.4</v>
      </c>
      <c r="Y29" s="884">
        <f t="shared" si="9"/>
        <v>218923.4</v>
      </c>
      <c r="Z29" s="1314">
        <f t="shared" si="10"/>
        <v>2846004.1999999997</v>
      </c>
      <c r="AA29" s="886">
        <f t="shared" si="26"/>
        <v>1</v>
      </c>
      <c r="AB29" s="882">
        <f t="shared" si="11"/>
        <v>2</v>
      </c>
      <c r="AC29" s="1229">
        <f t="shared" si="12"/>
        <v>3.42</v>
      </c>
      <c r="AD29" s="979"/>
      <c r="AE29" s="978">
        <f t="shared" si="13"/>
        <v>3.42</v>
      </c>
      <c r="AF29" s="883">
        <v>66140</v>
      </c>
      <c r="AG29" s="1031"/>
      <c r="AH29" s="1031"/>
      <c r="AI29" s="782" t="str">
        <f t="shared" si="14"/>
        <v>Գ-3</v>
      </c>
      <c r="AJ29" s="883">
        <f t="shared" si="15"/>
        <v>226198.8</v>
      </c>
      <c r="AK29" s="884">
        <f t="shared" si="16"/>
        <v>226198.8</v>
      </c>
      <c r="AL29" s="1314">
        <f t="shared" si="17"/>
        <v>2940584.4</v>
      </c>
      <c r="AM29" s="886">
        <f t="shared" si="27"/>
        <v>1</v>
      </c>
      <c r="AN29" s="882">
        <f t="shared" si="18"/>
        <v>3</v>
      </c>
      <c r="AO29" s="1229">
        <f t="shared" si="19"/>
        <v>3.53</v>
      </c>
      <c r="AP29" s="979"/>
      <c r="AQ29" s="978">
        <f t="shared" si="20"/>
        <v>3.53</v>
      </c>
      <c r="AR29" s="883">
        <v>66140</v>
      </c>
      <c r="AS29" s="1031"/>
      <c r="AT29" s="1031"/>
      <c r="AU29" s="782" t="str">
        <f t="shared" si="21"/>
        <v>Գ-3</v>
      </c>
      <c r="AV29" s="883">
        <f t="shared" si="22"/>
        <v>233474.19999999998</v>
      </c>
      <c r="AW29" s="884">
        <f t="shared" si="23"/>
        <v>233474.19999999998</v>
      </c>
      <c r="AX29" s="1314">
        <f t="shared" si="24"/>
        <v>3035164.5999999996</v>
      </c>
    </row>
    <row r="30" spans="2:50" ht="89.25">
      <c r="B30" s="459">
        <v>9</v>
      </c>
      <c r="C30" s="1253" t="s">
        <v>2209</v>
      </c>
      <c r="D30" s="1254" t="s">
        <v>2208</v>
      </c>
      <c r="E30" s="1228">
        <v>1</v>
      </c>
      <c r="F30" s="1211">
        <v>1</v>
      </c>
      <c r="G30" s="1229">
        <f t="shared" si="0"/>
        <v>3.31</v>
      </c>
      <c r="H30" s="878">
        <v>66140</v>
      </c>
      <c r="I30" s="1031"/>
      <c r="J30" s="1031"/>
      <c r="K30" s="782" t="s">
        <v>554</v>
      </c>
      <c r="L30" s="878">
        <f t="shared" si="1"/>
        <v>218923.4</v>
      </c>
      <c r="M30" s="879">
        <f t="shared" si="2"/>
        <v>218923.4</v>
      </c>
      <c r="N30" s="880">
        <f t="shared" si="3"/>
        <v>2846004.1999999997</v>
      </c>
      <c r="O30" s="881">
        <f t="shared" si="25"/>
        <v>1</v>
      </c>
      <c r="P30" s="882">
        <f t="shared" si="4"/>
        <v>2</v>
      </c>
      <c r="Q30" s="1229">
        <f t="shared" si="5"/>
        <v>3.42</v>
      </c>
      <c r="R30" s="979"/>
      <c r="S30" s="978">
        <f t="shared" si="6"/>
        <v>3.42</v>
      </c>
      <c r="T30" s="883">
        <v>66140</v>
      </c>
      <c r="U30" s="1031"/>
      <c r="V30" s="1031"/>
      <c r="W30" s="782" t="str">
        <f t="shared" si="7"/>
        <v>Գ-3</v>
      </c>
      <c r="X30" s="883">
        <f t="shared" si="8"/>
        <v>226198.8</v>
      </c>
      <c r="Y30" s="884">
        <f t="shared" si="9"/>
        <v>226198.8</v>
      </c>
      <c r="Z30" s="1314">
        <f t="shared" si="10"/>
        <v>2940584.4</v>
      </c>
      <c r="AA30" s="886">
        <f t="shared" si="26"/>
        <v>1</v>
      </c>
      <c r="AB30" s="882">
        <f t="shared" si="11"/>
        <v>3</v>
      </c>
      <c r="AC30" s="1229">
        <f t="shared" si="12"/>
        <v>3.53</v>
      </c>
      <c r="AD30" s="979"/>
      <c r="AE30" s="978">
        <f t="shared" si="13"/>
        <v>3.53</v>
      </c>
      <c r="AF30" s="883">
        <v>66140</v>
      </c>
      <c r="AG30" s="1031"/>
      <c r="AH30" s="1031"/>
      <c r="AI30" s="782" t="str">
        <f t="shared" si="14"/>
        <v>Գ-3</v>
      </c>
      <c r="AJ30" s="883">
        <f t="shared" si="15"/>
        <v>233474.19999999998</v>
      </c>
      <c r="AK30" s="884">
        <f t="shared" si="16"/>
        <v>233474.19999999998</v>
      </c>
      <c r="AL30" s="1314">
        <f t="shared" si="17"/>
        <v>3035164.5999999996</v>
      </c>
      <c r="AM30" s="886">
        <f t="shared" si="27"/>
        <v>1</v>
      </c>
      <c r="AN30" s="882">
        <f t="shared" si="18"/>
        <v>4</v>
      </c>
      <c r="AO30" s="1229">
        <f t="shared" si="19"/>
        <v>3.64</v>
      </c>
      <c r="AP30" s="979"/>
      <c r="AQ30" s="978">
        <f t="shared" si="20"/>
        <v>3.64</v>
      </c>
      <c r="AR30" s="883">
        <v>66140</v>
      </c>
      <c r="AS30" s="1031"/>
      <c r="AT30" s="1031"/>
      <c r="AU30" s="782" t="str">
        <f t="shared" si="21"/>
        <v>Գ-3</v>
      </c>
      <c r="AV30" s="883">
        <f t="shared" si="22"/>
        <v>240749.6</v>
      </c>
      <c r="AW30" s="884">
        <f t="shared" si="23"/>
        <v>240749.6</v>
      </c>
      <c r="AX30" s="1314">
        <f t="shared" si="24"/>
        <v>3129744.8000000003</v>
      </c>
    </row>
    <row r="31" spans="2:50" ht="102">
      <c r="B31" s="459">
        <v>10</v>
      </c>
      <c r="C31" s="1253" t="s">
        <v>2765</v>
      </c>
      <c r="D31" s="1254" t="s">
        <v>2210</v>
      </c>
      <c r="E31" s="1228">
        <v>1</v>
      </c>
      <c r="F31" s="1211">
        <v>0</v>
      </c>
      <c r="G31" s="1229">
        <f t="shared" si="0"/>
        <v>1.68</v>
      </c>
      <c r="H31" s="878">
        <v>66140</v>
      </c>
      <c r="I31" s="1031"/>
      <c r="J31" s="1031"/>
      <c r="K31" s="782" t="s">
        <v>98</v>
      </c>
      <c r="L31" s="878">
        <f t="shared" si="1"/>
        <v>111115.2</v>
      </c>
      <c r="M31" s="879">
        <f t="shared" si="2"/>
        <v>111115.2</v>
      </c>
      <c r="N31" s="880">
        <f t="shared" si="3"/>
        <v>1444497.5999999999</v>
      </c>
      <c r="O31" s="881">
        <f t="shared" si="25"/>
        <v>1</v>
      </c>
      <c r="P31" s="882">
        <f t="shared" si="4"/>
        <v>1</v>
      </c>
      <c r="Q31" s="1229">
        <f t="shared" si="5"/>
        <v>1.73</v>
      </c>
      <c r="R31" s="979"/>
      <c r="S31" s="978">
        <f t="shared" si="6"/>
        <v>1.73</v>
      </c>
      <c r="T31" s="883">
        <v>66140</v>
      </c>
      <c r="U31" s="1031"/>
      <c r="V31" s="1031"/>
      <c r="W31" s="782" t="str">
        <f t="shared" si="7"/>
        <v>Կ-1</v>
      </c>
      <c r="X31" s="883">
        <f t="shared" si="8"/>
        <v>114422.2</v>
      </c>
      <c r="Y31" s="884">
        <f t="shared" si="9"/>
        <v>114422.2</v>
      </c>
      <c r="Z31" s="1314">
        <f t="shared" si="10"/>
        <v>1487488.5999999999</v>
      </c>
      <c r="AA31" s="886">
        <f t="shared" si="26"/>
        <v>1</v>
      </c>
      <c r="AB31" s="882">
        <f t="shared" si="11"/>
        <v>2</v>
      </c>
      <c r="AC31" s="1229">
        <f t="shared" si="12"/>
        <v>1.79</v>
      </c>
      <c r="AD31" s="979"/>
      <c r="AE31" s="978">
        <f t="shared" si="13"/>
        <v>1.79</v>
      </c>
      <c r="AF31" s="883">
        <v>66140</v>
      </c>
      <c r="AG31" s="1031"/>
      <c r="AH31" s="1031"/>
      <c r="AI31" s="782" t="str">
        <f t="shared" si="14"/>
        <v>Կ-1</v>
      </c>
      <c r="AJ31" s="883">
        <f t="shared" si="15"/>
        <v>118390.6</v>
      </c>
      <c r="AK31" s="884">
        <f t="shared" si="16"/>
        <v>118390.6</v>
      </c>
      <c r="AL31" s="1314">
        <f t="shared" si="17"/>
        <v>1539077.8</v>
      </c>
      <c r="AM31" s="886">
        <f t="shared" si="27"/>
        <v>1</v>
      </c>
      <c r="AN31" s="882">
        <f t="shared" si="18"/>
        <v>3</v>
      </c>
      <c r="AO31" s="1229">
        <f t="shared" si="19"/>
        <v>1.84</v>
      </c>
      <c r="AP31" s="979"/>
      <c r="AQ31" s="978">
        <f t="shared" si="20"/>
        <v>1.84</v>
      </c>
      <c r="AR31" s="883">
        <v>66140</v>
      </c>
      <c r="AS31" s="1031"/>
      <c r="AT31" s="1031"/>
      <c r="AU31" s="782" t="str">
        <f t="shared" si="21"/>
        <v>Կ-1</v>
      </c>
      <c r="AV31" s="883">
        <f t="shared" si="22"/>
        <v>121697.60000000001</v>
      </c>
      <c r="AW31" s="884">
        <f t="shared" si="23"/>
        <v>121697.60000000001</v>
      </c>
      <c r="AX31" s="1314">
        <f t="shared" si="24"/>
        <v>1582068.8</v>
      </c>
    </row>
    <row r="32" spans="2:50" ht="102">
      <c r="B32" s="459">
        <v>12</v>
      </c>
      <c r="C32" s="1253" t="s">
        <v>90</v>
      </c>
      <c r="D32" s="1254" t="s">
        <v>2211</v>
      </c>
      <c r="E32" s="1228">
        <v>1</v>
      </c>
      <c r="F32" s="1211">
        <v>0</v>
      </c>
      <c r="G32" s="1229">
        <f t="shared" si="0"/>
        <v>3.88</v>
      </c>
      <c r="H32" s="878">
        <v>66140</v>
      </c>
      <c r="I32" s="1031"/>
      <c r="J32" s="1031"/>
      <c r="K32" s="782" t="s">
        <v>95</v>
      </c>
      <c r="L32" s="878">
        <f t="shared" si="1"/>
        <v>256623.19999999998</v>
      </c>
      <c r="M32" s="879">
        <f t="shared" si="2"/>
        <v>256623.19999999998</v>
      </c>
      <c r="N32" s="880">
        <f t="shared" si="3"/>
        <v>3336101.5999999996</v>
      </c>
      <c r="O32" s="881">
        <f t="shared" si="25"/>
        <v>1</v>
      </c>
      <c r="P32" s="882">
        <f t="shared" si="4"/>
        <v>1</v>
      </c>
      <c r="Q32" s="1229">
        <f t="shared" si="5"/>
        <v>4.01</v>
      </c>
      <c r="R32" s="979"/>
      <c r="S32" s="978">
        <f t="shared" si="6"/>
        <v>4.01</v>
      </c>
      <c r="T32" s="883">
        <v>66140</v>
      </c>
      <c r="U32" s="1031"/>
      <c r="V32" s="1031"/>
      <c r="W32" s="782" t="str">
        <f t="shared" si="7"/>
        <v>Գ-2</v>
      </c>
      <c r="X32" s="883">
        <f t="shared" si="8"/>
        <v>265221.39999999997</v>
      </c>
      <c r="Y32" s="884">
        <f t="shared" si="9"/>
        <v>265221.39999999997</v>
      </c>
      <c r="Z32" s="1314">
        <f t="shared" si="10"/>
        <v>3447878.1999999997</v>
      </c>
      <c r="AA32" s="886">
        <f t="shared" si="26"/>
        <v>1</v>
      </c>
      <c r="AB32" s="882">
        <f t="shared" si="11"/>
        <v>2</v>
      </c>
      <c r="AC32" s="1229">
        <f t="shared" si="12"/>
        <v>4.1399999999999997</v>
      </c>
      <c r="AD32" s="979"/>
      <c r="AE32" s="978">
        <f t="shared" si="13"/>
        <v>4.1399999999999997</v>
      </c>
      <c r="AF32" s="883">
        <v>66140</v>
      </c>
      <c r="AG32" s="1031"/>
      <c r="AH32" s="1031"/>
      <c r="AI32" s="782" t="str">
        <f t="shared" si="14"/>
        <v>Գ-2</v>
      </c>
      <c r="AJ32" s="883">
        <f t="shared" si="15"/>
        <v>273819.59999999998</v>
      </c>
      <c r="AK32" s="884">
        <f t="shared" si="16"/>
        <v>273819.59999999998</v>
      </c>
      <c r="AL32" s="1314">
        <f t="shared" si="17"/>
        <v>3559654.8</v>
      </c>
      <c r="AM32" s="886">
        <f t="shared" si="27"/>
        <v>1</v>
      </c>
      <c r="AN32" s="882">
        <f t="shared" si="18"/>
        <v>3</v>
      </c>
      <c r="AO32" s="1229">
        <f t="shared" si="19"/>
        <v>4.2699999999999996</v>
      </c>
      <c r="AP32" s="979"/>
      <c r="AQ32" s="978">
        <f t="shared" si="20"/>
        <v>4.2699999999999996</v>
      </c>
      <c r="AR32" s="883">
        <v>66140</v>
      </c>
      <c r="AS32" s="1031"/>
      <c r="AT32" s="1031"/>
      <c r="AU32" s="782" t="str">
        <f t="shared" si="21"/>
        <v>Գ-2</v>
      </c>
      <c r="AV32" s="883">
        <f t="shared" si="22"/>
        <v>282417.8</v>
      </c>
      <c r="AW32" s="884">
        <f t="shared" si="23"/>
        <v>282417.8</v>
      </c>
      <c r="AX32" s="1314">
        <f t="shared" si="24"/>
        <v>3671431.4</v>
      </c>
    </row>
    <row r="33" spans="2:50" ht="102">
      <c r="B33" s="459">
        <v>14</v>
      </c>
      <c r="C33" s="1253" t="s">
        <v>2212</v>
      </c>
      <c r="D33" s="1254" t="s">
        <v>2213</v>
      </c>
      <c r="E33" s="1228">
        <v>1</v>
      </c>
      <c r="F33" s="1211">
        <v>2</v>
      </c>
      <c r="G33" s="1229">
        <f t="shared" si="0"/>
        <v>4.1399999999999997</v>
      </c>
      <c r="H33" s="878">
        <v>66140</v>
      </c>
      <c r="I33" s="1031"/>
      <c r="J33" s="1031"/>
      <c r="K33" s="782" t="s">
        <v>95</v>
      </c>
      <c r="L33" s="878">
        <f t="shared" si="1"/>
        <v>273819.59999999998</v>
      </c>
      <c r="M33" s="879">
        <f t="shared" si="2"/>
        <v>273819.59999999998</v>
      </c>
      <c r="N33" s="880">
        <f t="shared" si="3"/>
        <v>3559654.8</v>
      </c>
      <c r="O33" s="881">
        <f t="shared" si="25"/>
        <v>1</v>
      </c>
      <c r="P33" s="882">
        <f t="shared" si="4"/>
        <v>3</v>
      </c>
      <c r="Q33" s="1229">
        <f t="shared" si="5"/>
        <v>4.2699999999999996</v>
      </c>
      <c r="R33" s="979"/>
      <c r="S33" s="978">
        <f t="shared" si="6"/>
        <v>4.2699999999999996</v>
      </c>
      <c r="T33" s="883">
        <v>66140</v>
      </c>
      <c r="U33" s="1031"/>
      <c r="V33" s="1031"/>
      <c r="W33" s="782" t="str">
        <f t="shared" si="7"/>
        <v>Գ-2</v>
      </c>
      <c r="X33" s="883">
        <f t="shared" si="8"/>
        <v>282417.8</v>
      </c>
      <c r="Y33" s="884">
        <f t="shared" si="9"/>
        <v>282417.8</v>
      </c>
      <c r="Z33" s="1314">
        <f t="shared" si="10"/>
        <v>3671431.4</v>
      </c>
      <c r="AA33" s="886">
        <f t="shared" si="26"/>
        <v>1</v>
      </c>
      <c r="AB33" s="882">
        <f t="shared" si="11"/>
        <v>4</v>
      </c>
      <c r="AC33" s="1229">
        <f t="shared" si="12"/>
        <v>4.41</v>
      </c>
      <c r="AD33" s="979"/>
      <c r="AE33" s="978">
        <f t="shared" si="13"/>
        <v>4.41</v>
      </c>
      <c r="AF33" s="883">
        <v>66140</v>
      </c>
      <c r="AG33" s="1031"/>
      <c r="AH33" s="1031"/>
      <c r="AI33" s="782" t="str">
        <f t="shared" si="14"/>
        <v>Գ-2</v>
      </c>
      <c r="AJ33" s="883">
        <f t="shared" si="15"/>
        <v>291677.40000000002</v>
      </c>
      <c r="AK33" s="884">
        <f t="shared" si="16"/>
        <v>291677.40000000002</v>
      </c>
      <c r="AL33" s="1314">
        <f t="shared" si="17"/>
        <v>3791806.2</v>
      </c>
      <c r="AM33" s="886">
        <f t="shared" si="27"/>
        <v>1</v>
      </c>
      <c r="AN33" s="882">
        <f t="shared" si="18"/>
        <v>5</v>
      </c>
      <c r="AO33" s="1229">
        <f t="shared" si="19"/>
        <v>4.41</v>
      </c>
      <c r="AP33" s="979"/>
      <c r="AQ33" s="978">
        <f t="shared" si="20"/>
        <v>4.41</v>
      </c>
      <c r="AR33" s="883">
        <v>66140</v>
      </c>
      <c r="AS33" s="1031"/>
      <c r="AT33" s="1031"/>
      <c r="AU33" s="782" t="str">
        <f t="shared" si="21"/>
        <v>Գ-2</v>
      </c>
      <c r="AV33" s="883">
        <f t="shared" si="22"/>
        <v>291677.40000000002</v>
      </c>
      <c r="AW33" s="884">
        <f t="shared" si="23"/>
        <v>291677.40000000002</v>
      </c>
      <c r="AX33" s="1314">
        <f t="shared" si="24"/>
        <v>3791806.2</v>
      </c>
    </row>
    <row r="34" spans="2:50" ht="102">
      <c r="B34" s="459">
        <v>15</v>
      </c>
      <c r="C34" s="1253" t="s">
        <v>2214</v>
      </c>
      <c r="D34" s="1254" t="s">
        <v>2213</v>
      </c>
      <c r="E34" s="1228">
        <v>1</v>
      </c>
      <c r="F34" s="1211">
        <v>2</v>
      </c>
      <c r="G34" s="1229">
        <f t="shared" si="0"/>
        <v>4.1399999999999997</v>
      </c>
      <c r="H34" s="878">
        <v>66140</v>
      </c>
      <c r="I34" s="1031"/>
      <c r="J34" s="1031"/>
      <c r="K34" s="782" t="s">
        <v>95</v>
      </c>
      <c r="L34" s="878">
        <f t="shared" si="1"/>
        <v>273819.59999999998</v>
      </c>
      <c r="M34" s="879">
        <f t="shared" si="2"/>
        <v>273819.59999999998</v>
      </c>
      <c r="N34" s="880">
        <f t="shared" si="3"/>
        <v>3559654.8</v>
      </c>
      <c r="O34" s="881">
        <f t="shared" si="25"/>
        <v>1</v>
      </c>
      <c r="P34" s="882">
        <f t="shared" si="4"/>
        <v>3</v>
      </c>
      <c r="Q34" s="1229">
        <f t="shared" si="5"/>
        <v>4.2699999999999996</v>
      </c>
      <c r="R34" s="979"/>
      <c r="S34" s="978">
        <f t="shared" si="6"/>
        <v>4.2699999999999996</v>
      </c>
      <c r="T34" s="883">
        <v>66140</v>
      </c>
      <c r="U34" s="1031"/>
      <c r="V34" s="1031"/>
      <c r="W34" s="782" t="str">
        <f t="shared" si="7"/>
        <v>Գ-2</v>
      </c>
      <c r="X34" s="883">
        <f t="shared" si="8"/>
        <v>282417.8</v>
      </c>
      <c r="Y34" s="884">
        <f t="shared" si="9"/>
        <v>282417.8</v>
      </c>
      <c r="Z34" s="1314">
        <f t="shared" si="10"/>
        <v>3671431.4</v>
      </c>
      <c r="AA34" s="886">
        <f t="shared" si="26"/>
        <v>1</v>
      </c>
      <c r="AB34" s="882">
        <f t="shared" si="11"/>
        <v>4</v>
      </c>
      <c r="AC34" s="1229">
        <f t="shared" si="12"/>
        <v>4.41</v>
      </c>
      <c r="AD34" s="979"/>
      <c r="AE34" s="978">
        <f t="shared" si="13"/>
        <v>4.41</v>
      </c>
      <c r="AF34" s="883">
        <v>66140</v>
      </c>
      <c r="AG34" s="1031"/>
      <c r="AH34" s="1031"/>
      <c r="AI34" s="782" t="str">
        <f t="shared" si="14"/>
        <v>Գ-2</v>
      </c>
      <c r="AJ34" s="883">
        <f t="shared" si="15"/>
        <v>291677.40000000002</v>
      </c>
      <c r="AK34" s="884">
        <f t="shared" si="16"/>
        <v>291677.40000000002</v>
      </c>
      <c r="AL34" s="1314">
        <f t="shared" si="17"/>
        <v>3791806.2</v>
      </c>
      <c r="AM34" s="886">
        <f t="shared" si="27"/>
        <v>1</v>
      </c>
      <c r="AN34" s="882">
        <f t="shared" si="18"/>
        <v>5</v>
      </c>
      <c r="AO34" s="1229">
        <f t="shared" si="19"/>
        <v>4.41</v>
      </c>
      <c r="AP34" s="979"/>
      <c r="AQ34" s="978">
        <f t="shared" si="20"/>
        <v>4.41</v>
      </c>
      <c r="AR34" s="883">
        <v>66140</v>
      </c>
      <c r="AS34" s="1031"/>
      <c r="AT34" s="1031"/>
      <c r="AU34" s="782" t="str">
        <f t="shared" si="21"/>
        <v>Գ-2</v>
      </c>
      <c r="AV34" s="883">
        <f t="shared" si="22"/>
        <v>291677.40000000002</v>
      </c>
      <c r="AW34" s="884">
        <f t="shared" si="23"/>
        <v>291677.40000000002</v>
      </c>
      <c r="AX34" s="1314">
        <f t="shared" si="24"/>
        <v>3791806.2</v>
      </c>
    </row>
    <row r="35" spans="2:50" ht="102">
      <c r="B35" s="459">
        <v>16</v>
      </c>
      <c r="C35" s="1253" t="s">
        <v>2766</v>
      </c>
      <c r="D35" s="1254" t="s">
        <v>2215</v>
      </c>
      <c r="E35" s="1228">
        <v>1</v>
      </c>
      <c r="F35" s="1211">
        <v>4</v>
      </c>
      <c r="G35" s="1255">
        <f t="shared" si="0"/>
        <v>3.64</v>
      </c>
      <c r="H35" s="878">
        <v>66140</v>
      </c>
      <c r="I35" s="1031"/>
      <c r="J35" s="1031"/>
      <c r="K35" s="782" t="s">
        <v>554</v>
      </c>
      <c r="L35" s="878">
        <f t="shared" si="1"/>
        <v>240749.6</v>
      </c>
      <c r="M35" s="879">
        <f t="shared" si="2"/>
        <v>240749.6</v>
      </c>
      <c r="N35" s="880">
        <f t="shared" si="3"/>
        <v>3129744.8000000003</v>
      </c>
      <c r="O35" s="881">
        <f t="shared" si="25"/>
        <v>1</v>
      </c>
      <c r="P35" s="882">
        <f t="shared" si="4"/>
        <v>5</v>
      </c>
      <c r="Q35" s="1229">
        <f t="shared" si="5"/>
        <v>3.64</v>
      </c>
      <c r="R35" s="979"/>
      <c r="S35" s="978">
        <f t="shared" si="6"/>
        <v>3.64</v>
      </c>
      <c r="T35" s="883">
        <v>66140</v>
      </c>
      <c r="U35" s="1031"/>
      <c r="V35" s="1031"/>
      <c r="W35" s="782" t="str">
        <f t="shared" si="7"/>
        <v>Գ-3</v>
      </c>
      <c r="X35" s="883">
        <f t="shared" si="8"/>
        <v>240749.6</v>
      </c>
      <c r="Y35" s="884">
        <f t="shared" si="9"/>
        <v>240749.6</v>
      </c>
      <c r="Z35" s="1314">
        <f t="shared" si="10"/>
        <v>3129744.8000000003</v>
      </c>
      <c r="AA35" s="886">
        <f t="shared" si="26"/>
        <v>1</v>
      </c>
      <c r="AB35" s="882">
        <f t="shared" si="11"/>
        <v>6</v>
      </c>
      <c r="AC35" s="1229">
        <f t="shared" si="12"/>
        <v>3.76</v>
      </c>
      <c r="AD35" s="979"/>
      <c r="AE35" s="978">
        <f t="shared" si="13"/>
        <v>3.76</v>
      </c>
      <c r="AF35" s="883">
        <v>66140</v>
      </c>
      <c r="AG35" s="1031"/>
      <c r="AH35" s="1031"/>
      <c r="AI35" s="782" t="str">
        <f t="shared" si="14"/>
        <v>Գ-3</v>
      </c>
      <c r="AJ35" s="883">
        <f t="shared" si="15"/>
        <v>248686.4</v>
      </c>
      <c r="AK35" s="884">
        <f t="shared" si="16"/>
        <v>248686.4</v>
      </c>
      <c r="AL35" s="1314">
        <f t="shared" si="17"/>
        <v>3232923.1999999997</v>
      </c>
      <c r="AM35" s="886">
        <f t="shared" si="27"/>
        <v>1</v>
      </c>
      <c r="AN35" s="882">
        <f t="shared" si="18"/>
        <v>7</v>
      </c>
      <c r="AO35" s="1229">
        <f t="shared" si="19"/>
        <v>3.76</v>
      </c>
      <c r="AP35" s="979"/>
      <c r="AQ35" s="978">
        <f t="shared" si="20"/>
        <v>3.76</v>
      </c>
      <c r="AR35" s="883">
        <v>66140</v>
      </c>
      <c r="AS35" s="1031"/>
      <c r="AT35" s="1031"/>
      <c r="AU35" s="782" t="str">
        <f t="shared" si="21"/>
        <v>Գ-3</v>
      </c>
      <c r="AV35" s="883">
        <f t="shared" si="22"/>
        <v>248686.4</v>
      </c>
      <c r="AW35" s="884">
        <f t="shared" si="23"/>
        <v>248686.4</v>
      </c>
      <c r="AX35" s="1314">
        <f t="shared" si="24"/>
        <v>3232923.1999999997</v>
      </c>
    </row>
    <row r="36" spans="2:50" ht="102">
      <c r="B36" s="459">
        <v>18</v>
      </c>
      <c r="C36" s="1256" t="s">
        <v>1698</v>
      </c>
      <c r="D36" s="1254" t="s">
        <v>2215</v>
      </c>
      <c r="E36" s="1228">
        <v>1</v>
      </c>
      <c r="F36" s="1211">
        <v>1</v>
      </c>
      <c r="G36" s="1229">
        <f t="shared" si="0"/>
        <v>3.31</v>
      </c>
      <c r="H36" s="878">
        <v>66140</v>
      </c>
      <c r="I36" s="1031"/>
      <c r="J36" s="1031"/>
      <c r="K36" s="782" t="s">
        <v>554</v>
      </c>
      <c r="L36" s="878">
        <f t="shared" si="1"/>
        <v>218923.4</v>
      </c>
      <c r="M36" s="879">
        <f t="shared" si="2"/>
        <v>218923.4</v>
      </c>
      <c r="N36" s="880">
        <f t="shared" si="3"/>
        <v>2846004.1999999997</v>
      </c>
      <c r="O36" s="881">
        <f t="shared" si="25"/>
        <v>1</v>
      </c>
      <c r="P36" s="882">
        <f t="shared" si="4"/>
        <v>2</v>
      </c>
      <c r="Q36" s="1229">
        <f t="shared" si="5"/>
        <v>3.42</v>
      </c>
      <c r="R36" s="979"/>
      <c r="S36" s="978">
        <f t="shared" si="6"/>
        <v>3.42</v>
      </c>
      <c r="T36" s="883">
        <v>66140</v>
      </c>
      <c r="U36" s="1031"/>
      <c r="V36" s="1031"/>
      <c r="W36" s="782" t="str">
        <f t="shared" si="7"/>
        <v>Գ-3</v>
      </c>
      <c r="X36" s="883">
        <f t="shared" si="8"/>
        <v>226198.8</v>
      </c>
      <c r="Y36" s="884">
        <f t="shared" si="9"/>
        <v>226198.8</v>
      </c>
      <c r="Z36" s="1314">
        <f t="shared" si="10"/>
        <v>2940584.4</v>
      </c>
      <c r="AA36" s="886">
        <f t="shared" si="26"/>
        <v>1</v>
      </c>
      <c r="AB36" s="882">
        <f t="shared" si="11"/>
        <v>3</v>
      </c>
      <c r="AC36" s="1229">
        <f t="shared" si="12"/>
        <v>3.53</v>
      </c>
      <c r="AD36" s="979"/>
      <c r="AE36" s="978">
        <f t="shared" si="13"/>
        <v>3.53</v>
      </c>
      <c r="AF36" s="883">
        <v>66140</v>
      </c>
      <c r="AG36" s="1031"/>
      <c r="AH36" s="1031"/>
      <c r="AI36" s="782" t="str">
        <f t="shared" si="14"/>
        <v>Գ-3</v>
      </c>
      <c r="AJ36" s="883">
        <f t="shared" si="15"/>
        <v>233474.19999999998</v>
      </c>
      <c r="AK36" s="884">
        <f t="shared" si="16"/>
        <v>233474.19999999998</v>
      </c>
      <c r="AL36" s="1314">
        <f t="shared" si="17"/>
        <v>3035164.5999999996</v>
      </c>
      <c r="AM36" s="886">
        <f t="shared" si="27"/>
        <v>1</v>
      </c>
      <c r="AN36" s="882">
        <f t="shared" si="18"/>
        <v>4</v>
      </c>
      <c r="AO36" s="1229">
        <f t="shared" si="19"/>
        <v>3.64</v>
      </c>
      <c r="AP36" s="979"/>
      <c r="AQ36" s="978">
        <f t="shared" si="20"/>
        <v>3.64</v>
      </c>
      <c r="AR36" s="883">
        <v>66140</v>
      </c>
      <c r="AS36" s="1031"/>
      <c r="AT36" s="1031"/>
      <c r="AU36" s="782" t="str">
        <f t="shared" si="21"/>
        <v>Գ-3</v>
      </c>
      <c r="AV36" s="883">
        <f t="shared" si="22"/>
        <v>240749.6</v>
      </c>
      <c r="AW36" s="884">
        <f t="shared" si="23"/>
        <v>240749.6</v>
      </c>
      <c r="AX36" s="1314">
        <f t="shared" si="24"/>
        <v>3129744.8000000003</v>
      </c>
    </row>
    <row r="37" spans="2:50" ht="51">
      <c r="B37" s="459">
        <v>19</v>
      </c>
      <c r="C37" s="1253" t="s">
        <v>118</v>
      </c>
      <c r="D37" s="1254" t="s">
        <v>2125</v>
      </c>
      <c r="E37" s="1228">
        <v>1</v>
      </c>
      <c r="F37" s="1211">
        <v>1</v>
      </c>
      <c r="G37" s="1229">
        <f t="shared" si="0"/>
        <v>4.8600000000000003</v>
      </c>
      <c r="H37" s="878">
        <v>66140</v>
      </c>
      <c r="I37" s="1031"/>
      <c r="J37" s="1031"/>
      <c r="K37" s="782" t="s">
        <v>94</v>
      </c>
      <c r="L37" s="878">
        <f t="shared" si="1"/>
        <v>321440.40000000002</v>
      </c>
      <c r="M37" s="879">
        <f t="shared" si="2"/>
        <v>321440.40000000002</v>
      </c>
      <c r="N37" s="880">
        <f t="shared" si="3"/>
        <v>4178725.2</v>
      </c>
      <c r="O37" s="881">
        <f t="shared" si="25"/>
        <v>1</v>
      </c>
      <c r="P37" s="882">
        <f t="shared" si="4"/>
        <v>2</v>
      </c>
      <c r="Q37" s="1229">
        <f t="shared" si="5"/>
        <v>5.01</v>
      </c>
      <c r="R37" s="979"/>
      <c r="S37" s="978">
        <f t="shared" si="6"/>
        <v>5.01</v>
      </c>
      <c r="T37" s="883">
        <v>66140</v>
      </c>
      <c r="U37" s="1031"/>
      <c r="V37" s="1031"/>
      <c r="W37" s="782" t="str">
        <f t="shared" si="7"/>
        <v>Գ-1</v>
      </c>
      <c r="X37" s="883">
        <f t="shared" si="8"/>
        <v>331361.39999999997</v>
      </c>
      <c r="Y37" s="884">
        <f t="shared" si="9"/>
        <v>331361.39999999997</v>
      </c>
      <c r="Z37" s="1314">
        <f t="shared" si="10"/>
        <v>4307698.1999999993</v>
      </c>
      <c r="AA37" s="886">
        <f t="shared" si="26"/>
        <v>1</v>
      </c>
      <c r="AB37" s="882">
        <f t="shared" si="11"/>
        <v>3</v>
      </c>
      <c r="AC37" s="1229">
        <f t="shared" si="12"/>
        <v>5.18</v>
      </c>
      <c r="AD37" s="979"/>
      <c r="AE37" s="978">
        <f t="shared" si="13"/>
        <v>5.18</v>
      </c>
      <c r="AF37" s="883">
        <v>66140</v>
      </c>
      <c r="AG37" s="1031"/>
      <c r="AH37" s="1031"/>
      <c r="AI37" s="782" t="str">
        <f t="shared" si="14"/>
        <v>Գ-1</v>
      </c>
      <c r="AJ37" s="883">
        <f t="shared" si="15"/>
        <v>342605.19999999995</v>
      </c>
      <c r="AK37" s="884">
        <f t="shared" si="16"/>
        <v>342605.19999999995</v>
      </c>
      <c r="AL37" s="1314">
        <f t="shared" si="17"/>
        <v>4453867.5999999996</v>
      </c>
      <c r="AM37" s="886">
        <f t="shared" si="27"/>
        <v>1</v>
      </c>
      <c r="AN37" s="882">
        <f t="shared" si="18"/>
        <v>4</v>
      </c>
      <c r="AO37" s="1229">
        <f t="shared" si="19"/>
        <v>5.35</v>
      </c>
      <c r="AP37" s="979"/>
      <c r="AQ37" s="978">
        <f t="shared" si="20"/>
        <v>5.35</v>
      </c>
      <c r="AR37" s="883">
        <v>66140</v>
      </c>
      <c r="AS37" s="1031"/>
      <c r="AT37" s="1031"/>
      <c r="AU37" s="782" t="str">
        <f t="shared" si="21"/>
        <v>Գ-1</v>
      </c>
      <c r="AV37" s="883">
        <f t="shared" si="22"/>
        <v>353849</v>
      </c>
      <c r="AW37" s="884">
        <f t="shared" si="23"/>
        <v>353849</v>
      </c>
      <c r="AX37" s="1314">
        <f t="shared" si="24"/>
        <v>4600037</v>
      </c>
    </row>
    <row r="38" spans="2:50" ht="114.75">
      <c r="B38" s="459">
        <v>20</v>
      </c>
      <c r="C38" s="1253" t="s">
        <v>894</v>
      </c>
      <c r="D38" s="1254" t="s">
        <v>2216</v>
      </c>
      <c r="E38" s="1228">
        <v>1</v>
      </c>
      <c r="F38" s="1211">
        <v>6</v>
      </c>
      <c r="G38" s="1229">
        <f t="shared" si="0"/>
        <v>4.55</v>
      </c>
      <c r="H38" s="878">
        <v>66140</v>
      </c>
      <c r="I38" s="1226">
        <f>G38*H38*0.05</f>
        <v>15046.85</v>
      </c>
      <c r="J38" s="1031"/>
      <c r="K38" s="782" t="s">
        <v>95</v>
      </c>
      <c r="L38" s="878">
        <f t="shared" si="1"/>
        <v>300937</v>
      </c>
      <c r="M38" s="879">
        <f t="shared" si="2"/>
        <v>315983.84999999998</v>
      </c>
      <c r="N38" s="880">
        <f t="shared" si="3"/>
        <v>4107790.05</v>
      </c>
      <c r="O38" s="881">
        <f t="shared" si="25"/>
        <v>1</v>
      </c>
      <c r="P38" s="882">
        <f t="shared" si="4"/>
        <v>7</v>
      </c>
      <c r="Q38" s="1229">
        <f t="shared" si="5"/>
        <v>4.55</v>
      </c>
      <c r="R38" s="979"/>
      <c r="S38" s="978">
        <f t="shared" si="6"/>
        <v>4.55</v>
      </c>
      <c r="T38" s="883">
        <v>66140</v>
      </c>
      <c r="U38" s="1226">
        <f>S38*T38*0.05</f>
        <v>15046.85</v>
      </c>
      <c r="V38" s="1031"/>
      <c r="W38" s="782" t="str">
        <f t="shared" si="7"/>
        <v>Գ-2</v>
      </c>
      <c r="X38" s="883">
        <f t="shared" si="8"/>
        <v>300937</v>
      </c>
      <c r="Y38" s="884">
        <f t="shared" si="9"/>
        <v>315983.84999999998</v>
      </c>
      <c r="Z38" s="1314">
        <f t="shared" si="10"/>
        <v>4107790.05</v>
      </c>
      <c r="AA38" s="886">
        <f t="shared" si="26"/>
        <v>1</v>
      </c>
      <c r="AB38" s="882">
        <f t="shared" si="11"/>
        <v>8</v>
      </c>
      <c r="AC38" s="1229">
        <f t="shared" si="12"/>
        <v>4.7</v>
      </c>
      <c r="AD38" s="979"/>
      <c r="AE38" s="978">
        <f t="shared" si="13"/>
        <v>4.7</v>
      </c>
      <c r="AF38" s="883">
        <v>66140</v>
      </c>
      <c r="AG38" s="1226">
        <f>AE38*AF38*0.05</f>
        <v>15542.900000000001</v>
      </c>
      <c r="AH38" s="1031"/>
      <c r="AI38" s="782" t="str">
        <f t="shared" si="14"/>
        <v>Գ-2</v>
      </c>
      <c r="AJ38" s="883">
        <f t="shared" si="15"/>
        <v>310858</v>
      </c>
      <c r="AK38" s="884">
        <f t="shared" si="16"/>
        <v>326400.90000000002</v>
      </c>
      <c r="AL38" s="1314">
        <f t="shared" si="17"/>
        <v>4243211.7</v>
      </c>
      <c r="AM38" s="886">
        <f t="shared" si="27"/>
        <v>1</v>
      </c>
      <c r="AN38" s="882">
        <f t="shared" si="18"/>
        <v>9</v>
      </c>
      <c r="AO38" s="1229">
        <f t="shared" si="19"/>
        <v>4.7</v>
      </c>
      <c r="AP38" s="979"/>
      <c r="AQ38" s="978">
        <f t="shared" si="20"/>
        <v>4.7</v>
      </c>
      <c r="AR38" s="883">
        <v>66140</v>
      </c>
      <c r="AS38" s="1226">
        <f>AQ38*AR38*0.05</f>
        <v>15542.900000000001</v>
      </c>
      <c r="AT38" s="1031"/>
      <c r="AU38" s="782" t="str">
        <f t="shared" si="21"/>
        <v>Գ-2</v>
      </c>
      <c r="AV38" s="883">
        <f t="shared" si="22"/>
        <v>310858</v>
      </c>
      <c r="AW38" s="884">
        <f t="shared" si="23"/>
        <v>326400.90000000002</v>
      </c>
      <c r="AX38" s="1314">
        <f t="shared" si="24"/>
        <v>4243211.7</v>
      </c>
    </row>
    <row r="39" spans="2:50" ht="127.5">
      <c r="B39" s="459">
        <v>21</v>
      </c>
      <c r="C39" s="1253" t="s">
        <v>2218</v>
      </c>
      <c r="D39" s="1254" t="s">
        <v>2217</v>
      </c>
      <c r="E39" s="1228">
        <v>1</v>
      </c>
      <c r="F39" s="1211">
        <v>1</v>
      </c>
      <c r="G39" s="1229">
        <f t="shared" si="0"/>
        <v>4.01</v>
      </c>
      <c r="H39" s="878">
        <v>66140</v>
      </c>
      <c r="I39" s="1031"/>
      <c r="J39" s="1031"/>
      <c r="K39" s="782" t="s">
        <v>95</v>
      </c>
      <c r="L39" s="878">
        <f t="shared" si="1"/>
        <v>265221.39999999997</v>
      </c>
      <c r="M39" s="879">
        <f t="shared" si="2"/>
        <v>265221.39999999997</v>
      </c>
      <c r="N39" s="880">
        <f t="shared" si="3"/>
        <v>3447878.1999999997</v>
      </c>
      <c r="O39" s="881">
        <f t="shared" si="25"/>
        <v>1</v>
      </c>
      <c r="P39" s="882">
        <f t="shared" si="4"/>
        <v>2</v>
      </c>
      <c r="Q39" s="1229">
        <f t="shared" si="5"/>
        <v>4.1399999999999997</v>
      </c>
      <c r="R39" s="979"/>
      <c r="S39" s="978">
        <f t="shared" si="6"/>
        <v>4.1399999999999997</v>
      </c>
      <c r="T39" s="883">
        <v>66140</v>
      </c>
      <c r="U39" s="1031"/>
      <c r="V39" s="1031"/>
      <c r="W39" s="782" t="str">
        <f t="shared" si="7"/>
        <v>Գ-2</v>
      </c>
      <c r="X39" s="883">
        <f t="shared" si="8"/>
        <v>273819.59999999998</v>
      </c>
      <c r="Y39" s="884">
        <f t="shared" si="9"/>
        <v>273819.59999999998</v>
      </c>
      <c r="Z39" s="1314">
        <f t="shared" si="10"/>
        <v>3559654.8</v>
      </c>
      <c r="AA39" s="886">
        <f t="shared" si="26"/>
        <v>1</v>
      </c>
      <c r="AB39" s="882">
        <f t="shared" si="11"/>
        <v>3</v>
      </c>
      <c r="AC39" s="1229">
        <f t="shared" si="12"/>
        <v>4.2699999999999996</v>
      </c>
      <c r="AD39" s="979"/>
      <c r="AE39" s="978">
        <f t="shared" si="13"/>
        <v>4.2699999999999996</v>
      </c>
      <c r="AF39" s="883">
        <v>66140</v>
      </c>
      <c r="AG39" s="1031"/>
      <c r="AH39" s="1031"/>
      <c r="AI39" s="782" t="str">
        <f t="shared" si="14"/>
        <v>Գ-2</v>
      </c>
      <c r="AJ39" s="883">
        <f t="shared" si="15"/>
        <v>282417.8</v>
      </c>
      <c r="AK39" s="884">
        <f t="shared" si="16"/>
        <v>282417.8</v>
      </c>
      <c r="AL39" s="1314">
        <f t="shared" si="17"/>
        <v>3671431.4</v>
      </c>
      <c r="AM39" s="886">
        <f t="shared" si="27"/>
        <v>1</v>
      </c>
      <c r="AN39" s="882">
        <f t="shared" si="18"/>
        <v>4</v>
      </c>
      <c r="AO39" s="1229">
        <f t="shared" si="19"/>
        <v>4.41</v>
      </c>
      <c r="AP39" s="979"/>
      <c r="AQ39" s="978">
        <f t="shared" si="20"/>
        <v>4.41</v>
      </c>
      <c r="AR39" s="883">
        <v>66140</v>
      </c>
      <c r="AS39" s="1031"/>
      <c r="AT39" s="1031"/>
      <c r="AU39" s="782" t="str">
        <f t="shared" si="21"/>
        <v>Գ-2</v>
      </c>
      <c r="AV39" s="883">
        <f t="shared" si="22"/>
        <v>291677.40000000002</v>
      </c>
      <c r="AW39" s="884">
        <f t="shared" si="23"/>
        <v>291677.40000000002</v>
      </c>
      <c r="AX39" s="1314">
        <f t="shared" si="24"/>
        <v>3791806.2</v>
      </c>
    </row>
    <row r="40" spans="2:50" ht="127.5">
      <c r="B40" s="459">
        <v>22</v>
      </c>
      <c r="C40" s="1253" t="s">
        <v>90</v>
      </c>
      <c r="D40" s="1254" t="s">
        <v>2219</v>
      </c>
      <c r="E40" s="1228">
        <v>1</v>
      </c>
      <c r="F40" s="1211">
        <v>0</v>
      </c>
      <c r="G40" s="1229">
        <f t="shared" si="0"/>
        <v>3.21</v>
      </c>
      <c r="H40" s="878">
        <v>66140</v>
      </c>
      <c r="I40" s="1031"/>
      <c r="J40" s="1031"/>
      <c r="K40" s="782" t="s">
        <v>554</v>
      </c>
      <c r="L40" s="878">
        <f t="shared" si="1"/>
        <v>212309.4</v>
      </c>
      <c r="M40" s="879">
        <f t="shared" si="2"/>
        <v>212309.4</v>
      </c>
      <c r="N40" s="880">
        <f t="shared" si="3"/>
        <v>2760022.1999999997</v>
      </c>
      <c r="O40" s="881">
        <f t="shared" si="25"/>
        <v>1</v>
      </c>
      <c r="P40" s="882">
        <f t="shared" si="4"/>
        <v>1</v>
      </c>
      <c r="Q40" s="1229">
        <f t="shared" si="5"/>
        <v>3.31</v>
      </c>
      <c r="R40" s="979"/>
      <c r="S40" s="978">
        <f t="shared" si="6"/>
        <v>3.31</v>
      </c>
      <c r="T40" s="883">
        <v>66140</v>
      </c>
      <c r="U40" s="1031"/>
      <c r="V40" s="1031"/>
      <c r="W40" s="782" t="str">
        <f t="shared" si="7"/>
        <v>Գ-3</v>
      </c>
      <c r="X40" s="883">
        <f t="shared" si="8"/>
        <v>218923.4</v>
      </c>
      <c r="Y40" s="884">
        <f t="shared" si="9"/>
        <v>218923.4</v>
      </c>
      <c r="Z40" s="1314">
        <f t="shared" si="10"/>
        <v>2846004.1999999997</v>
      </c>
      <c r="AA40" s="886">
        <f t="shared" si="26"/>
        <v>1</v>
      </c>
      <c r="AB40" s="882">
        <f t="shared" si="11"/>
        <v>2</v>
      </c>
      <c r="AC40" s="1229">
        <f t="shared" si="12"/>
        <v>3.42</v>
      </c>
      <c r="AD40" s="979"/>
      <c r="AE40" s="978">
        <f t="shared" si="13"/>
        <v>3.42</v>
      </c>
      <c r="AF40" s="883">
        <v>66140</v>
      </c>
      <c r="AG40" s="1031"/>
      <c r="AH40" s="1031"/>
      <c r="AI40" s="782" t="str">
        <f t="shared" si="14"/>
        <v>Գ-3</v>
      </c>
      <c r="AJ40" s="883">
        <f t="shared" si="15"/>
        <v>226198.8</v>
      </c>
      <c r="AK40" s="884">
        <f t="shared" si="16"/>
        <v>226198.8</v>
      </c>
      <c r="AL40" s="1314">
        <f t="shared" si="17"/>
        <v>2940584.4</v>
      </c>
      <c r="AM40" s="886">
        <f t="shared" si="27"/>
        <v>1</v>
      </c>
      <c r="AN40" s="882">
        <f t="shared" si="18"/>
        <v>3</v>
      </c>
      <c r="AO40" s="1229">
        <f t="shared" si="19"/>
        <v>3.53</v>
      </c>
      <c r="AP40" s="979"/>
      <c r="AQ40" s="978">
        <f t="shared" si="20"/>
        <v>3.53</v>
      </c>
      <c r="AR40" s="883">
        <v>66140</v>
      </c>
      <c r="AS40" s="1031"/>
      <c r="AT40" s="1031"/>
      <c r="AU40" s="782" t="str">
        <f t="shared" si="21"/>
        <v>Գ-3</v>
      </c>
      <c r="AV40" s="883">
        <f t="shared" si="22"/>
        <v>233474.19999999998</v>
      </c>
      <c r="AW40" s="884">
        <f t="shared" si="23"/>
        <v>233474.19999999998</v>
      </c>
      <c r="AX40" s="1314">
        <f t="shared" si="24"/>
        <v>3035164.5999999996</v>
      </c>
    </row>
    <row r="41" spans="2:50" ht="89.25">
      <c r="B41" s="459">
        <v>23</v>
      </c>
      <c r="C41" s="1253" t="s">
        <v>90</v>
      </c>
      <c r="D41" s="1254" t="s">
        <v>2220</v>
      </c>
      <c r="E41" s="1228">
        <v>1</v>
      </c>
      <c r="F41" s="1211">
        <v>0</v>
      </c>
      <c r="G41" s="1229">
        <f t="shared" si="0"/>
        <v>3.88</v>
      </c>
      <c r="H41" s="878">
        <v>66140</v>
      </c>
      <c r="I41" s="1031"/>
      <c r="J41" s="1031"/>
      <c r="K41" s="782" t="s">
        <v>95</v>
      </c>
      <c r="L41" s="878">
        <f t="shared" si="1"/>
        <v>256623.19999999998</v>
      </c>
      <c r="M41" s="879">
        <f t="shared" si="2"/>
        <v>256623.19999999998</v>
      </c>
      <c r="N41" s="880">
        <f t="shared" si="3"/>
        <v>3336101.5999999996</v>
      </c>
      <c r="O41" s="881">
        <f t="shared" si="25"/>
        <v>1</v>
      </c>
      <c r="P41" s="882">
        <f t="shared" si="4"/>
        <v>1</v>
      </c>
      <c r="Q41" s="1229">
        <f t="shared" si="5"/>
        <v>4.01</v>
      </c>
      <c r="R41" s="979"/>
      <c r="S41" s="978">
        <f t="shared" si="6"/>
        <v>4.01</v>
      </c>
      <c r="T41" s="883">
        <v>66140</v>
      </c>
      <c r="U41" s="1031"/>
      <c r="V41" s="1031"/>
      <c r="W41" s="782" t="str">
        <f t="shared" si="7"/>
        <v>Գ-2</v>
      </c>
      <c r="X41" s="883">
        <f t="shared" si="8"/>
        <v>265221.39999999997</v>
      </c>
      <c r="Y41" s="884">
        <f t="shared" si="9"/>
        <v>265221.39999999997</v>
      </c>
      <c r="Z41" s="1314">
        <f t="shared" si="10"/>
        <v>3447878.1999999997</v>
      </c>
      <c r="AA41" s="886">
        <f t="shared" si="26"/>
        <v>1</v>
      </c>
      <c r="AB41" s="882">
        <f t="shared" si="11"/>
        <v>2</v>
      </c>
      <c r="AC41" s="1229">
        <f t="shared" si="12"/>
        <v>4.1399999999999997</v>
      </c>
      <c r="AD41" s="979"/>
      <c r="AE41" s="978">
        <f t="shared" si="13"/>
        <v>4.1399999999999997</v>
      </c>
      <c r="AF41" s="883">
        <v>66140</v>
      </c>
      <c r="AG41" s="1031"/>
      <c r="AH41" s="1031"/>
      <c r="AI41" s="782" t="str">
        <f t="shared" si="14"/>
        <v>Գ-2</v>
      </c>
      <c r="AJ41" s="883">
        <f t="shared" si="15"/>
        <v>273819.59999999998</v>
      </c>
      <c r="AK41" s="884">
        <f t="shared" si="16"/>
        <v>273819.59999999998</v>
      </c>
      <c r="AL41" s="1314">
        <f t="shared" si="17"/>
        <v>3559654.8</v>
      </c>
      <c r="AM41" s="886">
        <f t="shared" si="27"/>
        <v>1</v>
      </c>
      <c r="AN41" s="882">
        <f t="shared" si="18"/>
        <v>3</v>
      </c>
      <c r="AO41" s="1229">
        <f t="shared" si="19"/>
        <v>4.2699999999999996</v>
      </c>
      <c r="AP41" s="979"/>
      <c r="AQ41" s="978">
        <f t="shared" si="20"/>
        <v>4.2699999999999996</v>
      </c>
      <c r="AR41" s="883">
        <v>66140</v>
      </c>
      <c r="AS41" s="1031"/>
      <c r="AT41" s="1031"/>
      <c r="AU41" s="782" t="str">
        <f t="shared" si="21"/>
        <v>Գ-2</v>
      </c>
      <c r="AV41" s="883">
        <f t="shared" si="22"/>
        <v>282417.8</v>
      </c>
      <c r="AW41" s="884">
        <f t="shared" si="23"/>
        <v>282417.8</v>
      </c>
      <c r="AX41" s="1314">
        <f t="shared" si="24"/>
        <v>3671431.4</v>
      </c>
    </row>
    <row r="42" spans="2:50" ht="89.25">
      <c r="B42" s="459">
        <v>24</v>
      </c>
      <c r="C42" s="1257" t="s">
        <v>1593</v>
      </c>
      <c r="D42" s="1254" t="s">
        <v>2221</v>
      </c>
      <c r="E42" s="1228">
        <v>1</v>
      </c>
      <c r="F42" s="1211">
        <v>14</v>
      </c>
      <c r="G42" s="1229">
        <f t="shared" si="0"/>
        <v>5.01</v>
      </c>
      <c r="H42" s="878">
        <v>66140</v>
      </c>
      <c r="I42" s="1031"/>
      <c r="J42" s="1031"/>
      <c r="K42" s="782" t="s">
        <v>95</v>
      </c>
      <c r="L42" s="878">
        <f t="shared" si="1"/>
        <v>331361.39999999997</v>
      </c>
      <c r="M42" s="879">
        <f t="shared" si="2"/>
        <v>331361.39999999997</v>
      </c>
      <c r="N42" s="880">
        <f t="shared" si="3"/>
        <v>4307698.1999999993</v>
      </c>
      <c r="O42" s="881">
        <f t="shared" si="25"/>
        <v>1</v>
      </c>
      <c r="P42" s="882">
        <f t="shared" si="4"/>
        <v>15</v>
      </c>
      <c r="Q42" s="1229">
        <f t="shared" si="5"/>
        <v>5.01</v>
      </c>
      <c r="R42" s="979"/>
      <c r="S42" s="978">
        <f t="shared" si="6"/>
        <v>5.01</v>
      </c>
      <c r="T42" s="883">
        <v>66140</v>
      </c>
      <c r="U42" s="1031"/>
      <c r="V42" s="1031"/>
      <c r="W42" s="782" t="str">
        <f t="shared" si="7"/>
        <v>Գ-2</v>
      </c>
      <c r="X42" s="883">
        <f t="shared" si="8"/>
        <v>331361.39999999997</v>
      </c>
      <c r="Y42" s="884">
        <f t="shared" si="9"/>
        <v>331361.39999999997</v>
      </c>
      <c r="Z42" s="1314">
        <f t="shared" si="10"/>
        <v>4307698.1999999993</v>
      </c>
      <c r="AA42" s="886">
        <f t="shared" si="26"/>
        <v>1</v>
      </c>
      <c r="AB42" s="882">
        <f t="shared" si="11"/>
        <v>16</v>
      </c>
      <c r="AC42" s="1229">
        <f t="shared" si="12"/>
        <v>5.17</v>
      </c>
      <c r="AD42" s="979"/>
      <c r="AE42" s="978">
        <f t="shared" si="13"/>
        <v>5.17</v>
      </c>
      <c r="AF42" s="883">
        <v>66140</v>
      </c>
      <c r="AG42" s="1031"/>
      <c r="AH42" s="1031"/>
      <c r="AI42" s="782" t="str">
        <f t="shared" si="14"/>
        <v>Գ-2</v>
      </c>
      <c r="AJ42" s="883">
        <f t="shared" si="15"/>
        <v>341943.8</v>
      </c>
      <c r="AK42" s="884">
        <f t="shared" si="16"/>
        <v>341943.8</v>
      </c>
      <c r="AL42" s="1314">
        <f t="shared" si="17"/>
        <v>4445269.3999999994</v>
      </c>
      <c r="AM42" s="886">
        <f t="shared" si="27"/>
        <v>1</v>
      </c>
      <c r="AN42" s="882">
        <f t="shared" si="18"/>
        <v>17</v>
      </c>
      <c r="AO42" s="1229">
        <f t="shared" si="19"/>
        <v>5.17</v>
      </c>
      <c r="AP42" s="979"/>
      <c r="AQ42" s="978">
        <f t="shared" si="20"/>
        <v>5.17</v>
      </c>
      <c r="AR42" s="883">
        <v>66140</v>
      </c>
      <c r="AS42" s="1031"/>
      <c r="AT42" s="1031"/>
      <c r="AU42" s="782" t="str">
        <f t="shared" si="21"/>
        <v>Գ-2</v>
      </c>
      <c r="AV42" s="883">
        <f t="shared" si="22"/>
        <v>341943.8</v>
      </c>
      <c r="AW42" s="884">
        <f t="shared" si="23"/>
        <v>341943.8</v>
      </c>
      <c r="AX42" s="1314">
        <f t="shared" si="24"/>
        <v>4445269.3999999994</v>
      </c>
    </row>
    <row r="43" spans="2:50" ht="89.25">
      <c r="B43" s="459">
        <v>25</v>
      </c>
      <c r="C43" s="1253" t="s">
        <v>1592</v>
      </c>
      <c r="D43" s="1254" t="s">
        <v>2221</v>
      </c>
      <c r="E43" s="1228">
        <v>1</v>
      </c>
      <c r="F43" s="1211">
        <v>2</v>
      </c>
      <c r="G43" s="1229">
        <f t="shared" si="0"/>
        <v>4.1399999999999997</v>
      </c>
      <c r="H43" s="878">
        <v>66140</v>
      </c>
      <c r="I43" s="1031"/>
      <c r="J43" s="1031"/>
      <c r="K43" s="782" t="s">
        <v>95</v>
      </c>
      <c r="L43" s="878">
        <f t="shared" si="1"/>
        <v>273819.59999999998</v>
      </c>
      <c r="M43" s="879">
        <f t="shared" si="2"/>
        <v>273819.59999999998</v>
      </c>
      <c r="N43" s="880">
        <f t="shared" si="3"/>
        <v>3559654.8</v>
      </c>
      <c r="O43" s="881">
        <f t="shared" si="25"/>
        <v>1</v>
      </c>
      <c r="P43" s="882">
        <f t="shared" si="4"/>
        <v>3</v>
      </c>
      <c r="Q43" s="1229">
        <f t="shared" si="5"/>
        <v>4.2699999999999996</v>
      </c>
      <c r="R43" s="979"/>
      <c r="S43" s="978">
        <f t="shared" si="6"/>
        <v>4.2699999999999996</v>
      </c>
      <c r="T43" s="883">
        <v>66140</v>
      </c>
      <c r="U43" s="1031"/>
      <c r="V43" s="1031"/>
      <c r="W43" s="782" t="str">
        <f t="shared" si="7"/>
        <v>Գ-2</v>
      </c>
      <c r="X43" s="883">
        <f t="shared" si="8"/>
        <v>282417.8</v>
      </c>
      <c r="Y43" s="884">
        <f t="shared" si="9"/>
        <v>282417.8</v>
      </c>
      <c r="Z43" s="1314">
        <f t="shared" si="10"/>
        <v>3671431.4</v>
      </c>
      <c r="AA43" s="886">
        <f t="shared" si="26"/>
        <v>1</v>
      </c>
      <c r="AB43" s="882">
        <f t="shared" si="11"/>
        <v>4</v>
      </c>
      <c r="AC43" s="1229">
        <f t="shared" si="12"/>
        <v>4.41</v>
      </c>
      <c r="AD43" s="979"/>
      <c r="AE43" s="978">
        <f t="shared" si="13"/>
        <v>4.41</v>
      </c>
      <c r="AF43" s="883">
        <v>66140</v>
      </c>
      <c r="AG43" s="1031"/>
      <c r="AH43" s="1031"/>
      <c r="AI43" s="782" t="str">
        <f t="shared" si="14"/>
        <v>Գ-2</v>
      </c>
      <c r="AJ43" s="883">
        <f t="shared" si="15"/>
        <v>291677.40000000002</v>
      </c>
      <c r="AK43" s="884">
        <f t="shared" si="16"/>
        <v>291677.40000000002</v>
      </c>
      <c r="AL43" s="1314">
        <f t="shared" si="17"/>
        <v>3791806.2</v>
      </c>
      <c r="AM43" s="886">
        <f t="shared" si="27"/>
        <v>1</v>
      </c>
      <c r="AN43" s="882">
        <f t="shared" si="18"/>
        <v>5</v>
      </c>
      <c r="AO43" s="1229">
        <f t="shared" si="19"/>
        <v>4.41</v>
      </c>
      <c r="AP43" s="979"/>
      <c r="AQ43" s="978">
        <f t="shared" si="20"/>
        <v>4.41</v>
      </c>
      <c r="AR43" s="883">
        <v>66140</v>
      </c>
      <c r="AS43" s="1031"/>
      <c r="AT43" s="1031"/>
      <c r="AU43" s="782" t="str">
        <f t="shared" si="21"/>
        <v>Գ-2</v>
      </c>
      <c r="AV43" s="883">
        <f t="shared" si="22"/>
        <v>291677.40000000002</v>
      </c>
      <c r="AW43" s="884">
        <f t="shared" si="23"/>
        <v>291677.40000000002</v>
      </c>
      <c r="AX43" s="1314">
        <f t="shared" si="24"/>
        <v>3791806.2</v>
      </c>
    </row>
    <row r="44" spans="2:50" ht="89.25">
      <c r="B44" s="459">
        <v>29</v>
      </c>
      <c r="C44" s="1253" t="s">
        <v>1591</v>
      </c>
      <c r="D44" s="1254" t="s">
        <v>2222</v>
      </c>
      <c r="E44" s="1228">
        <v>1</v>
      </c>
      <c r="F44" s="1211">
        <v>1</v>
      </c>
      <c r="G44" s="1229">
        <f t="shared" si="0"/>
        <v>3.31</v>
      </c>
      <c r="H44" s="878">
        <v>66140</v>
      </c>
      <c r="I44" s="1226">
        <f>G44*H44*0.05</f>
        <v>10946.17</v>
      </c>
      <c r="J44" s="1031"/>
      <c r="K44" s="782" t="s">
        <v>554</v>
      </c>
      <c r="L44" s="878">
        <f t="shared" si="1"/>
        <v>218923.4</v>
      </c>
      <c r="M44" s="879">
        <f t="shared" si="2"/>
        <v>229869.57</v>
      </c>
      <c r="N44" s="880">
        <f t="shared" si="3"/>
        <v>2988304.41</v>
      </c>
      <c r="O44" s="881">
        <f t="shared" si="25"/>
        <v>1</v>
      </c>
      <c r="P44" s="882">
        <f t="shared" si="4"/>
        <v>2</v>
      </c>
      <c r="Q44" s="1229">
        <f t="shared" si="5"/>
        <v>3.42</v>
      </c>
      <c r="R44" s="979"/>
      <c r="S44" s="978">
        <f t="shared" si="6"/>
        <v>3.42</v>
      </c>
      <c r="T44" s="883">
        <v>66140</v>
      </c>
      <c r="U44" s="1226">
        <f>S44*T44*0.05</f>
        <v>11309.94</v>
      </c>
      <c r="V44" s="1031"/>
      <c r="W44" s="782" t="str">
        <f t="shared" si="7"/>
        <v>Գ-3</v>
      </c>
      <c r="X44" s="883">
        <f t="shared" si="8"/>
        <v>226198.8</v>
      </c>
      <c r="Y44" s="884">
        <f t="shared" si="9"/>
        <v>237508.74</v>
      </c>
      <c r="Z44" s="1314">
        <f t="shared" si="10"/>
        <v>3087613.62</v>
      </c>
      <c r="AA44" s="886">
        <f t="shared" si="26"/>
        <v>1</v>
      </c>
      <c r="AB44" s="882">
        <f t="shared" si="11"/>
        <v>3</v>
      </c>
      <c r="AC44" s="1229">
        <f t="shared" si="12"/>
        <v>3.53</v>
      </c>
      <c r="AD44" s="979"/>
      <c r="AE44" s="978">
        <f t="shared" si="13"/>
        <v>3.53</v>
      </c>
      <c r="AF44" s="883">
        <v>66140</v>
      </c>
      <c r="AG44" s="1226">
        <f>AE44*AF44*0.05</f>
        <v>11673.71</v>
      </c>
      <c r="AH44" s="1031"/>
      <c r="AI44" s="782" t="str">
        <f t="shared" si="14"/>
        <v>Գ-3</v>
      </c>
      <c r="AJ44" s="883">
        <f t="shared" si="15"/>
        <v>233474.19999999998</v>
      </c>
      <c r="AK44" s="884">
        <f t="shared" si="16"/>
        <v>245147.90999999997</v>
      </c>
      <c r="AL44" s="1314">
        <f t="shared" si="17"/>
        <v>3186922.8299999996</v>
      </c>
      <c r="AM44" s="886">
        <f t="shared" si="27"/>
        <v>1</v>
      </c>
      <c r="AN44" s="882">
        <f t="shared" si="18"/>
        <v>4</v>
      </c>
      <c r="AO44" s="1229">
        <f t="shared" si="19"/>
        <v>3.64</v>
      </c>
      <c r="AP44" s="979"/>
      <c r="AQ44" s="978">
        <f t="shared" si="20"/>
        <v>3.64</v>
      </c>
      <c r="AR44" s="883">
        <v>66140</v>
      </c>
      <c r="AS44" s="1226">
        <f>AQ44*AR44*0.05</f>
        <v>12037.480000000001</v>
      </c>
      <c r="AT44" s="1031"/>
      <c r="AU44" s="782" t="str">
        <f t="shared" si="21"/>
        <v>Գ-3</v>
      </c>
      <c r="AV44" s="883">
        <f t="shared" si="22"/>
        <v>240749.6</v>
      </c>
      <c r="AW44" s="884">
        <f t="shared" si="23"/>
        <v>252787.08000000002</v>
      </c>
      <c r="AX44" s="1314">
        <f t="shared" si="24"/>
        <v>3286232.04</v>
      </c>
    </row>
    <row r="45" spans="2:50" ht="89.25">
      <c r="B45" s="459">
        <v>30</v>
      </c>
      <c r="C45" s="1253" t="s">
        <v>1587</v>
      </c>
      <c r="D45" s="1254" t="s">
        <v>2126</v>
      </c>
      <c r="E45" s="1228">
        <v>1</v>
      </c>
      <c r="F45" s="1211">
        <v>3</v>
      </c>
      <c r="G45" s="1229">
        <f t="shared" si="0"/>
        <v>5.18</v>
      </c>
      <c r="H45" s="878">
        <v>66140</v>
      </c>
      <c r="I45" s="1031"/>
      <c r="J45" s="1031"/>
      <c r="K45" s="782" t="s">
        <v>94</v>
      </c>
      <c r="L45" s="878">
        <f t="shared" si="1"/>
        <v>342605.19999999995</v>
      </c>
      <c r="M45" s="879">
        <f t="shared" si="2"/>
        <v>342605.19999999995</v>
      </c>
      <c r="N45" s="880">
        <f t="shared" si="3"/>
        <v>4453867.5999999996</v>
      </c>
      <c r="O45" s="881">
        <f t="shared" si="25"/>
        <v>1</v>
      </c>
      <c r="P45" s="882">
        <f t="shared" si="4"/>
        <v>4</v>
      </c>
      <c r="Q45" s="1229">
        <f t="shared" si="5"/>
        <v>5.35</v>
      </c>
      <c r="R45" s="979"/>
      <c r="S45" s="978">
        <f t="shared" si="6"/>
        <v>5.35</v>
      </c>
      <c r="T45" s="883">
        <v>66140</v>
      </c>
      <c r="U45" s="1031"/>
      <c r="V45" s="1031"/>
      <c r="W45" s="782" t="str">
        <f t="shared" si="7"/>
        <v>Գ-1</v>
      </c>
      <c r="X45" s="883">
        <f t="shared" si="8"/>
        <v>353849</v>
      </c>
      <c r="Y45" s="884">
        <f t="shared" si="9"/>
        <v>353849</v>
      </c>
      <c r="Z45" s="1314">
        <f t="shared" si="10"/>
        <v>4600037</v>
      </c>
      <c r="AA45" s="886">
        <f t="shared" si="26"/>
        <v>1</v>
      </c>
      <c r="AB45" s="882">
        <f t="shared" si="11"/>
        <v>5</v>
      </c>
      <c r="AC45" s="1229">
        <f t="shared" si="12"/>
        <v>5.35</v>
      </c>
      <c r="AD45" s="979"/>
      <c r="AE45" s="978">
        <f t="shared" si="13"/>
        <v>5.35</v>
      </c>
      <c r="AF45" s="883">
        <v>66140</v>
      </c>
      <c r="AG45" s="1031"/>
      <c r="AH45" s="1031"/>
      <c r="AI45" s="782" t="str">
        <f t="shared" si="14"/>
        <v>Գ-1</v>
      </c>
      <c r="AJ45" s="883">
        <f t="shared" si="15"/>
        <v>353849</v>
      </c>
      <c r="AK45" s="884">
        <f t="shared" si="16"/>
        <v>353849</v>
      </c>
      <c r="AL45" s="1314">
        <f t="shared" si="17"/>
        <v>4600037</v>
      </c>
      <c r="AM45" s="886">
        <f t="shared" si="27"/>
        <v>1</v>
      </c>
      <c r="AN45" s="882">
        <f t="shared" si="18"/>
        <v>6</v>
      </c>
      <c r="AO45" s="1229">
        <f t="shared" si="19"/>
        <v>5.52</v>
      </c>
      <c r="AP45" s="979"/>
      <c r="AQ45" s="978">
        <f t="shared" si="20"/>
        <v>5.52</v>
      </c>
      <c r="AR45" s="883">
        <v>66140</v>
      </c>
      <c r="AS45" s="1031"/>
      <c r="AT45" s="1031"/>
      <c r="AU45" s="782" t="str">
        <f t="shared" si="21"/>
        <v>Գ-1</v>
      </c>
      <c r="AV45" s="883">
        <f t="shared" si="22"/>
        <v>365092.8</v>
      </c>
      <c r="AW45" s="884">
        <f t="shared" si="23"/>
        <v>365092.8</v>
      </c>
      <c r="AX45" s="1314">
        <f t="shared" si="24"/>
        <v>4746206.3999999994</v>
      </c>
    </row>
    <row r="46" spans="2:50" ht="140.25">
      <c r="B46" s="459">
        <v>31</v>
      </c>
      <c r="C46" s="1253" t="s">
        <v>1594</v>
      </c>
      <c r="D46" s="1254" t="s">
        <v>2223</v>
      </c>
      <c r="E46" s="1228">
        <v>1</v>
      </c>
      <c r="F46" s="1211">
        <v>8</v>
      </c>
      <c r="G46" s="1229">
        <f t="shared" si="0"/>
        <v>4.7</v>
      </c>
      <c r="H46" s="878">
        <v>66140</v>
      </c>
      <c r="I46" s="1226">
        <f>G46*H46*0.05</f>
        <v>15542.900000000001</v>
      </c>
      <c r="J46" s="1031"/>
      <c r="K46" s="782" t="s">
        <v>95</v>
      </c>
      <c r="L46" s="878">
        <f t="shared" si="1"/>
        <v>310858</v>
      </c>
      <c r="M46" s="879">
        <f t="shared" si="2"/>
        <v>326400.90000000002</v>
      </c>
      <c r="N46" s="880">
        <f t="shared" si="3"/>
        <v>4243211.7</v>
      </c>
      <c r="O46" s="881">
        <f t="shared" si="25"/>
        <v>1</v>
      </c>
      <c r="P46" s="882">
        <f t="shared" si="4"/>
        <v>9</v>
      </c>
      <c r="Q46" s="1229">
        <f t="shared" si="5"/>
        <v>4.7</v>
      </c>
      <c r="R46" s="979"/>
      <c r="S46" s="978">
        <f t="shared" si="6"/>
        <v>4.7</v>
      </c>
      <c r="T46" s="883">
        <v>66140</v>
      </c>
      <c r="U46" s="1226">
        <f>S46*T46*0.05</f>
        <v>15542.900000000001</v>
      </c>
      <c r="V46" s="1031"/>
      <c r="W46" s="782" t="str">
        <f t="shared" si="7"/>
        <v>Գ-2</v>
      </c>
      <c r="X46" s="883">
        <f t="shared" si="8"/>
        <v>310858</v>
      </c>
      <c r="Y46" s="884">
        <f t="shared" si="9"/>
        <v>326400.90000000002</v>
      </c>
      <c r="Z46" s="1314">
        <f t="shared" si="10"/>
        <v>4243211.7</v>
      </c>
      <c r="AA46" s="886">
        <f t="shared" si="26"/>
        <v>1</v>
      </c>
      <c r="AB46" s="882">
        <f t="shared" si="11"/>
        <v>10</v>
      </c>
      <c r="AC46" s="1229">
        <f t="shared" si="12"/>
        <v>4.8499999999999996</v>
      </c>
      <c r="AD46" s="979"/>
      <c r="AE46" s="978">
        <f t="shared" si="13"/>
        <v>4.8499999999999996</v>
      </c>
      <c r="AF46" s="883">
        <v>66140</v>
      </c>
      <c r="AG46" s="1226">
        <f>AE46*AF46*0.05</f>
        <v>16038.95</v>
      </c>
      <c r="AH46" s="1031"/>
      <c r="AI46" s="782" t="str">
        <f t="shared" si="14"/>
        <v>Գ-2</v>
      </c>
      <c r="AJ46" s="883">
        <f t="shared" si="15"/>
        <v>320779</v>
      </c>
      <c r="AK46" s="884">
        <f t="shared" si="16"/>
        <v>336817.95</v>
      </c>
      <c r="AL46" s="1314">
        <f t="shared" si="17"/>
        <v>4378633.3500000006</v>
      </c>
      <c r="AM46" s="886">
        <f t="shared" si="27"/>
        <v>1</v>
      </c>
      <c r="AN46" s="882">
        <f t="shared" si="18"/>
        <v>11</v>
      </c>
      <c r="AO46" s="1229">
        <f t="shared" si="19"/>
        <v>4.8499999999999996</v>
      </c>
      <c r="AP46" s="979"/>
      <c r="AQ46" s="978">
        <f t="shared" si="20"/>
        <v>4.8499999999999996</v>
      </c>
      <c r="AR46" s="883">
        <v>66140</v>
      </c>
      <c r="AS46" s="1226">
        <f>AQ46*AR46*0.05</f>
        <v>16038.95</v>
      </c>
      <c r="AT46" s="1031"/>
      <c r="AU46" s="782" t="str">
        <f t="shared" si="21"/>
        <v>Գ-2</v>
      </c>
      <c r="AV46" s="883">
        <f t="shared" si="22"/>
        <v>320779</v>
      </c>
      <c r="AW46" s="884">
        <f t="shared" si="23"/>
        <v>336817.95</v>
      </c>
      <c r="AX46" s="1314">
        <f t="shared" si="24"/>
        <v>4378633.3500000006</v>
      </c>
    </row>
    <row r="47" spans="2:50" ht="153">
      <c r="B47" s="459">
        <v>32</v>
      </c>
      <c r="C47" s="1253" t="s">
        <v>2767</v>
      </c>
      <c r="D47" s="1254" t="s">
        <v>2224</v>
      </c>
      <c r="E47" s="1228">
        <v>1</v>
      </c>
      <c r="F47" s="1211">
        <v>2</v>
      </c>
      <c r="G47" s="1229">
        <f t="shared" si="0"/>
        <v>4.1399999999999997</v>
      </c>
      <c r="H47" s="1031">
        <v>66140</v>
      </c>
      <c r="I47" s="878"/>
      <c r="J47" s="878"/>
      <c r="K47" s="782" t="s">
        <v>95</v>
      </c>
      <c r="L47" s="878">
        <f t="shared" si="1"/>
        <v>273819.59999999998</v>
      </c>
      <c r="M47" s="879">
        <f t="shared" si="2"/>
        <v>273819.59999999998</v>
      </c>
      <c r="N47" s="880">
        <f t="shared" si="3"/>
        <v>3559654.8</v>
      </c>
      <c r="O47" s="881">
        <f t="shared" si="25"/>
        <v>1</v>
      </c>
      <c r="P47" s="882">
        <f t="shared" si="4"/>
        <v>3</v>
      </c>
      <c r="Q47" s="1229">
        <f t="shared" si="5"/>
        <v>4.2699999999999996</v>
      </c>
      <c r="R47" s="882"/>
      <c r="S47" s="461">
        <f t="shared" si="6"/>
        <v>4.2699999999999996</v>
      </c>
      <c r="T47" s="883">
        <v>66140</v>
      </c>
      <c r="U47" s="878"/>
      <c r="V47" s="878"/>
      <c r="W47" s="782" t="str">
        <f t="shared" si="7"/>
        <v>Գ-2</v>
      </c>
      <c r="X47" s="883">
        <f t="shared" si="8"/>
        <v>282417.8</v>
      </c>
      <c r="Y47" s="884">
        <f t="shared" si="9"/>
        <v>282417.8</v>
      </c>
      <c r="Z47" s="1314">
        <f t="shared" si="10"/>
        <v>3671431.4</v>
      </c>
      <c r="AA47" s="886">
        <f t="shared" si="26"/>
        <v>1</v>
      </c>
      <c r="AB47" s="882">
        <f t="shared" si="11"/>
        <v>4</v>
      </c>
      <c r="AC47" s="1229">
        <f t="shared" si="12"/>
        <v>4.41</v>
      </c>
      <c r="AD47" s="882"/>
      <c r="AE47" s="461">
        <f t="shared" si="13"/>
        <v>4.41</v>
      </c>
      <c r="AF47" s="883">
        <v>66140</v>
      </c>
      <c r="AG47" s="878"/>
      <c r="AH47" s="878"/>
      <c r="AI47" s="782" t="str">
        <f t="shared" si="14"/>
        <v>Գ-2</v>
      </c>
      <c r="AJ47" s="883">
        <f t="shared" si="15"/>
        <v>291677.40000000002</v>
      </c>
      <c r="AK47" s="884">
        <f t="shared" si="16"/>
        <v>291677.40000000002</v>
      </c>
      <c r="AL47" s="1314">
        <f t="shared" si="17"/>
        <v>3791806.2</v>
      </c>
      <c r="AM47" s="886">
        <f t="shared" si="27"/>
        <v>1</v>
      </c>
      <c r="AN47" s="882">
        <f t="shared" si="18"/>
        <v>5</v>
      </c>
      <c r="AO47" s="1229">
        <f t="shared" si="19"/>
        <v>4.41</v>
      </c>
      <c r="AP47" s="882"/>
      <c r="AQ47" s="461">
        <f t="shared" si="20"/>
        <v>4.41</v>
      </c>
      <c r="AR47" s="883">
        <v>66140</v>
      </c>
      <c r="AS47" s="878"/>
      <c r="AT47" s="878"/>
      <c r="AU47" s="782" t="str">
        <f t="shared" si="21"/>
        <v>Գ-2</v>
      </c>
      <c r="AV47" s="883">
        <f t="shared" si="22"/>
        <v>291677.40000000002</v>
      </c>
      <c r="AW47" s="884">
        <f t="shared" si="23"/>
        <v>291677.40000000002</v>
      </c>
      <c r="AX47" s="1314">
        <f t="shared" si="24"/>
        <v>3791806.2</v>
      </c>
    </row>
    <row r="48" spans="2:50" ht="153">
      <c r="B48" s="459">
        <v>36</v>
      </c>
      <c r="C48" s="1253" t="s">
        <v>2225</v>
      </c>
      <c r="D48" s="1254" t="s">
        <v>2226</v>
      </c>
      <c r="E48" s="1228">
        <v>1</v>
      </c>
      <c r="F48" s="1211">
        <v>1</v>
      </c>
      <c r="G48" s="1229">
        <f t="shared" si="0"/>
        <v>3.31</v>
      </c>
      <c r="H48" s="1031">
        <v>66140</v>
      </c>
      <c r="I48" s="1031"/>
      <c r="J48" s="1031"/>
      <c r="K48" s="782" t="s">
        <v>554</v>
      </c>
      <c r="L48" s="878">
        <f t="shared" si="1"/>
        <v>218923.4</v>
      </c>
      <c r="M48" s="879">
        <f t="shared" si="2"/>
        <v>218923.4</v>
      </c>
      <c r="N48" s="880">
        <f t="shared" si="3"/>
        <v>2846004.1999999997</v>
      </c>
      <c r="O48" s="881">
        <f t="shared" si="25"/>
        <v>1</v>
      </c>
      <c r="P48" s="882">
        <f t="shared" si="4"/>
        <v>2</v>
      </c>
      <c r="Q48" s="1229">
        <f t="shared" si="5"/>
        <v>3.42</v>
      </c>
      <c r="R48" s="979"/>
      <c r="S48" s="978">
        <f t="shared" si="6"/>
        <v>3.42</v>
      </c>
      <c r="T48" s="883">
        <v>66140</v>
      </c>
      <c r="U48" s="1031"/>
      <c r="V48" s="1031"/>
      <c r="W48" s="782" t="str">
        <f t="shared" si="7"/>
        <v>Գ-3</v>
      </c>
      <c r="X48" s="883">
        <f t="shared" si="8"/>
        <v>226198.8</v>
      </c>
      <c r="Y48" s="884">
        <f t="shared" si="9"/>
        <v>226198.8</v>
      </c>
      <c r="Z48" s="1314">
        <f t="shared" si="10"/>
        <v>2940584.4</v>
      </c>
      <c r="AA48" s="886">
        <f t="shared" si="26"/>
        <v>1</v>
      </c>
      <c r="AB48" s="882">
        <f t="shared" si="11"/>
        <v>3</v>
      </c>
      <c r="AC48" s="1229">
        <f t="shared" si="12"/>
        <v>3.53</v>
      </c>
      <c r="AD48" s="979"/>
      <c r="AE48" s="978">
        <f t="shared" si="13"/>
        <v>3.53</v>
      </c>
      <c r="AF48" s="883">
        <v>66140</v>
      </c>
      <c r="AG48" s="1031"/>
      <c r="AH48" s="1031"/>
      <c r="AI48" s="782" t="str">
        <f t="shared" si="14"/>
        <v>Գ-3</v>
      </c>
      <c r="AJ48" s="883">
        <f t="shared" si="15"/>
        <v>233474.19999999998</v>
      </c>
      <c r="AK48" s="884">
        <f t="shared" si="16"/>
        <v>233474.19999999998</v>
      </c>
      <c r="AL48" s="1314">
        <f t="shared" si="17"/>
        <v>3035164.5999999996</v>
      </c>
      <c r="AM48" s="886">
        <f t="shared" si="27"/>
        <v>1</v>
      </c>
      <c r="AN48" s="882">
        <f t="shared" si="18"/>
        <v>4</v>
      </c>
      <c r="AO48" s="1229">
        <f t="shared" si="19"/>
        <v>3.64</v>
      </c>
      <c r="AP48" s="979"/>
      <c r="AQ48" s="978">
        <f t="shared" si="20"/>
        <v>3.64</v>
      </c>
      <c r="AR48" s="883">
        <v>66140</v>
      </c>
      <c r="AS48" s="1031"/>
      <c r="AT48" s="1031"/>
      <c r="AU48" s="782" t="str">
        <f t="shared" si="21"/>
        <v>Գ-3</v>
      </c>
      <c r="AV48" s="883">
        <f t="shared" si="22"/>
        <v>240749.6</v>
      </c>
      <c r="AW48" s="884">
        <f t="shared" si="23"/>
        <v>240749.6</v>
      </c>
      <c r="AX48" s="1314">
        <f t="shared" si="24"/>
        <v>3129744.8000000003</v>
      </c>
    </row>
    <row r="49" spans="2:50" ht="153">
      <c r="B49" s="459">
        <v>37</v>
      </c>
      <c r="C49" s="1253" t="s">
        <v>2227</v>
      </c>
      <c r="D49" s="1254" t="s">
        <v>2226</v>
      </c>
      <c r="E49" s="1228">
        <v>1</v>
      </c>
      <c r="F49" s="1211">
        <v>1</v>
      </c>
      <c r="G49" s="1229">
        <f t="shared" si="0"/>
        <v>3.31</v>
      </c>
      <c r="H49" s="1031">
        <v>66140</v>
      </c>
      <c r="I49" s="1031"/>
      <c r="J49" s="1031"/>
      <c r="K49" s="782" t="s">
        <v>554</v>
      </c>
      <c r="L49" s="878">
        <f t="shared" si="1"/>
        <v>218923.4</v>
      </c>
      <c r="M49" s="879">
        <f t="shared" si="2"/>
        <v>218923.4</v>
      </c>
      <c r="N49" s="880">
        <f t="shared" si="3"/>
        <v>2846004.1999999997</v>
      </c>
      <c r="O49" s="881">
        <f t="shared" si="25"/>
        <v>1</v>
      </c>
      <c r="P49" s="882">
        <f t="shared" si="4"/>
        <v>2</v>
      </c>
      <c r="Q49" s="1229">
        <f t="shared" si="5"/>
        <v>3.42</v>
      </c>
      <c r="R49" s="979"/>
      <c r="S49" s="978">
        <f t="shared" si="6"/>
        <v>3.42</v>
      </c>
      <c r="T49" s="883">
        <v>66140</v>
      </c>
      <c r="U49" s="1031"/>
      <c r="V49" s="1031"/>
      <c r="W49" s="782" t="str">
        <f t="shared" si="7"/>
        <v>Գ-3</v>
      </c>
      <c r="X49" s="883">
        <f t="shared" si="8"/>
        <v>226198.8</v>
      </c>
      <c r="Y49" s="884">
        <f t="shared" si="9"/>
        <v>226198.8</v>
      </c>
      <c r="Z49" s="1314">
        <f t="shared" si="10"/>
        <v>2940584.4</v>
      </c>
      <c r="AA49" s="886">
        <f t="shared" si="26"/>
        <v>1</v>
      </c>
      <c r="AB49" s="882">
        <f t="shared" si="11"/>
        <v>3</v>
      </c>
      <c r="AC49" s="1229">
        <f t="shared" si="12"/>
        <v>3.53</v>
      </c>
      <c r="AD49" s="979"/>
      <c r="AE49" s="978">
        <f t="shared" si="13"/>
        <v>3.53</v>
      </c>
      <c r="AF49" s="883">
        <v>66140</v>
      </c>
      <c r="AG49" s="1031"/>
      <c r="AH49" s="1031"/>
      <c r="AI49" s="782" t="str">
        <f t="shared" si="14"/>
        <v>Գ-3</v>
      </c>
      <c r="AJ49" s="883">
        <f t="shared" si="15"/>
        <v>233474.19999999998</v>
      </c>
      <c r="AK49" s="884">
        <f t="shared" si="16"/>
        <v>233474.19999999998</v>
      </c>
      <c r="AL49" s="1314">
        <f t="shared" si="17"/>
        <v>3035164.5999999996</v>
      </c>
      <c r="AM49" s="886">
        <f t="shared" si="27"/>
        <v>1</v>
      </c>
      <c r="AN49" s="882">
        <f t="shared" si="18"/>
        <v>4</v>
      </c>
      <c r="AO49" s="1229">
        <f t="shared" si="19"/>
        <v>3.64</v>
      </c>
      <c r="AP49" s="979"/>
      <c r="AQ49" s="978">
        <f t="shared" si="20"/>
        <v>3.64</v>
      </c>
      <c r="AR49" s="883">
        <v>66140</v>
      </c>
      <c r="AS49" s="1031"/>
      <c r="AT49" s="1031"/>
      <c r="AU49" s="782" t="str">
        <f t="shared" si="21"/>
        <v>Գ-3</v>
      </c>
      <c r="AV49" s="883">
        <f t="shared" si="22"/>
        <v>240749.6</v>
      </c>
      <c r="AW49" s="884">
        <f t="shared" si="23"/>
        <v>240749.6</v>
      </c>
      <c r="AX49" s="1314">
        <f t="shared" si="24"/>
        <v>3129744.8000000003</v>
      </c>
    </row>
    <row r="50" spans="2:50" ht="140.25">
      <c r="B50" s="459">
        <v>38</v>
      </c>
      <c r="C50" s="1253" t="s">
        <v>2768</v>
      </c>
      <c r="D50" s="1254" t="s">
        <v>2228</v>
      </c>
      <c r="E50" s="1228">
        <v>1</v>
      </c>
      <c r="F50" s="1211">
        <v>1</v>
      </c>
      <c r="G50" s="1229">
        <f t="shared" si="0"/>
        <v>4.01</v>
      </c>
      <c r="H50" s="1031">
        <v>66140</v>
      </c>
      <c r="I50" s="1031"/>
      <c r="J50" s="1031"/>
      <c r="K50" s="782" t="s">
        <v>95</v>
      </c>
      <c r="L50" s="878">
        <f t="shared" si="1"/>
        <v>265221.39999999997</v>
      </c>
      <c r="M50" s="879">
        <f t="shared" si="2"/>
        <v>265221.39999999997</v>
      </c>
      <c r="N50" s="880">
        <f t="shared" si="3"/>
        <v>3447878.1999999997</v>
      </c>
      <c r="O50" s="881">
        <f t="shared" si="25"/>
        <v>1</v>
      </c>
      <c r="P50" s="882">
        <f t="shared" si="4"/>
        <v>2</v>
      </c>
      <c r="Q50" s="1229">
        <f t="shared" si="5"/>
        <v>4.1399999999999997</v>
      </c>
      <c r="R50" s="979"/>
      <c r="S50" s="978">
        <f t="shared" si="6"/>
        <v>4.1399999999999997</v>
      </c>
      <c r="T50" s="883">
        <v>66140</v>
      </c>
      <c r="U50" s="1031"/>
      <c r="V50" s="1031"/>
      <c r="W50" s="782" t="str">
        <f t="shared" si="7"/>
        <v>Գ-2</v>
      </c>
      <c r="X50" s="883">
        <f t="shared" si="8"/>
        <v>273819.59999999998</v>
      </c>
      <c r="Y50" s="884">
        <f t="shared" si="9"/>
        <v>273819.59999999998</v>
      </c>
      <c r="Z50" s="1314">
        <f t="shared" si="10"/>
        <v>3559654.8</v>
      </c>
      <c r="AA50" s="886">
        <f t="shared" si="26"/>
        <v>1</v>
      </c>
      <c r="AB50" s="882">
        <f t="shared" si="11"/>
        <v>3</v>
      </c>
      <c r="AC50" s="1229">
        <f t="shared" si="12"/>
        <v>4.2699999999999996</v>
      </c>
      <c r="AD50" s="979"/>
      <c r="AE50" s="978">
        <f t="shared" si="13"/>
        <v>4.2699999999999996</v>
      </c>
      <c r="AF50" s="883">
        <v>66140</v>
      </c>
      <c r="AG50" s="1031"/>
      <c r="AH50" s="1031"/>
      <c r="AI50" s="782" t="str">
        <f t="shared" si="14"/>
        <v>Գ-2</v>
      </c>
      <c r="AJ50" s="883">
        <f t="shared" si="15"/>
        <v>282417.8</v>
      </c>
      <c r="AK50" s="884">
        <f t="shared" si="16"/>
        <v>282417.8</v>
      </c>
      <c r="AL50" s="1314">
        <f t="shared" si="17"/>
        <v>3671431.4</v>
      </c>
      <c r="AM50" s="886">
        <f t="shared" si="27"/>
        <v>1</v>
      </c>
      <c r="AN50" s="882">
        <f t="shared" si="18"/>
        <v>4</v>
      </c>
      <c r="AO50" s="1229">
        <f t="shared" si="19"/>
        <v>4.41</v>
      </c>
      <c r="AP50" s="979"/>
      <c r="AQ50" s="978">
        <f t="shared" si="20"/>
        <v>4.41</v>
      </c>
      <c r="AR50" s="883">
        <v>66140</v>
      </c>
      <c r="AS50" s="1031"/>
      <c r="AT50" s="1031"/>
      <c r="AU50" s="782" t="str">
        <f t="shared" si="21"/>
        <v>Գ-2</v>
      </c>
      <c r="AV50" s="883">
        <f t="shared" si="22"/>
        <v>291677.40000000002</v>
      </c>
      <c r="AW50" s="884">
        <f t="shared" si="23"/>
        <v>291677.40000000002</v>
      </c>
      <c r="AX50" s="1314">
        <f t="shared" si="24"/>
        <v>3791806.2</v>
      </c>
    </row>
    <row r="51" spans="2:50" ht="153">
      <c r="B51" s="459">
        <v>39</v>
      </c>
      <c r="C51" s="1257" t="s">
        <v>90</v>
      </c>
      <c r="D51" s="1254" t="s">
        <v>2229</v>
      </c>
      <c r="E51" s="1228">
        <v>1</v>
      </c>
      <c r="F51" s="1211">
        <v>0</v>
      </c>
      <c r="G51" s="1229">
        <f t="shared" si="0"/>
        <v>3.88</v>
      </c>
      <c r="H51" s="878">
        <v>66140</v>
      </c>
      <c r="I51" s="1031"/>
      <c r="J51" s="1031"/>
      <c r="K51" s="782" t="s">
        <v>95</v>
      </c>
      <c r="L51" s="878">
        <f t="shared" si="1"/>
        <v>256623.19999999998</v>
      </c>
      <c r="M51" s="879">
        <f t="shared" si="2"/>
        <v>256623.19999999998</v>
      </c>
      <c r="N51" s="880">
        <f t="shared" si="3"/>
        <v>3336101.5999999996</v>
      </c>
      <c r="O51" s="881">
        <f t="shared" si="25"/>
        <v>1</v>
      </c>
      <c r="P51" s="882">
        <f t="shared" si="4"/>
        <v>1</v>
      </c>
      <c r="Q51" s="1229">
        <f t="shared" si="5"/>
        <v>4.01</v>
      </c>
      <c r="R51" s="979"/>
      <c r="S51" s="978">
        <f t="shared" si="6"/>
        <v>4.01</v>
      </c>
      <c r="T51" s="883">
        <v>66140</v>
      </c>
      <c r="U51" s="1031"/>
      <c r="V51" s="1031"/>
      <c r="W51" s="782" t="str">
        <f t="shared" si="7"/>
        <v>Գ-2</v>
      </c>
      <c r="X51" s="883">
        <f t="shared" si="8"/>
        <v>265221.39999999997</v>
      </c>
      <c r="Y51" s="884">
        <f t="shared" si="9"/>
        <v>265221.39999999997</v>
      </c>
      <c r="Z51" s="1314">
        <f t="shared" si="10"/>
        <v>3447878.1999999997</v>
      </c>
      <c r="AA51" s="886">
        <f t="shared" si="26"/>
        <v>1</v>
      </c>
      <c r="AB51" s="882">
        <f t="shared" si="11"/>
        <v>2</v>
      </c>
      <c r="AC51" s="1229">
        <f t="shared" si="12"/>
        <v>4.1399999999999997</v>
      </c>
      <c r="AD51" s="979"/>
      <c r="AE51" s="978">
        <f t="shared" si="13"/>
        <v>4.1399999999999997</v>
      </c>
      <c r="AF51" s="883">
        <v>66140</v>
      </c>
      <c r="AG51" s="1031"/>
      <c r="AH51" s="1031"/>
      <c r="AI51" s="782" t="str">
        <f t="shared" si="14"/>
        <v>Գ-2</v>
      </c>
      <c r="AJ51" s="883">
        <f t="shared" si="15"/>
        <v>273819.59999999998</v>
      </c>
      <c r="AK51" s="884">
        <f t="shared" si="16"/>
        <v>273819.59999999998</v>
      </c>
      <c r="AL51" s="1314">
        <f t="shared" si="17"/>
        <v>3559654.8</v>
      </c>
      <c r="AM51" s="886">
        <f t="shared" si="27"/>
        <v>1</v>
      </c>
      <c r="AN51" s="882">
        <f t="shared" si="18"/>
        <v>3</v>
      </c>
      <c r="AO51" s="1229">
        <f t="shared" si="19"/>
        <v>4.2699999999999996</v>
      </c>
      <c r="AP51" s="979"/>
      <c r="AQ51" s="978">
        <f t="shared" si="20"/>
        <v>4.2699999999999996</v>
      </c>
      <c r="AR51" s="883">
        <v>66140</v>
      </c>
      <c r="AS51" s="1031"/>
      <c r="AT51" s="1031"/>
      <c r="AU51" s="782" t="str">
        <f t="shared" si="21"/>
        <v>Գ-2</v>
      </c>
      <c r="AV51" s="883">
        <f t="shared" si="22"/>
        <v>282417.8</v>
      </c>
      <c r="AW51" s="884">
        <f t="shared" si="23"/>
        <v>282417.8</v>
      </c>
      <c r="AX51" s="1314">
        <f t="shared" si="24"/>
        <v>3671431.4</v>
      </c>
    </row>
    <row r="52" spans="2:50" ht="153">
      <c r="B52" s="459">
        <v>40</v>
      </c>
      <c r="C52" s="1258" t="s">
        <v>2769</v>
      </c>
      <c r="D52" s="1254" t="s">
        <v>2230</v>
      </c>
      <c r="E52" s="1228">
        <v>1</v>
      </c>
      <c r="F52" s="1211">
        <v>8</v>
      </c>
      <c r="G52" s="1229">
        <f t="shared" si="0"/>
        <v>3.88</v>
      </c>
      <c r="H52" s="878">
        <v>66140</v>
      </c>
      <c r="I52" s="1031"/>
      <c r="J52" s="1031"/>
      <c r="K52" s="782" t="s">
        <v>554</v>
      </c>
      <c r="L52" s="878">
        <f t="shared" si="1"/>
        <v>256623.19999999998</v>
      </c>
      <c r="M52" s="879">
        <f t="shared" si="2"/>
        <v>256623.19999999998</v>
      </c>
      <c r="N52" s="880">
        <f t="shared" si="3"/>
        <v>3336101.5999999996</v>
      </c>
      <c r="O52" s="881">
        <f t="shared" si="25"/>
        <v>1</v>
      </c>
      <c r="P52" s="882">
        <f t="shared" si="4"/>
        <v>9</v>
      </c>
      <c r="Q52" s="1229">
        <f t="shared" si="5"/>
        <v>3.88</v>
      </c>
      <c r="R52" s="979"/>
      <c r="S52" s="978">
        <f t="shared" si="6"/>
        <v>3.88</v>
      </c>
      <c r="T52" s="883">
        <v>66140</v>
      </c>
      <c r="U52" s="1031"/>
      <c r="V52" s="1031"/>
      <c r="W52" s="782" t="str">
        <f t="shared" si="7"/>
        <v>Գ-3</v>
      </c>
      <c r="X52" s="883">
        <f t="shared" si="8"/>
        <v>256623.19999999998</v>
      </c>
      <c r="Y52" s="884">
        <f t="shared" si="9"/>
        <v>256623.19999999998</v>
      </c>
      <c r="Z52" s="1314">
        <f t="shared" si="10"/>
        <v>3336101.5999999996</v>
      </c>
      <c r="AA52" s="886">
        <f t="shared" si="26"/>
        <v>1</v>
      </c>
      <c r="AB52" s="882">
        <f t="shared" si="11"/>
        <v>10</v>
      </c>
      <c r="AC52" s="1229">
        <f t="shared" si="12"/>
        <v>4.01</v>
      </c>
      <c r="AD52" s="979"/>
      <c r="AE52" s="978">
        <f t="shared" si="13"/>
        <v>4.01</v>
      </c>
      <c r="AF52" s="883">
        <v>66140</v>
      </c>
      <c r="AG52" s="1031"/>
      <c r="AH52" s="1031"/>
      <c r="AI52" s="782" t="str">
        <f t="shared" si="14"/>
        <v>Գ-3</v>
      </c>
      <c r="AJ52" s="883">
        <f t="shared" si="15"/>
        <v>265221.39999999997</v>
      </c>
      <c r="AK52" s="884">
        <f t="shared" si="16"/>
        <v>265221.39999999997</v>
      </c>
      <c r="AL52" s="1314">
        <f t="shared" si="17"/>
        <v>3447878.1999999997</v>
      </c>
      <c r="AM52" s="886">
        <f t="shared" si="27"/>
        <v>1</v>
      </c>
      <c r="AN52" s="882">
        <f t="shared" si="18"/>
        <v>11</v>
      </c>
      <c r="AO52" s="1229">
        <f t="shared" si="19"/>
        <v>4.01</v>
      </c>
      <c r="AP52" s="979"/>
      <c r="AQ52" s="978">
        <f t="shared" si="20"/>
        <v>4.01</v>
      </c>
      <c r="AR52" s="883">
        <v>66140</v>
      </c>
      <c r="AS52" s="1031"/>
      <c r="AT52" s="1031"/>
      <c r="AU52" s="782" t="str">
        <f t="shared" si="21"/>
        <v>Գ-3</v>
      </c>
      <c r="AV52" s="883">
        <f t="shared" si="22"/>
        <v>265221.39999999997</v>
      </c>
      <c r="AW52" s="884">
        <f t="shared" si="23"/>
        <v>265221.39999999997</v>
      </c>
      <c r="AX52" s="1314">
        <f t="shared" si="24"/>
        <v>3447878.1999999997</v>
      </c>
    </row>
    <row r="53" spans="2:50" ht="38.25">
      <c r="B53" s="459">
        <v>41</v>
      </c>
      <c r="C53" s="1258" t="s">
        <v>1619</v>
      </c>
      <c r="D53" s="1254" t="s">
        <v>2231</v>
      </c>
      <c r="E53" s="1228">
        <v>1</v>
      </c>
      <c r="F53" s="1211">
        <v>12</v>
      </c>
      <c r="G53" s="1229">
        <f t="shared" si="0"/>
        <v>5.89</v>
      </c>
      <c r="H53" s="878">
        <v>66140</v>
      </c>
      <c r="I53" s="1031"/>
      <c r="J53" s="1226">
        <f>+G53*H53*0.15</f>
        <v>58434.689999999995</v>
      </c>
      <c r="K53" s="782" t="s">
        <v>94</v>
      </c>
      <c r="L53" s="878">
        <f t="shared" si="1"/>
        <v>389564.6</v>
      </c>
      <c r="M53" s="879">
        <f t="shared" si="2"/>
        <v>447999.29</v>
      </c>
      <c r="N53" s="880">
        <f t="shared" si="3"/>
        <v>5823990.7699999996</v>
      </c>
      <c r="O53" s="881">
        <f t="shared" si="25"/>
        <v>1</v>
      </c>
      <c r="P53" s="882">
        <f t="shared" si="4"/>
        <v>13</v>
      </c>
      <c r="Q53" s="1229">
        <f t="shared" si="5"/>
        <v>6.09</v>
      </c>
      <c r="R53" s="979"/>
      <c r="S53" s="978">
        <f t="shared" si="6"/>
        <v>6.09</v>
      </c>
      <c r="T53" s="883">
        <v>66140</v>
      </c>
      <c r="U53" s="1031"/>
      <c r="V53" s="1226">
        <f>+S53*T53*0.15</f>
        <v>60418.889999999992</v>
      </c>
      <c r="W53" s="782" t="str">
        <f t="shared" si="7"/>
        <v>Գ-1</v>
      </c>
      <c r="X53" s="883">
        <f t="shared" si="8"/>
        <v>402792.6</v>
      </c>
      <c r="Y53" s="884">
        <f t="shared" si="9"/>
        <v>463211.49</v>
      </c>
      <c r="Z53" s="1314">
        <f t="shared" si="10"/>
        <v>6021749.3700000001</v>
      </c>
      <c r="AA53" s="886">
        <f t="shared" si="26"/>
        <v>1</v>
      </c>
      <c r="AB53" s="882">
        <f t="shared" si="11"/>
        <v>14</v>
      </c>
      <c r="AC53" s="1229">
        <f t="shared" si="12"/>
        <v>6.09</v>
      </c>
      <c r="AD53" s="979"/>
      <c r="AE53" s="978">
        <f t="shared" si="13"/>
        <v>6.09</v>
      </c>
      <c r="AF53" s="883">
        <v>66140</v>
      </c>
      <c r="AG53" s="1031"/>
      <c r="AH53" s="1226">
        <f>+AE53*AF53*0.15</f>
        <v>60418.889999999992</v>
      </c>
      <c r="AI53" s="782" t="str">
        <f t="shared" si="14"/>
        <v>Գ-1</v>
      </c>
      <c r="AJ53" s="883">
        <f t="shared" si="15"/>
        <v>402792.6</v>
      </c>
      <c r="AK53" s="884">
        <f t="shared" si="16"/>
        <v>463211.49</v>
      </c>
      <c r="AL53" s="1314">
        <f t="shared" si="17"/>
        <v>6021749.3700000001</v>
      </c>
      <c r="AM53" s="886">
        <f t="shared" si="27"/>
        <v>1</v>
      </c>
      <c r="AN53" s="882">
        <f t="shared" si="18"/>
        <v>15</v>
      </c>
      <c r="AO53" s="1229">
        <f t="shared" si="19"/>
        <v>6.09</v>
      </c>
      <c r="AP53" s="979"/>
      <c r="AQ53" s="978">
        <f t="shared" si="20"/>
        <v>6.09</v>
      </c>
      <c r="AR53" s="883">
        <v>66140</v>
      </c>
      <c r="AS53" s="1031"/>
      <c r="AT53" s="1226">
        <f>+AQ53*AR53*0.15</f>
        <v>60418.889999999992</v>
      </c>
      <c r="AU53" s="782" t="str">
        <f t="shared" si="21"/>
        <v>Գ-1</v>
      </c>
      <c r="AV53" s="883">
        <f t="shared" si="22"/>
        <v>402792.6</v>
      </c>
      <c r="AW53" s="884">
        <f t="shared" si="23"/>
        <v>463211.49</v>
      </c>
      <c r="AX53" s="1314">
        <f t="shared" si="24"/>
        <v>6021749.3700000001</v>
      </c>
    </row>
    <row r="54" spans="2:50" ht="102">
      <c r="B54" s="459">
        <v>42</v>
      </c>
      <c r="C54" s="1257" t="s">
        <v>70</v>
      </c>
      <c r="D54" s="1254" t="s">
        <v>2232</v>
      </c>
      <c r="E54" s="1228">
        <v>1</v>
      </c>
      <c r="F54" s="1211">
        <v>0</v>
      </c>
      <c r="G54" s="1229">
        <f t="shared" ref="G54:G85" si="28">IF(E54&lt;1,0,IF(K54="Բ-1",IF(F54=0,6.94,IF(F54=1,7.17,IF(F54=2,7.41,IF(F54=3,7.66,IF(OR(F54=5,F54=4),7.92,IF(OR(F54=6,F54=7),8.18,IF(OR(F54=8,F54=9),8.46,IF(OR(F54=10,F54=11,F54=12),8.74,IF(OR(F54=13,F54=14,F54=15),9.03,IF(OR(F54=16,F54=17,F54=18),9.33,9.65)))))))))),IF(K54="Բ-2", IF(F54=0,5.71,IF(F54=1,5.89,IF(F54=2,6.09,IF(F54=3,6.29,IF(OR(F54=5,F54=4),6.5,IF(OR(F54=6,F54=7),6.72,IF(OR(F54=8,F54=9),6.94,IF(OR(F54=10,F54=11,F54=12),7.17,IF(OR(F54=13,F54=14,F54=15),7.41,IF(OR(F54=16,F54=17,F54=18),7.65,7.91)))))))))), IF(K54="Գ-1", IF(F54=0,4.7,IF(F54=1,4.86,IF(F54=2,5.01,IF(F54=3,5.18,IF(OR(F54=5,F54=4),5.35,IF(OR(F54=6,F54=7),5.52,IF(OR(F54=8,F54=9),5.71,IF(OR(F54=10,F54=11,F54=12),5.89,IF(OR(F54=13,F54=14,F54=15),6.09,IF(OR(F54=16,F54=17,F54=18),6.29,6.49)))))))))), IF(K54="Գ-2", IF(F54=0,3.88,IF(F54=1,4.01,IF(F54=2,4.14,IF(F54=3,4.27,IF(OR(F54=5,F54=4),4.41,IF(OR(F54=6,F54=7),4.55,IF(OR(F54=8,F54=9),4.7,IF(OR(F54=10,F54=11,F54=12),4.85,IF(OR(F54=13,F54=14,F54=15),5.01,IF(OR(F54=16,F54=17,F54=18),5.17,5.34)))))))))), IF(K54="Գ-3", IF(F54=0,3.21,IF(F54=1,3.31,IF(F54=2,3.42,IF(F54=3,3.53,IF(OR(F54=5,F54=4),3.64,IF(OR(F54=6,F54=7),3.76,IF(OR(F54=8,F54=9),3.88,IF(OR(F54=10,F54=11,F54=12),4.01,IF(OR(F54=13,F54=14,F54=15),4.13,IF(OR(F54=16,F54=17,F54=18),4.27,4.4)))))))))), IF(K54="Ա-1", IF(F54=0,2.66,IF(F54=1,2.75,IF(F54=2,2.83,IF(F54=3,2.92,IF(OR(F54=5,F54=4),3.02,IF(OR(F54=6,F54=7),3.11,IF(OR(F54=8,F54=9),3.21,IF(OR(F54=10,F54=11,F54=12),3.31,IF(OR(F54=13,F54=14,F54=15),3.42,IF(OR(F54=16,F54=17,F54=18),3.53,3.64)))))))))), IF(K54="Ա-2", IF(F54=0,2.28,IF(F54=1,2.35,IF(F54=2,2.43,IF(F54=3,2.5,IF(OR(F54=5,F54=4),2.58,IF(OR(F54=6,F54=7),2.66,IF(OR(F54=8,F54=9),2.75,IF(OR(F54=10,F54=11,F54=12),2.83,IF(OR(F54=13,F54=14,F54=15),2.92,IF(OR(F54=16,F54=17,F54=18),3.01,3.11)))))))))),IF(K54="Ա-3", IF(F54=0,1.96,IF(F54=1,2.02,IF(F54=2,2.08,IF(F54=3,2.15,IF(OR(F54=5,F54=4),2.21,IF(OR(F54=6,F54=7),2.28,IF(OR(F54=8,F54=9),2.35,IF(OR(F54=10,F54=11,F54=12),2.42,IF(OR(F54=13,F54=14,F54=15),2.5,IF(OR(F54=16,F54=17,F54=18),2.58,2.66)))))))))), IF(K54="Կ-1", IF(F54=0,1.68,IF(F54=1,1.73,IF(F54=2,1.79,IF(F54=3,1.84,IF(OR(F54=5,F54=4),1.9,IF(OR(F54=6,F54=7),1.96,IF(OR(F54=8,F54=9),2.02,IF(OR(F54=10,F54=11,F54=12),2.08,IF(OR(F54=13,F54=14,F54=15),2.14,IF(OR(F54=16,F54=17,F54=18),2.21,2.28)))))))))), IF(K54="Կ-2", IF(F54=0,1.45,IF(F54=1,1.49,IF(F54=2,1.54,IF(F54=3,1.59,IF(OR(F54=5,F54=4),1.63,IF(OR(F54=6,F54=7),1.68,IF(OR(F54=8,F54=9),1.73,IF(OR(F54=10,F54=11,F54=12),1.79,IF(OR(F54=13,F54=14,F54=15),1.84,IF(OR(F54=16,F54=17,F54=18),1.9,1.95)))))))))),IF(K54="Կ-3", IF(F54=0,1.25,IF(F54=1,1.29,IF(F54=2,1.33,IF(F54=3,1.37,IF(OR(F54=5,F54=4),1.41,IF(OR(F54=6,F54=7),1.45,IF(OR(F54=8,F54=9),1.49,IF(OR(F54=10,F54=11,F54=12),1.54,IF(OR(F54=13,F54=14,F54=15),1.58,IF(OR(F54=16,F54=17,F54=18),1.63,1.68)))))))))), "Error"))))))))))))</f>
        <v>3.88</v>
      </c>
      <c r="H54" s="878">
        <v>66140</v>
      </c>
      <c r="I54" s="1031"/>
      <c r="J54" s="1031"/>
      <c r="K54" s="782" t="s">
        <v>95</v>
      </c>
      <c r="L54" s="878">
        <f t="shared" ref="L54:L85" si="29">H54*G54</f>
        <v>256623.19999999998</v>
      </c>
      <c r="M54" s="879">
        <f t="shared" ref="M54:M85" si="30">G54*H54+I54+J54</f>
        <v>256623.19999999998</v>
      </c>
      <c r="N54" s="880">
        <f t="shared" ref="N54:N85" si="31">+M54*13</f>
        <v>3336101.5999999996</v>
      </c>
      <c r="O54" s="881">
        <f t="shared" si="25"/>
        <v>1</v>
      </c>
      <c r="P54" s="882">
        <f t="shared" ref="P54:P85" si="32">+F54+1</f>
        <v>1</v>
      </c>
      <c r="Q54" s="1229">
        <f t="shared" ref="Q54:Q85" si="33">IF(O54&lt;1,0,IF(W54="Բ-1",IF(P54=0,6.94,IF(P54=1,7.17,IF(P54=2,7.41,IF(P54=3,7.66,IF(OR(P54=5,P54=4),7.92,IF(OR(P54=6,P54=7),8.18,IF(OR(P54=8,P54=9),8.46,IF(OR(P54=10,P54=11,P54=12),8.74,IF(OR(P54=13,P54=14,P54=15),9.03,IF(OR(P54=16,P54=17,P54=18),9.33,9.65)))))))))),IF(W54="Բ-2", IF(P54=0,5.71,IF(P54=1,5.89,IF(P54=2,6.09,IF(P54=3,6.29,IF(OR(P54=5,P54=4),6.5,IF(OR(P54=6,P54=7),6.72,IF(OR(P54=8,P54=9),6.94,IF(OR(P54=10,P54=11,P54=12),7.17,IF(OR(P54=13,P54=14,P54=15),7.41,IF(OR(P54=16,P54=17,P54=18),7.65,7.91)))))))))), IF(W54="Գ-1", IF(P54=0,4.7,IF(P54=1,4.86,IF(P54=2,5.01,IF(P54=3,5.18,IF(OR(P54=5,P54=4),5.35,IF(OR(P54=6,P54=7),5.52,IF(OR(P54=8,P54=9),5.71,IF(OR(P54=10,P54=11,P54=12),5.89,IF(OR(P54=13,P54=14,P54=15),6.09,IF(OR(P54=16,P54=17,P54=18),6.29,6.49)))))))))), IF(W54="Գ-2", IF(P54=0,3.88,IF(P54=1,4.01,IF(P54=2,4.14,IF(P54=3,4.27,IF(OR(P54=5,P54=4),4.41,IF(OR(P54=6,P54=7),4.55,IF(OR(P54=8,P54=9),4.7,IF(OR(P54=10,P54=11,P54=12),4.85,IF(OR(P54=13,P54=14,P54=15),5.01,IF(OR(P54=16,P54=17,P54=18),5.17,5.34)))))))))), IF(W54="Գ-3", IF(P54=0,3.21,IF(P54=1,3.31,IF(P54=2,3.42,IF(P54=3,3.53,IF(OR(P54=5,P54=4),3.64,IF(OR(P54=6,P54=7),3.76,IF(OR(P54=8,P54=9),3.88,IF(OR(P54=10,P54=11,P54=12),4.01,IF(OR(P54=13,P54=14,P54=15),4.13,IF(OR(P54=16,P54=17,P54=18),4.27,4.4)))))))))), IF(W54="Ա-1", IF(P54=0,2.66,IF(P54=1,2.75,IF(P54=2,2.83,IF(P54=3,2.92,IF(OR(P54=5,P54=4),3.02,IF(OR(P54=6,P54=7),3.11,IF(OR(P54=8,P54=9),3.21,IF(OR(P54=10,P54=11,P54=12),3.31,IF(OR(P54=13,P54=14,P54=15),3.42,IF(OR(P54=16,P54=17,P54=18),3.53,3.64)))))))))), IF(W54="Ա-2", IF(P54=0,2.28,IF(P54=1,2.35,IF(P54=2,2.43,IF(P54=3,2.5,IF(OR(P54=5,P54=4),2.58,IF(OR(P54=6,P54=7),2.66,IF(OR(P54=8,P54=9),2.75,IF(OR(P54=10,P54=11,P54=12),2.83,IF(OR(P54=13,P54=14,P54=15),2.92,IF(OR(P54=16,P54=17,P54=18),3.01,3.11)))))))))),IF(W54="Ա-3", IF(P54=0,1.96,IF(P54=1,2.02,IF(P54=2,2.08,IF(P54=3,2.15,IF(OR(P54=5,P54=4),2.21,IF(OR(P54=6,P54=7),2.28,IF(OR(P54=8,P54=9),2.35,IF(OR(P54=10,P54=11,P54=12),2.42,IF(OR(P54=13,P54=14,P54=15),2.5,IF(OR(P54=16,P54=17,P54=18),2.58,2.66)))))))))), IF(W54="Կ-1", IF(P54=0,1.68,IF(P54=1,1.73,IF(P54=2,1.79,IF(P54=3,1.84,IF(OR(P54=5,P54=4),1.9,IF(OR(P54=6,P54=7),1.96,IF(OR(P54=8,P54=9),2.02,IF(OR(P54=10,P54=11,P54=12),2.08,IF(OR(P54=13,P54=14,P54=15),2.14,IF(OR(P54=16,P54=17,P54=18),2.21,2.28)))))))))), IF(W54="Կ-2", IF(P54=0,1.45,IF(P54=1,1.49,IF(P54=2,1.54,IF(P54=3,1.59,IF(OR(P54=5,P54=4),1.63,IF(OR(P54=6,P54=7),1.68,IF(OR(P54=8,P54=9),1.73,IF(OR(P54=10,P54=11,P54=12),1.79,IF(OR(P54=13,P54=14,P54=15),1.84,IF(OR(P54=16,P54=17,P54=18),1.9,1.95)))))))))),IF(W54="Կ-3", IF(P54=0,1.25,IF(P54=1,1.29,IF(P54=2,1.33,IF(P54=3,1.37,IF(OR(P54=5,P54=4),1.41,IF(OR(P54=6,P54=7),1.45,IF(OR(P54=8,P54=9),1.49,IF(OR(P54=10,P54=11,P54=12),1.54,IF(OR(P54=13,P54=14,P54=15),1.58,IF(OR(P54=16,P54=17,P54=18),1.63,1.68)))))))))), "Error"))))))))))))</f>
        <v>4.01</v>
      </c>
      <c r="R54" s="979"/>
      <c r="S54" s="978">
        <f t="shared" ref="S54:S85" si="34">+Q54+Q54*R54</f>
        <v>4.01</v>
      </c>
      <c r="T54" s="883">
        <v>66140</v>
      </c>
      <c r="U54" s="1031"/>
      <c r="V54" s="1031"/>
      <c r="W54" s="782" t="str">
        <f t="shared" ref="W54:W85" si="35">+K54</f>
        <v>Գ-2</v>
      </c>
      <c r="X54" s="883">
        <f t="shared" ref="X54:X85" si="36">T54*S54</f>
        <v>265221.39999999997</v>
      </c>
      <c r="Y54" s="884">
        <f t="shared" ref="Y54:Y85" si="37">S54*T54+U54+V54</f>
        <v>265221.39999999997</v>
      </c>
      <c r="Z54" s="1314">
        <f t="shared" ref="Z54:Z85" si="38">+Y54*13</f>
        <v>3447878.1999999997</v>
      </c>
      <c r="AA54" s="886">
        <f t="shared" si="26"/>
        <v>1</v>
      </c>
      <c r="AB54" s="882">
        <f t="shared" ref="AB54:AB85" si="39">+P54+1</f>
        <v>2</v>
      </c>
      <c r="AC54" s="1229">
        <f t="shared" ref="AC54:AC85" si="40">IF(AA54&lt;1,0,IF(AI54="Բ-1",IF(AB54=0,6.94,IF(AB54=1,7.17,IF(AB54=2,7.41,IF(AB54=3,7.66,IF(OR(AB54=5,AB54=4),7.92,IF(OR(AB54=6,AB54=7),8.18,IF(OR(AB54=8,AB54=9),8.46,IF(OR(AB54=10,AB54=11,AB54=12),8.74,IF(OR(AB54=13,AB54=14,AB54=15),9.03,IF(OR(AB54=16,AB54=17,AB54=18),9.33,9.65)))))))))),IF(AI54="Բ-2", IF(AB54=0,5.71,IF(AB54=1,5.89,IF(AB54=2,6.09,IF(AB54=3,6.29,IF(OR(AB54=5,AB54=4),6.5,IF(OR(AB54=6,AB54=7),6.72,IF(OR(AB54=8,AB54=9),6.94,IF(OR(AB54=10,AB54=11,AB54=12),7.17,IF(OR(AB54=13,AB54=14,AB54=15),7.41,IF(OR(AB54=16,AB54=17,AB54=18),7.65,7.91)))))))))), IF(AI54="Գ-1", IF(AB54=0,4.7,IF(AB54=1,4.86,IF(AB54=2,5.01,IF(AB54=3,5.18,IF(OR(AB54=5,AB54=4),5.35,IF(OR(AB54=6,AB54=7),5.52,IF(OR(AB54=8,AB54=9),5.71,IF(OR(AB54=10,AB54=11,AB54=12),5.89,IF(OR(AB54=13,AB54=14,AB54=15),6.09,IF(OR(AB54=16,AB54=17,AB54=18),6.29,6.49)))))))))), IF(AI54="Գ-2", IF(AB54=0,3.88,IF(AB54=1,4.01,IF(AB54=2,4.14,IF(AB54=3,4.27,IF(OR(AB54=5,AB54=4),4.41,IF(OR(AB54=6,AB54=7),4.55,IF(OR(AB54=8,AB54=9),4.7,IF(OR(AB54=10,AB54=11,AB54=12),4.85,IF(OR(AB54=13,AB54=14,AB54=15),5.01,IF(OR(AB54=16,AB54=17,AB54=18),5.17,5.34)))))))))), IF(AI54="Գ-3", IF(AB54=0,3.21,IF(AB54=1,3.31,IF(AB54=2,3.42,IF(AB54=3,3.53,IF(OR(AB54=5,AB54=4),3.64,IF(OR(AB54=6,AB54=7),3.76,IF(OR(AB54=8,AB54=9),3.88,IF(OR(AB54=10,AB54=11,AB54=12),4.01,IF(OR(AB54=13,AB54=14,AB54=15),4.13,IF(OR(AB54=16,AB54=17,AB54=18),4.27,4.4)))))))))), IF(AI54="Ա-1", IF(AB54=0,2.66,IF(AB54=1,2.75,IF(AB54=2,2.83,IF(AB54=3,2.92,IF(OR(AB54=5,AB54=4),3.02,IF(OR(AB54=6,AB54=7),3.11,IF(OR(AB54=8,AB54=9),3.21,IF(OR(AB54=10,AB54=11,AB54=12),3.31,IF(OR(AB54=13,AB54=14,AB54=15),3.42,IF(OR(AB54=16,AB54=17,AB54=18),3.53,3.64)))))))))), IF(AI54="Ա-2", IF(AB54=0,2.28,IF(AB54=1,2.35,IF(AB54=2,2.43,IF(AB54=3,2.5,IF(OR(AB54=5,AB54=4),2.58,IF(OR(AB54=6,AB54=7),2.66,IF(OR(AB54=8,AB54=9),2.75,IF(OR(AB54=10,AB54=11,AB54=12),2.83,IF(OR(AB54=13,AB54=14,AB54=15),2.92,IF(OR(AB54=16,AB54=17,AB54=18),3.01,3.11)))))))))),IF(AI54="Ա-3", IF(AB54=0,1.96,IF(AB54=1,2.02,IF(AB54=2,2.08,IF(AB54=3,2.15,IF(OR(AB54=5,AB54=4),2.21,IF(OR(AB54=6,AB54=7),2.28,IF(OR(AB54=8,AB54=9),2.35,IF(OR(AB54=10,AB54=11,AB54=12),2.42,IF(OR(AB54=13,AB54=14,AB54=15),2.5,IF(OR(AB54=16,AB54=17,AB54=18),2.58,2.66)))))))))), IF(AI54="Կ-1", IF(AB54=0,1.68,IF(AB54=1,1.73,IF(AB54=2,1.79,IF(AB54=3,1.84,IF(OR(AB54=5,AB54=4),1.9,IF(OR(AB54=6,AB54=7),1.96,IF(OR(AB54=8,AB54=9),2.02,IF(OR(AB54=10,AB54=11,AB54=12),2.08,IF(OR(AB54=13,AB54=14,AB54=15),2.14,IF(OR(AB54=16,AB54=17,AB54=18),2.21,2.28)))))))))), IF(AI54="Կ-2", IF(AB54=0,1.45,IF(AB54=1,1.49,IF(AB54=2,1.54,IF(AB54=3,1.59,IF(OR(AB54=5,AB54=4),1.63,IF(OR(AB54=6,AB54=7),1.68,IF(OR(AB54=8,AB54=9),1.73,IF(OR(AB54=10,AB54=11,AB54=12),1.79,IF(OR(AB54=13,AB54=14,AB54=15),1.84,IF(OR(AB54=16,AB54=17,AB54=18),1.9,1.95)))))))))),IF(AI54="Կ-3", IF(AB54=0,1.25,IF(AB54=1,1.29,IF(AB54=2,1.33,IF(AB54=3,1.37,IF(OR(AB54=5,AB54=4),1.41,IF(OR(AB54=6,AB54=7),1.45,IF(OR(AB54=8,AB54=9),1.49,IF(OR(AB54=10,AB54=11,AB54=12),1.54,IF(OR(AB54=13,AB54=14,AB54=15),1.58,IF(OR(AB54=16,AB54=17,AB54=18),1.63,1.68)))))))))), "Error"))))))))))))</f>
        <v>4.1399999999999997</v>
      </c>
      <c r="AD54" s="979"/>
      <c r="AE54" s="978">
        <f t="shared" ref="AE54:AE85" si="41">+AC54+AC54*AD54</f>
        <v>4.1399999999999997</v>
      </c>
      <c r="AF54" s="883">
        <v>66140</v>
      </c>
      <c r="AG54" s="1031"/>
      <c r="AH54" s="1031"/>
      <c r="AI54" s="782" t="str">
        <f t="shared" ref="AI54:AI85" si="42">+W54</f>
        <v>Գ-2</v>
      </c>
      <c r="AJ54" s="883">
        <f t="shared" ref="AJ54:AJ85" si="43">AF54*AE54</f>
        <v>273819.59999999998</v>
      </c>
      <c r="AK54" s="884">
        <f t="shared" ref="AK54:AK85" si="44">AE54*AF54+AG54+AH54</f>
        <v>273819.59999999998</v>
      </c>
      <c r="AL54" s="1314">
        <f t="shared" ref="AL54:AL85" si="45">+AK54*13</f>
        <v>3559654.8</v>
      </c>
      <c r="AM54" s="886">
        <f t="shared" si="27"/>
        <v>1</v>
      </c>
      <c r="AN54" s="882">
        <f t="shared" ref="AN54:AN85" si="46">+AB54+1</f>
        <v>3</v>
      </c>
      <c r="AO54" s="1229">
        <f t="shared" ref="AO54:AO85" si="47">IF(AM54&lt;1,0,IF(AU54="Բ-1",IF(AN54=0,6.94,IF(AN54=1,7.17,IF(AN54=2,7.41,IF(AN54=3,7.66,IF(OR(AN54=5,AN54=4),7.92,IF(OR(AN54=6,AN54=7),8.18,IF(OR(AN54=8,AN54=9),8.46,IF(OR(AN54=10,AN54=11,AN54=12),8.74,IF(OR(AN54=13,AN54=14,AN54=15),9.03,IF(OR(AN54=16,AN54=17,AN54=18),9.33,9.65)))))))))),IF(AU54="Բ-2", IF(AN54=0,5.71,IF(AN54=1,5.89,IF(AN54=2,6.09,IF(AN54=3,6.29,IF(OR(AN54=5,AN54=4),6.5,IF(OR(AN54=6,AN54=7),6.72,IF(OR(AN54=8,AN54=9),6.94,IF(OR(AN54=10,AN54=11,AN54=12),7.17,IF(OR(AN54=13,AN54=14,AN54=15),7.41,IF(OR(AN54=16,AN54=17,AN54=18),7.65,7.91)))))))))), IF(AU54="Գ-1", IF(AN54=0,4.7,IF(AN54=1,4.86,IF(AN54=2,5.01,IF(AN54=3,5.18,IF(OR(AN54=5,AN54=4),5.35,IF(OR(AN54=6,AN54=7),5.52,IF(OR(AN54=8,AN54=9),5.71,IF(OR(AN54=10,AN54=11,AN54=12),5.89,IF(OR(AN54=13,AN54=14,AN54=15),6.09,IF(OR(AN54=16,AN54=17,AN54=18),6.29,6.49)))))))))), IF(AU54="Գ-2", IF(AN54=0,3.88,IF(AN54=1,4.01,IF(AN54=2,4.14,IF(AN54=3,4.27,IF(OR(AN54=5,AN54=4),4.41,IF(OR(AN54=6,AN54=7),4.55,IF(OR(AN54=8,AN54=9),4.7,IF(OR(AN54=10,AN54=11,AN54=12),4.85,IF(OR(AN54=13,AN54=14,AN54=15),5.01,IF(OR(AN54=16,AN54=17,AN54=18),5.17,5.34)))))))))), IF(AU54="Գ-3", IF(AN54=0,3.21,IF(AN54=1,3.31,IF(AN54=2,3.42,IF(AN54=3,3.53,IF(OR(AN54=5,AN54=4),3.64,IF(OR(AN54=6,AN54=7),3.76,IF(OR(AN54=8,AN54=9),3.88,IF(OR(AN54=10,AN54=11,AN54=12),4.01,IF(OR(AN54=13,AN54=14,AN54=15),4.13,IF(OR(AN54=16,AN54=17,AN54=18),4.27,4.4)))))))))), IF(AU54="Ա-1", IF(AN54=0,2.66,IF(AN54=1,2.75,IF(AN54=2,2.83,IF(AN54=3,2.92,IF(OR(AN54=5,AN54=4),3.02,IF(OR(AN54=6,AN54=7),3.11,IF(OR(AN54=8,AN54=9),3.21,IF(OR(AN54=10,AN54=11,AN54=12),3.31,IF(OR(AN54=13,AN54=14,AN54=15),3.42,IF(OR(AN54=16,AN54=17,AN54=18),3.53,3.64)))))))))), IF(AU54="Ա-2", IF(AN54=0,2.28,IF(AN54=1,2.35,IF(AN54=2,2.43,IF(AN54=3,2.5,IF(OR(AN54=5,AN54=4),2.58,IF(OR(AN54=6,AN54=7),2.66,IF(OR(AN54=8,AN54=9),2.75,IF(OR(AN54=10,AN54=11,AN54=12),2.83,IF(OR(AN54=13,AN54=14,AN54=15),2.92,IF(OR(AN54=16,AN54=17,AN54=18),3.01,3.11)))))))))),IF(AU54="Ա-3", IF(AN54=0,1.96,IF(AN54=1,2.02,IF(AN54=2,2.08,IF(AN54=3,2.15,IF(OR(AN54=5,AN54=4),2.21,IF(OR(AN54=6,AN54=7),2.28,IF(OR(AN54=8,AN54=9),2.35,IF(OR(AN54=10,AN54=11,AN54=12),2.42,IF(OR(AN54=13,AN54=14,AN54=15),2.5,IF(OR(AN54=16,AN54=17,AN54=18),2.58,2.66)))))))))), IF(AU54="Կ-1", IF(AN54=0,1.68,IF(AN54=1,1.73,IF(AN54=2,1.79,IF(AN54=3,1.84,IF(OR(AN54=5,AN54=4),1.9,IF(OR(AN54=6,AN54=7),1.96,IF(OR(AN54=8,AN54=9),2.02,IF(OR(AN54=10,AN54=11,AN54=12),2.08,IF(OR(AN54=13,AN54=14,AN54=15),2.14,IF(OR(AN54=16,AN54=17,AN54=18),2.21,2.28)))))))))), IF(AU54="Կ-2", IF(AN54=0,1.45,IF(AN54=1,1.49,IF(AN54=2,1.54,IF(AN54=3,1.59,IF(OR(AN54=5,AN54=4),1.63,IF(OR(AN54=6,AN54=7),1.68,IF(OR(AN54=8,AN54=9),1.73,IF(OR(AN54=10,AN54=11,AN54=12),1.79,IF(OR(AN54=13,AN54=14,AN54=15),1.84,IF(OR(AN54=16,AN54=17,AN54=18),1.9,1.95)))))))))),IF(AU54="Կ-3", IF(AN54=0,1.25,IF(AN54=1,1.29,IF(AN54=2,1.33,IF(AN54=3,1.37,IF(OR(AN54=5,AN54=4),1.41,IF(OR(AN54=6,AN54=7),1.45,IF(OR(AN54=8,AN54=9),1.49,IF(OR(AN54=10,AN54=11,AN54=12),1.54,IF(OR(AN54=13,AN54=14,AN54=15),1.58,IF(OR(AN54=16,AN54=17,AN54=18),1.63,1.68)))))))))), "Error"))))))))))))</f>
        <v>4.2699999999999996</v>
      </c>
      <c r="AP54" s="979"/>
      <c r="AQ54" s="978">
        <f t="shared" ref="AQ54:AQ85" si="48">+AO54+AO54*AP54</f>
        <v>4.2699999999999996</v>
      </c>
      <c r="AR54" s="883">
        <v>66140</v>
      </c>
      <c r="AS54" s="1031"/>
      <c r="AT54" s="1031"/>
      <c r="AU54" s="782" t="str">
        <f t="shared" ref="AU54:AU85" si="49">+AI54</f>
        <v>Գ-2</v>
      </c>
      <c r="AV54" s="883">
        <f t="shared" ref="AV54:AV85" si="50">AR54*AQ54</f>
        <v>282417.8</v>
      </c>
      <c r="AW54" s="884">
        <f t="shared" ref="AW54:AW85" si="51">AQ54*AR54+AS54+AT54</f>
        <v>282417.8</v>
      </c>
      <c r="AX54" s="1314">
        <f t="shared" ref="AX54:AX85" si="52">+AW54*13</f>
        <v>3671431.4</v>
      </c>
    </row>
    <row r="55" spans="2:50" ht="114.75">
      <c r="B55" s="459">
        <v>43</v>
      </c>
      <c r="C55" s="1253" t="s">
        <v>2233</v>
      </c>
      <c r="D55" s="1254" t="s">
        <v>2234</v>
      </c>
      <c r="E55" s="1228">
        <v>1</v>
      </c>
      <c r="F55" s="1211">
        <v>1</v>
      </c>
      <c r="G55" s="1229">
        <f t="shared" si="28"/>
        <v>4.01</v>
      </c>
      <c r="H55" s="878">
        <v>66140</v>
      </c>
      <c r="I55" s="1031"/>
      <c r="J55" s="1031"/>
      <c r="K55" s="782" t="s">
        <v>95</v>
      </c>
      <c r="L55" s="878">
        <f t="shared" si="29"/>
        <v>265221.39999999997</v>
      </c>
      <c r="M55" s="879">
        <f t="shared" si="30"/>
        <v>265221.39999999997</v>
      </c>
      <c r="N55" s="880">
        <f t="shared" si="31"/>
        <v>3447878.1999999997</v>
      </c>
      <c r="O55" s="881">
        <f t="shared" si="25"/>
        <v>1</v>
      </c>
      <c r="P55" s="882">
        <f t="shared" si="32"/>
        <v>2</v>
      </c>
      <c r="Q55" s="1229">
        <f t="shared" si="33"/>
        <v>4.1399999999999997</v>
      </c>
      <c r="R55" s="979"/>
      <c r="S55" s="978">
        <f t="shared" si="34"/>
        <v>4.1399999999999997</v>
      </c>
      <c r="T55" s="883">
        <v>66140</v>
      </c>
      <c r="U55" s="1031"/>
      <c r="V55" s="1031"/>
      <c r="W55" s="782" t="str">
        <f t="shared" si="35"/>
        <v>Գ-2</v>
      </c>
      <c r="X55" s="883">
        <f t="shared" si="36"/>
        <v>273819.59999999998</v>
      </c>
      <c r="Y55" s="884">
        <f t="shared" si="37"/>
        <v>273819.59999999998</v>
      </c>
      <c r="Z55" s="1314">
        <f t="shared" si="38"/>
        <v>3559654.8</v>
      </c>
      <c r="AA55" s="886">
        <f t="shared" si="26"/>
        <v>1</v>
      </c>
      <c r="AB55" s="882">
        <f t="shared" si="39"/>
        <v>3</v>
      </c>
      <c r="AC55" s="1229">
        <f t="shared" si="40"/>
        <v>4.2699999999999996</v>
      </c>
      <c r="AD55" s="979"/>
      <c r="AE55" s="978">
        <f t="shared" si="41"/>
        <v>4.2699999999999996</v>
      </c>
      <c r="AF55" s="883">
        <v>66140</v>
      </c>
      <c r="AG55" s="1031"/>
      <c r="AH55" s="1031"/>
      <c r="AI55" s="782" t="str">
        <f t="shared" si="42"/>
        <v>Գ-2</v>
      </c>
      <c r="AJ55" s="883">
        <f t="shared" si="43"/>
        <v>282417.8</v>
      </c>
      <c r="AK55" s="884">
        <f t="shared" si="44"/>
        <v>282417.8</v>
      </c>
      <c r="AL55" s="1314">
        <f t="shared" si="45"/>
        <v>3671431.4</v>
      </c>
      <c r="AM55" s="886">
        <f t="shared" si="27"/>
        <v>1</v>
      </c>
      <c r="AN55" s="882">
        <f t="shared" si="46"/>
        <v>4</v>
      </c>
      <c r="AO55" s="1229">
        <f t="shared" si="47"/>
        <v>4.41</v>
      </c>
      <c r="AP55" s="979"/>
      <c r="AQ55" s="978">
        <f t="shared" si="48"/>
        <v>4.41</v>
      </c>
      <c r="AR55" s="883">
        <v>66140</v>
      </c>
      <c r="AS55" s="1031"/>
      <c r="AT55" s="1031"/>
      <c r="AU55" s="782" t="str">
        <f t="shared" si="49"/>
        <v>Գ-2</v>
      </c>
      <c r="AV55" s="883">
        <f t="shared" si="50"/>
        <v>291677.40000000002</v>
      </c>
      <c r="AW55" s="884">
        <f t="shared" si="51"/>
        <v>291677.40000000002</v>
      </c>
      <c r="AX55" s="1314">
        <f t="shared" si="52"/>
        <v>3791806.2</v>
      </c>
    </row>
    <row r="56" spans="2:50" ht="114.75">
      <c r="B56" s="459">
        <v>44</v>
      </c>
      <c r="C56" s="1253" t="s">
        <v>70</v>
      </c>
      <c r="D56" s="1254" t="s">
        <v>2234</v>
      </c>
      <c r="E56" s="1228">
        <v>1</v>
      </c>
      <c r="F56" s="1211">
        <v>0</v>
      </c>
      <c r="G56" s="1229">
        <f t="shared" si="28"/>
        <v>3.88</v>
      </c>
      <c r="H56" s="878">
        <v>66140</v>
      </c>
      <c r="I56" s="1031"/>
      <c r="J56" s="1031"/>
      <c r="K56" s="782" t="s">
        <v>95</v>
      </c>
      <c r="L56" s="878">
        <f t="shared" si="29"/>
        <v>256623.19999999998</v>
      </c>
      <c r="M56" s="879">
        <f t="shared" si="30"/>
        <v>256623.19999999998</v>
      </c>
      <c r="N56" s="880">
        <f t="shared" si="31"/>
        <v>3336101.5999999996</v>
      </c>
      <c r="O56" s="881">
        <f t="shared" si="25"/>
        <v>1</v>
      </c>
      <c r="P56" s="882">
        <f t="shared" si="32"/>
        <v>1</v>
      </c>
      <c r="Q56" s="1229">
        <f t="shared" si="33"/>
        <v>4.01</v>
      </c>
      <c r="R56" s="979"/>
      <c r="S56" s="978">
        <f t="shared" si="34"/>
        <v>4.01</v>
      </c>
      <c r="T56" s="883">
        <v>66140</v>
      </c>
      <c r="U56" s="1031"/>
      <c r="V56" s="1031"/>
      <c r="W56" s="782" t="str">
        <f t="shared" si="35"/>
        <v>Գ-2</v>
      </c>
      <c r="X56" s="883">
        <f t="shared" si="36"/>
        <v>265221.39999999997</v>
      </c>
      <c r="Y56" s="884">
        <f t="shared" si="37"/>
        <v>265221.39999999997</v>
      </c>
      <c r="Z56" s="1314">
        <f t="shared" si="38"/>
        <v>3447878.1999999997</v>
      </c>
      <c r="AA56" s="886">
        <f t="shared" si="26"/>
        <v>1</v>
      </c>
      <c r="AB56" s="882">
        <f t="shared" si="39"/>
        <v>2</v>
      </c>
      <c r="AC56" s="1229">
        <f t="shared" si="40"/>
        <v>4.1399999999999997</v>
      </c>
      <c r="AD56" s="979"/>
      <c r="AE56" s="978">
        <f t="shared" si="41"/>
        <v>4.1399999999999997</v>
      </c>
      <c r="AF56" s="883">
        <v>66140</v>
      </c>
      <c r="AG56" s="1031"/>
      <c r="AH56" s="1031"/>
      <c r="AI56" s="782" t="str">
        <f t="shared" si="42"/>
        <v>Գ-2</v>
      </c>
      <c r="AJ56" s="883">
        <f t="shared" si="43"/>
        <v>273819.59999999998</v>
      </c>
      <c r="AK56" s="884">
        <f t="shared" si="44"/>
        <v>273819.59999999998</v>
      </c>
      <c r="AL56" s="1314">
        <f t="shared" si="45"/>
        <v>3559654.8</v>
      </c>
      <c r="AM56" s="886">
        <f t="shared" si="27"/>
        <v>1</v>
      </c>
      <c r="AN56" s="882">
        <f t="shared" si="46"/>
        <v>3</v>
      </c>
      <c r="AO56" s="1229">
        <f t="shared" si="47"/>
        <v>4.2699999999999996</v>
      </c>
      <c r="AP56" s="979"/>
      <c r="AQ56" s="978">
        <f t="shared" si="48"/>
        <v>4.2699999999999996</v>
      </c>
      <c r="AR56" s="883">
        <v>66140</v>
      </c>
      <c r="AS56" s="1031"/>
      <c r="AT56" s="1031"/>
      <c r="AU56" s="782" t="str">
        <f t="shared" si="49"/>
        <v>Գ-2</v>
      </c>
      <c r="AV56" s="883">
        <f t="shared" si="50"/>
        <v>282417.8</v>
      </c>
      <c r="AW56" s="884">
        <f t="shared" si="51"/>
        <v>282417.8</v>
      </c>
      <c r="AX56" s="1314">
        <f t="shared" si="52"/>
        <v>3671431.4</v>
      </c>
    </row>
    <row r="57" spans="2:50" ht="114.75">
      <c r="B57" s="459">
        <v>45</v>
      </c>
      <c r="C57" s="1253" t="s">
        <v>2235</v>
      </c>
      <c r="D57" s="1254" t="s">
        <v>2236</v>
      </c>
      <c r="E57" s="1228">
        <v>1</v>
      </c>
      <c r="F57" s="1211">
        <v>1</v>
      </c>
      <c r="G57" s="1229">
        <f t="shared" si="28"/>
        <v>3.31</v>
      </c>
      <c r="H57" s="878">
        <v>66140</v>
      </c>
      <c r="I57" s="1031"/>
      <c r="J57" s="1031"/>
      <c r="K57" s="782" t="s">
        <v>554</v>
      </c>
      <c r="L57" s="878">
        <f t="shared" si="29"/>
        <v>218923.4</v>
      </c>
      <c r="M57" s="879">
        <f t="shared" si="30"/>
        <v>218923.4</v>
      </c>
      <c r="N57" s="880">
        <f t="shared" si="31"/>
        <v>2846004.1999999997</v>
      </c>
      <c r="O57" s="881">
        <f t="shared" si="25"/>
        <v>1</v>
      </c>
      <c r="P57" s="882">
        <f t="shared" si="32"/>
        <v>2</v>
      </c>
      <c r="Q57" s="1229">
        <f t="shared" si="33"/>
        <v>3.42</v>
      </c>
      <c r="R57" s="979"/>
      <c r="S57" s="978">
        <f t="shared" si="34"/>
        <v>3.42</v>
      </c>
      <c r="T57" s="883">
        <v>66140</v>
      </c>
      <c r="U57" s="1031"/>
      <c r="V57" s="1031"/>
      <c r="W57" s="782" t="str">
        <f t="shared" si="35"/>
        <v>Գ-3</v>
      </c>
      <c r="X57" s="883">
        <f t="shared" si="36"/>
        <v>226198.8</v>
      </c>
      <c r="Y57" s="884">
        <f t="shared" si="37"/>
        <v>226198.8</v>
      </c>
      <c r="Z57" s="1314">
        <f t="shared" si="38"/>
        <v>2940584.4</v>
      </c>
      <c r="AA57" s="886">
        <f t="shared" si="26"/>
        <v>1</v>
      </c>
      <c r="AB57" s="882">
        <f t="shared" si="39"/>
        <v>3</v>
      </c>
      <c r="AC57" s="1229">
        <f t="shared" si="40"/>
        <v>3.53</v>
      </c>
      <c r="AD57" s="979"/>
      <c r="AE57" s="978">
        <f t="shared" si="41"/>
        <v>3.53</v>
      </c>
      <c r="AF57" s="883">
        <v>66140</v>
      </c>
      <c r="AG57" s="1031"/>
      <c r="AH57" s="1031"/>
      <c r="AI57" s="782" t="str">
        <f t="shared" si="42"/>
        <v>Գ-3</v>
      </c>
      <c r="AJ57" s="883">
        <f t="shared" si="43"/>
        <v>233474.19999999998</v>
      </c>
      <c r="AK57" s="884">
        <f t="shared" si="44"/>
        <v>233474.19999999998</v>
      </c>
      <c r="AL57" s="1314">
        <f t="shared" si="45"/>
        <v>3035164.5999999996</v>
      </c>
      <c r="AM57" s="886">
        <f t="shared" si="27"/>
        <v>1</v>
      </c>
      <c r="AN57" s="882">
        <f t="shared" si="46"/>
        <v>4</v>
      </c>
      <c r="AO57" s="1229">
        <f t="shared" si="47"/>
        <v>3.64</v>
      </c>
      <c r="AP57" s="979"/>
      <c r="AQ57" s="978">
        <f t="shared" si="48"/>
        <v>3.64</v>
      </c>
      <c r="AR57" s="883">
        <v>66140</v>
      </c>
      <c r="AS57" s="1031"/>
      <c r="AT57" s="1031"/>
      <c r="AU57" s="782" t="str">
        <f t="shared" si="49"/>
        <v>Գ-3</v>
      </c>
      <c r="AV57" s="883">
        <f t="shared" si="50"/>
        <v>240749.6</v>
      </c>
      <c r="AW57" s="884">
        <f t="shared" si="51"/>
        <v>240749.6</v>
      </c>
      <c r="AX57" s="1314">
        <f t="shared" si="52"/>
        <v>3129744.8000000003</v>
      </c>
    </row>
    <row r="58" spans="2:50" ht="89.25">
      <c r="B58" s="459">
        <v>46</v>
      </c>
      <c r="C58" s="1253" t="s">
        <v>2237</v>
      </c>
      <c r="D58" s="1254" t="s">
        <v>2238</v>
      </c>
      <c r="E58" s="1228">
        <v>1</v>
      </c>
      <c r="F58" s="1211">
        <v>1</v>
      </c>
      <c r="G58" s="1229">
        <f t="shared" si="28"/>
        <v>4.01</v>
      </c>
      <c r="H58" s="878">
        <v>66140</v>
      </c>
      <c r="I58" s="1031"/>
      <c r="J58" s="1031"/>
      <c r="K58" s="782" t="s">
        <v>95</v>
      </c>
      <c r="L58" s="878">
        <f t="shared" si="29"/>
        <v>265221.39999999997</v>
      </c>
      <c r="M58" s="879">
        <f t="shared" si="30"/>
        <v>265221.39999999997</v>
      </c>
      <c r="N58" s="880">
        <f t="shared" si="31"/>
        <v>3447878.1999999997</v>
      </c>
      <c r="O58" s="881">
        <f t="shared" si="25"/>
        <v>1</v>
      </c>
      <c r="P58" s="882">
        <f t="shared" si="32"/>
        <v>2</v>
      </c>
      <c r="Q58" s="1229">
        <f t="shared" si="33"/>
        <v>4.1399999999999997</v>
      </c>
      <c r="R58" s="979"/>
      <c r="S58" s="978">
        <f t="shared" si="34"/>
        <v>4.1399999999999997</v>
      </c>
      <c r="T58" s="883">
        <v>66140</v>
      </c>
      <c r="U58" s="1031"/>
      <c r="V58" s="1031"/>
      <c r="W58" s="782" t="str">
        <f t="shared" si="35"/>
        <v>Գ-2</v>
      </c>
      <c r="X58" s="883">
        <f t="shared" si="36"/>
        <v>273819.59999999998</v>
      </c>
      <c r="Y58" s="884">
        <f t="shared" si="37"/>
        <v>273819.59999999998</v>
      </c>
      <c r="Z58" s="1314">
        <f t="shared" si="38"/>
        <v>3559654.8</v>
      </c>
      <c r="AA58" s="886">
        <f t="shared" si="26"/>
        <v>1</v>
      </c>
      <c r="AB58" s="882">
        <f t="shared" si="39"/>
        <v>3</v>
      </c>
      <c r="AC58" s="1229">
        <f t="shared" si="40"/>
        <v>4.2699999999999996</v>
      </c>
      <c r="AD58" s="979"/>
      <c r="AE58" s="978">
        <f t="shared" si="41"/>
        <v>4.2699999999999996</v>
      </c>
      <c r="AF58" s="883">
        <v>66140</v>
      </c>
      <c r="AG58" s="1031"/>
      <c r="AH58" s="1031"/>
      <c r="AI58" s="782" t="str">
        <f t="shared" si="42"/>
        <v>Գ-2</v>
      </c>
      <c r="AJ58" s="883">
        <f t="shared" si="43"/>
        <v>282417.8</v>
      </c>
      <c r="AK58" s="884">
        <f t="shared" si="44"/>
        <v>282417.8</v>
      </c>
      <c r="AL58" s="1314">
        <f t="shared" si="45"/>
        <v>3671431.4</v>
      </c>
      <c r="AM58" s="886">
        <f t="shared" si="27"/>
        <v>1</v>
      </c>
      <c r="AN58" s="882">
        <f t="shared" si="46"/>
        <v>4</v>
      </c>
      <c r="AO58" s="1229">
        <f t="shared" si="47"/>
        <v>4.41</v>
      </c>
      <c r="AP58" s="979"/>
      <c r="AQ58" s="978">
        <f t="shared" si="48"/>
        <v>4.41</v>
      </c>
      <c r="AR58" s="883">
        <v>66140</v>
      </c>
      <c r="AS58" s="1031"/>
      <c r="AT58" s="1031"/>
      <c r="AU58" s="782" t="str">
        <f t="shared" si="49"/>
        <v>Գ-2</v>
      </c>
      <c r="AV58" s="883">
        <f t="shared" si="50"/>
        <v>291677.40000000002</v>
      </c>
      <c r="AW58" s="884">
        <f t="shared" si="51"/>
        <v>291677.40000000002</v>
      </c>
      <c r="AX58" s="1314">
        <f t="shared" si="52"/>
        <v>3791806.2</v>
      </c>
    </row>
    <row r="59" spans="2:50" ht="89.25">
      <c r="B59" s="459">
        <v>47</v>
      </c>
      <c r="C59" s="1253" t="s">
        <v>70</v>
      </c>
      <c r="D59" s="1254" t="s">
        <v>2239</v>
      </c>
      <c r="E59" s="1228">
        <v>1</v>
      </c>
      <c r="F59" s="1211">
        <v>0</v>
      </c>
      <c r="G59" s="1229">
        <f t="shared" si="28"/>
        <v>3.88</v>
      </c>
      <c r="H59" s="878">
        <v>66140</v>
      </c>
      <c r="I59" s="1031"/>
      <c r="J59" s="1031"/>
      <c r="K59" s="782" t="s">
        <v>95</v>
      </c>
      <c r="L59" s="878">
        <f t="shared" si="29"/>
        <v>256623.19999999998</v>
      </c>
      <c r="M59" s="879">
        <f t="shared" si="30"/>
        <v>256623.19999999998</v>
      </c>
      <c r="N59" s="880">
        <f t="shared" si="31"/>
        <v>3336101.5999999996</v>
      </c>
      <c r="O59" s="881">
        <f t="shared" si="25"/>
        <v>1</v>
      </c>
      <c r="P59" s="882">
        <f t="shared" si="32"/>
        <v>1</v>
      </c>
      <c r="Q59" s="1229">
        <f t="shared" si="33"/>
        <v>4.01</v>
      </c>
      <c r="R59" s="979"/>
      <c r="S59" s="978">
        <f t="shared" si="34"/>
        <v>4.01</v>
      </c>
      <c r="T59" s="883">
        <v>66140</v>
      </c>
      <c r="U59" s="1031"/>
      <c r="V59" s="1031"/>
      <c r="W59" s="782" t="str">
        <f t="shared" si="35"/>
        <v>Գ-2</v>
      </c>
      <c r="X59" s="883">
        <f t="shared" si="36"/>
        <v>265221.39999999997</v>
      </c>
      <c r="Y59" s="884">
        <f t="shared" si="37"/>
        <v>265221.39999999997</v>
      </c>
      <c r="Z59" s="1314">
        <f t="shared" si="38"/>
        <v>3447878.1999999997</v>
      </c>
      <c r="AA59" s="886">
        <f t="shared" si="26"/>
        <v>1</v>
      </c>
      <c r="AB59" s="882">
        <f t="shared" si="39"/>
        <v>2</v>
      </c>
      <c r="AC59" s="1229">
        <f t="shared" si="40"/>
        <v>4.1399999999999997</v>
      </c>
      <c r="AD59" s="979"/>
      <c r="AE59" s="978">
        <f t="shared" si="41"/>
        <v>4.1399999999999997</v>
      </c>
      <c r="AF59" s="883">
        <v>66140</v>
      </c>
      <c r="AG59" s="1031"/>
      <c r="AH59" s="1031"/>
      <c r="AI59" s="782" t="str">
        <f t="shared" si="42"/>
        <v>Գ-2</v>
      </c>
      <c r="AJ59" s="883">
        <f t="shared" si="43"/>
        <v>273819.59999999998</v>
      </c>
      <c r="AK59" s="884">
        <f t="shared" si="44"/>
        <v>273819.59999999998</v>
      </c>
      <c r="AL59" s="1314">
        <f t="shared" si="45"/>
        <v>3559654.8</v>
      </c>
      <c r="AM59" s="886">
        <f t="shared" si="27"/>
        <v>1</v>
      </c>
      <c r="AN59" s="882">
        <f t="shared" si="46"/>
        <v>3</v>
      </c>
      <c r="AO59" s="1229">
        <f t="shared" si="47"/>
        <v>4.2699999999999996</v>
      </c>
      <c r="AP59" s="979"/>
      <c r="AQ59" s="978">
        <f t="shared" si="48"/>
        <v>4.2699999999999996</v>
      </c>
      <c r="AR59" s="883">
        <v>66140</v>
      </c>
      <c r="AS59" s="1031"/>
      <c r="AT59" s="1031"/>
      <c r="AU59" s="782" t="str">
        <f t="shared" si="49"/>
        <v>Գ-2</v>
      </c>
      <c r="AV59" s="883">
        <f t="shared" si="50"/>
        <v>282417.8</v>
      </c>
      <c r="AW59" s="884">
        <f t="shared" si="51"/>
        <v>282417.8</v>
      </c>
      <c r="AX59" s="1314">
        <f t="shared" si="52"/>
        <v>3671431.4</v>
      </c>
    </row>
    <row r="60" spans="2:50" ht="89.25">
      <c r="B60" s="459">
        <v>49</v>
      </c>
      <c r="C60" s="1253" t="s">
        <v>2770</v>
      </c>
      <c r="D60" s="1254" t="s">
        <v>2240</v>
      </c>
      <c r="E60" s="1228">
        <v>1</v>
      </c>
      <c r="F60" s="1211">
        <v>1</v>
      </c>
      <c r="G60" s="1229">
        <f t="shared" si="28"/>
        <v>3.31</v>
      </c>
      <c r="H60" s="878">
        <v>66140</v>
      </c>
      <c r="I60" s="1031"/>
      <c r="J60" s="1031"/>
      <c r="K60" s="782" t="s">
        <v>554</v>
      </c>
      <c r="L60" s="878">
        <f t="shared" si="29"/>
        <v>218923.4</v>
      </c>
      <c r="M60" s="879">
        <f t="shared" si="30"/>
        <v>218923.4</v>
      </c>
      <c r="N60" s="880">
        <f t="shared" si="31"/>
        <v>2846004.1999999997</v>
      </c>
      <c r="O60" s="881">
        <f t="shared" ref="O60:O85" si="53">+E60</f>
        <v>1</v>
      </c>
      <c r="P60" s="882">
        <f t="shared" si="32"/>
        <v>2</v>
      </c>
      <c r="Q60" s="1229">
        <f t="shared" si="33"/>
        <v>3.42</v>
      </c>
      <c r="R60" s="979"/>
      <c r="S60" s="978">
        <f t="shared" si="34"/>
        <v>3.42</v>
      </c>
      <c r="T60" s="883">
        <v>66140</v>
      </c>
      <c r="U60" s="1031"/>
      <c r="V60" s="1031"/>
      <c r="W60" s="782" t="str">
        <f t="shared" si="35"/>
        <v>Գ-3</v>
      </c>
      <c r="X60" s="883">
        <f t="shared" si="36"/>
        <v>226198.8</v>
      </c>
      <c r="Y60" s="884">
        <f t="shared" si="37"/>
        <v>226198.8</v>
      </c>
      <c r="Z60" s="1314">
        <f t="shared" si="38"/>
        <v>2940584.4</v>
      </c>
      <c r="AA60" s="886">
        <f t="shared" ref="AA60:AA85" si="54">+O60</f>
        <v>1</v>
      </c>
      <c r="AB60" s="882">
        <f t="shared" si="39"/>
        <v>3</v>
      </c>
      <c r="AC60" s="1229">
        <f t="shared" si="40"/>
        <v>3.53</v>
      </c>
      <c r="AD60" s="979"/>
      <c r="AE60" s="978">
        <f t="shared" si="41"/>
        <v>3.53</v>
      </c>
      <c r="AF60" s="883">
        <v>66140</v>
      </c>
      <c r="AG60" s="1031"/>
      <c r="AH60" s="1031"/>
      <c r="AI60" s="782" t="str">
        <f t="shared" si="42"/>
        <v>Գ-3</v>
      </c>
      <c r="AJ60" s="883">
        <f t="shared" si="43"/>
        <v>233474.19999999998</v>
      </c>
      <c r="AK60" s="884">
        <f t="shared" si="44"/>
        <v>233474.19999999998</v>
      </c>
      <c r="AL60" s="1314">
        <f t="shared" si="45"/>
        <v>3035164.5999999996</v>
      </c>
      <c r="AM60" s="886">
        <f t="shared" ref="AM60:AM85" si="55">+AA60</f>
        <v>1</v>
      </c>
      <c r="AN60" s="882">
        <f t="shared" si="46"/>
        <v>4</v>
      </c>
      <c r="AO60" s="1229">
        <f t="shared" si="47"/>
        <v>3.64</v>
      </c>
      <c r="AP60" s="979"/>
      <c r="AQ60" s="978">
        <f t="shared" si="48"/>
        <v>3.64</v>
      </c>
      <c r="AR60" s="883">
        <v>66140</v>
      </c>
      <c r="AS60" s="1031"/>
      <c r="AT60" s="1031"/>
      <c r="AU60" s="782" t="str">
        <f t="shared" si="49"/>
        <v>Գ-3</v>
      </c>
      <c r="AV60" s="883">
        <f t="shared" si="50"/>
        <v>240749.6</v>
      </c>
      <c r="AW60" s="884">
        <f t="shared" si="51"/>
        <v>240749.6</v>
      </c>
      <c r="AX60" s="1314">
        <f t="shared" si="52"/>
        <v>3129744.8000000003</v>
      </c>
    </row>
    <row r="61" spans="2:50" ht="36.75" customHeight="1">
      <c r="B61" s="459">
        <v>50</v>
      </c>
      <c r="C61" s="1253" t="s">
        <v>1615</v>
      </c>
      <c r="D61" s="1254" t="s">
        <v>2150</v>
      </c>
      <c r="E61" s="1228">
        <v>1</v>
      </c>
      <c r="F61" s="1211">
        <v>2</v>
      </c>
      <c r="G61" s="1229">
        <f t="shared" si="28"/>
        <v>5.01</v>
      </c>
      <c r="H61" s="878">
        <v>66140</v>
      </c>
      <c r="I61" s="1031"/>
      <c r="J61" s="1031"/>
      <c r="K61" s="782" t="s">
        <v>94</v>
      </c>
      <c r="L61" s="878">
        <f t="shared" si="29"/>
        <v>331361.39999999997</v>
      </c>
      <c r="M61" s="879">
        <f t="shared" si="30"/>
        <v>331361.39999999997</v>
      </c>
      <c r="N61" s="880">
        <f t="shared" si="31"/>
        <v>4307698.1999999993</v>
      </c>
      <c r="O61" s="881">
        <f t="shared" si="53"/>
        <v>1</v>
      </c>
      <c r="P61" s="882">
        <f t="shared" si="32"/>
        <v>3</v>
      </c>
      <c r="Q61" s="1229">
        <f t="shared" si="33"/>
        <v>5.18</v>
      </c>
      <c r="R61" s="979"/>
      <c r="S61" s="978">
        <f t="shared" si="34"/>
        <v>5.18</v>
      </c>
      <c r="T61" s="883">
        <v>66140</v>
      </c>
      <c r="U61" s="1031"/>
      <c r="V61" s="1031"/>
      <c r="W61" s="782" t="str">
        <f t="shared" si="35"/>
        <v>Գ-1</v>
      </c>
      <c r="X61" s="883">
        <f t="shared" si="36"/>
        <v>342605.19999999995</v>
      </c>
      <c r="Y61" s="884">
        <f t="shared" si="37"/>
        <v>342605.19999999995</v>
      </c>
      <c r="Z61" s="1314">
        <f t="shared" si="38"/>
        <v>4453867.5999999996</v>
      </c>
      <c r="AA61" s="886">
        <f t="shared" si="54"/>
        <v>1</v>
      </c>
      <c r="AB61" s="882">
        <f t="shared" si="39"/>
        <v>4</v>
      </c>
      <c r="AC61" s="1229">
        <f t="shared" si="40"/>
        <v>5.35</v>
      </c>
      <c r="AD61" s="979"/>
      <c r="AE61" s="978">
        <f t="shared" si="41"/>
        <v>5.35</v>
      </c>
      <c r="AF61" s="883">
        <v>66140</v>
      </c>
      <c r="AG61" s="1031"/>
      <c r="AH61" s="1031"/>
      <c r="AI61" s="782" t="str">
        <f t="shared" si="42"/>
        <v>Գ-1</v>
      </c>
      <c r="AJ61" s="883">
        <f t="shared" si="43"/>
        <v>353849</v>
      </c>
      <c r="AK61" s="884">
        <f t="shared" si="44"/>
        <v>353849</v>
      </c>
      <c r="AL61" s="1314">
        <f t="shared" si="45"/>
        <v>4600037</v>
      </c>
      <c r="AM61" s="886">
        <f t="shared" si="55"/>
        <v>1</v>
      </c>
      <c r="AN61" s="882">
        <f t="shared" si="46"/>
        <v>5</v>
      </c>
      <c r="AO61" s="1229">
        <f t="shared" si="47"/>
        <v>5.35</v>
      </c>
      <c r="AP61" s="979"/>
      <c r="AQ61" s="978">
        <f t="shared" si="48"/>
        <v>5.35</v>
      </c>
      <c r="AR61" s="883">
        <v>66140</v>
      </c>
      <c r="AS61" s="1031"/>
      <c r="AT61" s="1031"/>
      <c r="AU61" s="782" t="str">
        <f t="shared" si="49"/>
        <v>Գ-1</v>
      </c>
      <c r="AV61" s="883">
        <f t="shared" si="50"/>
        <v>353849</v>
      </c>
      <c r="AW61" s="884">
        <f t="shared" si="51"/>
        <v>353849</v>
      </c>
      <c r="AX61" s="1314">
        <f t="shared" si="52"/>
        <v>4600037</v>
      </c>
    </row>
    <row r="62" spans="2:50" ht="36.75" customHeight="1">
      <c r="B62" s="459">
        <v>51</v>
      </c>
      <c r="C62" s="1253" t="s">
        <v>1699</v>
      </c>
      <c r="D62" s="1254" t="s">
        <v>2151</v>
      </c>
      <c r="E62" s="1228">
        <v>1</v>
      </c>
      <c r="F62" s="1211">
        <v>2</v>
      </c>
      <c r="G62" s="1229">
        <f t="shared" si="28"/>
        <v>4.1399999999999997</v>
      </c>
      <c r="H62" s="878">
        <v>66140</v>
      </c>
      <c r="I62" s="1031"/>
      <c r="J62" s="1031"/>
      <c r="K62" s="782" t="s">
        <v>95</v>
      </c>
      <c r="L62" s="878">
        <f t="shared" si="29"/>
        <v>273819.59999999998</v>
      </c>
      <c r="M62" s="879">
        <f t="shared" si="30"/>
        <v>273819.59999999998</v>
      </c>
      <c r="N62" s="880">
        <f t="shared" si="31"/>
        <v>3559654.8</v>
      </c>
      <c r="O62" s="881">
        <f t="shared" si="53"/>
        <v>1</v>
      </c>
      <c r="P62" s="882">
        <f t="shared" si="32"/>
        <v>3</v>
      </c>
      <c r="Q62" s="1229">
        <f t="shared" si="33"/>
        <v>4.2699999999999996</v>
      </c>
      <c r="R62" s="979"/>
      <c r="S62" s="978">
        <f t="shared" si="34"/>
        <v>4.2699999999999996</v>
      </c>
      <c r="T62" s="883">
        <v>66140</v>
      </c>
      <c r="U62" s="1031"/>
      <c r="V62" s="1031"/>
      <c r="W62" s="782" t="str">
        <f t="shared" si="35"/>
        <v>Գ-2</v>
      </c>
      <c r="X62" s="883">
        <f t="shared" si="36"/>
        <v>282417.8</v>
      </c>
      <c r="Y62" s="884">
        <f t="shared" si="37"/>
        <v>282417.8</v>
      </c>
      <c r="Z62" s="1314">
        <f t="shared" si="38"/>
        <v>3671431.4</v>
      </c>
      <c r="AA62" s="886">
        <f t="shared" si="54"/>
        <v>1</v>
      </c>
      <c r="AB62" s="882">
        <f t="shared" si="39"/>
        <v>4</v>
      </c>
      <c r="AC62" s="1229">
        <f t="shared" si="40"/>
        <v>4.41</v>
      </c>
      <c r="AD62" s="979"/>
      <c r="AE62" s="978">
        <f t="shared" si="41"/>
        <v>4.41</v>
      </c>
      <c r="AF62" s="883">
        <v>66140</v>
      </c>
      <c r="AG62" s="1031"/>
      <c r="AH62" s="1031"/>
      <c r="AI62" s="782" t="str">
        <f t="shared" si="42"/>
        <v>Գ-2</v>
      </c>
      <c r="AJ62" s="883">
        <f t="shared" si="43"/>
        <v>291677.40000000002</v>
      </c>
      <c r="AK62" s="884">
        <f t="shared" si="44"/>
        <v>291677.40000000002</v>
      </c>
      <c r="AL62" s="1314">
        <f t="shared" si="45"/>
        <v>3791806.2</v>
      </c>
      <c r="AM62" s="886">
        <f t="shared" si="55"/>
        <v>1</v>
      </c>
      <c r="AN62" s="882">
        <f t="shared" si="46"/>
        <v>5</v>
      </c>
      <c r="AO62" s="1229">
        <f t="shared" si="47"/>
        <v>4.41</v>
      </c>
      <c r="AP62" s="979"/>
      <c r="AQ62" s="978">
        <f t="shared" si="48"/>
        <v>4.41</v>
      </c>
      <c r="AR62" s="883">
        <v>66140</v>
      </c>
      <c r="AS62" s="1031"/>
      <c r="AT62" s="1031"/>
      <c r="AU62" s="782" t="str">
        <f t="shared" si="49"/>
        <v>Գ-2</v>
      </c>
      <c r="AV62" s="883">
        <f t="shared" si="50"/>
        <v>291677.40000000002</v>
      </c>
      <c r="AW62" s="884">
        <f t="shared" si="51"/>
        <v>291677.40000000002</v>
      </c>
      <c r="AX62" s="1314">
        <f t="shared" si="52"/>
        <v>3791806.2</v>
      </c>
    </row>
    <row r="63" spans="2:50" ht="36.75" customHeight="1">
      <c r="B63" s="459">
        <v>52</v>
      </c>
      <c r="C63" s="1253" t="s">
        <v>2771</v>
      </c>
      <c r="D63" s="1254" t="s">
        <v>2151</v>
      </c>
      <c r="E63" s="1228">
        <v>1</v>
      </c>
      <c r="F63" s="1211">
        <v>1</v>
      </c>
      <c r="G63" s="1229">
        <f t="shared" si="28"/>
        <v>4.01</v>
      </c>
      <c r="H63" s="878">
        <v>66140</v>
      </c>
      <c r="I63" s="1031"/>
      <c r="J63" s="1031"/>
      <c r="K63" s="782" t="s">
        <v>95</v>
      </c>
      <c r="L63" s="878">
        <f t="shared" si="29"/>
        <v>265221.39999999997</v>
      </c>
      <c r="M63" s="879">
        <f t="shared" si="30"/>
        <v>265221.39999999997</v>
      </c>
      <c r="N63" s="880">
        <f t="shared" si="31"/>
        <v>3447878.1999999997</v>
      </c>
      <c r="O63" s="881">
        <f t="shared" si="53"/>
        <v>1</v>
      </c>
      <c r="P63" s="882">
        <f t="shared" si="32"/>
        <v>2</v>
      </c>
      <c r="Q63" s="1229">
        <f t="shared" si="33"/>
        <v>4.1399999999999997</v>
      </c>
      <c r="R63" s="979"/>
      <c r="S63" s="978">
        <f t="shared" si="34"/>
        <v>4.1399999999999997</v>
      </c>
      <c r="T63" s="883">
        <v>66140</v>
      </c>
      <c r="U63" s="1031"/>
      <c r="V63" s="1031"/>
      <c r="W63" s="782" t="str">
        <f t="shared" si="35"/>
        <v>Գ-2</v>
      </c>
      <c r="X63" s="883">
        <f t="shared" si="36"/>
        <v>273819.59999999998</v>
      </c>
      <c r="Y63" s="884">
        <f t="shared" si="37"/>
        <v>273819.59999999998</v>
      </c>
      <c r="Z63" s="1314">
        <f t="shared" si="38"/>
        <v>3559654.8</v>
      </c>
      <c r="AA63" s="886">
        <f t="shared" si="54"/>
        <v>1</v>
      </c>
      <c r="AB63" s="882">
        <f t="shared" si="39"/>
        <v>3</v>
      </c>
      <c r="AC63" s="1229">
        <f t="shared" si="40"/>
        <v>4.2699999999999996</v>
      </c>
      <c r="AD63" s="979"/>
      <c r="AE63" s="978">
        <f t="shared" si="41"/>
        <v>4.2699999999999996</v>
      </c>
      <c r="AF63" s="883">
        <v>66140</v>
      </c>
      <c r="AG63" s="1031"/>
      <c r="AH63" s="1031"/>
      <c r="AI63" s="782" t="str">
        <f t="shared" si="42"/>
        <v>Գ-2</v>
      </c>
      <c r="AJ63" s="883">
        <f t="shared" si="43"/>
        <v>282417.8</v>
      </c>
      <c r="AK63" s="884">
        <f t="shared" si="44"/>
        <v>282417.8</v>
      </c>
      <c r="AL63" s="1314">
        <f t="shared" si="45"/>
        <v>3671431.4</v>
      </c>
      <c r="AM63" s="886">
        <f t="shared" si="55"/>
        <v>1</v>
      </c>
      <c r="AN63" s="882">
        <f t="shared" si="46"/>
        <v>4</v>
      </c>
      <c r="AO63" s="1229">
        <f t="shared" si="47"/>
        <v>4.41</v>
      </c>
      <c r="AP63" s="979"/>
      <c r="AQ63" s="978">
        <f t="shared" si="48"/>
        <v>4.41</v>
      </c>
      <c r="AR63" s="883">
        <v>66140</v>
      </c>
      <c r="AS63" s="1031"/>
      <c r="AT63" s="1031"/>
      <c r="AU63" s="782" t="str">
        <f t="shared" si="49"/>
        <v>Գ-2</v>
      </c>
      <c r="AV63" s="883">
        <f t="shared" si="50"/>
        <v>291677.40000000002</v>
      </c>
      <c r="AW63" s="884">
        <f t="shared" si="51"/>
        <v>291677.40000000002</v>
      </c>
      <c r="AX63" s="1314">
        <f t="shared" si="52"/>
        <v>3791806.2</v>
      </c>
    </row>
    <row r="64" spans="2:50" ht="36.75" customHeight="1">
      <c r="B64" s="459">
        <v>53</v>
      </c>
      <c r="C64" s="1253" t="s">
        <v>1596</v>
      </c>
      <c r="D64" s="1254" t="s">
        <v>2152</v>
      </c>
      <c r="E64" s="1228">
        <v>1</v>
      </c>
      <c r="F64" s="1211">
        <v>3</v>
      </c>
      <c r="G64" s="1229">
        <f t="shared" si="28"/>
        <v>3.53</v>
      </c>
      <c r="H64" s="878">
        <v>66140</v>
      </c>
      <c r="I64" s="1031"/>
      <c r="J64" s="1226">
        <f>+G64*H64*0.15</f>
        <v>35021.129999999997</v>
      </c>
      <c r="K64" s="782" t="s">
        <v>554</v>
      </c>
      <c r="L64" s="878">
        <f t="shared" si="29"/>
        <v>233474.19999999998</v>
      </c>
      <c r="M64" s="879">
        <f t="shared" si="30"/>
        <v>268495.32999999996</v>
      </c>
      <c r="N64" s="880">
        <f t="shared" si="31"/>
        <v>3490439.2899999996</v>
      </c>
      <c r="O64" s="881">
        <f t="shared" si="53"/>
        <v>1</v>
      </c>
      <c r="P64" s="882">
        <f t="shared" si="32"/>
        <v>4</v>
      </c>
      <c r="Q64" s="1229">
        <f t="shared" si="33"/>
        <v>3.64</v>
      </c>
      <c r="R64" s="979"/>
      <c r="S64" s="978">
        <f t="shared" si="34"/>
        <v>3.64</v>
      </c>
      <c r="T64" s="883">
        <v>66140</v>
      </c>
      <c r="U64" s="1031"/>
      <c r="V64" s="1226">
        <f>+S64*T64*0.15</f>
        <v>36112.44</v>
      </c>
      <c r="W64" s="782" t="str">
        <f t="shared" si="35"/>
        <v>Գ-3</v>
      </c>
      <c r="X64" s="883">
        <f t="shared" si="36"/>
        <v>240749.6</v>
      </c>
      <c r="Y64" s="884">
        <f t="shared" si="37"/>
        <v>276862.04000000004</v>
      </c>
      <c r="Z64" s="1314">
        <f t="shared" si="38"/>
        <v>3599206.5200000005</v>
      </c>
      <c r="AA64" s="886">
        <f t="shared" si="54"/>
        <v>1</v>
      </c>
      <c r="AB64" s="882">
        <f t="shared" si="39"/>
        <v>5</v>
      </c>
      <c r="AC64" s="1229">
        <f t="shared" si="40"/>
        <v>3.64</v>
      </c>
      <c r="AD64" s="979"/>
      <c r="AE64" s="978">
        <f t="shared" si="41"/>
        <v>3.64</v>
      </c>
      <c r="AF64" s="883">
        <v>66140</v>
      </c>
      <c r="AG64" s="1031"/>
      <c r="AH64" s="1226">
        <f>+AE64*AF64*0.15</f>
        <v>36112.44</v>
      </c>
      <c r="AI64" s="782" t="str">
        <f t="shared" si="42"/>
        <v>Գ-3</v>
      </c>
      <c r="AJ64" s="883">
        <f t="shared" si="43"/>
        <v>240749.6</v>
      </c>
      <c r="AK64" s="884">
        <f t="shared" si="44"/>
        <v>276862.04000000004</v>
      </c>
      <c r="AL64" s="1314">
        <f t="shared" si="45"/>
        <v>3599206.5200000005</v>
      </c>
      <c r="AM64" s="886">
        <f t="shared" si="55"/>
        <v>1</v>
      </c>
      <c r="AN64" s="882">
        <f t="shared" si="46"/>
        <v>6</v>
      </c>
      <c r="AO64" s="1229">
        <f t="shared" si="47"/>
        <v>3.76</v>
      </c>
      <c r="AP64" s="979"/>
      <c r="AQ64" s="978">
        <f t="shared" si="48"/>
        <v>3.76</v>
      </c>
      <c r="AR64" s="883">
        <v>66140</v>
      </c>
      <c r="AS64" s="1031"/>
      <c r="AT64" s="1226">
        <f>+AQ64*AR64*0.15</f>
        <v>37302.959999999999</v>
      </c>
      <c r="AU64" s="782" t="str">
        <f t="shared" si="49"/>
        <v>Գ-3</v>
      </c>
      <c r="AV64" s="883">
        <f t="shared" si="50"/>
        <v>248686.4</v>
      </c>
      <c r="AW64" s="884">
        <f t="shared" si="51"/>
        <v>285989.36</v>
      </c>
      <c r="AX64" s="1314">
        <f t="shared" si="52"/>
        <v>3717861.6799999997</v>
      </c>
    </row>
    <row r="65" spans="2:50" ht="36.75" customHeight="1">
      <c r="B65" s="459">
        <v>54</v>
      </c>
      <c r="C65" s="1253" t="s">
        <v>1616</v>
      </c>
      <c r="D65" s="1254" t="s">
        <v>2152</v>
      </c>
      <c r="E65" s="1228">
        <v>1</v>
      </c>
      <c r="F65" s="1211">
        <v>1</v>
      </c>
      <c r="G65" s="1229">
        <f t="shared" si="28"/>
        <v>3.31</v>
      </c>
      <c r="H65" s="878">
        <v>66140</v>
      </c>
      <c r="I65" s="1032"/>
      <c r="J65" s="1032"/>
      <c r="K65" s="782" t="s">
        <v>554</v>
      </c>
      <c r="L65" s="878">
        <f t="shared" si="29"/>
        <v>218923.4</v>
      </c>
      <c r="M65" s="879">
        <f t="shared" si="30"/>
        <v>218923.4</v>
      </c>
      <c r="N65" s="880">
        <f t="shared" si="31"/>
        <v>2846004.1999999997</v>
      </c>
      <c r="O65" s="881">
        <f t="shared" si="53"/>
        <v>1</v>
      </c>
      <c r="P65" s="882">
        <f t="shared" si="32"/>
        <v>2</v>
      </c>
      <c r="Q65" s="1229">
        <f t="shared" si="33"/>
        <v>3.42</v>
      </c>
      <c r="R65" s="979"/>
      <c r="S65" s="978">
        <f t="shared" si="34"/>
        <v>3.42</v>
      </c>
      <c r="T65" s="883">
        <v>66140</v>
      </c>
      <c r="U65" s="1032"/>
      <c r="V65" s="1032"/>
      <c r="W65" s="782" t="str">
        <f t="shared" si="35"/>
        <v>Գ-3</v>
      </c>
      <c r="X65" s="883">
        <f t="shared" si="36"/>
        <v>226198.8</v>
      </c>
      <c r="Y65" s="884">
        <f t="shared" si="37"/>
        <v>226198.8</v>
      </c>
      <c r="Z65" s="1314">
        <f t="shared" si="38"/>
        <v>2940584.4</v>
      </c>
      <c r="AA65" s="886">
        <f t="shared" si="54"/>
        <v>1</v>
      </c>
      <c r="AB65" s="882">
        <f t="shared" si="39"/>
        <v>3</v>
      </c>
      <c r="AC65" s="1229">
        <f t="shared" si="40"/>
        <v>3.53</v>
      </c>
      <c r="AD65" s="979"/>
      <c r="AE65" s="978">
        <f t="shared" si="41"/>
        <v>3.53</v>
      </c>
      <c r="AF65" s="883">
        <v>66140</v>
      </c>
      <c r="AG65" s="1032"/>
      <c r="AH65" s="1032"/>
      <c r="AI65" s="782" t="str">
        <f t="shared" si="42"/>
        <v>Գ-3</v>
      </c>
      <c r="AJ65" s="883">
        <f t="shared" si="43"/>
        <v>233474.19999999998</v>
      </c>
      <c r="AK65" s="884">
        <f t="shared" si="44"/>
        <v>233474.19999999998</v>
      </c>
      <c r="AL65" s="1314">
        <f t="shared" si="45"/>
        <v>3035164.5999999996</v>
      </c>
      <c r="AM65" s="886">
        <f t="shared" si="55"/>
        <v>1</v>
      </c>
      <c r="AN65" s="882">
        <f t="shared" si="46"/>
        <v>4</v>
      </c>
      <c r="AO65" s="1229">
        <f t="shared" si="47"/>
        <v>3.64</v>
      </c>
      <c r="AP65" s="979"/>
      <c r="AQ65" s="978">
        <f t="shared" si="48"/>
        <v>3.64</v>
      </c>
      <c r="AR65" s="883">
        <v>66140</v>
      </c>
      <c r="AS65" s="1032"/>
      <c r="AT65" s="1032"/>
      <c r="AU65" s="782" t="str">
        <f t="shared" si="49"/>
        <v>Գ-3</v>
      </c>
      <c r="AV65" s="883">
        <f t="shared" si="50"/>
        <v>240749.6</v>
      </c>
      <c r="AW65" s="884">
        <f t="shared" si="51"/>
        <v>240749.6</v>
      </c>
      <c r="AX65" s="1314">
        <f t="shared" si="52"/>
        <v>3129744.8000000003</v>
      </c>
    </row>
    <row r="66" spans="2:50" ht="38.25">
      <c r="B66" s="459">
        <v>55</v>
      </c>
      <c r="C66" s="1253" t="s">
        <v>90</v>
      </c>
      <c r="D66" s="1254" t="s">
        <v>2152</v>
      </c>
      <c r="E66" s="1228">
        <v>1</v>
      </c>
      <c r="F66" s="1211">
        <v>0</v>
      </c>
      <c r="G66" s="1229">
        <f t="shared" si="28"/>
        <v>3.21</v>
      </c>
      <c r="H66" s="878">
        <v>66140</v>
      </c>
      <c r="I66" s="1031"/>
      <c r="J66" s="1031"/>
      <c r="K66" s="782" t="s">
        <v>554</v>
      </c>
      <c r="L66" s="878">
        <f t="shared" si="29"/>
        <v>212309.4</v>
      </c>
      <c r="M66" s="879">
        <f t="shared" si="30"/>
        <v>212309.4</v>
      </c>
      <c r="N66" s="880">
        <f t="shared" si="31"/>
        <v>2760022.1999999997</v>
      </c>
      <c r="O66" s="881">
        <f t="shared" si="53"/>
        <v>1</v>
      </c>
      <c r="P66" s="882">
        <f t="shared" si="32"/>
        <v>1</v>
      </c>
      <c r="Q66" s="1229">
        <f t="shared" si="33"/>
        <v>3.31</v>
      </c>
      <c r="R66" s="979"/>
      <c r="S66" s="978">
        <f t="shared" si="34"/>
        <v>3.31</v>
      </c>
      <c r="T66" s="883">
        <v>66140</v>
      </c>
      <c r="U66" s="1031"/>
      <c r="V66" s="1031"/>
      <c r="W66" s="782" t="str">
        <f t="shared" si="35"/>
        <v>Գ-3</v>
      </c>
      <c r="X66" s="883">
        <f t="shared" si="36"/>
        <v>218923.4</v>
      </c>
      <c r="Y66" s="884">
        <f t="shared" si="37"/>
        <v>218923.4</v>
      </c>
      <c r="Z66" s="1314">
        <f t="shared" si="38"/>
        <v>2846004.1999999997</v>
      </c>
      <c r="AA66" s="886">
        <f t="shared" si="54"/>
        <v>1</v>
      </c>
      <c r="AB66" s="882">
        <f t="shared" si="39"/>
        <v>2</v>
      </c>
      <c r="AC66" s="1229">
        <f t="shared" si="40"/>
        <v>3.42</v>
      </c>
      <c r="AD66" s="979"/>
      <c r="AE66" s="978">
        <f t="shared" si="41"/>
        <v>3.42</v>
      </c>
      <c r="AF66" s="883">
        <v>66140</v>
      </c>
      <c r="AG66" s="1031"/>
      <c r="AH66" s="1031"/>
      <c r="AI66" s="782" t="str">
        <f t="shared" si="42"/>
        <v>Գ-3</v>
      </c>
      <c r="AJ66" s="883">
        <f t="shared" si="43"/>
        <v>226198.8</v>
      </c>
      <c r="AK66" s="884">
        <f t="shared" si="44"/>
        <v>226198.8</v>
      </c>
      <c r="AL66" s="1314">
        <f t="shared" si="45"/>
        <v>2940584.4</v>
      </c>
      <c r="AM66" s="886">
        <f t="shared" si="55"/>
        <v>1</v>
      </c>
      <c r="AN66" s="882">
        <f t="shared" si="46"/>
        <v>3</v>
      </c>
      <c r="AO66" s="1229">
        <f t="shared" si="47"/>
        <v>3.53</v>
      </c>
      <c r="AP66" s="979"/>
      <c r="AQ66" s="978">
        <f t="shared" si="48"/>
        <v>3.53</v>
      </c>
      <c r="AR66" s="883">
        <v>66140</v>
      </c>
      <c r="AS66" s="1031"/>
      <c r="AT66" s="1031"/>
      <c r="AU66" s="782" t="str">
        <f t="shared" si="49"/>
        <v>Գ-3</v>
      </c>
      <c r="AV66" s="883">
        <f t="shared" si="50"/>
        <v>233474.19999999998</v>
      </c>
      <c r="AW66" s="884">
        <f t="shared" si="51"/>
        <v>233474.19999999998</v>
      </c>
      <c r="AX66" s="1314">
        <f t="shared" si="52"/>
        <v>3035164.5999999996</v>
      </c>
    </row>
    <row r="67" spans="2:50" ht="40.5" customHeight="1">
      <c r="B67" s="459">
        <v>56</v>
      </c>
      <c r="C67" s="1259" t="s">
        <v>2241</v>
      </c>
      <c r="D67" s="1254" t="s">
        <v>2153</v>
      </c>
      <c r="E67" s="1228">
        <v>1</v>
      </c>
      <c r="F67" s="1211">
        <v>2</v>
      </c>
      <c r="G67" s="1229">
        <f t="shared" si="28"/>
        <v>1.79</v>
      </c>
      <c r="H67" s="878">
        <v>66140</v>
      </c>
      <c r="I67" s="1031"/>
      <c r="J67" s="1031"/>
      <c r="K67" s="782" t="s">
        <v>98</v>
      </c>
      <c r="L67" s="878">
        <f t="shared" si="29"/>
        <v>118390.6</v>
      </c>
      <c r="M67" s="879">
        <f t="shared" si="30"/>
        <v>118390.6</v>
      </c>
      <c r="N67" s="880">
        <f t="shared" si="31"/>
        <v>1539077.8</v>
      </c>
      <c r="O67" s="881">
        <f t="shared" si="53"/>
        <v>1</v>
      </c>
      <c r="P67" s="882">
        <f t="shared" si="32"/>
        <v>3</v>
      </c>
      <c r="Q67" s="1229">
        <f t="shared" si="33"/>
        <v>1.84</v>
      </c>
      <c r="R67" s="979"/>
      <c r="S67" s="978">
        <f t="shared" si="34"/>
        <v>1.84</v>
      </c>
      <c r="T67" s="883">
        <v>66140</v>
      </c>
      <c r="U67" s="1031"/>
      <c r="V67" s="1031"/>
      <c r="W67" s="782" t="str">
        <f t="shared" si="35"/>
        <v>Կ-1</v>
      </c>
      <c r="X67" s="883">
        <f t="shared" si="36"/>
        <v>121697.60000000001</v>
      </c>
      <c r="Y67" s="884">
        <f t="shared" si="37"/>
        <v>121697.60000000001</v>
      </c>
      <c r="Z67" s="1314">
        <f t="shared" si="38"/>
        <v>1582068.8</v>
      </c>
      <c r="AA67" s="886">
        <f t="shared" si="54"/>
        <v>1</v>
      </c>
      <c r="AB67" s="882">
        <f t="shared" si="39"/>
        <v>4</v>
      </c>
      <c r="AC67" s="1229">
        <f t="shared" si="40"/>
        <v>1.9</v>
      </c>
      <c r="AD67" s="979"/>
      <c r="AE67" s="978">
        <f t="shared" si="41"/>
        <v>1.9</v>
      </c>
      <c r="AF67" s="883">
        <v>66140</v>
      </c>
      <c r="AG67" s="1031"/>
      <c r="AH67" s="1031"/>
      <c r="AI67" s="782" t="str">
        <f t="shared" si="42"/>
        <v>Կ-1</v>
      </c>
      <c r="AJ67" s="883">
        <f t="shared" si="43"/>
        <v>125666</v>
      </c>
      <c r="AK67" s="884">
        <f t="shared" si="44"/>
        <v>125666</v>
      </c>
      <c r="AL67" s="1314">
        <f t="shared" si="45"/>
        <v>1633658</v>
      </c>
      <c r="AM67" s="886">
        <f t="shared" si="55"/>
        <v>1</v>
      </c>
      <c r="AN67" s="882">
        <f t="shared" si="46"/>
        <v>5</v>
      </c>
      <c r="AO67" s="1229">
        <f t="shared" si="47"/>
        <v>1.9</v>
      </c>
      <c r="AP67" s="979"/>
      <c r="AQ67" s="978">
        <f t="shared" si="48"/>
        <v>1.9</v>
      </c>
      <c r="AR67" s="883">
        <v>66140</v>
      </c>
      <c r="AS67" s="1031"/>
      <c r="AT67" s="1031"/>
      <c r="AU67" s="782" t="str">
        <f t="shared" si="49"/>
        <v>Կ-1</v>
      </c>
      <c r="AV67" s="883">
        <f t="shared" si="50"/>
        <v>125666</v>
      </c>
      <c r="AW67" s="884">
        <f t="shared" si="51"/>
        <v>125666</v>
      </c>
      <c r="AX67" s="1314">
        <f t="shared" si="52"/>
        <v>1633658</v>
      </c>
    </row>
    <row r="68" spans="2:50" ht="40.5" customHeight="1">
      <c r="B68" s="459">
        <v>57</v>
      </c>
      <c r="C68" s="1253" t="s">
        <v>70</v>
      </c>
      <c r="D68" s="1254" t="s">
        <v>2144</v>
      </c>
      <c r="E68" s="1228">
        <v>1</v>
      </c>
      <c r="F68" s="1211">
        <v>0</v>
      </c>
      <c r="G68" s="1229">
        <f t="shared" si="28"/>
        <v>4.7</v>
      </c>
      <c r="H68" s="878">
        <v>66140</v>
      </c>
      <c r="I68" s="1031"/>
      <c r="J68" s="1031"/>
      <c r="K68" s="782" t="s">
        <v>94</v>
      </c>
      <c r="L68" s="878">
        <f t="shared" si="29"/>
        <v>310858</v>
      </c>
      <c r="M68" s="879">
        <f t="shared" si="30"/>
        <v>310858</v>
      </c>
      <c r="N68" s="880">
        <f t="shared" si="31"/>
        <v>4041154</v>
      </c>
      <c r="O68" s="881">
        <f t="shared" si="53"/>
        <v>1</v>
      </c>
      <c r="P68" s="882">
        <f t="shared" si="32"/>
        <v>1</v>
      </c>
      <c r="Q68" s="1229">
        <f t="shared" si="33"/>
        <v>4.8600000000000003</v>
      </c>
      <c r="R68" s="979"/>
      <c r="S68" s="978">
        <f t="shared" si="34"/>
        <v>4.8600000000000003</v>
      </c>
      <c r="T68" s="883">
        <v>66140</v>
      </c>
      <c r="U68" s="1031"/>
      <c r="V68" s="1031"/>
      <c r="W68" s="782" t="str">
        <f t="shared" si="35"/>
        <v>Գ-1</v>
      </c>
      <c r="X68" s="883">
        <f t="shared" si="36"/>
        <v>321440.40000000002</v>
      </c>
      <c r="Y68" s="884">
        <f t="shared" si="37"/>
        <v>321440.40000000002</v>
      </c>
      <c r="Z68" s="1314">
        <f t="shared" si="38"/>
        <v>4178725.2</v>
      </c>
      <c r="AA68" s="886">
        <f t="shared" si="54"/>
        <v>1</v>
      </c>
      <c r="AB68" s="882">
        <f t="shared" si="39"/>
        <v>2</v>
      </c>
      <c r="AC68" s="1229">
        <f t="shared" si="40"/>
        <v>5.01</v>
      </c>
      <c r="AD68" s="979"/>
      <c r="AE68" s="978">
        <f t="shared" si="41"/>
        <v>5.01</v>
      </c>
      <c r="AF68" s="883">
        <v>66140</v>
      </c>
      <c r="AG68" s="1031"/>
      <c r="AH68" s="1031"/>
      <c r="AI68" s="782" t="str">
        <f t="shared" si="42"/>
        <v>Գ-1</v>
      </c>
      <c r="AJ68" s="883">
        <f t="shared" si="43"/>
        <v>331361.39999999997</v>
      </c>
      <c r="AK68" s="884">
        <f t="shared" si="44"/>
        <v>331361.39999999997</v>
      </c>
      <c r="AL68" s="1314">
        <f t="shared" si="45"/>
        <v>4307698.1999999993</v>
      </c>
      <c r="AM68" s="886">
        <f t="shared" si="55"/>
        <v>1</v>
      </c>
      <c r="AN68" s="882">
        <f t="shared" si="46"/>
        <v>3</v>
      </c>
      <c r="AO68" s="1229">
        <f t="shared" si="47"/>
        <v>5.18</v>
      </c>
      <c r="AP68" s="979"/>
      <c r="AQ68" s="978">
        <f t="shared" si="48"/>
        <v>5.18</v>
      </c>
      <c r="AR68" s="883">
        <v>66140</v>
      </c>
      <c r="AS68" s="1031"/>
      <c r="AT68" s="1031"/>
      <c r="AU68" s="782" t="str">
        <f t="shared" si="49"/>
        <v>Գ-1</v>
      </c>
      <c r="AV68" s="883">
        <f t="shared" si="50"/>
        <v>342605.19999999995</v>
      </c>
      <c r="AW68" s="884">
        <f t="shared" si="51"/>
        <v>342605.19999999995</v>
      </c>
      <c r="AX68" s="1314">
        <f t="shared" si="52"/>
        <v>4453867.5999999996</v>
      </c>
    </row>
    <row r="69" spans="2:50" ht="51">
      <c r="B69" s="459">
        <v>58</v>
      </c>
      <c r="C69" s="1253" t="s">
        <v>2242</v>
      </c>
      <c r="D69" s="1254" t="s">
        <v>2145</v>
      </c>
      <c r="E69" s="1228">
        <v>1</v>
      </c>
      <c r="F69" s="1211">
        <v>3</v>
      </c>
      <c r="G69" s="1229">
        <f t="shared" si="28"/>
        <v>4.2699999999999996</v>
      </c>
      <c r="H69" s="878">
        <v>66140</v>
      </c>
      <c r="I69" s="1031"/>
      <c r="J69" s="1031"/>
      <c r="K69" s="782" t="s">
        <v>95</v>
      </c>
      <c r="L69" s="878">
        <f t="shared" si="29"/>
        <v>282417.8</v>
      </c>
      <c r="M69" s="879">
        <f t="shared" si="30"/>
        <v>282417.8</v>
      </c>
      <c r="N69" s="880">
        <f t="shared" si="31"/>
        <v>3671431.4</v>
      </c>
      <c r="O69" s="881">
        <f t="shared" si="53"/>
        <v>1</v>
      </c>
      <c r="P69" s="882">
        <f t="shared" si="32"/>
        <v>4</v>
      </c>
      <c r="Q69" s="1229">
        <f t="shared" si="33"/>
        <v>4.41</v>
      </c>
      <c r="R69" s="979"/>
      <c r="S69" s="978">
        <f t="shared" si="34"/>
        <v>4.41</v>
      </c>
      <c r="T69" s="883">
        <v>66140</v>
      </c>
      <c r="U69" s="1031"/>
      <c r="V69" s="1031"/>
      <c r="W69" s="782" t="str">
        <f t="shared" si="35"/>
        <v>Գ-2</v>
      </c>
      <c r="X69" s="883">
        <f t="shared" si="36"/>
        <v>291677.40000000002</v>
      </c>
      <c r="Y69" s="884">
        <f t="shared" si="37"/>
        <v>291677.40000000002</v>
      </c>
      <c r="Z69" s="1314">
        <f t="shared" si="38"/>
        <v>3791806.2</v>
      </c>
      <c r="AA69" s="886">
        <f t="shared" si="54"/>
        <v>1</v>
      </c>
      <c r="AB69" s="882">
        <f t="shared" si="39"/>
        <v>5</v>
      </c>
      <c r="AC69" s="1229">
        <f t="shared" si="40"/>
        <v>4.41</v>
      </c>
      <c r="AD69" s="979"/>
      <c r="AE69" s="978">
        <f t="shared" si="41"/>
        <v>4.41</v>
      </c>
      <c r="AF69" s="883">
        <v>66140</v>
      </c>
      <c r="AG69" s="1031"/>
      <c r="AH69" s="1031"/>
      <c r="AI69" s="782" t="str">
        <f t="shared" si="42"/>
        <v>Գ-2</v>
      </c>
      <c r="AJ69" s="883">
        <f t="shared" si="43"/>
        <v>291677.40000000002</v>
      </c>
      <c r="AK69" s="884">
        <f t="shared" si="44"/>
        <v>291677.40000000002</v>
      </c>
      <c r="AL69" s="1314">
        <f t="shared" si="45"/>
        <v>3791806.2</v>
      </c>
      <c r="AM69" s="886">
        <f t="shared" si="55"/>
        <v>1</v>
      </c>
      <c r="AN69" s="882">
        <f t="shared" si="46"/>
        <v>6</v>
      </c>
      <c r="AO69" s="1229">
        <f t="shared" si="47"/>
        <v>4.55</v>
      </c>
      <c r="AP69" s="979"/>
      <c r="AQ69" s="978">
        <f t="shared" si="48"/>
        <v>4.55</v>
      </c>
      <c r="AR69" s="883">
        <v>66140</v>
      </c>
      <c r="AS69" s="1031"/>
      <c r="AT69" s="1031"/>
      <c r="AU69" s="782" t="str">
        <f t="shared" si="49"/>
        <v>Գ-2</v>
      </c>
      <c r="AV69" s="883">
        <f t="shared" si="50"/>
        <v>300937</v>
      </c>
      <c r="AW69" s="884">
        <f t="shared" si="51"/>
        <v>300937</v>
      </c>
      <c r="AX69" s="1314">
        <f t="shared" si="52"/>
        <v>3912181</v>
      </c>
    </row>
    <row r="70" spans="2:50" ht="51">
      <c r="B70" s="459">
        <v>59</v>
      </c>
      <c r="C70" s="1253" t="s">
        <v>1612</v>
      </c>
      <c r="D70" s="1254" t="s">
        <v>2146</v>
      </c>
      <c r="E70" s="1228">
        <v>1</v>
      </c>
      <c r="F70" s="1211">
        <v>4</v>
      </c>
      <c r="G70" s="1229">
        <f t="shared" si="28"/>
        <v>4.41</v>
      </c>
      <c r="H70" s="878">
        <v>66140</v>
      </c>
      <c r="I70" s="1031"/>
      <c r="J70" s="1031"/>
      <c r="K70" s="782" t="s">
        <v>95</v>
      </c>
      <c r="L70" s="878">
        <f t="shared" si="29"/>
        <v>291677.40000000002</v>
      </c>
      <c r="M70" s="879">
        <f t="shared" si="30"/>
        <v>291677.40000000002</v>
      </c>
      <c r="N70" s="880">
        <f t="shared" si="31"/>
        <v>3791806.2</v>
      </c>
      <c r="O70" s="881">
        <f t="shared" si="53"/>
        <v>1</v>
      </c>
      <c r="P70" s="882">
        <f t="shared" si="32"/>
        <v>5</v>
      </c>
      <c r="Q70" s="1229">
        <f t="shared" si="33"/>
        <v>4.41</v>
      </c>
      <c r="R70" s="979"/>
      <c r="S70" s="978">
        <f t="shared" si="34"/>
        <v>4.41</v>
      </c>
      <c r="T70" s="883">
        <v>66140</v>
      </c>
      <c r="U70" s="1031"/>
      <c r="V70" s="1031"/>
      <c r="W70" s="782" t="str">
        <f t="shared" si="35"/>
        <v>Գ-2</v>
      </c>
      <c r="X70" s="883">
        <f t="shared" si="36"/>
        <v>291677.40000000002</v>
      </c>
      <c r="Y70" s="884">
        <f t="shared" si="37"/>
        <v>291677.40000000002</v>
      </c>
      <c r="Z70" s="1314">
        <f t="shared" si="38"/>
        <v>3791806.2</v>
      </c>
      <c r="AA70" s="886">
        <f t="shared" si="54"/>
        <v>1</v>
      </c>
      <c r="AB70" s="882">
        <f t="shared" si="39"/>
        <v>6</v>
      </c>
      <c r="AC70" s="1229">
        <f t="shared" si="40"/>
        <v>4.55</v>
      </c>
      <c r="AD70" s="979"/>
      <c r="AE70" s="978">
        <f t="shared" si="41"/>
        <v>4.55</v>
      </c>
      <c r="AF70" s="883">
        <v>66140</v>
      </c>
      <c r="AG70" s="1031"/>
      <c r="AH70" s="1031"/>
      <c r="AI70" s="782" t="str">
        <f t="shared" si="42"/>
        <v>Գ-2</v>
      </c>
      <c r="AJ70" s="883">
        <f t="shared" si="43"/>
        <v>300937</v>
      </c>
      <c r="AK70" s="884">
        <f t="shared" si="44"/>
        <v>300937</v>
      </c>
      <c r="AL70" s="1314">
        <f t="shared" si="45"/>
        <v>3912181</v>
      </c>
      <c r="AM70" s="886">
        <f t="shared" si="55"/>
        <v>1</v>
      </c>
      <c r="AN70" s="882">
        <f t="shared" si="46"/>
        <v>7</v>
      </c>
      <c r="AO70" s="1229">
        <f t="shared" si="47"/>
        <v>4.55</v>
      </c>
      <c r="AP70" s="979"/>
      <c r="AQ70" s="978">
        <f t="shared" si="48"/>
        <v>4.55</v>
      </c>
      <c r="AR70" s="883">
        <v>66140</v>
      </c>
      <c r="AS70" s="1031"/>
      <c r="AT70" s="1031"/>
      <c r="AU70" s="782" t="str">
        <f t="shared" si="49"/>
        <v>Գ-2</v>
      </c>
      <c r="AV70" s="883">
        <f t="shared" si="50"/>
        <v>300937</v>
      </c>
      <c r="AW70" s="884">
        <f t="shared" si="51"/>
        <v>300937</v>
      </c>
      <c r="AX70" s="1314">
        <f t="shared" si="52"/>
        <v>3912181</v>
      </c>
    </row>
    <row r="71" spans="2:50" ht="51">
      <c r="B71" s="459">
        <v>60</v>
      </c>
      <c r="C71" s="1253" t="s">
        <v>2243</v>
      </c>
      <c r="D71" s="1254" t="s">
        <v>2147</v>
      </c>
      <c r="E71" s="1228">
        <v>1</v>
      </c>
      <c r="F71" s="1211">
        <v>1</v>
      </c>
      <c r="G71" s="1229">
        <f t="shared" si="28"/>
        <v>3.31</v>
      </c>
      <c r="H71" s="878">
        <v>66140</v>
      </c>
      <c r="I71" s="1031"/>
      <c r="J71" s="1031"/>
      <c r="K71" s="782" t="s">
        <v>554</v>
      </c>
      <c r="L71" s="878">
        <f t="shared" si="29"/>
        <v>218923.4</v>
      </c>
      <c r="M71" s="879">
        <f t="shared" si="30"/>
        <v>218923.4</v>
      </c>
      <c r="N71" s="880">
        <f t="shared" si="31"/>
        <v>2846004.1999999997</v>
      </c>
      <c r="O71" s="881">
        <f t="shared" si="53"/>
        <v>1</v>
      </c>
      <c r="P71" s="882">
        <f t="shared" si="32"/>
        <v>2</v>
      </c>
      <c r="Q71" s="1229">
        <f t="shared" si="33"/>
        <v>3.42</v>
      </c>
      <c r="R71" s="979"/>
      <c r="S71" s="978">
        <f t="shared" si="34"/>
        <v>3.42</v>
      </c>
      <c r="T71" s="883">
        <v>66140</v>
      </c>
      <c r="U71" s="1031"/>
      <c r="V71" s="1031"/>
      <c r="W71" s="782" t="str">
        <f t="shared" si="35"/>
        <v>Գ-3</v>
      </c>
      <c r="X71" s="883">
        <f t="shared" si="36"/>
        <v>226198.8</v>
      </c>
      <c r="Y71" s="884">
        <f t="shared" si="37"/>
        <v>226198.8</v>
      </c>
      <c r="Z71" s="1314">
        <f t="shared" si="38"/>
        <v>2940584.4</v>
      </c>
      <c r="AA71" s="886">
        <f t="shared" si="54"/>
        <v>1</v>
      </c>
      <c r="AB71" s="882">
        <f t="shared" si="39"/>
        <v>3</v>
      </c>
      <c r="AC71" s="1229">
        <f t="shared" si="40"/>
        <v>3.53</v>
      </c>
      <c r="AD71" s="979"/>
      <c r="AE71" s="978">
        <f t="shared" si="41"/>
        <v>3.53</v>
      </c>
      <c r="AF71" s="883">
        <v>66140</v>
      </c>
      <c r="AG71" s="1031"/>
      <c r="AH71" s="1031"/>
      <c r="AI71" s="782" t="str">
        <f t="shared" si="42"/>
        <v>Գ-3</v>
      </c>
      <c r="AJ71" s="883">
        <f t="shared" si="43"/>
        <v>233474.19999999998</v>
      </c>
      <c r="AK71" s="884">
        <f t="shared" si="44"/>
        <v>233474.19999999998</v>
      </c>
      <c r="AL71" s="1314">
        <f t="shared" si="45"/>
        <v>3035164.5999999996</v>
      </c>
      <c r="AM71" s="886">
        <f t="shared" si="55"/>
        <v>1</v>
      </c>
      <c r="AN71" s="882">
        <f t="shared" si="46"/>
        <v>4</v>
      </c>
      <c r="AO71" s="1229">
        <f t="shared" si="47"/>
        <v>3.64</v>
      </c>
      <c r="AP71" s="979"/>
      <c r="AQ71" s="978">
        <f t="shared" si="48"/>
        <v>3.64</v>
      </c>
      <c r="AR71" s="883">
        <v>66140</v>
      </c>
      <c r="AS71" s="1031"/>
      <c r="AT71" s="1031"/>
      <c r="AU71" s="782" t="str">
        <f t="shared" si="49"/>
        <v>Գ-3</v>
      </c>
      <c r="AV71" s="883">
        <f t="shared" si="50"/>
        <v>240749.6</v>
      </c>
      <c r="AW71" s="884">
        <f t="shared" si="51"/>
        <v>240749.6</v>
      </c>
      <c r="AX71" s="1314">
        <f t="shared" si="52"/>
        <v>3129744.8000000003</v>
      </c>
    </row>
    <row r="72" spans="2:50" ht="40.5" customHeight="1">
      <c r="B72" s="459">
        <v>61</v>
      </c>
      <c r="C72" s="1253" t="s">
        <v>1601</v>
      </c>
      <c r="D72" s="1254" t="s">
        <v>2244</v>
      </c>
      <c r="E72" s="1228">
        <v>1</v>
      </c>
      <c r="F72" s="1211">
        <v>2</v>
      </c>
      <c r="G72" s="1229">
        <f t="shared" si="28"/>
        <v>5.01</v>
      </c>
      <c r="H72" s="878">
        <v>66140</v>
      </c>
      <c r="I72" s="1031"/>
      <c r="J72" s="1031"/>
      <c r="K72" s="782" t="s">
        <v>94</v>
      </c>
      <c r="L72" s="878">
        <f t="shared" si="29"/>
        <v>331361.39999999997</v>
      </c>
      <c r="M72" s="879">
        <f t="shared" si="30"/>
        <v>331361.39999999997</v>
      </c>
      <c r="N72" s="880">
        <f t="shared" si="31"/>
        <v>4307698.1999999993</v>
      </c>
      <c r="O72" s="881">
        <f t="shared" si="53"/>
        <v>1</v>
      </c>
      <c r="P72" s="882">
        <f t="shared" si="32"/>
        <v>3</v>
      </c>
      <c r="Q72" s="1229">
        <f t="shared" si="33"/>
        <v>5.18</v>
      </c>
      <c r="R72" s="979"/>
      <c r="S72" s="978">
        <f t="shared" si="34"/>
        <v>5.18</v>
      </c>
      <c r="T72" s="883">
        <v>66140</v>
      </c>
      <c r="U72" s="1031"/>
      <c r="V72" s="1031"/>
      <c r="W72" s="782" t="str">
        <f t="shared" si="35"/>
        <v>Գ-1</v>
      </c>
      <c r="X72" s="883">
        <f t="shared" si="36"/>
        <v>342605.19999999995</v>
      </c>
      <c r="Y72" s="884">
        <f t="shared" si="37"/>
        <v>342605.19999999995</v>
      </c>
      <c r="Z72" s="1314">
        <f t="shared" si="38"/>
        <v>4453867.5999999996</v>
      </c>
      <c r="AA72" s="886">
        <f t="shared" si="54"/>
        <v>1</v>
      </c>
      <c r="AB72" s="882">
        <f t="shared" si="39"/>
        <v>4</v>
      </c>
      <c r="AC72" s="1229">
        <f t="shared" si="40"/>
        <v>5.35</v>
      </c>
      <c r="AD72" s="979"/>
      <c r="AE72" s="978">
        <f t="shared" si="41"/>
        <v>5.35</v>
      </c>
      <c r="AF72" s="883">
        <v>66140</v>
      </c>
      <c r="AG72" s="1031"/>
      <c r="AH72" s="1031"/>
      <c r="AI72" s="782" t="str">
        <f t="shared" si="42"/>
        <v>Գ-1</v>
      </c>
      <c r="AJ72" s="883">
        <f t="shared" si="43"/>
        <v>353849</v>
      </c>
      <c r="AK72" s="884">
        <f t="shared" si="44"/>
        <v>353849</v>
      </c>
      <c r="AL72" s="1314">
        <f t="shared" si="45"/>
        <v>4600037</v>
      </c>
      <c r="AM72" s="886">
        <f t="shared" si="55"/>
        <v>1</v>
      </c>
      <c r="AN72" s="882">
        <f t="shared" si="46"/>
        <v>5</v>
      </c>
      <c r="AO72" s="1229">
        <f t="shared" si="47"/>
        <v>5.35</v>
      </c>
      <c r="AP72" s="979"/>
      <c r="AQ72" s="978">
        <f t="shared" si="48"/>
        <v>5.35</v>
      </c>
      <c r="AR72" s="883">
        <v>66140</v>
      </c>
      <c r="AS72" s="1031"/>
      <c r="AT72" s="1031"/>
      <c r="AU72" s="782" t="str">
        <f t="shared" si="49"/>
        <v>Գ-1</v>
      </c>
      <c r="AV72" s="883">
        <f t="shared" si="50"/>
        <v>353849</v>
      </c>
      <c r="AW72" s="884">
        <f t="shared" si="51"/>
        <v>353849</v>
      </c>
      <c r="AX72" s="1314">
        <f t="shared" si="52"/>
        <v>4600037</v>
      </c>
    </row>
    <row r="73" spans="2:50" ht="40.5" customHeight="1">
      <c r="B73" s="459">
        <v>64</v>
      </c>
      <c r="C73" s="1253" t="s">
        <v>1600</v>
      </c>
      <c r="D73" s="1254" t="s">
        <v>2245</v>
      </c>
      <c r="E73" s="1228">
        <v>1</v>
      </c>
      <c r="F73" s="1211">
        <v>3</v>
      </c>
      <c r="G73" s="1229">
        <f t="shared" si="28"/>
        <v>4.2699999999999996</v>
      </c>
      <c r="H73" s="878">
        <v>66140</v>
      </c>
      <c r="I73" s="1031"/>
      <c r="J73" s="1031"/>
      <c r="K73" s="782" t="s">
        <v>95</v>
      </c>
      <c r="L73" s="878">
        <f t="shared" si="29"/>
        <v>282417.8</v>
      </c>
      <c r="M73" s="879">
        <f t="shared" si="30"/>
        <v>282417.8</v>
      </c>
      <c r="N73" s="880">
        <f t="shared" si="31"/>
        <v>3671431.4</v>
      </c>
      <c r="O73" s="881">
        <f t="shared" si="53"/>
        <v>1</v>
      </c>
      <c r="P73" s="882">
        <f t="shared" si="32"/>
        <v>4</v>
      </c>
      <c r="Q73" s="1229">
        <f t="shared" si="33"/>
        <v>4.41</v>
      </c>
      <c r="R73" s="979"/>
      <c r="S73" s="978">
        <f t="shared" si="34"/>
        <v>4.41</v>
      </c>
      <c r="T73" s="883">
        <v>66140</v>
      </c>
      <c r="U73" s="1031"/>
      <c r="V73" s="1031"/>
      <c r="W73" s="782" t="str">
        <f t="shared" si="35"/>
        <v>Գ-2</v>
      </c>
      <c r="X73" s="883">
        <f t="shared" si="36"/>
        <v>291677.40000000002</v>
      </c>
      <c r="Y73" s="884">
        <f t="shared" si="37"/>
        <v>291677.40000000002</v>
      </c>
      <c r="Z73" s="1314">
        <f t="shared" si="38"/>
        <v>3791806.2</v>
      </c>
      <c r="AA73" s="886">
        <f t="shared" si="54"/>
        <v>1</v>
      </c>
      <c r="AB73" s="882">
        <f t="shared" si="39"/>
        <v>5</v>
      </c>
      <c r="AC73" s="1229">
        <f t="shared" si="40"/>
        <v>4.41</v>
      </c>
      <c r="AD73" s="979"/>
      <c r="AE73" s="978">
        <f t="shared" si="41"/>
        <v>4.41</v>
      </c>
      <c r="AF73" s="883">
        <v>66140</v>
      </c>
      <c r="AG73" s="1031"/>
      <c r="AH73" s="1031"/>
      <c r="AI73" s="782" t="str">
        <f t="shared" si="42"/>
        <v>Գ-2</v>
      </c>
      <c r="AJ73" s="883">
        <f t="shared" si="43"/>
        <v>291677.40000000002</v>
      </c>
      <c r="AK73" s="884">
        <f t="shared" si="44"/>
        <v>291677.40000000002</v>
      </c>
      <c r="AL73" s="1314">
        <f t="shared" si="45"/>
        <v>3791806.2</v>
      </c>
      <c r="AM73" s="886">
        <f t="shared" si="55"/>
        <v>1</v>
      </c>
      <c r="AN73" s="882">
        <f t="shared" si="46"/>
        <v>6</v>
      </c>
      <c r="AO73" s="1229">
        <f t="shared" si="47"/>
        <v>4.55</v>
      </c>
      <c r="AP73" s="979"/>
      <c r="AQ73" s="978">
        <f t="shared" si="48"/>
        <v>4.55</v>
      </c>
      <c r="AR73" s="883">
        <v>66140</v>
      </c>
      <c r="AS73" s="1031"/>
      <c r="AT73" s="1031"/>
      <c r="AU73" s="782" t="str">
        <f t="shared" si="49"/>
        <v>Գ-2</v>
      </c>
      <c r="AV73" s="883">
        <f t="shared" si="50"/>
        <v>300937</v>
      </c>
      <c r="AW73" s="884">
        <f t="shared" si="51"/>
        <v>300937</v>
      </c>
      <c r="AX73" s="1314">
        <f t="shared" si="52"/>
        <v>3912181</v>
      </c>
    </row>
    <row r="74" spans="2:50" ht="38.25">
      <c r="B74" s="459">
        <v>62</v>
      </c>
      <c r="C74" s="1253" t="s">
        <v>1602</v>
      </c>
      <c r="D74" s="1254" t="s">
        <v>2245</v>
      </c>
      <c r="E74" s="1228">
        <v>1</v>
      </c>
      <c r="F74" s="1211">
        <v>7</v>
      </c>
      <c r="G74" s="1229">
        <f t="shared" si="28"/>
        <v>4.55</v>
      </c>
      <c r="H74" s="878">
        <v>66140</v>
      </c>
      <c r="I74" s="1031"/>
      <c r="J74" s="1031"/>
      <c r="K74" s="782" t="s">
        <v>95</v>
      </c>
      <c r="L74" s="878">
        <f t="shared" si="29"/>
        <v>300937</v>
      </c>
      <c r="M74" s="879">
        <f t="shared" si="30"/>
        <v>300937</v>
      </c>
      <c r="N74" s="880">
        <f t="shared" si="31"/>
        <v>3912181</v>
      </c>
      <c r="O74" s="881">
        <f t="shared" si="53"/>
        <v>1</v>
      </c>
      <c r="P74" s="882">
        <f t="shared" si="32"/>
        <v>8</v>
      </c>
      <c r="Q74" s="1229">
        <f t="shared" si="33"/>
        <v>4.7</v>
      </c>
      <c r="R74" s="979"/>
      <c r="S74" s="978">
        <f t="shared" si="34"/>
        <v>4.7</v>
      </c>
      <c r="T74" s="883">
        <v>66140</v>
      </c>
      <c r="U74" s="1031"/>
      <c r="V74" s="1031"/>
      <c r="W74" s="782" t="str">
        <f t="shared" si="35"/>
        <v>Գ-2</v>
      </c>
      <c r="X74" s="883">
        <f t="shared" si="36"/>
        <v>310858</v>
      </c>
      <c r="Y74" s="884">
        <f t="shared" si="37"/>
        <v>310858</v>
      </c>
      <c r="Z74" s="1314">
        <f t="shared" si="38"/>
        <v>4041154</v>
      </c>
      <c r="AA74" s="886">
        <f t="shared" si="54"/>
        <v>1</v>
      </c>
      <c r="AB74" s="882">
        <f t="shared" si="39"/>
        <v>9</v>
      </c>
      <c r="AC74" s="1229">
        <f t="shared" si="40"/>
        <v>4.7</v>
      </c>
      <c r="AD74" s="979"/>
      <c r="AE74" s="978">
        <f t="shared" si="41"/>
        <v>4.7</v>
      </c>
      <c r="AF74" s="883">
        <v>66140</v>
      </c>
      <c r="AG74" s="1031"/>
      <c r="AH74" s="1031"/>
      <c r="AI74" s="782" t="str">
        <f t="shared" si="42"/>
        <v>Գ-2</v>
      </c>
      <c r="AJ74" s="883">
        <f t="shared" si="43"/>
        <v>310858</v>
      </c>
      <c r="AK74" s="884">
        <f t="shared" si="44"/>
        <v>310858</v>
      </c>
      <c r="AL74" s="1314">
        <f t="shared" si="45"/>
        <v>4041154</v>
      </c>
      <c r="AM74" s="886">
        <f t="shared" si="55"/>
        <v>1</v>
      </c>
      <c r="AN74" s="882">
        <f t="shared" si="46"/>
        <v>10</v>
      </c>
      <c r="AO74" s="1229">
        <f t="shared" si="47"/>
        <v>4.8499999999999996</v>
      </c>
      <c r="AP74" s="979"/>
      <c r="AQ74" s="978">
        <f t="shared" si="48"/>
        <v>4.8499999999999996</v>
      </c>
      <c r="AR74" s="883">
        <v>66140</v>
      </c>
      <c r="AS74" s="1031"/>
      <c r="AT74" s="1031"/>
      <c r="AU74" s="782" t="str">
        <f t="shared" si="49"/>
        <v>Գ-2</v>
      </c>
      <c r="AV74" s="883">
        <f t="shared" si="50"/>
        <v>320779</v>
      </c>
      <c r="AW74" s="884">
        <f t="shared" si="51"/>
        <v>320779</v>
      </c>
      <c r="AX74" s="1314">
        <f t="shared" si="52"/>
        <v>4170127</v>
      </c>
    </row>
    <row r="75" spans="2:50" ht="38.25">
      <c r="B75" s="459">
        <v>63</v>
      </c>
      <c r="C75" s="1253" t="s">
        <v>2246</v>
      </c>
      <c r="D75" s="1254" t="s">
        <v>2247</v>
      </c>
      <c r="E75" s="1228">
        <v>1</v>
      </c>
      <c r="F75" s="1211">
        <v>1</v>
      </c>
      <c r="G75" s="1229">
        <f t="shared" si="28"/>
        <v>3.31</v>
      </c>
      <c r="H75" s="878">
        <v>66140</v>
      </c>
      <c r="I75" s="1031"/>
      <c r="J75" s="1031"/>
      <c r="K75" s="782" t="s">
        <v>554</v>
      </c>
      <c r="L75" s="878">
        <f t="shared" si="29"/>
        <v>218923.4</v>
      </c>
      <c r="M75" s="879">
        <f t="shared" si="30"/>
        <v>218923.4</v>
      </c>
      <c r="N75" s="880">
        <f t="shared" si="31"/>
        <v>2846004.1999999997</v>
      </c>
      <c r="O75" s="881">
        <f t="shared" si="53"/>
        <v>1</v>
      </c>
      <c r="P75" s="882">
        <f t="shared" si="32"/>
        <v>2</v>
      </c>
      <c r="Q75" s="1229">
        <f t="shared" si="33"/>
        <v>3.42</v>
      </c>
      <c r="R75" s="979"/>
      <c r="S75" s="978">
        <f t="shared" si="34"/>
        <v>3.42</v>
      </c>
      <c r="T75" s="883">
        <v>66140</v>
      </c>
      <c r="U75" s="1031"/>
      <c r="V75" s="1031"/>
      <c r="W75" s="782" t="str">
        <f t="shared" si="35"/>
        <v>Գ-3</v>
      </c>
      <c r="X75" s="883">
        <f t="shared" si="36"/>
        <v>226198.8</v>
      </c>
      <c r="Y75" s="884">
        <f t="shared" si="37"/>
        <v>226198.8</v>
      </c>
      <c r="Z75" s="1314">
        <f t="shared" si="38"/>
        <v>2940584.4</v>
      </c>
      <c r="AA75" s="886">
        <f t="shared" si="54"/>
        <v>1</v>
      </c>
      <c r="AB75" s="882">
        <f t="shared" si="39"/>
        <v>3</v>
      </c>
      <c r="AC75" s="1229">
        <f t="shared" si="40"/>
        <v>3.53</v>
      </c>
      <c r="AD75" s="979"/>
      <c r="AE75" s="978">
        <f t="shared" si="41"/>
        <v>3.53</v>
      </c>
      <c r="AF75" s="883">
        <v>66140</v>
      </c>
      <c r="AG75" s="1031"/>
      <c r="AH75" s="1031"/>
      <c r="AI75" s="782" t="str">
        <f t="shared" si="42"/>
        <v>Գ-3</v>
      </c>
      <c r="AJ75" s="883">
        <f t="shared" si="43"/>
        <v>233474.19999999998</v>
      </c>
      <c r="AK75" s="884">
        <f t="shared" si="44"/>
        <v>233474.19999999998</v>
      </c>
      <c r="AL75" s="1314">
        <f t="shared" si="45"/>
        <v>3035164.5999999996</v>
      </c>
      <c r="AM75" s="886">
        <f t="shared" si="55"/>
        <v>1</v>
      </c>
      <c r="AN75" s="882">
        <f t="shared" si="46"/>
        <v>4</v>
      </c>
      <c r="AO75" s="1229">
        <f t="shared" si="47"/>
        <v>3.64</v>
      </c>
      <c r="AP75" s="979"/>
      <c r="AQ75" s="978">
        <f t="shared" si="48"/>
        <v>3.64</v>
      </c>
      <c r="AR75" s="883">
        <v>66140</v>
      </c>
      <c r="AS75" s="1031"/>
      <c r="AT75" s="1031"/>
      <c r="AU75" s="782" t="str">
        <f t="shared" si="49"/>
        <v>Գ-3</v>
      </c>
      <c r="AV75" s="883">
        <f t="shared" si="50"/>
        <v>240749.6</v>
      </c>
      <c r="AW75" s="884">
        <f t="shared" si="51"/>
        <v>240749.6</v>
      </c>
      <c r="AX75" s="1314">
        <f t="shared" si="52"/>
        <v>3129744.8000000003</v>
      </c>
    </row>
    <row r="76" spans="2:50" ht="51">
      <c r="B76" s="459">
        <v>64</v>
      </c>
      <c r="C76" s="1253" t="s">
        <v>1603</v>
      </c>
      <c r="D76" s="1254" t="s">
        <v>2248</v>
      </c>
      <c r="E76" s="1228">
        <v>1</v>
      </c>
      <c r="F76" s="1211">
        <v>5</v>
      </c>
      <c r="G76" s="1229">
        <f t="shared" si="28"/>
        <v>5.35</v>
      </c>
      <c r="H76" s="878">
        <v>66140</v>
      </c>
      <c r="I76" s="1031"/>
      <c r="J76" s="1031"/>
      <c r="K76" s="782" t="s">
        <v>94</v>
      </c>
      <c r="L76" s="878">
        <f t="shared" si="29"/>
        <v>353849</v>
      </c>
      <c r="M76" s="879">
        <f t="shared" si="30"/>
        <v>353849</v>
      </c>
      <c r="N76" s="880">
        <f t="shared" si="31"/>
        <v>4600037</v>
      </c>
      <c r="O76" s="881">
        <f t="shared" si="53"/>
        <v>1</v>
      </c>
      <c r="P76" s="882">
        <f t="shared" si="32"/>
        <v>6</v>
      </c>
      <c r="Q76" s="1229">
        <f t="shared" si="33"/>
        <v>5.52</v>
      </c>
      <c r="R76" s="979"/>
      <c r="S76" s="978">
        <f t="shared" si="34"/>
        <v>5.52</v>
      </c>
      <c r="T76" s="883">
        <v>66140</v>
      </c>
      <c r="U76" s="1031"/>
      <c r="V76" s="1031"/>
      <c r="W76" s="782" t="str">
        <f t="shared" si="35"/>
        <v>Գ-1</v>
      </c>
      <c r="X76" s="883">
        <f t="shared" si="36"/>
        <v>365092.8</v>
      </c>
      <c r="Y76" s="884">
        <f t="shared" si="37"/>
        <v>365092.8</v>
      </c>
      <c r="Z76" s="1314">
        <f t="shared" si="38"/>
        <v>4746206.3999999994</v>
      </c>
      <c r="AA76" s="886">
        <f t="shared" si="54"/>
        <v>1</v>
      </c>
      <c r="AB76" s="882">
        <f t="shared" si="39"/>
        <v>7</v>
      </c>
      <c r="AC76" s="1229">
        <f t="shared" si="40"/>
        <v>5.52</v>
      </c>
      <c r="AD76" s="979"/>
      <c r="AE76" s="978">
        <f t="shared" si="41"/>
        <v>5.52</v>
      </c>
      <c r="AF76" s="883">
        <v>66140</v>
      </c>
      <c r="AG76" s="1031"/>
      <c r="AH76" s="1031"/>
      <c r="AI76" s="782" t="str">
        <f t="shared" si="42"/>
        <v>Գ-1</v>
      </c>
      <c r="AJ76" s="883">
        <f t="shared" si="43"/>
        <v>365092.8</v>
      </c>
      <c r="AK76" s="884">
        <f t="shared" si="44"/>
        <v>365092.8</v>
      </c>
      <c r="AL76" s="1314">
        <f t="shared" si="45"/>
        <v>4746206.3999999994</v>
      </c>
      <c r="AM76" s="886">
        <f t="shared" si="55"/>
        <v>1</v>
      </c>
      <c r="AN76" s="882">
        <f t="shared" si="46"/>
        <v>8</v>
      </c>
      <c r="AO76" s="1229">
        <f t="shared" si="47"/>
        <v>5.71</v>
      </c>
      <c r="AP76" s="979"/>
      <c r="AQ76" s="978">
        <f t="shared" si="48"/>
        <v>5.71</v>
      </c>
      <c r="AR76" s="883">
        <v>66140</v>
      </c>
      <c r="AS76" s="1031"/>
      <c r="AT76" s="1031"/>
      <c r="AU76" s="782" t="str">
        <f t="shared" si="49"/>
        <v>Գ-1</v>
      </c>
      <c r="AV76" s="883">
        <f t="shared" si="50"/>
        <v>377659.4</v>
      </c>
      <c r="AW76" s="884">
        <f t="shared" si="51"/>
        <v>377659.4</v>
      </c>
      <c r="AX76" s="1314">
        <f t="shared" si="52"/>
        <v>4909572.2</v>
      </c>
    </row>
    <row r="77" spans="2:50" ht="40.5" customHeight="1">
      <c r="B77" s="459">
        <v>65</v>
      </c>
      <c r="C77" s="1253" t="s">
        <v>1604</v>
      </c>
      <c r="D77" s="1254" t="s">
        <v>2249</v>
      </c>
      <c r="E77" s="1228">
        <v>1</v>
      </c>
      <c r="F77" s="1211">
        <v>11</v>
      </c>
      <c r="G77" s="1229">
        <f t="shared" si="28"/>
        <v>4.8499999999999996</v>
      </c>
      <c r="H77" s="878">
        <v>66140</v>
      </c>
      <c r="I77" s="1031"/>
      <c r="J77" s="1031"/>
      <c r="K77" s="782" t="s">
        <v>95</v>
      </c>
      <c r="L77" s="878">
        <f t="shared" si="29"/>
        <v>320779</v>
      </c>
      <c r="M77" s="879">
        <f t="shared" si="30"/>
        <v>320779</v>
      </c>
      <c r="N77" s="880">
        <f t="shared" si="31"/>
        <v>4170127</v>
      </c>
      <c r="O77" s="881">
        <f t="shared" si="53"/>
        <v>1</v>
      </c>
      <c r="P77" s="882">
        <f t="shared" si="32"/>
        <v>12</v>
      </c>
      <c r="Q77" s="1229">
        <f t="shared" si="33"/>
        <v>4.8499999999999996</v>
      </c>
      <c r="R77" s="979"/>
      <c r="S77" s="978">
        <f t="shared" si="34"/>
        <v>4.8499999999999996</v>
      </c>
      <c r="T77" s="883">
        <v>66140</v>
      </c>
      <c r="U77" s="1031"/>
      <c r="V77" s="1031"/>
      <c r="W77" s="782" t="str">
        <f t="shared" si="35"/>
        <v>Գ-2</v>
      </c>
      <c r="X77" s="883">
        <f t="shared" si="36"/>
        <v>320779</v>
      </c>
      <c r="Y77" s="884">
        <f t="shared" si="37"/>
        <v>320779</v>
      </c>
      <c r="Z77" s="1314">
        <f t="shared" si="38"/>
        <v>4170127</v>
      </c>
      <c r="AA77" s="886">
        <f t="shared" si="54"/>
        <v>1</v>
      </c>
      <c r="AB77" s="882">
        <f t="shared" si="39"/>
        <v>13</v>
      </c>
      <c r="AC77" s="1229">
        <f t="shared" si="40"/>
        <v>5.01</v>
      </c>
      <c r="AD77" s="979"/>
      <c r="AE77" s="978">
        <f t="shared" si="41"/>
        <v>5.01</v>
      </c>
      <c r="AF77" s="883">
        <v>66140</v>
      </c>
      <c r="AG77" s="1031"/>
      <c r="AH77" s="1031"/>
      <c r="AI77" s="782" t="str">
        <f t="shared" si="42"/>
        <v>Գ-2</v>
      </c>
      <c r="AJ77" s="883">
        <f t="shared" si="43"/>
        <v>331361.39999999997</v>
      </c>
      <c r="AK77" s="884">
        <f t="shared" si="44"/>
        <v>331361.39999999997</v>
      </c>
      <c r="AL77" s="1314">
        <f t="shared" si="45"/>
        <v>4307698.1999999993</v>
      </c>
      <c r="AM77" s="886">
        <f t="shared" si="55"/>
        <v>1</v>
      </c>
      <c r="AN77" s="882">
        <f t="shared" si="46"/>
        <v>14</v>
      </c>
      <c r="AO77" s="1229">
        <f t="shared" si="47"/>
        <v>5.01</v>
      </c>
      <c r="AP77" s="979"/>
      <c r="AQ77" s="978">
        <f t="shared" si="48"/>
        <v>5.01</v>
      </c>
      <c r="AR77" s="883">
        <v>66140</v>
      </c>
      <c r="AS77" s="1031"/>
      <c r="AT77" s="1031"/>
      <c r="AU77" s="782" t="str">
        <f t="shared" si="49"/>
        <v>Գ-2</v>
      </c>
      <c r="AV77" s="883">
        <f t="shared" si="50"/>
        <v>331361.39999999997</v>
      </c>
      <c r="AW77" s="884">
        <f t="shared" si="51"/>
        <v>331361.39999999997</v>
      </c>
      <c r="AX77" s="1314">
        <f t="shared" si="52"/>
        <v>4307698.1999999993</v>
      </c>
    </row>
    <row r="78" spans="2:50" ht="40.5" customHeight="1">
      <c r="B78" s="459">
        <v>66</v>
      </c>
      <c r="C78" s="1253" t="s">
        <v>90</v>
      </c>
      <c r="D78" s="1254" t="s">
        <v>2249</v>
      </c>
      <c r="E78" s="1228">
        <v>1</v>
      </c>
      <c r="F78" s="1211">
        <v>0</v>
      </c>
      <c r="G78" s="1229">
        <f t="shared" si="28"/>
        <v>3.88</v>
      </c>
      <c r="H78" s="878">
        <v>66140</v>
      </c>
      <c r="I78" s="1031"/>
      <c r="J78" s="1031"/>
      <c r="K78" s="782" t="s">
        <v>95</v>
      </c>
      <c r="L78" s="878">
        <f t="shared" si="29"/>
        <v>256623.19999999998</v>
      </c>
      <c r="M78" s="879">
        <f t="shared" si="30"/>
        <v>256623.19999999998</v>
      </c>
      <c r="N78" s="880">
        <f t="shared" si="31"/>
        <v>3336101.5999999996</v>
      </c>
      <c r="O78" s="881">
        <f t="shared" si="53"/>
        <v>1</v>
      </c>
      <c r="P78" s="882">
        <f t="shared" si="32"/>
        <v>1</v>
      </c>
      <c r="Q78" s="1229">
        <f t="shared" si="33"/>
        <v>4.01</v>
      </c>
      <c r="R78" s="979"/>
      <c r="S78" s="978">
        <f t="shared" si="34"/>
        <v>4.01</v>
      </c>
      <c r="T78" s="883">
        <v>66140</v>
      </c>
      <c r="U78" s="1031"/>
      <c r="V78" s="1031"/>
      <c r="W78" s="782" t="str">
        <f t="shared" si="35"/>
        <v>Գ-2</v>
      </c>
      <c r="X78" s="883">
        <f t="shared" si="36"/>
        <v>265221.39999999997</v>
      </c>
      <c r="Y78" s="884">
        <f t="shared" si="37"/>
        <v>265221.39999999997</v>
      </c>
      <c r="Z78" s="1314">
        <f t="shared" si="38"/>
        <v>3447878.1999999997</v>
      </c>
      <c r="AA78" s="886">
        <f t="shared" si="54"/>
        <v>1</v>
      </c>
      <c r="AB78" s="882">
        <f t="shared" si="39"/>
        <v>2</v>
      </c>
      <c r="AC78" s="1229">
        <f t="shared" si="40"/>
        <v>4.1399999999999997</v>
      </c>
      <c r="AD78" s="979"/>
      <c r="AE78" s="978">
        <f t="shared" si="41"/>
        <v>4.1399999999999997</v>
      </c>
      <c r="AF78" s="883">
        <v>66140</v>
      </c>
      <c r="AG78" s="1031"/>
      <c r="AH78" s="1031"/>
      <c r="AI78" s="782" t="str">
        <f t="shared" si="42"/>
        <v>Գ-2</v>
      </c>
      <c r="AJ78" s="883">
        <f t="shared" si="43"/>
        <v>273819.59999999998</v>
      </c>
      <c r="AK78" s="884">
        <f t="shared" si="44"/>
        <v>273819.59999999998</v>
      </c>
      <c r="AL78" s="1314">
        <f t="shared" si="45"/>
        <v>3559654.8</v>
      </c>
      <c r="AM78" s="886">
        <f t="shared" si="55"/>
        <v>1</v>
      </c>
      <c r="AN78" s="882">
        <f t="shared" si="46"/>
        <v>3</v>
      </c>
      <c r="AO78" s="1229">
        <f t="shared" si="47"/>
        <v>4.2699999999999996</v>
      </c>
      <c r="AP78" s="979"/>
      <c r="AQ78" s="978">
        <f t="shared" si="48"/>
        <v>4.2699999999999996</v>
      </c>
      <c r="AR78" s="883">
        <v>66140</v>
      </c>
      <c r="AS78" s="1031"/>
      <c r="AT78" s="1031"/>
      <c r="AU78" s="782" t="str">
        <f t="shared" si="49"/>
        <v>Գ-2</v>
      </c>
      <c r="AV78" s="883">
        <f t="shared" si="50"/>
        <v>282417.8</v>
      </c>
      <c r="AW78" s="884">
        <f t="shared" si="51"/>
        <v>282417.8</v>
      </c>
      <c r="AX78" s="1314">
        <f t="shared" si="52"/>
        <v>3671431.4</v>
      </c>
    </row>
    <row r="79" spans="2:50" ht="40.5" customHeight="1">
      <c r="B79" s="459">
        <v>67</v>
      </c>
      <c r="C79" s="1253" t="s">
        <v>2772</v>
      </c>
      <c r="D79" s="1254" t="s">
        <v>2250</v>
      </c>
      <c r="E79" s="1228">
        <v>1</v>
      </c>
      <c r="F79" s="1211">
        <v>13</v>
      </c>
      <c r="G79" s="1229">
        <f t="shared" si="28"/>
        <v>4.13</v>
      </c>
      <c r="H79" s="878">
        <v>66140</v>
      </c>
      <c r="I79" s="1226">
        <f>G79*H79*0.05</f>
        <v>13657.910000000002</v>
      </c>
      <c r="J79" s="1031"/>
      <c r="K79" s="782" t="s">
        <v>554</v>
      </c>
      <c r="L79" s="878">
        <f t="shared" si="29"/>
        <v>273158.2</v>
      </c>
      <c r="M79" s="879">
        <f t="shared" si="30"/>
        <v>286816.11</v>
      </c>
      <c r="N79" s="880">
        <f t="shared" si="31"/>
        <v>3728609.4299999997</v>
      </c>
      <c r="O79" s="881">
        <f t="shared" si="53"/>
        <v>1</v>
      </c>
      <c r="P79" s="882">
        <f t="shared" si="32"/>
        <v>14</v>
      </c>
      <c r="Q79" s="1229">
        <f t="shared" si="33"/>
        <v>4.13</v>
      </c>
      <c r="R79" s="979"/>
      <c r="S79" s="978">
        <f t="shared" si="34"/>
        <v>4.13</v>
      </c>
      <c r="T79" s="883">
        <v>66140</v>
      </c>
      <c r="U79" s="1226">
        <f>S79*T79*0.05</f>
        <v>13657.910000000002</v>
      </c>
      <c r="V79" s="1031"/>
      <c r="W79" s="782" t="str">
        <f t="shared" si="35"/>
        <v>Գ-3</v>
      </c>
      <c r="X79" s="883">
        <f t="shared" si="36"/>
        <v>273158.2</v>
      </c>
      <c r="Y79" s="884">
        <f t="shared" si="37"/>
        <v>286816.11</v>
      </c>
      <c r="Z79" s="1314">
        <f t="shared" si="38"/>
        <v>3728609.4299999997</v>
      </c>
      <c r="AA79" s="886">
        <f t="shared" si="54"/>
        <v>1</v>
      </c>
      <c r="AB79" s="882">
        <f t="shared" si="39"/>
        <v>15</v>
      </c>
      <c r="AC79" s="1229">
        <f t="shared" si="40"/>
        <v>4.13</v>
      </c>
      <c r="AD79" s="979"/>
      <c r="AE79" s="978">
        <f t="shared" si="41"/>
        <v>4.13</v>
      </c>
      <c r="AF79" s="883">
        <v>66140</v>
      </c>
      <c r="AG79" s="1226">
        <f>AE79*AF79*0.05</f>
        <v>13657.910000000002</v>
      </c>
      <c r="AH79" s="1031"/>
      <c r="AI79" s="782" t="str">
        <f t="shared" si="42"/>
        <v>Գ-3</v>
      </c>
      <c r="AJ79" s="883">
        <f t="shared" si="43"/>
        <v>273158.2</v>
      </c>
      <c r="AK79" s="884">
        <f t="shared" si="44"/>
        <v>286816.11</v>
      </c>
      <c r="AL79" s="1314">
        <f t="shared" si="45"/>
        <v>3728609.4299999997</v>
      </c>
      <c r="AM79" s="886">
        <f t="shared" si="55"/>
        <v>1</v>
      </c>
      <c r="AN79" s="882">
        <f t="shared" si="46"/>
        <v>16</v>
      </c>
      <c r="AO79" s="1229">
        <f t="shared" si="47"/>
        <v>4.2699999999999996</v>
      </c>
      <c r="AP79" s="979"/>
      <c r="AQ79" s="978">
        <f t="shared" si="48"/>
        <v>4.2699999999999996</v>
      </c>
      <c r="AR79" s="883">
        <v>66140</v>
      </c>
      <c r="AS79" s="1226">
        <f>AQ79*AR79*0.05</f>
        <v>14120.89</v>
      </c>
      <c r="AT79" s="1031"/>
      <c r="AU79" s="782" t="str">
        <f t="shared" si="49"/>
        <v>Գ-3</v>
      </c>
      <c r="AV79" s="883">
        <f t="shared" si="50"/>
        <v>282417.8</v>
      </c>
      <c r="AW79" s="884">
        <f t="shared" si="51"/>
        <v>296538.69</v>
      </c>
      <c r="AX79" s="1314">
        <f t="shared" si="52"/>
        <v>3855002.97</v>
      </c>
    </row>
    <row r="80" spans="2:50" ht="27" customHeight="1">
      <c r="B80" s="459">
        <v>68</v>
      </c>
      <c r="C80" s="1253" t="s">
        <v>1605</v>
      </c>
      <c r="D80" s="1254" t="s">
        <v>2250</v>
      </c>
      <c r="E80" s="1228">
        <v>1</v>
      </c>
      <c r="F80" s="1211">
        <v>1</v>
      </c>
      <c r="G80" s="1229">
        <f t="shared" si="28"/>
        <v>3.31</v>
      </c>
      <c r="H80" s="878">
        <v>66140</v>
      </c>
      <c r="I80" s="1031"/>
      <c r="J80" s="1031"/>
      <c r="K80" s="782" t="s">
        <v>554</v>
      </c>
      <c r="L80" s="878">
        <f t="shared" si="29"/>
        <v>218923.4</v>
      </c>
      <c r="M80" s="879">
        <f t="shared" si="30"/>
        <v>218923.4</v>
      </c>
      <c r="N80" s="880">
        <f t="shared" si="31"/>
        <v>2846004.1999999997</v>
      </c>
      <c r="O80" s="881">
        <f t="shared" si="53"/>
        <v>1</v>
      </c>
      <c r="P80" s="882">
        <f t="shared" si="32"/>
        <v>2</v>
      </c>
      <c r="Q80" s="1229">
        <f t="shared" si="33"/>
        <v>3.42</v>
      </c>
      <c r="R80" s="979"/>
      <c r="S80" s="978">
        <f t="shared" si="34"/>
        <v>3.42</v>
      </c>
      <c r="T80" s="883">
        <v>66140</v>
      </c>
      <c r="U80" s="1031"/>
      <c r="V80" s="1031"/>
      <c r="W80" s="782" t="str">
        <f t="shared" si="35"/>
        <v>Գ-3</v>
      </c>
      <c r="X80" s="883">
        <f t="shared" si="36"/>
        <v>226198.8</v>
      </c>
      <c r="Y80" s="884">
        <f t="shared" si="37"/>
        <v>226198.8</v>
      </c>
      <c r="Z80" s="1314">
        <f t="shared" si="38"/>
        <v>2940584.4</v>
      </c>
      <c r="AA80" s="886">
        <f t="shared" si="54"/>
        <v>1</v>
      </c>
      <c r="AB80" s="882">
        <f t="shared" si="39"/>
        <v>3</v>
      </c>
      <c r="AC80" s="1229">
        <f t="shared" si="40"/>
        <v>3.53</v>
      </c>
      <c r="AD80" s="979"/>
      <c r="AE80" s="978">
        <f t="shared" si="41"/>
        <v>3.53</v>
      </c>
      <c r="AF80" s="883">
        <v>66140</v>
      </c>
      <c r="AG80" s="1031"/>
      <c r="AH80" s="1031"/>
      <c r="AI80" s="782" t="str">
        <f t="shared" si="42"/>
        <v>Գ-3</v>
      </c>
      <c r="AJ80" s="883">
        <f t="shared" si="43"/>
        <v>233474.19999999998</v>
      </c>
      <c r="AK80" s="884">
        <f t="shared" si="44"/>
        <v>233474.19999999998</v>
      </c>
      <c r="AL80" s="1314">
        <f t="shared" si="45"/>
        <v>3035164.5999999996</v>
      </c>
      <c r="AM80" s="886">
        <f t="shared" si="55"/>
        <v>1</v>
      </c>
      <c r="AN80" s="882">
        <f t="shared" si="46"/>
        <v>4</v>
      </c>
      <c r="AO80" s="1229">
        <f t="shared" si="47"/>
        <v>3.64</v>
      </c>
      <c r="AP80" s="979"/>
      <c r="AQ80" s="978">
        <f t="shared" si="48"/>
        <v>3.64</v>
      </c>
      <c r="AR80" s="883">
        <v>66140</v>
      </c>
      <c r="AS80" s="1031"/>
      <c r="AT80" s="1031"/>
      <c r="AU80" s="782" t="str">
        <f t="shared" si="49"/>
        <v>Գ-3</v>
      </c>
      <c r="AV80" s="883">
        <f t="shared" si="50"/>
        <v>240749.6</v>
      </c>
      <c r="AW80" s="884">
        <f t="shared" si="51"/>
        <v>240749.6</v>
      </c>
      <c r="AX80" s="1314">
        <f t="shared" si="52"/>
        <v>3129744.8000000003</v>
      </c>
    </row>
    <row r="81" spans="2:50" ht="40.5" customHeight="1">
      <c r="B81" s="459">
        <v>69</v>
      </c>
      <c r="C81" s="1253" t="s">
        <v>1606</v>
      </c>
      <c r="D81" s="1254" t="s">
        <v>2251</v>
      </c>
      <c r="E81" s="1228">
        <v>1</v>
      </c>
      <c r="F81" s="1211">
        <v>19</v>
      </c>
      <c r="G81" s="1229">
        <f t="shared" si="28"/>
        <v>2.2799999999999998</v>
      </c>
      <c r="H81" s="878">
        <v>66140</v>
      </c>
      <c r="I81" s="1226">
        <f>G81*H81*0.05</f>
        <v>7539.9599999999991</v>
      </c>
      <c r="J81" s="1031"/>
      <c r="K81" s="782" t="s">
        <v>98</v>
      </c>
      <c r="L81" s="878">
        <f t="shared" si="29"/>
        <v>150799.19999999998</v>
      </c>
      <c r="M81" s="879">
        <f t="shared" si="30"/>
        <v>158339.15999999997</v>
      </c>
      <c r="N81" s="880">
        <f t="shared" si="31"/>
        <v>2058409.0799999996</v>
      </c>
      <c r="O81" s="881">
        <f t="shared" si="53"/>
        <v>1</v>
      </c>
      <c r="P81" s="882">
        <f t="shared" si="32"/>
        <v>20</v>
      </c>
      <c r="Q81" s="1229">
        <f t="shared" si="33"/>
        <v>2.2799999999999998</v>
      </c>
      <c r="R81" s="979"/>
      <c r="S81" s="978">
        <f t="shared" si="34"/>
        <v>2.2799999999999998</v>
      </c>
      <c r="T81" s="883">
        <v>66140</v>
      </c>
      <c r="U81" s="1226">
        <f>S81*T81*0.05</f>
        <v>7539.9599999999991</v>
      </c>
      <c r="V81" s="1031"/>
      <c r="W81" s="782" t="str">
        <f t="shared" si="35"/>
        <v>Կ-1</v>
      </c>
      <c r="X81" s="883">
        <f t="shared" si="36"/>
        <v>150799.19999999998</v>
      </c>
      <c r="Y81" s="884">
        <f t="shared" si="37"/>
        <v>158339.15999999997</v>
      </c>
      <c r="Z81" s="1314">
        <f t="shared" si="38"/>
        <v>2058409.0799999996</v>
      </c>
      <c r="AA81" s="886">
        <f t="shared" si="54"/>
        <v>1</v>
      </c>
      <c r="AB81" s="882">
        <f t="shared" si="39"/>
        <v>21</v>
      </c>
      <c r="AC81" s="1229">
        <f t="shared" si="40"/>
        <v>2.2799999999999998</v>
      </c>
      <c r="AD81" s="979"/>
      <c r="AE81" s="978">
        <f t="shared" si="41"/>
        <v>2.2799999999999998</v>
      </c>
      <c r="AF81" s="883">
        <v>66140</v>
      </c>
      <c r="AG81" s="1226">
        <f>AE81*AF81*0.05</f>
        <v>7539.9599999999991</v>
      </c>
      <c r="AH81" s="1031"/>
      <c r="AI81" s="782" t="str">
        <f t="shared" si="42"/>
        <v>Կ-1</v>
      </c>
      <c r="AJ81" s="883">
        <f t="shared" si="43"/>
        <v>150799.19999999998</v>
      </c>
      <c r="AK81" s="884">
        <f t="shared" si="44"/>
        <v>158339.15999999997</v>
      </c>
      <c r="AL81" s="1314">
        <f t="shared" si="45"/>
        <v>2058409.0799999996</v>
      </c>
      <c r="AM81" s="886">
        <f t="shared" si="55"/>
        <v>1</v>
      </c>
      <c r="AN81" s="882">
        <f t="shared" si="46"/>
        <v>22</v>
      </c>
      <c r="AO81" s="1229">
        <f t="shared" si="47"/>
        <v>2.2799999999999998</v>
      </c>
      <c r="AP81" s="979"/>
      <c r="AQ81" s="978">
        <f t="shared" si="48"/>
        <v>2.2799999999999998</v>
      </c>
      <c r="AR81" s="883">
        <v>66140</v>
      </c>
      <c r="AS81" s="1226">
        <f>AQ81*AR81*0.05</f>
        <v>7539.9599999999991</v>
      </c>
      <c r="AT81" s="1031"/>
      <c r="AU81" s="782" t="str">
        <f t="shared" si="49"/>
        <v>Կ-1</v>
      </c>
      <c r="AV81" s="883">
        <f t="shared" si="50"/>
        <v>150799.19999999998</v>
      </c>
      <c r="AW81" s="884">
        <f t="shared" si="51"/>
        <v>158339.15999999997</v>
      </c>
      <c r="AX81" s="1314">
        <f t="shared" si="52"/>
        <v>2058409.0799999996</v>
      </c>
    </row>
    <row r="82" spans="2:50" ht="40.5" customHeight="1">
      <c r="B82" s="459">
        <v>69</v>
      </c>
      <c r="C82" s="1253" t="s">
        <v>70</v>
      </c>
      <c r="D82" s="1254" t="s">
        <v>1607</v>
      </c>
      <c r="E82" s="1228">
        <v>1</v>
      </c>
      <c r="F82" s="1211">
        <v>0</v>
      </c>
      <c r="G82" s="1229">
        <f t="shared" si="28"/>
        <v>4.7</v>
      </c>
      <c r="H82" s="878">
        <v>66140</v>
      </c>
      <c r="I82" s="1031"/>
      <c r="J82" s="1031"/>
      <c r="K82" s="782" t="s">
        <v>94</v>
      </c>
      <c r="L82" s="878">
        <f t="shared" si="29"/>
        <v>310858</v>
      </c>
      <c r="M82" s="879">
        <f t="shared" si="30"/>
        <v>310858</v>
      </c>
      <c r="N82" s="880">
        <f t="shared" si="31"/>
        <v>4041154</v>
      </c>
      <c r="O82" s="881">
        <f t="shared" si="53"/>
        <v>1</v>
      </c>
      <c r="P82" s="882">
        <f t="shared" si="32"/>
        <v>1</v>
      </c>
      <c r="Q82" s="1229">
        <f t="shared" si="33"/>
        <v>4.8600000000000003</v>
      </c>
      <c r="R82" s="979"/>
      <c r="S82" s="978">
        <f t="shared" si="34"/>
        <v>4.8600000000000003</v>
      </c>
      <c r="T82" s="883">
        <v>66140</v>
      </c>
      <c r="U82" s="1031"/>
      <c r="V82" s="1031"/>
      <c r="W82" s="782" t="str">
        <f t="shared" si="35"/>
        <v>Գ-1</v>
      </c>
      <c r="X82" s="883">
        <f t="shared" si="36"/>
        <v>321440.40000000002</v>
      </c>
      <c r="Y82" s="884">
        <f t="shared" si="37"/>
        <v>321440.40000000002</v>
      </c>
      <c r="Z82" s="1314">
        <f t="shared" si="38"/>
        <v>4178725.2</v>
      </c>
      <c r="AA82" s="886">
        <f t="shared" si="54"/>
        <v>1</v>
      </c>
      <c r="AB82" s="882">
        <f t="shared" si="39"/>
        <v>2</v>
      </c>
      <c r="AC82" s="1229">
        <f t="shared" si="40"/>
        <v>5.01</v>
      </c>
      <c r="AD82" s="979"/>
      <c r="AE82" s="978">
        <f t="shared" si="41"/>
        <v>5.01</v>
      </c>
      <c r="AF82" s="883">
        <v>66140</v>
      </c>
      <c r="AG82" s="1031"/>
      <c r="AH82" s="1031"/>
      <c r="AI82" s="782" t="str">
        <f t="shared" si="42"/>
        <v>Գ-1</v>
      </c>
      <c r="AJ82" s="883">
        <f t="shared" si="43"/>
        <v>331361.39999999997</v>
      </c>
      <c r="AK82" s="884">
        <f t="shared" si="44"/>
        <v>331361.39999999997</v>
      </c>
      <c r="AL82" s="1314">
        <f t="shared" si="45"/>
        <v>4307698.1999999993</v>
      </c>
      <c r="AM82" s="886">
        <f t="shared" si="55"/>
        <v>1</v>
      </c>
      <c r="AN82" s="882">
        <f t="shared" si="46"/>
        <v>3</v>
      </c>
      <c r="AO82" s="1229">
        <f t="shared" si="47"/>
        <v>5.18</v>
      </c>
      <c r="AP82" s="979"/>
      <c r="AQ82" s="978">
        <f t="shared" si="48"/>
        <v>5.18</v>
      </c>
      <c r="AR82" s="883">
        <v>66140</v>
      </c>
      <c r="AS82" s="1031"/>
      <c r="AT82" s="1031"/>
      <c r="AU82" s="782" t="str">
        <f t="shared" si="49"/>
        <v>Գ-1</v>
      </c>
      <c r="AV82" s="883">
        <f t="shared" si="50"/>
        <v>342605.19999999995</v>
      </c>
      <c r="AW82" s="884">
        <f t="shared" si="51"/>
        <v>342605.19999999995</v>
      </c>
      <c r="AX82" s="1314">
        <f t="shared" si="52"/>
        <v>4453867.5999999996</v>
      </c>
    </row>
    <row r="83" spans="2:50" ht="40.5" customHeight="1">
      <c r="B83" s="459">
        <v>69</v>
      </c>
      <c r="C83" s="1253" t="s">
        <v>2252</v>
      </c>
      <c r="D83" s="1254" t="s">
        <v>2253</v>
      </c>
      <c r="E83" s="1228">
        <v>1</v>
      </c>
      <c r="F83" s="1211">
        <v>13</v>
      </c>
      <c r="G83" s="1229">
        <f t="shared" si="28"/>
        <v>5.01</v>
      </c>
      <c r="H83" s="878">
        <v>66140</v>
      </c>
      <c r="I83" s="1031"/>
      <c r="J83" s="1031"/>
      <c r="K83" s="782" t="s">
        <v>95</v>
      </c>
      <c r="L83" s="878">
        <f t="shared" si="29"/>
        <v>331361.39999999997</v>
      </c>
      <c r="M83" s="879">
        <f t="shared" si="30"/>
        <v>331361.39999999997</v>
      </c>
      <c r="N83" s="880">
        <f t="shared" si="31"/>
        <v>4307698.1999999993</v>
      </c>
      <c r="O83" s="881">
        <f t="shared" si="53"/>
        <v>1</v>
      </c>
      <c r="P83" s="882">
        <f t="shared" si="32"/>
        <v>14</v>
      </c>
      <c r="Q83" s="1229">
        <f t="shared" si="33"/>
        <v>5.01</v>
      </c>
      <c r="R83" s="979"/>
      <c r="S83" s="978">
        <f t="shared" si="34"/>
        <v>5.01</v>
      </c>
      <c r="T83" s="883">
        <v>66140</v>
      </c>
      <c r="U83" s="1031"/>
      <c r="V83" s="1031"/>
      <c r="W83" s="782" t="str">
        <f t="shared" si="35"/>
        <v>Գ-2</v>
      </c>
      <c r="X83" s="883">
        <f t="shared" si="36"/>
        <v>331361.39999999997</v>
      </c>
      <c r="Y83" s="884">
        <f t="shared" si="37"/>
        <v>331361.39999999997</v>
      </c>
      <c r="Z83" s="1314">
        <f t="shared" si="38"/>
        <v>4307698.1999999993</v>
      </c>
      <c r="AA83" s="886">
        <f t="shared" si="54"/>
        <v>1</v>
      </c>
      <c r="AB83" s="882">
        <f t="shared" si="39"/>
        <v>15</v>
      </c>
      <c r="AC83" s="1229">
        <f t="shared" si="40"/>
        <v>5.01</v>
      </c>
      <c r="AD83" s="979"/>
      <c r="AE83" s="978">
        <f t="shared" si="41"/>
        <v>5.01</v>
      </c>
      <c r="AF83" s="883">
        <v>66140</v>
      </c>
      <c r="AG83" s="1031"/>
      <c r="AH83" s="1031"/>
      <c r="AI83" s="782" t="str">
        <f t="shared" si="42"/>
        <v>Գ-2</v>
      </c>
      <c r="AJ83" s="883">
        <f t="shared" si="43"/>
        <v>331361.39999999997</v>
      </c>
      <c r="AK83" s="884">
        <f t="shared" si="44"/>
        <v>331361.39999999997</v>
      </c>
      <c r="AL83" s="1314">
        <f t="shared" si="45"/>
        <v>4307698.1999999993</v>
      </c>
      <c r="AM83" s="886">
        <f t="shared" si="55"/>
        <v>1</v>
      </c>
      <c r="AN83" s="882">
        <f t="shared" si="46"/>
        <v>16</v>
      </c>
      <c r="AO83" s="1229">
        <f t="shared" si="47"/>
        <v>5.17</v>
      </c>
      <c r="AP83" s="979"/>
      <c r="AQ83" s="978">
        <f t="shared" si="48"/>
        <v>5.17</v>
      </c>
      <c r="AR83" s="883">
        <v>66140</v>
      </c>
      <c r="AS83" s="1031"/>
      <c r="AT83" s="1031"/>
      <c r="AU83" s="782" t="str">
        <f t="shared" si="49"/>
        <v>Գ-2</v>
      </c>
      <c r="AV83" s="883">
        <f t="shared" si="50"/>
        <v>341943.8</v>
      </c>
      <c r="AW83" s="884">
        <f t="shared" si="51"/>
        <v>341943.8</v>
      </c>
      <c r="AX83" s="1314">
        <f t="shared" si="52"/>
        <v>4445269.3999999994</v>
      </c>
    </row>
    <row r="84" spans="2:50" ht="54" customHeight="1">
      <c r="B84" s="459">
        <v>70</v>
      </c>
      <c r="C84" s="1253" t="s">
        <v>1608</v>
      </c>
      <c r="D84" s="1254" t="s">
        <v>2253</v>
      </c>
      <c r="E84" s="1228">
        <v>1</v>
      </c>
      <c r="F84" s="1211">
        <v>11</v>
      </c>
      <c r="G84" s="1229">
        <f t="shared" si="28"/>
        <v>4.8499999999999996</v>
      </c>
      <c r="H84" s="878">
        <v>66140</v>
      </c>
      <c r="I84" s="1031"/>
      <c r="J84" s="1031"/>
      <c r="K84" s="782" t="s">
        <v>95</v>
      </c>
      <c r="L84" s="878">
        <f t="shared" si="29"/>
        <v>320779</v>
      </c>
      <c r="M84" s="879">
        <f t="shared" si="30"/>
        <v>320779</v>
      </c>
      <c r="N84" s="880">
        <f t="shared" si="31"/>
        <v>4170127</v>
      </c>
      <c r="O84" s="881">
        <f t="shared" si="53"/>
        <v>1</v>
      </c>
      <c r="P84" s="882">
        <f t="shared" si="32"/>
        <v>12</v>
      </c>
      <c r="Q84" s="1229">
        <f t="shared" si="33"/>
        <v>4.8499999999999996</v>
      </c>
      <c r="R84" s="979"/>
      <c r="S84" s="978">
        <f t="shared" si="34"/>
        <v>4.8499999999999996</v>
      </c>
      <c r="T84" s="883">
        <v>66140</v>
      </c>
      <c r="U84" s="1031"/>
      <c r="V84" s="1031"/>
      <c r="W84" s="782" t="str">
        <f t="shared" si="35"/>
        <v>Գ-2</v>
      </c>
      <c r="X84" s="883">
        <f t="shared" si="36"/>
        <v>320779</v>
      </c>
      <c r="Y84" s="884">
        <f t="shared" si="37"/>
        <v>320779</v>
      </c>
      <c r="Z84" s="1314">
        <f t="shared" si="38"/>
        <v>4170127</v>
      </c>
      <c r="AA84" s="886">
        <f t="shared" si="54"/>
        <v>1</v>
      </c>
      <c r="AB84" s="882">
        <f t="shared" si="39"/>
        <v>13</v>
      </c>
      <c r="AC84" s="1229">
        <f t="shared" si="40"/>
        <v>5.01</v>
      </c>
      <c r="AD84" s="979"/>
      <c r="AE84" s="978">
        <f t="shared" si="41"/>
        <v>5.01</v>
      </c>
      <c r="AF84" s="883">
        <v>66140</v>
      </c>
      <c r="AG84" s="1031"/>
      <c r="AH84" s="1031"/>
      <c r="AI84" s="782" t="str">
        <f t="shared" si="42"/>
        <v>Գ-2</v>
      </c>
      <c r="AJ84" s="883">
        <f t="shared" si="43"/>
        <v>331361.39999999997</v>
      </c>
      <c r="AK84" s="884">
        <f t="shared" si="44"/>
        <v>331361.39999999997</v>
      </c>
      <c r="AL84" s="1314">
        <f t="shared" si="45"/>
        <v>4307698.1999999993</v>
      </c>
      <c r="AM84" s="886">
        <f t="shared" si="55"/>
        <v>1</v>
      </c>
      <c r="AN84" s="882">
        <f t="shared" si="46"/>
        <v>14</v>
      </c>
      <c r="AO84" s="1229">
        <f t="shared" si="47"/>
        <v>5.01</v>
      </c>
      <c r="AP84" s="979"/>
      <c r="AQ84" s="978">
        <f t="shared" si="48"/>
        <v>5.01</v>
      </c>
      <c r="AR84" s="883">
        <v>66140</v>
      </c>
      <c r="AS84" s="1031"/>
      <c r="AT84" s="1031"/>
      <c r="AU84" s="782" t="str">
        <f t="shared" si="49"/>
        <v>Գ-2</v>
      </c>
      <c r="AV84" s="883">
        <f t="shared" si="50"/>
        <v>331361.39999999997</v>
      </c>
      <c r="AW84" s="884">
        <f t="shared" si="51"/>
        <v>331361.39999999997</v>
      </c>
      <c r="AX84" s="1314">
        <f t="shared" si="52"/>
        <v>4307698.1999999993</v>
      </c>
    </row>
    <row r="85" spans="2:50" ht="54" customHeight="1">
      <c r="B85" s="459">
        <v>71</v>
      </c>
      <c r="C85" s="1253" t="s">
        <v>70</v>
      </c>
      <c r="D85" s="1254" t="s">
        <v>2254</v>
      </c>
      <c r="E85" s="1228">
        <v>1</v>
      </c>
      <c r="F85" s="1211">
        <v>0</v>
      </c>
      <c r="G85" s="1229">
        <f t="shared" si="28"/>
        <v>3.21</v>
      </c>
      <c r="H85" s="878">
        <v>66140</v>
      </c>
      <c r="I85" s="1031"/>
      <c r="J85" s="1031"/>
      <c r="K85" s="782" t="s">
        <v>554</v>
      </c>
      <c r="L85" s="878">
        <f t="shared" si="29"/>
        <v>212309.4</v>
      </c>
      <c r="M85" s="879">
        <f t="shared" si="30"/>
        <v>212309.4</v>
      </c>
      <c r="N85" s="880">
        <f t="shared" si="31"/>
        <v>2760022.1999999997</v>
      </c>
      <c r="O85" s="881">
        <f t="shared" si="53"/>
        <v>1</v>
      </c>
      <c r="P85" s="882">
        <f t="shared" si="32"/>
        <v>1</v>
      </c>
      <c r="Q85" s="1229">
        <f t="shared" si="33"/>
        <v>3.31</v>
      </c>
      <c r="R85" s="979"/>
      <c r="S85" s="978">
        <f t="shared" si="34"/>
        <v>3.31</v>
      </c>
      <c r="T85" s="883">
        <v>66140</v>
      </c>
      <c r="U85" s="1031"/>
      <c r="V85" s="1031"/>
      <c r="W85" s="782" t="str">
        <f t="shared" si="35"/>
        <v>Գ-3</v>
      </c>
      <c r="X85" s="883">
        <f t="shared" si="36"/>
        <v>218923.4</v>
      </c>
      <c r="Y85" s="884">
        <f t="shared" si="37"/>
        <v>218923.4</v>
      </c>
      <c r="Z85" s="1314">
        <f t="shared" si="38"/>
        <v>2846004.1999999997</v>
      </c>
      <c r="AA85" s="886">
        <f t="shared" si="54"/>
        <v>1</v>
      </c>
      <c r="AB85" s="882">
        <f t="shared" si="39"/>
        <v>2</v>
      </c>
      <c r="AC85" s="1229">
        <f t="shared" si="40"/>
        <v>3.42</v>
      </c>
      <c r="AD85" s="979"/>
      <c r="AE85" s="978">
        <f t="shared" si="41"/>
        <v>3.42</v>
      </c>
      <c r="AF85" s="883">
        <v>66140</v>
      </c>
      <c r="AG85" s="1031"/>
      <c r="AH85" s="1031"/>
      <c r="AI85" s="782" t="str">
        <f t="shared" si="42"/>
        <v>Գ-3</v>
      </c>
      <c r="AJ85" s="883">
        <f t="shared" si="43"/>
        <v>226198.8</v>
      </c>
      <c r="AK85" s="884">
        <f t="shared" si="44"/>
        <v>226198.8</v>
      </c>
      <c r="AL85" s="1314">
        <f t="shared" si="45"/>
        <v>2940584.4</v>
      </c>
      <c r="AM85" s="886">
        <f t="shared" si="55"/>
        <v>1</v>
      </c>
      <c r="AN85" s="882">
        <f t="shared" si="46"/>
        <v>3</v>
      </c>
      <c r="AO85" s="1229">
        <f t="shared" si="47"/>
        <v>3.53</v>
      </c>
      <c r="AP85" s="979"/>
      <c r="AQ85" s="978">
        <f t="shared" si="48"/>
        <v>3.53</v>
      </c>
      <c r="AR85" s="883">
        <v>66140</v>
      </c>
      <c r="AS85" s="1031"/>
      <c r="AT85" s="1031"/>
      <c r="AU85" s="782" t="str">
        <f t="shared" si="49"/>
        <v>Գ-3</v>
      </c>
      <c r="AV85" s="883">
        <f t="shared" si="50"/>
        <v>233474.19999999998</v>
      </c>
      <c r="AW85" s="884">
        <f t="shared" si="51"/>
        <v>233474.19999999998</v>
      </c>
      <c r="AX85" s="1314">
        <f t="shared" si="52"/>
        <v>3035164.5999999996</v>
      </c>
    </row>
    <row r="86" spans="2:50" ht="50.25" customHeight="1">
      <c r="B86" s="459">
        <v>72</v>
      </c>
      <c r="C86" s="1253" t="s">
        <v>1595</v>
      </c>
      <c r="D86" s="1254" t="s">
        <v>109</v>
      </c>
      <c r="E86" s="1228">
        <v>1</v>
      </c>
      <c r="F86" s="1211">
        <v>8</v>
      </c>
      <c r="G86" s="1229">
        <f t="shared" ref="G86:G117" si="56">IF(E86&lt;1,0,IF(K86="Բ-1",IF(F86=0,6.94,IF(F86=1,7.17,IF(F86=2,7.41,IF(F86=3,7.66,IF(OR(F86=5,F86=4),7.92,IF(OR(F86=6,F86=7),8.18,IF(OR(F86=8,F86=9),8.46,IF(OR(F86=10,F86=11,F86=12),8.74,IF(OR(F86=13,F86=14,F86=15),9.03,IF(OR(F86=16,F86=17,F86=18),9.33,9.65)))))))))),IF(K86="Բ-2", IF(F86=0,5.71,IF(F86=1,5.89,IF(F86=2,6.09,IF(F86=3,6.29,IF(OR(F86=5,F86=4),6.5,IF(OR(F86=6,F86=7),6.72,IF(OR(F86=8,F86=9),6.94,IF(OR(F86=10,F86=11,F86=12),7.17,IF(OR(F86=13,F86=14,F86=15),7.41,IF(OR(F86=16,F86=17,F86=18),7.65,7.91)))))))))), IF(K86="Գ-1", IF(F86=0,4.7,IF(F86=1,4.86,IF(F86=2,5.01,IF(F86=3,5.18,IF(OR(F86=5,F86=4),5.35,IF(OR(F86=6,F86=7),5.52,IF(OR(F86=8,F86=9),5.71,IF(OR(F86=10,F86=11,F86=12),5.89,IF(OR(F86=13,F86=14,F86=15),6.09,IF(OR(F86=16,F86=17,F86=18),6.29,6.49)))))))))), IF(K86="Գ-2", IF(F86=0,3.88,IF(F86=1,4.01,IF(F86=2,4.14,IF(F86=3,4.27,IF(OR(F86=5,F86=4),4.41,IF(OR(F86=6,F86=7),4.55,IF(OR(F86=8,F86=9),4.7,IF(OR(F86=10,F86=11,F86=12),4.85,IF(OR(F86=13,F86=14,F86=15),5.01,IF(OR(F86=16,F86=17,F86=18),5.17,5.34)))))))))), IF(K86="Գ-3", IF(F86=0,3.21,IF(F86=1,3.31,IF(F86=2,3.42,IF(F86=3,3.53,IF(OR(F86=5,F86=4),3.64,IF(OR(F86=6,F86=7),3.76,IF(OR(F86=8,F86=9),3.88,IF(OR(F86=10,F86=11,F86=12),4.01,IF(OR(F86=13,F86=14,F86=15),4.13,IF(OR(F86=16,F86=17,F86=18),4.27,4.4)))))))))), IF(K86="Ա-1", IF(F86=0,2.66,IF(F86=1,2.75,IF(F86=2,2.83,IF(F86=3,2.92,IF(OR(F86=5,F86=4),3.02,IF(OR(F86=6,F86=7),3.11,IF(OR(F86=8,F86=9),3.21,IF(OR(F86=10,F86=11,F86=12),3.31,IF(OR(F86=13,F86=14,F86=15),3.42,IF(OR(F86=16,F86=17,F86=18),3.53,3.64)))))))))), IF(K86="Ա-2", IF(F86=0,2.28,IF(F86=1,2.35,IF(F86=2,2.43,IF(F86=3,2.5,IF(OR(F86=5,F86=4),2.58,IF(OR(F86=6,F86=7),2.66,IF(OR(F86=8,F86=9),2.75,IF(OR(F86=10,F86=11,F86=12),2.83,IF(OR(F86=13,F86=14,F86=15),2.92,IF(OR(F86=16,F86=17,F86=18),3.01,3.11)))))))))),IF(K86="Ա-3", IF(F86=0,1.96,IF(F86=1,2.02,IF(F86=2,2.08,IF(F86=3,2.15,IF(OR(F86=5,F86=4),2.21,IF(OR(F86=6,F86=7),2.28,IF(OR(F86=8,F86=9),2.35,IF(OR(F86=10,F86=11,F86=12),2.42,IF(OR(F86=13,F86=14,F86=15),2.5,IF(OR(F86=16,F86=17,F86=18),2.58,2.66)))))))))), IF(K86="Կ-1", IF(F86=0,1.68,IF(F86=1,1.73,IF(F86=2,1.79,IF(F86=3,1.84,IF(OR(F86=5,F86=4),1.9,IF(OR(F86=6,F86=7),1.96,IF(OR(F86=8,F86=9),2.02,IF(OR(F86=10,F86=11,F86=12),2.08,IF(OR(F86=13,F86=14,F86=15),2.14,IF(OR(F86=16,F86=17,F86=18),2.21,2.28)))))))))), IF(K86="Կ-2", IF(F86=0,1.45,IF(F86=1,1.49,IF(F86=2,1.54,IF(F86=3,1.59,IF(OR(F86=5,F86=4),1.63,IF(OR(F86=6,F86=7),1.68,IF(OR(F86=8,F86=9),1.73,IF(OR(F86=10,F86=11,F86=12),1.79,IF(OR(F86=13,F86=14,F86=15),1.84,IF(OR(F86=16,F86=17,F86=18),1.9,1.95)))))))))),IF(K86="Կ-3", IF(F86=0,1.25,IF(F86=1,1.29,IF(F86=2,1.33,IF(F86=3,1.37,IF(OR(F86=5,F86=4),1.41,IF(OR(F86=6,F86=7),1.45,IF(OR(F86=8,F86=9),1.49,IF(OR(F86=10,F86=11,F86=12),1.54,IF(OR(F86=13,F86=14,F86=15),1.58,IF(OR(F86=16,F86=17,F86=18),1.63,1.68)))))))))), "Error"))))))))))))</f>
        <v>5.71</v>
      </c>
      <c r="H86" s="878">
        <v>66140</v>
      </c>
      <c r="I86" s="878"/>
      <c r="J86" s="1226">
        <f>+G86*H86*0.15</f>
        <v>56648.91</v>
      </c>
      <c r="K86" s="782" t="s">
        <v>94</v>
      </c>
      <c r="L86" s="878">
        <f t="shared" ref="L86:L117" si="57">H86*G86</f>
        <v>377659.4</v>
      </c>
      <c r="M86" s="879">
        <f t="shared" ref="M86:M117" si="58">G86*H86+I86+J86</f>
        <v>434308.31000000006</v>
      </c>
      <c r="N86" s="880">
        <f t="shared" ref="N86:N117" si="59">+M86*13</f>
        <v>5646008.0300000012</v>
      </c>
      <c r="O86" s="881">
        <v>1</v>
      </c>
      <c r="P86" s="882">
        <f t="shared" ref="P86:P117" si="60">+F86+1</f>
        <v>9</v>
      </c>
      <c r="Q86" s="1229">
        <f t="shared" ref="Q86:Q117" si="61">IF(O86&lt;1,0,IF(W86="Բ-1",IF(P86=0,6.94,IF(P86=1,7.17,IF(P86=2,7.41,IF(P86=3,7.66,IF(OR(P86=5,P86=4),7.92,IF(OR(P86=6,P86=7),8.18,IF(OR(P86=8,P86=9),8.46,IF(OR(P86=10,P86=11,P86=12),8.74,IF(OR(P86=13,P86=14,P86=15),9.03,IF(OR(P86=16,P86=17,P86=18),9.33,9.65)))))))))),IF(W86="Բ-2", IF(P86=0,5.71,IF(P86=1,5.89,IF(P86=2,6.09,IF(P86=3,6.29,IF(OR(P86=5,P86=4),6.5,IF(OR(P86=6,P86=7),6.72,IF(OR(P86=8,P86=9),6.94,IF(OR(P86=10,P86=11,P86=12),7.17,IF(OR(P86=13,P86=14,P86=15),7.41,IF(OR(P86=16,P86=17,P86=18),7.65,7.91)))))))))), IF(W86="Գ-1", IF(P86=0,4.7,IF(P86=1,4.86,IF(P86=2,5.01,IF(P86=3,5.18,IF(OR(P86=5,P86=4),5.35,IF(OR(P86=6,P86=7),5.52,IF(OR(P86=8,P86=9),5.71,IF(OR(P86=10,P86=11,P86=12),5.89,IF(OR(P86=13,P86=14,P86=15),6.09,IF(OR(P86=16,P86=17,P86=18),6.29,6.49)))))))))), IF(W86="Գ-2", IF(P86=0,3.88,IF(P86=1,4.01,IF(P86=2,4.14,IF(P86=3,4.27,IF(OR(P86=5,P86=4),4.41,IF(OR(P86=6,P86=7),4.55,IF(OR(P86=8,P86=9),4.7,IF(OR(P86=10,P86=11,P86=12),4.85,IF(OR(P86=13,P86=14,P86=15),5.01,IF(OR(P86=16,P86=17,P86=18),5.17,5.34)))))))))), IF(W86="Գ-3", IF(P86=0,3.21,IF(P86=1,3.31,IF(P86=2,3.42,IF(P86=3,3.53,IF(OR(P86=5,P86=4),3.64,IF(OR(P86=6,P86=7),3.76,IF(OR(P86=8,P86=9),3.88,IF(OR(P86=10,P86=11,P86=12),4.01,IF(OR(P86=13,P86=14,P86=15),4.13,IF(OR(P86=16,P86=17,P86=18),4.27,4.4)))))))))), IF(W86="Ա-1", IF(P86=0,2.66,IF(P86=1,2.75,IF(P86=2,2.83,IF(P86=3,2.92,IF(OR(P86=5,P86=4),3.02,IF(OR(P86=6,P86=7),3.11,IF(OR(P86=8,P86=9),3.21,IF(OR(P86=10,P86=11,P86=12),3.31,IF(OR(P86=13,P86=14,P86=15),3.42,IF(OR(P86=16,P86=17,P86=18),3.53,3.64)))))))))), IF(W86="Ա-2", IF(P86=0,2.28,IF(P86=1,2.35,IF(P86=2,2.43,IF(P86=3,2.5,IF(OR(P86=5,P86=4),2.58,IF(OR(P86=6,P86=7),2.66,IF(OR(P86=8,P86=9),2.75,IF(OR(P86=10,P86=11,P86=12),2.83,IF(OR(P86=13,P86=14,P86=15),2.92,IF(OR(P86=16,P86=17,P86=18),3.01,3.11)))))))))),IF(W86="Ա-3", IF(P86=0,1.96,IF(P86=1,2.02,IF(P86=2,2.08,IF(P86=3,2.15,IF(OR(P86=5,P86=4),2.21,IF(OR(P86=6,P86=7),2.28,IF(OR(P86=8,P86=9),2.35,IF(OR(P86=10,P86=11,P86=12),2.42,IF(OR(P86=13,P86=14,P86=15),2.5,IF(OR(P86=16,P86=17,P86=18),2.58,2.66)))))))))), IF(W86="Կ-1", IF(P86=0,1.68,IF(P86=1,1.73,IF(P86=2,1.79,IF(P86=3,1.84,IF(OR(P86=5,P86=4),1.9,IF(OR(P86=6,P86=7),1.96,IF(OR(P86=8,P86=9),2.02,IF(OR(P86=10,P86=11,P86=12),2.08,IF(OR(P86=13,P86=14,P86=15),2.14,IF(OR(P86=16,P86=17,P86=18),2.21,2.28)))))))))), IF(W86="Կ-2", IF(P86=0,1.45,IF(P86=1,1.49,IF(P86=2,1.54,IF(P86=3,1.59,IF(OR(P86=5,P86=4),1.63,IF(OR(P86=6,P86=7),1.68,IF(OR(P86=8,P86=9),1.73,IF(OR(P86=10,P86=11,P86=12),1.79,IF(OR(P86=13,P86=14,P86=15),1.84,IF(OR(P86=16,P86=17,P86=18),1.9,1.95)))))))))),IF(W86="Կ-3", IF(P86=0,1.25,IF(P86=1,1.29,IF(P86=2,1.33,IF(P86=3,1.37,IF(OR(P86=5,P86=4),1.41,IF(OR(P86=6,P86=7),1.45,IF(OR(P86=8,P86=9),1.49,IF(OR(P86=10,P86=11,P86=12),1.54,IF(OR(P86=13,P86=14,P86=15),1.58,IF(OR(P86=16,P86=17,P86=18),1.63,1.68)))))))))), "Error"))))))))))))</f>
        <v>5.71</v>
      </c>
      <c r="R86" s="882"/>
      <c r="S86" s="461">
        <f t="shared" ref="S86:S117" si="62">+Q86+Q86*R86</f>
        <v>5.71</v>
      </c>
      <c r="T86" s="883">
        <v>66140</v>
      </c>
      <c r="U86" s="878"/>
      <c r="V86" s="1226">
        <f>+S86*T86*0.15</f>
        <v>56648.91</v>
      </c>
      <c r="W86" s="782" t="str">
        <f t="shared" ref="W86:W117" si="63">+K86</f>
        <v>Գ-1</v>
      </c>
      <c r="X86" s="883">
        <f t="shared" ref="X86:X117" si="64">T86*S86</f>
        <v>377659.4</v>
      </c>
      <c r="Y86" s="884">
        <f t="shared" ref="Y86:Y117" si="65">S86*T86+U86+V86</f>
        <v>434308.31000000006</v>
      </c>
      <c r="Z86" s="1314">
        <f t="shared" ref="Z86:Z117" si="66">+Y86*13</f>
        <v>5646008.0300000012</v>
      </c>
      <c r="AA86" s="886">
        <v>1</v>
      </c>
      <c r="AB86" s="882">
        <f t="shared" ref="AB86:AB117" si="67">+P86+1</f>
        <v>10</v>
      </c>
      <c r="AC86" s="1229">
        <f t="shared" ref="AC86:AC117" si="68">IF(AA86&lt;1,0,IF(AI86="Բ-1",IF(AB86=0,6.94,IF(AB86=1,7.17,IF(AB86=2,7.41,IF(AB86=3,7.66,IF(OR(AB86=5,AB86=4),7.92,IF(OR(AB86=6,AB86=7),8.18,IF(OR(AB86=8,AB86=9),8.46,IF(OR(AB86=10,AB86=11,AB86=12),8.74,IF(OR(AB86=13,AB86=14,AB86=15),9.03,IF(OR(AB86=16,AB86=17,AB86=18),9.33,9.65)))))))))),IF(AI86="Բ-2", IF(AB86=0,5.71,IF(AB86=1,5.89,IF(AB86=2,6.09,IF(AB86=3,6.29,IF(OR(AB86=5,AB86=4),6.5,IF(OR(AB86=6,AB86=7),6.72,IF(OR(AB86=8,AB86=9),6.94,IF(OR(AB86=10,AB86=11,AB86=12),7.17,IF(OR(AB86=13,AB86=14,AB86=15),7.41,IF(OR(AB86=16,AB86=17,AB86=18),7.65,7.91)))))))))), IF(AI86="Գ-1", IF(AB86=0,4.7,IF(AB86=1,4.86,IF(AB86=2,5.01,IF(AB86=3,5.18,IF(OR(AB86=5,AB86=4),5.35,IF(OR(AB86=6,AB86=7),5.52,IF(OR(AB86=8,AB86=9),5.71,IF(OR(AB86=10,AB86=11,AB86=12),5.89,IF(OR(AB86=13,AB86=14,AB86=15),6.09,IF(OR(AB86=16,AB86=17,AB86=18),6.29,6.49)))))))))), IF(AI86="Գ-2", IF(AB86=0,3.88,IF(AB86=1,4.01,IF(AB86=2,4.14,IF(AB86=3,4.27,IF(OR(AB86=5,AB86=4),4.41,IF(OR(AB86=6,AB86=7),4.55,IF(OR(AB86=8,AB86=9),4.7,IF(OR(AB86=10,AB86=11,AB86=12),4.85,IF(OR(AB86=13,AB86=14,AB86=15),5.01,IF(OR(AB86=16,AB86=17,AB86=18),5.17,5.34)))))))))), IF(AI86="Գ-3", IF(AB86=0,3.21,IF(AB86=1,3.31,IF(AB86=2,3.42,IF(AB86=3,3.53,IF(OR(AB86=5,AB86=4),3.64,IF(OR(AB86=6,AB86=7),3.76,IF(OR(AB86=8,AB86=9),3.88,IF(OR(AB86=10,AB86=11,AB86=12),4.01,IF(OR(AB86=13,AB86=14,AB86=15),4.13,IF(OR(AB86=16,AB86=17,AB86=18),4.27,4.4)))))))))), IF(AI86="Ա-1", IF(AB86=0,2.66,IF(AB86=1,2.75,IF(AB86=2,2.83,IF(AB86=3,2.92,IF(OR(AB86=5,AB86=4),3.02,IF(OR(AB86=6,AB86=7),3.11,IF(OR(AB86=8,AB86=9),3.21,IF(OR(AB86=10,AB86=11,AB86=12),3.31,IF(OR(AB86=13,AB86=14,AB86=15),3.42,IF(OR(AB86=16,AB86=17,AB86=18),3.53,3.64)))))))))), IF(AI86="Ա-2", IF(AB86=0,2.28,IF(AB86=1,2.35,IF(AB86=2,2.43,IF(AB86=3,2.5,IF(OR(AB86=5,AB86=4),2.58,IF(OR(AB86=6,AB86=7),2.66,IF(OR(AB86=8,AB86=9),2.75,IF(OR(AB86=10,AB86=11,AB86=12),2.83,IF(OR(AB86=13,AB86=14,AB86=15),2.92,IF(OR(AB86=16,AB86=17,AB86=18),3.01,3.11)))))))))),IF(AI86="Ա-3", IF(AB86=0,1.96,IF(AB86=1,2.02,IF(AB86=2,2.08,IF(AB86=3,2.15,IF(OR(AB86=5,AB86=4),2.21,IF(OR(AB86=6,AB86=7),2.28,IF(OR(AB86=8,AB86=9),2.35,IF(OR(AB86=10,AB86=11,AB86=12),2.42,IF(OR(AB86=13,AB86=14,AB86=15),2.5,IF(OR(AB86=16,AB86=17,AB86=18),2.58,2.66)))))))))), IF(AI86="Կ-1", IF(AB86=0,1.68,IF(AB86=1,1.73,IF(AB86=2,1.79,IF(AB86=3,1.84,IF(OR(AB86=5,AB86=4),1.9,IF(OR(AB86=6,AB86=7),1.96,IF(OR(AB86=8,AB86=9),2.02,IF(OR(AB86=10,AB86=11,AB86=12),2.08,IF(OR(AB86=13,AB86=14,AB86=15),2.14,IF(OR(AB86=16,AB86=17,AB86=18),2.21,2.28)))))))))), IF(AI86="Կ-2", IF(AB86=0,1.45,IF(AB86=1,1.49,IF(AB86=2,1.54,IF(AB86=3,1.59,IF(OR(AB86=5,AB86=4),1.63,IF(OR(AB86=6,AB86=7),1.68,IF(OR(AB86=8,AB86=9),1.73,IF(OR(AB86=10,AB86=11,AB86=12),1.79,IF(OR(AB86=13,AB86=14,AB86=15),1.84,IF(OR(AB86=16,AB86=17,AB86=18),1.9,1.95)))))))))),IF(AI86="Կ-3", IF(AB86=0,1.25,IF(AB86=1,1.29,IF(AB86=2,1.33,IF(AB86=3,1.37,IF(OR(AB86=5,AB86=4),1.41,IF(OR(AB86=6,AB86=7),1.45,IF(OR(AB86=8,AB86=9),1.49,IF(OR(AB86=10,AB86=11,AB86=12),1.54,IF(OR(AB86=13,AB86=14,AB86=15),1.58,IF(OR(AB86=16,AB86=17,AB86=18),1.63,1.68)))))))))), "Error"))))))))))))</f>
        <v>5.89</v>
      </c>
      <c r="AD86" s="882"/>
      <c r="AE86" s="461">
        <f t="shared" ref="AE86:AE117" si="69">+AC86+AC86*AD86</f>
        <v>5.89</v>
      </c>
      <c r="AF86" s="883">
        <v>66140</v>
      </c>
      <c r="AG86" s="878"/>
      <c r="AH86" s="1226">
        <f>+AE86*AF86*0.15</f>
        <v>58434.689999999995</v>
      </c>
      <c r="AI86" s="782" t="str">
        <f t="shared" ref="AI86:AI117" si="70">+W86</f>
        <v>Գ-1</v>
      </c>
      <c r="AJ86" s="883">
        <f t="shared" ref="AJ86:AJ117" si="71">AF86*AE86</f>
        <v>389564.6</v>
      </c>
      <c r="AK86" s="884">
        <f t="shared" ref="AK86:AK117" si="72">AE86*AF86+AG86+AH86</f>
        <v>447999.29</v>
      </c>
      <c r="AL86" s="1314">
        <f t="shared" ref="AL86:AL117" si="73">+AK86*13</f>
        <v>5823990.7699999996</v>
      </c>
      <c r="AM86" s="886">
        <v>1</v>
      </c>
      <c r="AN86" s="882">
        <f t="shared" ref="AN86:AN117" si="74">+AB86+1</f>
        <v>11</v>
      </c>
      <c r="AO86" s="1229">
        <f t="shared" ref="AO86:AO117" si="75">IF(AM86&lt;1,0,IF(AU86="Բ-1",IF(AN86=0,6.94,IF(AN86=1,7.17,IF(AN86=2,7.41,IF(AN86=3,7.66,IF(OR(AN86=5,AN86=4),7.92,IF(OR(AN86=6,AN86=7),8.18,IF(OR(AN86=8,AN86=9),8.46,IF(OR(AN86=10,AN86=11,AN86=12),8.74,IF(OR(AN86=13,AN86=14,AN86=15),9.03,IF(OR(AN86=16,AN86=17,AN86=18),9.33,9.65)))))))))),IF(AU86="Բ-2", IF(AN86=0,5.71,IF(AN86=1,5.89,IF(AN86=2,6.09,IF(AN86=3,6.29,IF(OR(AN86=5,AN86=4),6.5,IF(OR(AN86=6,AN86=7),6.72,IF(OR(AN86=8,AN86=9),6.94,IF(OR(AN86=10,AN86=11,AN86=12),7.17,IF(OR(AN86=13,AN86=14,AN86=15),7.41,IF(OR(AN86=16,AN86=17,AN86=18),7.65,7.91)))))))))), IF(AU86="Գ-1", IF(AN86=0,4.7,IF(AN86=1,4.86,IF(AN86=2,5.01,IF(AN86=3,5.18,IF(OR(AN86=5,AN86=4),5.35,IF(OR(AN86=6,AN86=7),5.52,IF(OR(AN86=8,AN86=9),5.71,IF(OR(AN86=10,AN86=11,AN86=12),5.89,IF(OR(AN86=13,AN86=14,AN86=15),6.09,IF(OR(AN86=16,AN86=17,AN86=18),6.29,6.49)))))))))), IF(AU86="Գ-2", IF(AN86=0,3.88,IF(AN86=1,4.01,IF(AN86=2,4.14,IF(AN86=3,4.27,IF(OR(AN86=5,AN86=4),4.41,IF(OR(AN86=6,AN86=7),4.55,IF(OR(AN86=8,AN86=9),4.7,IF(OR(AN86=10,AN86=11,AN86=12),4.85,IF(OR(AN86=13,AN86=14,AN86=15),5.01,IF(OR(AN86=16,AN86=17,AN86=18),5.17,5.34)))))))))), IF(AU86="Գ-3", IF(AN86=0,3.21,IF(AN86=1,3.31,IF(AN86=2,3.42,IF(AN86=3,3.53,IF(OR(AN86=5,AN86=4),3.64,IF(OR(AN86=6,AN86=7),3.76,IF(OR(AN86=8,AN86=9),3.88,IF(OR(AN86=10,AN86=11,AN86=12),4.01,IF(OR(AN86=13,AN86=14,AN86=15),4.13,IF(OR(AN86=16,AN86=17,AN86=18),4.27,4.4)))))))))), IF(AU86="Ա-1", IF(AN86=0,2.66,IF(AN86=1,2.75,IF(AN86=2,2.83,IF(AN86=3,2.92,IF(OR(AN86=5,AN86=4),3.02,IF(OR(AN86=6,AN86=7),3.11,IF(OR(AN86=8,AN86=9),3.21,IF(OR(AN86=10,AN86=11,AN86=12),3.31,IF(OR(AN86=13,AN86=14,AN86=15),3.42,IF(OR(AN86=16,AN86=17,AN86=18),3.53,3.64)))))))))), IF(AU86="Ա-2", IF(AN86=0,2.28,IF(AN86=1,2.35,IF(AN86=2,2.43,IF(AN86=3,2.5,IF(OR(AN86=5,AN86=4),2.58,IF(OR(AN86=6,AN86=7),2.66,IF(OR(AN86=8,AN86=9),2.75,IF(OR(AN86=10,AN86=11,AN86=12),2.83,IF(OR(AN86=13,AN86=14,AN86=15),2.92,IF(OR(AN86=16,AN86=17,AN86=18),3.01,3.11)))))))))),IF(AU86="Ա-3", IF(AN86=0,1.96,IF(AN86=1,2.02,IF(AN86=2,2.08,IF(AN86=3,2.15,IF(OR(AN86=5,AN86=4),2.21,IF(OR(AN86=6,AN86=7),2.28,IF(OR(AN86=8,AN86=9),2.35,IF(OR(AN86=10,AN86=11,AN86=12),2.42,IF(OR(AN86=13,AN86=14,AN86=15),2.5,IF(OR(AN86=16,AN86=17,AN86=18),2.58,2.66)))))))))), IF(AU86="Կ-1", IF(AN86=0,1.68,IF(AN86=1,1.73,IF(AN86=2,1.79,IF(AN86=3,1.84,IF(OR(AN86=5,AN86=4),1.9,IF(OR(AN86=6,AN86=7),1.96,IF(OR(AN86=8,AN86=9),2.02,IF(OR(AN86=10,AN86=11,AN86=12),2.08,IF(OR(AN86=13,AN86=14,AN86=15),2.14,IF(OR(AN86=16,AN86=17,AN86=18),2.21,2.28)))))))))), IF(AU86="Կ-2", IF(AN86=0,1.45,IF(AN86=1,1.49,IF(AN86=2,1.54,IF(AN86=3,1.59,IF(OR(AN86=5,AN86=4),1.63,IF(OR(AN86=6,AN86=7),1.68,IF(OR(AN86=8,AN86=9),1.73,IF(OR(AN86=10,AN86=11,AN86=12),1.79,IF(OR(AN86=13,AN86=14,AN86=15),1.84,IF(OR(AN86=16,AN86=17,AN86=18),1.9,1.95)))))))))),IF(AU86="Կ-3", IF(AN86=0,1.25,IF(AN86=1,1.29,IF(AN86=2,1.33,IF(AN86=3,1.37,IF(OR(AN86=5,AN86=4),1.41,IF(OR(AN86=6,AN86=7),1.45,IF(OR(AN86=8,AN86=9),1.49,IF(OR(AN86=10,AN86=11,AN86=12),1.54,IF(OR(AN86=13,AN86=14,AN86=15),1.58,IF(OR(AN86=16,AN86=17,AN86=18),1.63,1.68)))))))))), "Error"))))))))))))</f>
        <v>5.89</v>
      </c>
      <c r="AP86" s="882"/>
      <c r="AQ86" s="461">
        <f t="shared" ref="AQ86:AQ117" si="76">+AO86+AO86*AP86</f>
        <v>5.89</v>
      </c>
      <c r="AR86" s="883">
        <v>66140</v>
      </c>
      <c r="AS86" s="878"/>
      <c r="AT86" s="1226">
        <f>+AQ86*AR86*0.15</f>
        <v>58434.689999999995</v>
      </c>
      <c r="AU86" s="782" t="str">
        <f t="shared" ref="AU86:AU117" si="77">+AI86</f>
        <v>Գ-1</v>
      </c>
      <c r="AV86" s="883">
        <f t="shared" ref="AV86:AV117" si="78">AR86*AQ86</f>
        <v>389564.6</v>
      </c>
      <c r="AW86" s="884">
        <f t="shared" ref="AW86:AW117" si="79">AQ86*AR86+AS86+AT86</f>
        <v>447999.29</v>
      </c>
      <c r="AX86" s="1314">
        <f t="shared" ref="AX86:AX117" si="80">+AW86*13</f>
        <v>5823990.7699999996</v>
      </c>
    </row>
    <row r="87" spans="2:50" ht="54.75" customHeight="1">
      <c r="B87" s="459">
        <v>73</v>
      </c>
      <c r="C87" s="1253" t="s">
        <v>2773</v>
      </c>
      <c r="D87" s="1254" t="s">
        <v>2128</v>
      </c>
      <c r="E87" s="1228">
        <v>1</v>
      </c>
      <c r="F87" s="1211">
        <v>8</v>
      </c>
      <c r="G87" s="1229">
        <f t="shared" si="56"/>
        <v>4.7</v>
      </c>
      <c r="H87" s="878">
        <v>66140</v>
      </c>
      <c r="I87" s="1226">
        <f>G87*H87*0.05</f>
        <v>15542.900000000001</v>
      </c>
      <c r="J87" s="1031"/>
      <c r="K87" s="782" t="s">
        <v>95</v>
      </c>
      <c r="L87" s="878">
        <f t="shared" si="57"/>
        <v>310858</v>
      </c>
      <c r="M87" s="879">
        <f t="shared" si="58"/>
        <v>326400.90000000002</v>
      </c>
      <c r="N87" s="880">
        <f t="shared" si="59"/>
        <v>4243211.7</v>
      </c>
      <c r="O87" s="881">
        <v>1</v>
      </c>
      <c r="P87" s="882">
        <f t="shared" si="60"/>
        <v>9</v>
      </c>
      <c r="Q87" s="1229">
        <f t="shared" si="61"/>
        <v>4.7</v>
      </c>
      <c r="R87" s="979"/>
      <c r="S87" s="978">
        <f t="shared" si="62"/>
        <v>4.7</v>
      </c>
      <c r="T87" s="883">
        <v>66140</v>
      </c>
      <c r="U87" s="1226">
        <f>S87*T87*0.05</f>
        <v>15542.900000000001</v>
      </c>
      <c r="V87" s="1031"/>
      <c r="W87" s="782" t="str">
        <f t="shared" si="63"/>
        <v>Գ-2</v>
      </c>
      <c r="X87" s="883">
        <f t="shared" si="64"/>
        <v>310858</v>
      </c>
      <c r="Y87" s="884">
        <f t="shared" si="65"/>
        <v>326400.90000000002</v>
      </c>
      <c r="Z87" s="1314">
        <f t="shared" si="66"/>
        <v>4243211.7</v>
      </c>
      <c r="AA87" s="886">
        <v>1</v>
      </c>
      <c r="AB87" s="882">
        <f t="shared" si="67"/>
        <v>10</v>
      </c>
      <c r="AC87" s="1229">
        <f t="shared" si="68"/>
        <v>4.8499999999999996</v>
      </c>
      <c r="AD87" s="979"/>
      <c r="AE87" s="978">
        <f t="shared" si="69"/>
        <v>4.8499999999999996</v>
      </c>
      <c r="AF87" s="883">
        <v>66140</v>
      </c>
      <c r="AG87" s="1226">
        <f>AE87*AF87*0.05</f>
        <v>16038.95</v>
      </c>
      <c r="AH87" s="1031"/>
      <c r="AI87" s="782" t="str">
        <f t="shared" si="70"/>
        <v>Գ-2</v>
      </c>
      <c r="AJ87" s="883">
        <f t="shared" si="71"/>
        <v>320779</v>
      </c>
      <c r="AK87" s="884">
        <f t="shared" si="72"/>
        <v>336817.95</v>
      </c>
      <c r="AL87" s="1314">
        <f t="shared" si="73"/>
        <v>4378633.3500000006</v>
      </c>
      <c r="AM87" s="886">
        <v>1</v>
      </c>
      <c r="AN87" s="882">
        <f t="shared" si="74"/>
        <v>11</v>
      </c>
      <c r="AO87" s="1229">
        <f t="shared" si="75"/>
        <v>4.8499999999999996</v>
      </c>
      <c r="AP87" s="979"/>
      <c r="AQ87" s="978">
        <f t="shared" si="76"/>
        <v>4.8499999999999996</v>
      </c>
      <c r="AR87" s="883">
        <v>66140</v>
      </c>
      <c r="AS87" s="1226">
        <f>AQ87*AR87*0.05</f>
        <v>16038.95</v>
      </c>
      <c r="AT87" s="1031"/>
      <c r="AU87" s="782" t="str">
        <f t="shared" si="77"/>
        <v>Գ-2</v>
      </c>
      <c r="AV87" s="883">
        <f t="shared" si="78"/>
        <v>320779</v>
      </c>
      <c r="AW87" s="884">
        <f t="shared" si="79"/>
        <v>336817.95</v>
      </c>
      <c r="AX87" s="1314">
        <f t="shared" si="80"/>
        <v>4378633.3500000006</v>
      </c>
    </row>
    <row r="88" spans="2:50" ht="51">
      <c r="B88" s="459">
        <v>74</v>
      </c>
      <c r="C88" s="1253" t="s">
        <v>70</v>
      </c>
      <c r="D88" s="1254" t="s">
        <v>2255</v>
      </c>
      <c r="E88" s="1228">
        <v>1</v>
      </c>
      <c r="F88" s="1211">
        <v>0</v>
      </c>
      <c r="G88" s="1229">
        <f t="shared" si="56"/>
        <v>3.88</v>
      </c>
      <c r="H88" s="878">
        <v>66140</v>
      </c>
      <c r="I88" s="1031"/>
      <c r="J88" s="1031"/>
      <c r="K88" s="782" t="s">
        <v>95</v>
      </c>
      <c r="L88" s="878">
        <f t="shared" si="57"/>
        <v>256623.19999999998</v>
      </c>
      <c r="M88" s="879">
        <f t="shared" si="58"/>
        <v>256623.19999999998</v>
      </c>
      <c r="N88" s="880">
        <f t="shared" si="59"/>
        <v>3336101.5999999996</v>
      </c>
      <c r="O88" s="881">
        <f t="shared" ref="O88:O126" si="81">+E88</f>
        <v>1</v>
      </c>
      <c r="P88" s="882">
        <f t="shared" si="60"/>
        <v>1</v>
      </c>
      <c r="Q88" s="1229">
        <f t="shared" si="61"/>
        <v>4.01</v>
      </c>
      <c r="R88" s="979"/>
      <c r="S88" s="978">
        <f t="shared" si="62"/>
        <v>4.01</v>
      </c>
      <c r="T88" s="883">
        <v>66140</v>
      </c>
      <c r="U88" s="1031"/>
      <c r="V88" s="1031"/>
      <c r="W88" s="782" t="str">
        <f t="shared" si="63"/>
        <v>Գ-2</v>
      </c>
      <c r="X88" s="883">
        <f t="shared" si="64"/>
        <v>265221.39999999997</v>
      </c>
      <c r="Y88" s="884">
        <f t="shared" si="65"/>
        <v>265221.39999999997</v>
      </c>
      <c r="Z88" s="1314">
        <f t="shared" si="66"/>
        <v>3447878.1999999997</v>
      </c>
      <c r="AA88" s="886">
        <f t="shared" ref="AA88:AA126" si="82">+O88</f>
        <v>1</v>
      </c>
      <c r="AB88" s="882">
        <f t="shared" si="67"/>
        <v>2</v>
      </c>
      <c r="AC88" s="1229">
        <f t="shared" si="68"/>
        <v>4.1399999999999997</v>
      </c>
      <c r="AD88" s="979"/>
      <c r="AE88" s="978">
        <f t="shared" si="69"/>
        <v>4.1399999999999997</v>
      </c>
      <c r="AF88" s="883">
        <v>66140</v>
      </c>
      <c r="AG88" s="1031"/>
      <c r="AH88" s="1031"/>
      <c r="AI88" s="782" t="str">
        <f t="shared" si="70"/>
        <v>Գ-2</v>
      </c>
      <c r="AJ88" s="883">
        <f t="shared" si="71"/>
        <v>273819.59999999998</v>
      </c>
      <c r="AK88" s="884">
        <f t="shared" si="72"/>
        <v>273819.59999999998</v>
      </c>
      <c r="AL88" s="1314">
        <f t="shared" si="73"/>
        <v>3559654.8</v>
      </c>
      <c r="AM88" s="886">
        <f t="shared" ref="AM88:AM126" si="83">+AA88</f>
        <v>1</v>
      </c>
      <c r="AN88" s="882">
        <f t="shared" si="74"/>
        <v>3</v>
      </c>
      <c r="AO88" s="1229">
        <f t="shared" si="75"/>
        <v>4.2699999999999996</v>
      </c>
      <c r="AP88" s="979"/>
      <c r="AQ88" s="978">
        <f t="shared" si="76"/>
        <v>4.2699999999999996</v>
      </c>
      <c r="AR88" s="883">
        <v>66140</v>
      </c>
      <c r="AS88" s="1031"/>
      <c r="AT88" s="1031"/>
      <c r="AU88" s="782" t="str">
        <f t="shared" si="77"/>
        <v>Գ-2</v>
      </c>
      <c r="AV88" s="883">
        <f t="shared" si="78"/>
        <v>282417.8</v>
      </c>
      <c r="AW88" s="884">
        <f t="shared" si="79"/>
        <v>282417.8</v>
      </c>
      <c r="AX88" s="1314">
        <f t="shared" si="80"/>
        <v>3671431.4</v>
      </c>
    </row>
    <row r="89" spans="2:50" ht="38.25">
      <c r="B89" s="459">
        <v>74</v>
      </c>
      <c r="C89" s="1253" t="s">
        <v>2774</v>
      </c>
      <c r="D89" s="1254" t="s">
        <v>2129</v>
      </c>
      <c r="E89" s="1228">
        <v>1</v>
      </c>
      <c r="F89" s="1211">
        <v>1</v>
      </c>
      <c r="G89" s="1229">
        <f t="shared" si="56"/>
        <v>3.31</v>
      </c>
      <c r="H89" s="878">
        <v>66140</v>
      </c>
      <c r="I89" s="1031"/>
      <c r="J89" s="1031"/>
      <c r="K89" s="782" t="s">
        <v>554</v>
      </c>
      <c r="L89" s="878">
        <f t="shared" si="57"/>
        <v>218923.4</v>
      </c>
      <c r="M89" s="879">
        <f t="shared" si="58"/>
        <v>218923.4</v>
      </c>
      <c r="N89" s="880">
        <f t="shared" si="59"/>
        <v>2846004.1999999997</v>
      </c>
      <c r="O89" s="881">
        <f t="shared" si="81"/>
        <v>1</v>
      </c>
      <c r="P89" s="882">
        <f t="shared" si="60"/>
        <v>2</v>
      </c>
      <c r="Q89" s="1229">
        <f t="shared" si="61"/>
        <v>3.42</v>
      </c>
      <c r="R89" s="979"/>
      <c r="S89" s="978">
        <f t="shared" si="62"/>
        <v>3.42</v>
      </c>
      <c r="T89" s="883">
        <v>66140</v>
      </c>
      <c r="U89" s="1031"/>
      <c r="V89" s="1031"/>
      <c r="W89" s="782" t="str">
        <f t="shared" si="63"/>
        <v>Գ-3</v>
      </c>
      <c r="X89" s="883">
        <f t="shared" si="64"/>
        <v>226198.8</v>
      </c>
      <c r="Y89" s="884">
        <f t="shared" si="65"/>
        <v>226198.8</v>
      </c>
      <c r="Z89" s="1314">
        <f t="shared" si="66"/>
        <v>2940584.4</v>
      </c>
      <c r="AA89" s="886">
        <f t="shared" si="82"/>
        <v>1</v>
      </c>
      <c r="AB89" s="882">
        <f t="shared" si="67"/>
        <v>3</v>
      </c>
      <c r="AC89" s="1229">
        <f t="shared" si="68"/>
        <v>3.53</v>
      </c>
      <c r="AD89" s="979"/>
      <c r="AE89" s="978">
        <f t="shared" si="69"/>
        <v>3.53</v>
      </c>
      <c r="AF89" s="883">
        <v>66140</v>
      </c>
      <c r="AG89" s="1031"/>
      <c r="AH89" s="1031"/>
      <c r="AI89" s="782" t="str">
        <f t="shared" si="70"/>
        <v>Գ-3</v>
      </c>
      <c r="AJ89" s="883">
        <f t="shared" si="71"/>
        <v>233474.19999999998</v>
      </c>
      <c r="AK89" s="884">
        <f t="shared" si="72"/>
        <v>233474.19999999998</v>
      </c>
      <c r="AL89" s="1314">
        <f t="shared" si="73"/>
        <v>3035164.5999999996</v>
      </c>
      <c r="AM89" s="886">
        <f t="shared" si="83"/>
        <v>1</v>
      </c>
      <c r="AN89" s="882">
        <f t="shared" si="74"/>
        <v>4</v>
      </c>
      <c r="AO89" s="1229">
        <f t="shared" si="75"/>
        <v>3.64</v>
      </c>
      <c r="AP89" s="979"/>
      <c r="AQ89" s="978">
        <f t="shared" si="76"/>
        <v>3.64</v>
      </c>
      <c r="AR89" s="883">
        <v>66140</v>
      </c>
      <c r="AS89" s="1031"/>
      <c r="AT89" s="1031"/>
      <c r="AU89" s="782" t="str">
        <f t="shared" si="77"/>
        <v>Գ-3</v>
      </c>
      <c r="AV89" s="883">
        <f t="shared" si="78"/>
        <v>240749.6</v>
      </c>
      <c r="AW89" s="884">
        <f t="shared" si="79"/>
        <v>240749.6</v>
      </c>
      <c r="AX89" s="1314">
        <f t="shared" si="80"/>
        <v>3129744.8000000003</v>
      </c>
    </row>
    <row r="90" spans="2:50" ht="38.25">
      <c r="B90" s="459">
        <v>74</v>
      </c>
      <c r="C90" s="1253" t="s">
        <v>1025</v>
      </c>
      <c r="D90" s="1254" t="s">
        <v>2129</v>
      </c>
      <c r="E90" s="1228">
        <v>1</v>
      </c>
      <c r="F90" s="1211">
        <v>1</v>
      </c>
      <c r="G90" s="1229">
        <f t="shared" si="56"/>
        <v>3.31</v>
      </c>
      <c r="H90" s="878">
        <v>66140</v>
      </c>
      <c r="I90" s="1031"/>
      <c r="J90" s="1031"/>
      <c r="K90" s="782" t="s">
        <v>554</v>
      </c>
      <c r="L90" s="878">
        <f t="shared" si="57"/>
        <v>218923.4</v>
      </c>
      <c r="M90" s="879">
        <f t="shared" si="58"/>
        <v>218923.4</v>
      </c>
      <c r="N90" s="880">
        <f t="shared" si="59"/>
        <v>2846004.1999999997</v>
      </c>
      <c r="O90" s="881">
        <f t="shared" si="81"/>
        <v>1</v>
      </c>
      <c r="P90" s="882">
        <f t="shared" si="60"/>
        <v>2</v>
      </c>
      <c r="Q90" s="1229">
        <f t="shared" si="61"/>
        <v>3.42</v>
      </c>
      <c r="R90" s="979"/>
      <c r="S90" s="978">
        <f t="shared" si="62"/>
        <v>3.42</v>
      </c>
      <c r="T90" s="883">
        <v>66140</v>
      </c>
      <c r="U90" s="1031"/>
      <c r="V90" s="1031"/>
      <c r="W90" s="782" t="str">
        <f t="shared" si="63"/>
        <v>Գ-3</v>
      </c>
      <c r="X90" s="883">
        <f t="shared" si="64"/>
        <v>226198.8</v>
      </c>
      <c r="Y90" s="884">
        <f t="shared" si="65"/>
        <v>226198.8</v>
      </c>
      <c r="Z90" s="1314">
        <f t="shared" si="66"/>
        <v>2940584.4</v>
      </c>
      <c r="AA90" s="886">
        <f t="shared" si="82"/>
        <v>1</v>
      </c>
      <c r="AB90" s="882">
        <f t="shared" si="67"/>
        <v>3</v>
      </c>
      <c r="AC90" s="1229">
        <f t="shared" si="68"/>
        <v>3.53</v>
      </c>
      <c r="AD90" s="979"/>
      <c r="AE90" s="978">
        <f t="shared" si="69"/>
        <v>3.53</v>
      </c>
      <c r="AF90" s="883">
        <v>66140</v>
      </c>
      <c r="AG90" s="1031"/>
      <c r="AH90" s="1031"/>
      <c r="AI90" s="782" t="str">
        <f t="shared" si="70"/>
        <v>Գ-3</v>
      </c>
      <c r="AJ90" s="883">
        <f t="shared" si="71"/>
        <v>233474.19999999998</v>
      </c>
      <c r="AK90" s="884">
        <f t="shared" si="72"/>
        <v>233474.19999999998</v>
      </c>
      <c r="AL90" s="1314">
        <f t="shared" si="73"/>
        <v>3035164.5999999996</v>
      </c>
      <c r="AM90" s="886">
        <f t="shared" si="83"/>
        <v>1</v>
      </c>
      <c r="AN90" s="882">
        <f t="shared" si="74"/>
        <v>4</v>
      </c>
      <c r="AO90" s="1229">
        <f t="shared" si="75"/>
        <v>3.64</v>
      </c>
      <c r="AP90" s="979"/>
      <c r="AQ90" s="978">
        <f t="shared" si="76"/>
        <v>3.64</v>
      </c>
      <c r="AR90" s="883">
        <v>66140</v>
      </c>
      <c r="AS90" s="1031"/>
      <c r="AT90" s="1031"/>
      <c r="AU90" s="782" t="str">
        <f t="shared" si="77"/>
        <v>Գ-3</v>
      </c>
      <c r="AV90" s="883">
        <f t="shared" si="78"/>
        <v>240749.6</v>
      </c>
      <c r="AW90" s="884">
        <f t="shared" si="79"/>
        <v>240749.6</v>
      </c>
      <c r="AX90" s="1314">
        <f t="shared" si="80"/>
        <v>3129744.8000000003</v>
      </c>
    </row>
    <row r="91" spans="2:50" ht="38.25">
      <c r="B91" s="459">
        <v>74</v>
      </c>
      <c r="C91" s="1253" t="s">
        <v>1597</v>
      </c>
      <c r="D91" s="1254" t="s">
        <v>2129</v>
      </c>
      <c r="E91" s="1228">
        <v>1</v>
      </c>
      <c r="F91" s="1211">
        <v>1</v>
      </c>
      <c r="G91" s="1229">
        <f t="shared" si="56"/>
        <v>3.31</v>
      </c>
      <c r="H91" s="878">
        <v>66140</v>
      </c>
      <c r="I91" s="1031"/>
      <c r="J91" s="1031"/>
      <c r="K91" s="782" t="s">
        <v>554</v>
      </c>
      <c r="L91" s="878">
        <f t="shared" si="57"/>
        <v>218923.4</v>
      </c>
      <c r="M91" s="879">
        <f t="shared" si="58"/>
        <v>218923.4</v>
      </c>
      <c r="N91" s="880">
        <f t="shared" si="59"/>
        <v>2846004.1999999997</v>
      </c>
      <c r="O91" s="881">
        <f t="shared" si="81"/>
        <v>1</v>
      </c>
      <c r="P91" s="882">
        <f t="shared" si="60"/>
        <v>2</v>
      </c>
      <c r="Q91" s="1229">
        <f t="shared" si="61"/>
        <v>3.42</v>
      </c>
      <c r="R91" s="979"/>
      <c r="S91" s="978">
        <f t="shared" si="62"/>
        <v>3.42</v>
      </c>
      <c r="T91" s="883">
        <v>66140</v>
      </c>
      <c r="U91" s="1031"/>
      <c r="V91" s="1031"/>
      <c r="W91" s="782" t="str">
        <f t="shared" si="63"/>
        <v>Գ-3</v>
      </c>
      <c r="X91" s="883">
        <f t="shared" si="64"/>
        <v>226198.8</v>
      </c>
      <c r="Y91" s="884">
        <f t="shared" si="65"/>
        <v>226198.8</v>
      </c>
      <c r="Z91" s="1314">
        <f t="shared" si="66"/>
        <v>2940584.4</v>
      </c>
      <c r="AA91" s="886">
        <f t="shared" si="82"/>
        <v>1</v>
      </c>
      <c r="AB91" s="882">
        <f t="shared" si="67"/>
        <v>3</v>
      </c>
      <c r="AC91" s="1229">
        <f t="shared" si="68"/>
        <v>3.53</v>
      </c>
      <c r="AD91" s="979"/>
      <c r="AE91" s="978">
        <f t="shared" si="69"/>
        <v>3.53</v>
      </c>
      <c r="AF91" s="883">
        <v>66140</v>
      </c>
      <c r="AG91" s="1031"/>
      <c r="AH91" s="1031"/>
      <c r="AI91" s="782" t="str">
        <f t="shared" si="70"/>
        <v>Գ-3</v>
      </c>
      <c r="AJ91" s="883">
        <f t="shared" si="71"/>
        <v>233474.19999999998</v>
      </c>
      <c r="AK91" s="884">
        <f t="shared" si="72"/>
        <v>233474.19999999998</v>
      </c>
      <c r="AL91" s="1314">
        <f t="shared" si="73"/>
        <v>3035164.5999999996</v>
      </c>
      <c r="AM91" s="886">
        <f t="shared" si="83"/>
        <v>1</v>
      </c>
      <c r="AN91" s="882">
        <f t="shared" si="74"/>
        <v>4</v>
      </c>
      <c r="AO91" s="1229">
        <f t="shared" si="75"/>
        <v>3.64</v>
      </c>
      <c r="AP91" s="979"/>
      <c r="AQ91" s="978">
        <f t="shared" si="76"/>
        <v>3.64</v>
      </c>
      <c r="AR91" s="883">
        <v>66140</v>
      </c>
      <c r="AS91" s="1031"/>
      <c r="AT91" s="1031"/>
      <c r="AU91" s="782" t="str">
        <f t="shared" si="77"/>
        <v>Գ-3</v>
      </c>
      <c r="AV91" s="883">
        <f t="shared" si="78"/>
        <v>240749.6</v>
      </c>
      <c r="AW91" s="884">
        <f t="shared" si="79"/>
        <v>240749.6</v>
      </c>
      <c r="AX91" s="1314">
        <f t="shared" si="80"/>
        <v>3129744.8000000003</v>
      </c>
    </row>
    <row r="92" spans="2:50" ht="51">
      <c r="B92" s="459">
        <v>74</v>
      </c>
      <c r="C92" s="1253" t="s">
        <v>2256</v>
      </c>
      <c r="D92" s="1254" t="s">
        <v>2130</v>
      </c>
      <c r="E92" s="1228">
        <v>1</v>
      </c>
      <c r="F92" s="1211">
        <v>2</v>
      </c>
      <c r="G92" s="1229">
        <f t="shared" si="56"/>
        <v>1.79</v>
      </c>
      <c r="H92" s="878">
        <v>66140</v>
      </c>
      <c r="I92" s="1031"/>
      <c r="J92" s="1031"/>
      <c r="K92" s="782" t="s">
        <v>98</v>
      </c>
      <c r="L92" s="878">
        <f t="shared" si="57"/>
        <v>118390.6</v>
      </c>
      <c r="M92" s="879">
        <f t="shared" si="58"/>
        <v>118390.6</v>
      </c>
      <c r="N92" s="880">
        <f t="shared" si="59"/>
        <v>1539077.8</v>
      </c>
      <c r="O92" s="881">
        <f t="shared" si="81"/>
        <v>1</v>
      </c>
      <c r="P92" s="882">
        <f t="shared" si="60"/>
        <v>3</v>
      </c>
      <c r="Q92" s="1229">
        <f t="shared" si="61"/>
        <v>1.84</v>
      </c>
      <c r="R92" s="979"/>
      <c r="S92" s="978">
        <f t="shared" si="62"/>
        <v>1.84</v>
      </c>
      <c r="T92" s="883">
        <v>66140</v>
      </c>
      <c r="U92" s="1031"/>
      <c r="V92" s="1031"/>
      <c r="W92" s="782" t="str">
        <f t="shared" si="63"/>
        <v>Կ-1</v>
      </c>
      <c r="X92" s="883">
        <f t="shared" si="64"/>
        <v>121697.60000000001</v>
      </c>
      <c r="Y92" s="884">
        <f t="shared" si="65"/>
        <v>121697.60000000001</v>
      </c>
      <c r="Z92" s="1314">
        <f t="shared" si="66"/>
        <v>1582068.8</v>
      </c>
      <c r="AA92" s="886">
        <f t="shared" si="82"/>
        <v>1</v>
      </c>
      <c r="AB92" s="882">
        <f t="shared" si="67"/>
        <v>4</v>
      </c>
      <c r="AC92" s="1229">
        <f t="shared" si="68"/>
        <v>1.9</v>
      </c>
      <c r="AD92" s="979"/>
      <c r="AE92" s="978">
        <f t="shared" si="69"/>
        <v>1.9</v>
      </c>
      <c r="AF92" s="883">
        <v>66140</v>
      </c>
      <c r="AG92" s="1031"/>
      <c r="AH92" s="1031"/>
      <c r="AI92" s="782" t="str">
        <f t="shared" si="70"/>
        <v>Կ-1</v>
      </c>
      <c r="AJ92" s="883">
        <f t="shared" si="71"/>
        <v>125666</v>
      </c>
      <c r="AK92" s="884">
        <f t="shared" si="72"/>
        <v>125666</v>
      </c>
      <c r="AL92" s="1314">
        <f t="shared" si="73"/>
        <v>1633658</v>
      </c>
      <c r="AM92" s="886">
        <f t="shared" si="83"/>
        <v>1</v>
      </c>
      <c r="AN92" s="882">
        <f t="shared" si="74"/>
        <v>5</v>
      </c>
      <c r="AO92" s="1229">
        <f t="shared" si="75"/>
        <v>1.9</v>
      </c>
      <c r="AP92" s="979"/>
      <c r="AQ92" s="978">
        <f t="shared" si="76"/>
        <v>1.9</v>
      </c>
      <c r="AR92" s="883">
        <v>66140</v>
      </c>
      <c r="AS92" s="1031"/>
      <c r="AT92" s="1031"/>
      <c r="AU92" s="782" t="str">
        <f t="shared" si="77"/>
        <v>Կ-1</v>
      </c>
      <c r="AV92" s="883">
        <f t="shared" si="78"/>
        <v>125666</v>
      </c>
      <c r="AW92" s="884">
        <f t="shared" si="79"/>
        <v>125666</v>
      </c>
      <c r="AX92" s="1314">
        <f t="shared" si="80"/>
        <v>1633658</v>
      </c>
    </row>
    <row r="93" spans="2:50" ht="51">
      <c r="B93" s="459">
        <v>74</v>
      </c>
      <c r="C93" s="1253" t="s">
        <v>2257</v>
      </c>
      <c r="D93" s="1254" t="s">
        <v>2258</v>
      </c>
      <c r="E93" s="1228">
        <v>1</v>
      </c>
      <c r="F93" s="1211">
        <v>15</v>
      </c>
      <c r="G93" s="1229">
        <f t="shared" si="56"/>
        <v>6.09</v>
      </c>
      <c r="H93" s="878">
        <v>66140</v>
      </c>
      <c r="I93" s="1031"/>
      <c r="J93" s="1031"/>
      <c r="K93" s="782" t="s">
        <v>94</v>
      </c>
      <c r="L93" s="878">
        <f t="shared" si="57"/>
        <v>402792.6</v>
      </c>
      <c r="M93" s="879">
        <f t="shared" si="58"/>
        <v>402792.6</v>
      </c>
      <c r="N93" s="880">
        <f t="shared" si="59"/>
        <v>5236303.8</v>
      </c>
      <c r="O93" s="881">
        <f t="shared" si="81"/>
        <v>1</v>
      </c>
      <c r="P93" s="882">
        <f t="shared" si="60"/>
        <v>16</v>
      </c>
      <c r="Q93" s="1229">
        <f t="shared" si="61"/>
        <v>6.29</v>
      </c>
      <c r="R93" s="979"/>
      <c r="S93" s="978">
        <f t="shared" si="62"/>
        <v>6.29</v>
      </c>
      <c r="T93" s="883">
        <v>66140</v>
      </c>
      <c r="U93" s="1031"/>
      <c r="V93" s="1031"/>
      <c r="W93" s="782" t="str">
        <f t="shared" si="63"/>
        <v>Գ-1</v>
      </c>
      <c r="X93" s="883">
        <f t="shared" si="64"/>
        <v>416020.6</v>
      </c>
      <c r="Y93" s="884">
        <f t="shared" si="65"/>
        <v>416020.6</v>
      </c>
      <c r="Z93" s="1314">
        <f t="shared" si="66"/>
        <v>5408267.7999999998</v>
      </c>
      <c r="AA93" s="886">
        <f t="shared" si="82"/>
        <v>1</v>
      </c>
      <c r="AB93" s="882">
        <f t="shared" si="67"/>
        <v>17</v>
      </c>
      <c r="AC93" s="1229">
        <f t="shared" si="68"/>
        <v>6.29</v>
      </c>
      <c r="AD93" s="979"/>
      <c r="AE93" s="978">
        <f t="shared" si="69"/>
        <v>6.29</v>
      </c>
      <c r="AF93" s="883">
        <v>66140</v>
      </c>
      <c r="AG93" s="1031"/>
      <c r="AH93" s="1031"/>
      <c r="AI93" s="782" t="str">
        <f t="shared" si="70"/>
        <v>Գ-1</v>
      </c>
      <c r="AJ93" s="883">
        <f t="shared" si="71"/>
        <v>416020.6</v>
      </c>
      <c r="AK93" s="884">
        <f t="shared" si="72"/>
        <v>416020.6</v>
      </c>
      <c r="AL93" s="1314">
        <f t="shared" si="73"/>
        <v>5408267.7999999998</v>
      </c>
      <c r="AM93" s="886">
        <f t="shared" si="83"/>
        <v>1</v>
      </c>
      <c r="AN93" s="882">
        <f t="shared" si="74"/>
        <v>18</v>
      </c>
      <c r="AO93" s="1229">
        <f t="shared" si="75"/>
        <v>6.29</v>
      </c>
      <c r="AP93" s="979"/>
      <c r="AQ93" s="978">
        <f t="shared" si="76"/>
        <v>6.29</v>
      </c>
      <c r="AR93" s="883">
        <v>66140</v>
      </c>
      <c r="AS93" s="1031"/>
      <c r="AT93" s="1031"/>
      <c r="AU93" s="782" t="str">
        <f t="shared" si="77"/>
        <v>Գ-1</v>
      </c>
      <c r="AV93" s="883">
        <f t="shared" si="78"/>
        <v>416020.6</v>
      </c>
      <c r="AW93" s="884">
        <f t="shared" si="79"/>
        <v>416020.6</v>
      </c>
      <c r="AX93" s="1314">
        <f t="shared" si="80"/>
        <v>5408267.7999999998</v>
      </c>
    </row>
    <row r="94" spans="2:50" ht="76.5">
      <c r="B94" s="459">
        <v>74</v>
      </c>
      <c r="C94" s="1253" t="s">
        <v>2775</v>
      </c>
      <c r="D94" s="1254" t="s">
        <v>2259</v>
      </c>
      <c r="E94" s="1228">
        <v>1</v>
      </c>
      <c r="F94" s="1211">
        <v>1</v>
      </c>
      <c r="G94" s="1229">
        <f t="shared" si="56"/>
        <v>4.01</v>
      </c>
      <c r="H94" s="878">
        <v>66140</v>
      </c>
      <c r="I94" s="1031"/>
      <c r="J94" s="1031"/>
      <c r="K94" s="782" t="s">
        <v>95</v>
      </c>
      <c r="L94" s="878">
        <f t="shared" si="57"/>
        <v>265221.39999999997</v>
      </c>
      <c r="M94" s="879">
        <f t="shared" si="58"/>
        <v>265221.39999999997</v>
      </c>
      <c r="N94" s="880">
        <f t="shared" si="59"/>
        <v>3447878.1999999997</v>
      </c>
      <c r="O94" s="881">
        <f t="shared" si="81"/>
        <v>1</v>
      </c>
      <c r="P94" s="882">
        <f t="shared" si="60"/>
        <v>2</v>
      </c>
      <c r="Q94" s="1229">
        <f t="shared" si="61"/>
        <v>4.1399999999999997</v>
      </c>
      <c r="R94" s="979"/>
      <c r="S94" s="978">
        <f t="shared" si="62"/>
        <v>4.1399999999999997</v>
      </c>
      <c r="T94" s="883">
        <v>66140</v>
      </c>
      <c r="U94" s="1031"/>
      <c r="V94" s="1031"/>
      <c r="W94" s="782" t="str">
        <f t="shared" si="63"/>
        <v>Գ-2</v>
      </c>
      <c r="X94" s="883">
        <f t="shared" si="64"/>
        <v>273819.59999999998</v>
      </c>
      <c r="Y94" s="884">
        <f t="shared" si="65"/>
        <v>273819.59999999998</v>
      </c>
      <c r="Z94" s="1314">
        <f t="shared" si="66"/>
        <v>3559654.8</v>
      </c>
      <c r="AA94" s="886">
        <f t="shared" si="82"/>
        <v>1</v>
      </c>
      <c r="AB94" s="882">
        <f t="shared" si="67"/>
        <v>3</v>
      </c>
      <c r="AC94" s="1229">
        <f t="shared" si="68"/>
        <v>4.2699999999999996</v>
      </c>
      <c r="AD94" s="979"/>
      <c r="AE94" s="978">
        <f t="shared" si="69"/>
        <v>4.2699999999999996</v>
      </c>
      <c r="AF94" s="883">
        <v>66140</v>
      </c>
      <c r="AG94" s="1031"/>
      <c r="AH94" s="1031"/>
      <c r="AI94" s="782" t="str">
        <f t="shared" si="70"/>
        <v>Գ-2</v>
      </c>
      <c r="AJ94" s="883">
        <f t="shared" si="71"/>
        <v>282417.8</v>
      </c>
      <c r="AK94" s="884">
        <f t="shared" si="72"/>
        <v>282417.8</v>
      </c>
      <c r="AL94" s="1314">
        <f t="shared" si="73"/>
        <v>3671431.4</v>
      </c>
      <c r="AM94" s="886">
        <f t="shared" si="83"/>
        <v>1</v>
      </c>
      <c r="AN94" s="882">
        <f t="shared" si="74"/>
        <v>4</v>
      </c>
      <c r="AO94" s="1229">
        <f t="shared" si="75"/>
        <v>4.41</v>
      </c>
      <c r="AP94" s="979"/>
      <c r="AQ94" s="978">
        <f t="shared" si="76"/>
        <v>4.41</v>
      </c>
      <c r="AR94" s="883">
        <v>66140</v>
      </c>
      <c r="AS94" s="1031"/>
      <c r="AT94" s="1031"/>
      <c r="AU94" s="782" t="str">
        <f t="shared" si="77"/>
        <v>Գ-2</v>
      </c>
      <c r="AV94" s="883">
        <f t="shared" si="78"/>
        <v>291677.40000000002</v>
      </c>
      <c r="AW94" s="884">
        <f t="shared" si="79"/>
        <v>291677.40000000002</v>
      </c>
      <c r="AX94" s="1314">
        <f t="shared" si="80"/>
        <v>3791806.2</v>
      </c>
    </row>
    <row r="95" spans="2:50" ht="89.25">
      <c r="B95" s="459">
        <v>74</v>
      </c>
      <c r="C95" s="1253" t="s">
        <v>1609</v>
      </c>
      <c r="D95" s="1254" t="s">
        <v>2260</v>
      </c>
      <c r="E95" s="1228">
        <v>1</v>
      </c>
      <c r="F95" s="1211">
        <v>2</v>
      </c>
      <c r="G95" s="1229">
        <f t="shared" si="56"/>
        <v>4.1399999999999997</v>
      </c>
      <c r="H95" s="878">
        <v>66140</v>
      </c>
      <c r="I95" s="1031"/>
      <c r="J95" s="1031"/>
      <c r="K95" s="782" t="s">
        <v>95</v>
      </c>
      <c r="L95" s="878">
        <f t="shared" si="57"/>
        <v>273819.59999999998</v>
      </c>
      <c r="M95" s="879">
        <f t="shared" si="58"/>
        <v>273819.59999999998</v>
      </c>
      <c r="N95" s="880">
        <f t="shared" si="59"/>
        <v>3559654.8</v>
      </c>
      <c r="O95" s="881">
        <f t="shared" si="81"/>
        <v>1</v>
      </c>
      <c r="P95" s="882">
        <f t="shared" si="60"/>
        <v>3</v>
      </c>
      <c r="Q95" s="1229">
        <f t="shared" si="61"/>
        <v>4.2699999999999996</v>
      </c>
      <c r="R95" s="979"/>
      <c r="S95" s="978">
        <f t="shared" si="62"/>
        <v>4.2699999999999996</v>
      </c>
      <c r="T95" s="883">
        <v>66140</v>
      </c>
      <c r="U95" s="1031"/>
      <c r="V95" s="1031"/>
      <c r="W95" s="782" t="str">
        <f t="shared" si="63"/>
        <v>Գ-2</v>
      </c>
      <c r="X95" s="883">
        <f t="shared" si="64"/>
        <v>282417.8</v>
      </c>
      <c r="Y95" s="884">
        <f t="shared" si="65"/>
        <v>282417.8</v>
      </c>
      <c r="Z95" s="1314">
        <f t="shared" si="66"/>
        <v>3671431.4</v>
      </c>
      <c r="AA95" s="886">
        <f t="shared" si="82"/>
        <v>1</v>
      </c>
      <c r="AB95" s="882">
        <f t="shared" si="67"/>
        <v>4</v>
      </c>
      <c r="AC95" s="1229">
        <f t="shared" si="68"/>
        <v>4.41</v>
      </c>
      <c r="AD95" s="979"/>
      <c r="AE95" s="978">
        <f t="shared" si="69"/>
        <v>4.41</v>
      </c>
      <c r="AF95" s="883">
        <v>66140</v>
      </c>
      <c r="AG95" s="1031"/>
      <c r="AH95" s="1031"/>
      <c r="AI95" s="782" t="str">
        <f t="shared" si="70"/>
        <v>Գ-2</v>
      </c>
      <c r="AJ95" s="883">
        <f t="shared" si="71"/>
        <v>291677.40000000002</v>
      </c>
      <c r="AK95" s="884">
        <f t="shared" si="72"/>
        <v>291677.40000000002</v>
      </c>
      <c r="AL95" s="1314">
        <f t="shared" si="73"/>
        <v>3791806.2</v>
      </c>
      <c r="AM95" s="886">
        <f t="shared" si="83"/>
        <v>1</v>
      </c>
      <c r="AN95" s="882">
        <f t="shared" si="74"/>
        <v>5</v>
      </c>
      <c r="AO95" s="1229">
        <f t="shared" si="75"/>
        <v>4.41</v>
      </c>
      <c r="AP95" s="979"/>
      <c r="AQ95" s="978">
        <f t="shared" si="76"/>
        <v>4.41</v>
      </c>
      <c r="AR95" s="883">
        <v>66140</v>
      </c>
      <c r="AS95" s="1031"/>
      <c r="AT95" s="1031"/>
      <c r="AU95" s="782" t="str">
        <f t="shared" si="77"/>
        <v>Գ-2</v>
      </c>
      <c r="AV95" s="883">
        <f t="shared" si="78"/>
        <v>291677.40000000002</v>
      </c>
      <c r="AW95" s="884">
        <f t="shared" si="79"/>
        <v>291677.40000000002</v>
      </c>
      <c r="AX95" s="1314">
        <f t="shared" si="80"/>
        <v>3791806.2</v>
      </c>
    </row>
    <row r="96" spans="2:50" ht="89.25">
      <c r="B96" s="459">
        <v>74</v>
      </c>
      <c r="C96" s="1253" t="s">
        <v>90</v>
      </c>
      <c r="D96" s="1254" t="s">
        <v>2261</v>
      </c>
      <c r="E96" s="1228">
        <v>1</v>
      </c>
      <c r="F96" s="1211">
        <v>0</v>
      </c>
      <c r="G96" s="1229">
        <f t="shared" si="56"/>
        <v>3.21</v>
      </c>
      <c r="H96" s="878">
        <v>66140</v>
      </c>
      <c r="I96" s="878"/>
      <c r="J96" s="878"/>
      <c r="K96" s="782" t="s">
        <v>554</v>
      </c>
      <c r="L96" s="878">
        <f t="shared" si="57"/>
        <v>212309.4</v>
      </c>
      <c r="M96" s="879">
        <f t="shared" si="58"/>
        <v>212309.4</v>
      </c>
      <c r="N96" s="880">
        <f t="shared" si="59"/>
        <v>2760022.1999999997</v>
      </c>
      <c r="O96" s="881">
        <f t="shared" si="81"/>
        <v>1</v>
      </c>
      <c r="P96" s="882">
        <f t="shared" si="60"/>
        <v>1</v>
      </c>
      <c r="Q96" s="1229">
        <f t="shared" si="61"/>
        <v>3.31</v>
      </c>
      <c r="R96" s="882"/>
      <c r="S96" s="461">
        <f t="shared" si="62"/>
        <v>3.31</v>
      </c>
      <c r="T96" s="883">
        <v>66140</v>
      </c>
      <c r="U96" s="878"/>
      <c r="V96" s="878"/>
      <c r="W96" s="782" t="str">
        <f t="shared" si="63"/>
        <v>Գ-3</v>
      </c>
      <c r="X96" s="883">
        <f t="shared" si="64"/>
        <v>218923.4</v>
      </c>
      <c r="Y96" s="884">
        <f t="shared" si="65"/>
        <v>218923.4</v>
      </c>
      <c r="Z96" s="1314">
        <f t="shared" si="66"/>
        <v>2846004.1999999997</v>
      </c>
      <c r="AA96" s="886">
        <f t="shared" si="82"/>
        <v>1</v>
      </c>
      <c r="AB96" s="882">
        <f t="shared" si="67"/>
        <v>2</v>
      </c>
      <c r="AC96" s="1229">
        <f t="shared" si="68"/>
        <v>3.42</v>
      </c>
      <c r="AD96" s="882"/>
      <c r="AE96" s="461">
        <f t="shared" si="69"/>
        <v>3.42</v>
      </c>
      <c r="AF96" s="883">
        <v>66140</v>
      </c>
      <c r="AG96" s="878"/>
      <c r="AH96" s="878"/>
      <c r="AI96" s="782" t="str">
        <f t="shared" si="70"/>
        <v>Գ-3</v>
      </c>
      <c r="AJ96" s="883">
        <f t="shared" si="71"/>
        <v>226198.8</v>
      </c>
      <c r="AK96" s="884">
        <f t="shared" si="72"/>
        <v>226198.8</v>
      </c>
      <c r="AL96" s="1314">
        <f t="shared" si="73"/>
        <v>2940584.4</v>
      </c>
      <c r="AM96" s="886">
        <f t="shared" si="83"/>
        <v>1</v>
      </c>
      <c r="AN96" s="882">
        <f t="shared" si="74"/>
        <v>3</v>
      </c>
      <c r="AO96" s="1229">
        <f t="shared" si="75"/>
        <v>3.53</v>
      </c>
      <c r="AP96" s="882"/>
      <c r="AQ96" s="461">
        <f t="shared" si="76"/>
        <v>3.53</v>
      </c>
      <c r="AR96" s="883">
        <v>66140</v>
      </c>
      <c r="AS96" s="878"/>
      <c r="AT96" s="878"/>
      <c r="AU96" s="782" t="str">
        <f t="shared" si="77"/>
        <v>Գ-3</v>
      </c>
      <c r="AV96" s="883">
        <f t="shared" si="78"/>
        <v>233474.19999999998</v>
      </c>
      <c r="AW96" s="884">
        <f t="shared" si="79"/>
        <v>233474.19999999998</v>
      </c>
      <c r="AX96" s="1314">
        <f t="shared" si="80"/>
        <v>3035164.5999999996</v>
      </c>
    </row>
    <row r="97" spans="2:50" ht="76.5">
      <c r="B97" s="459">
        <v>74</v>
      </c>
      <c r="C97" s="1253" t="s">
        <v>1610</v>
      </c>
      <c r="D97" s="1254" t="s">
        <v>2262</v>
      </c>
      <c r="E97" s="1228">
        <v>1</v>
      </c>
      <c r="F97" s="1211">
        <v>4</v>
      </c>
      <c r="G97" s="1229">
        <f t="shared" si="56"/>
        <v>4.41</v>
      </c>
      <c r="H97" s="878">
        <v>66140</v>
      </c>
      <c r="I97" s="1031"/>
      <c r="J97" s="1031"/>
      <c r="K97" s="782" t="s">
        <v>95</v>
      </c>
      <c r="L97" s="878">
        <f t="shared" si="57"/>
        <v>291677.40000000002</v>
      </c>
      <c r="M97" s="879">
        <f t="shared" si="58"/>
        <v>291677.40000000002</v>
      </c>
      <c r="N97" s="880">
        <f t="shared" si="59"/>
        <v>3791806.2</v>
      </c>
      <c r="O97" s="881">
        <f t="shared" si="81"/>
        <v>1</v>
      </c>
      <c r="P97" s="882">
        <f t="shared" si="60"/>
        <v>5</v>
      </c>
      <c r="Q97" s="1229">
        <f t="shared" si="61"/>
        <v>4.41</v>
      </c>
      <c r="R97" s="979"/>
      <c r="S97" s="978">
        <f t="shared" si="62"/>
        <v>4.41</v>
      </c>
      <c r="T97" s="883">
        <v>66140</v>
      </c>
      <c r="U97" s="1031"/>
      <c r="V97" s="1031"/>
      <c r="W97" s="782" t="str">
        <f t="shared" si="63"/>
        <v>Գ-2</v>
      </c>
      <c r="X97" s="883">
        <f t="shared" si="64"/>
        <v>291677.40000000002</v>
      </c>
      <c r="Y97" s="884">
        <f t="shared" si="65"/>
        <v>291677.40000000002</v>
      </c>
      <c r="Z97" s="1314">
        <f t="shared" si="66"/>
        <v>3791806.2</v>
      </c>
      <c r="AA97" s="886">
        <f t="shared" si="82"/>
        <v>1</v>
      </c>
      <c r="AB97" s="882">
        <f t="shared" si="67"/>
        <v>6</v>
      </c>
      <c r="AC97" s="1229">
        <f t="shared" si="68"/>
        <v>4.55</v>
      </c>
      <c r="AD97" s="979"/>
      <c r="AE97" s="978">
        <f t="shared" si="69"/>
        <v>4.55</v>
      </c>
      <c r="AF97" s="883">
        <v>66140</v>
      </c>
      <c r="AG97" s="1031"/>
      <c r="AH97" s="1031"/>
      <c r="AI97" s="782" t="str">
        <f t="shared" si="70"/>
        <v>Գ-2</v>
      </c>
      <c r="AJ97" s="883">
        <f t="shared" si="71"/>
        <v>300937</v>
      </c>
      <c r="AK97" s="884">
        <f t="shared" si="72"/>
        <v>300937</v>
      </c>
      <c r="AL97" s="1314">
        <f t="shared" si="73"/>
        <v>3912181</v>
      </c>
      <c r="AM97" s="886">
        <f t="shared" si="83"/>
        <v>1</v>
      </c>
      <c r="AN97" s="882">
        <f t="shared" si="74"/>
        <v>7</v>
      </c>
      <c r="AO97" s="1229">
        <f t="shared" si="75"/>
        <v>4.55</v>
      </c>
      <c r="AP97" s="979"/>
      <c r="AQ97" s="978">
        <f t="shared" si="76"/>
        <v>4.55</v>
      </c>
      <c r="AR97" s="883">
        <v>66140</v>
      </c>
      <c r="AS97" s="1031"/>
      <c r="AT97" s="1031"/>
      <c r="AU97" s="782" t="str">
        <f t="shared" si="77"/>
        <v>Գ-2</v>
      </c>
      <c r="AV97" s="883">
        <f t="shared" si="78"/>
        <v>300937</v>
      </c>
      <c r="AW97" s="884">
        <f t="shared" si="79"/>
        <v>300937</v>
      </c>
      <c r="AX97" s="1314">
        <f t="shared" si="80"/>
        <v>3912181</v>
      </c>
    </row>
    <row r="98" spans="2:50" ht="54" customHeight="1">
      <c r="B98" s="459">
        <v>74</v>
      </c>
      <c r="C98" s="1253" t="s">
        <v>895</v>
      </c>
      <c r="D98" s="1254" t="s">
        <v>2263</v>
      </c>
      <c r="E98" s="1228">
        <v>1</v>
      </c>
      <c r="F98" s="1211">
        <v>5</v>
      </c>
      <c r="G98" s="1229">
        <f t="shared" si="56"/>
        <v>4.41</v>
      </c>
      <c r="H98" s="878">
        <v>66140</v>
      </c>
      <c r="I98" s="1031"/>
      <c r="J98" s="1031"/>
      <c r="K98" s="782" t="s">
        <v>95</v>
      </c>
      <c r="L98" s="878">
        <f t="shared" si="57"/>
        <v>291677.40000000002</v>
      </c>
      <c r="M98" s="879">
        <f t="shared" si="58"/>
        <v>291677.40000000002</v>
      </c>
      <c r="N98" s="880">
        <f t="shared" si="59"/>
        <v>3791806.2</v>
      </c>
      <c r="O98" s="881">
        <f t="shared" si="81"/>
        <v>1</v>
      </c>
      <c r="P98" s="882">
        <f t="shared" si="60"/>
        <v>6</v>
      </c>
      <c r="Q98" s="1229">
        <f t="shared" si="61"/>
        <v>4.55</v>
      </c>
      <c r="R98" s="979"/>
      <c r="S98" s="978">
        <f t="shared" si="62"/>
        <v>4.55</v>
      </c>
      <c r="T98" s="883">
        <v>66140</v>
      </c>
      <c r="U98" s="1031"/>
      <c r="V98" s="1031"/>
      <c r="W98" s="782" t="str">
        <f t="shared" si="63"/>
        <v>Գ-2</v>
      </c>
      <c r="X98" s="883">
        <f t="shared" si="64"/>
        <v>300937</v>
      </c>
      <c r="Y98" s="884">
        <f t="shared" si="65"/>
        <v>300937</v>
      </c>
      <c r="Z98" s="1314">
        <f t="shared" si="66"/>
        <v>3912181</v>
      </c>
      <c r="AA98" s="886">
        <f t="shared" si="82"/>
        <v>1</v>
      </c>
      <c r="AB98" s="882">
        <f t="shared" si="67"/>
        <v>7</v>
      </c>
      <c r="AC98" s="1229">
        <f t="shared" si="68"/>
        <v>4.55</v>
      </c>
      <c r="AD98" s="979"/>
      <c r="AE98" s="978">
        <f t="shared" si="69"/>
        <v>4.55</v>
      </c>
      <c r="AF98" s="883">
        <v>66140</v>
      </c>
      <c r="AG98" s="1031"/>
      <c r="AH98" s="1031"/>
      <c r="AI98" s="782" t="str">
        <f t="shared" si="70"/>
        <v>Գ-2</v>
      </c>
      <c r="AJ98" s="883">
        <f t="shared" si="71"/>
        <v>300937</v>
      </c>
      <c r="AK98" s="884">
        <f t="shared" si="72"/>
        <v>300937</v>
      </c>
      <c r="AL98" s="1314">
        <f t="shared" si="73"/>
        <v>3912181</v>
      </c>
      <c r="AM98" s="886">
        <f t="shared" si="83"/>
        <v>1</v>
      </c>
      <c r="AN98" s="882">
        <f t="shared" si="74"/>
        <v>8</v>
      </c>
      <c r="AO98" s="1229">
        <f t="shared" si="75"/>
        <v>4.7</v>
      </c>
      <c r="AP98" s="979"/>
      <c r="AQ98" s="978">
        <f t="shared" si="76"/>
        <v>4.7</v>
      </c>
      <c r="AR98" s="883">
        <v>66140</v>
      </c>
      <c r="AS98" s="1031"/>
      <c r="AT98" s="1031"/>
      <c r="AU98" s="782" t="str">
        <f t="shared" si="77"/>
        <v>Գ-2</v>
      </c>
      <c r="AV98" s="883">
        <f t="shared" si="78"/>
        <v>310858</v>
      </c>
      <c r="AW98" s="884">
        <f t="shared" si="79"/>
        <v>310858</v>
      </c>
      <c r="AX98" s="1314">
        <f t="shared" si="80"/>
        <v>4041154</v>
      </c>
    </row>
    <row r="99" spans="2:50" ht="76.5">
      <c r="B99" s="459">
        <v>79</v>
      </c>
      <c r="C99" s="1253" t="s">
        <v>2776</v>
      </c>
      <c r="D99" s="1254" t="s">
        <v>2263</v>
      </c>
      <c r="E99" s="1228">
        <v>1</v>
      </c>
      <c r="F99" s="1211">
        <v>6</v>
      </c>
      <c r="G99" s="1229">
        <f t="shared" si="56"/>
        <v>4.55</v>
      </c>
      <c r="H99" s="878">
        <v>66140</v>
      </c>
      <c r="I99" s="1031"/>
      <c r="J99" s="1031"/>
      <c r="K99" s="782" t="s">
        <v>95</v>
      </c>
      <c r="L99" s="878">
        <f t="shared" si="57"/>
        <v>300937</v>
      </c>
      <c r="M99" s="879">
        <f t="shared" si="58"/>
        <v>300937</v>
      </c>
      <c r="N99" s="880">
        <f t="shared" si="59"/>
        <v>3912181</v>
      </c>
      <c r="O99" s="881">
        <f t="shared" si="81"/>
        <v>1</v>
      </c>
      <c r="P99" s="882">
        <f t="shared" si="60"/>
        <v>7</v>
      </c>
      <c r="Q99" s="1229">
        <f t="shared" si="61"/>
        <v>4.55</v>
      </c>
      <c r="R99" s="979"/>
      <c r="S99" s="978">
        <f t="shared" si="62"/>
        <v>4.55</v>
      </c>
      <c r="T99" s="883">
        <v>66140</v>
      </c>
      <c r="U99" s="1031"/>
      <c r="V99" s="1031"/>
      <c r="W99" s="782" t="str">
        <f t="shared" si="63"/>
        <v>Գ-2</v>
      </c>
      <c r="X99" s="883">
        <f t="shared" si="64"/>
        <v>300937</v>
      </c>
      <c r="Y99" s="884">
        <f t="shared" si="65"/>
        <v>300937</v>
      </c>
      <c r="Z99" s="1314">
        <f t="shared" si="66"/>
        <v>3912181</v>
      </c>
      <c r="AA99" s="886">
        <f t="shared" si="82"/>
        <v>1</v>
      </c>
      <c r="AB99" s="882">
        <f t="shared" si="67"/>
        <v>8</v>
      </c>
      <c r="AC99" s="1229">
        <f t="shared" si="68"/>
        <v>4.7</v>
      </c>
      <c r="AD99" s="979"/>
      <c r="AE99" s="978">
        <f t="shared" si="69"/>
        <v>4.7</v>
      </c>
      <c r="AF99" s="883">
        <v>66140</v>
      </c>
      <c r="AG99" s="1031"/>
      <c r="AH99" s="1031"/>
      <c r="AI99" s="782" t="str">
        <f t="shared" si="70"/>
        <v>Գ-2</v>
      </c>
      <c r="AJ99" s="883">
        <f t="shared" si="71"/>
        <v>310858</v>
      </c>
      <c r="AK99" s="884">
        <f t="shared" si="72"/>
        <v>310858</v>
      </c>
      <c r="AL99" s="1314">
        <f t="shared" si="73"/>
        <v>4041154</v>
      </c>
      <c r="AM99" s="886">
        <f t="shared" si="83"/>
        <v>1</v>
      </c>
      <c r="AN99" s="882">
        <f t="shared" si="74"/>
        <v>9</v>
      </c>
      <c r="AO99" s="1229">
        <f t="shared" si="75"/>
        <v>4.7</v>
      </c>
      <c r="AP99" s="979"/>
      <c r="AQ99" s="978">
        <f t="shared" si="76"/>
        <v>4.7</v>
      </c>
      <c r="AR99" s="883">
        <v>66140</v>
      </c>
      <c r="AS99" s="1031"/>
      <c r="AT99" s="1031"/>
      <c r="AU99" s="782" t="str">
        <f t="shared" si="77"/>
        <v>Գ-2</v>
      </c>
      <c r="AV99" s="883">
        <f t="shared" si="78"/>
        <v>310858</v>
      </c>
      <c r="AW99" s="884">
        <f t="shared" si="79"/>
        <v>310858</v>
      </c>
      <c r="AX99" s="1314">
        <f t="shared" si="80"/>
        <v>4041154</v>
      </c>
    </row>
    <row r="100" spans="2:50" ht="76.5">
      <c r="B100" s="459">
        <v>80</v>
      </c>
      <c r="C100" s="1253" t="s">
        <v>1611</v>
      </c>
      <c r="D100" s="1254" t="s">
        <v>2264</v>
      </c>
      <c r="E100" s="1228">
        <v>1</v>
      </c>
      <c r="F100" s="1211">
        <v>1</v>
      </c>
      <c r="G100" s="1229">
        <f t="shared" si="56"/>
        <v>3.31</v>
      </c>
      <c r="H100" s="878">
        <v>66140</v>
      </c>
      <c r="I100" s="1031"/>
      <c r="J100" s="1031"/>
      <c r="K100" s="782" t="s">
        <v>554</v>
      </c>
      <c r="L100" s="878">
        <f t="shared" si="57"/>
        <v>218923.4</v>
      </c>
      <c r="M100" s="879">
        <f t="shared" si="58"/>
        <v>218923.4</v>
      </c>
      <c r="N100" s="880">
        <f t="shared" si="59"/>
        <v>2846004.1999999997</v>
      </c>
      <c r="O100" s="881">
        <f t="shared" si="81"/>
        <v>1</v>
      </c>
      <c r="P100" s="882">
        <f t="shared" si="60"/>
        <v>2</v>
      </c>
      <c r="Q100" s="1229">
        <f t="shared" si="61"/>
        <v>3.42</v>
      </c>
      <c r="R100" s="979"/>
      <c r="S100" s="978">
        <f t="shared" si="62"/>
        <v>3.42</v>
      </c>
      <c r="T100" s="883">
        <v>66140</v>
      </c>
      <c r="U100" s="1031"/>
      <c r="V100" s="1031"/>
      <c r="W100" s="782" t="str">
        <f t="shared" si="63"/>
        <v>Գ-3</v>
      </c>
      <c r="X100" s="883">
        <f t="shared" si="64"/>
        <v>226198.8</v>
      </c>
      <c r="Y100" s="884">
        <f t="shared" si="65"/>
        <v>226198.8</v>
      </c>
      <c r="Z100" s="1314">
        <f t="shared" si="66"/>
        <v>2940584.4</v>
      </c>
      <c r="AA100" s="886">
        <f t="shared" si="82"/>
        <v>1</v>
      </c>
      <c r="AB100" s="882">
        <f t="shared" si="67"/>
        <v>3</v>
      </c>
      <c r="AC100" s="1229">
        <f t="shared" si="68"/>
        <v>3.53</v>
      </c>
      <c r="AD100" s="979"/>
      <c r="AE100" s="978">
        <f t="shared" si="69"/>
        <v>3.53</v>
      </c>
      <c r="AF100" s="883">
        <v>66140</v>
      </c>
      <c r="AG100" s="1031"/>
      <c r="AH100" s="1031"/>
      <c r="AI100" s="782" t="str">
        <f t="shared" si="70"/>
        <v>Գ-3</v>
      </c>
      <c r="AJ100" s="883">
        <f t="shared" si="71"/>
        <v>233474.19999999998</v>
      </c>
      <c r="AK100" s="884">
        <f t="shared" si="72"/>
        <v>233474.19999999998</v>
      </c>
      <c r="AL100" s="1314">
        <f t="shared" si="73"/>
        <v>3035164.5999999996</v>
      </c>
      <c r="AM100" s="886">
        <f t="shared" si="83"/>
        <v>1</v>
      </c>
      <c r="AN100" s="882">
        <f t="shared" si="74"/>
        <v>4</v>
      </c>
      <c r="AO100" s="1229">
        <f t="shared" si="75"/>
        <v>3.64</v>
      </c>
      <c r="AP100" s="979"/>
      <c r="AQ100" s="978">
        <f t="shared" si="76"/>
        <v>3.64</v>
      </c>
      <c r="AR100" s="883">
        <v>66140</v>
      </c>
      <c r="AS100" s="1031"/>
      <c r="AT100" s="1031"/>
      <c r="AU100" s="782" t="str">
        <f t="shared" si="77"/>
        <v>Գ-3</v>
      </c>
      <c r="AV100" s="883">
        <f t="shared" si="78"/>
        <v>240749.6</v>
      </c>
      <c r="AW100" s="884">
        <f t="shared" si="79"/>
        <v>240749.6</v>
      </c>
      <c r="AX100" s="1314">
        <f t="shared" si="80"/>
        <v>3129744.8000000003</v>
      </c>
    </row>
    <row r="101" spans="2:50" ht="25.5">
      <c r="B101" s="459">
        <v>81</v>
      </c>
      <c r="C101" s="1253" t="s">
        <v>70</v>
      </c>
      <c r="D101" s="1254" t="s">
        <v>2127</v>
      </c>
      <c r="E101" s="1228">
        <v>1</v>
      </c>
      <c r="F101" s="1211">
        <v>0</v>
      </c>
      <c r="G101" s="1229">
        <f t="shared" si="56"/>
        <v>4.7</v>
      </c>
      <c r="H101" s="878">
        <v>66140</v>
      </c>
      <c r="I101" s="1031"/>
      <c r="J101" s="1031"/>
      <c r="K101" s="782" t="s">
        <v>94</v>
      </c>
      <c r="L101" s="878">
        <f t="shared" si="57"/>
        <v>310858</v>
      </c>
      <c r="M101" s="879">
        <f t="shared" si="58"/>
        <v>310858</v>
      </c>
      <c r="N101" s="880">
        <f t="shared" si="59"/>
        <v>4041154</v>
      </c>
      <c r="O101" s="881">
        <f t="shared" si="81"/>
        <v>1</v>
      </c>
      <c r="P101" s="882">
        <f t="shared" si="60"/>
        <v>1</v>
      </c>
      <c r="Q101" s="1229">
        <f t="shared" si="61"/>
        <v>4.8600000000000003</v>
      </c>
      <c r="R101" s="979"/>
      <c r="S101" s="978">
        <f t="shared" si="62"/>
        <v>4.8600000000000003</v>
      </c>
      <c r="T101" s="883">
        <v>66140</v>
      </c>
      <c r="U101" s="1031"/>
      <c r="V101" s="1031"/>
      <c r="W101" s="782" t="str">
        <f t="shared" si="63"/>
        <v>Գ-1</v>
      </c>
      <c r="X101" s="883">
        <f t="shared" si="64"/>
        <v>321440.40000000002</v>
      </c>
      <c r="Y101" s="884">
        <f t="shared" si="65"/>
        <v>321440.40000000002</v>
      </c>
      <c r="Z101" s="1314">
        <f t="shared" si="66"/>
        <v>4178725.2</v>
      </c>
      <c r="AA101" s="886">
        <f t="shared" si="82"/>
        <v>1</v>
      </c>
      <c r="AB101" s="882">
        <f t="shared" si="67"/>
        <v>2</v>
      </c>
      <c r="AC101" s="1229">
        <f t="shared" si="68"/>
        <v>5.01</v>
      </c>
      <c r="AD101" s="979"/>
      <c r="AE101" s="978">
        <f t="shared" si="69"/>
        <v>5.01</v>
      </c>
      <c r="AF101" s="883">
        <v>66140</v>
      </c>
      <c r="AG101" s="1031"/>
      <c r="AH101" s="1031"/>
      <c r="AI101" s="782" t="str">
        <f t="shared" si="70"/>
        <v>Գ-1</v>
      </c>
      <c r="AJ101" s="883">
        <f t="shared" si="71"/>
        <v>331361.39999999997</v>
      </c>
      <c r="AK101" s="884">
        <f t="shared" si="72"/>
        <v>331361.39999999997</v>
      </c>
      <c r="AL101" s="1314">
        <f t="shared" si="73"/>
        <v>4307698.1999999993</v>
      </c>
      <c r="AM101" s="886">
        <f t="shared" si="83"/>
        <v>1</v>
      </c>
      <c r="AN101" s="882">
        <f t="shared" si="74"/>
        <v>3</v>
      </c>
      <c r="AO101" s="1229">
        <f t="shared" si="75"/>
        <v>5.18</v>
      </c>
      <c r="AP101" s="979"/>
      <c r="AQ101" s="978">
        <f t="shared" si="76"/>
        <v>5.18</v>
      </c>
      <c r="AR101" s="883">
        <v>66140</v>
      </c>
      <c r="AS101" s="1031"/>
      <c r="AT101" s="1031"/>
      <c r="AU101" s="782" t="str">
        <f t="shared" si="77"/>
        <v>Գ-1</v>
      </c>
      <c r="AV101" s="883">
        <f t="shared" si="78"/>
        <v>342605.19999999995</v>
      </c>
      <c r="AW101" s="884">
        <f t="shared" si="79"/>
        <v>342605.19999999995</v>
      </c>
      <c r="AX101" s="1314">
        <f t="shared" si="80"/>
        <v>4453867.5999999996</v>
      </c>
    </row>
    <row r="102" spans="2:50" ht="38.25">
      <c r="B102" s="459">
        <v>82</v>
      </c>
      <c r="C102" s="1253" t="s">
        <v>2777</v>
      </c>
      <c r="D102" s="1254" t="s">
        <v>2141</v>
      </c>
      <c r="E102" s="1228">
        <v>1</v>
      </c>
      <c r="F102" s="1211">
        <v>1</v>
      </c>
      <c r="G102" s="1229">
        <f t="shared" si="56"/>
        <v>4.01</v>
      </c>
      <c r="H102" s="878">
        <v>66140</v>
      </c>
      <c r="I102" s="1031"/>
      <c r="J102" s="1031"/>
      <c r="K102" s="782" t="s">
        <v>95</v>
      </c>
      <c r="L102" s="878">
        <f t="shared" si="57"/>
        <v>265221.39999999997</v>
      </c>
      <c r="M102" s="879">
        <f t="shared" si="58"/>
        <v>265221.39999999997</v>
      </c>
      <c r="N102" s="880">
        <f t="shared" si="59"/>
        <v>3447878.1999999997</v>
      </c>
      <c r="O102" s="881">
        <f t="shared" si="81"/>
        <v>1</v>
      </c>
      <c r="P102" s="882">
        <f t="shared" si="60"/>
        <v>2</v>
      </c>
      <c r="Q102" s="1229">
        <f t="shared" si="61"/>
        <v>4.1399999999999997</v>
      </c>
      <c r="R102" s="979"/>
      <c r="S102" s="978">
        <f t="shared" si="62"/>
        <v>4.1399999999999997</v>
      </c>
      <c r="T102" s="883">
        <v>66140</v>
      </c>
      <c r="U102" s="1031"/>
      <c r="V102" s="1031"/>
      <c r="W102" s="782" t="str">
        <f t="shared" si="63"/>
        <v>Գ-2</v>
      </c>
      <c r="X102" s="883">
        <f t="shared" si="64"/>
        <v>273819.59999999998</v>
      </c>
      <c r="Y102" s="884">
        <f t="shared" si="65"/>
        <v>273819.59999999998</v>
      </c>
      <c r="Z102" s="1314">
        <f t="shared" si="66"/>
        <v>3559654.8</v>
      </c>
      <c r="AA102" s="886">
        <f t="shared" si="82"/>
        <v>1</v>
      </c>
      <c r="AB102" s="882">
        <f t="shared" si="67"/>
        <v>3</v>
      </c>
      <c r="AC102" s="1229">
        <f t="shared" si="68"/>
        <v>4.2699999999999996</v>
      </c>
      <c r="AD102" s="979"/>
      <c r="AE102" s="978">
        <f t="shared" si="69"/>
        <v>4.2699999999999996</v>
      </c>
      <c r="AF102" s="883">
        <v>66140</v>
      </c>
      <c r="AG102" s="1031"/>
      <c r="AH102" s="1031"/>
      <c r="AI102" s="782" t="str">
        <f t="shared" si="70"/>
        <v>Գ-2</v>
      </c>
      <c r="AJ102" s="883">
        <f t="shared" si="71"/>
        <v>282417.8</v>
      </c>
      <c r="AK102" s="884">
        <f t="shared" si="72"/>
        <v>282417.8</v>
      </c>
      <c r="AL102" s="1314">
        <f t="shared" si="73"/>
        <v>3671431.4</v>
      </c>
      <c r="AM102" s="886">
        <f t="shared" si="83"/>
        <v>1</v>
      </c>
      <c r="AN102" s="882">
        <f t="shared" si="74"/>
        <v>4</v>
      </c>
      <c r="AO102" s="1229">
        <f t="shared" si="75"/>
        <v>4.41</v>
      </c>
      <c r="AP102" s="979"/>
      <c r="AQ102" s="978">
        <f t="shared" si="76"/>
        <v>4.41</v>
      </c>
      <c r="AR102" s="883">
        <v>66140</v>
      </c>
      <c r="AS102" s="1031"/>
      <c r="AT102" s="1031"/>
      <c r="AU102" s="782" t="str">
        <f t="shared" si="77"/>
        <v>Գ-2</v>
      </c>
      <c r="AV102" s="883">
        <f t="shared" si="78"/>
        <v>291677.40000000002</v>
      </c>
      <c r="AW102" s="884">
        <f t="shared" si="79"/>
        <v>291677.40000000002</v>
      </c>
      <c r="AX102" s="1314">
        <f t="shared" si="80"/>
        <v>3791806.2</v>
      </c>
    </row>
    <row r="103" spans="2:50" ht="38.25">
      <c r="B103" s="459">
        <v>83</v>
      </c>
      <c r="C103" s="1253" t="s">
        <v>70</v>
      </c>
      <c r="D103" s="1254" t="s">
        <v>2142</v>
      </c>
      <c r="E103" s="1228">
        <v>1</v>
      </c>
      <c r="F103" s="1211">
        <v>0</v>
      </c>
      <c r="G103" s="1229">
        <f t="shared" si="56"/>
        <v>3.21</v>
      </c>
      <c r="H103" s="878">
        <v>66140</v>
      </c>
      <c r="I103" s="1031"/>
      <c r="J103" s="1031"/>
      <c r="K103" s="782" t="s">
        <v>554</v>
      </c>
      <c r="L103" s="878">
        <f t="shared" si="57"/>
        <v>212309.4</v>
      </c>
      <c r="M103" s="879">
        <f t="shared" si="58"/>
        <v>212309.4</v>
      </c>
      <c r="N103" s="880">
        <f t="shared" si="59"/>
        <v>2760022.1999999997</v>
      </c>
      <c r="O103" s="881">
        <f t="shared" si="81"/>
        <v>1</v>
      </c>
      <c r="P103" s="882">
        <f t="shared" si="60"/>
        <v>1</v>
      </c>
      <c r="Q103" s="1229">
        <f t="shared" si="61"/>
        <v>3.31</v>
      </c>
      <c r="R103" s="979"/>
      <c r="S103" s="978">
        <f t="shared" si="62"/>
        <v>3.31</v>
      </c>
      <c r="T103" s="883">
        <v>66140</v>
      </c>
      <c r="U103" s="1031"/>
      <c r="V103" s="1031"/>
      <c r="W103" s="782" t="str">
        <f t="shared" si="63"/>
        <v>Գ-3</v>
      </c>
      <c r="X103" s="883">
        <f t="shared" si="64"/>
        <v>218923.4</v>
      </c>
      <c r="Y103" s="884">
        <f t="shared" si="65"/>
        <v>218923.4</v>
      </c>
      <c r="Z103" s="1314">
        <f t="shared" si="66"/>
        <v>2846004.1999999997</v>
      </c>
      <c r="AA103" s="886">
        <f t="shared" si="82"/>
        <v>1</v>
      </c>
      <c r="AB103" s="882">
        <f t="shared" si="67"/>
        <v>2</v>
      </c>
      <c r="AC103" s="1229">
        <f t="shared" si="68"/>
        <v>3.42</v>
      </c>
      <c r="AD103" s="979"/>
      <c r="AE103" s="978">
        <f t="shared" si="69"/>
        <v>3.42</v>
      </c>
      <c r="AF103" s="883">
        <v>66140</v>
      </c>
      <c r="AG103" s="1031"/>
      <c r="AH103" s="1031"/>
      <c r="AI103" s="782" t="str">
        <f t="shared" si="70"/>
        <v>Գ-3</v>
      </c>
      <c r="AJ103" s="883">
        <f t="shared" si="71"/>
        <v>226198.8</v>
      </c>
      <c r="AK103" s="884">
        <f t="shared" si="72"/>
        <v>226198.8</v>
      </c>
      <c r="AL103" s="1314">
        <f t="shared" si="73"/>
        <v>2940584.4</v>
      </c>
      <c r="AM103" s="886">
        <f t="shared" si="83"/>
        <v>1</v>
      </c>
      <c r="AN103" s="882">
        <f t="shared" si="74"/>
        <v>3</v>
      </c>
      <c r="AO103" s="1229">
        <f t="shared" si="75"/>
        <v>3.53</v>
      </c>
      <c r="AP103" s="979"/>
      <c r="AQ103" s="978">
        <f t="shared" si="76"/>
        <v>3.53</v>
      </c>
      <c r="AR103" s="883">
        <v>66140</v>
      </c>
      <c r="AS103" s="1031"/>
      <c r="AT103" s="1031"/>
      <c r="AU103" s="782" t="str">
        <f t="shared" si="77"/>
        <v>Գ-3</v>
      </c>
      <c r="AV103" s="883">
        <f t="shared" si="78"/>
        <v>233474.19999999998</v>
      </c>
      <c r="AW103" s="884">
        <f t="shared" si="79"/>
        <v>233474.19999999998</v>
      </c>
      <c r="AX103" s="1314">
        <f t="shared" si="80"/>
        <v>3035164.5999999996</v>
      </c>
    </row>
    <row r="104" spans="2:50" ht="38.25">
      <c r="B104" s="459">
        <v>86</v>
      </c>
      <c r="C104" s="1253" t="s">
        <v>2265</v>
      </c>
      <c r="D104" s="1254" t="s">
        <v>2143</v>
      </c>
      <c r="E104" s="1228">
        <v>1</v>
      </c>
      <c r="F104" s="1211">
        <v>9</v>
      </c>
      <c r="G104" s="1229">
        <f t="shared" si="56"/>
        <v>2.02</v>
      </c>
      <c r="H104" s="878">
        <v>66140</v>
      </c>
      <c r="I104" s="1031"/>
      <c r="J104" s="1031"/>
      <c r="K104" s="782" t="s">
        <v>98</v>
      </c>
      <c r="L104" s="878">
        <f t="shared" si="57"/>
        <v>133602.79999999999</v>
      </c>
      <c r="M104" s="879">
        <f t="shared" si="58"/>
        <v>133602.79999999999</v>
      </c>
      <c r="N104" s="880">
        <f t="shared" si="59"/>
        <v>1736836.4</v>
      </c>
      <c r="O104" s="881">
        <f t="shared" si="81"/>
        <v>1</v>
      </c>
      <c r="P104" s="882">
        <f t="shared" si="60"/>
        <v>10</v>
      </c>
      <c r="Q104" s="1229">
        <f t="shared" si="61"/>
        <v>2.08</v>
      </c>
      <c r="R104" s="979"/>
      <c r="S104" s="978">
        <f t="shared" si="62"/>
        <v>2.08</v>
      </c>
      <c r="T104" s="883">
        <v>66140</v>
      </c>
      <c r="U104" s="1031"/>
      <c r="V104" s="1031"/>
      <c r="W104" s="782" t="str">
        <f t="shared" si="63"/>
        <v>Կ-1</v>
      </c>
      <c r="X104" s="883">
        <f t="shared" si="64"/>
        <v>137571.20000000001</v>
      </c>
      <c r="Y104" s="884">
        <f t="shared" si="65"/>
        <v>137571.20000000001</v>
      </c>
      <c r="Z104" s="1314">
        <f t="shared" si="66"/>
        <v>1788425.6</v>
      </c>
      <c r="AA104" s="886">
        <f t="shared" si="82"/>
        <v>1</v>
      </c>
      <c r="AB104" s="882">
        <f t="shared" si="67"/>
        <v>11</v>
      </c>
      <c r="AC104" s="1229">
        <f t="shared" si="68"/>
        <v>2.08</v>
      </c>
      <c r="AD104" s="979"/>
      <c r="AE104" s="978">
        <f t="shared" si="69"/>
        <v>2.08</v>
      </c>
      <c r="AF104" s="883">
        <v>66140</v>
      </c>
      <c r="AG104" s="1031"/>
      <c r="AH104" s="1031"/>
      <c r="AI104" s="782" t="str">
        <f t="shared" si="70"/>
        <v>Կ-1</v>
      </c>
      <c r="AJ104" s="883">
        <f t="shared" si="71"/>
        <v>137571.20000000001</v>
      </c>
      <c r="AK104" s="884">
        <f t="shared" si="72"/>
        <v>137571.20000000001</v>
      </c>
      <c r="AL104" s="1314">
        <f t="shared" si="73"/>
        <v>1788425.6</v>
      </c>
      <c r="AM104" s="886">
        <f t="shared" si="83"/>
        <v>1</v>
      </c>
      <c r="AN104" s="882">
        <f t="shared" si="74"/>
        <v>12</v>
      </c>
      <c r="AO104" s="1229">
        <f t="shared" si="75"/>
        <v>2.08</v>
      </c>
      <c r="AP104" s="979"/>
      <c r="AQ104" s="978">
        <f t="shared" si="76"/>
        <v>2.08</v>
      </c>
      <c r="AR104" s="883">
        <v>66140</v>
      </c>
      <c r="AS104" s="1031"/>
      <c r="AT104" s="1031"/>
      <c r="AU104" s="782" t="str">
        <f t="shared" si="77"/>
        <v>Կ-1</v>
      </c>
      <c r="AV104" s="883">
        <f t="shared" si="78"/>
        <v>137571.20000000001</v>
      </c>
      <c r="AW104" s="884">
        <f t="shared" si="79"/>
        <v>137571.20000000001</v>
      </c>
      <c r="AX104" s="1314">
        <f t="shared" si="80"/>
        <v>1788425.6</v>
      </c>
    </row>
    <row r="105" spans="2:50" ht="51">
      <c r="B105" s="459">
        <v>87</v>
      </c>
      <c r="C105" s="1253" t="s">
        <v>1613</v>
      </c>
      <c r="D105" s="1254" t="s">
        <v>2154</v>
      </c>
      <c r="E105" s="1228">
        <v>1</v>
      </c>
      <c r="F105" s="1211">
        <v>5</v>
      </c>
      <c r="G105" s="1229">
        <f t="shared" si="56"/>
        <v>5.35</v>
      </c>
      <c r="H105" s="878">
        <v>66140</v>
      </c>
      <c r="I105" s="878"/>
      <c r="J105" s="878"/>
      <c r="K105" s="782" t="s">
        <v>94</v>
      </c>
      <c r="L105" s="878">
        <f t="shared" si="57"/>
        <v>353849</v>
      </c>
      <c r="M105" s="879">
        <f t="shared" si="58"/>
        <v>353849</v>
      </c>
      <c r="N105" s="880">
        <f t="shared" si="59"/>
        <v>4600037</v>
      </c>
      <c r="O105" s="881">
        <f t="shared" si="81"/>
        <v>1</v>
      </c>
      <c r="P105" s="882">
        <f t="shared" si="60"/>
        <v>6</v>
      </c>
      <c r="Q105" s="1229">
        <f t="shared" si="61"/>
        <v>5.52</v>
      </c>
      <c r="R105" s="882"/>
      <c r="S105" s="461">
        <f t="shared" si="62"/>
        <v>5.52</v>
      </c>
      <c r="T105" s="883">
        <v>66140</v>
      </c>
      <c r="U105" s="878"/>
      <c r="V105" s="878"/>
      <c r="W105" s="782" t="str">
        <f t="shared" si="63"/>
        <v>Գ-1</v>
      </c>
      <c r="X105" s="883">
        <f t="shared" si="64"/>
        <v>365092.8</v>
      </c>
      <c r="Y105" s="884">
        <f t="shared" si="65"/>
        <v>365092.8</v>
      </c>
      <c r="Z105" s="1314">
        <f t="shared" si="66"/>
        <v>4746206.3999999994</v>
      </c>
      <c r="AA105" s="886">
        <f t="shared" si="82"/>
        <v>1</v>
      </c>
      <c r="AB105" s="882">
        <f t="shared" si="67"/>
        <v>7</v>
      </c>
      <c r="AC105" s="1229">
        <f t="shared" si="68"/>
        <v>5.52</v>
      </c>
      <c r="AD105" s="882"/>
      <c r="AE105" s="461">
        <f t="shared" si="69"/>
        <v>5.52</v>
      </c>
      <c r="AF105" s="883">
        <v>66140</v>
      </c>
      <c r="AG105" s="878"/>
      <c r="AH105" s="878"/>
      <c r="AI105" s="782" t="str">
        <f t="shared" si="70"/>
        <v>Գ-1</v>
      </c>
      <c r="AJ105" s="883">
        <f t="shared" si="71"/>
        <v>365092.8</v>
      </c>
      <c r="AK105" s="884">
        <f t="shared" si="72"/>
        <v>365092.8</v>
      </c>
      <c r="AL105" s="1314">
        <f t="shared" si="73"/>
        <v>4746206.3999999994</v>
      </c>
      <c r="AM105" s="886">
        <f t="shared" si="83"/>
        <v>1</v>
      </c>
      <c r="AN105" s="882">
        <f t="shared" si="74"/>
        <v>8</v>
      </c>
      <c r="AO105" s="1229">
        <f t="shared" si="75"/>
        <v>5.71</v>
      </c>
      <c r="AP105" s="882"/>
      <c r="AQ105" s="461">
        <f t="shared" si="76"/>
        <v>5.71</v>
      </c>
      <c r="AR105" s="883">
        <v>66140</v>
      </c>
      <c r="AS105" s="878"/>
      <c r="AT105" s="878"/>
      <c r="AU105" s="782" t="str">
        <f t="shared" si="77"/>
        <v>Գ-1</v>
      </c>
      <c r="AV105" s="883">
        <f t="shared" si="78"/>
        <v>377659.4</v>
      </c>
      <c r="AW105" s="884">
        <f t="shared" si="79"/>
        <v>377659.4</v>
      </c>
      <c r="AX105" s="1314">
        <f t="shared" si="80"/>
        <v>4909572.2</v>
      </c>
    </row>
    <row r="106" spans="2:50" ht="51">
      <c r="B106" s="459">
        <v>88</v>
      </c>
      <c r="C106" s="1253" t="s">
        <v>966</v>
      </c>
      <c r="D106" s="1254" t="s">
        <v>2139</v>
      </c>
      <c r="E106" s="1228">
        <v>1</v>
      </c>
      <c r="F106" s="1211">
        <v>2</v>
      </c>
      <c r="G106" s="1229">
        <f t="shared" si="56"/>
        <v>4.1399999999999997</v>
      </c>
      <c r="H106" s="878">
        <v>66140</v>
      </c>
      <c r="I106" s="878"/>
      <c r="J106" s="878"/>
      <c r="K106" s="782" t="s">
        <v>95</v>
      </c>
      <c r="L106" s="878">
        <f t="shared" si="57"/>
        <v>273819.59999999998</v>
      </c>
      <c r="M106" s="879">
        <f t="shared" si="58"/>
        <v>273819.59999999998</v>
      </c>
      <c r="N106" s="880">
        <f t="shared" si="59"/>
        <v>3559654.8</v>
      </c>
      <c r="O106" s="881">
        <f t="shared" si="81"/>
        <v>1</v>
      </c>
      <c r="P106" s="882">
        <f t="shared" si="60"/>
        <v>3</v>
      </c>
      <c r="Q106" s="1229">
        <f t="shared" si="61"/>
        <v>4.2699999999999996</v>
      </c>
      <c r="R106" s="882"/>
      <c r="S106" s="461">
        <f t="shared" si="62"/>
        <v>4.2699999999999996</v>
      </c>
      <c r="T106" s="883">
        <v>66140</v>
      </c>
      <c r="U106" s="878"/>
      <c r="V106" s="878"/>
      <c r="W106" s="782" t="str">
        <f t="shared" si="63"/>
        <v>Գ-2</v>
      </c>
      <c r="X106" s="883">
        <f t="shared" si="64"/>
        <v>282417.8</v>
      </c>
      <c r="Y106" s="884">
        <f t="shared" si="65"/>
        <v>282417.8</v>
      </c>
      <c r="Z106" s="1314">
        <f t="shared" si="66"/>
        <v>3671431.4</v>
      </c>
      <c r="AA106" s="886">
        <f t="shared" si="82"/>
        <v>1</v>
      </c>
      <c r="AB106" s="882">
        <f t="shared" si="67"/>
        <v>4</v>
      </c>
      <c r="AC106" s="1229">
        <f t="shared" si="68"/>
        <v>4.41</v>
      </c>
      <c r="AD106" s="882"/>
      <c r="AE106" s="461">
        <f t="shared" si="69"/>
        <v>4.41</v>
      </c>
      <c r="AF106" s="883">
        <v>66140</v>
      </c>
      <c r="AG106" s="878"/>
      <c r="AH106" s="878"/>
      <c r="AI106" s="782" t="str">
        <f t="shared" si="70"/>
        <v>Գ-2</v>
      </c>
      <c r="AJ106" s="883">
        <f t="shared" si="71"/>
        <v>291677.40000000002</v>
      </c>
      <c r="AK106" s="884">
        <f t="shared" si="72"/>
        <v>291677.40000000002</v>
      </c>
      <c r="AL106" s="1314">
        <f t="shared" si="73"/>
        <v>3791806.2</v>
      </c>
      <c r="AM106" s="886">
        <f t="shared" si="83"/>
        <v>1</v>
      </c>
      <c r="AN106" s="882">
        <f t="shared" si="74"/>
        <v>5</v>
      </c>
      <c r="AO106" s="1229">
        <f t="shared" si="75"/>
        <v>4.41</v>
      </c>
      <c r="AP106" s="882"/>
      <c r="AQ106" s="461">
        <f t="shared" si="76"/>
        <v>4.41</v>
      </c>
      <c r="AR106" s="883">
        <v>66140</v>
      </c>
      <c r="AS106" s="878"/>
      <c r="AT106" s="878"/>
      <c r="AU106" s="782" t="str">
        <f t="shared" si="77"/>
        <v>Գ-2</v>
      </c>
      <c r="AV106" s="883">
        <f t="shared" si="78"/>
        <v>291677.40000000002</v>
      </c>
      <c r="AW106" s="884">
        <f t="shared" si="79"/>
        <v>291677.40000000002</v>
      </c>
      <c r="AX106" s="1314">
        <f t="shared" si="80"/>
        <v>3791806.2</v>
      </c>
    </row>
    <row r="107" spans="2:50" ht="51">
      <c r="B107" s="459">
        <v>88</v>
      </c>
      <c r="C107" s="1253" t="s">
        <v>2266</v>
      </c>
      <c r="D107" s="1254" t="s">
        <v>2140</v>
      </c>
      <c r="E107" s="1228">
        <v>1</v>
      </c>
      <c r="F107" s="1211">
        <v>1</v>
      </c>
      <c r="G107" s="1229">
        <f t="shared" si="56"/>
        <v>3.31</v>
      </c>
      <c r="H107" s="878">
        <v>66140</v>
      </c>
      <c r="I107" s="878"/>
      <c r="J107" s="878"/>
      <c r="K107" s="782" t="s">
        <v>554</v>
      </c>
      <c r="L107" s="878">
        <f t="shared" si="57"/>
        <v>218923.4</v>
      </c>
      <c r="M107" s="879">
        <f t="shared" si="58"/>
        <v>218923.4</v>
      </c>
      <c r="N107" s="880">
        <f t="shared" si="59"/>
        <v>2846004.1999999997</v>
      </c>
      <c r="O107" s="881">
        <f t="shared" si="81"/>
        <v>1</v>
      </c>
      <c r="P107" s="882">
        <f t="shared" si="60"/>
        <v>2</v>
      </c>
      <c r="Q107" s="1229">
        <f t="shared" si="61"/>
        <v>3.42</v>
      </c>
      <c r="R107" s="882"/>
      <c r="S107" s="461">
        <f t="shared" si="62"/>
        <v>3.42</v>
      </c>
      <c r="T107" s="883">
        <v>66140</v>
      </c>
      <c r="U107" s="878"/>
      <c r="V107" s="878"/>
      <c r="W107" s="782" t="str">
        <f t="shared" si="63"/>
        <v>Գ-3</v>
      </c>
      <c r="X107" s="883">
        <f t="shared" si="64"/>
        <v>226198.8</v>
      </c>
      <c r="Y107" s="884">
        <f t="shared" si="65"/>
        <v>226198.8</v>
      </c>
      <c r="Z107" s="1314">
        <f t="shared" si="66"/>
        <v>2940584.4</v>
      </c>
      <c r="AA107" s="886">
        <f t="shared" si="82"/>
        <v>1</v>
      </c>
      <c r="AB107" s="882">
        <f t="shared" si="67"/>
        <v>3</v>
      </c>
      <c r="AC107" s="1229">
        <f t="shared" si="68"/>
        <v>3.53</v>
      </c>
      <c r="AD107" s="882"/>
      <c r="AE107" s="461">
        <f t="shared" si="69"/>
        <v>3.53</v>
      </c>
      <c r="AF107" s="883">
        <v>66140</v>
      </c>
      <c r="AG107" s="878"/>
      <c r="AH107" s="878"/>
      <c r="AI107" s="782" t="str">
        <f t="shared" si="70"/>
        <v>Գ-3</v>
      </c>
      <c r="AJ107" s="883">
        <f t="shared" si="71"/>
        <v>233474.19999999998</v>
      </c>
      <c r="AK107" s="884">
        <f t="shared" si="72"/>
        <v>233474.19999999998</v>
      </c>
      <c r="AL107" s="1314">
        <f t="shared" si="73"/>
        <v>3035164.5999999996</v>
      </c>
      <c r="AM107" s="886">
        <f t="shared" si="83"/>
        <v>1</v>
      </c>
      <c r="AN107" s="882">
        <f t="shared" si="74"/>
        <v>4</v>
      </c>
      <c r="AO107" s="1229">
        <f t="shared" si="75"/>
        <v>3.64</v>
      </c>
      <c r="AP107" s="882"/>
      <c r="AQ107" s="461">
        <f t="shared" si="76"/>
        <v>3.64</v>
      </c>
      <c r="AR107" s="883">
        <v>66140</v>
      </c>
      <c r="AS107" s="878"/>
      <c r="AT107" s="878"/>
      <c r="AU107" s="782" t="str">
        <f t="shared" si="77"/>
        <v>Գ-3</v>
      </c>
      <c r="AV107" s="883">
        <f t="shared" si="78"/>
        <v>240749.6</v>
      </c>
      <c r="AW107" s="884">
        <f t="shared" si="79"/>
        <v>240749.6</v>
      </c>
      <c r="AX107" s="1314">
        <f t="shared" si="80"/>
        <v>3129744.8000000003</v>
      </c>
    </row>
    <row r="108" spans="2:50" ht="25.5">
      <c r="B108" s="459">
        <v>89</v>
      </c>
      <c r="C108" s="1253" t="s">
        <v>1617</v>
      </c>
      <c r="D108" s="1254" t="s">
        <v>2267</v>
      </c>
      <c r="E108" s="1228">
        <v>1</v>
      </c>
      <c r="F108" s="1211">
        <v>5</v>
      </c>
      <c r="G108" s="1229">
        <f t="shared" si="56"/>
        <v>5.35</v>
      </c>
      <c r="H108" s="878">
        <v>66140</v>
      </c>
      <c r="I108" s="878"/>
      <c r="J108" s="878"/>
      <c r="K108" s="782" t="s">
        <v>94</v>
      </c>
      <c r="L108" s="878">
        <f t="shared" si="57"/>
        <v>353849</v>
      </c>
      <c r="M108" s="879">
        <f t="shared" si="58"/>
        <v>353849</v>
      </c>
      <c r="N108" s="880">
        <f t="shared" si="59"/>
        <v>4600037</v>
      </c>
      <c r="O108" s="881">
        <f t="shared" si="81"/>
        <v>1</v>
      </c>
      <c r="P108" s="882">
        <f t="shared" si="60"/>
        <v>6</v>
      </c>
      <c r="Q108" s="1229">
        <f t="shared" si="61"/>
        <v>5.52</v>
      </c>
      <c r="R108" s="882"/>
      <c r="S108" s="461">
        <f t="shared" si="62"/>
        <v>5.52</v>
      </c>
      <c r="T108" s="883">
        <v>66140</v>
      </c>
      <c r="U108" s="878"/>
      <c r="V108" s="878"/>
      <c r="W108" s="782" t="str">
        <f t="shared" si="63"/>
        <v>Գ-1</v>
      </c>
      <c r="X108" s="883">
        <f t="shared" si="64"/>
        <v>365092.8</v>
      </c>
      <c r="Y108" s="884">
        <f t="shared" si="65"/>
        <v>365092.8</v>
      </c>
      <c r="Z108" s="1314">
        <f t="shared" si="66"/>
        <v>4746206.3999999994</v>
      </c>
      <c r="AA108" s="886">
        <f t="shared" si="82"/>
        <v>1</v>
      </c>
      <c r="AB108" s="882">
        <f t="shared" si="67"/>
        <v>7</v>
      </c>
      <c r="AC108" s="1229">
        <f t="shared" si="68"/>
        <v>5.52</v>
      </c>
      <c r="AD108" s="882"/>
      <c r="AE108" s="461">
        <f t="shared" si="69"/>
        <v>5.52</v>
      </c>
      <c r="AF108" s="883">
        <v>66140</v>
      </c>
      <c r="AG108" s="878"/>
      <c r="AH108" s="878"/>
      <c r="AI108" s="782" t="str">
        <f t="shared" si="70"/>
        <v>Գ-1</v>
      </c>
      <c r="AJ108" s="883">
        <f t="shared" si="71"/>
        <v>365092.8</v>
      </c>
      <c r="AK108" s="884">
        <f t="shared" si="72"/>
        <v>365092.8</v>
      </c>
      <c r="AL108" s="1314">
        <f t="shared" si="73"/>
        <v>4746206.3999999994</v>
      </c>
      <c r="AM108" s="886">
        <f t="shared" si="83"/>
        <v>1</v>
      </c>
      <c r="AN108" s="882">
        <f t="shared" si="74"/>
        <v>8</v>
      </c>
      <c r="AO108" s="1229">
        <f t="shared" si="75"/>
        <v>5.71</v>
      </c>
      <c r="AP108" s="882"/>
      <c r="AQ108" s="461">
        <f t="shared" si="76"/>
        <v>5.71</v>
      </c>
      <c r="AR108" s="883">
        <v>66140</v>
      </c>
      <c r="AS108" s="878"/>
      <c r="AT108" s="878"/>
      <c r="AU108" s="782" t="str">
        <f t="shared" si="77"/>
        <v>Գ-1</v>
      </c>
      <c r="AV108" s="883">
        <f t="shared" si="78"/>
        <v>377659.4</v>
      </c>
      <c r="AW108" s="884">
        <f t="shared" si="79"/>
        <v>377659.4</v>
      </c>
      <c r="AX108" s="1314">
        <f t="shared" si="80"/>
        <v>4909572.2</v>
      </c>
    </row>
    <row r="109" spans="2:50" ht="38.25">
      <c r="B109" s="459">
        <v>90</v>
      </c>
      <c r="C109" s="1253" t="s">
        <v>1618</v>
      </c>
      <c r="D109" s="1254" t="s">
        <v>2133</v>
      </c>
      <c r="E109" s="1228">
        <v>1</v>
      </c>
      <c r="F109" s="1211">
        <v>2</v>
      </c>
      <c r="G109" s="1229">
        <f t="shared" si="56"/>
        <v>4.1399999999999997</v>
      </c>
      <c r="H109" s="878">
        <v>66140</v>
      </c>
      <c r="I109" s="878"/>
      <c r="J109" s="878"/>
      <c r="K109" s="782" t="s">
        <v>95</v>
      </c>
      <c r="L109" s="878">
        <f t="shared" si="57"/>
        <v>273819.59999999998</v>
      </c>
      <c r="M109" s="879">
        <f t="shared" si="58"/>
        <v>273819.59999999998</v>
      </c>
      <c r="N109" s="880">
        <f t="shared" si="59"/>
        <v>3559654.8</v>
      </c>
      <c r="O109" s="881">
        <f t="shared" si="81"/>
        <v>1</v>
      </c>
      <c r="P109" s="882">
        <f t="shared" si="60"/>
        <v>3</v>
      </c>
      <c r="Q109" s="1229">
        <f t="shared" si="61"/>
        <v>4.2699999999999996</v>
      </c>
      <c r="R109" s="882"/>
      <c r="S109" s="461">
        <f t="shared" si="62"/>
        <v>4.2699999999999996</v>
      </c>
      <c r="T109" s="883">
        <v>66140</v>
      </c>
      <c r="U109" s="878"/>
      <c r="V109" s="878"/>
      <c r="W109" s="782" t="str">
        <f t="shared" si="63"/>
        <v>Գ-2</v>
      </c>
      <c r="X109" s="883">
        <f t="shared" si="64"/>
        <v>282417.8</v>
      </c>
      <c r="Y109" s="884">
        <f t="shared" si="65"/>
        <v>282417.8</v>
      </c>
      <c r="Z109" s="1314">
        <f t="shared" si="66"/>
        <v>3671431.4</v>
      </c>
      <c r="AA109" s="886">
        <f t="shared" si="82"/>
        <v>1</v>
      </c>
      <c r="AB109" s="882">
        <f t="shared" si="67"/>
        <v>4</v>
      </c>
      <c r="AC109" s="1229">
        <f t="shared" si="68"/>
        <v>4.41</v>
      </c>
      <c r="AD109" s="882"/>
      <c r="AE109" s="461">
        <f t="shared" si="69"/>
        <v>4.41</v>
      </c>
      <c r="AF109" s="883">
        <v>66140</v>
      </c>
      <c r="AG109" s="878"/>
      <c r="AH109" s="878"/>
      <c r="AI109" s="782" t="str">
        <f t="shared" si="70"/>
        <v>Գ-2</v>
      </c>
      <c r="AJ109" s="883">
        <f t="shared" si="71"/>
        <v>291677.40000000002</v>
      </c>
      <c r="AK109" s="884">
        <f t="shared" si="72"/>
        <v>291677.40000000002</v>
      </c>
      <c r="AL109" s="1314">
        <f t="shared" si="73"/>
        <v>3791806.2</v>
      </c>
      <c r="AM109" s="886">
        <f t="shared" si="83"/>
        <v>1</v>
      </c>
      <c r="AN109" s="882">
        <f t="shared" si="74"/>
        <v>5</v>
      </c>
      <c r="AO109" s="1229">
        <f t="shared" si="75"/>
        <v>4.41</v>
      </c>
      <c r="AP109" s="882"/>
      <c r="AQ109" s="461">
        <f t="shared" si="76"/>
        <v>4.41</v>
      </c>
      <c r="AR109" s="883">
        <v>66140</v>
      </c>
      <c r="AS109" s="878"/>
      <c r="AT109" s="878"/>
      <c r="AU109" s="782" t="str">
        <f t="shared" si="77"/>
        <v>Գ-2</v>
      </c>
      <c r="AV109" s="883">
        <f t="shared" si="78"/>
        <v>291677.40000000002</v>
      </c>
      <c r="AW109" s="884">
        <f t="shared" si="79"/>
        <v>291677.40000000002</v>
      </c>
      <c r="AX109" s="1314">
        <f t="shared" si="80"/>
        <v>3791806.2</v>
      </c>
    </row>
    <row r="110" spans="2:50" ht="27" customHeight="1">
      <c r="B110" s="459">
        <v>91</v>
      </c>
      <c r="C110" s="1253" t="s">
        <v>111</v>
      </c>
      <c r="D110" s="1254" t="s">
        <v>2133</v>
      </c>
      <c r="E110" s="1228">
        <v>1</v>
      </c>
      <c r="F110" s="1211">
        <v>2</v>
      </c>
      <c r="G110" s="1229">
        <f t="shared" si="56"/>
        <v>4.1399999999999997</v>
      </c>
      <c r="H110" s="878">
        <v>66140</v>
      </c>
      <c r="I110" s="878"/>
      <c r="J110" s="878"/>
      <c r="K110" s="782" t="s">
        <v>95</v>
      </c>
      <c r="L110" s="878">
        <f t="shared" si="57"/>
        <v>273819.59999999998</v>
      </c>
      <c r="M110" s="879">
        <f t="shared" si="58"/>
        <v>273819.59999999998</v>
      </c>
      <c r="N110" s="880">
        <f t="shared" si="59"/>
        <v>3559654.8</v>
      </c>
      <c r="O110" s="881">
        <f t="shared" si="81"/>
        <v>1</v>
      </c>
      <c r="P110" s="882">
        <f t="shared" si="60"/>
        <v>3</v>
      </c>
      <c r="Q110" s="1229">
        <f t="shared" si="61"/>
        <v>4.2699999999999996</v>
      </c>
      <c r="R110" s="882"/>
      <c r="S110" s="461">
        <f t="shared" si="62"/>
        <v>4.2699999999999996</v>
      </c>
      <c r="T110" s="883">
        <v>66140</v>
      </c>
      <c r="U110" s="878"/>
      <c r="V110" s="878"/>
      <c r="W110" s="782" t="str">
        <f t="shared" si="63"/>
        <v>Գ-2</v>
      </c>
      <c r="X110" s="883">
        <f t="shared" si="64"/>
        <v>282417.8</v>
      </c>
      <c r="Y110" s="884">
        <f t="shared" si="65"/>
        <v>282417.8</v>
      </c>
      <c r="Z110" s="1314">
        <f t="shared" si="66"/>
        <v>3671431.4</v>
      </c>
      <c r="AA110" s="886">
        <f t="shared" si="82"/>
        <v>1</v>
      </c>
      <c r="AB110" s="882">
        <f t="shared" si="67"/>
        <v>4</v>
      </c>
      <c r="AC110" s="1229">
        <f t="shared" si="68"/>
        <v>4.41</v>
      </c>
      <c r="AD110" s="882"/>
      <c r="AE110" s="461">
        <f t="shared" si="69"/>
        <v>4.41</v>
      </c>
      <c r="AF110" s="883">
        <v>66140</v>
      </c>
      <c r="AG110" s="878"/>
      <c r="AH110" s="878"/>
      <c r="AI110" s="782" t="str">
        <f t="shared" si="70"/>
        <v>Գ-2</v>
      </c>
      <c r="AJ110" s="883">
        <f t="shared" si="71"/>
        <v>291677.40000000002</v>
      </c>
      <c r="AK110" s="884">
        <f t="shared" si="72"/>
        <v>291677.40000000002</v>
      </c>
      <c r="AL110" s="1314">
        <f t="shared" si="73"/>
        <v>3791806.2</v>
      </c>
      <c r="AM110" s="886">
        <f t="shared" si="83"/>
        <v>1</v>
      </c>
      <c r="AN110" s="882">
        <f t="shared" si="74"/>
        <v>5</v>
      </c>
      <c r="AO110" s="1229">
        <f t="shared" si="75"/>
        <v>4.41</v>
      </c>
      <c r="AP110" s="882"/>
      <c r="AQ110" s="461">
        <f t="shared" si="76"/>
        <v>4.41</v>
      </c>
      <c r="AR110" s="883">
        <v>66140</v>
      </c>
      <c r="AS110" s="878"/>
      <c r="AT110" s="878"/>
      <c r="AU110" s="782" t="str">
        <f t="shared" si="77"/>
        <v>Գ-2</v>
      </c>
      <c r="AV110" s="883">
        <f t="shared" si="78"/>
        <v>291677.40000000002</v>
      </c>
      <c r="AW110" s="884">
        <f t="shared" si="79"/>
        <v>291677.40000000002</v>
      </c>
      <c r="AX110" s="1314">
        <f t="shared" si="80"/>
        <v>3791806.2</v>
      </c>
    </row>
    <row r="111" spans="2:50" ht="38.25">
      <c r="B111" s="459">
        <v>93</v>
      </c>
      <c r="C111" s="1253" t="s">
        <v>896</v>
      </c>
      <c r="D111" s="1254" t="s">
        <v>2134</v>
      </c>
      <c r="E111" s="1228">
        <v>1</v>
      </c>
      <c r="F111" s="1211">
        <v>1</v>
      </c>
      <c r="G111" s="1229">
        <f t="shared" si="56"/>
        <v>3.31</v>
      </c>
      <c r="H111" s="878">
        <v>66140</v>
      </c>
      <c r="I111" s="878"/>
      <c r="J111" s="878"/>
      <c r="K111" s="782" t="s">
        <v>554</v>
      </c>
      <c r="L111" s="878">
        <f t="shared" si="57"/>
        <v>218923.4</v>
      </c>
      <c r="M111" s="879">
        <f t="shared" si="58"/>
        <v>218923.4</v>
      </c>
      <c r="N111" s="880">
        <f t="shared" si="59"/>
        <v>2846004.1999999997</v>
      </c>
      <c r="O111" s="881">
        <f t="shared" si="81"/>
        <v>1</v>
      </c>
      <c r="P111" s="882">
        <f t="shared" si="60"/>
        <v>2</v>
      </c>
      <c r="Q111" s="1229">
        <f t="shared" si="61"/>
        <v>3.42</v>
      </c>
      <c r="R111" s="882"/>
      <c r="S111" s="461">
        <f t="shared" si="62"/>
        <v>3.42</v>
      </c>
      <c r="T111" s="883">
        <v>66140</v>
      </c>
      <c r="U111" s="878"/>
      <c r="V111" s="878"/>
      <c r="W111" s="782" t="str">
        <f t="shared" si="63"/>
        <v>Գ-3</v>
      </c>
      <c r="X111" s="883">
        <f t="shared" si="64"/>
        <v>226198.8</v>
      </c>
      <c r="Y111" s="884">
        <f t="shared" si="65"/>
        <v>226198.8</v>
      </c>
      <c r="Z111" s="1314">
        <f t="shared" si="66"/>
        <v>2940584.4</v>
      </c>
      <c r="AA111" s="886">
        <f t="shared" si="82"/>
        <v>1</v>
      </c>
      <c r="AB111" s="882">
        <f t="shared" si="67"/>
        <v>3</v>
      </c>
      <c r="AC111" s="1229">
        <f t="shared" si="68"/>
        <v>3.53</v>
      </c>
      <c r="AD111" s="882"/>
      <c r="AE111" s="461">
        <f t="shared" si="69"/>
        <v>3.53</v>
      </c>
      <c r="AF111" s="883">
        <v>66140</v>
      </c>
      <c r="AG111" s="878"/>
      <c r="AH111" s="878"/>
      <c r="AI111" s="782" t="str">
        <f t="shared" si="70"/>
        <v>Գ-3</v>
      </c>
      <c r="AJ111" s="883">
        <f t="shared" si="71"/>
        <v>233474.19999999998</v>
      </c>
      <c r="AK111" s="884">
        <f t="shared" si="72"/>
        <v>233474.19999999998</v>
      </c>
      <c r="AL111" s="1314">
        <f t="shared" si="73"/>
        <v>3035164.5999999996</v>
      </c>
      <c r="AM111" s="886">
        <f t="shared" si="83"/>
        <v>1</v>
      </c>
      <c r="AN111" s="882">
        <f t="shared" si="74"/>
        <v>4</v>
      </c>
      <c r="AO111" s="1229">
        <f t="shared" si="75"/>
        <v>3.64</v>
      </c>
      <c r="AP111" s="882"/>
      <c r="AQ111" s="461">
        <f t="shared" si="76"/>
        <v>3.64</v>
      </c>
      <c r="AR111" s="883">
        <v>66140</v>
      </c>
      <c r="AS111" s="878"/>
      <c r="AT111" s="878"/>
      <c r="AU111" s="782" t="str">
        <f t="shared" si="77"/>
        <v>Գ-3</v>
      </c>
      <c r="AV111" s="883">
        <f t="shared" si="78"/>
        <v>240749.6</v>
      </c>
      <c r="AW111" s="884">
        <f t="shared" si="79"/>
        <v>240749.6</v>
      </c>
      <c r="AX111" s="1314">
        <f t="shared" si="80"/>
        <v>3129744.8000000003</v>
      </c>
    </row>
    <row r="112" spans="2:50" ht="38.25">
      <c r="B112" s="459">
        <v>94</v>
      </c>
      <c r="C112" s="1253" t="s">
        <v>2268</v>
      </c>
      <c r="D112" s="1254" t="s">
        <v>2134</v>
      </c>
      <c r="E112" s="1228">
        <v>1</v>
      </c>
      <c r="F112" s="1211">
        <v>1</v>
      </c>
      <c r="G112" s="1229">
        <f t="shared" si="56"/>
        <v>3.31</v>
      </c>
      <c r="H112" s="878">
        <v>66140</v>
      </c>
      <c r="I112" s="878"/>
      <c r="J112" s="878"/>
      <c r="K112" s="782" t="s">
        <v>554</v>
      </c>
      <c r="L112" s="878">
        <f t="shared" si="57"/>
        <v>218923.4</v>
      </c>
      <c r="M112" s="879">
        <f t="shared" si="58"/>
        <v>218923.4</v>
      </c>
      <c r="N112" s="880">
        <f t="shared" si="59"/>
        <v>2846004.1999999997</v>
      </c>
      <c r="O112" s="881">
        <f t="shared" si="81"/>
        <v>1</v>
      </c>
      <c r="P112" s="882">
        <f t="shared" si="60"/>
        <v>2</v>
      </c>
      <c r="Q112" s="1229">
        <f t="shared" si="61"/>
        <v>3.42</v>
      </c>
      <c r="R112" s="882"/>
      <c r="S112" s="461">
        <f t="shared" si="62"/>
        <v>3.42</v>
      </c>
      <c r="T112" s="883">
        <v>66140</v>
      </c>
      <c r="U112" s="878"/>
      <c r="V112" s="878"/>
      <c r="W112" s="782" t="str">
        <f t="shared" si="63"/>
        <v>Գ-3</v>
      </c>
      <c r="X112" s="883">
        <f t="shared" si="64"/>
        <v>226198.8</v>
      </c>
      <c r="Y112" s="884">
        <f t="shared" si="65"/>
        <v>226198.8</v>
      </c>
      <c r="Z112" s="1314">
        <f t="shared" si="66"/>
        <v>2940584.4</v>
      </c>
      <c r="AA112" s="886">
        <f t="shared" si="82"/>
        <v>1</v>
      </c>
      <c r="AB112" s="882">
        <f t="shared" si="67"/>
        <v>3</v>
      </c>
      <c r="AC112" s="1229">
        <f t="shared" si="68"/>
        <v>3.53</v>
      </c>
      <c r="AD112" s="882"/>
      <c r="AE112" s="461">
        <f t="shared" si="69"/>
        <v>3.53</v>
      </c>
      <c r="AF112" s="883">
        <v>66140</v>
      </c>
      <c r="AG112" s="878"/>
      <c r="AH112" s="878"/>
      <c r="AI112" s="782" t="str">
        <f t="shared" si="70"/>
        <v>Գ-3</v>
      </c>
      <c r="AJ112" s="883">
        <f t="shared" si="71"/>
        <v>233474.19999999998</v>
      </c>
      <c r="AK112" s="884">
        <f t="shared" si="72"/>
        <v>233474.19999999998</v>
      </c>
      <c r="AL112" s="1314">
        <f t="shared" si="73"/>
        <v>3035164.5999999996</v>
      </c>
      <c r="AM112" s="886">
        <f t="shared" si="83"/>
        <v>1</v>
      </c>
      <c r="AN112" s="882">
        <f t="shared" si="74"/>
        <v>4</v>
      </c>
      <c r="AO112" s="1229">
        <f t="shared" si="75"/>
        <v>3.64</v>
      </c>
      <c r="AP112" s="882"/>
      <c r="AQ112" s="461">
        <f t="shared" si="76"/>
        <v>3.64</v>
      </c>
      <c r="AR112" s="883">
        <v>66140</v>
      </c>
      <c r="AS112" s="878"/>
      <c r="AT112" s="878"/>
      <c r="AU112" s="782" t="str">
        <f t="shared" si="77"/>
        <v>Գ-3</v>
      </c>
      <c r="AV112" s="883">
        <f t="shared" si="78"/>
        <v>240749.6</v>
      </c>
      <c r="AW112" s="884">
        <f t="shared" si="79"/>
        <v>240749.6</v>
      </c>
      <c r="AX112" s="1314">
        <f t="shared" si="80"/>
        <v>3129744.8000000003</v>
      </c>
    </row>
    <row r="113" spans="2:50" ht="17.25">
      <c r="B113" s="459">
        <v>95</v>
      </c>
      <c r="C113" s="1253" t="s">
        <v>718</v>
      </c>
      <c r="D113" s="1254" t="s">
        <v>110</v>
      </c>
      <c r="E113" s="1228">
        <v>1</v>
      </c>
      <c r="F113" s="1211">
        <v>5</v>
      </c>
      <c r="G113" s="1229">
        <f t="shared" si="56"/>
        <v>5.35</v>
      </c>
      <c r="H113" s="878">
        <v>66140</v>
      </c>
      <c r="I113" s="1031"/>
      <c r="J113" s="1226">
        <f>+G113*H113*0.15</f>
        <v>53077.35</v>
      </c>
      <c r="K113" s="782" t="s">
        <v>94</v>
      </c>
      <c r="L113" s="878">
        <f t="shared" si="57"/>
        <v>353849</v>
      </c>
      <c r="M113" s="879">
        <f t="shared" si="58"/>
        <v>406926.35</v>
      </c>
      <c r="N113" s="880">
        <f t="shared" si="59"/>
        <v>5290042.55</v>
      </c>
      <c r="O113" s="881">
        <f t="shared" si="81"/>
        <v>1</v>
      </c>
      <c r="P113" s="882">
        <f t="shared" si="60"/>
        <v>6</v>
      </c>
      <c r="Q113" s="1229">
        <f t="shared" si="61"/>
        <v>5.52</v>
      </c>
      <c r="R113" s="979"/>
      <c r="S113" s="978">
        <f t="shared" si="62"/>
        <v>5.52</v>
      </c>
      <c r="T113" s="883">
        <v>66140</v>
      </c>
      <c r="U113" s="1031"/>
      <c r="V113" s="1226">
        <f>+S113*T113*0.15</f>
        <v>54763.92</v>
      </c>
      <c r="W113" s="782" t="str">
        <f t="shared" si="63"/>
        <v>Գ-1</v>
      </c>
      <c r="X113" s="883">
        <f t="shared" si="64"/>
        <v>365092.8</v>
      </c>
      <c r="Y113" s="884">
        <f t="shared" si="65"/>
        <v>419856.72</v>
      </c>
      <c r="Z113" s="1314">
        <f t="shared" si="66"/>
        <v>5458137.3599999994</v>
      </c>
      <c r="AA113" s="886">
        <f t="shared" si="82"/>
        <v>1</v>
      </c>
      <c r="AB113" s="882">
        <f t="shared" si="67"/>
        <v>7</v>
      </c>
      <c r="AC113" s="1229">
        <f t="shared" si="68"/>
        <v>5.52</v>
      </c>
      <c r="AD113" s="979"/>
      <c r="AE113" s="978">
        <f t="shared" si="69"/>
        <v>5.52</v>
      </c>
      <c r="AF113" s="883">
        <v>66140</v>
      </c>
      <c r="AG113" s="1031"/>
      <c r="AH113" s="1226">
        <f>+AE113*AF113*0.15</f>
        <v>54763.92</v>
      </c>
      <c r="AI113" s="782" t="str">
        <f t="shared" si="70"/>
        <v>Գ-1</v>
      </c>
      <c r="AJ113" s="883">
        <f t="shared" si="71"/>
        <v>365092.8</v>
      </c>
      <c r="AK113" s="884">
        <f t="shared" si="72"/>
        <v>419856.72</v>
      </c>
      <c r="AL113" s="1314">
        <f t="shared" si="73"/>
        <v>5458137.3599999994</v>
      </c>
      <c r="AM113" s="886">
        <f t="shared" si="83"/>
        <v>1</v>
      </c>
      <c r="AN113" s="882">
        <f t="shared" si="74"/>
        <v>8</v>
      </c>
      <c r="AO113" s="1229">
        <f t="shared" si="75"/>
        <v>5.71</v>
      </c>
      <c r="AP113" s="979"/>
      <c r="AQ113" s="978">
        <f t="shared" si="76"/>
        <v>5.71</v>
      </c>
      <c r="AR113" s="883">
        <v>66140</v>
      </c>
      <c r="AS113" s="1031"/>
      <c r="AT113" s="1226">
        <f>+AQ113*AR113*0.15</f>
        <v>56648.91</v>
      </c>
      <c r="AU113" s="782" t="str">
        <f t="shared" si="77"/>
        <v>Գ-1</v>
      </c>
      <c r="AV113" s="883">
        <f t="shared" si="78"/>
        <v>377659.4</v>
      </c>
      <c r="AW113" s="884">
        <f t="shared" si="79"/>
        <v>434308.31000000006</v>
      </c>
      <c r="AX113" s="1314">
        <f t="shared" si="80"/>
        <v>5646008.0300000012</v>
      </c>
    </row>
    <row r="114" spans="2:50" ht="25.5">
      <c r="B114" s="459">
        <v>96</v>
      </c>
      <c r="C114" s="1253" t="s">
        <v>1598</v>
      </c>
      <c r="D114" s="1254" t="s">
        <v>2137</v>
      </c>
      <c r="E114" s="1228">
        <v>1</v>
      </c>
      <c r="F114" s="1211">
        <v>1</v>
      </c>
      <c r="G114" s="1229">
        <f t="shared" si="56"/>
        <v>3.31</v>
      </c>
      <c r="H114" s="878">
        <v>66140</v>
      </c>
      <c r="I114" s="1031"/>
      <c r="J114" s="1226">
        <f>+G114*H114*0.15</f>
        <v>32838.509999999995</v>
      </c>
      <c r="K114" s="782" t="s">
        <v>554</v>
      </c>
      <c r="L114" s="878">
        <f t="shared" si="57"/>
        <v>218923.4</v>
      </c>
      <c r="M114" s="879">
        <f t="shared" si="58"/>
        <v>251761.90999999997</v>
      </c>
      <c r="N114" s="880">
        <f t="shared" si="59"/>
        <v>3272904.8299999996</v>
      </c>
      <c r="O114" s="881">
        <f t="shared" si="81"/>
        <v>1</v>
      </c>
      <c r="P114" s="882">
        <f t="shared" si="60"/>
        <v>2</v>
      </c>
      <c r="Q114" s="1229">
        <f t="shared" si="61"/>
        <v>3.42</v>
      </c>
      <c r="R114" s="979"/>
      <c r="S114" s="978">
        <f t="shared" si="62"/>
        <v>3.42</v>
      </c>
      <c r="T114" s="883">
        <v>66140</v>
      </c>
      <c r="U114" s="1031"/>
      <c r="V114" s="1226">
        <f>+S114*T114*0.15</f>
        <v>33929.82</v>
      </c>
      <c r="W114" s="782" t="str">
        <f t="shared" si="63"/>
        <v>Գ-3</v>
      </c>
      <c r="X114" s="883">
        <f t="shared" si="64"/>
        <v>226198.8</v>
      </c>
      <c r="Y114" s="884">
        <f t="shared" si="65"/>
        <v>260128.62</v>
      </c>
      <c r="Z114" s="1314">
        <f t="shared" si="66"/>
        <v>3381672.06</v>
      </c>
      <c r="AA114" s="886">
        <f t="shared" si="82"/>
        <v>1</v>
      </c>
      <c r="AB114" s="882">
        <f t="shared" si="67"/>
        <v>3</v>
      </c>
      <c r="AC114" s="1229">
        <f t="shared" si="68"/>
        <v>3.53</v>
      </c>
      <c r="AD114" s="979"/>
      <c r="AE114" s="978">
        <f t="shared" si="69"/>
        <v>3.53</v>
      </c>
      <c r="AF114" s="883">
        <v>66140</v>
      </c>
      <c r="AG114" s="1031"/>
      <c r="AH114" s="1226">
        <f>+AE114*AF114*0.15</f>
        <v>35021.129999999997</v>
      </c>
      <c r="AI114" s="782" t="str">
        <f t="shared" si="70"/>
        <v>Գ-3</v>
      </c>
      <c r="AJ114" s="883">
        <f t="shared" si="71"/>
        <v>233474.19999999998</v>
      </c>
      <c r="AK114" s="884">
        <f t="shared" si="72"/>
        <v>268495.32999999996</v>
      </c>
      <c r="AL114" s="1314">
        <f t="shared" si="73"/>
        <v>3490439.2899999996</v>
      </c>
      <c r="AM114" s="886">
        <f t="shared" si="83"/>
        <v>1</v>
      </c>
      <c r="AN114" s="882">
        <f t="shared" si="74"/>
        <v>4</v>
      </c>
      <c r="AO114" s="1229">
        <f t="shared" si="75"/>
        <v>3.64</v>
      </c>
      <c r="AP114" s="979"/>
      <c r="AQ114" s="978">
        <f t="shared" si="76"/>
        <v>3.64</v>
      </c>
      <c r="AR114" s="883">
        <v>66140</v>
      </c>
      <c r="AS114" s="1031"/>
      <c r="AT114" s="1226">
        <f>+AQ114*AR114*0.15</f>
        <v>36112.44</v>
      </c>
      <c r="AU114" s="782" t="str">
        <f t="shared" si="77"/>
        <v>Գ-3</v>
      </c>
      <c r="AV114" s="883">
        <f t="shared" si="78"/>
        <v>240749.6</v>
      </c>
      <c r="AW114" s="884">
        <f t="shared" si="79"/>
        <v>276862.04000000004</v>
      </c>
      <c r="AX114" s="1314">
        <f t="shared" si="80"/>
        <v>3599206.5200000005</v>
      </c>
    </row>
    <row r="115" spans="2:50" ht="25.5">
      <c r="B115" s="459">
        <v>97</v>
      </c>
      <c r="C115" s="1253" t="s">
        <v>1599</v>
      </c>
      <c r="D115" s="1254" t="s">
        <v>2138</v>
      </c>
      <c r="E115" s="1228">
        <v>1</v>
      </c>
      <c r="F115" s="1211">
        <v>4</v>
      </c>
      <c r="G115" s="1229">
        <f t="shared" si="56"/>
        <v>1.9</v>
      </c>
      <c r="H115" s="878">
        <v>66140</v>
      </c>
      <c r="I115" s="1031"/>
      <c r="J115" s="1031"/>
      <c r="K115" s="782" t="s">
        <v>98</v>
      </c>
      <c r="L115" s="878">
        <f t="shared" si="57"/>
        <v>125666</v>
      </c>
      <c r="M115" s="879">
        <f t="shared" si="58"/>
        <v>125666</v>
      </c>
      <c r="N115" s="880">
        <f t="shared" si="59"/>
        <v>1633658</v>
      </c>
      <c r="O115" s="881">
        <f t="shared" si="81"/>
        <v>1</v>
      </c>
      <c r="P115" s="882">
        <f t="shared" si="60"/>
        <v>5</v>
      </c>
      <c r="Q115" s="1229">
        <f t="shared" si="61"/>
        <v>1.9</v>
      </c>
      <c r="R115" s="979"/>
      <c r="S115" s="978">
        <f t="shared" si="62"/>
        <v>1.9</v>
      </c>
      <c r="T115" s="883">
        <v>66140</v>
      </c>
      <c r="U115" s="1031"/>
      <c r="V115" s="1031"/>
      <c r="W115" s="782" t="str">
        <f t="shared" si="63"/>
        <v>Կ-1</v>
      </c>
      <c r="X115" s="883">
        <f t="shared" si="64"/>
        <v>125666</v>
      </c>
      <c r="Y115" s="884">
        <f t="shared" si="65"/>
        <v>125666</v>
      </c>
      <c r="Z115" s="1314">
        <f t="shared" si="66"/>
        <v>1633658</v>
      </c>
      <c r="AA115" s="886">
        <f t="shared" si="82"/>
        <v>1</v>
      </c>
      <c r="AB115" s="882">
        <f t="shared" si="67"/>
        <v>6</v>
      </c>
      <c r="AC115" s="1229">
        <f t="shared" si="68"/>
        <v>1.96</v>
      </c>
      <c r="AD115" s="979"/>
      <c r="AE115" s="978">
        <f t="shared" si="69"/>
        <v>1.96</v>
      </c>
      <c r="AF115" s="883">
        <v>66140</v>
      </c>
      <c r="AG115" s="1031"/>
      <c r="AH115" s="1031"/>
      <c r="AI115" s="782" t="str">
        <f t="shared" si="70"/>
        <v>Կ-1</v>
      </c>
      <c r="AJ115" s="883">
        <f t="shared" si="71"/>
        <v>129634.4</v>
      </c>
      <c r="AK115" s="884">
        <f t="shared" si="72"/>
        <v>129634.4</v>
      </c>
      <c r="AL115" s="1314">
        <f t="shared" si="73"/>
        <v>1685247.2</v>
      </c>
      <c r="AM115" s="886">
        <f t="shared" si="83"/>
        <v>1</v>
      </c>
      <c r="AN115" s="882">
        <f t="shared" si="74"/>
        <v>7</v>
      </c>
      <c r="AO115" s="1229">
        <f t="shared" si="75"/>
        <v>1.96</v>
      </c>
      <c r="AP115" s="979"/>
      <c r="AQ115" s="978">
        <f t="shared" si="76"/>
        <v>1.96</v>
      </c>
      <c r="AR115" s="883">
        <v>66140</v>
      </c>
      <c r="AS115" s="1031"/>
      <c r="AT115" s="1031"/>
      <c r="AU115" s="782" t="str">
        <f t="shared" si="77"/>
        <v>Կ-1</v>
      </c>
      <c r="AV115" s="883">
        <f t="shared" si="78"/>
        <v>129634.4</v>
      </c>
      <c r="AW115" s="884">
        <f t="shared" si="79"/>
        <v>129634.4</v>
      </c>
      <c r="AX115" s="1314">
        <f t="shared" si="80"/>
        <v>1685247.2</v>
      </c>
    </row>
    <row r="116" spans="2:50" ht="17.25">
      <c r="B116" s="459">
        <v>98</v>
      </c>
      <c r="C116" s="1253" t="s">
        <v>70</v>
      </c>
      <c r="D116" s="1254" t="s">
        <v>1945</v>
      </c>
      <c r="E116" s="1228">
        <v>1</v>
      </c>
      <c r="F116" s="1211">
        <v>0</v>
      </c>
      <c r="G116" s="1229">
        <f t="shared" si="56"/>
        <v>3.88</v>
      </c>
      <c r="H116" s="878">
        <v>66140</v>
      </c>
      <c r="I116" s="1033"/>
      <c r="J116" s="1033"/>
      <c r="K116" s="782" t="s">
        <v>95</v>
      </c>
      <c r="L116" s="878">
        <f t="shared" si="57"/>
        <v>256623.19999999998</v>
      </c>
      <c r="M116" s="879">
        <f t="shared" si="58"/>
        <v>256623.19999999998</v>
      </c>
      <c r="N116" s="880">
        <f t="shared" si="59"/>
        <v>3336101.5999999996</v>
      </c>
      <c r="O116" s="881">
        <f t="shared" si="81"/>
        <v>1</v>
      </c>
      <c r="P116" s="882">
        <f t="shared" si="60"/>
        <v>1</v>
      </c>
      <c r="Q116" s="1229">
        <f t="shared" si="61"/>
        <v>4.01</v>
      </c>
      <c r="R116" s="979"/>
      <c r="S116" s="978">
        <f t="shared" si="62"/>
        <v>4.01</v>
      </c>
      <c r="T116" s="883">
        <v>66140</v>
      </c>
      <c r="U116" s="1033"/>
      <c r="V116" s="1033"/>
      <c r="W116" s="782" t="str">
        <f t="shared" si="63"/>
        <v>Գ-2</v>
      </c>
      <c r="X116" s="883">
        <f t="shared" si="64"/>
        <v>265221.39999999997</v>
      </c>
      <c r="Y116" s="884">
        <f t="shared" si="65"/>
        <v>265221.39999999997</v>
      </c>
      <c r="Z116" s="1314">
        <f t="shared" si="66"/>
        <v>3447878.1999999997</v>
      </c>
      <c r="AA116" s="886">
        <f t="shared" si="82"/>
        <v>1</v>
      </c>
      <c r="AB116" s="882">
        <f t="shared" si="67"/>
        <v>2</v>
      </c>
      <c r="AC116" s="1229">
        <f t="shared" si="68"/>
        <v>4.1399999999999997</v>
      </c>
      <c r="AD116" s="979"/>
      <c r="AE116" s="978">
        <f t="shared" si="69"/>
        <v>4.1399999999999997</v>
      </c>
      <c r="AF116" s="883">
        <v>66140</v>
      </c>
      <c r="AG116" s="1033"/>
      <c r="AH116" s="1033"/>
      <c r="AI116" s="782" t="str">
        <f t="shared" si="70"/>
        <v>Գ-2</v>
      </c>
      <c r="AJ116" s="883">
        <f t="shared" si="71"/>
        <v>273819.59999999998</v>
      </c>
      <c r="AK116" s="884">
        <f t="shared" si="72"/>
        <v>273819.59999999998</v>
      </c>
      <c r="AL116" s="1314">
        <f t="shared" si="73"/>
        <v>3559654.8</v>
      </c>
      <c r="AM116" s="886">
        <f t="shared" si="83"/>
        <v>1</v>
      </c>
      <c r="AN116" s="882">
        <f t="shared" si="74"/>
        <v>3</v>
      </c>
      <c r="AO116" s="1229">
        <f t="shared" si="75"/>
        <v>4.2699999999999996</v>
      </c>
      <c r="AP116" s="979"/>
      <c r="AQ116" s="978">
        <f t="shared" si="76"/>
        <v>4.2699999999999996</v>
      </c>
      <c r="AR116" s="883">
        <v>66140</v>
      </c>
      <c r="AS116" s="1033"/>
      <c r="AT116" s="1033"/>
      <c r="AU116" s="782" t="str">
        <f t="shared" si="77"/>
        <v>Գ-2</v>
      </c>
      <c r="AV116" s="883">
        <f t="shared" si="78"/>
        <v>282417.8</v>
      </c>
      <c r="AW116" s="884">
        <f t="shared" si="79"/>
        <v>282417.8</v>
      </c>
      <c r="AX116" s="1314">
        <f t="shared" si="80"/>
        <v>3671431.4</v>
      </c>
    </row>
    <row r="117" spans="2:50" ht="25.5">
      <c r="B117" s="459">
        <v>100</v>
      </c>
      <c r="C117" s="1253" t="s">
        <v>2289</v>
      </c>
      <c r="D117" s="1254" t="s">
        <v>2135</v>
      </c>
      <c r="E117" s="1228">
        <v>1</v>
      </c>
      <c r="F117" s="1211">
        <v>1</v>
      </c>
      <c r="G117" s="1229">
        <f t="shared" si="56"/>
        <v>3.31</v>
      </c>
      <c r="H117" s="878">
        <v>66140</v>
      </c>
      <c r="I117" s="1033"/>
      <c r="J117" s="1033"/>
      <c r="K117" s="782" t="s">
        <v>554</v>
      </c>
      <c r="L117" s="878">
        <f t="shared" si="57"/>
        <v>218923.4</v>
      </c>
      <c r="M117" s="879">
        <f t="shared" si="58"/>
        <v>218923.4</v>
      </c>
      <c r="N117" s="880">
        <f t="shared" si="59"/>
        <v>2846004.1999999997</v>
      </c>
      <c r="O117" s="881">
        <f t="shared" si="81"/>
        <v>1</v>
      </c>
      <c r="P117" s="882">
        <f t="shared" si="60"/>
        <v>2</v>
      </c>
      <c r="Q117" s="1229">
        <f t="shared" si="61"/>
        <v>3.42</v>
      </c>
      <c r="R117" s="979"/>
      <c r="S117" s="978">
        <f t="shared" si="62"/>
        <v>3.42</v>
      </c>
      <c r="T117" s="883">
        <v>66140</v>
      </c>
      <c r="U117" s="1033"/>
      <c r="V117" s="1033"/>
      <c r="W117" s="782" t="str">
        <f t="shared" si="63"/>
        <v>Գ-3</v>
      </c>
      <c r="X117" s="883">
        <f t="shared" si="64"/>
        <v>226198.8</v>
      </c>
      <c r="Y117" s="884">
        <f t="shared" si="65"/>
        <v>226198.8</v>
      </c>
      <c r="Z117" s="1314">
        <f t="shared" si="66"/>
        <v>2940584.4</v>
      </c>
      <c r="AA117" s="886">
        <f t="shared" si="82"/>
        <v>1</v>
      </c>
      <c r="AB117" s="882">
        <f t="shared" si="67"/>
        <v>3</v>
      </c>
      <c r="AC117" s="1229">
        <f t="shared" si="68"/>
        <v>3.53</v>
      </c>
      <c r="AD117" s="979"/>
      <c r="AE117" s="978">
        <f t="shared" si="69"/>
        <v>3.53</v>
      </c>
      <c r="AF117" s="883">
        <v>66140</v>
      </c>
      <c r="AG117" s="1033"/>
      <c r="AH117" s="1033"/>
      <c r="AI117" s="782" t="str">
        <f t="shared" si="70"/>
        <v>Գ-3</v>
      </c>
      <c r="AJ117" s="883">
        <f t="shared" si="71"/>
        <v>233474.19999999998</v>
      </c>
      <c r="AK117" s="884">
        <f t="shared" si="72"/>
        <v>233474.19999999998</v>
      </c>
      <c r="AL117" s="1314">
        <f t="shared" si="73"/>
        <v>3035164.5999999996</v>
      </c>
      <c r="AM117" s="886">
        <f t="shared" si="83"/>
        <v>1</v>
      </c>
      <c r="AN117" s="882">
        <f t="shared" si="74"/>
        <v>4</v>
      </c>
      <c r="AO117" s="1229">
        <f t="shared" si="75"/>
        <v>3.64</v>
      </c>
      <c r="AP117" s="979"/>
      <c r="AQ117" s="978">
        <f t="shared" si="76"/>
        <v>3.64</v>
      </c>
      <c r="AR117" s="883">
        <v>66140</v>
      </c>
      <c r="AS117" s="1033"/>
      <c r="AT117" s="1033"/>
      <c r="AU117" s="782" t="str">
        <f t="shared" si="77"/>
        <v>Գ-3</v>
      </c>
      <c r="AV117" s="883">
        <f t="shared" si="78"/>
        <v>240749.6</v>
      </c>
      <c r="AW117" s="884">
        <f t="shared" si="79"/>
        <v>240749.6</v>
      </c>
      <c r="AX117" s="1314">
        <f t="shared" si="80"/>
        <v>3129744.8000000003</v>
      </c>
    </row>
    <row r="118" spans="2:50" ht="27" customHeight="1">
      <c r="B118" s="459">
        <v>100</v>
      </c>
      <c r="C118" s="1253" t="s">
        <v>2778</v>
      </c>
      <c r="D118" s="1254" t="s">
        <v>2135</v>
      </c>
      <c r="E118" s="1228">
        <v>1</v>
      </c>
      <c r="F118" s="1211">
        <v>1</v>
      </c>
      <c r="G118" s="1229">
        <f t="shared" ref="G118:G126" si="84">IF(E118&lt;1,0,IF(K118="Բ-1",IF(F118=0,6.94,IF(F118=1,7.17,IF(F118=2,7.41,IF(F118=3,7.66,IF(OR(F118=5,F118=4),7.92,IF(OR(F118=6,F118=7),8.18,IF(OR(F118=8,F118=9),8.46,IF(OR(F118=10,F118=11,F118=12),8.74,IF(OR(F118=13,F118=14,F118=15),9.03,IF(OR(F118=16,F118=17,F118=18),9.33,9.65)))))))))),IF(K118="Բ-2", IF(F118=0,5.71,IF(F118=1,5.89,IF(F118=2,6.09,IF(F118=3,6.29,IF(OR(F118=5,F118=4),6.5,IF(OR(F118=6,F118=7),6.72,IF(OR(F118=8,F118=9),6.94,IF(OR(F118=10,F118=11,F118=12),7.17,IF(OR(F118=13,F118=14,F118=15),7.41,IF(OR(F118=16,F118=17,F118=18),7.65,7.91)))))))))), IF(K118="Գ-1", IF(F118=0,4.7,IF(F118=1,4.86,IF(F118=2,5.01,IF(F118=3,5.18,IF(OR(F118=5,F118=4),5.35,IF(OR(F118=6,F118=7),5.52,IF(OR(F118=8,F118=9),5.71,IF(OR(F118=10,F118=11,F118=12),5.89,IF(OR(F118=13,F118=14,F118=15),6.09,IF(OR(F118=16,F118=17,F118=18),6.29,6.49)))))))))), IF(K118="Գ-2", IF(F118=0,3.88,IF(F118=1,4.01,IF(F118=2,4.14,IF(F118=3,4.27,IF(OR(F118=5,F118=4),4.41,IF(OR(F118=6,F118=7),4.55,IF(OR(F118=8,F118=9),4.7,IF(OR(F118=10,F118=11,F118=12),4.85,IF(OR(F118=13,F118=14,F118=15),5.01,IF(OR(F118=16,F118=17,F118=18),5.17,5.34)))))))))), IF(K118="Գ-3", IF(F118=0,3.21,IF(F118=1,3.31,IF(F118=2,3.42,IF(F118=3,3.53,IF(OR(F118=5,F118=4),3.64,IF(OR(F118=6,F118=7),3.76,IF(OR(F118=8,F118=9),3.88,IF(OR(F118=10,F118=11,F118=12),4.01,IF(OR(F118=13,F118=14,F118=15),4.13,IF(OR(F118=16,F118=17,F118=18),4.27,4.4)))))))))), IF(K118="Ա-1", IF(F118=0,2.66,IF(F118=1,2.75,IF(F118=2,2.83,IF(F118=3,2.92,IF(OR(F118=5,F118=4),3.02,IF(OR(F118=6,F118=7),3.11,IF(OR(F118=8,F118=9),3.21,IF(OR(F118=10,F118=11,F118=12),3.31,IF(OR(F118=13,F118=14,F118=15),3.42,IF(OR(F118=16,F118=17,F118=18),3.53,3.64)))))))))), IF(K118="Ա-2", IF(F118=0,2.28,IF(F118=1,2.35,IF(F118=2,2.43,IF(F118=3,2.5,IF(OR(F118=5,F118=4),2.58,IF(OR(F118=6,F118=7),2.66,IF(OR(F118=8,F118=9),2.75,IF(OR(F118=10,F118=11,F118=12),2.83,IF(OR(F118=13,F118=14,F118=15),2.92,IF(OR(F118=16,F118=17,F118=18),3.01,3.11)))))))))),IF(K118="Ա-3", IF(F118=0,1.96,IF(F118=1,2.02,IF(F118=2,2.08,IF(F118=3,2.15,IF(OR(F118=5,F118=4),2.21,IF(OR(F118=6,F118=7),2.28,IF(OR(F118=8,F118=9),2.35,IF(OR(F118=10,F118=11,F118=12),2.42,IF(OR(F118=13,F118=14,F118=15),2.5,IF(OR(F118=16,F118=17,F118=18),2.58,2.66)))))))))), IF(K118="Կ-1", IF(F118=0,1.68,IF(F118=1,1.73,IF(F118=2,1.79,IF(F118=3,1.84,IF(OR(F118=5,F118=4),1.9,IF(OR(F118=6,F118=7),1.96,IF(OR(F118=8,F118=9),2.02,IF(OR(F118=10,F118=11,F118=12),2.08,IF(OR(F118=13,F118=14,F118=15),2.14,IF(OR(F118=16,F118=17,F118=18),2.21,2.28)))))))))), IF(K118="Կ-2", IF(F118=0,1.45,IF(F118=1,1.49,IF(F118=2,1.54,IF(F118=3,1.59,IF(OR(F118=5,F118=4),1.63,IF(OR(F118=6,F118=7),1.68,IF(OR(F118=8,F118=9),1.73,IF(OR(F118=10,F118=11,F118=12),1.79,IF(OR(F118=13,F118=14,F118=15),1.84,IF(OR(F118=16,F118=17,F118=18),1.9,1.95)))))))))),IF(K118="Կ-3", IF(F118=0,1.25,IF(F118=1,1.29,IF(F118=2,1.33,IF(F118=3,1.37,IF(OR(F118=5,F118=4),1.41,IF(OR(F118=6,F118=7),1.45,IF(OR(F118=8,F118=9),1.49,IF(OR(F118=10,F118=11,F118=12),1.54,IF(OR(F118=13,F118=14,F118=15),1.58,IF(OR(F118=16,F118=17,F118=18),1.63,1.68)))))))))), "Error"))))))))))))</f>
        <v>3.31</v>
      </c>
      <c r="H118" s="878">
        <v>66140</v>
      </c>
      <c r="I118" s="1033"/>
      <c r="J118" s="1033"/>
      <c r="K118" s="782" t="s">
        <v>554</v>
      </c>
      <c r="L118" s="878">
        <f t="shared" ref="L118:L126" si="85">H118*G118</f>
        <v>218923.4</v>
      </c>
      <c r="M118" s="879">
        <f t="shared" ref="M118:M126" si="86">G118*H118+I118+J118</f>
        <v>218923.4</v>
      </c>
      <c r="N118" s="880">
        <f t="shared" ref="N118:N126" si="87">+M118*13</f>
        <v>2846004.1999999997</v>
      </c>
      <c r="O118" s="881">
        <f t="shared" si="81"/>
        <v>1</v>
      </c>
      <c r="P118" s="882">
        <f t="shared" ref="P118:P126" si="88">+F118+1</f>
        <v>2</v>
      </c>
      <c r="Q118" s="1229">
        <f t="shared" ref="Q118:Q126" si="89">IF(O118&lt;1,0,IF(W118="Բ-1",IF(P118=0,6.94,IF(P118=1,7.17,IF(P118=2,7.41,IF(P118=3,7.66,IF(OR(P118=5,P118=4),7.92,IF(OR(P118=6,P118=7),8.18,IF(OR(P118=8,P118=9),8.46,IF(OR(P118=10,P118=11,P118=12),8.74,IF(OR(P118=13,P118=14,P118=15),9.03,IF(OR(P118=16,P118=17,P118=18),9.33,9.65)))))))))),IF(W118="Բ-2", IF(P118=0,5.71,IF(P118=1,5.89,IF(P118=2,6.09,IF(P118=3,6.29,IF(OR(P118=5,P118=4),6.5,IF(OR(P118=6,P118=7),6.72,IF(OR(P118=8,P118=9),6.94,IF(OR(P118=10,P118=11,P118=12),7.17,IF(OR(P118=13,P118=14,P118=15),7.41,IF(OR(P118=16,P118=17,P118=18),7.65,7.91)))))))))), IF(W118="Գ-1", IF(P118=0,4.7,IF(P118=1,4.86,IF(P118=2,5.01,IF(P118=3,5.18,IF(OR(P118=5,P118=4),5.35,IF(OR(P118=6,P118=7),5.52,IF(OR(P118=8,P118=9),5.71,IF(OR(P118=10,P118=11,P118=12),5.89,IF(OR(P118=13,P118=14,P118=15),6.09,IF(OR(P118=16,P118=17,P118=18),6.29,6.49)))))))))), IF(W118="Գ-2", IF(P118=0,3.88,IF(P118=1,4.01,IF(P118=2,4.14,IF(P118=3,4.27,IF(OR(P118=5,P118=4),4.41,IF(OR(P118=6,P118=7),4.55,IF(OR(P118=8,P118=9),4.7,IF(OR(P118=10,P118=11,P118=12),4.85,IF(OR(P118=13,P118=14,P118=15),5.01,IF(OR(P118=16,P118=17,P118=18),5.17,5.34)))))))))), IF(W118="Գ-3", IF(P118=0,3.21,IF(P118=1,3.31,IF(P118=2,3.42,IF(P118=3,3.53,IF(OR(P118=5,P118=4),3.64,IF(OR(P118=6,P118=7),3.76,IF(OR(P118=8,P118=9),3.88,IF(OR(P118=10,P118=11,P118=12),4.01,IF(OR(P118=13,P118=14,P118=15),4.13,IF(OR(P118=16,P118=17,P118=18),4.27,4.4)))))))))), IF(W118="Ա-1", IF(P118=0,2.66,IF(P118=1,2.75,IF(P118=2,2.83,IF(P118=3,2.92,IF(OR(P118=5,P118=4),3.02,IF(OR(P118=6,P118=7),3.11,IF(OR(P118=8,P118=9),3.21,IF(OR(P118=10,P118=11,P118=12),3.31,IF(OR(P118=13,P118=14,P118=15),3.42,IF(OR(P118=16,P118=17,P118=18),3.53,3.64)))))))))), IF(W118="Ա-2", IF(P118=0,2.28,IF(P118=1,2.35,IF(P118=2,2.43,IF(P118=3,2.5,IF(OR(P118=5,P118=4),2.58,IF(OR(P118=6,P118=7),2.66,IF(OR(P118=8,P118=9),2.75,IF(OR(P118=10,P118=11,P118=12),2.83,IF(OR(P118=13,P118=14,P118=15),2.92,IF(OR(P118=16,P118=17,P118=18),3.01,3.11)))))))))),IF(W118="Ա-3", IF(P118=0,1.96,IF(P118=1,2.02,IF(P118=2,2.08,IF(P118=3,2.15,IF(OR(P118=5,P118=4),2.21,IF(OR(P118=6,P118=7),2.28,IF(OR(P118=8,P118=9),2.35,IF(OR(P118=10,P118=11,P118=12),2.42,IF(OR(P118=13,P118=14,P118=15),2.5,IF(OR(P118=16,P118=17,P118=18),2.58,2.66)))))))))), IF(W118="Կ-1", IF(P118=0,1.68,IF(P118=1,1.73,IF(P118=2,1.79,IF(P118=3,1.84,IF(OR(P118=5,P118=4),1.9,IF(OR(P118=6,P118=7),1.96,IF(OR(P118=8,P118=9),2.02,IF(OR(P118=10,P118=11,P118=12),2.08,IF(OR(P118=13,P118=14,P118=15),2.14,IF(OR(P118=16,P118=17,P118=18),2.21,2.28)))))))))), IF(W118="Կ-2", IF(P118=0,1.45,IF(P118=1,1.49,IF(P118=2,1.54,IF(P118=3,1.59,IF(OR(P118=5,P118=4),1.63,IF(OR(P118=6,P118=7),1.68,IF(OR(P118=8,P118=9),1.73,IF(OR(P118=10,P118=11,P118=12),1.79,IF(OR(P118=13,P118=14,P118=15),1.84,IF(OR(P118=16,P118=17,P118=18),1.9,1.95)))))))))),IF(W118="Կ-3", IF(P118=0,1.25,IF(P118=1,1.29,IF(P118=2,1.33,IF(P118=3,1.37,IF(OR(P118=5,P118=4),1.41,IF(OR(P118=6,P118=7),1.45,IF(OR(P118=8,P118=9),1.49,IF(OR(P118=10,P118=11,P118=12),1.54,IF(OR(P118=13,P118=14,P118=15),1.58,IF(OR(P118=16,P118=17,P118=18),1.63,1.68)))))))))), "Error"))))))))))))</f>
        <v>3.42</v>
      </c>
      <c r="R118" s="979"/>
      <c r="S118" s="978">
        <f t="shared" ref="S118:S126" si="90">+Q118+Q118*R118</f>
        <v>3.42</v>
      </c>
      <c r="T118" s="883">
        <v>66140</v>
      </c>
      <c r="U118" s="1033"/>
      <c r="V118" s="1033"/>
      <c r="W118" s="782" t="str">
        <f t="shared" ref="W118:W126" si="91">+K118</f>
        <v>Գ-3</v>
      </c>
      <c r="X118" s="883">
        <f t="shared" ref="X118:X126" si="92">T118*S118</f>
        <v>226198.8</v>
      </c>
      <c r="Y118" s="884">
        <f t="shared" ref="Y118:Y126" si="93">S118*T118+U118+V118</f>
        <v>226198.8</v>
      </c>
      <c r="Z118" s="1314">
        <f t="shared" ref="Z118:Z126" si="94">+Y118*13</f>
        <v>2940584.4</v>
      </c>
      <c r="AA118" s="886">
        <f t="shared" si="82"/>
        <v>1</v>
      </c>
      <c r="AB118" s="882">
        <f t="shared" ref="AB118:AB126" si="95">+P118+1</f>
        <v>3</v>
      </c>
      <c r="AC118" s="1229">
        <f t="shared" ref="AC118:AC126" si="96">IF(AA118&lt;1,0,IF(AI118="Բ-1",IF(AB118=0,6.94,IF(AB118=1,7.17,IF(AB118=2,7.41,IF(AB118=3,7.66,IF(OR(AB118=5,AB118=4),7.92,IF(OR(AB118=6,AB118=7),8.18,IF(OR(AB118=8,AB118=9),8.46,IF(OR(AB118=10,AB118=11,AB118=12),8.74,IF(OR(AB118=13,AB118=14,AB118=15),9.03,IF(OR(AB118=16,AB118=17,AB118=18),9.33,9.65)))))))))),IF(AI118="Բ-2", IF(AB118=0,5.71,IF(AB118=1,5.89,IF(AB118=2,6.09,IF(AB118=3,6.29,IF(OR(AB118=5,AB118=4),6.5,IF(OR(AB118=6,AB118=7),6.72,IF(OR(AB118=8,AB118=9),6.94,IF(OR(AB118=10,AB118=11,AB118=12),7.17,IF(OR(AB118=13,AB118=14,AB118=15),7.41,IF(OR(AB118=16,AB118=17,AB118=18),7.65,7.91)))))))))), IF(AI118="Գ-1", IF(AB118=0,4.7,IF(AB118=1,4.86,IF(AB118=2,5.01,IF(AB118=3,5.18,IF(OR(AB118=5,AB118=4),5.35,IF(OR(AB118=6,AB118=7),5.52,IF(OR(AB118=8,AB118=9),5.71,IF(OR(AB118=10,AB118=11,AB118=12),5.89,IF(OR(AB118=13,AB118=14,AB118=15),6.09,IF(OR(AB118=16,AB118=17,AB118=18),6.29,6.49)))))))))), IF(AI118="Գ-2", IF(AB118=0,3.88,IF(AB118=1,4.01,IF(AB118=2,4.14,IF(AB118=3,4.27,IF(OR(AB118=5,AB118=4),4.41,IF(OR(AB118=6,AB118=7),4.55,IF(OR(AB118=8,AB118=9),4.7,IF(OR(AB118=10,AB118=11,AB118=12),4.85,IF(OR(AB118=13,AB118=14,AB118=15),5.01,IF(OR(AB118=16,AB118=17,AB118=18),5.17,5.34)))))))))), IF(AI118="Գ-3", IF(AB118=0,3.21,IF(AB118=1,3.31,IF(AB118=2,3.42,IF(AB118=3,3.53,IF(OR(AB118=5,AB118=4),3.64,IF(OR(AB118=6,AB118=7),3.76,IF(OR(AB118=8,AB118=9),3.88,IF(OR(AB118=10,AB118=11,AB118=12),4.01,IF(OR(AB118=13,AB118=14,AB118=15),4.13,IF(OR(AB118=16,AB118=17,AB118=18),4.27,4.4)))))))))), IF(AI118="Ա-1", IF(AB118=0,2.66,IF(AB118=1,2.75,IF(AB118=2,2.83,IF(AB118=3,2.92,IF(OR(AB118=5,AB118=4),3.02,IF(OR(AB118=6,AB118=7),3.11,IF(OR(AB118=8,AB118=9),3.21,IF(OR(AB118=10,AB118=11,AB118=12),3.31,IF(OR(AB118=13,AB118=14,AB118=15),3.42,IF(OR(AB118=16,AB118=17,AB118=18),3.53,3.64)))))))))), IF(AI118="Ա-2", IF(AB118=0,2.28,IF(AB118=1,2.35,IF(AB118=2,2.43,IF(AB118=3,2.5,IF(OR(AB118=5,AB118=4),2.58,IF(OR(AB118=6,AB118=7),2.66,IF(OR(AB118=8,AB118=9),2.75,IF(OR(AB118=10,AB118=11,AB118=12),2.83,IF(OR(AB118=13,AB118=14,AB118=15),2.92,IF(OR(AB118=16,AB118=17,AB118=18),3.01,3.11)))))))))),IF(AI118="Ա-3", IF(AB118=0,1.96,IF(AB118=1,2.02,IF(AB118=2,2.08,IF(AB118=3,2.15,IF(OR(AB118=5,AB118=4),2.21,IF(OR(AB118=6,AB118=7),2.28,IF(OR(AB118=8,AB118=9),2.35,IF(OR(AB118=10,AB118=11,AB118=12),2.42,IF(OR(AB118=13,AB118=14,AB118=15),2.5,IF(OR(AB118=16,AB118=17,AB118=18),2.58,2.66)))))))))), IF(AI118="Կ-1", IF(AB118=0,1.68,IF(AB118=1,1.73,IF(AB118=2,1.79,IF(AB118=3,1.84,IF(OR(AB118=5,AB118=4),1.9,IF(OR(AB118=6,AB118=7),1.96,IF(OR(AB118=8,AB118=9),2.02,IF(OR(AB118=10,AB118=11,AB118=12),2.08,IF(OR(AB118=13,AB118=14,AB118=15),2.14,IF(OR(AB118=16,AB118=17,AB118=18),2.21,2.28)))))))))), IF(AI118="Կ-2", IF(AB118=0,1.45,IF(AB118=1,1.49,IF(AB118=2,1.54,IF(AB118=3,1.59,IF(OR(AB118=5,AB118=4),1.63,IF(OR(AB118=6,AB118=7),1.68,IF(OR(AB118=8,AB118=9),1.73,IF(OR(AB118=10,AB118=11,AB118=12),1.79,IF(OR(AB118=13,AB118=14,AB118=15),1.84,IF(OR(AB118=16,AB118=17,AB118=18),1.9,1.95)))))))))),IF(AI118="Կ-3", IF(AB118=0,1.25,IF(AB118=1,1.29,IF(AB118=2,1.33,IF(AB118=3,1.37,IF(OR(AB118=5,AB118=4),1.41,IF(OR(AB118=6,AB118=7),1.45,IF(OR(AB118=8,AB118=9),1.49,IF(OR(AB118=10,AB118=11,AB118=12),1.54,IF(OR(AB118=13,AB118=14,AB118=15),1.58,IF(OR(AB118=16,AB118=17,AB118=18),1.63,1.68)))))))))), "Error"))))))))))))</f>
        <v>3.53</v>
      </c>
      <c r="AD118" s="979"/>
      <c r="AE118" s="978">
        <f t="shared" ref="AE118:AE126" si="97">+AC118+AC118*AD118</f>
        <v>3.53</v>
      </c>
      <c r="AF118" s="883">
        <v>66140</v>
      </c>
      <c r="AG118" s="1033"/>
      <c r="AH118" s="1033"/>
      <c r="AI118" s="782" t="str">
        <f t="shared" ref="AI118:AI126" si="98">+W118</f>
        <v>Գ-3</v>
      </c>
      <c r="AJ118" s="883">
        <f t="shared" ref="AJ118:AJ126" si="99">AF118*AE118</f>
        <v>233474.19999999998</v>
      </c>
      <c r="AK118" s="884">
        <f t="shared" ref="AK118:AK126" si="100">AE118*AF118+AG118+AH118</f>
        <v>233474.19999999998</v>
      </c>
      <c r="AL118" s="1314">
        <f t="shared" ref="AL118:AL126" si="101">+AK118*13</f>
        <v>3035164.5999999996</v>
      </c>
      <c r="AM118" s="886">
        <f t="shared" si="83"/>
        <v>1</v>
      </c>
      <c r="AN118" s="882">
        <f t="shared" ref="AN118:AN126" si="102">+AB118+1</f>
        <v>4</v>
      </c>
      <c r="AO118" s="1229">
        <f t="shared" ref="AO118:AO126" si="103">IF(AM118&lt;1,0,IF(AU118="Բ-1",IF(AN118=0,6.94,IF(AN118=1,7.17,IF(AN118=2,7.41,IF(AN118=3,7.66,IF(OR(AN118=5,AN118=4),7.92,IF(OR(AN118=6,AN118=7),8.18,IF(OR(AN118=8,AN118=9),8.46,IF(OR(AN118=10,AN118=11,AN118=12),8.74,IF(OR(AN118=13,AN118=14,AN118=15),9.03,IF(OR(AN118=16,AN118=17,AN118=18),9.33,9.65)))))))))),IF(AU118="Բ-2", IF(AN118=0,5.71,IF(AN118=1,5.89,IF(AN118=2,6.09,IF(AN118=3,6.29,IF(OR(AN118=5,AN118=4),6.5,IF(OR(AN118=6,AN118=7),6.72,IF(OR(AN118=8,AN118=9),6.94,IF(OR(AN118=10,AN118=11,AN118=12),7.17,IF(OR(AN118=13,AN118=14,AN118=15),7.41,IF(OR(AN118=16,AN118=17,AN118=18),7.65,7.91)))))))))), IF(AU118="Գ-1", IF(AN118=0,4.7,IF(AN118=1,4.86,IF(AN118=2,5.01,IF(AN118=3,5.18,IF(OR(AN118=5,AN118=4),5.35,IF(OR(AN118=6,AN118=7),5.52,IF(OR(AN118=8,AN118=9),5.71,IF(OR(AN118=10,AN118=11,AN118=12),5.89,IF(OR(AN118=13,AN118=14,AN118=15),6.09,IF(OR(AN118=16,AN118=17,AN118=18),6.29,6.49)))))))))), IF(AU118="Գ-2", IF(AN118=0,3.88,IF(AN118=1,4.01,IF(AN118=2,4.14,IF(AN118=3,4.27,IF(OR(AN118=5,AN118=4),4.41,IF(OR(AN118=6,AN118=7),4.55,IF(OR(AN118=8,AN118=9),4.7,IF(OR(AN118=10,AN118=11,AN118=12),4.85,IF(OR(AN118=13,AN118=14,AN118=15),5.01,IF(OR(AN118=16,AN118=17,AN118=18),5.17,5.34)))))))))), IF(AU118="Գ-3", IF(AN118=0,3.21,IF(AN118=1,3.31,IF(AN118=2,3.42,IF(AN118=3,3.53,IF(OR(AN118=5,AN118=4),3.64,IF(OR(AN118=6,AN118=7),3.76,IF(OR(AN118=8,AN118=9),3.88,IF(OR(AN118=10,AN118=11,AN118=12),4.01,IF(OR(AN118=13,AN118=14,AN118=15),4.13,IF(OR(AN118=16,AN118=17,AN118=18),4.27,4.4)))))))))), IF(AU118="Ա-1", IF(AN118=0,2.66,IF(AN118=1,2.75,IF(AN118=2,2.83,IF(AN118=3,2.92,IF(OR(AN118=5,AN118=4),3.02,IF(OR(AN118=6,AN118=7),3.11,IF(OR(AN118=8,AN118=9),3.21,IF(OR(AN118=10,AN118=11,AN118=12),3.31,IF(OR(AN118=13,AN118=14,AN118=15),3.42,IF(OR(AN118=16,AN118=17,AN118=18),3.53,3.64)))))))))), IF(AU118="Ա-2", IF(AN118=0,2.28,IF(AN118=1,2.35,IF(AN118=2,2.43,IF(AN118=3,2.5,IF(OR(AN118=5,AN118=4),2.58,IF(OR(AN118=6,AN118=7),2.66,IF(OR(AN118=8,AN118=9),2.75,IF(OR(AN118=10,AN118=11,AN118=12),2.83,IF(OR(AN118=13,AN118=14,AN118=15),2.92,IF(OR(AN118=16,AN118=17,AN118=18),3.01,3.11)))))))))),IF(AU118="Ա-3", IF(AN118=0,1.96,IF(AN118=1,2.02,IF(AN118=2,2.08,IF(AN118=3,2.15,IF(OR(AN118=5,AN118=4),2.21,IF(OR(AN118=6,AN118=7),2.28,IF(OR(AN118=8,AN118=9),2.35,IF(OR(AN118=10,AN118=11,AN118=12),2.42,IF(OR(AN118=13,AN118=14,AN118=15),2.5,IF(OR(AN118=16,AN118=17,AN118=18),2.58,2.66)))))))))), IF(AU118="Կ-1", IF(AN118=0,1.68,IF(AN118=1,1.73,IF(AN118=2,1.79,IF(AN118=3,1.84,IF(OR(AN118=5,AN118=4),1.9,IF(OR(AN118=6,AN118=7),1.96,IF(OR(AN118=8,AN118=9),2.02,IF(OR(AN118=10,AN118=11,AN118=12),2.08,IF(OR(AN118=13,AN118=14,AN118=15),2.14,IF(OR(AN118=16,AN118=17,AN118=18),2.21,2.28)))))))))), IF(AU118="Կ-2", IF(AN118=0,1.45,IF(AN118=1,1.49,IF(AN118=2,1.54,IF(AN118=3,1.59,IF(OR(AN118=5,AN118=4),1.63,IF(OR(AN118=6,AN118=7),1.68,IF(OR(AN118=8,AN118=9),1.73,IF(OR(AN118=10,AN118=11,AN118=12),1.79,IF(OR(AN118=13,AN118=14,AN118=15),1.84,IF(OR(AN118=16,AN118=17,AN118=18),1.9,1.95)))))))))),IF(AU118="Կ-3", IF(AN118=0,1.25,IF(AN118=1,1.29,IF(AN118=2,1.33,IF(AN118=3,1.37,IF(OR(AN118=5,AN118=4),1.41,IF(OR(AN118=6,AN118=7),1.45,IF(OR(AN118=8,AN118=9),1.49,IF(OR(AN118=10,AN118=11,AN118=12),1.54,IF(OR(AN118=13,AN118=14,AN118=15),1.58,IF(OR(AN118=16,AN118=17,AN118=18),1.63,1.68)))))))))), "Error"))))))))))))</f>
        <v>3.64</v>
      </c>
      <c r="AP118" s="979"/>
      <c r="AQ118" s="978">
        <f t="shared" ref="AQ118:AQ126" si="104">+AO118+AO118*AP118</f>
        <v>3.64</v>
      </c>
      <c r="AR118" s="883">
        <v>66140</v>
      </c>
      <c r="AS118" s="1033"/>
      <c r="AT118" s="1033"/>
      <c r="AU118" s="782" t="str">
        <f t="shared" ref="AU118:AU126" si="105">+AI118</f>
        <v>Գ-3</v>
      </c>
      <c r="AV118" s="883">
        <f t="shared" ref="AV118:AV126" si="106">AR118*AQ118</f>
        <v>240749.6</v>
      </c>
      <c r="AW118" s="884">
        <f t="shared" ref="AW118:AW126" si="107">AQ118*AR118+AS118+AT118</f>
        <v>240749.6</v>
      </c>
      <c r="AX118" s="1314">
        <f t="shared" ref="AX118:AX126" si="108">+AW118*13</f>
        <v>3129744.8000000003</v>
      </c>
    </row>
    <row r="119" spans="2:50" ht="25.5">
      <c r="B119" s="459">
        <v>100</v>
      </c>
      <c r="C119" s="1253" t="s">
        <v>2779</v>
      </c>
      <c r="D119" s="1254" t="s">
        <v>2135</v>
      </c>
      <c r="E119" s="1228">
        <v>1</v>
      </c>
      <c r="F119" s="1211">
        <v>8</v>
      </c>
      <c r="G119" s="1229">
        <f t="shared" si="84"/>
        <v>3.88</v>
      </c>
      <c r="H119" s="878">
        <v>66140</v>
      </c>
      <c r="I119" s="1031"/>
      <c r="J119" s="1031"/>
      <c r="K119" s="782" t="s">
        <v>554</v>
      </c>
      <c r="L119" s="878">
        <f t="shared" si="85"/>
        <v>256623.19999999998</v>
      </c>
      <c r="M119" s="879">
        <f t="shared" si="86"/>
        <v>256623.19999999998</v>
      </c>
      <c r="N119" s="880">
        <f t="shared" si="87"/>
        <v>3336101.5999999996</v>
      </c>
      <c r="O119" s="881">
        <f t="shared" si="81"/>
        <v>1</v>
      </c>
      <c r="P119" s="882">
        <f t="shared" si="88"/>
        <v>9</v>
      </c>
      <c r="Q119" s="1229">
        <f t="shared" si="89"/>
        <v>3.88</v>
      </c>
      <c r="R119" s="979"/>
      <c r="S119" s="978">
        <f t="shared" si="90"/>
        <v>3.88</v>
      </c>
      <c r="T119" s="883">
        <v>66140</v>
      </c>
      <c r="U119" s="1031"/>
      <c r="V119" s="1031"/>
      <c r="W119" s="782" t="str">
        <f t="shared" si="91"/>
        <v>Գ-3</v>
      </c>
      <c r="X119" s="883">
        <f t="shared" si="92"/>
        <v>256623.19999999998</v>
      </c>
      <c r="Y119" s="884">
        <f t="shared" si="93"/>
        <v>256623.19999999998</v>
      </c>
      <c r="Z119" s="1314">
        <f t="shared" si="94"/>
        <v>3336101.5999999996</v>
      </c>
      <c r="AA119" s="886">
        <f t="shared" si="82"/>
        <v>1</v>
      </c>
      <c r="AB119" s="882">
        <f t="shared" si="95"/>
        <v>10</v>
      </c>
      <c r="AC119" s="1229">
        <f t="shared" si="96"/>
        <v>4.01</v>
      </c>
      <c r="AD119" s="979"/>
      <c r="AE119" s="978">
        <f t="shared" si="97"/>
        <v>4.01</v>
      </c>
      <c r="AF119" s="883">
        <v>66140</v>
      </c>
      <c r="AG119" s="1031"/>
      <c r="AH119" s="1031"/>
      <c r="AI119" s="782" t="str">
        <f t="shared" si="98"/>
        <v>Գ-3</v>
      </c>
      <c r="AJ119" s="883">
        <f t="shared" si="99"/>
        <v>265221.39999999997</v>
      </c>
      <c r="AK119" s="884">
        <f t="shared" si="100"/>
        <v>265221.39999999997</v>
      </c>
      <c r="AL119" s="1314">
        <f t="shared" si="101"/>
        <v>3447878.1999999997</v>
      </c>
      <c r="AM119" s="886">
        <f t="shared" si="83"/>
        <v>1</v>
      </c>
      <c r="AN119" s="882">
        <f t="shared" si="102"/>
        <v>11</v>
      </c>
      <c r="AO119" s="1229">
        <f t="shared" si="103"/>
        <v>4.01</v>
      </c>
      <c r="AP119" s="979"/>
      <c r="AQ119" s="978">
        <f t="shared" si="104"/>
        <v>4.01</v>
      </c>
      <c r="AR119" s="883">
        <v>66140</v>
      </c>
      <c r="AS119" s="1031"/>
      <c r="AT119" s="1031"/>
      <c r="AU119" s="782" t="str">
        <f t="shared" si="105"/>
        <v>Գ-3</v>
      </c>
      <c r="AV119" s="883">
        <f t="shared" si="106"/>
        <v>265221.39999999997</v>
      </c>
      <c r="AW119" s="884">
        <f t="shared" si="107"/>
        <v>265221.39999999997</v>
      </c>
      <c r="AX119" s="1314">
        <f t="shared" si="108"/>
        <v>3447878.1999999997</v>
      </c>
    </row>
    <row r="120" spans="2:50" ht="25.5">
      <c r="B120" s="459">
        <v>100</v>
      </c>
      <c r="C120" s="1253" t="s">
        <v>70</v>
      </c>
      <c r="D120" s="1254" t="s">
        <v>2135</v>
      </c>
      <c r="E120" s="1228">
        <v>1</v>
      </c>
      <c r="F120" s="1211">
        <v>0</v>
      </c>
      <c r="G120" s="1229">
        <f t="shared" si="84"/>
        <v>3.21</v>
      </c>
      <c r="H120" s="878">
        <v>66140</v>
      </c>
      <c r="I120" s="1031"/>
      <c r="J120" s="1031"/>
      <c r="K120" s="782" t="s">
        <v>554</v>
      </c>
      <c r="L120" s="878">
        <f t="shared" si="85"/>
        <v>212309.4</v>
      </c>
      <c r="M120" s="879">
        <f t="shared" si="86"/>
        <v>212309.4</v>
      </c>
      <c r="N120" s="880">
        <f t="shared" si="87"/>
        <v>2760022.1999999997</v>
      </c>
      <c r="O120" s="881">
        <f t="shared" si="81"/>
        <v>1</v>
      </c>
      <c r="P120" s="882">
        <f t="shared" si="88"/>
        <v>1</v>
      </c>
      <c r="Q120" s="1229">
        <f t="shared" si="89"/>
        <v>3.31</v>
      </c>
      <c r="R120" s="979"/>
      <c r="S120" s="978">
        <f t="shared" si="90"/>
        <v>3.31</v>
      </c>
      <c r="T120" s="883">
        <v>66140</v>
      </c>
      <c r="U120" s="1031"/>
      <c r="V120" s="1031"/>
      <c r="W120" s="782" t="str">
        <f t="shared" si="91"/>
        <v>Գ-3</v>
      </c>
      <c r="X120" s="883">
        <f t="shared" si="92"/>
        <v>218923.4</v>
      </c>
      <c r="Y120" s="884">
        <f t="shared" si="93"/>
        <v>218923.4</v>
      </c>
      <c r="Z120" s="1314">
        <f t="shared" si="94"/>
        <v>2846004.1999999997</v>
      </c>
      <c r="AA120" s="886">
        <f t="shared" si="82"/>
        <v>1</v>
      </c>
      <c r="AB120" s="882">
        <f t="shared" si="95"/>
        <v>2</v>
      </c>
      <c r="AC120" s="1229">
        <f t="shared" si="96"/>
        <v>3.42</v>
      </c>
      <c r="AD120" s="979"/>
      <c r="AE120" s="978">
        <f t="shared" si="97"/>
        <v>3.42</v>
      </c>
      <c r="AF120" s="883">
        <v>66140</v>
      </c>
      <c r="AG120" s="1031"/>
      <c r="AH120" s="1031"/>
      <c r="AI120" s="782" t="str">
        <f t="shared" si="98"/>
        <v>Գ-3</v>
      </c>
      <c r="AJ120" s="883">
        <f t="shared" si="99"/>
        <v>226198.8</v>
      </c>
      <c r="AK120" s="884">
        <f t="shared" si="100"/>
        <v>226198.8</v>
      </c>
      <c r="AL120" s="1314">
        <f t="shared" si="101"/>
        <v>2940584.4</v>
      </c>
      <c r="AM120" s="886">
        <f t="shared" si="83"/>
        <v>1</v>
      </c>
      <c r="AN120" s="882">
        <f t="shared" si="102"/>
        <v>3</v>
      </c>
      <c r="AO120" s="1229">
        <f t="shared" si="103"/>
        <v>3.53</v>
      </c>
      <c r="AP120" s="979"/>
      <c r="AQ120" s="978">
        <f t="shared" si="104"/>
        <v>3.53</v>
      </c>
      <c r="AR120" s="883">
        <v>66140</v>
      </c>
      <c r="AS120" s="1031"/>
      <c r="AT120" s="1031"/>
      <c r="AU120" s="782" t="str">
        <f t="shared" si="105"/>
        <v>Գ-3</v>
      </c>
      <c r="AV120" s="883">
        <f t="shared" si="106"/>
        <v>233474.19999999998</v>
      </c>
      <c r="AW120" s="884">
        <f t="shared" si="107"/>
        <v>233474.19999999998</v>
      </c>
      <c r="AX120" s="1314">
        <f t="shared" si="108"/>
        <v>3035164.5999999996</v>
      </c>
    </row>
    <row r="121" spans="2:50" ht="38.25">
      <c r="B121" s="459">
        <v>100</v>
      </c>
      <c r="C121" s="1253" t="s">
        <v>2269</v>
      </c>
      <c r="D121" s="1254" t="s">
        <v>2136</v>
      </c>
      <c r="E121" s="1228">
        <v>1</v>
      </c>
      <c r="F121" s="1211">
        <v>6</v>
      </c>
      <c r="G121" s="1229">
        <f t="shared" si="84"/>
        <v>1.96</v>
      </c>
      <c r="H121" s="878">
        <v>66140</v>
      </c>
      <c r="I121" s="1031"/>
      <c r="J121" s="1031"/>
      <c r="K121" s="782" t="s">
        <v>98</v>
      </c>
      <c r="L121" s="878">
        <f t="shared" si="85"/>
        <v>129634.4</v>
      </c>
      <c r="M121" s="879">
        <f t="shared" si="86"/>
        <v>129634.4</v>
      </c>
      <c r="N121" s="880">
        <f t="shared" si="87"/>
        <v>1685247.2</v>
      </c>
      <c r="O121" s="881">
        <f t="shared" si="81"/>
        <v>1</v>
      </c>
      <c r="P121" s="882">
        <f t="shared" si="88"/>
        <v>7</v>
      </c>
      <c r="Q121" s="1229">
        <f t="shared" si="89"/>
        <v>1.96</v>
      </c>
      <c r="R121" s="979"/>
      <c r="S121" s="978">
        <f t="shared" si="90"/>
        <v>1.96</v>
      </c>
      <c r="T121" s="883">
        <v>66140</v>
      </c>
      <c r="U121" s="1031"/>
      <c r="V121" s="1031"/>
      <c r="W121" s="782" t="str">
        <f t="shared" si="91"/>
        <v>Կ-1</v>
      </c>
      <c r="X121" s="883">
        <f t="shared" si="92"/>
        <v>129634.4</v>
      </c>
      <c r="Y121" s="884">
        <f t="shared" si="93"/>
        <v>129634.4</v>
      </c>
      <c r="Z121" s="1314">
        <f t="shared" si="94"/>
        <v>1685247.2</v>
      </c>
      <c r="AA121" s="886">
        <f t="shared" si="82"/>
        <v>1</v>
      </c>
      <c r="AB121" s="882">
        <f t="shared" si="95"/>
        <v>8</v>
      </c>
      <c r="AC121" s="1229">
        <f t="shared" si="96"/>
        <v>2.02</v>
      </c>
      <c r="AD121" s="979"/>
      <c r="AE121" s="978">
        <f t="shared" si="97"/>
        <v>2.02</v>
      </c>
      <c r="AF121" s="883">
        <v>66140</v>
      </c>
      <c r="AG121" s="1031"/>
      <c r="AH121" s="1031"/>
      <c r="AI121" s="782" t="str">
        <f t="shared" si="98"/>
        <v>Կ-1</v>
      </c>
      <c r="AJ121" s="883">
        <f t="shared" si="99"/>
        <v>133602.79999999999</v>
      </c>
      <c r="AK121" s="884">
        <f t="shared" si="100"/>
        <v>133602.79999999999</v>
      </c>
      <c r="AL121" s="1314">
        <f t="shared" si="101"/>
        <v>1736836.4</v>
      </c>
      <c r="AM121" s="886">
        <f t="shared" si="83"/>
        <v>1</v>
      </c>
      <c r="AN121" s="882">
        <f t="shared" si="102"/>
        <v>9</v>
      </c>
      <c r="AO121" s="1229">
        <f t="shared" si="103"/>
        <v>2.02</v>
      </c>
      <c r="AP121" s="979"/>
      <c r="AQ121" s="978">
        <f t="shared" si="104"/>
        <v>2.02</v>
      </c>
      <c r="AR121" s="883">
        <v>66140</v>
      </c>
      <c r="AS121" s="1031"/>
      <c r="AT121" s="1031"/>
      <c r="AU121" s="782" t="str">
        <f t="shared" si="105"/>
        <v>Կ-1</v>
      </c>
      <c r="AV121" s="883">
        <f t="shared" si="106"/>
        <v>133602.79999999999</v>
      </c>
      <c r="AW121" s="884">
        <f t="shared" si="107"/>
        <v>133602.79999999999</v>
      </c>
      <c r="AX121" s="1314">
        <f t="shared" si="108"/>
        <v>1736836.4</v>
      </c>
    </row>
    <row r="122" spans="2:50" ht="51">
      <c r="B122" s="459">
        <v>100</v>
      </c>
      <c r="C122" s="1253" t="s">
        <v>2780</v>
      </c>
      <c r="D122" s="1254" t="s">
        <v>2270</v>
      </c>
      <c r="E122" s="1228">
        <v>1</v>
      </c>
      <c r="F122" s="1211">
        <v>19</v>
      </c>
      <c r="G122" s="1229">
        <f t="shared" si="84"/>
        <v>5.34</v>
      </c>
      <c r="H122" s="878">
        <v>66140</v>
      </c>
      <c r="I122" s="1226">
        <f>G122*H122*0.05</f>
        <v>17659.38</v>
      </c>
      <c r="J122" s="1031"/>
      <c r="K122" s="782" t="s">
        <v>95</v>
      </c>
      <c r="L122" s="878">
        <f t="shared" si="85"/>
        <v>353187.6</v>
      </c>
      <c r="M122" s="879">
        <f t="shared" si="86"/>
        <v>370846.98</v>
      </c>
      <c r="N122" s="880">
        <f t="shared" si="87"/>
        <v>4821010.74</v>
      </c>
      <c r="O122" s="881">
        <f t="shared" si="81"/>
        <v>1</v>
      </c>
      <c r="P122" s="882">
        <f t="shared" si="88"/>
        <v>20</v>
      </c>
      <c r="Q122" s="1229">
        <f t="shared" si="89"/>
        <v>5.34</v>
      </c>
      <c r="R122" s="979"/>
      <c r="S122" s="978">
        <f t="shared" si="90"/>
        <v>5.34</v>
      </c>
      <c r="T122" s="883">
        <v>66140</v>
      </c>
      <c r="U122" s="1226">
        <f>S122*T122*0.05</f>
        <v>17659.38</v>
      </c>
      <c r="V122" s="1031"/>
      <c r="W122" s="782" t="str">
        <f t="shared" si="91"/>
        <v>Գ-2</v>
      </c>
      <c r="X122" s="883">
        <f t="shared" si="92"/>
        <v>353187.6</v>
      </c>
      <c r="Y122" s="884">
        <f t="shared" si="93"/>
        <v>370846.98</v>
      </c>
      <c r="Z122" s="1314">
        <f t="shared" si="94"/>
        <v>4821010.74</v>
      </c>
      <c r="AA122" s="886">
        <f t="shared" si="82"/>
        <v>1</v>
      </c>
      <c r="AB122" s="882">
        <f t="shared" si="95"/>
        <v>21</v>
      </c>
      <c r="AC122" s="1229">
        <f t="shared" si="96"/>
        <v>5.34</v>
      </c>
      <c r="AD122" s="979"/>
      <c r="AE122" s="978">
        <f t="shared" si="97"/>
        <v>5.34</v>
      </c>
      <c r="AF122" s="883">
        <v>66140</v>
      </c>
      <c r="AG122" s="1226">
        <f>AE122*AF122*0.05</f>
        <v>17659.38</v>
      </c>
      <c r="AH122" s="1031"/>
      <c r="AI122" s="782" t="str">
        <f t="shared" si="98"/>
        <v>Գ-2</v>
      </c>
      <c r="AJ122" s="883">
        <f t="shared" si="99"/>
        <v>353187.6</v>
      </c>
      <c r="AK122" s="884">
        <f t="shared" si="100"/>
        <v>370846.98</v>
      </c>
      <c r="AL122" s="1314">
        <f t="shared" si="101"/>
        <v>4821010.74</v>
      </c>
      <c r="AM122" s="886">
        <f t="shared" si="83"/>
        <v>1</v>
      </c>
      <c r="AN122" s="882">
        <f t="shared" si="102"/>
        <v>22</v>
      </c>
      <c r="AO122" s="1229">
        <f t="shared" si="103"/>
        <v>5.34</v>
      </c>
      <c r="AP122" s="979"/>
      <c r="AQ122" s="978">
        <f t="shared" si="104"/>
        <v>5.34</v>
      </c>
      <c r="AR122" s="883">
        <v>66140</v>
      </c>
      <c r="AS122" s="1226">
        <f>AQ122*AR122*0.05</f>
        <v>17659.38</v>
      </c>
      <c r="AT122" s="1031"/>
      <c r="AU122" s="782" t="str">
        <f t="shared" si="105"/>
        <v>Գ-2</v>
      </c>
      <c r="AV122" s="883">
        <f t="shared" si="106"/>
        <v>353187.6</v>
      </c>
      <c r="AW122" s="884">
        <f t="shared" si="107"/>
        <v>370846.98</v>
      </c>
      <c r="AX122" s="1314">
        <f t="shared" si="108"/>
        <v>4821010.74</v>
      </c>
    </row>
    <row r="123" spans="2:50" ht="51">
      <c r="B123" s="459">
        <v>100</v>
      </c>
      <c r="C123" s="1253" t="s">
        <v>2271</v>
      </c>
      <c r="D123" s="1254" t="s">
        <v>2131</v>
      </c>
      <c r="E123" s="1228">
        <v>1</v>
      </c>
      <c r="F123" s="1211">
        <v>1</v>
      </c>
      <c r="G123" s="1229">
        <f t="shared" si="84"/>
        <v>3.31</v>
      </c>
      <c r="H123" s="878">
        <v>66140</v>
      </c>
      <c r="I123" s="1031"/>
      <c r="J123" s="1031"/>
      <c r="K123" s="782" t="s">
        <v>554</v>
      </c>
      <c r="L123" s="878">
        <f t="shared" si="85"/>
        <v>218923.4</v>
      </c>
      <c r="M123" s="879">
        <f t="shared" si="86"/>
        <v>218923.4</v>
      </c>
      <c r="N123" s="880">
        <f t="shared" si="87"/>
        <v>2846004.1999999997</v>
      </c>
      <c r="O123" s="881">
        <f t="shared" si="81"/>
        <v>1</v>
      </c>
      <c r="P123" s="882">
        <f t="shared" si="88"/>
        <v>2</v>
      </c>
      <c r="Q123" s="1229">
        <f t="shared" si="89"/>
        <v>3.42</v>
      </c>
      <c r="R123" s="979"/>
      <c r="S123" s="978">
        <f t="shared" si="90"/>
        <v>3.42</v>
      </c>
      <c r="T123" s="883">
        <v>66140</v>
      </c>
      <c r="U123" s="1031"/>
      <c r="V123" s="1031"/>
      <c r="W123" s="782" t="str">
        <f t="shared" si="91"/>
        <v>Գ-3</v>
      </c>
      <c r="X123" s="883">
        <f t="shared" si="92"/>
        <v>226198.8</v>
      </c>
      <c r="Y123" s="884">
        <f t="shared" si="93"/>
        <v>226198.8</v>
      </c>
      <c r="Z123" s="1314">
        <f t="shared" si="94"/>
        <v>2940584.4</v>
      </c>
      <c r="AA123" s="886">
        <f t="shared" si="82"/>
        <v>1</v>
      </c>
      <c r="AB123" s="882">
        <f t="shared" si="95"/>
        <v>3</v>
      </c>
      <c r="AC123" s="1229">
        <f t="shared" si="96"/>
        <v>3.53</v>
      </c>
      <c r="AD123" s="979"/>
      <c r="AE123" s="978">
        <f t="shared" si="97"/>
        <v>3.53</v>
      </c>
      <c r="AF123" s="883">
        <v>66140</v>
      </c>
      <c r="AG123" s="1031"/>
      <c r="AH123" s="1031"/>
      <c r="AI123" s="782" t="str">
        <f t="shared" si="98"/>
        <v>Գ-3</v>
      </c>
      <c r="AJ123" s="883">
        <f t="shared" si="99"/>
        <v>233474.19999999998</v>
      </c>
      <c r="AK123" s="884">
        <f t="shared" si="100"/>
        <v>233474.19999999998</v>
      </c>
      <c r="AL123" s="1314">
        <f t="shared" si="101"/>
        <v>3035164.5999999996</v>
      </c>
      <c r="AM123" s="886">
        <f t="shared" si="83"/>
        <v>1</v>
      </c>
      <c r="AN123" s="882">
        <f t="shared" si="102"/>
        <v>4</v>
      </c>
      <c r="AO123" s="1229">
        <f t="shared" si="103"/>
        <v>3.64</v>
      </c>
      <c r="AP123" s="979"/>
      <c r="AQ123" s="978">
        <f t="shared" si="104"/>
        <v>3.64</v>
      </c>
      <c r="AR123" s="883">
        <v>66140</v>
      </c>
      <c r="AS123" s="1031"/>
      <c r="AT123" s="1031"/>
      <c r="AU123" s="782" t="str">
        <f t="shared" si="105"/>
        <v>Գ-3</v>
      </c>
      <c r="AV123" s="883">
        <f t="shared" si="106"/>
        <v>240749.6</v>
      </c>
      <c r="AW123" s="884">
        <f t="shared" si="107"/>
        <v>240749.6</v>
      </c>
      <c r="AX123" s="1314">
        <f t="shared" si="108"/>
        <v>3129744.8000000003</v>
      </c>
    </row>
    <row r="124" spans="2:50" ht="51">
      <c r="B124" s="459">
        <v>100</v>
      </c>
      <c r="C124" s="1253" t="s">
        <v>1614</v>
      </c>
      <c r="D124" s="1254" t="s">
        <v>2131</v>
      </c>
      <c r="E124" s="1228">
        <v>1</v>
      </c>
      <c r="F124" s="1211">
        <v>4</v>
      </c>
      <c r="G124" s="1229">
        <f t="shared" si="84"/>
        <v>3.64</v>
      </c>
      <c r="H124" s="878">
        <v>66140</v>
      </c>
      <c r="I124" s="1031"/>
      <c r="J124" s="1031"/>
      <c r="K124" s="782" t="s">
        <v>554</v>
      </c>
      <c r="L124" s="878">
        <f t="shared" si="85"/>
        <v>240749.6</v>
      </c>
      <c r="M124" s="879">
        <f t="shared" si="86"/>
        <v>240749.6</v>
      </c>
      <c r="N124" s="880">
        <f t="shared" si="87"/>
        <v>3129744.8000000003</v>
      </c>
      <c r="O124" s="881">
        <f t="shared" si="81"/>
        <v>1</v>
      </c>
      <c r="P124" s="882">
        <f t="shared" si="88"/>
        <v>5</v>
      </c>
      <c r="Q124" s="1229">
        <f t="shared" si="89"/>
        <v>3.64</v>
      </c>
      <c r="R124" s="979"/>
      <c r="S124" s="978">
        <f t="shared" si="90"/>
        <v>3.64</v>
      </c>
      <c r="T124" s="883">
        <v>66140</v>
      </c>
      <c r="U124" s="1031"/>
      <c r="V124" s="1031"/>
      <c r="W124" s="782" t="str">
        <f t="shared" si="91"/>
        <v>Գ-3</v>
      </c>
      <c r="X124" s="883">
        <f t="shared" si="92"/>
        <v>240749.6</v>
      </c>
      <c r="Y124" s="884">
        <f t="shared" si="93"/>
        <v>240749.6</v>
      </c>
      <c r="Z124" s="1314">
        <f t="shared" si="94"/>
        <v>3129744.8000000003</v>
      </c>
      <c r="AA124" s="886">
        <f t="shared" si="82"/>
        <v>1</v>
      </c>
      <c r="AB124" s="882">
        <f t="shared" si="95"/>
        <v>6</v>
      </c>
      <c r="AC124" s="1229">
        <f t="shared" si="96"/>
        <v>3.76</v>
      </c>
      <c r="AD124" s="979"/>
      <c r="AE124" s="978">
        <f t="shared" si="97"/>
        <v>3.76</v>
      </c>
      <c r="AF124" s="883">
        <v>66140</v>
      </c>
      <c r="AG124" s="1031"/>
      <c r="AH124" s="1031"/>
      <c r="AI124" s="782" t="str">
        <f t="shared" si="98"/>
        <v>Գ-3</v>
      </c>
      <c r="AJ124" s="883">
        <f t="shared" si="99"/>
        <v>248686.4</v>
      </c>
      <c r="AK124" s="884">
        <f t="shared" si="100"/>
        <v>248686.4</v>
      </c>
      <c r="AL124" s="1314">
        <f t="shared" si="101"/>
        <v>3232923.1999999997</v>
      </c>
      <c r="AM124" s="886">
        <f t="shared" si="83"/>
        <v>1</v>
      </c>
      <c r="AN124" s="882">
        <f t="shared" si="102"/>
        <v>7</v>
      </c>
      <c r="AO124" s="1229">
        <f t="shared" si="103"/>
        <v>3.76</v>
      </c>
      <c r="AP124" s="979"/>
      <c r="AQ124" s="978">
        <f t="shared" si="104"/>
        <v>3.76</v>
      </c>
      <c r="AR124" s="883">
        <v>66140</v>
      </c>
      <c r="AS124" s="1031"/>
      <c r="AT124" s="1031"/>
      <c r="AU124" s="782" t="str">
        <f t="shared" si="105"/>
        <v>Գ-3</v>
      </c>
      <c r="AV124" s="883">
        <f t="shared" si="106"/>
        <v>248686.4</v>
      </c>
      <c r="AW124" s="884">
        <f t="shared" si="107"/>
        <v>248686.4</v>
      </c>
      <c r="AX124" s="1314">
        <f t="shared" si="108"/>
        <v>3232923.1999999997</v>
      </c>
    </row>
    <row r="125" spans="2:50" ht="63.75">
      <c r="B125" s="459">
        <v>101</v>
      </c>
      <c r="C125" s="1253" t="s">
        <v>2272</v>
      </c>
      <c r="D125" s="1254" t="s">
        <v>2132</v>
      </c>
      <c r="E125" s="1228">
        <v>1</v>
      </c>
      <c r="F125" s="1211">
        <v>8</v>
      </c>
      <c r="G125" s="1229">
        <f t="shared" si="84"/>
        <v>2.02</v>
      </c>
      <c r="H125" s="878">
        <v>66140</v>
      </c>
      <c r="I125" s="1031"/>
      <c r="J125" s="1031"/>
      <c r="K125" s="782" t="s">
        <v>98</v>
      </c>
      <c r="L125" s="878">
        <f t="shared" si="85"/>
        <v>133602.79999999999</v>
      </c>
      <c r="M125" s="879">
        <f t="shared" si="86"/>
        <v>133602.79999999999</v>
      </c>
      <c r="N125" s="880">
        <f t="shared" si="87"/>
        <v>1736836.4</v>
      </c>
      <c r="O125" s="881">
        <f t="shared" si="81"/>
        <v>1</v>
      </c>
      <c r="P125" s="882">
        <f t="shared" si="88"/>
        <v>9</v>
      </c>
      <c r="Q125" s="1229">
        <f t="shared" si="89"/>
        <v>2.02</v>
      </c>
      <c r="R125" s="979"/>
      <c r="S125" s="978">
        <f t="shared" si="90"/>
        <v>2.02</v>
      </c>
      <c r="T125" s="883">
        <v>66140</v>
      </c>
      <c r="U125" s="1031"/>
      <c r="V125" s="1031"/>
      <c r="W125" s="782" t="str">
        <f t="shared" si="91"/>
        <v>Կ-1</v>
      </c>
      <c r="X125" s="883">
        <f t="shared" si="92"/>
        <v>133602.79999999999</v>
      </c>
      <c r="Y125" s="884">
        <f t="shared" si="93"/>
        <v>133602.79999999999</v>
      </c>
      <c r="Z125" s="1314">
        <f t="shared" si="94"/>
        <v>1736836.4</v>
      </c>
      <c r="AA125" s="886">
        <f t="shared" si="82"/>
        <v>1</v>
      </c>
      <c r="AB125" s="882">
        <f t="shared" si="95"/>
        <v>10</v>
      </c>
      <c r="AC125" s="1229">
        <f t="shared" si="96"/>
        <v>2.08</v>
      </c>
      <c r="AD125" s="979"/>
      <c r="AE125" s="978">
        <f t="shared" si="97"/>
        <v>2.08</v>
      </c>
      <c r="AF125" s="883">
        <v>66140</v>
      </c>
      <c r="AG125" s="1031"/>
      <c r="AH125" s="1031"/>
      <c r="AI125" s="782" t="str">
        <f t="shared" si="98"/>
        <v>Կ-1</v>
      </c>
      <c r="AJ125" s="883">
        <f t="shared" si="99"/>
        <v>137571.20000000001</v>
      </c>
      <c r="AK125" s="884">
        <f t="shared" si="100"/>
        <v>137571.20000000001</v>
      </c>
      <c r="AL125" s="1314">
        <f t="shared" si="101"/>
        <v>1788425.6</v>
      </c>
      <c r="AM125" s="886">
        <f t="shared" si="83"/>
        <v>1</v>
      </c>
      <c r="AN125" s="882">
        <f t="shared" si="102"/>
        <v>11</v>
      </c>
      <c r="AO125" s="1229">
        <f t="shared" si="103"/>
        <v>2.08</v>
      </c>
      <c r="AP125" s="979"/>
      <c r="AQ125" s="978">
        <f t="shared" si="104"/>
        <v>2.08</v>
      </c>
      <c r="AR125" s="883">
        <v>66140</v>
      </c>
      <c r="AS125" s="1031"/>
      <c r="AT125" s="1031"/>
      <c r="AU125" s="782" t="str">
        <f t="shared" si="105"/>
        <v>Կ-1</v>
      </c>
      <c r="AV125" s="883">
        <f t="shared" si="106"/>
        <v>137571.20000000001</v>
      </c>
      <c r="AW125" s="884">
        <f t="shared" si="107"/>
        <v>137571.20000000001</v>
      </c>
      <c r="AX125" s="1314">
        <f t="shared" si="108"/>
        <v>1788425.6</v>
      </c>
    </row>
    <row r="126" spans="2:50" ht="38.25">
      <c r="B126" s="459">
        <v>102</v>
      </c>
      <c r="C126" s="1256" t="s">
        <v>2781</v>
      </c>
      <c r="D126" s="1254" t="s">
        <v>108</v>
      </c>
      <c r="E126" s="1228">
        <v>1</v>
      </c>
      <c r="F126" s="1211">
        <v>19</v>
      </c>
      <c r="G126" s="1229">
        <f t="shared" si="84"/>
        <v>5.34</v>
      </c>
      <c r="H126" s="878">
        <v>66140</v>
      </c>
      <c r="I126" s="1226">
        <f>G126*H126*0.05</f>
        <v>17659.38</v>
      </c>
      <c r="J126" s="1031"/>
      <c r="K126" s="782" t="s">
        <v>95</v>
      </c>
      <c r="L126" s="878">
        <f t="shared" si="85"/>
        <v>353187.6</v>
      </c>
      <c r="M126" s="879">
        <f t="shared" si="86"/>
        <v>370846.98</v>
      </c>
      <c r="N126" s="880">
        <f t="shared" si="87"/>
        <v>4821010.74</v>
      </c>
      <c r="O126" s="881">
        <f t="shared" si="81"/>
        <v>1</v>
      </c>
      <c r="P126" s="882">
        <f t="shared" si="88"/>
        <v>20</v>
      </c>
      <c r="Q126" s="1229">
        <f t="shared" si="89"/>
        <v>5.34</v>
      </c>
      <c r="R126" s="979"/>
      <c r="S126" s="978">
        <f t="shared" si="90"/>
        <v>5.34</v>
      </c>
      <c r="T126" s="883">
        <v>66140</v>
      </c>
      <c r="U126" s="1226">
        <f>S126*T126*0.05</f>
        <v>17659.38</v>
      </c>
      <c r="V126" s="1031"/>
      <c r="W126" s="782" t="str">
        <f t="shared" si="91"/>
        <v>Գ-2</v>
      </c>
      <c r="X126" s="883">
        <f t="shared" si="92"/>
        <v>353187.6</v>
      </c>
      <c r="Y126" s="884">
        <f t="shared" si="93"/>
        <v>370846.98</v>
      </c>
      <c r="Z126" s="1314">
        <f t="shared" si="94"/>
        <v>4821010.74</v>
      </c>
      <c r="AA126" s="886">
        <f t="shared" si="82"/>
        <v>1</v>
      </c>
      <c r="AB126" s="882">
        <f t="shared" si="95"/>
        <v>21</v>
      </c>
      <c r="AC126" s="1229">
        <f t="shared" si="96"/>
        <v>5.34</v>
      </c>
      <c r="AD126" s="979"/>
      <c r="AE126" s="978">
        <f t="shared" si="97"/>
        <v>5.34</v>
      </c>
      <c r="AF126" s="883">
        <v>66140</v>
      </c>
      <c r="AG126" s="1226">
        <f>AE126*AF126*0.05</f>
        <v>17659.38</v>
      </c>
      <c r="AH126" s="1031"/>
      <c r="AI126" s="782" t="str">
        <f t="shared" si="98"/>
        <v>Գ-2</v>
      </c>
      <c r="AJ126" s="883">
        <f t="shared" si="99"/>
        <v>353187.6</v>
      </c>
      <c r="AK126" s="884">
        <f t="shared" si="100"/>
        <v>370846.98</v>
      </c>
      <c r="AL126" s="1314">
        <f t="shared" si="101"/>
        <v>4821010.74</v>
      </c>
      <c r="AM126" s="886">
        <f t="shared" si="83"/>
        <v>1</v>
      </c>
      <c r="AN126" s="882">
        <f t="shared" si="102"/>
        <v>22</v>
      </c>
      <c r="AO126" s="1229">
        <f t="shared" si="103"/>
        <v>5.34</v>
      </c>
      <c r="AP126" s="979"/>
      <c r="AQ126" s="978">
        <f t="shared" si="104"/>
        <v>5.34</v>
      </c>
      <c r="AR126" s="883">
        <v>66140</v>
      </c>
      <c r="AS126" s="1226">
        <f>AQ126*AR126*0.05</f>
        <v>17659.38</v>
      </c>
      <c r="AT126" s="1031"/>
      <c r="AU126" s="782" t="str">
        <f t="shared" si="105"/>
        <v>Գ-2</v>
      </c>
      <c r="AV126" s="883">
        <f t="shared" si="106"/>
        <v>353187.6</v>
      </c>
      <c r="AW126" s="884">
        <f t="shared" si="107"/>
        <v>370846.98</v>
      </c>
      <c r="AX126" s="1314">
        <f t="shared" si="108"/>
        <v>4821010.74</v>
      </c>
    </row>
    <row r="127" spans="2:50" ht="18" customHeight="1" thickBot="1">
      <c r="B127" s="338"/>
      <c r="C127" s="463" t="s">
        <v>794</v>
      </c>
      <c r="D127" s="463"/>
      <c r="E127" s="887"/>
      <c r="F127" s="888"/>
      <c r="G127" s="652"/>
      <c r="H127" s="889"/>
      <c r="I127" s="890"/>
      <c r="J127" s="890"/>
      <c r="K127" s="891"/>
      <c r="L127" s="892">
        <v>21000</v>
      </c>
      <c r="M127" s="890">
        <v>21000</v>
      </c>
      <c r="N127" s="893">
        <f>+M127*12</f>
        <v>252000</v>
      </c>
      <c r="O127" s="894"/>
      <c r="P127" s="895"/>
      <c r="Q127" s="1049"/>
      <c r="R127" s="1041"/>
      <c r="S127" s="1049"/>
      <c r="T127" s="896"/>
      <c r="U127" s="890"/>
      <c r="V127" s="890"/>
      <c r="W127" s="891"/>
      <c r="X127" s="892">
        <f>+L127</f>
        <v>21000</v>
      </c>
      <c r="Y127" s="897">
        <f>+M127</f>
        <v>21000</v>
      </c>
      <c r="Z127" s="898">
        <f>+N127</f>
        <v>252000</v>
      </c>
      <c r="AA127" s="899"/>
      <c r="AB127" s="900"/>
      <c r="AC127" s="1051"/>
      <c r="AD127" s="1050"/>
      <c r="AE127" s="1051"/>
      <c r="AF127" s="901"/>
      <c r="AG127" s="902"/>
      <c r="AH127" s="902"/>
      <c r="AI127" s="903"/>
      <c r="AJ127" s="892">
        <f>+X127</f>
        <v>21000</v>
      </c>
      <c r="AK127" s="897">
        <f>+Y127</f>
        <v>21000</v>
      </c>
      <c r="AL127" s="898">
        <f>+Z127</f>
        <v>252000</v>
      </c>
      <c r="AM127" s="899"/>
      <c r="AN127" s="900"/>
      <c r="AO127" s="1051"/>
      <c r="AP127" s="1050"/>
      <c r="AQ127" s="1051"/>
      <c r="AR127" s="901"/>
      <c r="AS127" s="902"/>
      <c r="AT127" s="902"/>
      <c r="AU127" s="903"/>
      <c r="AV127" s="892">
        <f>+AJ127</f>
        <v>21000</v>
      </c>
      <c r="AW127" s="897">
        <f>+AK127</f>
        <v>21000</v>
      </c>
      <c r="AX127" s="898">
        <f>+AL127</f>
        <v>252000</v>
      </c>
    </row>
    <row r="128" spans="2:50" ht="23.25" customHeight="1" thickBot="1">
      <c r="B128" s="1525" t="s">
        <v>47</v>
      </c>
      <c r="C128" s="1526"/>
      <c r="D128" s="1526"/>
      <c r="E128" s="616">
        <f t="shared" ref="E128:Q128" si="109">SUM(E22:E127)</f>
        <v>105</v>
      </c>
      <c r="F128" s="616">
        <f t="shared" si="109"/>
        <v>361</v>
      </c>
      <c r="G128" s="616">
        <f t="shared" si="109"/>
        <v>417.03999999999974</v>
      </c>
      <c r="H128" s="616">
        <f t="shared" si="109"/>
        <v>6944700</v>
      </c>
      <c r="I128" s="616">
        <f t="shared" si="109"/>
        <v>130163.51999999999</v>
      </c>
      <c r="J128" s="616">
        <f t="shared" si="109"/>
        <v>236020.58999999997</v>
      </c>
      <c r="K128" s="616">
        <f t="shared" si="109"/>
        <v>0</v>
      </c>
      <c r="L128" s="616">
        <f t="shared" si="109"/>
        <v>27604025.599999983</v>
      </c>
      <c r="M128" s="616">
        <f t="shared" si="109"/>
        <v>27970209.709999986</v>
      </c>
      <c r="N128" s="616">
        <f t="shared" si="109"/>
        <v>363591726.22999978</v>
      </c>
      <c r="O128" s="616">
        <f t="shared" si="109"/>
        <v>105</v>
      </c>
      <c r="P128" s="616">
        <f t="shared" si="109"/>
        <v>466</v>
      </c>
      <c r="Q128" s="616">
        <f t="shared" si="109"/>
        <v>427.64999999999981</v>
      </c>
      <c r="R128" s="1042"/>
      <c r="S128" s="1042">
        <v>418.2999999999999</v>
      </c>
      <c r="T128" s="616">
        <f t="shared" ref="T128:Z128" si="110">SUM(T22:T127)</f>
        <v>6944700</v>
      </c>
      <c r="U128" s="616">
        <f t="shared" si="110"/>
        <v>131056.41</v>
      </c>
      <c r="V128" s="616">
        <f t="shared" si="110"/>
        <v>241873.97999999998</v>
      </c>
      <c r="W128" s="616">
        <f t="shared" si="110"/>
        <v>0</v>
      </c>
      <c r="X128" s="616">
        <f t="shared" si="110"/>
        <v>28305771.000000007</v>
      </c>
      <c r="Y128" s="616">
        <f t="shared" si="110"/>
        <v>28678701.390000008</v>
      </c>
      <c r="Z128" s="616">
        <f t="shared" si="110"/>
        <v>372802118.06999975</v>
      </c>
      <c r="AA128" s="616">
        <f>SUM(AA22:AA126)</f>
        <v>105</v>
      </c>
      <c r="AB128" s="616">
        <f t="shared" ref="AB128:AX128" si="111">SUM(AB22:AB127)</f>
        <v>571</v>
      </c>
      <c r="AC128" s="616">
        <f t="shared" si="111"/>
        <v>438.56999999999948</v>
      </c>
      <c r="AD128" s="616">
        <f t="shared" si="111"/>
        <v>0</v>
      </c>
      <c r="AE128" s="616">
        <f t="shared" si="111"/>
        <v>438.56999999999948</v>
      </c>
      <c r="AF128" s="616">
        <f t="shared" si="111"/>
        <v>6944701</v>
      </c>
      <c r="AG128" s="616">
        <f t="shared" si="111"/>
        <v>132908.32999999999</v>
      </c>
      <c r="AH128" s="616">
        <f t="shared" si="111"/>
        <v>244751.07</v>
      </c>
      <c r="AI128" s="616">
        <f t="shared" si="111"/>
        <v>0</v>
      </c>
      <c r="AJ128" s="616">
        <f t="shared" si="111"/>
        <v>29028023.93999999</v>
      </c>
      <c r="AK128" s="616">
        <f t="shared" si="111"/>
        <v>29405683.339999985</v>
      </c>
      <c r="AL128" s="616">
        <f t="shared" si="111"/>
        <v>382252883.42000002</v>
      </c>
      <c r="AM128" s="616">
        <f t="shared" si="111"/>
        <v>105</v>
      </c>
      <c r="AN128" s="616">
        <f t="shared" si="111"/>
        <v>676</v>
      </c>
      <c r="AO128" s="616">
        <f t="shared" si="111"/>
        <v>447.19999999999959</v>
      </c>
      <c r="AP128" s="616">
        <f t="shared" si="111"/>
        <v>0</v>
      </c>
      <c r="AQ128" s="616">
        <f t="shared" si="111"/>
        <v>447.19999999999959</v>
      </c>
      <c r="AR128" s="616">
        <f t="shared" si="111"/>
        <v>6944701</v>
      </c>
      <c r="AS128" s="616">
        <f t="shared" si="111"/>
        <v>133735.07999999999</v>
      </c>
      <c r="AT128" s="616">
        <f t="shared" si="111"/>
        <v>248917.88999999998</v>
      </c>
      <c r="AU128" s="616">
        <f t="shared" si="111"/>
        <v>0</v>
      </c>
      <c r="AV128" s="616">
        <f t="shared" si="111"/>
        <v>29598812.270000003</v>
      </c>
      <c r="AW128" s="616">
        <f t="shared" si="111"/>
        <v>29981465.239999998</v>
      </c>
      <c r="AX128" s="616">
        <f t="shared" si="111"/>
        <v>389738048.12000012</v>
      </c>
    </row>
    <row r="129" spans="2:50" ht="16.5" customHeight="1"/>
    <row r="130" spans="2:50" ht="17.25" customHeight="1" thickBot="1"/>
    <row r="131" spans="2:50" s="322" customFormat="1" ht="22.5" customHeight="1" thickBot="1">
      <c r="B131" s="1523" t="s">
        <v>789</v>
      </c>
      <c r="C131" s="1524"/>
      <c r="D131" s="1527"/>
      <c r="E131" s="1528" t="s">
        <v>50</v>
      </c>
      <c r="F131" s="1529"/>
      <c r="G131" s="1529"/>
      <c r="H131" s="1529"/>
      <c r="I131" s="1529"/>
      <c r="J131" s="1529"/>
      <c r="K131" s="1529"/>
      <c r="L131" s="1529"/>
      <c r="M131" s="1529"/>
      <c r="N131" s="1530"/>
      <c r="O131" s="1528" t="s">
        <v>50</v>
      </c>
      <c r="P131" s="1529"/>
      <c r="Q131" s="1529"/>
      <c r="R131" s="1529"/>
      <c r="S131" s="1529"/>
      <c r="T131" s="1529"/>
      <c r="U131" s="1529"/>
      <c r="V131" s="1529"/>
      <c r="W131" s="1529"/>
      <c r="X131" s="1529"/>
      <c r="Y131" s="1529"/>
      <c r="Z131" s="1530"/>
      <c r="AA131" s="1528" t="s">
        <v>50</v>
      </c>
      <c r="AB131" s="1529"/>
      <c r="AC131" s="1529"/>
      <c r="AD131" s="1529"/>
      <c r="AE131" s="1529"/>
      <c r="AF131" s="1529"/>
      <c r="AG131" s="1529"/>
      <c r="AH131" s="1529"/>
      <c r="AI131" s="1529"/>
      <c r="AJ131" s="1529"/>
      <c r="AK131" s="1529"/>
      <c r="AL131" s="1530"/>
      <c r="AM131" s="1528" t="s">
        <v>50</v>
      </c>
      <c r="AN131" s="1529"/>
      <c r="AO131" s="1529"/>
      <c r="AP131" s="1529"/>
      <c r="AQ131" s="1529"/>
      <c r="AR131" s="1529"/>
      <c r="AS131" s="1529"/>
      <c r="AT131" s="1529"/>
      <c r="AU131" s="1529"/>
      <c r="AV131" s="1529"/>
      <c r="AW131" s="1529"/>
      <c r="AX131" s="1530"/>
    </row>
    <row r="132" spans="2:50" s="322" customFormat="1" ht="24" customHeight="1" thickBot="1">
      <c r="B132" s="1531" t="s">
        <v>101</v>
      </c>
      <c r="C132" s="1532"/>
      <c r="D132" s="1533"/>
      <c r="E132" s="1534" t="s">
        <v>2066</v>
      </c>
      <c r="F132" s="1535"/>
      <c r="G132" s="1535"/>
      <c r="H132" s="1535"/>
      <c r="I132" s="1535"/>
      <c r="J132" s="1535"/>
      <c r="K132" s="1535"/>
      <c r="L132" s="1535"/>
      <c r="M132" s="1535"/>
      <c r="N132" s="1536"/>
      <c r="O132" s="1531" t="s">
        <v>2488</v>
      </c>
      <c r="P132" s="1532"/>
      <c r="Q132" s="1535"/>
      <c r="R132" s="1535"/>
      <c r="S132" s="1535"/>
      <c r="T132" s="1532"/>
      <c r="U132" s="1532"/>
      <c r="V132" s="1532"/>
      <c r="W132" s="1532"/>
      <c r="X132" s="1532"/>
      <c r="Y132" s="1532"/>
      <c r="Z132" s="1533"/>
      <c r="AA132" s="1531" t="s">
        <v>2193</v>
      </c>
      <c r="AB132" s="1532"/>
      <c r="AC132" s="1532"/>
      <c r="AD132" s="1532"/>
      <c r="AE132" s="1532"/>
      <c r="AF132" s="1532"/>
      <c r="AG132" s="1532"/>
      <c r="AH132" s="1532"/>
      <c r="AI132" s="1532"/>
      <c r="AJ132" s="1532"/>
      <c r="AK132" s="1532"/>
      <c r="AL132" s="1533"/>
      <c r="AM132" s="1531" t="s">
        <v>2487</v>
      </c>
      <c r="AN132" s="1532"/>
      <c r="AO132" s="1532"/>
      <c r="AP132" s="1532"/>
      <c r="AQ132" s="1532"/>
      <c r="AR132" s="1532"/>
      <c r="AS132" s="1532"/>
      <c r="AT132" s="1532"/>
      <c r="AU132" s="1532"/>
      <c r="AV132" s="1532"/>
      <c r="AW132" s="1532"/>
      <c r="AX132" s="1533"/>
    </row>
    <row r="133" spans="2:50" s="322" customFormat="1" ht="104.25" customHeight="1" thickBot="1">
      <c r="B133" s="323" t="s">
        <v>10</v>
      </c>
      <c r="C133" s="324" t="s">
        <v>54</v>
      </c>
      <c r="D133" s="325" t="s">
        <v>55</v>
      </c>
      <c r="E133" s="870" t="s">
        <v>56</v>
      </c>
      <c r="F133" s="871" t="s">
        <v>102</v>
      </c>
      <c r="G133" s="871" t="s">
        <v>103</v>
      </c>
      <c r="H133" s="871" t="s">
        <v>62</v>
      </c>
      <c r="I133" s="871" t="str">
        <f>+I21</f>
        <v>Հավելավճար</v>
      </c>
      <c r="J133" s="871" t="str">
        <f>+J21</f>
        <v>Հավելում (բարձր լեռնային կամ գաղտնիության)</v>
      </c>
      <c r="K133" s="871" t="str">
        <f>+K21</f>
        <v>Ըստ դատ.ծառ.պաշտ.ենթախմբ.</v>
      </c>
      <c r="L133" s="871" t="s">
        <v>871</v>
      </c>
      <c r="M133" s="871" t="s">
        <v>845</v>
      </c>
      <c r="N133" s="875" t="s">
        <v>1883</v>
      </c>
      <c r="O133" s="876" t="s">
        <v>56</v>
      </c>
      <c r="P133" s="873" t="s">
        <v>102</v>
      </c>
      <c r="Q133" s="1048" t="s">
        <v>103</v>
      </c>
      <c r="R133" s="1048" t="s">
        <v>2465</v>
      </c>
      <c r="S133" s="1048" t="s">
        <v>2464</v>
      </c>
      <c r="T133" s="873" t="s">
        <v>62</v>
      </c>
      <c r="U133" s="873" t="str">
        <f>+U21</f>
        <v>Հավելավճար</v>
      </c>
      <c r="V133" s="873" t="str">
        <f>+V21</f>
        <v>Հավելում (բարձր լեռնային կամ գաղտնիության)</v>
      </c>
      <c r="W133" s="873" t="str">
        <f>+W21</f>
        <v>Ըստ դատ.ծառ.պաշտ.ենթախմբ.</v>
      </c>
      <c r="X133" s="873" t="s">
        <v>871</v>
      </c>
      <c r="Y133" s="873" t="str">
        <f>+M133</f>
        <v xml:space="preserve">Ընդամենը ամսական աշխատավարձ </v>
      </c>
      <c r="Z133" s="875" t="s">
        <v>1884</v>
      </c>
      <c r="AA133" s="876" t="s">
        <v>56</v>
      </c>
      <c r="AB133" s="873" t="s">
        <v>102</v>
      </c>
      <c r="AC133" s="1043" t="s">
        <v>103</v>
      </c>
      <c r="AD133" s="1048" t="s">
        <v>2470</v>
      </c>
      <c r="AE133" s="1040" t="s">
        <v>2471</v>
      </c>
      <c r="AF133" s="873" t="s">
        <v>62</v>
      </c>
      <c r="AG133" s="873" t="str">
        <f>+AG21</f>
        <v>Հավելավճար</v>
      </c>
      <c r="AH133" s="873" t="str">
        <f>+AH21</f>
        <v>Հավելում (բարձր լեռնային կամ գաղտնիության)</v>
      </c>
      <c r="AI133" s="873" t="str">
        <f>+AI21</f>
        <v>Ըստ դատ.ծառ.պաշտ.ենթախմբ.</v>
      </c>
      <c r="AJ133" s="873" t="s">
        <v>871</v>
      </c>
      <c r="AK133" s="873" t="str">
        <f>+Y133</f>
        <v xml:space="preserve">Ընդամենը ամսական աշխատավարձ </v>
      </c>
      <c r="AL133" s="875" t="s">
        <v>2287</v>
      </c>
      <c r="AM133" s="876" t="s">
        <v>56</v>
      </c>
      <c r="AN133" s="873" t="s">
        <v>102</v>
      </c>
      <c r="AO133" s="1043" t="s">
        <v>103</v>
      </c>
      <c r="AP133" s="1048" t="s">
        <v>2468</v>
      </c>
      <c r="AQ133" s="1040" t="s">
        <v>2469</v>
      </c>
      <c r="AR133" s="873" t="s">
        <v>62</v>
      </c>
      <c r="AS133" s="873" t="str">
        <f>+AS21</f>
        <v>Հավելավճար</v>
      </c>
      <c r="AT133" s="873" t="str">
        <f>+AT21</f>
        <v>Հավելում (բարձր լեռնային կամ գաղտնիության)</v>
      </c>
      <c r="AU133" s="873" t="str">
        <f>+AU21</f>
        <v>Ըստ դատ.ծառ.պաշտ.ենթախմբ.</v>
      </c>
      <c r="AV133" s="873" t="s">
        <v>871</v>
      </c>
      <c r="AW133" s="873" t="str">
        <f>+AK133</f>
        <v xml:space="preserve">Ընդամենը ամսական աշխատավարձ </v>
      </c>
      <c r="AX133" s="875" t="s">
        <v>2877</v>
      </c>
    </row>
    <row r="134" spans="2:50" s="328" customFormat="1" ht="17.25" customHeight="1">
      <c r="B134" s="459">
        <v>1</v>
      </c>
      <c r="C134" s="1203" t="s">
        <v>90</v>
      </c>
      <c r="D134" s="728" t="s">
        <v>310</v>
      </c>
      <c r="E134" s="904">
        <v>1</v>
      </c>
      <c r="F134" s="905">
        <v>0</v>
      </c>
      <c r="G134" s="469">
        <f t="shared" ref="G134:G161" si="112">IF(E134&lt;1,0,IF(K134="Բ-1",IF(F134=0,6.94,IF(F134=1,7.17,IF(F134=2,7.41,IF(F134=3,7.66,IF(OR(F134=5,F134=4),7.92,IF(OR(F134=6,F134=7),8.18,IF(OR(F134=8,F134=9),8.46,IF(OR(F134=10,F134=11,F134=12),8.74,IF(OR(F134=13,F134=14,F134=15),9.03,IF(OR(F134=16,F134=17,F134=18),9.33,9.65)))))))))),IF(K134="Բ-2", IF(F134=0,5.71,IF(F134=1,5.89,IF(F134=2,6.09,IF(F134=3,6.29,IF(OR(F134=5,F134=4),6.5,IF(OR(F134=6,F134=7),6.72,IF(OR(F134=8,F134=9),6.94,IF(OR(F134=10,F134=11,F134=12),7.17,IF(OR(F134=13,F134=14,F134=15),7.41,IF(OR(F134=16,F134=17,F134=18),7.65,7.91)))))))))), IF(K134="Գ-1", IF(F134=0,4.7,IF(F134=1,4.86,IF(F134=2,5.01,IF(F134=3,5.18,IF(OR(F134=5,F134=4),5.35,IF(OR(F134=6,F134=7),5.52,IF(OR(F134=8,F134=9),5.71,IF(OR(F134=10,F134=11,F134=12),5.89,IF(OR(F134=13,F134=14,F134=15),6.09,IF(OR(F134=16,F134=17,F134=18),6.29,6.49)))))))))), IF(K134="Գ-2", IF(F134=0,3.88,IF(F134=1,4.01,IF(F134=2,4.14,IF(F134=3,4.27,IF(OR(F134=5,F134=4),4.41,IF(OR(F134=6,F134=7),4.55,IF(OR(F134=8,F134=9),4.7,IF(OR(F134=10,F134=11,F134=12),4.85,IF(OR(F134=13,F134=14,F134=15),5.01,IF(OR(F134=16,F134=17,F134=18),5.17,5.34)))))))))), IF(K134="Գ-3", IF(F134=0,3.21,IF(F134=1,3.31,IF(F134=2,3.42,IF(F134=3,3.53,IF(OR(F134=5,F134=4),3.64,IF(OR(F134=6,F134=7),3.76,IF(OR(F134=8,F134=9),3.88,IF(OR(F134=10,F134=11,F134=12),4.01,IF(OR(F134=13,F134=14,F134=15),4.13,IF(OR(F134=16,F134=17,F134=18),4.27,4.4)))))))))), IF(K134="Ա-1", IF(F134=0,2.66,IF(F134=1,2.75,IF(F134=2,2.83,IF(F134=3,2.92,IF(OR(F134=5,F134=4),3.02,IF(OR(F134=6,F134=7),3.11,IF(OR(F134=8,F134=9),3.21,IF(OR(F134=10,F134=11,F134=12),3.31,IF(OR(F134=13,F134=14,F134=15),3.42,IF(OR(F134=16,F134=17,F134=18),3.53,3.64)))))))))), IF(K134="Ա-2", IF(F134=0,2.28,IF(F134=1,2.35,IF(F134=2,2.43,IF(F134=3,2.5,IF(OR(F134=5,F134=4),2.58,IF(OR(F134=6,F134=7),2.66,IF(OR(F134=8,F134=9),2.75,IF(OR(F134=10,F134=11,F134=12),2.83,IF(OR(F134=13,F134=14,F134=15),2.92,IF(OR(F134=16,F134=17,F134=18),3.01,3.11)))))))))),IF(K134="Ա-3", IF(F134=0,1.96,IF(F134=1,2.02,IF(F134=2,2.08,IF(F134=3,2.15,IF(OR(F134=5,F134=4),2.21,IF(OR(F134=6,F134=7),2.28,IF(OR(F134=8,F134=9),2.35,IF(OR(F134=10,F134=11,F134=12),2.42,IF(OR(F134=13,F134=14,F134=15),2.5,IF(OR(F134=16,F134=17,F134=18),2.58,2.66)))))))))), IF(K134="Կ-1", IF(F134=0,1.68,IF(F134=1,1.73,IF(F134=2,1.79,IF(F134=3,1.84,IF(OR(F134=5,F134=4),1.9,IF(OR(F134=6,F134=7),1.96,IF(OR(F134=8,F134=9),2.02,IF(OR(F134=10,F134=11,F134=12),2.08,IF(OR(F134=13,F134=14,F134=15),2.14,IF(OR(F134=16,F134=17,F134=18),2.21,2.28)))))))))), IF(K134="Կ-2", IF(F134=0,1.45,IF(F134=1,1.49,IF(F134=2,1.54,IF(F134=3,1.59,IF(OR(F134=5,F134=4),1.63,IF(OR(F134=6,F134=7),1.68,IF(OR(F134=8,F134=9),1.73,IF(OR(F134=10,F134=11,F134=12),1.79,IF(OR(F134=13,F134=14,F134=15),1.84,IF(OR(F134=16,F134=17,F134=18),1.9,1.95)))))))))),IF(K134="Կ-3", IF(F134=0,1.25,IF(F134=1,1.29,IF(F134=2,1.33,IF(F134=3,1.37,IF(OR(F134=5,F134=4),1.41,IF(OR(F134=6,F134=7),1.45,IF(OR(F134=8,F134=9),1.49,IF(OR(F134=10,F134=11,F134=12),1.54,IF(OR(F134=13,F134=14,F134=15),1.58,IF(OR(F134=16,F134=17,F134=18),1.63,1.68)))))))))), "Error"))))))))))))</f>
        <v>5.71</v>
      </c>
      <c r="H134" s="906">
        <v>66140</v>
      </c>
      <c r="I134" s="907"/>
      <c r="J134" s="906"/>
      <c r="K134" s="908" t="s">
        <v>93</v>
      </c>
      <c r="L134" s="906">
        <f t="shared" ref="L134:L161" si="113">H134*G134</f>
        <v>377659.4</v>
      </c>
      <c r="M134" s="909">
        <f t="shared" ref="M134:M161" si="114">G134*H134+I134+J134</f>
        <v>377659.4</v>
      </c>
      <c r="N134" s="1313">
        <f t="shared" ref="N134:N161" si="115">+M134*13</f>
        <v>4909572.2</v>
      </c>
      <c r="O134" s="881">
        <f t="shared" ref="O134:O161" si="116">+E134</f>
        <v>1</v>
      </c>
      <c r="P134" s="882">
        <f t="shared" ref="P134:P161" si="117">+F134+1</f>
        <v>1</v>
      </c>
      <c r="Q134" s="1229">
        <f t="shared" ref="Q134:Q161" si="118">IF(O134&lt;1,0,IF(W134="Բ-1",IF(P134=0,6.94,IF(P134=1,7.17,IF(P134=2,7.41,IF(P134=3,7.66,IF(OR(P134=5,P134=4),7.92,IF(OR(P134=6,P134=7),8.18,IF(OR(P134=8,P134=9),8.46,IF(OR(P134=10,P134=11,P134=12),8.74,IF(OR(P134=13,P134=14,P134=15),9.03,IF(OR(P134=16,P134=17,P134=18),9.33,9.65)))))))))),IF(W134="Բ-2", IF(P134=0,5.71,IF(P134=1,5.89,IF(P134=2,6.09,IF(P134=3,6.29,IF(OR(P134=5,P134=4),6.5,IF(OR(P134=6,P134=7),6.72,IF(OR(P134=8,P134=9),6.94,IF(OR(P134=10,P134=11,P134=12),7.17,IF(OR(P134=13,P134=14,P134=15),7.41,IF(OR(P134=16,P134=17,P134=18),7.65,7.91)))))))))), IF(W134="Գ-1", IF(P134=0,4.7,IF(P134=1,4.86,IF(P134=2,5.01,IF(P134=3,5.18,IF(OR(P134=5,P134=4),5.35,IF(OR(P134=6,P134=7),5.52,IF(OR(P134=8,P134=9),5.71,IF(OR(P134=10,P134=11,P134=12),5.89,IF(OR(P134=13,P134=14,P134=15),6.09,IF(OR(P134=16,P134=17,P134=18),6.29,6.49)))))))))), IF(W134="Գ-2", IF(P134=0,3.88,IF(P134=1,4.01,IF(P134=2,4.14,IF(P134=3,4.27,IF(OR(P134=5,P134=4),4.41,IF(OR(P134=6,P134=7),4.55,IF(OR(P134=8,P134=9),4.7,IF(OR(P134=10,P134=11,P134=12),4.85,IF(OR(P134=13,P134=14,P134=15),5.01,IF(OR(P134=16,P134=17,P134=18),5.17,5.34)))))))))), IF(W134="Գ-3", IF(P134=0,3.21,IF(P134=1,3.31,IF(P134=2,3.42,IF(P134=3,3.53,IF(OR(P134=5,P134=4),3.64,IF(OR(P134=6,P134=7),3.76,IF(OR(P134=8,P134=9),3.88,IF(OR(P134=10,P134=11,P134=12),4.01,IF(OR(P134=13,P134=14,P134=15),4.13,IF(OR(P134=16,P134=17,P134=18),4.27,4.4)))))))))), IF(W134="Ա-1", IF(P134=0,2.66,IF(P134=1,2.75,IF(P134=2,2.83,IF(P134=3,2.92,IF(OR(P134=5,P134=4),3.02,IF(OR(P134=6,P134=7),3.11,IF(OR(P134=8,P134=9),3.21,IF(OR(P134=10,P134=11,P134=12),3.31,IF(OR(P134=13,P134=14,P134=15),3.42,IF(OR(P134=16,P134=17,P134=18),3.53,3.64)))))))))), IF(W134="Ա-2", IF(P134=0,2.28,IF(P134=1,2.35,IF(P134=2,2.43,IF(P134=3,2.5,IF(OR(P134=5,P134=4),2.58,IF(OR(P134=6,P134=7),2.66,IF(OR(P134=8,P134=9),2.75,IF(OR(P134=10,P134=11,P134=12),2.83,IF(OR(P134=13,P134=14,P134=15),2.92,IF(OR(P134=16,P134=17,P134=18),3.01,3.11)))))))))),IF(W134="Ա-3", IF(P134=0,1.96,IF(P134=1,2.02,IF(P134=2,2.08,IF(P134=3,2.15,IF(OR(P134=5,P134=4),2.21,IF(OR(P134=6,P134=7),2.28,IF(OR(P134=8,P134=9),2.35,IF(OR(P134=10,P134=11,P134=12),2.42,IF(OR(P134=13,P134=14,P134=15),2.5,IF(OR(P134=16,P134=17,P134=18),2.58,2.66)))))))))), IF(W134="Կ-1", IF(P134=0,1.68,IF(P134=1,1.73,IF(P134=2,1.79,IF(P134=3,1.84,IF(OR(P134=5,P134=4),1.9,IF(OR(P134=6,P134=7),1.96,IF(OR(P134=8,P134=9),2.02,IF(OR(P134=10,P134=11,P134=12),2.08,IF(OR(P134=13,P134=14,P134=15),2.14,IF(OR(P134=16,P134=17,P134=18),2.21,2.28)))))))))), IF(W134="Կ-2", IF(P134=0,1.45,IF(P134=1,1.49,IF(P134=2,1.54,IF(P134=3,1.59,IF(OR(P134=5,P134=4),1.63,IF(OR(P134=6,P134=7),1.68,IF(OR(P134=8,P134=9),1.73,IF(OR(P134=10,P134=11,P134=12),1.79,IF(OR(P134=13,P134=14,P134=15),1.84,IF(OR(P134=16,P134=17,P134=18),1.9,1.95)))))))))),IF(W134="Կ-3", IF(P134=0,1.25,IF(P134=1,1.29,IF(P134=2,1.33,IF(P134=3,1.37,IF(OR(P134=5,P134=4),1.41,IF(OR(P134=6,P134=7),1.45,IF(OR(P134=8,P134=9),1.49,IF(OR(P134=10,P134=11,P134=12),1.54,IF(OR(P134=13,P134=14,P134=15),1.58,IF(OR(P134=16,P134=17,P134=18),1.63,1.68)))))))))), "Error"))))))))))))</f>
        <v>5.89</v>
      </c>
      <c r="R134" s="979"/>
      <c r="S134" s="978">
        <f t="shared" ref="S134:S161" si="119">+Q134+Q134*R134</f>
        <v>5.89</v>
      </c>
      <c r="T134" s="883">
        <v>66140</v>
      </c>
      <c r="U134" s="907"/>
      <c r="V134" s="906"/>
      <c r="W134" s="782" t="str">
        <f t="shared" ref="W134:W161" si="120">+K134</f>
        <v>Բ-2</v>
      </c>
      <c r="X134" s="883">
        <f t="shared" ref="X134:X161" si="121">T134*S134</f>
        <v>389564.6</v>
      </c>
      <c r="Y134" s="884">
        <f t="shared" ref="Y134:Y161" si="122">S134*T134+U134+V134</f>
        <v>389564.6</v>
      </c>
      <c r="Z134" s="1314">
        <f t="shared" ref="Z134:Z161" si="123">+Y134*13</f>
        <v>5064339.8</v>
      </c>
      <c r="AA134" s="886">
        <f t="shared" ref="AA134:AA161" si="124">+O134</f>
        <v>1</v>
      </c>
      <c r="AB134" s="882">
        <f t="shared" ref="AB134:AB161" si="125">+P134+1</f>
        <v>2</v>
      </c>
      <c r="AC134" s="1229">
        <f t="shared" ref="AC134:AC161" si="126">IF(AA134&lt;1,0,IF(AI134="Բ-1",IF(AB134=0,6.94,IF(AB134=1,7.17,IF(AB134=2,7.41,IF(AB134=3,7.66,IF(OR(AB134=5,AB134=4),7.92,IF(OR(AB134=6,AB134=7),8.18,IF(OR(AB134=8,AB134=9),8.46,IF(OR(AB134=10,AB134=11,AB134=12),8.74,IF(OR(AB134=13,AB134=14,AB134=15),9.03,IF(OR(AB134=16,AB134=17,AB134=18),9.33,9.65)))))))))),IF(AI134="Բ-2", IF(AB134=0,5.71,IF(AB134=1,5.89,IF(AB134=2,6.09,IF(AB134=3,6.29,IF(OR(AB134=5,AB134=4),6.5,IF(OR(AB134=6,AB134=7),6.72,IF(OR(AB134=8,AB134=9),6.94,IF(OR(AB134=10,AB134=11,AB134=12),7.17,IF(OR(AB134=13,AB134=14,AB134=15),7.41,IF(OR(AB134=16,AB134=17,AB134=18),7.65,7.91)))))))))), IF(AI134="Գ-1", IF(AB134=0,4.7,IF(AB134=1,4.86,IF(AB134=2,5.01,IF(AB134=3,5.18,IF(OR(AB134=5,AB134=4),5.35,IF(OR(AB134=6,AB134=7),5.52,IF(OR(AB134=8,AB134=9),5.71,IF(OR(AB134=10,AB134=11,AB134=12),5.89,IF(OR(AB134=13,AB134=14,AB134=15),6.09,IF(OR(AB134=16,AB134=17,AB134=18),6.29,6.49)))))))))), IF(AI134="Գ-2", IF(AB134=0,3.88,IF(AB134=1,4.01,IF(AB134=2,4.14,IF(AB134=3,4.27,IF(OR(AB134=5,AB134=4),4.41,IF(OR(AB134=6,AB134=7),4.55,IF(OR(AB134=8,AB134=9),4.7,IF(OR(AB134=10,AB134=11,AB134=12),4.85,IF(OR(AB134=13,AB134=14,AB134=15),5.01,IF(OR(AB134=16,AB134=17,AB134=18),5.17,5.34)))))))))), IF(AI134="Գ-3", IF(AB134=0,3.21,IF(AB134=1,3.31,IF(AB134=2,3.42,IF(AB134=3,3.53,IF(OR(AB134=5,AB134=4),3.64,IF(OR(AB134=6,AB134=7),3.76,IF(OR(AB134=8,AB134=9),3.88,IF(OR(AB134=10,AB134=11,AB134=12),4.01,IF(OR(AB134=13,AB134=14,AB134=15),4.13,IF(OR(AB134=16,AB134=17,AB134=18),4.27,4.4)))))))))), IF(AI134="Ա-1", IF(AB134=0,2.66,IF(AB134=1,2.75,IF(AB134=2,2.83,IF(AB134=3,2.92,IF(OR(AB134=5,AB134=4),3.02,IF(OR(AB134=6,AB134=7),3.11,IF(OR(AB134=8,AB134=9),3.21,IF(OR(AB134=10,AB134=11,AB134=12),3.31,IF(OR(AB134=13,AB134=14,AB134=15),3.42,IF(OR(AB134=16,AB134=17,AB134=18),3.53,3.64)))))))))), IF(AI134="Ա-2", IF(AB134=0,2.28,IF(AB134=1,2.35,IF(AB134=2,2.43,IF(AB134=3,2.5,IF(OR(AB134=5,AB134=4),2.58,IF(OR(AB134=6,AB134=7),2.66,IF(OR(AB134=8,AB134=9),2.75,IF(OR(AB134=10,AB134=11,AB134=12),2.83,IF(OR(AB134=13,AB134=14,AB134=15),2.92,IF(OR(AB134=16,AB134=17,AB134=18),3.01,3.11)))))))))),IF(AI134="Ա-3", IF(AB134=0,1.96,IF(AB134=1,2.02,IF(AB134=2,2.08,IF(AB134=3,2.15,IF(OR(AB134=5,AB134=4),2.21,IF(OR(AB134=6,AB134=7),2.28,IF(OR(AB134=8,AB134=9),2.35,IF(OR(AB134=10,AB134=11,AB134=12),2.42,IF(OR(AB134=13,AB134=14,AB134=15),2.5,IF(OR(AB134=16,AB134=17,AB134=18),2.58,2.66)))))))))), IF(AI134="Կ-1", IF(AB134=0,1.68,IF(AB134=1,1.73,IF(AB134=2,1.79,IF(AB134=3,1.84,IF(OR(AB134=5,AB134=4),1.9,IF(OR(AB134=6,AB134=7),1.96,IF(OR(AB134=8,AB134=9),2.02,IF(OR(AB134=10,AB134=11,AB134=12),2.08,IF(OR(AB134=13,AB134=14,AB134=15),2.14,IF(OR(AB134=16,AB134=17,AB134=18),2.21,2.28)))))))))), IF(AI134="Կ-2", IF(AB134=0,1.45,IF(AB134=1,1.49,IF(AB134=2,1.54,IF(AB134=3,1.59,IF(OR(AB134=5,AB134=4),1.63,IF(OR(AB134=6,AB134=7),1.68,IF(OR(AB134=8,AB134=9),1.73,IF(OR(AB134=10,AB134=11,AB134=12),1.79,IF(OR(AB134=13,AB134=14,AB134=15),1.84,IF(OR(AB134=16,AB134=17,AB134=18),1.9,1.95)))))))))),IF(AI134="Կ-3", IF(AB134=0,1.25,IF(AB134=1,1.29,IF(AB134=2,1.33,IF(AB134=3,1.37,IF(OR(AB134=5,AB134=4),1.41,IF(OR(AB134=6,AB134=7),1.45,IF(OR(AB134=8,AB134=9),1.49,IF(OR(AB134=10,AB134=11,AB134=12),1.54,IF(OR(AB134=13,AB134=14,AB134=15),1.58,IF(OR(AB134=16,AB134=17,AB134=18),1.63,1.68)))))))))), "Error"))))))))))))</f>
        <v>6.09</v>
      </c>
      <c r="AD134" s="979"/>
      <c r="AE134" s="978">
        <f t="shared" ref="AE134:AE161" si="127">+AC134+AC134*AD134</f>
        <v>6.09</v>
      </c>
      <c r="AF134" s="883">
        <v>66140</v>
      </c>
      <c r="AG134" s="907"/>
      <c r="AH134" s="906"/>
      <c r="AI134" s="910" t="str">
        <f t="shared" ref="AI134:AI161" si="128">+W134</f>
        <v>Բ-2</v>
      </c>
      <c r="AJ134" s="883">
        <f t="shared" ref="AJ134:AJ161" si="129">AF134*AE134</f>
        <v>402792.6</v>
      </c>
      <c r="AK134" s="884">
        <f t="shared" ref="AK134:AK161" si="130">AE134*AF134+AG134+AH134</f>
        <v>402792.6</v>
      </c>
      <c r="AL134" s="1314">
        <f t="shared" ref="AL134:AL161" si="131">+AK134*13</f>
        <v>5236303.8</v>
      </c>
      <c r="AM134" s="886">
        <f t="shared" ref="AM134:AM161" si="132">+AA134</f>
        <v>1</v>
      </c>
      <c r="AN134" s="882">
        <f t="shared" ref="AN134:AN161" si="133">+AB134+1</f>
        <v>3</v>
      </c>
      <c r="AO134" s="1229">
        <f t="shared" ref="AO134:AO161" si="134">IF(AM134&lt;1,0,IF(AU134="Բ-1",IF(AN134=0,6.94,IF(AN134=1,7.17,IF(AN134=2,7.41,IF(AN134=3,7.66,IF(OR(AN134=5,AN134=4),7.92,IF(OR(AN134=6,AN134=7),8.18,IF(OR(AN134=8,AN134=9),8.46,IF(OR(AN134=10,AN134=11,AN134=12),8.74,IF(OR(AN134=13,AN134=14,AN134=15),9.03,IF(OR(AN134=16,AN134=17,AN134=18),9.33,9.65)))))))))),IF(AU134="Բ-2", IF(AN134=0,5.71,IF(AN134=1,5.89,IF(AN134=2,6.09,IF(AN134=3,6.29,IF(OR(AN134=5,AN134=4),6.5,IF(OR(AN134=6,AN134=7),6.72,IF(OR(AN134=8,AN134=9),6.94,IF(OR(AN134=10,AN134=11,AN134=12),7.17,IF(OR(AN134=13,AN134=14,AN134=15),7.41,IF(OR(AN134=16,AN134=17,AN134=18),7.65,7.91)))))))))), IF(AU134="Գ-1", IF(AN134=0,4.7,IF(AN134=1,4.86,IF(AN134=2,5.01,IF(AN134=3,5.18,IF(OR(AN134=5,AN134=4),5.35,IF(OR(AN134=6,AN134=7),5.52,IF(OR(AN134=8,AN134=9),5.71,IF(OR(AN134=10,AN134=11,AN134=12),5.89,IF(OR(AN134=13,AN134=14,AN134=15),6.09,IF(OR(AN134=16,AN134=17,AN134=18),6.29,6.49)))))))))), IF(AU134="Գ-2", IF(AN134=0,3.88,IF(AN134=1,4.01,IF(AN134=2,4.14,IF(AN134=3,4.27,IF(OR(AN134=5,AN134=4),4.41,IF(OR(AN134=6,AN134=7),4.55,IF(OR(AN134=8,AN134=9),4.7,IF(OR(AN134=10,AN134=11,AN134=12),4.85,IF(OR(AN134=13,AN134=14,AN134=15),5.01,IF(OR(AN134=16,AN134=17,AN134=18),5.17,5.34)))))))))), IF(AU134="Գ-3", IF(AN134=0,3.21,IF(AN134=1,3.31,IF(AN134=2,3.42,IF(AN134=3,3.53,IF(OR(AN134=5,AN134=4),3.64,IF(OR(AN134=6,AN134=7),3.76,IF(OR(AN134=8,AN134=9),3.88,IF(OR(AN134=10,AN134=11,AN134=12),4.01,IF(OR(AN134=13,AN134=14,AN134=15),4.13,IF(OR(AN134=16,AN134=17,AN134=18),4.27,4.4)))))))))), IF(AU134="Ա-1", IF(AN134=0,2.66,IF(AN134=1,2.75,IF(AN134=2,2.83,IF(AN134=3,2.92,IF(OR(AN134=5,AN134=4),3.02,IF(OR(AN134=6,AN134=7),3.11,IF(OR(AN134=8,AN134=9),3.21,IF(OR(AN134=10,AN134=11,AN134=12),3.31,IF(OR(AN134=13,AN134=14,AN134=15),3.42,IF(OR(AN134=16,AN134=17,AN134=18),3.53,3.64)))))))))), IF(AU134="Ա-2", IF(AN134=0,2.28,IF(AN134=1,2.35,IF(AN134=2,2.43,IF(AN134=3,2.5,IF(OR(AN134=5,AN134=4),2.58,IF(OR(AN134=6,AN134=7),2.66,IF(OR(AN134=8,AN134=9),2.75,IF(OR(AN134=10,AN134=11,AN134=12),2.83,IF(OR(AN134=13,AN134=14,AN134=15),2.92,IF(OR(AN134=16,AN134=17,AN134=18),3.01,3.11)))))))))),IF(AU134="Ա-3", IF(AN134=0,1.96,IF(AN134=1,2.02,IF(AN134=2,2.08,IF(AN134=3,2.15,IF(OR(AN134=5,AN134=4),2.21,IF(OR(AN134=6,AN134=7),2.28,IF(OR(AN134=8,AN134=9),2.35,IF(OR(AN134=10,AN134=11,AN134=12),2.42,IF(OR(AN134=13,AN134=14,AN134=15),2.5,IF(OR(AN134=16,AN134=17,AN134=18),2.58,2.66)))))))))), IF(AU134="Կ-1", IF(AN134=0,1.68,IF(AN134=1,1.73,IF(AN134=2,1.79,IF(AN134=3,1.84,IF(OR(AN134=5,AN134=4),1.9,IF(OR(AN134=6,AN134=7),1.96,IF(OR(AN134=8,AN134=9),2.02,IF(OR(AN134=10,AN134=11,AN134=12),2.08,IF(OR(AN134=13,AN134=14,AN134=15),2.14,IF(OR(AN134=16,AN134=17,AN134=18),2.21,2.28)))))))))), IF(AU134="Կ-2", IF(AN134=0,1.45,IF(AN134=1,1.49,IF(AN134=2,1.54,IF(AN134=3,1.59,IF(OR(AN134=5,AN134=4),1.63,IF(OR(AN134=6,AN134=7),1.68,IF(OR(AN134=8,AN134=9),1.73,IF(OR(AN134=10,AN134=11,AN134=12),1.79,IF(OR(AN134=13,AN134=14,AN134=15),1.84,IF(OR(AN134=16,AN134=17,AN134=18),1.9,1.95)))))))))),IF(AU134="Կ-3", IF(AN134=0,1.25,IF(AN134=1,1.29,IF(AN134=2,1.33,IF(AN134=3,1.37,IF(OR(AN134=5,AN134=4),1.41,IF(OR(AN134=6,AN134=7),1.45,IF(OR(AN134=8,AN134=9),1.49,IF(OR(AN134=10,AN134=11,AN134=12),1.54,IF(OR(AN134=13,AN134=14,AN134=15),1.58,IF(OR(AN134=16,AN134=17,AN134=18),1.63,1.68)))))))))), "Error"))))))))))))</f>
        <v>6.29</v>
      </c>
      <c r="AP134" s="979"/>
      <c r="AQ134" s="978">
        <f t="shared" ref="AQ134:AQ161" si="135">+AO134+AO134*AP134</f>
        <v>6.29</v>
      </c>
      <c r="AR134" s="883">
        <v>66140</v>
      </c>
      <c r="AS134" s="907"/>
      <c r="AT134" s="906"/>
      <c r="AU134" s="910" t="str">
        <f t="shared" ref="AU134:AU161" si="136">+AI134</f>
        <v>Բ-2</v>
      </c>
      <c r="AV134" s="883">
        <f t="shared" ref="AV134:AV161" si="137">AR134*AQ134</f>
        <v>416020.6</v>
      </c>
      <c r="AW134" s="884">
        <f t="shared" ref="AW134:AW161" si="138">AQ134*AR134+AS134+AT134</f>
        <v>416020.6</v>
      </c>
      <c r="AX134" s="1314">
        <f t="shared" ref="AX134:AX161" si="139">+AW134*13</f>
        <v>5408267.7999999998</v>
      </c>
    </row>
    <row r="135" spans="2:50" ht="27" customHeight="1">
      <c r="B135" s="459">
        <v>44</v>
      </c>
      <c r="C135" s="1203" t="s">
        <v>769</v>
      </c>
      <c r="D135" s="732" t="s">
        <v>2122</v>
      </c>
      <c r="E135" s="877">
        <v>1</v>
      </c>
      <c r="F135" s="725">
        <v>0</v>
      </c>
      <c r="G135" s="469">
        <f t="shared" si="112"/>
        <v>5.71</v>
      </c>
      <c r="H135" s="878">
        <v>66140</v>
      </c>
      <c r="I135" s="912"/>
      <c r="J135" s="913"/>
      <c r="K135" s="782" t="s">
        <v>93</v>
      </c>
      <c r="L135" s="878">
        <f t="shared" si="113"/>
        <v>377659.4</v>
      </c>
      <c r="M135" s="879">
        <f t="shared" si="114"/>
        <v>377659.4</v>
      </c>
      <c r="N135" s="1313">
        <f t="shared" si="115"/>
        <v>4909572.2</v>
      </c>
      <c r="O135" s="881">
        <f t="shared" si="116"/>
        <v>1</v>
      </c>
      <c r="P135" s="882">
        <f t="shared" si="117"/>
        <v>1</v>
      </c>
      <c r="Q135" s="1229">
        <f t="shared" si="118"/>
        <v>5.89</v>
      </c>
      <c r="R135" s="979"/>
      <c r="S135" s="978">
        <f t="shared" si="119"/>
        <v>5.89</v>
      </c>
      <c r="T135" s="883">
        <v>66140</v>
      </c>
      <c r="U135" s="912"/>
      <c r="V135" s="913"/>
      <c r="W135" s="782" t="str">
        <f t="shared" si="120"/>
        <v>Բ-2</v>
      </c>
      <c r="X135" s="883">
        <f t="shared" si="121"/>
        <v>389564.6</v>
      </c>
      <c r="Y135" s="884">
        <f t="shared" si="122"/>
        <v>389564.6</v>
      </c>
      <c r="Z135" s="1314">
        <f t="shared" si="123"/>
        <v>5064339.8</v>
      </c>
      <c r="AA135" s="886">
        <f t="shared" si="124"/>
        <v>1</v>
      </c>
      <c r="AB135" s="882">
        <f t="shared" si="125"/>
        <v>2</v>
      </c>
      <c r="AC135" s="1229">
        <f t="shared" si="126"/>
        <v>6.09</v>
      </c>
      <c r="AD135" s="979"/>
      <c r="AE135" s="978">
        <f t="shared" si="127"/>
        <v>6.09</v>
      </c>
      <c r="AF135" s="883">
        <v>66140</v>
      </c>
      <c r="AG135" s="912"/>
      <c r="AH135" s="913"/>
      <c r="AI135" s="910" t="str">
        <f t="shared" si="128"/>
        <v>Բ-2</v>
      </c>
      <c r="AJ135" s="883">
        <f t="shared" si="129"/>
        <v>402792.6</v>
      </c>
      <c r="AK135" s="884">
        <f t="shared" si="130"/>
        <v>402792.6</v>
      </c>
      <c r="AL135" s="1314">
        <f t="shared" si="131"/>
        <v>5236303.8</v>
      </c>
      <c r="AM135" s="886">
        <f t="shared" si="132"/>
        <v>1</v>
      </c>
      <c r="AN135" s="882">
        <f t="shared" si="133"/>
        <v>3</v>
      </c>
      <c r="AO135" s="1229">
        <f t="shared" si="134"/>
        <v>6.29</v>
      </c>
      <c r="AP135" s="979"/>
      <c r="AQ135" s="978">
        <f t="shared" si="135"/>
        <v>6.29</v>
      </c>
      <c r="AR135" s="883">
        <v>66140</v>
      </c>
      <c r="AS135" s="912"/>
      <c r="AT135" s="913"/>
      <c r="AU135" s="910" t="str">
        <f t="shared" si="136"/>
        <v>Բ-2</v>
      </c>
      <c r="AV135" s="883">
        <f t="shared" si="137"/>
        <v>416020.6</v>
      </c>
      <c r="AW135" s="884">
        <f t="shared" si="138"/>
        <v>416020.6</v>
      </c>
      <c r="AX135" s="1314">
        <f t="shared" si="139"/>
        <v>5408267.7999999998</v>
      </c>
    </row>
    <row r="136" spans="2:50" ht="25.5" customHeight="1">
      <c r="B136" s="459">
        <v>2</v>
      </c>
      <c r="C136" s="1203" t="s">
        <v>2462</v>
      </c>
      <c r="D136" s="732" t="s">
        <v>2121</v>
      </c>
      <c r="E136" s="877">
        <v>1</v>
      </c>
      <c r="F136" s="911">
        <v>0</v>
      </c>
      <c r="G136" s="469">
        <f t="shared" si="112"/>
        <v>3.88</v>
      </c>
      <c r="H136" s="878">
        <v>66140</v>
      </c>
      <c r="I136" s="878"/>
      <c r="J136" s="878"/>
      <c r="K136" s="782" t="s">
        <v>95</v>
      </c>
      <c r="L136" s="878">
        <f t="shared" si="113"/>
        <v>256623.19999999998</v>
      </c>
      <c r="M136" s="879">
        <f t="shared" si="114"/>
        <v>256623.19999999998</v>
      </c>
      <c r="N136" s="1313">
        <f t="shared" si="115"/>
        <v>3336101.5999999996</v>
      </c>
      <c r="O136" s="881">
        <f t="shared" si="116"/>
        <v>1</v>
      </c>
      <c r="P136" s="882">
        <f t="shared" si="117"/>
        <v>1</v>
      </c>
      <c r="Q136" s="1229">
        <f t="shared" si="118"/>
        <v>4.01</v>
      </c>
      <c r="R136" s="979"/>
      <c r="S136" s="978">
        <f t="shared" si="119"/>
        <v>4.01</v>
      </c>
      <c r="T136" s="883">
        <v>66140</v>
      </c>
      <c r="U136" s="878"/>
      <c r="V136" s="878"/>
      <c r="W136" s="782" t="str">
        <f t="shared" si="120"/>
        <v>Գ-2</v>
      </c>
      <c r="X136" s="883">
        <f t="shared" si="121"/>
        <v>265221.39999999997</v>
      </c>
      <c r="Y136" s="884">
        <f t="shared" si="122"/>
        <v>265221.39999999997</v>
      </c>
      <c r="Z136" s="1314">
        <f t="shared" si="123"/>
        <v>3447878.1999999997</v>
      </c>
      <c r="AA136" s="886">
        <f t="shared" si="124"/>
        <v>1</v>
      </c>
      <c r="AB136" s="882">
        <f t="shared" si="125"/>
        <v>2</v>
      </c>
      <c r="AC136" s="1229">
        <f t="shared" si="126"/>
        <v>4.1399999999999997</v>
      </c>
      <c r="AD136" s="979"/>
      <c r="AE136" s="978">
        <f t="shared" si="127"/>
        <v>4.1399999999999997</v>
      </c>
      <c r="AF136" s="883">
        <v>66140</v>
      </c>
      <c r="AG136" s="878"/>
      <c r="AH136" s="878"/>
      <c r="AI136" s="910" t="str">
        <f t="shared" si="128"/>
        <v>Գ-2</v>
      </c>
      <c r="AJ136" s="883">
        <f t="shared" si="129"/>
        <v>273819.59999999998</v>
      </c>
      <c r="AK136" s="884">
        <f t="shared" si="130"/>
        <v>273819.59999999998</v>
      </c>
      <c r="AL136" s="1314">
        <f t="shared" si="131"/>
        <v>3559654.8</v>
      </c>
      <c r="AM136" s="886">
        <f t="shared" si="132"/>
        <v>1</v>
      </c>
      <c r="AN136" s="882">
        <f t="shared" si="133"/>
        <v>3</v>
      </c>
      <c r="AO136" s="1229">
        <f t="shared" si="134"/>
        <v>4.2699999999999996</v>
      </c>
      <c r="AP136" s="979"/>
      <c r="AQ136" s="978">
        <f t="shared" si="135"/>
        <v>4.2699999999999996</v>
      </c>
      <c r="AR136" s="883">
        <v>66140</v>
      </c>
      <c r="AS136" s="878"/>
      <c r="AT136" s="878"/>
      <c r="AU136" s="910" t="str">
        <f t="shared" si="136"/>
        <v>Գ-2</v>
      </c>
      <c r="AV136" s="883">
        <f t="shared" si="137"/>
        <v>282417.8</v>
      </c>
      <c r="AW136" s="884">
        <f t="shared" si="138"/>
        <v>282417.8</v>
      </c>
      <c r="AX136" s="1314">
        <f t="shared" si="139"/>
        <v>3671431.4</v>
      </c>
    </row>
    <row r="137" spans="2:50" ht="31.5" customHeight="1">
      <c r="B137" s="459">
        <v>3</v>
      </c>
      <c r="C137" s="1203" t="s">
        <v>809</v>
      </c>
      <c r="D137" s="732" t="s">
        <v>2121</v>
      </c>
      <c r="E137" s="877">
        <v>1</v>
      </c>
      <c r="F137" s="725">
        <v>11</v>
      </c>
      <c r="G137" s="469">
        <f t="shared" si="112"/>
        <v>4.8499999999999996</v>
      </c>
      <c r="H137" s="878">
        <v>66140</v>
      </c>
      <c r="I137" s="878"/>
      <c r="J137" s="878"/>
      <c r="K137" s="782" t="s">
        <v>95</v>
      </c>
      <c r="L137" s="878">
        <f t="shared" si="113"/>
        <v>320779</v>
      </c>
      <c r="M137" s="879">
        <f t="shared" si="114"/>
        <v>320779</v>
      </c>
      <c r="N137" s="1313">
        <f t="shared" si="115"/>
        <v>4170127</v>
      </c>
      <c r="O137" s="881">
        <f t="shared" si="116"/>
        <v>1</v>
      </c>
      <c r="P137" s="882">
        <f t="shared" si="117"/>
        <v>12</v>
      </c>
      <c r="Q137" s="1229">
        <f t="shared" si="118"/>
        <v>4.8499999999999996</v>
      </c>
      <c r="R137" s="979"/>
      <c r="S137" s="978">
        <f t="shared" si="119"/>
        <v>4.8499999999999996</v>
      </c>
      <c r="T137" s="883">
        <v>66140</v>
      </c>
      <c r="U137" s="878"/>
      <c r="V137" s="878"/>
      <c r="W137" s="782" t="str">
        <f t="shared" si="120"/>
        <v>Գ-2</v>
      </c>
      <c r="X137" s="883">
        <f t="shared" si="121"/>
        <v>320779</v>
      </c>
      <c r="Y137" s="884">
        <f t="shared" si="122"/>
        <v>320779</v>
      </c>
      <c r="Z137" s="1314">
        <f t="shared" si="123"/>
        <v>4170127</v>
      </c>
      <c r="AA137" s="886">
        <f t="shared" si="124"/>
        <v>1</v>
      </c>
      <c r="AB137" s="882">
        <f t="shared" si="125"/>
        <v>13</v>
      </c>
      <c r="AC137" s="1229">
        <f t="shared" si="126"/>
        <v>5.01</v>
      </c>
      <c r="AD137" s="979"/>
      <c r="AE137" s="978">
        <f t="shared" si="127"/>
        <v>5.01</v>
      </c>
      <c r="AF137" s="883">
        <v>66140</v>
      </c>
      <c r="AG137" s="878"/>
      <c r="AH137" s="878"/>
      <c r="AI137" s="910" t="str">
        <f t="shared" si="128"/>
        <v>Գ-2</v>
      </c>
      <c r="AJ137" s="883">
        <f t="shared" si="129"/>
        <v>331361.39999999997</v>
      </c>
      <c r="AK137" s="884">
        <f t="shared" si="130"/>
        <v>331361.39999999997</v>
      </c>
      <c r="AL137" s="1314">
        <f t="shared" si="131"/>
        <v>4307698.1999999993</v>
      </c>
      <c r="AM137" s="886">
        <f t="shared" si="132"/>
        <v>1</v>
      </c>
      <c r="AN137" s="882">
        <f t="shared" si="133"/>
        <v>14</v>
      </c>
      <c r="AO137" s="1229">
        <f t="shared" si="134"/>
        <v>5.01</v>
      </c>
      <c r="AP137" s="979"/>
      <c r="AQ137" s="978">
        <f t="shared" si="135"/>
        <v>5.01</v>
      </c>
      <c r="AR137" s="883">
        <v>66140</v>
      </c>
      <c r="AS137" s="878"/>
      <c r="AT137" s="878"/>
      <c r="AU137" s="910" t="str">
        <f t="shared" si="136"/>
        <v>Գ-2</v>
      </c>
      <c r="AV137" s="883">
        <f t="shared" si="137"/>
        <v>331361.39999999997</v>
      </c>
      <c r="AW137" s="884">
        <f t="shared" si="138"/>
        <v>331361.39999999997</v>
      </c>
      <c r="AX137" s="1314">
        <f t="shared" si="139"/>
        <v>4307698.1999999993</v>
      </c>
    </row>
    <row r="138" spans="2:50" ht="31.5" customHeight="1">
      <c r="B138" s="459">
        <v>3</v>
      </c>
      <c r="C138" s="1203" t="s">
        <v>2625</v>
      </c>
      <c r="D138" s="732" t="s">
        <v>2121</v>
      </c>
      <c r="E138" s="877">
        <v>1</v>
      </c>
      <c r="F138" s="911">
        <v>0</v>
      </c>
      <c r="G138" s="469">
        <f t="shared" si="112"/>
        <v>3.88</v>
      </c>
      <c r="H138" s="878">
        <v>66140</v>
      </c>
      <c r="I138" s="878"/>
      <c r="J138" s="878"/>
      <c r="K138" s="782" t="s">
        <v>95</v>
      </c>
      <c r="L138" s="878">
        <f t="shared" si="113"/>
        <v>256623.19999999998</v>
      </c>
      <c r="M138" s="879">
        <f t="shared" si="114"/>
        <v>256623.19999999998</v>
      </c>
      <c r="N138" s="1313">
        <f t="shared" si="115"/>
        <v>3336101.5999999996</v>
      </c>
      <c r="O138" s="881">
        <f t="shared" si="116"/>
        <v>1</v>
      </c>
      <c r="P138" s="882">
        <f t="shared" si="117"/>
        <v>1</v>
      </c>
      <c r="Q138" s="1229">
        <f t="shared" si="118"/>
        <v>4.01</v>
      </c>
      <c r="R138" s="979"/>
      <c r="S138" s="978">
        <f t="shared" si="119"/>
        <v>4.01</v>
      </c>
      <c r="T138" s="883">
        <v>66140</v>
      </c>
      <c r="U138" s="878"/>
      <c r="V138" s="878"/>
      <c r="W138" s="782" t="str">
        <f t="shared" si="120"/>
        <v>Գ-2</v>
      </c>
      <c r="X138" s="883">
        <f t="shared" si="121"/>
        <v>265221.39999999997</v>
      </c>
      <c r="Y138" s="884">
        <f t="shared" si="122"/>
        <v>265221.39999999997</v>
      </c>
      <c r="Z138" s="1314">
        <f t="shared" si="123"/>
        <v>3447878.1999999997</v>
      </c>
      <c r="AA138" s="886">
        <f t="shared" si="124"/>
        <v>1</v>
      </c>
      <c r="AB138" s="882">
        <f t="shared" si="125"/>
        <v>2</v>
      </c>
      <c r="AC138" s="1229">
        <f t="shared" si="126"/>
        <v>4.1399999999999997</v>
      </c>
      <c r="AD138" s="979"/>
      <c r="AE138" s="978">
        <f t="shared" si="127"/>
        <v>4.1399999999999997</v>
      </c>
      <c r="AF138" s="883">
        <v>66140</v>
      </c>
      <c r="AG138" s="878"/>
      <c r="AH138" s="878"/>
      <c r="AI138" s="910" t="str">
        <f t="shared" si="128"/>
        <v>Գ-2</v>
      </c>
      <c r="AJ138" s="883">
        <f t="shared" si="129"/>
        <v>273819.59999999998</v>
      </c>
      <c r="AK138" s="884">
        <f t="shared" si="130"/>
        <v>273819.59999999998</v>
      </c>
      <c r="AL138" s="1314">
        <f t="shared" si="131"/>
        <v>3559654.8</v>
      </c>
      <c r="AM138" s="886">
        <f t="shared" si="132"/>
        <v>1</v>
      </c>
      <c r="AN138" s="882">
        <f t="shared" si="133"/>
        <v>3</v>
      </c>
      <c r="AO138" s="1229">
        <f t="shared" si="134"/>
        <v>4.2699999999999996</v>
      </c>
      <c r="AP138" s="979"/>
      <c r="AQ138" s="978">
        <f t="shared" si="135"/>
        <v>4.2699999999999996</v>
      </c>
      <c r="AR138" s="883">
        <v>66140</v>
      </c>
      <c r="AS138" s="878"/>
      <c r="AT138" s="878"/>
      <c r="AU138" s="910" t="str">
        <f t="shared" si="136"/>
        <v>Գ-2</v>
      </c>
      <c r="AV138" s="883">
        <f t="shared" si="137"/>
        <v>282417.8</v>
      </c>
      <c r="AW138" s="884">
        <f t="shared" si="138"/>
        <v>282417.8</v>
      </c>
      <c r="AX138" s="1314">
        <f t="shared" si="139"/>
        <v>3671431.4</v>
      </c>
    </row>
    <row r="139" spans="2:50" ht="29.25" customHeight="1">
      <c r="B139" s="459">
        <v>4</v>
      </c>
      <c r="C139" s="1203" t="s">
        <v>408</v>
      </c>
      <c r="D139" s="732" t="s">
        <v>2121</v>
      </c>
      <c r="E139" s="877">
        <v>1</v>
      </c>
      <c r="F139" s="911">
        <v>4</v>
      </c>
      <c r="G139" s="469">
        <f t="shared" si="112"/>
        <v>4.41</v>
      </c>
      <c r="H139" s="878">
        <v>66140</v>
      </c>
      <c r="I139" s="878"/>
      <c r="J139" s="878"/>
      <c r="K139" s="782" t="s">
        <v>95</v>
      </c>
      <c r="L139" s="878">
        <f t="shared" si="113"/>
        <v>291677.40000000002</v>
      </c>
      <c r="M139" s="879">
        <f t="shared" si="114"/>
        <v>291677.40000000002</v>
      </c>
      <c r="N139" s="1313">
        <f t="shared" si="115"/>
        <v>3791806.2</v>
      </c>
      <c r="O139" s="881">
        <f t="shared" si="116"/>
        <v>1</v>
      </c>
      <c r="P139" s="882">
        <f t="shared" si="117"/>
        <v>5</v>
      </c>
      <c r="Q139" s="1229">
        <f t="shared" si="118"/>
        <v>4.41</v>
      </c>
      <c r="R139" s="979"/>
      <c r="S139" s="978">
        <f t="shared" si="119"/>
        <v>4.41</v>
      </c>
      <c r="T139" s="883">
        <v>66140</v>
      </c>
      <c r="U139" s="878"/>
      <c r="V139" s="878"/>
      <c r="W139" s="782" t="str">
        <f t="shared" si="120"/>
        <v>Գ-2</v>
      </c>
      <c r="X139" s="883">
        <f t="shared" si="121"/>
        <v>291677.40000000002</v>
      </c>
      <c r="Y139" s="884">
        <f t="shared" si="122"/>
        <v>291677.40000000002</v>
      </c>
      <c r="Z139" s="1314">
        <f t="shared" si="123"/>
        <v>3791806.2</v>
      </c>
      <c r="AA139" s="886">
        <f t="shared" si="124"/>
        <v>1</v>
      </c>
      <c r="AB139" s="882">
        <f t="shared" si="125"/>
        <v>6</v>
      </c>
      <c r="AC139" s="1229">
        <f t="shared" si="126"/>
        <v>4.55</v>
      </c>
      <c r="AD139" s="979"/>
      <c r="AE139" s="978">
        <f t="shared" si="127"/>
        <v>4.55</v>
      </c>
      <c r="AF139" s="883">
        <v>66140</v>
      </c>
      <c r="AG139" s="878"/>
      <c r="AH139" s="878"/>
      <c r="AI139" s="910" t="str">
        <f t="shared" si="128"/>
        <v>Գ-2</v>
      </c>
      <c r="AJ139" s="883">
        <f t="shared" si="129"/>
        <v>300937</v>
      </c>
      <c r="AK139" s="884">
        <f t="shared" si="130"/>
        <v>300937</v>
      </c>
      <c r="AL139" s="1314">
        <f t="shared" si="131"/>
        <v>3912181</v>
      </c>
      <c r="AM139" s="886">
        <f t="shared" si="132"/>
        <v>1</v>
      </c>
      <c r="AN139" s="882">
        <f t="shared" si="133"/>
        <v>7</v>
      </c>
      <c r="AO139" s="1229">
        <f t="shared" si="134"/>
        <v>4.55</v>
      </c>
      <c r="AP139" s="979"/>
      <c r="AQ139" s="978">
        <f t="shared" si="135"/>
        <v>4.55</v>
      </c>
      <c r="AR139" s="883">
        <v>66140</v>
      </c>
      <c r="AS139" s="878"/>
      <c r="AT139" s="878"/>
      <c r="AU139" s="910" t="str">
        <f t="shared" si="136"/>
        <v>Գ-2</v>
      </c>
      <c r="AV139" s="883">
        <f t="shared" si="137"/>
        <v>300937</v>
      </c>
      <c r="AW139" s="884">
        <f t="shared" si="138"/>
        <v>300937</v>
      </c>
      <c r="AX139" s="1314">
        <f t="shared" si="139"/>
        <v>3912181</v>
      </c>
    </row>
    <row r="140" spans="2:50" ht="35.25" customHeight="1">
      <c r="B140" s="459">
        <v>5</v>
      </c>
      <c r="C140" s="1203" t="s">
        <v>2301</v>
      </c>
      <c r="D140" s="732" t="s">
        <v>2121</v>
      </c>
      <c r="E140" s="877">
        <v>1</v>
      </c>
      <c r="F140" s="911">
        <v>0</v>
      </c>
      <c r="G140" s="469">
        <f t="shared" si="112"/>
        <v>3.88</v>
      </c>
      <c r="H140" s="878">
        <v>66140</v>
      </c>
      <c r="I140" s="878"/>
      <c r="J140" s="878"/>
      <c r="K140" s="782" t="s">
        <v>95</v>
      </c>
      <c r="L140" s="878">
        <f t="shared" si="113"/>
        <v>256623.19999999998</v>
      </c>
      <c r="M140" s="879">
        <f t="shared" si="114"/>
        <v>256623.19999999998</v>
      </c>
      <c r="N140" s="1313">
        <f t="shared" si="115"/>
        <v>3336101.5999999996</v>
      </c>
      <c r="O140" s="881">
        <f t="shared" si="116"/>
        <v>1</v>
      </c>
      <c r="P140" s="882">
        <f t="shared" si="117"/>
        <v>1</v>
      </c>
      <c r="Q140" s="1229">
        <f t="shared" si="118"/>
        <v>4.01</v>
      </c>
      <c r="R140" s="979"/>
      <c r="S140" s="978">
        <f t="shared" si="119"/>
        <v>4.01</v>
      </c>
      <c r="T140" s="883">
        <v>66140</v>
      </c>
      <c r="U140" s="878"/>
      <c r="V140" s="878"/>
      <c r="W140" s="782" t="str">
        <f t="shared" si="120"/>
        <v>Գ-2</v>
      </c>
      <c r="X140" s="883">
        <f t="shared" si="121"/>
        <v>265221.39999999997</v>
      </c>
      <c r="Y140" s="884">
        <f t="shared" si="122"/>
        <v>265221.39999999997</v>
      </c>
      <c r="Z140" s="1314">
        <f t="shared" si="123"/>
        <v>3447878.1999999997</v>
      </c>
      <c r="AA140" s="886">
        <f t="shared" si="124"/>
        <v>1</v>
      </c>
      <c r="AB140" s="882">
        <f t="shared" si="125"/>
        <v>2</v>
      </c>
      <c r="AC140" s="1229">
        <f t="shared" si="126"/>
        <v>4.1399999999999997</v>
      </c>
      <c r="AD140" s="979"/>
      <c r="AE140" s="978">
        <f t="shared" si="127"/>
        <v>4.1399999999999997</v>
      </c>
      <c r="AF140" s="883">
        <v>66140</v>
      </c>
      <c r="AG140" s="878"/>
      <c r="AH140" s="878"/>
      <c r="AI140" s="910" t="str">
        <f t="shared" si="128"/>
        <v>Գ-2</v>
      </c>
      <c r="AJ140" s="883">
        <f t="shared" si="129"/>
        <v>273819.59999999998</v>
      </c>
      <c r="AK140" s="884">
        <f t="shared" si="130"/>
        <v>273819.59999999998</v>
      </c>
      <c r="AL140" s="1314">
        <f t="shared" si="131"/>
        <v>3559654.8</v>
      </c>
      <c r="AM140" s="886">
        <f t="shared" si="132"/>
        <v>1</v>
      </c>
      <c r="AN140" s="882">
        <f t="shared" si="133"/>
        <v>3</v>
      </c>
      <c r="AO140" s="1229">
        <f t="shared" si="134"/>
        <v>4.2699999999999996</v>
      </c>
      <c r="AP140" s="979"/>
      <c r="AQ140" s="978">
        <f t="shared" si="135"/>
        <v>4.2699999999999996</v>
      </c>
      <c r="AR140" s="883">
        <v>66140</v>
      </c>
      <c r="AS140" s="878"/>
      <c r="AT140" s="878"/>
      <c r="AU140" s="910" t="str">
        <f t="shared" si="136"/>
        <v>Գ-2</v>
      </c>
      <c r="AV140" s="883">
        <f t="shared" si="137"/>
        <v>282417.8</v>
      </c>
      <c r="AW140" s="884">
        <f t="shared" si="138"/>
        <v>282417.8</v>
      </c>
      <c r="AX140" s="1314">
        <f t="shared" si="139"/>
        <v>3671431.4</v>
      </c>
    </row>
    <row r="141" spans="2:50" ht="29.25" customHeight="1">
      <c r="B141" s="459">
        <v>42</v>
      </c>
      <c r="C141" s="1203" t="s">
        <v>2626</v>
      </c>
      <c r="D141" s="732" t="s">
        <v>2121</v>
      </c>
      <c r="E141" s="877">
        <v>1</v>
      </c>
      <c r="F141" s="911">
        <v>0</v>
      </c>
      <c r="G141" s="469">
        <f t="shared" si="112"/>
        <v>3.88</v>
      </c>
      <c r="H141" s="878">
        <v>66140</v>
      </c>
      <c r="I141" s="913"/>
      <c r="J141" s="913"/>
      <c r="K141" s="782" t="s">
        <v>95</v>
      </c>
      <c r="L141" s="878">
        <f t="shared" si="113"/>
        <v>256623.19999999998</v>
      </c>
      <c r="M141" s="879">
        <f t="shared" si="114"/>
        <v>256623.19999999998</v>
      </c>
      <c r="N141" s="1313">
        <f t="shared" si="115"/>
        <v>3336101.5999999996</v>
      </c>
      <c r="O141" s="881">
        <f t="shared" si="116"/>
        <v>1</v>
      </c>
      <c r="P141" s="882">
        <f t="shared" si="117"/>
        <v>1</v>
      </c>
      <c r="Q141" s="1229">
        <f t="shared" si="118"/>
        <v>4.01</v>
      </c>
      <c r="R141" s="979"/>
      <c r="S141" s="978">
        <f t="shared" si="119"/>
        <v>4.01</v>
      </c>
      <c r="T141" s="883">
        <v>66140</v>
      </c>
      <c r="U141" s="913"/>
      <c r="V141" s="913"/>
      <c r="W141" s="782" t="str">
        <f t="shared" si="120"/>
        <v>Գ-2</v>
      </c>
      <c r="X141" s="883">
        <f t="shared" si="121"/>
        <v>265221.39999999997</v>
      </c>
      <c r="Y141" s="884">
        <f t="shared" si="122"/>
        <v>265221.39999999997</v>
      </c>
      <c r="Z141" s="1314">
        <f t="shared" si="123"/>
        <v>3447878.1999999997</v>
      </c>
      <c r="AA141" s="886">
        <f t="shared" si="124"/>
        <v>1</v>
      </c>
      <c r="AB141" s="882">
        <f t="shared" si="125"/>
        <v>2</v>
      </c>
      <c r="AC141" s="1229">
        <f t="shared" si="126"/>
        <v>4.1399999999999997</v>
      </c>
      <c r="AD141" s="979"/>
      <c r="AE141" s="978">
        <f t="shared" si="127"/>
        <v>4.1399999999999997</v>
      </c>
      <c r="AF141" s="883">
        <v>66140</v>
      </c>
      <c r="AG141" s="913"/>
      <c r="AH141" s="913"/>
      <c r="AI141" s="910" t="str">
        <f t="shared" si="128"/>
        <v>Գ-2</v>
      </c>
      <c r="AJ141" s="883">
        <f t="shared" si="129"/>
        <v>273819.59999999998</v>
      </c>
      <c r="AK141" s="884">
        <f t="shared" si="130"/>
        <v>273819.59999999998</v>
      </c>
      <c r="AL141" s="1314">
        <f t="shared" si="131"/>
        <v>3559654.8</v>
      </c>
      <c r="AM141" s="886">
        <f t="shared" si="132"/>
        <v>1</v>
      </c>
      <c r="AN141" s="882">
        <f t="shared" si="133"/>
        <v>3</v>
      </c>
      <c r="AO141" s="1229">
        <f t="shared" si="134"/>
        <v>4.2699999999999996</v>
      </c>
      <c r="AP141" s="979"/>
      <c r="AQ141" s="978">
        <f t="shared" si="135"/>
        <v>4.2699999999999996</v>
      </c>
      <c r="AR141" s="883">
        <v>66140</v>
      </c>
      <c r="AS141" s="913"/>
      <c r="AT141" s="913"/>
      <c r="AU141" s="910" t="str">
        <f t="shared" si="136"/>
        <v>Գ-2</v>
      </c>
      <c r="AV141" s="883">
        <f t="shared" si="137"/>
        <v>282417.8</v>
      </c>
      <c r="AW141" s="884">
        <f t="shared" si="138"/>
        <v>282417.8</v>
      </c>
      <c r="AX141" s="1314">
        <f t="shared" si="139"/>
        <v>3671431.4</v>
      </c>
    </row>
    <row r="142" spans="2:50" ht="27" customHeight="1">
      <c r="B142" s="459">
        <v>45</v>
      </c>
      <c r="C142" s="1203" t="s">
        <v>1709</v>
      </c>
      <c r="D142" s="732" t="s">
        <v>2121</v>
      </c>
      <c r="E142" s="877">
        <v>1</v>
      </c>
      <c r="F142" s="725">
        <v>1</v>
      </c>
      <c r="G142" s="469">
        <f t="shared" si="112"/>
        <v>4.01</v>
      </c>
      <c r="H142" s="878">
        <v>66140</v>
      </c>
      <c r="I142" s="913"/>
      <c r="J142" s="913"/>
      <c r="K142" s="782" t="s">
        <v>95</v>
      </c>
      <c r="L142" s="878">
        <f t="shared" si="113"/>
        <v>265221.39999999997</v>
      </c>
      <c r="M142" s="879">
        <f t="shared" si="114"/>
        <v>265221.39999999997</v>
      </c>
      <c r="N142" s="1313">
        <f t="shared" si="115"/>
        <v>3447878.1999999997</v>
      </c>
      <c r="O142" s="881">
        <f t="shared" si="116"/>
        <v>1</v>
      </c>
      <c r="P142" s="882">
        <f t="shared" si="117"/>
        <v>2</v>
      </c>
      <c r="Q142" s="1229">
        <f t="shared" si="118"/>
        <v>4.1399999999999997</v>
      </c>
      <c r="R142" s="979"/>
      <c r="S142" s="978">
        <f t="shared" si="119"/>
        <v>4.1399999999999997</v>
      </c>
      <c r="T142" s="883">
        <v>66140</v>
      </c>
      <c r="U142" s="913"/>
      <c r="V142" s="913"/>
      <c r="W142" s="782" t="str">
        <f t="shared" si="120"/>
        <v>Գ-2</v>
      </c>
      <c r="X142" s="883">
        <f t="shared" si="121"/>
        <v>273819.59999999998</v>
      </c>
      <c r="Y142" s="884">
        <f t="shared" si="122"/>
        <v>273819.59999999998</v>
      </c>
      <c r="Z142" s="1314">
        <f t="shared" si="123"/>
        <v>3559654.8</v>
      </c>
      <c r="AA142" s="886">
        <f t="shared" si="124"/>
        <v>1</v>
      </c>
      <c r="AB142" s="882">
        <f t="shared" si="125"/>
        <v>3</v>
      </c>
      <c r="AC142" s="1229">
        <f t="shared" si="126"/>
        <v>4.2699999999999996</v>
      </c>
      <c r="AD142" s="979"/>
      <c r="AE142" s="978">
        <f t="shared" si="127"/>
        <v>4.2699999999999996</v>
      </c>
      <c r="AF142" s="883">
        <v>66140</v>
      </c>
      <c r="AG142" s="913"/>
      <c r="AH142" s="913"/>
      <c r="AI142" s="910" t="str">
        <f t="shared" si="128"/>
        <v>Գ-2</v>
      </c>
      <c r="AJ142" s="883">
        <f t="shared" si="129"/>
        <v>282417.8</v>
      </c>
      <c r="AK142" s="884">
        <f t="shared" si="130"/>
        <v>282417.8</v>
      </c>
      <c r="AL142" s="1314">
        <f t="shared" si="131"/>
        <v>3671431.4</v>
      </c>
      <c r="AM142" s="886">
        <f t="shared" si="132"/>
        <v>1</v>
      </c>
      <c r="AN142" s="882">
        <f t="shared" si="133"/>
        <v>4</v>
      </c>
      <c r="AO142" s="1229">
        <f t="shared" si="134"/>
        <v>4.41</v>
      </c>
      <c r="AP142" s="979"/>
      <c r="AQ142" s="978">
        <f t="shared" si="135"/>
        <v>4.41</v>
      </c>
      <c r="AR142" s="883">
        <v>66140</v>
      </c>
      <c r="AS142" s="913"/>
      <c r="AT142" s="913"/>
      <c r="AU142" s="910" t="str">
        <f t="shared" si="136"/>
        <v>Գ-2</v>
      </c>
      <c r="AV142" s="883">
        <f t="shared" si="137"/>
        <v>291677.40000000002</v>
      </c>
      <c r="AW142" s="884">
        <f t="shared" si="138"/>
        <v>291677.40000000002</v>
      </c>
      <c r="AX142" s="1314">
        <f t="shared" si="139"/>
        <v>3791806.2</v>
      </c>
    </row>
    <row r="143" spans="2:50" ht="27" customHeight="1">
      <c r="B143" s="459">
        <v>46</v>
      </c>
      <c r="C143" s="1203" t="s">
        <v>2627</v>
      </c>
      <c r="D143" s="732" t="s">
        <v>2121</v>
      </c>
      <c r="E143" s="877">
        <v>1</v>
      </c>
      <c r="F143" s="725">
        <v>0</v>
      </c>
      <c r="G143" s="469">
        <f t="shared" si="112"/>
        <v>3.88</v>
      </c>
      <c r="H143" s="878">
        <v>66140</v>
      </c>
      <c r="I143" s="913"/>
      <c r="J143" s="913"/>
      <c r="K143" s="782" t="s">
        <v>95</v>
      </c>
      <c r="L143" s="878">
        <f t="shared" si="113"/>
        <v>256623.19999999998</v>
      </c>
      <c r="M143" s="879">
        <f t="shared" si="114"/>
        <v>256623.19999999998</v>
      </c>
      <c r="N143" s="1313">
        <f t="shared" si="115"/>
        <v>3336101.5999999996</v>
      </c>
      <c r="O143" s="881">
        <f t="shared" si="116"/>
        <v>1</v>
      </c>
      <c r="P143" s="882">
        <f t="shared" si="117"/>
        <v>1</v>
      </c>
      <c r="Q143" s="1229">
        <f t="shared" si="118"/>
        <v>4.01</v>
      </c>
      <c r="R143" s="979"/>
      <c r="S143" s="978">
        <f t="shared" si="119"/>
        <v>4.01</v>
      </c>
      <c r="T143" s="883">
        <v>66140</v>
      </c>
      <c r="U143" s="913"/>
      <c r="V143" s="913"/>
      <c r="W143" s="782" t="str">
        <f t="shared" si="120"/>
        <v>Գ-2</v>
      </c>
      <c r="X143" s="883">
        <f t="shared" si="121"/>
        <v>265221.39999999997</v>
      </c>
      <c r="Y143" s="884">
        <f t="shared" si="122"/>
        <v>265221.39999999997</v>
      </c>
      <c r="Z143" s="1314">
        <f t="shared" si="123"/>
        <v>3447878.1999999997</v>
      </c>
      <c r="AA143" s="886">
        <f t="shared" si="124"/>
        <v>1</v>
      </c>
      <c r="AB143" s="882">
        <f t="shared" si="125"/>
        <v>2</v>
      </c>
      <c r="AC143" s="1229">
        <f t="shared" si="126"/>
        <v>4.1399999999999997</v>
      </c>
      <c r="AD143" s="979"/>
      <c r="AE143" s="978">
        <f t="shared" si="127"/>
        <v>4.1399999999999997</v>
      </c>
      <c r="AF143" s="883">
        <v>66140</v>
      </c>
      <c r="AG143" s="913"/>
      <c r="AH143" s="913"/>
      <c r="AI143" s="910" t="str">
        <f t="shared" si="128"/>
        <v>Գ-2</v>
      </c>
      <c r="AJ143" s="883">
        <f t="shared" si="129"/>
        <v>273819.59999999998</v>
      </c>
      <c r="AK143" s="884">
        <f t="shared" si="130"/>
        <v>273819.59999999998</v>
      </c>
      <c r="AL143" s="1314">
        <f t="shared" si="131"/>
        <v>3559654.8</v>
      </c>
      <c r="AM143" s="886">
        <f t="shared" si="132"/>
        <v>1</v>
      </c>
      <c r="AN143" s="882">
        <f t="shared" si="133"/>
        <v>3</v>
      </c>
      <c r="AO143" s="1229">
        <f t="shared" si="134"/>
        <v>4.2699999999999996</v>
      </c>
      <c r="AP143" s="979"/>
      <c r="AQ143" s="978">
        <f t="shared" si="135"/>
        <v>4.2699999999999996</v>
      </c>
      <c r="AR143" s="883">
        <v>66140</v>
      </c>
      <c r="AS143" s="913"/>
      <c r="AT143" s="913"/>
      <c r="AU143" s="910" t="str">
        <f t="shared" si="136"/>
        <v>Գ-2</v>
      </c>
      <c r="AV143" s="883">
        <f t="shared" si="137"/>
        <v>282417.8</v>
      </c>
      <c r="AW143" s="884">
        <f t="shared" si="138"/>
        <v>282417.8</v>
      </c>
      <c r="AX143" s="1314">
        <f t="shared" si="139"/>
        <v>3671431.4</v>
      </c>
    </row>
    <row r="144" spans="2:50" ht="27" customHeight="1">
      <c r="B144" s="459">
        <v>57</v>
      </c>
      <c r="C144" s="1203" t="s">
        <v>90</v>
      </c>
      <c r="D144" s="732" t="s">
        <v>2121</v>
      </c>
      <c r="E144" s="877">
        <v>1</v>
      </c>
      <c r="F144" s="911">
        <v>0</v>
      </c>
      <c r="G144" s="469">
        <f t="shared" si="112"/>
        <v>3.88</v>
      </c>
      <c r="H144" s="878">
        <v>66140</v>
      </c>
      <c r="I144" s="878"/>
      <c r="J144" s="878"/>
      <c r="K144" s="782" t="s">
        <v>95</v>
      </c>
      <c r="L144" s="878">
        <f t="shared" si="113"/>
        <v>256623.19999999998</v>
      </c>
      <c r="M144" s="879">
        <f t="shared" si="114"/>
        <v>256623.19999999998</v>
      </c>
      <c r="N144" s="1313">
        <f t="shared" si="115"/>
        <v>3336101.5999999996</v>
      </c>
      <c r="O144" s="881">
        <f t="shared" si="116"/>
        <v>1</v>
      </c>
      <c r="P144" s="882">
        <f t="shared" si="117"/>
        <v>1</v>
      </c>
      <c r="Q144" s="1229">
        <f t="shared" si="118"/>
        <v>4.01</v>
      </c>
      <c r="R144" s="979"/>
      <c r="S144" s="978">
        <f t="shared" si="119"/>
        <v>4.01</v>
      </c>
      <c r="T144" s="883">
        <v>66140</v>
      </c>
      <c r="U144" s="878"/>
      <c r="V144" s="878"/>
      <c r="W144" s="782" t="str">
        <f t="shared" si="120"/>
        <v>Գ-2</v>
      </c>
      <c r="X144" s="883">
        <f t="shared" si="121"/>
        <v>265221.39999999997</v>
      </c>
      <c r="Y144" s="884">
        <f t="shared" si="122"/>
        <v>265221.39999999997</v>
      </c>
      <c r="Z144" s="1314">
        <f t="shared" si="123"/>
        <v>3447878.1999999997</v>
      </c>
      <c r="AA144" s="886">
        <f t="shared" si="124"/>
        <v>1</v>
      </c>
      <c r="AB144" s="882">
        <f t="shared" si="125"/>
        <v>2</v>
      </c>
      <c r="AC144" s="1229">
        <f t="shared" si="126"/>
        <v>4.1399999999999997</v>
      </c>
      <c r="AD144" s="979"/>
      <c r="AE144" s="978">
        <f t="shared" si="127"/>
        <v>4.1399999999999997</v>
      </c>
      <c r="AF144" s="883">
        <v>66140</v>
      </c>
      <c r="AG144" s="878"/>
      <c r="AH144" s="878"/>
      <c r="AI144" s="910" t="str">
        <f t="shared" si="128"/>
        <v>Գ-2</v>
      </c>
      <c r="AJ144" s="883">
        <f t="shared" si="129"/>
        <v>273819.59999999998</v>
      </c>
      <c r="AK144" s="884">
        <f t="shared" si="130"/>
        <v>273819.59999999998</v>
      </c>
      <c r="AL144" s="1314">
        <f t="shared" si="131"/>
        <v>3559654.8</v>
      </c>
      <c r="AM144" s="886">
        <f t="shared" si="132"/>
        <v>1</v>
      </c>
      <c r="AN144" s="882">
        <f t="shared" si="133"/>
        <v>3</v>
      </c>
      <c r="AO144" s="1229">
        <f t="shared" si="134"/>
        <v>4.2699999999999996</v>
      </c>
      <c r="AP144" s="979"/>
      <c r="AQ144" s="978">
        <f t="shared" si="135"/>
        <v>4.2699999999999996</v>
      </c>
      <c r="AR144" s="883">
        <v>66140</v>
      </c>
      <c r="AS144" s="878"/>
      <c r="AT144" s="878"/>
      <c r="AU144" s="910" t="str">
        <f t="shared" si="136"/>
        <v>Գ-2</v>
      </c>
      <c r="AV144" s="883">
        <f t="shared" si="137"/>
        <v>282417.8</v>
      </c>
      <c r="AW144" s="884">
        <f t="shared" si="138"/>
        <v>282417.8</v>
      </c>
      <c r="AX144" s="1314">
        <f t="shared" si="139"/>
        <v>3671431.4</v>
      </c>
    </row>
    <row r="145" spans="2:50" ht="27" customHeight="1">
      <c r="B145" s="459">
        <v>58</v>
      </c>
      <c r="C145" s="1203" t="s">
        <v>90</v>
      </c>
      <c r="D145" s="732" t="s">
        <v>2121</v>
      </c>
      <c r="E145" s="877">
        <v>1</v>
      </c>
      <c r="F145" s="911">
        <v>0</v>
      </c>
      <c r="G145" s="469">
        <f t="shared" si="112"/>
        <v>3.88</v>
      </c>
      <c r="H145" s="878">
        <v>66140</v>
      </c>
      <c r="I145" s="878"/>
      <c r="J145" s="878"/>
      <c r="K145" s="782" t="s">
        <v>95</v>
      </c>
      <c r="L145" s="878">
        <f t="shared" si="113"/>
        <v>256623.19999999998</v>
      </c>
      <c r="M145" s="879">
        <f t="shared" si="114"/>
        <v>256623.19999999998</v>
      </c>
      <c r="N145" s="1313">
        <f t="shared" si="115"/>
        <v>3336101.5999999996</v>
      </c>
      <c r="O145" s="881">
        <f t="shared" si="116"/>
        <v>1</v>
      </c>
      <c r="P145" s="882">
        <f t="shared" si="117"/>
        <v>1</v>
      </c>
      <c r="Q145" s="1229">
        <f t="shared" si="118"/>
        <v>4.01</v>
      </c>
      <c r="R145" s="979"/>
      <c r="S145" s="978">
        <f t="shared" si="119"/>
        <v>4.01</v>
      </c>
      <c r="T145" s="883">
        <v>66140</v>
      </c>
      <c r="U145" s="878"/>
      <c r="V145" s="878"/>
      <c r="W145" s="782" t="str">
        <f t="shared" si="120"/>
        <v>Գ-2</v>
      </c>
      <c r="X145" s="883">
        <f t="shared" si="121"/>
        <v>265221.39999999997</v>
      </c>
      <c r="Y145" s="884">
        <f t="shared" si="122"/>
        <v>265221.39999999997</v>
      </c>
      <c r="Z145" s="1314">
        <f t="shared" si="123"/>
        <v>3447878.1999999997</v>
      </c>
      <c r="AA145" s="886">
        <f t="shared" si="124"/>
        <v>1</v>
      </c>
      <c r="AB145" s="882">
        <f t="shared" si="125"/>
        <v>2</v>
      </c>
      <c r="AC145" s="1229">
        <f t="shared" si="126"/>
        <v>4.1399999999999997</v>
      </c>
      <c r="AD145" s="979"/>
      <c r="AE145" s="978">
        <f t="shared" si="127"/>
        <v>4.1399999999999997</v>
      </c>
      <c r="AF145" s="883">
        <v>66140</v>
      </c>
      <c r="AG145" s="878"/>
      <c r="AH145" s="878"/>
      <c r="AI145" s="910" t="str">
        <f t="shared" si="128"/>
        <v>Գ-2</v>
      </c>
      <c r="AJ145" s="883">
        <f t="shared" si="129"/>
        <v>273819.59999999998</v>
      </c>
      <c r="AK145" s="884">
        <f t="shared" si="130"/>
        <v>273819.59999999998</v>
      </c>
      <c r="AL145" s="1314">
        <f t="shared" si="131"/>
        <v>3559654.8</v>
      </c>
      <c r="AM145" s="886">
        <f t="shared" si="132"/>
        <v>1</v>
      </c>
      <c r="AN145" s="882">
        <f t="shared" si="133"/>
        <v>3</v>
      </c>
      <c r="AO145" s="1229">
        <f t="shared" si="134"/>
        <v>4.2699999999999996</v>
      </c>
      <c r="AP145" s="979"/>
      <c r="AQ145" s="978">
        <f t="shared" si="135"/>
        <v>4.2699999999999996</v>
      </c>
      <c r="AR145" s="883">
        <v>66140</v>
      </c>
      <c r="AS145" s="878"/>
      <c r="AT145" s="878"/>
      <c r="AU145" s="910" t="str">
        <f t="shared" si="136"/>
        <v>Գ-2</v>
      </c>
      <c r="AV145" s="883">
        <f t="shared" si="137"/>
        <v>282417.8</v>
      </c>
      <c r="AW145" s="884">
        <f t="shared" si="138"/>
        <v>282417.8</v>
      </c>
      <c r="AX145" s="1314">
        <f t="shared" si="139"/>
        <v>3671431.4</v>
      </c>
    </row>
    <row r="146" spans="2:50" ht="27" customHeight="1">
      <c r="B146" s="459">
        <v>59</v>
      </c>
      <c r="C146" s="1203" t="s">
        <v>1980</v>
      </c>
      <c r="D146" s="732" t="s">
        <v>2120</v>
      </c>
      <c r="E146" s="877">
        <v>1</v>
      </c>
      <c r="F146" s="911">
        <v>0</v>
      </c>
      <c r="G146" s="469">
        <f t="shared" si="112"/>
        <v>2.66</v>
      </c>
      <c r="H146" s="878">
        <v>66140</v>
      </c>
      <c r="I146" s="878"/>
      <c r="J146" s="878"/>
      <c r="K146" s="782" t="s">
        <v>96</v>
      </c>
      <c r="L146" s="878">
        <f t="shared" si="113"/>
        <v>175932.40000000002</v>
      </c>
      <c r="M146" s="879">
        <f t="shared" si="114"/>
        <v>175932.40000000002</v>
      </c>
      <c r="N146" s="1313">
        <f t="shared" si="115"/>
        <v>2287121.2000000002</v>
      </c>
      <c r="O146" s="881">
        <f t="shared" si="116"/>
        <v>1</v>
      </c>
      <c r="P146" s="882">
        <f t="shared" si="117"/>
        <v>1</v>
      </c>
      <c r="Q146" s="1229">
        <f t="shared" si="118"/>
        <v>2.75</v>
      </c>
      <c r="R146" s="979"/>
      <c r="S146" s="978">
        <f t="shared" si="119"/>
        <v>2.75</v>
      </c>
      <c r="T146" s="883">
        <v>66140</v>
      </c>
      <c r="U146" s="878"/>
      <c r="V146" s="878"/>
      <c r="W146" s="782" t="str">
        <f t="shared" si="120"/>
        <v>Ա-1</v>
      </c>
      <c r="X146" s="883">
        <f t="shared" si="121"/>
        <v>181885</v>
      </c>
      <c r="Y146" s="884">
        <f t="shared" si="122"/>
        <v>181885</v>
      </c>
      <c r="Z146" s="1314">
        <f t="shared" si="123"/>
        <v>2364505</v>
      </c>
      <c r="AA146" s="886">
        <f t="shared" si="124"/>
        <v>1</v>
      </c>
      <c r="AB146" s="882">
        <f t="shared" si="125"/>
        <v>2</v>
      </c>
      <c r="AC146" s="1229">
        <f t="shared" si="126"/>
        <v>2.83</v>
      </c>
      <c r="AD146" s="979"/>
      <c r="AE146" s="978">
        <f t="shared" si="127"/>
        <v>2.83</v>
      </c>
      <c r="AF146" s="883">
        <v>66140</v>
      </c>
      <c r="AG146" s="878"/>
      <c r="AH146" s="878"/>
      <c r="AI146" s="910" t="str">
        <f t="shared" si="128"/>
        <v>Ա-1</v>
      </c>
      <c r="AJ146" s="883">
        <f t="shared" si="129"/>
        <v>187176.2</v>
      </c>
      <c r="AK146" s="884">
        <f t="shared" si="130"/>
        <v>187176.2</v>
      </c>
      <c r="AL146" s="1314">
        <f t="shared" si="131"/>
        <v>2433290.6</v>
      </c>
      <c r="AM146" s="886">
        <f t="shared" si="132"/>
        <v>1</v>
      </c>
      <c r="AN146" s="882">
        <f t="shared" si="133"/>
        <v>3</v>
      </c>
      <c r="AO146" s="1229">
        <f t="shared" si="134"/>
        <v>2.92</v>
      </c>
      <c r="AP146" s="979"/>
      <c r="AQ146" s="978">
        <f t="shared" si="135"/>
        <v>2.92</v>
      </c>
      <c r="AR146" s="883">
        <v>66140</v>
      </c>
      <c r="AS146" s="878"/>
      <c r="AT146" s="878"/>
      <c r="AU146" s="910" t="str">
        <f t="shared" si="136"/>
        <v>Ա-1</v>
      </c>
      <c r="AV146" s="883">
        <f t="shared" si="137"/>
        <v>193128.8</v>
      </c>
      <c r="AW146" s="884">
        <f t="shared" si="138"/>
        <v>193128.8</v>
      </c>
      <c r="AX146" s="1314">
        <f t="shared" si="139"/>
        <v>2510674.4</v>
      </c>
    </row>
    <row r="147" spans="2:50" ht="27" customHeight="1">
      <c r="B147" s="459">
        <v>60</v>
      </c>
      <c r="C147" s="1203" t="s">
        <v>2628</v>
      </c>
      <c r="D147" s="732" t="s">
        <v>2120</v>
      </c>
      <c r="E147" s="877">
        <v>1</v>
      </c>
      <c r="F147" s="911">
        <v>0</v>
      </c>
      <c r="G147" s="469">
        <f t="shared" si="112"/>
        <v>2.66</v>
      </c>
      <c r="H147" s="878">
        <v>66140</v>
      </c>
      <c r="I147" s="878"/>
      <c r="J147" s="878"/>
      <c r="K147" s="782" t="s">
        <v>96</v>
      </c>
      <c r="L147" s="878">
        <f t="shared" si="113"/>
        <v>175932.40000000002</v>
      </c>
      <c r="M147" s="879">
        <f t="shared" si="114"/>
        <v>175932.40000000002</v>
      </c>
      <c r="N147" s="1313">
        <f t="shared" si="115"/>
        <v>2287121.2000000002</v>
      </c>
      <c r="O147" s="881">
        <f t="shared" si="116"/>
        <v>1</v>
      </c>
      <c r="P147" s="882">
        <f t="shared" si="117"/>
        <v>1</v>
      </c>
      <c r="Q147" s="1229">
        <f t="shared" si="118"/>
        <v>2.75</v>
      </c>
      <c r="R147" s="979"/>
      <c r="S147" s="978">
        <f t="shared" si="119"/>
        <v>2.75</v>
      </c>
      <c r="T147" s="883">
        <v>66140</v>
      </c>
      <c r="U147" s="878"/>
      <c r="V147" s="878"/>
      <c r="W147" s="782" t="str">
        <f t="shared" si="120"/>
        <v>Ա-1</v>
      </c>
      <c r="X147" s="883">
        <f t="shared" si="121"/>
        <v>181885</v>
      </c>
      <c r="Y147" s="884">
        <f t="shared" si="122"/>
        <v>181885</v>
      </c>
      <c r="Z147" s="1314">
        <f t="shared" si="123"/>
        <v>2364505</v>
      </c>
      <c r="AA147" s="886">
        <f t="shared" si="124"/>
        <v>1</v>
      </c>
      <c r="AB147" s="882">
        <f t="shared" si="125"/>
        <v>2</v>
      </c>
      <c r="AC147" s="1229">
        <f t="shared" si="126"/>
        <v>2.83</v>
      </c>
      <c r="AD147" s="979"/>
      <c r="AE147" s="978">
        <f t="shared" si="127"/>
        <v>2.83</v>
      </c>
      <c r="AF147" s="883">
        <v>66140</v>
      </c>
      <c r="AG147" s="878"/>
      <c r="AH147" s="878"/>
      <c r="AI147" s="910" t="str">
        <f t="shared" si="128"/>
        <v>Ա-1</v>
      </c>
      <c r="AJ147" s="883">
        <f t="shared" si="129"/>
        <v>187176.2</v>
      </c>
      <c r="AK147" s="884">
        <f t="shared" si="130"/>
        <v>187176.2</v>
      </c>
      <c r="AL147" s="1314">
        <f t="shared" si="131"/>
        <v>2433290.6</v>
      </c>
      <c r="AM147" s="886">
        <f t="shared" si="132"/>
        <v>1</v>
      </c>
      <c r="AN147" s="882">
        <f t="shared" si="133"/>
        <v>3</v>
      </c>
      <c r="AO147" s="1229">
        <f t="shared" si="134"/>
        <v>2.92</v>
      </c>
      <c r="AP147" s="979"/>
      <c r="AQ147" s="978">
        <f t="shared" si="135"/>
        <v>2.92</v>
      </c>
      <c r="AR147" s="883">
        <v>66140</v>
      </c>
      <c r="AS147" s="878"/>
      <c r="AT147" s="878"/>
      <c r="AU147" s="910" t="str">
        <f t="shared" si="136"/>
        <v>Ա-1</v>
      </c>
      <c r="AV147" s="883">
        <f t="shared" si="137"/>
        <v>193128.8</v>
      </c>
      <c r="AW147" s="884">
        <f t="shared" si="138"/>
        <v>193128.8</v>
      </c>
      <c r="AX147" s="1314">
        <f t="shared" si="139"/>
        <v>2510674.4</v>
      </c>
    </row>
    <row r="148" spans="2:50" ht="27" customHeight="1">
      <c r="B148" s="459">
        <v>61</v>
      </c>
      <c r="C148" s="1203" t="s">
        <v>2629</v>
      </c>
      <c r="D148" s="732" t="s">
        <v>2119</v>
      </c>
      <c r="E148" s="877">
        <v>1</v>
      </c>
      <c r="F148" s="911">
        <v>0</v>
      </c>
      <c r="G148" s="469">
        <f t="shared" si="112"/>
        <v>1.68</v>
      </c>
      <c r="H148" s="878">
        <v>66140</v>
      </c>
      <c r="I148" s="912"/>
      <c r="J148" s="878"/>
      <c r="K148" s="782" t="s">
        <v>98</v>
      </c>
      <c r="L148" s="878">
        <f t="shared" si="113"/>
        <v>111115.2</v>
      </c>
      <c r="M148" s="879">
        <f t="shared" si="114"/>
        <v>111115.2</v>
      </c>
      <c r="N148" s="1313">
        <f t="shared" si="115"/>
        <v>1444497.5999999999</v>
      </c>
      <c r="O148" s="881">
        <f t="shared" si="116"/>
        <v>1</v>
      </c>
      <c r="P148" s="882">
        <f t="shared" si="117"/>
        <v>1</v>
      </c>
      <c r="Q148" s="1229">
        <f t="shared" si="118"/>
        <v>1.73</v>
      </c>
      <c r="R148" s="979"/>
      <c r="S148" s="978">
        <f t="shared" si="119"/>
        <v>1.73</v>
      </c>
      <c r="T148" s="883">
        <v>66140</v>
      </c>
      <c r="U148" s="912"/>
      <c r="V148" s="878"/>
      <c r="W148" s="782" t="str">
        <f t="shared" si="120"/>
        <v>Կ-1</v>
      </c>
      <c r="X148" s="883">
        <f t="shared" si="121"/>
        <v>114422.2</v>
      </c>
      <c r="Y148" s="884">
        <f t="shared" si="122"/>
        <v>114422.2</v>
      </c>
      <c r="Z148" s="1314">
        <f t="shared" si="123"/>
        <v>1487488.5999999999</v>
      </c>
      <c r="AA148" s="886">
        <f t="shared" si="124"/>
        <v>1</v>
      </c>
      <c r="AB148" s="882">
        <f t="shared" si="125"/>
        <v>2</v>
      </c>
      <c r="AC148" s="1229">
        <f t="shared" si="126"/>
        <v>1.79</v>
      </c>
      <c r="AD148" s="979"/>
      <c r="AE148" s="978">
        <f t="shared" si="127"/>
        <v>1.79</v>
      </c>
      <c r="AF148" s="883">
        <v>66140</v>
      </c>
      <c r="AG148" s="912"/>
      <c r="AH148" s="878"/>
      <c r="AI148" s="910" t="str">
        <f t="shared" si="128"/>
        <v>Կ-1</v>
      </c>
      <c r="AJ148" s="883">
        <f t="shared" si="129"/>
        <v>118390.6</v>
      </c>
      <c r="AK148" s="884">
        <f t="shared" si="130"/>
        <v>118390.6</v>
      </c>
      <c r="AL148" s="1314">
        <f t="shared" si="131"/>
        <v>1539077.8</v>
      </c>
      <c r="AM148" s="886">
        <f t="shared" si="132"/>
        <v>1</v>
      </c>
      <c r="AN148" s="882">
        <f t="shared" si="133"/>
        <v>3</v>
      </c>
      <c r="AO148" s="1229">
        <f t="shared" si="134"/>
        <v>1.84</v>
      </c>
      <c r="AP148" s="979"/>
      <c r="AQ148" s="978">
        <f t="shared" si="135"/>
        <v>1.84</v>
      </c>
      <c r="AR148" s="883">
        <v>66140</v>
      </c>
      <c r="AS148" s="912"/>
      <c r="AT148" s="878"/>
      <c r="AU148" s="910" t="str">
        <f t="shared" si="136"/>
        <v>Կ-1</v>
      </c>
      <c r="AV148" s="883">
        <f t="shared" si="137"/>
        <v>121697.60000000001</v>
      </c>
      <c r="AW148" s="884">
        <f t="shared" si="138"/>
        <v>121697.60000000001</v>
      </c>
      <c r="AX148" s="1314">
        <f t="shared" si="139"/>
        <v>1582068.8</v>
      </c>
    </row>
    <row r="149" spans="2:50" ht="27" customHeight="1">
      <c r="B149" s="459">
        <v>62</v>
      </c>
      <c r="C149" s="1203" t="s">
        <v>2630</v>
      </c>
      <c r="D149" s="732" t="s">
        <v>2119</v>
      </c>
      <c r="E149" s="877">
        <v>1</v>
      </c>
      <c r="F149" s="911">
        <v>0</v>
      </c>
      <c r="G149" s="469">
        <f t="shared" si="112"/>
        <v>1.68</v>
      </c>
      <c r="H149" s="878">
        <v>66140</v>
      </c>
      <c r="I149" s="878"/>
      <c r="J149" s="878"/>
      <c r="K149" s="782" t="s">
        <v>98</v>
      </c>
      <c r="L149" s="878">
        <f t="shared" si="113"/>
        <v>111115.2</v>
      </c>
      <c r="M149" s="879">
        <f t="shared" si="114"/>
        <v>111115.2</v>
      </c>
      <c r="N149" s="1313">
        <f t="shared" si="115"/>
        <v>1444497.5999999999</v>
      </c>
      <c r="O149" s="881">
        <f t="shared" si="116"/>
        <v>1</v>
      </c>
      <c r="P149" s="882">
        <f t="shared" si="117"/>
        <v>1</v>
      </c>
      <c r="Q149" s="1229">
        <f t="shared" si="118"/>
        <v>1.73</v>
      </c>
      <c r="R149" s="979"/>
      <c r="S149" s="978">
        <f t="shared" si="119"/>
        <v>1.73</v>
      </c>
      <c r="T149" s="883">
        <v>66140</v>
      </c>
      <c r="U149" s="878"/>
      <c r="V149" s="878"/>
      <c r="W149" s="782" t="str">
        <f t="shared" si="120"/>
        <v>Կ-1</v>
      </c>
      <c r="X149" s="883">
        <f t="shared" si="121"/>
        <v>114422.2</v>
      </c>
      <c r="Y149" s="884">
        <f t="shared" si="122"/>
        <v>114422.2</v>
      </c>
      <c r="Z149" s="1314">
        <f t="shared" si="123"/>
        <v>1487488.5999999999</v>
      </c>
      <c r="AA149" s="886">
        <f t="shared" si="124"/>
        <v>1</v>
      </c>
      <c r="AB149" s="882">
        <f t="shared" si="125"/>
        <v>2</v>
      </c>
      <c r="AC149" s="1229">
        <f t="shared" si="126"/>
        <v>1.79</v>
      </c>
      <c r="AD149" s="979"/>
      <c r="AE149" s="978">
        <f t="shared" si="127"/>
        <v>1.79</v>
      </c>
      <c r="AF149" s="883">
        <v>66140</v>
      </c>
      <c r="AG149" s="878"/>
      <c r="AH149" s="878"/>
      <c r="AI149" s="910" t="str">
        <f t="shared" si="128"/>
        <v>Կ-1</v>
      </c>
      <c r="AJ149" s="883">
        <f t="shared" si="129"/>
        <v>118390.6</v>
      </c>
      <c r="AK149" s="884">
        <f t="shared" si="130"/>
        <v>118390.6</v>
      </c>
      <c r="AL149" s="1314">
        <f t="shared" si="131"/>
        <v>1539077.8</v>
      </c>
      <c r="AM149" s="886">
        <f t="shared" si="132"/>
        <v>1</v>
      </c>
      <c r="AN149" s="882">
        <f t="shared" si="133"/>
        <v>3</v>
      </c>
      <c r="AO149" s="1229">
        <f t="shared" si="134"/>
        <v>1.84</v>
      </c>
      <c r="AP149" s="979"/>
      <c r="AQ149" s="978">
        <f t="shared" si="135"/>
        <v>1.84</v>
      </c>
      <c r="AR149" s="883">
        <v>66140</v>
      </c>
      <c r="AS149" s="878"/>
      <c r="AT149" s="878"/>
      <c r="AU149" s="910" t="str">
        <f t="shared" si="136"/>
        <v>Կ-1</v>
      </c>
      <c r="AV149" s="883">
        <f t="shared" si="137"/>
        <v>121697.60000000001</v>
      </c>
      <c r="AW149" s="884">
        <f t="shared" si="138"/>
        <v>121697.60000000001</v>
      </c>
      <c r="AX149" s="1314">
        <f t="shared" si="139"/>
        <v>1582068.8</v>
      </c>
    </row>
    <row r="150" spans="2:50" ht="27" customHeight="1">
      <c r="B150" s="459">
        <v>54</v>
      </c>
      <c r="C150" s="1203" t="s">
        <v>120</v>
      </c>
      <c r="D150" s="460" t="s">
        <v>311</v>
      </c>
      <c r="E150" s="877">
        <v>1</v>
      </c>
      <c r="F150" s="911">
        <v>13</v>
      </c>
      <c r="G150" s="469">
        <f t="shared" si="112"/>
        <v>5.01</v>
      </c>
      <c r="H150" s="878">
        <v>66140</v>
      </c>
      <c r="I150" s="878"/>
      <c r="J150" s="878"/>
      <c r="K150" s="782" t="s">
        <v>95</v>
      </c>
      <c r="L150" s="878">
        <f t="shared" si="113"/>
        <v>331361.39999999997</v>
      </c>
      <c r="M150" s="879">
        <f t="shared" si="114"/>
        <v>331361.39999999997</v>
      </c>
      <c r="N150" s="1313">
        <f t="shared" si="115"/>
        <v>4307698.1999999993</v>
      </c>
      <c r="O150" s="881">
        <f t="shared" si="116"/>
        <v>1</v>
      </c>
      <c r="P150" s="882">
        <f t="shared" si="117"/>
        <v>14</v>
      </c>
      <c r="Q150" s="1229">
        <f t="shared" si="118"/>
        <v>5.01</v>
      </c>
      <c r="R150" s="979"/>
      <c r="S150" s="978">
        <f t="shared" si="119"/>
        <v>5.01</v>
      </c>
      <c r="T150" s="883">
        <v>66140</v>
      </c>
      <c r="U150" s="878"/>
      <c r="V150" s="878"/>
      <c r="W150" s="782" t="str">
        <f t="shared" si="120"/>
        <v>Գ-2</v>
      </c>
      <c r="X150" s="883">
        <f t="shared" si="121"/>
        <v>331361.39999999997</v>
      </c>
      <c r="Y150" s="884">
        <f t="shared" si="122"/>
        <v>331361.39999999997</v>
      </c>
      <c r="Z150" s="1314">
        <f t="shared" si="123"/>
        <v>4307698.1999999993</v>
      </c>
      <c r="AA150" s="886">
        <f t="shared" si="124"/>
        <v>1</v>
      </c>
      <c r="AB150" s="882">
        <f t="shared" si="125"/>
        <v>15</v>
      </c>
      <c r="AC150" s="1229">
        <f t="shared" si="126"/>
        <v>5.01</v>
      </c>
      <c r="AD150" s="979"/>
      <c r="AE150" s="978">
        <f t="shared" si="127"/>
        <v>5.01</v>
      </c>
      <c r="AF150" s="883">
        <v>66140</v>
      </c>
      <c r="AG150" s="878"/>
      <c r="AH150" s="878"/>
      <c r="AI150" s="910" t="str">
        <f t="shared" si="128"/>
        <v>Գ-2</v>
      </c>
      <c r="AJ150" s="883">
        <f t="shared" si="129"/>
        <v>331361.39999999997</v>
      </c>
      <c r="AK150" s="884">
        <f t="shared" si="130"/>
        <v>331361.39999999997</v>
      </c>
      <c r="AL150" s="1314">
        <f t="shared" si="131"/>
        <v>4307698.1999999993</v>
      </c>
      <c r="AM150" s="886">
        <f t="shared" si="132"/>
        <v>1</v>
      </c>
      <c r="AN150" s="882">
        <f t="shared" si="133"/>
        <v>16</v>
      </c>
      <c r="AO150" s="1229">
        <f t="shared" si="134"/>
        <v>5.17</v>
      </c>
      <c r="AP150" s="979"/>
      <c r="AQ150" s="978">
        <f t="shared" si="135"/>
        <v>5.17</v>
      </c>
      <c r="AR150" s="883">
        <v>66140</v>
      </c>
      <c r="AS150" s="878"/>
      <c r="AT150" s="878"/>
      <c r="AU150" s="910" t="str">
        <f t="shared" si="136"/>
        <v>Գ-2</v>
      </c>
      <c r="AV150" s="883">
        <f t="shared" si="137"/>
        <v>341943.8</v>
      </c>
      <c r="AW150" s="884">
        <f t="shared" si="138"/>
        <v>341943.8</v>
      </c>
      <c r="AX150" s="1314">
        <f t="shared" si="139"/>
        <v>4445269.3999999994</v>
      </c>
    </row>
    <row r="151" spans="2:50" ht="17.25" customHeight="1">
      <c r="B151" s="459">
        <v>40</v>
      </c>
      <c r="C151" s="1203" t="s">
        <v>818</v>
      </c>
      <c r="D151" s="724" t="s">
        <v>594</v>
      </c>
      <c r="E151" s="877">
        <v>1</v>
      </c>
      <c r="F151" s="911">
        <v>5</v>
      </c>
      <c r="G151" s="469">
        <f t="shared" si="112"/>
        <v>1.9</v>
      </c>
      <c r="H151" s="878">
        <v>66140</v>
      </c>
      <c r="I151" s="878"/>
      <c r="J151" s="878"/>
      <c r="K151" s="782" t="s">
        <v>98</v>
      </c>
      <c r="L151" s="878">
        <f t="shared" si="113"/>
        <v>125666</v>
      </c>
      <c r="M151" s="879">
        <f t="shared" si="114"/>
        <v>125666</v>
      </c>
      <c r="N151" s="1313">
        <f t="shared" si="115"/>
        <v>1633658</v>
      </c>
      <c r="O151" s="881">
        <f t="shared" si="116"/>
        <v>1</v>
      </c>
      <c r="P151" s="882">
        <f t="shared" si="117"/>
        <v>6</v>
      </c>
      <c r="Q151" s="1229">
        <f t="shared" si="118"/>
        <v>1.96</v>
      </c>
      <c r="R151" s="979"/>
      <c r="S151" s="978">
        <f t="shared" si="119"/>
        <v>1.96</v>
      </c>
      <c r="T151" s="883">
        <v>66140</v>
      </c>
      <c r="U151" s="878"/>
      <c r="V151" s="878"/>
      <c r="W151" s="782" t="str">
        <f t="shared" si="120"/>
        <v>Կ-1</v>
      </c>
      <c r="X151" s="883">
        <f t="shared" si="121"/>
        <v>129634.4</v>
      </c>
      <c r="Y151" s="884">
        <f t="shared" si="122"/>
        <v>129634.4</v>
      </c>
      <c r="Z151" s="1314">
        <f t="shared" si="123"/>
        <v>1685247.2</v>
      </c>
      <c r="AA151" s="886">
        <f t="shared" si="124"/>
        <v>1</v>
      </c>
      <c r="AB151" s="882">
        <f t="shared" si="125"/>
        <v>7</v>
      </c>
      <c r="AC151" s="1229">
        <f t="shared" si="126"/>
        <v>1.96</v>
      </c>
      <c r="AD151" s="979"/>
      <c r="AE151" s="978">
        <f t="shared" si="127"/>
        <v>1.96</v>
      </c>
      <c r="AF151" s="883">
        <v>66140</v>
      </c>
      <c r="AG151" s="878"/>
      <c r="AH151" s="878"/>
      <c r="AI151" s="910" t="str">
        <f t="shared" si="128"/>
        <v>Կ-1</v>
      </c>
      <c r="AJ151" s="883">
        <f t="shared" si="129"/>
        <v>129634.4</v>
      </c>
      <c r="AK151" s="884">
        <f t="shared" si="130"/>
        <v>129634.4</v>
      </c>
      <c r="AL151" s="1314">
        <f t="shared" si="131"/>
        <v>1685247.2</v>
      </c>
      <c r="AM151" s="886">
        <f t="shared" si="132"/>
        <v>1</v>
      </c>
      <c r="AN151" s="882">
        <f t="shared" si="133"/>
        <v>8</v>
      </c>
      <c r="AO151" s="1229">
        <f t="shared" si="134"/>
        <v>2.02</v>
      </c>
      <c r="AP151" s="979"/>
      <c r="AQ151" s="978">
        <f t="shared" si="135"/>
        <v>2.02</v>
      </c>
      <c r="AR151" s="883">
        <v>66140</v>
      </c>
      <c r="AS151" s="878"/>
      <c r="AT151" s="878"/>
      <c r="AU151" s="910" t="str">
        <f t="shared" si="136"/>
        <v>Կ-1</v>
      </c>
      <c r="AV151" s="883">
        <f t="shared" si="137"/>
        <v>133602.79999999999</v>
      </c>
      <c r="AW151" s="884">
        <f t="shared" si="138"/>
        <v>133602.79999999999</v>
      </c>
      <c r="AX151" s="1314">
        <f t="shared" si="139"/>
        <v>1736836.4</v>
      </c>
    </row>
    <row r="152" spans="2:50" ht="17.25" customHeight="1">
      <c r="B152" s="459">
        <v>41</v>
      </c>
      <c r="C152" s="1203" t="s">
        <v>1717</v>
      </c>
      <c r="D152" s="724" t="s">
        <v>594</v>
      </c>
      <c r="E152" s="877">
        <v>1</v>
      </c>
      <c r="F152" s="911">
        <v>16</v>
      </c>
      <c r="G152" s="469">
        <f t="shared" si="112"/>
        <v>2.21</v>
      </c>
      <c r="H152" s="878">
        <v>66140</v>
      </c>
      <c r="I152" s="878"/>
      <c r="J152" s="878"/>
      <c r="K152" s="782" t="s">
        <v>98</v>
      </c>
      <c r="L152" s="878">
        <f t="shared" si="113"/>
        <v>146169.4</v>
      </c>
      <c r="M152" s="879">
        <f t="shared" si="114"/>
        <v>146169.4</v>
      </c>
      <c r="N152" s="1313">
        <f t="shared" si="115"/>
        <v>1900202.2</v>
      </c>
      <c r="O152" s="881">
        <f t="shared" si="116"/>
        <v>1</v>
      </c>
      <c r="P152" s="882">
        <f t="shared" si="117"/>
        <v>17</v>
      </c>
      <c r="Q152" s="1229">
        <f t="shared" si="118"/>
        <v>2.21</v>
      </c>
      <c r="R152" s="979"/>
      <c r="S152" s="978">
        <f t="shared" si="119"/>
        <v>2.21</v>
      </c>
      <c r="T152" s="883">
        <v>66140</v>
      </c>
      <c r="U152" s="878"/>
      <c r="V152" s="878"/>
      <c r="W152" s="782" t="str">
        <f t="shared" si="120"/>
        <v>Կ-1</v>
      </c>
      <c r="X152" s="883">
        <f t="shared" si="121"/>
        <v>146169.4</v>
      </c>
      <c r="Y152" s="884">
        <f t="shared" si="122"/>
        <v>146169.4</v>
      </c>
      <c r="Z152" s="1314">
        <f t="shared" si="123"/>
        <v>1900202.2</v>
      </c>
      <c r="AA152" s="886">
        <f t="shared" si="124"/>
        <v>1</v>
      </c>
      <c r="AB152" s="882">
        <f t="shared" si="125"/>
        <v>18</v>
      </c>
      <c r="AC152" s="1229">
        <f t="shared" si="126"/>
        <v>2.21</v>
      </c>
      <c r="AD152" s="979"/>
      <c r="AE152" s="978">
        <f t="shared" si="127"/>
        <v>2.21</v>
      </c>
      <c r="AF152" s="883">
        <v>66140</v>
      </c>
      <c r="AG152" s="878"/>
      <c r="AH152" s="878"/>
      <c r="AI152" s="910" t="str">
        <f t="shared" si="128"/>
        <v>Կ-1</v>
      </c>
      <c r="AJ152" s="883">
        <f t="shared" si="129"/>
        <v>146169.4</v>
      </c>
      <c r="AK152" s="884">
        <f t="shared" si="130"/>
        <v>146169.4</v>
      </c>
      <c r="AL152" s="1314">
        <f t="shared" si="131"/>
        <v>1900202.2</v>
      </c>
      <c r="AM152" s="886">
        <f t="shared" si="132"/>
        <v>1</v>
      </c>
      <c r="AN152" s="882">
        <f t="shared" si="133"/>
        <v>19</v>
      </c>
      <c r="AO152" s="1229">
        <f t="shared" si="134"/>
        <v>2.2799999999999998</v>
      </c>
      <c r="AP152" s="979"/>
      <c r="AQ152" s="978">
        <f t="shared" si="135"/>
        <v>2.2799999999999998</v>
      </c>
      <c r="AR152" s="883">
        <v>66140</v>
      </c>
      <c r="AS152" s="878"/>
      <c r="AT152" s="878"/>
      <c r="AU152" s="910" t="str">
        <f t="shared" si="136"/>
        <v>Կ-1</v>
      </c>
      <c r="AV152" s="883">
        <f t="shared" si="137"/>
        <v>150799.19999999998</v>
      </c>
      <c r="AW152" s="884">
        <f t="shared" si="138"/>
        <v>150799.19999999998</v>
      </c>
      <c r="AX152" s="1314">
        <f t="shared" si="139"/>
        <v>1960389.5999999999</v>
      </c>
    </row>
    <row r="153" spans="2:50" ht="17.25" customHeight="1">
      <c r="B153" s="459">
        <v>47</v>
      </c>
      <c r="C153" s="1203" t="s">
        <v>810</v>
      </c>
      <c r="D153" s="460" t="s">
        <v>313</v>
      </c>
      <c r="E153" s="877">
        <v>1</v>
      </c>
      <c r="F153" s="911">
        <v>6</v>
      </c>
      <c r="G153" s="469">
        <f t="shared" si="112"/>
        <v>4.55</v>
      </c>
      <c r="H153" s="878">
        <v>66140</v>
      </c>
      <c r="I153" s="878"/>
      <c r="J153" s="878"/>
      <c r="K153" s="782" t="s">
        <v>95</v>
      </c>
      <c r="L153" s="878">
        <f t="shared" si="113"/>
        <v>300937</v>
      </c>
      <c r="M153" s="879">
        <f t="shared" si="114"/>
        <v>300937</v>
      </c>
      <c r="N153" s="1313">
        <f t="shared" si="115"/>
        <v>3912181</v>
      </c>
      <c r="O153" s="881">
        <f t="shared" si="116"/>
        <v>1</v>
      </c>
      <c r="P153" s="882">
        <f t="shared" si="117"/>
        <v>7</v>
      </c>
      <c r="Q153" s="1229">
        <f t="shared" si="118"/>
        <v>4.55</v>
      </c>
      <c r="R153" s="979"/>
      <c r="S153" s="978">
        <f t="shared" si="119"/>
        <v>4.55</v>
      </c>
      <c r="T153" s="883">
        <v>66140</v>
      </c>
      <c r="U153" s="878"/>
      <c r="V153" s="878"/>
      <c r="W153" s="782" t="str">
        <f t="shared" si="120"/>
        <v>Գ-2</v>
      </c>
      <c r="X153" s="883">
        <f t="shared" si="121"/>
        <v>300937</v>
      </c>
      <c r="Y153" s="884">
        <f t="shared" si="122"/>
        <v>300937</v>
      </c>
      <c r="Z153" s="1314">
        <f t="shared" si="123"/>
        <v>3912181</v>
      </c>
      <c r="AA153" s="886">
        <f t="shared" si="124"/>
        <v>1</v>
      </c>
      <c r="AB153" s="882">
        <f t="shared" si="125"/>
        <v>8</v>
      </c>
      <c r="AC153" s="1229">
        <f t="shared" si="126"/>
        <v>4.7</v>
      </c>
      <c r="AD153" s="979"/>
      <c r="AE153" s="978">
        <f t="shared" si="127"/>
        <v>4.7</v>
      </c>
      <c r="AF153" s="883">
        <v>66140</v>
      </c>
      <c r="AG153" s="878"/>
      <c r="AH153" s="878"/>
      <c r="AI153" s="910" t="str">
        <f t="shared" si="128"/>
        <v>Գ-2</v>
      </c>
      <c r="AJ153" s="883">
        <f t="shared" si="129"/>
        <v>310858</v>
      </c>
      <c r="AK153" s="884">
        <f t="shared" si="130"/>
        <v>310858</v>
      </c>
      <c r="AL153" s="1314">
        <f t="shared" si="131"/>
        <v>4041154</v>
      </c>
      <c r="AM153" s="886">
        <f t="shared" si="132"/>
        <v>1</v>
      </c>
      <c r="AN153" s="882">
        <f t="shared" si="133"/>
        <v>9</v>
      </c>
      <c r="AO153" s="1229">
        <f t="shared" si="134"/>
        <v>4.7</v>
      </c>
      <c r="AP153" s="979"/>
      <c r="AQ153" s="978">
        <f t="shared" si="135"/>
        <v>4.7</v>
      </c>
      <c r="AR153" s="883">
        <v>66140</v>
      </c>
      <c r="AS153" s="878"/>
      <c r="AT153" s="878"/>
      <c r="AU153" s="910" t="str">
        <f t="shared" si="136"/>
        <v>Գ-2</v>
      </c>
      <c r="AV153" s="883">
        <f t="shared" si="137"/>
        <v>310858</v>
      </c>
      <c r="AW153" s="884">
        <f t="shared" si="138"/>
        <v>310858</v>
      </c>
      <c r="AX153" s="1314">
        <f t="shared" si="139"/>
        <v>4041154</v>
      </c>
    </row>
    <row r="154" spans="2:50" ht="24.75" customHeight="1">
      <c r="B154" s="459">
        <v>48</v>
      </c>
      <c r="C154" s="1203" t="s">
        <v>128</v>
      </c>
      <c r="D154" s="460" t="s">
        <v>2116</v>
      </c>
      <c r="E154" s="877">
        <v>1</v>
      </c>
      <c r="F154" s="911">
        <v>3</v>
      </c>
      <c r="G154" s="469">
        <f t="shared" si="112"/>
        <v>2.92</v>
      </c>
      <c r="H154" s="878">
        <v>66140</v>
      </c>
      <c r="I154" s="878"/>
      <c r="J154" s="878"/>
      <c r="K154" s="782" t="s">
        <v>96</v>
      </c>
      <c r="L154" s="878">
        <f t="shared" si="113"/>
        <v>193128.8</v>
      </c>
      <c r="M154" s="879">
        <f t="shared" si="114"/>
        <v>193128.8</v>
      </c>
      <c r="N154" s="1313">
        <f t="shared" si="115"/>
        <v>2510674.4</v>
      </c>
      <c r="O154" s="881">
        <f t="shared" si="116"/>
        <v>1</v>
      </c>
      <c r="P154" s="882">
        <f t="shared" si="117"/>
        <v>4</v>
      </c>
      <c r="Q154" s="1229">
        <f t="shared" si="118"/>
        <v>3.02</v>
      </c>
      <c r="R154" s="979"/>
      <c r="S154" s="978">
        <f t="shared" si="119"/>
        <v>3.02</v>
      </c>
      <c r="T154" s="883">
        <v>66140</v>
      </c>
      <c r="U154" s="878"/>
      <c r="V154" s="878"/>
      <c r="W154" s="782" t="str">
        <f t="shared" si="120"/>
        <v>Ա-1</v>
      </c>
      <c r="X154" s="883">
        <f t="shared" si="121"/>
        <v>199742.8</v>
      </c>
      <c r="Y154" s="884">
        <f t="shared" si="122"/>
        <v>199742.8</v>
      </c>
      <c r="Z154" s="1314">
        <f t="shared" si="123"/>
        <v>2596656.4</v>
      </c>
      <c r="AA154" s="886">
        <f t="shared" si="124"/>
        <v>1</v>
      </c>
      <c r="AB154" s="882">
        <f t="shared" si="125"/>
        <v>5</v>
      </c>
      <c r="AC154" s="1229">
        <f t="shared" si="126"/>
        <v>3.02</v>
      </c>
      <c r="AD154" s="979"/>
      <c r="AE154" s="978">
        <f t="shared" si="127"/>
        <v>3.02</v>
      </c>
      <c r="AF154" s="883">
        <v>66140</v>
      </c>
      <c r="AG154" s="878"/>
      <c r="AH154" s="878"/>
      <c r="AI154" s="910" t="str">
        <f t="shared" si="128"/>
        <v>Ա-1</v>
      </c>
      <c r="AJ154" s="883">
        <f t="shared" si="129"/>
        <v>199742.8</v>
      </c>
      <c r="AK154" s="884">
        <f t="shared" si="130"/>
        <v>199742.8</v>
      </c>
      <c r="AL154" s="1314">
        <f t="shared" si="131"/>
        <v>2596656.4</v>
      </c>
      <c r="AM154" s="886">
        <f t="shared" si="132"/>
        <v>1</v>
      </c>
      <c r="AN154" s="882">
        <f t="shared" si="133"/>
        <v>6</v>
      </c>
      <c r="AO154" s="1229">
        <f t="shared" si="134"/>
        <v>3.11</v>
      </c>
      <c r="AP154" s="979"/>
      <c r="AQ154" s="978">
        <f t="shared" si="135"/>
        <v>3.11</v>
      </c>
      <c r="AR154" s="883">
        <v>66140</v>
      </c>
      <c r="AS154" s="878"/>
      <c r="AT154" s="878"/>
      <c r="AU154" s="910" t="str">
        <f t="shared" si="136"/>
        <v>Ա-1</v>
      </c>
      <c r="AV154" s="883">
        <f t="shared" si="137"/>
        <v>205695.4</v>
      </c>
      <c r="AW154" s="884">
        <f t="shared" si="138"/>
        <v>205695.4</v>
      </c>
      <c r="AX154" s="1314">
        <f t="shared" si="139"/>
        <v>2674040.1999999997</v>
      </c>
    </row>
    <row r="155" spans="2:50" ht="24.75" customHeight="1">
      <c r="B155" s="459">
        <v>50</v>
      </c>
      <c r="C155" s="1203" t="s">
        <v>119</v>
      </c>
      <c r="D155" s="460" t="s">
        <v>2116</v>
      </c>
      <c r="E155" s="877">
        <v>1</v>
      </c>
      <c r="F155" s="911">
        <v>19</v>
      </c>
      <c r="G155" s="469">
        <f t="shared" si="112"/>
        <v>3.64</v>
      </c>
      <c r="H155" s="878">
        <v>66140</v>
      </c>
      <c r="I155" s="878"/>
      <c r="J155" s="878"/>
      <c r="K155" s="782" t="s">
        <v>96</v>
      </c>
      <c r="L155" s="878">
        <f t="shared" si="113"/>
        <v>240749.6</v>
      </c>
      <c r="M155" s="879">
        <f t="shared" si="114"/>
        <v>240749.6</v>
      </c>
      <c r="N155" s="1313">
        <f t="shared" si="115"/>
        <v>3129744.8000000003</v>
      </c>
      <c r="O155" s="881">
        <f t="shared" si="116"/>
        <v>1</v>
      </c>
      <c r="P155" s="882">
        <f t="shared" si="117"/>
        <v>20</v>
      </c>
      <c r="Q155" s="1229">
        <f t="shared" si="118"/>
        <v>3.64</v>
      </c>
      <c r="R155" s="979"/>
      <c r="S155" s="978">
        <f t="shared" si="119"/>
        <v>3.64</v>
      </c>
      <c r="T155" s="883">
        <v>66140</v>
      </c>
      <c r="U155" s="878"/>
      <c r="V155" s="878"/>
      <c r="W155" s="782" t="str">
        <f t="shared" si="120"/>
        <v>Ա-1</v>
      </c>
      <c r="X155" s="883">
        <f t="shared" si="121"/>
        <v>240749.6</v>
      </c>
      <c r="Y155" s="884">
        <f t="shared" si="122"/>
        <v>240749.6</v>
      </c>
      <c r="Z155" s="1314">
        <f t="shared" si="123"/>
        <v>3129744.8000000003</v>
      </c>
      <c r="AA155" s="886">
        <f t="shared" si="124"/>
        <v>1</v>
      </c>
      <c r="AB155" s="882">
        <f t="shared" si="125"/>
        <v>21</v>
      </c>
      <c r="AC155" s="1229">
        <f t="shared" si="126"/>
        <v>3.64</v>
      </c>
      <c r="AD155" s="979"/>
      <c r="AE155" s="978">
        <f t="shared" si="127"/>
        <v>3.64</v>
      </c>
      <c r="AF155" s="883">
        <v>66140</v>
      </c>
      <c r="AG155" s="878"/>
      <c r="AH155" s="878"/>
      <c r="AI155" s="910" t="str">
        <f t="shared" si="128"/>
        <v>Ա-1</v>
      </c>
      <c r="AJ155" s="883">
        <f t="shared" si="129"/>
        <v>240749.6</v>
      </c>
      <c r="AK155" s="884">
        <f t="shared" si="130"/>
        <v>240749.6</v>
      </c>
      <c r="AL155" s="1314">
        <f t="shared" si="131"/>
        <v>3129744.8000000003</v>
      </c>
      <c r="AM155" s="886">
        <f t="shared" si="132"/>
        <v>1</v>
      </c>
      <c r="AN155" s="882">
        <f t="shared" si="133"/>
        <v>22</v>
      </c>
      <c r="AO155" s="1229">
        <f t="shared" si="134"/>
        <v>3.64</v>
      </c>
      <c r="AP155" s="979"/>
      <c r="AQ155" s="978">
        <f t="shared" si="135"/>
        <v>3.64</v>
      </c>
      <c r="AR155" s="883">
        <v>66140</v>
      </c>
      <c r="AS155" s="878"/>
      <c r="AT155" s="878"/>
      <c r="AU155" s="910" t="str">
        <f t="shared" si="136"/>
        <v>Ա-1</v>
      </c>
      <c r="AV155" s="883">
        <f t="shared" si="137"/>
        <v>240749.6</v>
      </c>
      <c r="AW155" s="884">
        <f t="shared" si="138"/>
        <v>240749.6</v>
      </c>
      <c r="AX155" s="1314">
        <f t="shared" si="139"/>
        <v>3129744.8000000003</v>
      </c>
    </row>
    <row r="156" spans="2:50" ht="24.75" customHeight="1">
      <c r="B156" s="459">
        <v>51</v>
      </c>
      <c r="C156" s="1203" t="s">
        <v>126</v>
      </c>
      <c r="D156" s="460" t="s">
        <v>2116</v>
      </c>
      <c r="E156" s="877">
        <v>1</v>
      </c>
      <c r="F156" s="911">
        <v>6</v>
      </c>
      <c r="G156" s="469">
        <f t="shared" si="112"/>
        <v>3.11</v>
      </c>
      <c r="H156" s="878">
        <v>66140</v>
      </c>
      <c r="I156" s="878"/>
      <c r="J156" s="878"/>
      <c r="K156" s="782" t="s">
        <v>96</v>
      </c>
      <c r="L156" s="878">
        <f t="shared" si="113"/>
        <v>205695.4</v>
      </c>
      <c r="M156" s="879">
        <f t="shared" si="114"/>
        <v>205695.4</v>
      </c>
      <c r="N156" s="1313">
        <f t="shared" si="115"/>
        <v>2674040.1999999997</v>
      </c>
      <c r="O156" s="881">
        <f t="shared" si="116"/>
        <v>1</v>
      </c>
      <c r="P156" s="882">
        <f t="shared" si="117"/>
        <v>7</v>
      </c>
      <c r="Q156" s="1229">
        <f t="shared" si="118"/>
        <v>3.11</v>
      </c>
      <c r="R156" s="979"/>
      <c r="S156" s="978">
        <f t="shared" si="119"/>
        <v>3.11</v>
      </c>
      <c r="T156" s="883">
        <v>66140</v>
      </c>
      <c r="U156" s="878"/>
      <c r="V156" s="878"/>
      <c r="W156" s="782" t="str">
        <f t="shared" si="120"/>
        <v>Ա-1</v>
      </c>
      <c r="X156" s="883">
        <f t="shared" si="121"/>
        <v>205695.4</v>
      </c>
      <c r="Y156" s="884">
        <f t="shared" si="122"/>
        <v>205695.4</v>
      </c>
      <c r="Z156" s="1314">
        <f t="shared" si="123"/>
        <v>2674040.1999999997</v>
      </c>
      <c r="AA156" s="886">
        <f t="shared" si="124"/>
        <v>1</v>
      </c>
      <c r="AB156" s="882">
        <f t="shared" si="125"/>
        <v>8</v>
      </c>
      <c r="AC156" s="1229">
        <f t="shared" si="126"/>
        <v>3.21</v>
      </c>
      <c r="AD156" s="979"/>
      <c r="AE156" s="978">
        <f t="shared" si="127"/>
        <v>3.21</v>
      </c>
      <c r="AF156" s="883">
        <v>66140</v>
      </c>
      <c r="AG156" s="878"/>
      <c r="AH156" s="878"/>
      <c r="AI156" s="910" t="str">
        <f t="shared" si="128"/>
        <v>Ա-1</v>
      </c>
      <c r="AJ156" s="883">
        <f t="shared" si="129"/>
        <v>212309.4</v>
      </c>
      <c r="AK156" s="884">
        <f t="shared" si="130"/>
        <v>212309.4</v>
      </c>
      <c r="AL156" s="1314">
        <f t="shared" si="131"/>
        <v>2760022.1999999997</v>
      </c>
      <c r="AM156" s="886">
        <f t="shared" si="132"/>
        <v>1</v>
      </c>
      <c r="AN156" s="882">
        <f t="shared" si="133"/>
        <v>9</v>
      </c>
      <c r="AO156" s="1229">
        <f t="shared" si="134"/>
        <v>3.21</v>
      </c>
      <c r="AP156" s="979"/>
      <c r="AQ156" s="978">
        <f t="shared" si="135"/>
        <v>3.21</v>
      </c>
      <c r="AR156" s="883">
        <v>66140</v>
      </c>
      <c r="AS156" s="878"/>
      <c r="AT156" s="878"/>
      <c r="AU156" s="910" t="str">
        <f t="shared" si="136"/>
        <v>Ա-1</v>
      </c>
      <c r="AV156" s="883">
        <f t="shared" si="137"/>
        <v>212309.4</v>
      </c>
      <c r="AW156" s="884">
        <f t="shared" si="138"/>
        <v>212309.4</v>
      </c>
      <c r="AX156" s="1314">
        <f t="shared" si="139"/>
        <v>2760022.1999999997</v>
      </c>
    </row>
    <row r="157" spans="2:50" ht="27" customHeight="1">
      <c r="B157" s="459">
        <v>43</v>
      </c>
      <c r="C157" s="1203" t="s">
        <v>129</v>
      </c>
      <c r="D157" s="460" t="s">
        <v>2117</v>
      </c>
      <c r="E157" s="877">
        <v>1</v>
      </c>
      <c r="F157" s="911">
        <v>6</v>
      </c>
      <c r="G157" s="469">
        <f t="shared" si="112"/>
        <v>2.66</v>
      </c>
      <c r="H157" s="878">
        <v>66140</v>
      </c>
      <c r="I157" s="913"/>
      <c r="J157" s="913"/>
      <c r="K157" s="782" t="s">
        <v>97</v>
      </c>
      <c r="L157" s="878">
        <f t="shared" si="113"/>
        <v>175932.40000000002</v>
      </c>
      <c r="M157" s="879">
        <f t="shared" si="114"/>
        <v>175932.40000000002</v>
      </c>
      <c r="N157" s="1313">
        <f t="shared" si="115"/>
        <v>2287121.2000000002</v>
      </c>
      <c r="O157" s="881">
        <f t="shared" si="116"/>
        <v>1</v>
      </c>
      <c r="P157" s="882">
        <f t="shared" si="117"/>
        <v>7</v>
      </c>
      <c r="Q157" s="1229">
        <f t="shared" si="118"/>
        <v>2.66</v>
      </c>
      <c r="R157" s="979"/>
      <c r="S157" s="978">
        <f t="shared" si="119"/>
        <v>2.66</v>
      </c>
      <c r="T157" s="883">
        <v>66140</v>
      </c>
      <c r="U157" s="913"/>
      <c r="V157" s="913"/>
      <c r="W157" s="782" t="str">
        <f t="shared" si="120"/>
        <v>Ա-2</v>
      </c>
      <c r="X157" s="883">
        <f t="shared" si="121"/>
        <v>175932.40000000002</v>
      </c>
      <c r="Y157" s="884">
        <f t="shared" si="122"/>
        <v>175932.40000000002</v>
      </c>
      <c r="Z157" s="1314">
        <f t="shared" si="123"/>
        <v>2287121.2000000002</v>
      </c>
      <c r="AA157" s="886">
        <f t="shared" si="124"/>
        <v>1</v>
      </c>
      <c r="AB157" s="882">
        <f t="shared" si="125"/>
        <v>8</v>
      </c>
      <c r="AC157" s="1229">
        <f t="shared" si="126"/>
        <v>2.75</v>
      </c>
      <c r="AD157" s="979"/>
      <c r="AE157" s="978">
        <f t="shared" si="127"/>
        <v>2.75</v>
      </c>
      <c r="AF157" s="883">
        <v>66140</v>
      </c>
      <c r="AG157" s="913"/>
      <c r="AH157" s="913"/>
      <c r="AI157" s="910" t="str">
        <f t="shared" si="128"/>
        <v>Ա-2</v>
      </c>
      <c r="AJ157" s="883">
        <f t="shared" si="129"/>
        <v>181885</v>
      </c>
      <c r="AK157" s="884">
        <f t="shared" si="130"/>
        <v>181885</v>
      </c>
      <c r="AL157" s="1314">
        <f t="shared" si="131"/>
        <v>2364505</v>
      </c>
      <c r="AM157" s="886">
        <f t="shared" si="132"/>
        <v>1</v>
      </c>
      <c r="AN157" s="882">
        <f t="shared" si="133"/>
        <v>9</v>
      </c>
      <c r="AO157" s="1229">
        <f t="shared" si="134"/>
        <v>2.75</v>
      </c>
      <c r="AP157" s="979"/>
      <c r="AQ157" s="978">
        <f t="shared" si="135"/>
        <v>2.75</v>
      </c>
      <c r="AR157" s="883">
        <v>66140</v>
      </c>
      <c r="AS157" s="913"/>
      <c r="AT157" s="913"/>
      <c r="AU157" s="910" t="str">
        <f t="shared" si="136"/>
        <v>Ա-2</v>
      </c>
      <c r="AV157" s="883">
        <f t="shared" si="137"/>
        <v>181885</v>
      </c>
      <c r="AW157" s="884">
        <f t="shared" si="138"/>
        <v>181885</v>
      </c>
      <c r="AX157" s="1314">
        <f t="shared" si="139"/>
        <v>2364505</v>
      </c>
    </row>
    <row r="158" spans="2:50" ht="27" customHeight="1">
      <c r="B158" s="459">
        <v>44</v>
      </c>
      <c r="C158" s="1203" t="s">
        <v>775</v>
      </c>
      <c r="D158" s="460" t="s">
        <v>2117</v>
      </c>
      <c r="E158" s="877">
        <v>1</v>
      </c>
      <c r="F158" s="911">
        <v>19</v>
      </c>
      <c r="G158" s="469">
        <f t="shared" si="112"/>
        <v>3.11</v>
      </c>
      <c r="H158" s="878">
        <v>66140</v>
      </c>
      <c r="I158" s="878">
        <f>G158*H158*0.05</f>
        <v>10284.77</v>
      </c>
      <c r="J158" s="913"/>
      <c r="K158" s="782" t="s">
        <v>97</v>
      </c>
      <c r="L158" s="878">
        <f t="shared" si="113"/>
        <v>205695.4</v>
      </c>
      <c r="M158" s="879">
        <f t="shared" si="114"/>
        <v>215980.16999999998</v>
      </c>
      <c r="N158" s="1313">
        <f t="shared" si="115"/>
        <v>2807742.21</v>
      </c>
      <c r="O158" s="881">
        <f t="shared" si="116"/>
        <v>1</v>
      </c>
      <c r="P158" s="882">
        <f t="shared" si="117"/>
        <v>20</v>
      </c>
      <c r="Q158" s="1229">
        <f t="shared" si="118"/>
        <v>3.11</v>
      </c>
      <c r="R158" s="979"/>
      <c r="S158" s="978">
        <f t="shared" si="119"/>
        <v>3.11</v>
      </c>
      <c r="T158" s="883">
        <v>66140</v>
      </c>
      <c r="U158" s="878">
        <f>S158*T158*0.05</f>
        <v>10284.77</v>
      </c>
      <c r="V158" s="913"/>
      <c r="W158" s="782" t="str">
        <f t="shared" si="120"/>
        <v>Ա-2</v>
      </c>
      <c r="X158" s="883">
        <f t="shared" si="121"/>
        <v>205695.4</v>
      </c>
      <c r="Y158" s="884">
        <f t="shared" si="122"/>
        <v>215980.16999999998</v>
      </c>
      <c r="Z158" s="1314">
        <f t="shared" si="123"/>
        <v>2807742.21</v>
      </c>
      <c r="AA158" s="886">
        <f t="shared" si="124"/>
        <v>1</v>
      </c>
      <c r="AB158" s="882">
        <f t="shared" si="125"/>
        <v>21</v>
      </c>
      <c r="AC158" s="1229">
        <f t="shared" si="126"/>
        <v>3.11</v>
      </c>
      <c r="AD158" s="979"/>
      <c r="AE158" s="978">
        <f t="shared" si="127"/>
        <v>3.11</v>
      </c>
      <c r="AF158" s="883">
        <v>66140</v>
      </c>
      <c r="AG158" s="878">
        <f>AE158*AF158*0.05</f>
        <v>10284.77</v>
      </c>
      <c r="AH158" s="913"/>
      <c r="AI158" s="910" t="str">
        <f t="shared" si="128"/>
        <v>Ա-2</v>
      </c>
      <c r="AJ158" s="883">
        <f t="shared" si="129"/>
        <v>205695.4</v>
      </c>
      <c r="AK158" s="884">
        <f t="shared" si="130"/>
        <v>215980.16999999998</v>
      </c>
      <c r="AL158" s="1314">
        <f t="shared" si="131"/>
        <v>2807742.21</v>
      </c>
      <c r="AM158" s="886">
        <f t="shared" si="132"/>
        <v>1</v>
      </c>
      <c r="AN158" s="882">
        <f t="shared" si="133"/>
        <v>22</v>
      </c>
      <c r="AO158" s="1229">
        <f t="shared" si="134"/>
        <v>3.11</v>
      </c>
      <c r="AP158" s="979"/>
      <c r="AQ158" s="978">
        <f t="shared" si="135"/>
        <v>3.11</v>
      </c>
      <c r="AR158" s="883">
        <v>66140</v>
      </c>
      <c r="AS158" s="878">
        <f>AQ158*AR158*0.05</f>
        <v>10284.77</v>
      </c>
      <c r="AT158" s="913"/>
      <c r="AU158" s="910" t="str">
        <f t="shared" si="136"/>
        <v>Ա-2</v>
      </c>
      <c r="AV158" s="883">
        <f t="shared" si="137"/>
        <v>205695.4</v>
      </c>
      <c r="AW158" s="884">
        <f t="shared" si="138"/>
        <v>215980.16999999998</v>
      </c>
      <c r="AX158" s="1314">
        <f t="shared" si="139"/>
        <v>2807742.21</v>
      </c>
    </row>
    <row r="159" spans="2:50" ht="24.75" customHeight="1">
      <c r="B159" s="459">
        <v>52</v>
      </c>
      <c r="C159" s="1203" t="s">
        <v>378</v>
      </c>
      <c r="D159" s="460" t="s">
        <v>2117</v>
      </c>
      <c r="E159" s="877">
        <v>1</v>
      </c>
      <c r="F159" s="911">
        <v>0</v>
      </c>
      <c r="G159" s="469">
        <f t="shared" si="112"/>
        <v>2.2799999999999998</v>
      </c>
      <c r="H159" s="878">
        <v>66140</v>
      </c>
      <c r="I159" s="878"/>
      <c r="J159" s="878"/>
      <c r="K159" s="782" t="s">
        <v>97</v>
      </c>
      <c r="L159" s="878">
        <f t="shared" si="113"/>
        <v>150799.19999999998</v>
      </c>
      <c r="M159" s="879">
        <f t="shared" si="114"/>
        <v>150799.19999999998</v>
      </c>
      <c r="N159" s="1313">
        <f t="shared" si="115"/>
        <v>1960389.5999999999</v>
      </c>
      <c r="O159" s="881">
        <f t="shared" si="116"/>
        <v>1</v>
      </c>
      <c r="P159" s="882">
        <f t="shared" si="117"/>
        <v>1</v>
      </c>
      <c r="Q159" s="1229">
        <f t="shared" si="118"/>
        <v>2.35</v>
      </c>
      <c r="R159" s="979"/>
      <c r="S159" s="978">
        <f t="shared" si="119"/>
        <v>2.35</v>
      </c>
      <c r="T159" s="883">
        <v>66140</v>
      </c>
      <c r="U159" s="878"/>
      <c r="V159" s="878"/>
      <c r="W159" s="782" t="str">
        <f t="shared" si="120"/>
        <v>Ա-2</v>
      </c>
      <c r="X159" s="883">
        <f t="shared" si="121"/>
        <v>155429</v>
      </c>
      <c r="Y159" s="884">
        <f t="shared" si="122"/>
        <v>155429</v>
      </c>
      <c r="Z159" s="1314">
        <f t="shared" si="123"/>
        <v>2020577</v>
      </c>
      <c r="AA159" s="886">
        <f t="shared" si="124"/>
        <v>1</v>
      </c>
      <c r="AB159" s="882">
        <f t="shared" si="125"/>
        <v>2</v>
      </c>
      <c r="AC159" s="1229">
        <f t="shared" si="126"/>
        <v>2.4300000000000002</v>
      </c>
      <c r="AD159" s="979"/>
      <c r="AE159" s="978">
        <f t="shared" si="127"/>
        <v>2.4300000000000002</v>
      </c>
      <c r="AF159" s="883">
        <v>66140</v>
      </c>
      <c r="AG159" s="878"/>
      <c r="AH159" s="878"/>
      <c r="AI159" s="910" t="str">
        <f t="shared" si="128"/>
        <v>Ա-2</v>
      </c>
      <c r="AJ159" s="883">
        <f t="shared" si="129"/>
        <v>160720.20000000001</v>
      </c>
      <c r="AK159" s="884">
        <f t="shared" si="130"/>
        <v>160720.20000000001</v>
      </c>
      <c r="AL159" s="1314">
        <f t="shared" si="131"/>
        <v>2089362.6</v>
      </c>
      <c r="AM159" s="886">
        <f t="shared" si="132"/>
        <v>1</v>
      </c>
      <c r="AN159" s="882">
        <f t="shared" si="133"/>
        <v>3</v>
      </c>
      <c r="AO159" s="1229">
        <f t="shared" si="134"/>
        <v>2.5</v>
      </c>
      <c r="AP159" s="979"/>
      <c r="AQ159" s="978">
        <f t="shared" si="135"/>
        <v>2.5</v>
      </c>
      <c r="AR159" s="883">
        <v>66140</v>
      </c>
      <c r="AS159" s="878"/>
      <c r="AT159" s="878"/>
      <c r="AU159" s="910" t="str">
        <f t="shared" si="136"/>
        <v>Ա-2</v>
      </c>
      <c r="AV159" s="883">
        <f t="shared" si="137"/>
        <v>165350</v>
      </c>
      <c r="AW159" s="884">
        <f t="shared" si="138"/>
        <v>165350</v>
      </c>
      <c r="AX159" s="1314">
        <f t="shared" si="139"/>
        <v>2149550</v>
      </c>
    </row>
    <row r="160" spans="2:50" ht="24.75" customHeight="1">
      <c r="B160" s="459">
        <v>49</v>
      </c>
      <c r="C160" s="1203" t="s">
        <v>2632</v>
      </c>
      <c r="D160" s="460" t="s">
        <v>2118</v>
      </c>
      <c r="E160" s="877">
        <v>1</v>
      </c>
      <c r="F160" s="911">
        <v>7</v>
      </c>
      <c r="G160" s="469">
        <f t="shared" si="112"/>
        <v>1.68</v>
      </c>
      <c r="H160" s="878">
        <v>66140</v>
      </c>
      <c r="I160" s="912"/>
      <c r="J160" s="878"/>
      <c r="K160" s="782" t="s">
        <v>99</v>
      </c>
      <c r="L160" s="878">
        <f t="shared" si="113"/>
        <v>111115.2</v>
      </c>
      <c r="M160" s="879">
        <f t="shared" si="114"/>
        <v>111115.2</v>
      </c>
      <c r="N160" s="1313">
        <f t="shared" si="115"/>
        <v>1444497.5999999999</v>
      </c>
      <c r="O160" s="881">
        <f t="shared" si="116"/>
        <v>1</v>
      </c>
      <c r="P160" s="882">
        <f t="shared" si="117"/>
        <v>8</v>
      </c>
      <c r="Q160" s="1229">
        <f t="shared" si="118"/>
        <v>1.73</v>
      </c>
      <c r="R160" s="979"/>
      <c r="S160" s="978">
        <f t="shared" si="119"/>
        <v>1.73</v>
      </c>
      <c r="T160" s="883">
        <v>66140</v>
      </c>
      <c r="U160" s="912"/>
      <c r="V160" s="878"/>
      <c r="W160" s="782" t="str">
        <f t="shared" si="120"/>
        <v>Կ-2</v>
      </c>
      <c r="X160" s="883">
        <f t="shared" si="121"/>
        <v>114422.2</v>
      </c>
      <c r="Y160" s="884">
        <f t="shared" si="122"/>
        <v>114422.2</v>
      </c>
      <c r="Z160" s="1314">
        <f t="shared" si="123"/>
        <v>1487488.5999999999</v>
      </c>
      <c r="AA160" s="886">
        <f t="shared" si="124"/>
        <v>1</v>
      </c>
      <c r="AB160" s="882">
        <f t="shared" si="125"/>
        <v>9</v>
      </c>
      <c r="AC160" s="1229">
        <f t="shared" si="126"/>
        <v>1.73</v>
      </c>
      <c r="AD160" s="979"/>
      <c r="AE160" s="978">
        <f t="shared" si="127"/>
        <v>1.73</v>
      </c>
      <c r="AF160" s="883">
        <v>66140</v>
      </c>
      <c r="AG160" s="912"/>
      <c r="AH160" s="878"/>
      <c r="AI160" s="910" t="str">
        <f t="shared" si="128"/>
        <v>Կ-2</v>
      </c>
      <c r="AJ160" s="883">
        <f t="shared" si="129"/>
        <v>114422.2</v>
      </c>
      <c r="AK160" s="884">
        <f t="shared" si="130"/>
        <v>114422.2</v>
      </c>
      <c r="AL160" s="1314">
        <f t="shared" si="131"/>
        <v>1487488.5999999999</v>
      </c>
      <c r="AM160" s="886">
        <f t="shared" si="132"/>
        <v>1</v>
      </c>
      <c r="AN160" s="882">
        <f t="shared" si="133"/>
        <v>10</v>
      </c>
      <c r="AO160" s="1229">
        <f t="shared" si="134"/>
        <v>1.79</v>
      </c>
      <c r="AP160" s="979"/>
      <c r="AQ160" s="978">
        <f t="shared" si="135"/>
        <v>1.79</v>
      </c>
      <c r="AR160" s="883">
        <v>66140</v>
      </c>
      <c r="AS160" s="912"/>
      <c r="AT160" s="878"/>
      <c r="AU160" s="910" t="str">
        <f t="shared" si="136"/>
        <v>Կ-2</v>
      </c>
      <c r="AV160" s="883">
        <f t="shared" si="137"/>
        <v>118390.6</v>
      </c>
      <c r="AW160" s="884">
        <f t="shared" si="138"/>
        <v>118390.6</v>
      </c>
      <c r="AX160" s="1314">
        <f t="shared" si="139"/>
        <v>1539077.8</v>
      </c>
    </row>
    <row r="161" spans="2:50" ht="24.75" customHeight="1">
      <c r="B161" s="459">
        <v>53</v>
      </c>
      <c r="C161" s="1203" t="s">
        <v>2633</v>
      </c>
      <c r="D161" s="460" t="s">
        <v>2118</v>
      </c>
      <c r="E161" s="877">
        <v>1</v>
      </c>
      <c r="F161" s="911">
        <v>3</v>
      </c>
      <c r="G161" s="469">
        <f t="shared" si="112"/>
        <v>1.59</v>
      </c>
      <c r="H161" s="878">
        <v>66140</v>
      </c>
      <c r="I161" s="878"/>
      <c r="J161" s="878"/>
      <c r="K161" s="782" t="s">
        <v>99</v>
      </c>
      <c r="L161" s="878">
        <f t="shared" si="113"/>
        <v>105162.6</v>
      </c>
      <c r="M161" s="879">
        <f t="shared" si="114"/>
        <v>105162.6</v>
      </c>
      <c r="N161" s="1313">
        <f t="shared" si="115"/>
        <v>1367113.8</v>
      </c>
      <c r="O161" s="881">
        <f t="shared" si="116"/>
        <v>1</v>
      </c>
      <c r="P161" s="882">
        <f t="shared" si="117"/>
        <v>4</v>
      </c>
      <c r="Q161" s="1229">
        <f t="shared" si="118"/>
        <v>1.63</v>
      </c>
      <c r="R161" s="979"/>
      <c r="S161" s="978">
        <f t="shared" si="119"/>
        <v>1.63</v>
      </c>
      <c r="T161" s="883">
        <v>66140</v>
      </c>
      <c r="U161" s="878"/>
      <c r="V161" s="878"/>
      <c r="W161" s="782" t="str">
        <f t="shared" si="120"/>
        <v>Կ-2</v>
      </c>
      <c r="X161" s="883">
        <f t="shared" si="121"/>
        <v>107808.2</v>
      </c>
      <c r="Y161" s="884">
        <f t="shared" si="122"/>
        <v>107808.2</v>
      </c>
      <c r="Z161" s="1314">
        <f t="shared" si="123"/>
        <v>1401506.5999999999</v>
      </c>
      <c r="AA161" s="886">
        <f t="shared" si="124"/>
        <v>1</v>
      </c>
      <c r="AB161" s="882">
        <f t="shared" si="125"/>
        <v>5</v>
      </c>
      <c r="AC161" s="1229">
        <f t="shared" si="126"/>
        <v>1.63</v>
      </c>
      <c r="AD161" s="979"/>
      <c r="AE161" s="978">
        <f t="shared" si="127"/>
        <v>1.63</v>
      </c>
      <c r="AF161" s="883">
        <v>66140</v>
      </c>
      <c r="AG161" s="878"/>
      <c r="AH161" s="878"/>
      <c r="AI161" s="910" t="str">
        <f t="shared" si="128"/>
        <v>Կ-2</v>
      </c>
      <c r="AJ161" s="883">
        <f t="shared" si="129"/>
        <v>107808.2</v>
      </c>
      <c r="AK161" s="884">
        <f t="shared" si="130"/>
        <v>107808.2</v>
      </c>
      <c r="AL161" s="1314">
        <f t="shared" si="131"/>
        <v>1401506.5999999999</v>
      </c>
      <c r="AM161" s="886">
        <f t="shared" si="132"/>
        <v>1</v>
      </c>
      <c r="AN161" s="882">
        <f t="shared" si="133"/>
        <v>6</v>
      </c>
      <c r="AO161" s="1229">
        <f t="shared" si="134"/>
        <v>1.68</v>
      </c>
      <c r="AP161" s="979"/>
      <c r="AQ161" s="978">
        <f t="shared" si="135"/>
        <v>1.68</v>
      </c>
      <c r="AR161" s="883">
        <v>66140</v>
      </c>
      <c r="AS161" s="878"/>
      <c r="AT161" s="878"/>
      <c r="AU161" s="910" t="str">
        <f t="shared" si="136"/>
        <v>Կ-2</v>
      </c>
      <c r="AV161" s="883">
        <f t="shared" si="137"/>
        <v>111115.2</v>
      </c>
      <c r="AW161" s="884">
        <f t="shared" si="138"/>
        <v>111115.2</v>
      </c>
      <c r="AX161" s="1314">
        <f t="shared" si="139"/>
        <v>1444497.5999999999</v>
      </c>
    </row>
    <row r="162" spans="2:50" ht="18" customHeight="1" thickBot="1">
      <c r="B162" s="338">
        <v>63</v>
      </c>
      <c r="C162" s="1236" t="s">
        <v>2634</v>
      </c>
      <c r="D162" s="463"/>
      <c r="E162" s="887"/>
      <c r="F162" s="888"/>
      <c r="G162" s="652"/>
      <c r="H162" s="889"/>
      <c r="I162" s="914"/>
      <c r="J162" s="914"/>
      <c r="K162" s="891"/>
      <c r="L162" s="915">
        <v>15000</v>
      </c>
      <c r="M162" s="890">
        <v>15000</v>
      </c>
      <c r="N162" s="893">
        <f>+M162*5</f>
        <v>75000</v>
      </c>
      <c r="O162" s="894"/>
      <c r="P162" s="895"/>
      <c r="Q162" s="1049">
        <v>0</v>
      </c>
      <c r="R162" s="1041"/>
      <c r="S162" s="1049">
        <v>0</v>
      </c>
      <c r="T162" s="896"/>
      <c r="U162" s="914"/>
      <c r="V162" s="914"/>
      <c r="W162" s="891"/>
      <c r="X162" s="892">
        <f>+L162</f>
        <v>15000</v>
      </c>
      <c r="Y162" s="897">
        <f>+M162</f>
        <v>15000</v>
      </c>
      <c r="Z162" s="898">
        <f>+N162</f>
        <v>75000</v>
      </c>
      <c r="AA162" s="916"/>
      <c r="AB162" s="895"/>
      <c r="AC162" s="1049">
        <v>0</v>
      </c>
      <c r="AD162" s="1041"/>
      <c r="AE162" s="1049">
        <v>0</v>
      </c>
      <c r="AF162" s="896"/>
      <c r="AG162" s="914"/>
      <c r="AH162" s="914"/>
      <c r="AI162" s="891"/>
      <c r="AJ162" s="892">
        <f>+X162</f>
        <v>15000</v>
      </c>
      <c r="AK162" s="897">
        <f>+Y162</f>
        <v>15000</v>
      </c>
      <c r="AL162" s="898">
        <f>+Z162</f>
        <v>75000</v>
      </c>
      <c r="AM162" s="916"/>
      <c r="AN162" s="895"/>
      <c r="AO162" s="1049">
        <v>0</v>
      </c>
      <c r="AP162" s="1041"/>
      <c r="AQ162" s="1049">
        <v>0</v>
      </c>
      <c r="AR162" s="896"/>
      <c r="AS162" s="914"/>
      <c r="AT162" s="914"/>
      <c r="AU162" s="891"/>
      <c r="AV162" s="892">
        <f>+AJ162</f>
        <v>15000</v>
      </c>
      <c r="AW162" s="897">
        <f>+AK162</f>
        <v>15000</v>
      </c>
      <c r="AX162" s="898">
        <f>+AL162</f>
        <v>75000</v>
      </c>
    </row>
    <row r="163" spans="2:50" ht="23.25" customHeight="1" thickBot="1">
      <c r="B163" s="1525" t="s">
        <v>47</v>
      </c>
      <c r="C163" s="1526"/>
      <c r="D163" s="1526"/>
      <c r="E163" s="616">
        <f t="shared" ref="E163:Q163" si="140">SUM(E134:E162)</f>
        <v>28</v>
      </c>
      <c r="F163" s="616">
        <f t="shared" si="140"/>
        <v>119</v>
      </c>
      <c r="G163" s="616">
        <f t="shared" si="140"/>
        <v>95.190000000000012</v>
      </c>
      <c r="H163" s="616">
        <f t="shared" si="140"/>
        <v>1851920</v>
      </c>
      <c r="I163" s="616">
        <f t="shared" si="140"/>
        <v>10284.77</v>
      </c>
      <c r="J163" s="616">
        <f t="shared" si="140"/>
        <v>0</v>
      </c>
      <c r="K163" s="616">
        <f t="shared" si="140"/>
        <v>0</v>
      </c>
      <c r="L163" s="616">
        <f t="shared" si="140"/>
        <v>6310866.6000000024</v>
      </c>
      <c r="M163" s="616">
        <f t="shared" si="140"/>
        <v>6321151.370000002</v>
      </c>
      <c r="N163" s="616">
        <f t="shared" si="140"/>
        <v>82054967.810000002</v>
      </c>
      <c r="O163" s="616">
        <f t="shared" si="140"/>
        <v>28</v>
      </c>
      <c r="P163" s="616">
        <f t="shared" si="140"/>
        <v>147</v>
      </c>
      <c r="Q163" s="616">
        <f t="shared" si="140"/>
        <v>97.189999999999955</v>
      </c>
      <c r="R163" s="1042"/>
      <c r="S163" s="1042">
        <v>247.15999999999985</v>
      </c>
      <c r="T163" s="616">
        <f t="shared" ref="T163:AC163" si="141">SUM(T134:T162)</f>
        <v>1851920</v>
      </c>
      <c r="U163" s="616">
        <f t="shared" si="141"/>
        <v>10284.77</v>
      </c>
      <c r="V163" s="616">
        <f t="shared" si="141"/>
        <v>0</v>
      </c>
      <c r="W163" s="616">
        <f t="shared" si="141"/>
        <v>0</v>
      </c>
      <c r="X163" s="616">
        <f t="shared" si="141"/>
        <v>6443146.6000000015</v>
      </c>
      <c r="Y163" s="616">
        <f t="shared" si="141"/>
        <v>6453431.370000001</v>
      </c>
      <c r="Z163" s="616">
        <f t="shared" si="141"/>
        <v>83774607.810000002</v>
      </c>
      <c r="AA163" s="616">
        <f t="shared" si="141"/>
        <v>28</v>
      </c>
      <c r="AB163" s="616">
        <f t="shared" si="141"/>
        <v>175</v>
      </c>
      <c r="AC163" s="616">
        <f t="shared" si="141"/>
        <v>99.629999999999981</v>
      </c>
      <c r="AD163" s="1042"/>
      <c r="AE163" s="1042">
        <v>252.4399999999998</v>
      </c>
      <c r="AF163" s="616">
        <f t="shared" ref="AF163:AO163" si="142">SUM(AF134:AF162)</f>
        <v>1851920</v>
      </c>
      <c r="AG163" s="616">
        <f t="shared" si="142"/>
        <v>10284.77</v>
      </c>
      <c r="AH163" s="616">
        <f t="shared" si="142"/>
        <v>0</v>
      </c>
      <c r="AI163" s="616">
        <f t="shared" si="142"/>
        <v>0</v>
      </c>
      <c r="AJ163" s="616">
        <f t="shared" si="142"/>
        <v>6604528.200000002</v>
      </c>
      <c r="AK163" s="616">
        <f t="shared" si="142"/>
        <v>6614812.9700000016</v>
      </c>
      <c r="AL163" s="616">
        <f t="shared" si="142"/>
        <v>85872568.60999997</v>
      </c>
      <c r="AM163" s="616">
        <f t="shared" si="142"/>
        <v>28</v>
      </c>
      <c r="AN163" s="616">
        <f t="shared" si="142"/>
        <v>203</v>
      </c>
      <c r="AO163" s="616">
        <f t="shared" si="142"/>
        <v>101.92</v>
      </c>
      <c r="AP163" s="1042"/>
      <c r="AQ163" s="1042">
        <v>257.69000000000017</v>
      </c>
      <c r="AR163" s="616">
        <f t="shared" ref="AR163:AX163" si="143">SUM(AR134:AR162)</f>
        <v>1851920</v>
      </c>
      <c r="AS163" s="616">
        <f t="shared" si="143"/>
        <v>10284.77</v>
      </c>
      <c r="AT163" s="616">
        <f t="shared" si="143"/>
        <v>0</v>
      </c>
      <c r="AU163" s="616">
        <f t="shared" si="143"/>
        <v>0</v>
      </c>
      <c r="AV163" s="616">
        <f t="shared" si="143"/>
        <v>6755988.7999999989</v>
      </c>
      <c r="AW163" s="616">
        <f t="shared" si="143"/>
        <v>6766273.5699999984</v>
      </c>
      <c r="AX163" s="616">
        <f t="shared" si="143"/>
        <v>87841556.409999982</v>
      </c>
    </row>
    <row r="164" spans="2:50" ht="16.5" customHeight="1"/>
    <row r="165" spans="2:50" ht="17.25" customHeight="1" thickBot="1"/>
    <row r="166" spans="2:50" s="322" customFormat="1" ht="22.5" customHeight="1" thickBot="1">
      <c r="B166" s="1523" t="s">
        <v>789</v>
      </c>
      <c r="C166" s="1524"/>
      <c r="D166" s="1527"/>
      <c r="E166" s="1528" t="s">
        <v>65</v>
      </c>
      <c r="F166" s="1529"/>
      <c r="G166" s="1529"/>
      <c r="H166" s="1529"/>
      <c r="I166" s="1529"/>
      <c r="J166" s="1529"/>
      <c r="K166" s="1529"/>
      <c r="L166" s="1529"/>
      <c r="M166" s="1529"/>
      <c r="N166" s="1530"/>
      <c r="O166" s="1303" t="s">
        <v>65</v>
      </c>
      <c r="P166" s="1304"/>
      <c r="Q166" s="1304"/>
      <c r="R166" s="1304"/>
      <c r="S166" s="1304"/>
      <c r="T166" s="1304"/>
      <c r="U166" s="1304"/>
      <c r="V166" s="1304"/>
      <c r="W166" s="1304"/>
      <c r="X166" s="1304"/>
      <c r="Y166" s="1304"/>
      <c r="Z166" s="1305"/>
      <c r="AA166" s="1303" t="s">
        <v>65</v>
      </c>
      <c r="AB166" s="1304"/>
      <c r="AC166" s="1304"/>
      <c r="AD166" s="1304"/>
      <c r="AE166" s="1304"/>
      <c r="AF166" s="1304"/>
      <c r="AG166" s="1304"/>
      <c r="AH166" s="1304"/>
      <c r="AI166" s="1304"/>
      <c r="AJ166" s="1304"/>
      <c r="AK166" s="1304"/>
      <c r="AL166" s="1305"/>
      <c r="AM166" s="1303" t="s">
        <v>65</v>
      </c>
      <c r="AN166" s="1304"/>
      <c r="AO166" s="1304"/>
      <c r="AP166" s="1304"/>
      <c r="AQ166" s="1304"/>
      <c r="AR166" s="1304"/>
      <c r="AS166" s="1304"/>
      <c r="AT166" s="1304"/>
      <c r="AU166" s="1304"/>
      <c r="AV166" s="1304"/>
      <c r="AW166" s="1304"/>
      <c r="AX166" s="1305"/>
    </row>
    <row r="167" spans="2:50" s="322" customFormat="1" ht="24" customHeight="1" thickBot="1">
      <c r="B167" s="1531" t="s">
        <v>101</v>
      </c>
      <c r="C167" s="1532"/>
      <c r="D167" s="1533"/>
      <c r="E167" s="1534" t="s">
        <v>2066</v>
      </c>
      <c r="F167" s="1535"/>
      <c r="G167" s="1535"/>
      <c r="H167" s="1535"/>
      <c r="I167" s="1535"/>
      <c r="J167" s="1535"/>
      <c r="K167" s="1535"/>
      <c r="L167" s="1535"/>
      <c r="M167" s="1535"/>
      <c r="N167" s="1536"/>
      <c r="O167" s="1306" t="s">
        <v>2488</v>
      </c>
      <c r="P167" s="1307"/>
      <c r="Q167" s="1309"/>
      <c r="R167" s="1309"/>
      <c r="S167" s="1309"/>
      <c r="T167" s="1307"/>
      <c r="U167" s="1307"/>
      <c r="V167" s="1307"/>
      <c r="W167" s="1307"/>
      <c r="X167" s="1307"/>
      <c r="Y167" s="1307"/>
      <c r="Z167" s="1308"/>
      <c r="AA167" s="1306" t="s">
        <v>2193</v>
      </c>
      <c r="AB167" s="1307"/>
      <c r="AC167" s="1307"/>
      <c r="AD167" s="1307"/>
      <c r="AE167" s="1307"/>
      <c r="AF167" s="1307"/>
      <c r="AG167" s="1307"/>
      <c r="AH167" s="1307"/>
      <c r="AI167" s="1307"/>
      <c r="AJ167" s="1307"/>
      <c r="AK167" s="1307"/>
      <c r="AL167" s="1308"/>
      <c r="AM167" s="1306" t="s">
        <v>2487</v>
      </c>
      <c r="AN167" s="1307"/>
      <c r="AO167" s="1307"/>
      <c r="AP167" s="1307"/>
      <c r="AQ167" s="1307"/>
      <c r="AR167" s="1307"/>
      <c r="AS167" s="1307"/>
      <c r="AT167" s="1307"/>
      <c r="AU167" s="1307"/>
      <c r="AV167" s="1307"/>
      <c r="AW167" s="1307"/>
      <c r="AX167" s="1308"/>
    </row>
    <row r="168" spans="2:50" s="322" customFormat="1" ht="124.5" customHeight="1" thickBot="1">
      <c r="B168" s="323" t="s">
        <v>10</v>
      </c>
      <c r="C168" s="324" t="s">
        <v>54</v>
      </c>
      <c r="D168" s="325" t="s">
        <v>55</v>
      </c>
      <c r="E168" s="876" t="s">
        <v>56</v>
      </c>
      <c r="F168" s="873" t="s">
        <v>102</v>
      </c>
      <c r="G168" s="873" t="s">
        <v>103</v>
      </c>
      <c r="H168" s="873" t="s">
        <v>62</v>
      </c>
      <c r="I168" s="873" t="str">
        <f>+I133</f>
        <v>Հավելավճար</v>
      </c>
      <c r="J168" s="873" t="str">
        <f>+J133</f>
        <v>Հավելում (բարձր լեռնային կամ գաղտնիության)</v>
      </c>
      <c r="K168" s="873" t="str">
        <f>+K133</f>
        <v>Ըստ դատ.ծառ.պաշտ.ենթախմբ.</v>
      </c>
      <c r="L168" s="873" t="s">
        <v>871</v>
      </c>
      <c r="M168" s="873" t="s">
        <v>845</v>
      </c>
      <c r="N168" s="875" t="s">
        <v>1883</v>
      </c>
      <c r="O168" s="876" t="s">
        <v>56</v>
      </c>
      <c r="P168" s="873" t="s">
        <v>102</v>
      </c>
      <c r="Q168" s="1048" t="s">
        <v>103</v>
      </c>
      <c r="R168" s="1048" t="s">
        <v>2465</v>
      </c>
      <c r="S168" s="1048" t="s">
        <v>2464</v>
      </c>
      <c r="T168" s="873" t="s">
        <v>62</v>
      </c>
      <c r="U168" s="873" t="str">
        <f>+U133</f>
        <v>Հավելավճար</v>
      </c>
      <c r="V168" s="873" t="str">
        <f>+V133</f>
        <v>Հավելում (բարձր լեռնային կամ գաղտնիության)</v>
      </c>
      <c r="W168" s="873" t="str">
        <f>+W133</f>
        <v>Ըստ դատ.ծառ.պաշտ.ենթախմբ.</v>
      </c>
      <c r="X168" s="873" t="s">
        <v>871</v>
      </c>
      <c r="Y168" s="873" t="str">
        <f>+M168</f>
        <v xml:space="preserve">Ընդամենը ամսական աշխատավարձ </v>
      </c>
      <c r="Z168" s="875" t="s">
        <v>1884</v>
      </c>
      <c r="AA168" s="876" t="s">
        <v>56</v>
      </c>
      <c r="AB168" s="873" t="s">
        <v>102</v>
      </c>
      <c r="AC168" s="1043" t="s">
        <v>103</v>
      </c>
      <c r="AD168" s="1048" t="s">
        <v>2470</v>
      </c>
      <c r="AE168" s="1040" t="s">
        <v>2471</v>
      </c>
      <c r="AF168" s="873" t="s">
        <v>62</v>
      </c>
      <c r="AG168" s="873" t="str">
        <f>+AG133</f>
        <v>Հավելավճար</v>
      </c>
      <c r="AH168" s="873" t="str">
        <f>+AH133</f>
        <v>Հավելում (բարձր լեռնային կամ գաղտնիության)</v>
      </c>
      <c r="AI168" s="873" t="str">
        <f>+AI133</f>
        <v>Ըստ դատ.ծառ.պաշտ.ենթախմբ.</v>
      </c>
      <c r="AJ168" s="873" t="s">
        <v>871</v>
      </c>
      <c r="AK168" s="873" t="str">
        <f>+Y168</f>
        <v xml:space="preserve">Ընդամենը ամսական աշխատավարձ </v>
      </c>
      <c r="AL168" s="875" t="s">
        <v>2287</v>
      </c>
      <c r="AM168" s="876" t="s">
        <v>56</v>
      </c>
      <c r="AN168" s="873" t="s">
        <v>102</v>
      </c>
      <c r="AO168" s="1043" t="s">
        <v>103</v>
      </c>
      <c r="AP168" s="1048" t="s">
        <v>2468</v>
      </c>
      <c r="AQ168" s="1040" t="s">
        <v>2469</v>
      </c>
      <c r="AR168" s="873" t="s">
        <v>62</v>
      </c>
      <c r="AS168" s="873" t="str">
        <f>+AS133</f>
        <v>Հավելավճար</v>
      </c>
      <c r="AT168" s="873" t="str">
        <f>+AT133</f>
        <v>Հավելում (բարձր լեռնային կամ գաղտնիության)</v>
      </c>
      <c r="AU168" s="873" t="str">
        <f>+AU133</f>
        <v>Ըստ դատ.ծառ.պաշտ.ենթախմբ.</v>
      </c>
      <c r="AV168" s="873" t="s">
        <v>871</v>
      </c>
      <c r="AW168" s="873" t="str">
        <f>+AK168</f>
        <v xml:space="preserve">Ընդամենը ամսական աշխատավարձ </v>
      </c>
      <c r="AX168" s="875" t="s">
        <v>2877</v>
      </c>
    </row>
    <row r="169" spans="2:50" s="328" customFormat="1" ht="17.25" customHeight="1">
      <c r="B169" s="459">
        <v>1</v>
      </c>
      <c r="C169" s="1204" t="s">
        <v>225</v>
      </c>
      <c r="D169" s="728" t="s">
        <v>310</v>
      </c>
      <c r="E169" s="886">
        <v>1</v>
      </c>
      <c r="F169" s="1208">
        <v>6</v>
      </c>
      <c r="G169" s="1209">
        <f t="shared" ref="G169:G212" si="144">IF(E169&lt;1,0,IF(K169="Բ-1",IF(F169=0,6.94,IF(F169=1,7.17,IF(F169=2,7.41,IF(F169=3,7.66,IF(OR(F169=5,F169=4),7.92,IF(OR(F169=6,F169=7),8.18,IF(OR(F169=8,F169=9),8.46,IF(OR(F169=10,F169=11,F169=12),8.74,IF(OR(F169=13,F169=14,F169=15),9.03,IF(OR(F169=16,F169=17,F169=18),9.33,9.65)))))))))),IF(K169="Բ-2", IF(F169=0,5.71,IF(F169=1,5.89,IF(F169=2,6.09,IF(F169=3,6.29,IF(OR(F169=5,F169=4),6.5,IF(OR(F169=6,F169=7),6.72,IF(OR(F169=8,F169=9),6.94,IF(OR(F169=10,F169=11,F169=12),7.17,IF(OR(F169=13,F169=14,F169=15),7.41,IF(OR(F169=16,F169=17,F169=18),7.65,7.91)))))))))), IF(K169="Գ-1", IF(F169=0,4.7,IF(F169=1,4.86,IF(F169=2,5.01,IF(F169=3,5.18,IF(OR(F169=5,F169=4),5.35,IF(OR(F169=6,F169=7),5.52,IF(OR(F169=8,F169=9),5.71,IF(OR(F169=10,F169=11,F169=12),5.89,IF(OR(F169=13,F169=14,F169=15),6.09,IF(OR(F169=16,F169=17,F169=18),6.29,6.49)))))))))), IF(K169="Գ-2", IF(F169=0,3.88,IF(F169=1,4.01,IF(F169=2,4.14,IF(F169=3,4.27,IF(OR(F169=5,F169=4),4.41,IF(OR(F169=6,F169=7),4.55,IF(OR(F169=8,F169=9),4.7,IF(OR(F169=10,F169=11,F169=12),4.85,IF(OR(F169=13,F169=14,F169=15),5.01,IF(OR(F169=16,F169=17,F169=18),5.17,5.34)))))))))), IF(K169="Գ-3", IF(F169=0,3.21,IF(F169=1,3.31,IF(F169=2,3.42,IF(F169=3,3.53,IF(OR(F169=5,F169=4),3.64,IF(OR(F169=6,F169=7),3.76,IF(OR(F169=8,F169=9),3.88,IF(OR(F169=10,F169=11,F169=12),4.01,IF(OR(F169=13,F169=14,F169=15),4.13,IF(OR(F169=16,F169=17,F169=18),4.27,4.4)))))))))), IF(K169="Ա-1", IF(F169=0,2.66,IF(F169=1,2.75,IF(F169=2,2.83,IF(F169=3,2.92,IF(OR(F169=5,F169=4),3.02,IF(OR(F169=6,F169=7),3.11,IF(OR(F169=8,F169=9),3.21,IF(OR(F169=10,F169=11,F169=12),3.31,IF(OR(F169=13,F169=14,F169=15),3.42,IF(OR(F169=16,F169=17,F169=18),3.53,3.64)))))))))), IF(K169="Ա-2", IF(F169=0,2.28,IF(F169=1,2.35,IF(F169=2,2.43,IF(F169=3,2.5,IF(OR(F169=5,F169=4),2.58,IF(OR(F169=6,F169=7),2.66,IF(OR(F169=8,F169=9),2.75,IF(OR(F169=10,F169=11,F169=12),2.83,IF(OR(F169=13,F169=14,F169=15),2.92,IF(OR(F169=16,F169=17,F169=18),3.01,3.11)))))))))),IF(K169="Ա-3", IF(F169=0,1.96,IF(F169=1,2.02,IF(F169=2,2.08,IF(F169=3,2.15,IF(OR(F169=5,F169=4),2.21,IF(OR(F169=6,F169=7),2.28,IF(OR(F169=8,F169=9),2.35,IF(OR(F169=10,F169=11,F169=12),2.42,IF(OR(F169=13,F169=14,F169=15),2.5,IF(OR(F169=16,F169=17,F169=18),2.58,2.66)))))))))), IF(K169="Կ-1", IF(F169=0,1.68,IF(F169=1,1.73,IF(F169=2,1.79,IF(F169=3,1.84,IF(OR(F169=5,F169=4),1.9,IF(OR(F169=6,F169=7),1.96,IF(OR(F169=8,F169=9),2.02,IF(OR(F169=10,F169=11,F169=12),2.08,IF(OR(F169=13,F169=14,F169=15),2.14,IF(OR(F169=16,F169=17,F169=18),2.21,2.28)))))))))), IF(K169="Կ-2", IF(F169=0,1.45,IF(F169=1,1.49,IF(F169=2,1.54,IF(F169=3,1.59,IF(OR(F169=5,F169=4),1.63,IF(OR(F169=6,F169=7),1.68,IF(OR(F169=8,F169=9),1.73,IF(OR(F169=10,F169=11,F169=12),1.79,IF(OR(F169=13,F169=14,F169=15),1.84,IF(OR(F169=16,F169=17,F169=18),1.9,1.95)))))))))),IF(K169="Կ-3", IF(F169=0,1.25,IF(F169=1,1.29,IF(F169=2,1.33,IF(F169=3,1.37,IF(OR(F169=5,F169=4),1.41,IF(OR(F169=6,F169=7),1.45,IF(OR(F169=8,F169=9),1.49,IF(OR(F169=10,F169=11,F169=12),1.54,IF(OR(F169=13,F169=14,F169=15),1.58,IF(OR(F169=16,F169=17,F169=18),1.63,1.68)))))))))), "Error"))))))))))))</f>
        <v>5.52</v>
      </c>
      <c r="H169" s="883">
        <v>66140</v>
      </c>
      <c r="I169" s="883"/>
      <c r="J169" s="883"/>
      <c r="K169" s="910" t="s">
        <v>94</v>
      </c>
      <c r="L169" s="883">
        <f t="shared" ref="L169:L212" si="145">H169*G169</f>
        <v>365092.8</v>
      </c>
      <c r="M169" s="884">
        <f t="shared" ref="M169:M212" si="146">G169*H169+I169+J169</f>
        <v>365092.8</v>
      </c>
      <c r="N169" s="1313">
        <f t="shared" ref="N169:N212" si="147">+M169*13</f>
        <v>4746206.3999999994</v>
      </c>
      <c r="O169" s="886">
        <f t="shared" ref="O169:O203" si="148">+E169</f>
        <v>1</v>
      </c>
      <c r="P169" s="882">
        <f t="shared" ref="P169:P212" si="149">+F169+1</f>
        <v>7</v>
      </c>
      <c r="Q169" s="1229">
        <f t="shared" ref="Q169:Q212" si="150">IF(O169&lt;1,0,IF(W169="Բ-1",IF(P169=0,6.94,IF(P169=1,7.17,IF(P169=2,7.41,IF(P169=3,7.66,IF(OR(P169=5,P169=4),7.92,IF(OR(P169=6,P169=7),8.18,IF(OR(P169=8,P169=9),8.46,IF(OR(P169=10,P169=11,P169=12),8.74,IF(OR(P169=13,P169=14,P169=15),9.03,IF(OR(P169=16,P169=17,P169=18),9.33,9.65)))))))))),IF(W169="Բ-2", IF(P169=0,5.71,IF(P169=1,5.89,IF(P169=2,6.09,IF(P169=3,6.29,IF(OR(P169=5,P169=4),6.5,IF(OR(P169=6,P169=7),6.72,IF(OR(P169=8,P169=9),6.94,IF(OR(P169=10,P169=11,P169=12),7.17,IF(OR(P169=13,P169=14,P169=15),7.41,IF(OR(P169=16,P169=17,P169=18),7.65,7.91)))))))))), IF(W169="Գ-1", IF(P169=0,4.7,IF(P169=1,4.86,IF(P169=2,5.01,IF(P169=3,5.18,IF(OR(P169=5,P169=4),5.35,IF(OR(P169=6,P169=7),5.52,IF(OR(P169=8,P169=9),5.71,IF(OR(P169=10,P169=11,P169=12),5.89,IF(OR(P169=13,P169=14,P169=15),6.09,IF(OR(P169=16,P169=17,P169=18),6.29,6.49)))))))))), IF(W169="Գ-2", IF(P169=0,3.88,IF(P169=1,4.01,IF(P169=2,4.14,IF(P169=3,4.27,IF(OR(P169=5,P169=4),4.41,IF(OR(P169=6,P169=7),4.55,IF(OR(P169=8,P169=9),4.7,IF(OR(P169=10,P169=11,P169=12),4.85,IF(OR(P169=13,P169=14,P169=15),5.01,IF(OR(P169=16,P169=17,P169=18),5.17,5.34)))))))))), IF(W169="Գ-3", IF(P169=0,3.21,IF(P169=1,3.31,IF(P169=2,3.42,IF(P169=3,3.53,IF(OR(P169=5,P169=4),3.64,IF(OR(P169=6,P169=7),3.76,IF(OR(P169=8,P169=9),3.88,IF(OR(P169=10,P169=11,P169=12),4.01,IF(OR(P169=13,P169=14,P169=15),4.13,IF(OR(P169=16,P169=17,P169=18),4.27,4.4)))))))))), IF(W169="Ա-1", IF(P169=0,2.66,IF(P169=1,2.75,IF(P169=2,2.83,IF(P169=3,2.92,IF(OR(P169=5,P169=4),3.02,IF(OR(P169=6,P169=7),3.11,IF(OR(P169=8,P169=9),3.21,IF(OR(P169=10,P169=11,P169=12),3.31,IF(OR(P169=13,P169=14,P169=15),3.42,IF(OR(P169=16,P169=17,P169=18),3.53,3.64)))))))))), IF(W169="Ա-2", IF(P169=0,2.28,IF(P169=1,2.35,IF(P169=2,2.43,IF(P169=3,2.5,IF(OR(P169=5,P169=4),2.58,IF(OR(P169=6,P169=7),2.66,IF(OR(P169=8,P169=9),2.75,IF(OR(P169=10,P169=11,P169=12),2.83,IF(OR(P169=13,P169=14,P169=15),2.92,IF(OR(P169=16,P169=17,P169=18),3.01,3.11)))))))))),IF(W169="Ա-3", IF(P169=0,1.96,IF(P169=1,2.02,IF(P169=2,2.08,IF(P169=3,2.15,IF(OR(P169=5,P169=4),2.21,IF(OR(P169=6,P169=7),2.28,IF(OR(P169=8,P169=9),2.35,IF(OR(P169=10,P169=11,P169=12),2.42,IF(OR(P169=13,P169=14,P169=15),2.5,IF(OR(P169=16,P169=17,P169=18),2.58,2.66)))))))))), IF(W169="Կ-1", IF(P169=0,1.68,IF(P169=1,1.73,IF(P169=2,1.79,IF(P169=3,1.84,IF(OR(P169=5,P169=4),1.9,IF(OR(P169=6,P169=7),1.96,IF(OR(P169=8,P169=9),2.02,IF(OR(P169=10,P169=11,P169=12),2.08,IF(OR(P169=13,P169=14,P169=15),2.14,IF(OR(P169=16,P169=17,P169=18),2.21,2.28)))))))))), IF(W169="Կ-2", IF(P169=0,1.45,IF(P169=1,1.49,IF(P169=2,1.54,IF(P169=3,1.59,IF(OR(P169=5,P169=4),1.63,IF(OR(P169=6,P169=7),1.68,IF(OR(P169=8,P169=9),1.73,IF(OR(P169=10,P169=11,P169=12),1.79,IF(OR(P169=13,P169=14,P169=15),1.84,IF(OR(P169=16,P169=17,P169=18),1.9,1.95)))))))))),IF(W169="Կ-3", IF(P169=0,1.25,IF(P169=1,1.29,IF(P169=2,1.33,IF(P169=3,1.37,IF(OR(P169=5,P169=4),1.41,IF(OR(P169=6,P169=7),1.45,IF(OR(P169=8,P169=9),1.49,IF(OR(P169=10,P169=11,P169=12),1.54,IF(OR(P169=13,P169=14,P169=15),1.58,IF(OR(P169=16,P169=17,P169=18),1.63,1.68)))))))))), "Error"))))))))))))</f>
        <v>5.52</v>
      </c>
      <c r="R169" s="979"/>
      <c r="S169" s="978">
        <f t="shared" ref="S169:S212" si="151">+Q169+Q169*R169</f>
        <v>5.52</v>
      </c>
      <c r="T169" s="883">
        <v>66140</v>
      </c>
      <c r="U169" s="883"/>
      <c r="V169" s="883"/>
      <c r="W169" s="782" t="str">
        <f t="shared" ref="W169:W212" si="152">+K169</f>
        <v>Գ-1</v>
      </c>
      <c r="X169" s="883">
        <f t="shared" ref="X169:X212" si="153">T169*S169</f>
        <v>365092.8</v>
      </c>
      <c r="Y169" s="884">
        <f t="shared" ref="Y169:Y212" si="154">S169*T169+U169+V169</f>
        <v>365092.8</v>
      </c>
      <c r="Z169" s="1314">
        <f t="shared" ref="Z169:Z212" si="155">+Y169*13</f>
        <v>4746206.3999999994</v>
      </c>
      <c r="AA169" s="886">
        <f t="shared" ref="AA169:AA212" si="156">+O169</f>
        <v>1</v>
      </c>
      <c r="AB169" s="882">
        <f t="shared" ref="AB169:AB212" si="157">+P169+1</f>
        <v>8</v>
      </c>
      <c r="AC169" s="1229">
        <f t="shared" ref="AC169:AC212" si="158">IF(AA169&lt;1,0,IF(AI169="Բ-1",IF(AB169=0,6.94,IF(AB169=1,7.17,IF(AB169=2,7.41,IF(AB169=3,7.66,IF(OR(AB169=5,AB169=4),7.92,IF(OR(AB169=6,AB169=7),8.18,IF(OR(AB169=8,AB169=9),8.46,IF(OR(AB169=10,AB169=11,AB169=12),8.74,IF(OR(AB169=13,AB169=14,AB169=15),9.03,IF(OR(AB169=16,AB169=17,AB169=18),9.33,9.65)))))))))),IF(AI169="Բ-2", IF(AB169=0,5.71,IF(AB169=1,5.89,IF(AB169=2,6.09,IF(AB169=3,6.29,IF(OR(AB169=5,AB169=4),6.5,IF(OR(AB169=6,AB169=7),6.72,IF(OR(AB169=8,AB169=9),6.94,IF(OR(AB169=10,AB169=11,AB169=12),7.17,IF(OR(AB169=13,AB169=14,AB169=15),7.41,IF(OR(AB169=16,AB169=17,AB169=18),7.65,7.91)))))))))), IF(AI169="Գ-1", IF(AB169=0,4.7,IF(AB169=1,4.86,IF(AB169=2,5.01,IF(AB169=3,5.18,IF(OR(AB169=5,AB169=4),5.35,IF(OR(AB169=6,AB169=7),5.52,IF(OR(AB169=8,AB169=9),5.71,IF(OR(AB169=10,AB169=11,AB169=12),5.89,IF(OR(AB169=13,AB169=14,AB169=15),6.09,IF(OR(AB169=16,AB169=17,AB169=18),6.29,6.49)))))))))), IF(AI169="Գ-2", IF(AB169=0,3.88,IF(AB169=1,4.01,IF(AB169=2,4.14,IF(AB169=3,4.27,IF(OR(AB169=5,AB169=4),4.41,IF(OR(AB169=6,AB169=7),4.55,IF(OR(AB169=8,AB169=9),4.7,IF(OR(AB169=10,AB169=11,AB169=12),4.85,IF(OR(AB169=13,AB169=14,AB169=15),5.01,IF(OR(AB169=16,AB169=17,AB169=18),5.17,5.34)))))))))), IF(AI169="Գ-3", IF(AB169=0,3.21,IF(AB169=1,3.31,IF(AB169=2,3.42,IF(AB169=3,3.53,IF(OR(AB169=5,AB169=4),3.64,IF(OR(AB169=6,AB169=7),3.76,IF(OR(AB169=8,AB169=9),3.88,IF(OR(AB169=10,AB169=11,AB169=12),4.01,IF(OR(AB169=13,AB169=14,AB169=15),4.13,IF(OR(AB169=16,AB169=17,AB169=18),4.27,4.4)))))))))), IF(AI169="Ա-1", IF(AB169=0,2.66,IF(AB169=1,2.75,IF(AB169=2,2.83,IF(AB169=3,2.92,IF(OR(AB169=5,AB169=4),3.02,IF(OR(AB169=6,AB169=7),3.11,IF(OR(AB169=8,AB169=9),3.21,IF(OR(AB169=10,AB169=11,AB169=12),3.31,IF(OR(AB169=13,AB169=14,AB169=15),3.42,IF(OR(AB169=16,AB169=17,AB169=18),3.53,3.64)))))))))), IF(AI169="Ա-2", IF(AB169=0,2.28,IF(AB169=1,2.35,IF(AB169=2,2.43,IF(AB169=3,2.5,IF(OR(AB169=5,AB169=4),2.58,IF(OR(AB169=6,AB169=7),2.66,IF(OR(AB169=8,AB169=9),2.75,IF(OR(AB169=10,AB169=11,AB169=12),2.83,IF(OR(AB169=13,AB169=14,AB169=15),2.92,IF(OR(AB169=16,AB169=17,AB169=18),3.01,3.11)))))))))),IF(AI169="Ա-3", IF(AB169=0,1.96,IF(AB169=1,2.02,IF(AB169=2,2.08,IF(AB169=3,2.15,IF(OR(AB169=5,AB169=4),2.21,IF(OR(AB169=6,AB169=7),2.28,IF(OR(AB169=8,AB169=9),2.35,IF(OR(AB169=10,AB169=11,AB169=12),2.42,IF(OR(AB169=13,AB169=14,AB169=15),2.5,IF(OR(AB169=16,AB169=17,AB169=18),2.58,2.66)))))))))), IF(AI169="Կ-1", IF(AB169=0,1.68,IF(AB169=1,1.73,IF(AB169=2,1.79,IF(AB169=3,1.84,IF(OR(AB169=5,AB169=4),1.9,IF(OR(AB169=6,AB169=7),1.96,IF(OR(AB169=8,AB169=9),2.02,IF(OR(AB169=10,AB169=11,AB169=12),2.08,IF(OR(AB169=13,AB169=14,AB169=15),2.14,IF(OR(AB169=16,AB169=17,AB169=18),2.21,2.28)))))))))), IF(AI169="Կ-2", IF(AB169=0,1.45,IF(AB169=1,1.49,IF(AB169=2,1.54,IF(AB169=3,1.59,IF(OR(AB169=5,AB169=4),1.63,IF(OR(AB169=6,AB169=7),1.68,IF(OR(AB169=8,AB169=9),1.73,IF(OR(AB169=10,AB169=11,AB169=12),1.79,IF(OR(AB169=13,AB169=14,AB169=15),1.84,IF(OR(AB169=16,AB169=17,AB169=18),1.9,1.95)))))))))),IF(AI169="Կ-3", IF(AB169=0,1.25,IF(AB169=1,1.29,IF(AB169=2,1.33,IF(AB169=3,1.37,IF(OR(AB169=5,AB169=4),1.41,IF(OR(AB169=6,AB169=7),1.45,IF(OR(AB169=8,AB169=9),1.49,IF(OR(AB169=10,AB169=11,AB169=12),1.54,IF(OR(AB169=13,AB169=14,AB169=15),1.58,IF(OR(AB169=16,AB169=17,AB169=18),1.63,1.68)))))))))), "Error"))))))))))))</f>
        <v>5.71</v>
      </c>
      <c r="AD169" s="979"/>
      <c r="AE169" s="978">
        <f t="shared" ref="AE169:AE212" si="159">+AC169+AC169*AD169</f>
        <v>5.71</v>
      </c>
      <c r="AF169" s="883">
        <v>66140</v>
      </c>
      <c r="AG169" s="883"/>
      <c r="AH169" s="883"/>
      <c r="AI169" s="910" t="str">
        <f t="shared" ref="AI169:AI212" si="160">+W169</f>
        <v>Գ-1</v>
      </c>
      <c r="AJ169" s="883">
        <f t="shared" ref="AJ169:AJ212" si="161">AF169*AE169</f>
        <v>377659.4</v>
      </c>
      <c r="AK169" s="884">
        <f t="shared" ref="AK169:AK212" si="162">AE169*AF169+AG169+AH169</f>
        <v>377659.4</v>
      </c>
      <c r="AL169" s="1314">
        <f t="shared" ref="AL169:AL212" si="163">+AK169*13</f>
        <v>4909572.2</v>
      </c>
      <c r="AM169" s="886">
        <f t="shared" ref="AM169:AM212" si="164">+AA169</f>
        <v>1</v>
      </c>
      <c r="AN169" s="882">
        <f t="shared" ref="AN169:AN212" si="165">+AB169+1</f>
        <v>9</v>
      </c>
      <c r="AO169" s="1229">
        <f t="shared" ref="AO169:AO212" si="166">IF(AM169&lt;1,0,IF(AU169="Բ-1",IF(AN169=0,6.94,IF(AN169=1,7.17,IF(AN169=2,7.41,IF(AN169=3,7.66,IF(OR(AN169=5,AN169=4),7.92,IF(OR(AN169=6,AN169=7),8.18,IF(OR(AN169=8,AN169=9),8.46,IF(OR(AN169=10,AN169=11,AN169=12),8.74,IF(OR(AN169=13,AN169=14,AN169=15),9.03,IF(OR(AN169=16,AN169=17,AN169=18),9.33,9.65)))))))))),IF(AU169="Բ-2", IF(AN169=0,5.71,IF(AN169=1,5.89,IF(AN169=2,6.09,IF(AN169=3,6.29,IF(OR(AN169=5,AN169=4),6.5,IF(OR(AN169=6,AN169=7),6.72,IF(OR(AN169=8,AN169=9),6.94,IF(OR(AN169=10,AN169=11,AN169=12),7.17,IF(OR(AN169=13,AN169=14,AN169=15),7.41,IF(OR(AN169=16,AN169=17,AN169=18),7.65,7.91)))))))))), IF(AU169="Գ-1", IF(AN169=0,4.7,IF(AN169=1,4.86,IF(AN169=2,5.01,IF(AN169=3,5.18,IF(OR(AN169=5,AN169=4),5.35,IF(OR(AN169=6,AN169=7),5.52,IF(OR(AN169=8,AN169=9),5.71,IF(OR(AN169=10,AN169=11,AN169=12),5.89,IF(OR(AN169=13,AN169=14,AN169=15),6.09,IF(OR(AN169=16,AN169=17,AN169=18),6.29,6.49)))))))))), IF(AU169="Գ-2", IF(AN169=0,3.88,IF(AN169=1,4.01,IF(AN169=2,4.14,IF(AN169=3,4.27,IF(OR(AN169=5,AN169=4),4.41,IF(OR(AN169=6,AN169=7),4.55,IF(OR(AN169=8,AN169=9),4.7,IF(OR(AN169=10,AN169=11,AN169=12),4.85,IF(OR(AN169=13,AN169=14,AN169=15),5.01,IF(OR(AN169=16,AN169=17,AN169=18),5.17,5.34)))))))))), IF(AU169="Գ-3", IF(AN169=0,3.21,IF(AN169=1,3.31,IF(AN169=2,3.42,IF(AN169=3,3.53,IF(OR(AN169=5,AN169=4),3.64,IF(OR(AN169=6,AN169=7),3.76,IF(OR(AN169=8,AN169=9),3.88,IF(OR(AN169=10,AN169=11,AN169=12),4.01,IF(OR(AN169=13,AN169=14,AN169=15),4.13,IF(OR(AN169=16,AN169=17,AN169=18),4.27,4.4)))))))))), IF(AU169="Ա-1", IF(AN169=0,2.66,IF(AN169=1,2.75,IF(AN169=2,2.83,IF(AN169=3,2.92,IF(OR(AN169=5,AN169=4),3.02,IF(OR(AN169=6,AN169=7),3.11,IF(OR(AN169=8,AN169=9),3.21,IF(OR(AN169=10,AN169=11,AN169=12),3.31,IF(OR(AN169=13,AN169=14,AN169=15),3.42,IF(OR(AN169=16,AN169=17,AN169=18),3.53,3.64)))))))))), IF(AU169="Ա-2", IF(AN169=0,2.28,IF(AN169=1,2.35,IF(AN169=2,2.43,IF(AN169=3,2.5,IF(OR(AN169=5,AN169=4),2.58,IF(OR(AN169=6,AN169=7),2.66,IF(OR(AN169=8,AN169=9),2.75,IF(OR(AN169=10,AN169=11,AN169=12),2.83,IF(OR(AN169=13,AN169=14,AN169=15),2.92,IF(OR(AN169=16,AN169=17,AN169=18),3.01,3.11)))))))))),IF(AU169="Ա-3", IF(AN169=0,1.96,IF(AN169=1,2.02,IF(AN169=2,2.08,IF(AN169=3,2.15,IF(OR(AN169=5,AN169=4),2.21,IF(OR(AN169=6,AN169=7),2.28,IF(OR(AN169=8,AN169=9),2.35,IF(OR(AN169=10,AN169=11,AN169=12),2.42,IF(OR(AN169=13,AN169=14,AN169=15),2.5,IF(OR(AN169=16,AN169=17,AN169=18),2.58,2.66)))))))))), IF(AU169="Կ-1", IF(AN169=0,1.68,IF(AN169=1,1.73,IF(AN169=2,1.79,IF(AN169=3,1.84,IF(OR(AN169=5,AN169=4),1.9,IF(OR(AN169=6,AN169=7),1.96,IF(OR(AN169=8,AN169=9),2.02,IF(OR(AN169=10,AN169=11,AN169=12),2.08,IF(OR(AN169=13,AN169=14,AN169=15),2.14,IF(OR(AN169=16,AN169=17,AN169=18),2.21,2.28)))))))))), IF(AU169="Կ-2", IF(AN169=0,1.45,IF(AN169=1,1.49,IF(AN169=2,1.54,IF(AN169=3,1.59,IF(OR(AN169=5,AN169=4),1.63,IF(OR(AN169=6,AN169=7),1.68,IF(OR(AN169=8,AN169=9),1.73,IF(OR(AN169=10,AN169=11,AN169=12),1.79,IF(OR(AN169=13,AN169=14,AN169=15),1.84,IF(OR(AN169=16,AN169=17,AN169=18),1.9,1.95)))))))))),IF(AU169="Կ-3", IF(AN169=0,1.25,IF(AN169=1,1.29,IF(AN169=2,1.33,IF(AN169=3,1.37,IF(OR(AN169=5,AN169=4),1.41,IF(OR(AN169=6,AN169=7),1.45,IF(OR(AN169=8,AN169=9),1.49,IF(OR(AN169=10,AN169=11,AN169=12),1.54,IF(OR(AN169=13,AN169=14,AN169=15),1.58,IF(OR(AN169=16,AN169=17,AN169=18),1.63,1.68)))))))))), "Error"))))))))))))</f>
        <v>5.71</v>
      </c>
      <c r="AP169" s="979"/>
      <c r="AQ169" s="978">
        <f t="shared" ref="AQ169:AQ212" si="167">+AO169+AO169*AP169</f>
        <v>5.71</v>
      </c>
      <c r="AR169" s="883">
        <v>66140</v>
      </c>
      <c r="AS169" s="883"/>
      <c r="AT169" s="883"/>
      <c r="AU169" s="910" t="str">
        <f t="shared" ref="AU169:AU212" si="168">+AI169</f>
        <v>Գ-1</v>
      </c>
      <c r="AV169" s="883">
        <f t="shared" ref="AV169:AV212" si="169">AR169*AQ169</f>
        <v>377659.4</v>
      </c>
      <c r="AW169" s="884">
        <f t="shared" ref="AW169:AW212" si="170">AQ169*AR169+AS169+AT169</f>
        <v>377659.4</v>
      </c>
      <c r="AX169" s="1314">
        <f t="shared" ref="AX169:AX212" si="171">+AW169*13</f>
        <v>4909572.2</v>
      </c>
    </row>
    <row r="170" spans="2:50" ht="17.25" customHeight="1">
      <c r="B170" s="459">
        <v>2</v>
      </c>
      <c r="C170" s="1204" t="s">
        <v>754</v>
      </c>
      <c r="D170" s="460" t="s">
        <v>313</v>
      </c>
      <c r="E170" s="886">
        <v>1</v>
      </c>
      <c r="F170" s="1207">
        <v>12</v>
      </c>
      <c r="G170" s="1209">
        <f t="shared" si="144"/>
        <v>4.8499999999999996</v>
      </c>
      <c r="H170" s="883">
        <v>66140</v>
      </c>
      <c r="I170" s="878"/>
      <c r="J170" s="878"/>
      <c r="K170" s="782" t="s">
        <v>95</v>
      </c>
      <c r="L170" s="883">
        <f t="shared" si="145"/>
        <v>320779</v>
      </c>
      <c r="M170" s="884">
        <f t="shared" si="146"/>
        <v>320779</v>
      </c>
      <c r="N170" s="1313">
        <f t="shared" si="147"/>
        <v>4170127</v>
      </c>
      <c r="O170" s="886">
        <f t="shared" si="148"/>
        <v>1</v>
      </c>
      <c r="P170" s="882">
        <f t="shared" si="149"/>
        <v>13</v>
      </c>
      <c r="Q170" s="1229">
        <f t="shared" si="150"/>
        <v>5.01</v>
      </c>
      <c r="R170" s="979"/>
      <c r="S170" s="978">
        <f t="shared" si="151"/>
        <v>5.01</v>
      </c>
      <c r="T170" s="883">
        <v>66140</v>
      </c>
      <c r="U170" s="878"/>
      <c r="V170" s="878"/>
      <c r="W170" s="782" t="str">
        <f t="shared" si="152"/>
        <v>Գ-2</v>
      </c>
      <c r="X170" s="883">
        <f t="shared" si="153"/>
        <v>331361.39999999997</v>
      </c>
      <c r="Y170" s="884">
        <f t="shared" si="154"/>
        <v>331361.39999999997</v>
      </c>
      <c r="Z170" s="1314">
        <f t="shared" si="155"/>
        <v>4307698.1999999993</v>
      </c>
      <c r="AA170" s="886">
        <f t="shared" si="156"/>
        <v>1</v>
      </c>
      <c r="AB170" s="882">
        <f t="shared" si="157"/>
        <v>14</v>
      </c>
      <c r="AC170" s="1229">
        <f t="shared" si="158"/>
        <v>5.01</v>
      </c>
      <c r="AD170" s="979"/>
      <c r="AE170" s="978">
        <f t="shared" si="159"/>
        <v>5.01</v>
      </c>
      <c r="AF170" s="883">
        <v>66140</v>
      </c>
      <c r="AG170" s="878"/>
      <c r="AH170" s="878"/>
      <c r="AI170" s="910" t="str">
        <f t="shared" si="160"/>
        <v>Գ-2</v>
      </c>
      <c r="AJ170" s="883">
        <f t="shared" si="161"/>
        <v>331361.39999999997</v>
      </c>
      <c r="AK170" s="884">
        <f t="shared" si="162"/>
        <v>331361.39999999997</v>
      </c>
      <c r="AL170" s="1314">
        <f t="shared" si="163"/>
        <v>4307698.1999999993</v>
      </c>
      <c r="AM170" s="886">
        <f t="shared" si="164"/>
        <v>1</v>
      </c>
      <c r="AN170" s="882">
        <f t="shared" si="165"/>
        <v>15</v>
      </c>
      <c r="AO170" s="1229">
        <f t="shared" si="166"/>
        <v>5.01</v>
      </c>
      <c r="AP170" s="979"/>
      <c r="AQ170" s="978">
        <f t="shared" si="167"/>
        <v>5.01</v>
      </c>
      <c r="AR170" s="883">
        <v>66140</v>
      </c>
      <c r="AS170" s="878"/>
      <c r="AT170" s="878"/>
      <c r="AU170" s="910" t="str">
        <f t="shared" si="168"/>
        <v>Գ-2</v>
      </c>
      <c r="AV170" s="883">
        <f t="shared" si="169"/>
        <v>331361.39999999997</v>
      </c>
      <c r="AW170" s="884">
        <f t="shared" si="170"/>
        <v>331361.39999999997</v>
      </c>
      <c r="AX170" s="1314">
        <f t="shared" si="171"/>
        <v>4307698.1999999993</v>
      </c>
    </row>
    <row r="171" spans="2:50" ht="30" customHeight="1">
      <c r="B171" s="459">
        <v>3</v>
      </c>
      <c r="C171" s="1204" t="s">
        <v>2313</v>
      </c>
      <c r="D171" s="732" t="s">
        <v>2122</v>
      </c>
      <c r="E171" s="886">
        <v>1</v>
      </c>
      <c r="F171" s="1207">
        <v>0</v>
      </c>
      <c r="G171" s="1209">
        <f t="shared" si="144"/>
        <v>4.7</v>
      </c>
      <c r="H171" s="883">
        <v>66140</v>
      </c>
      <c r="I171" s="878"/>
      <c r="J171" s="878"/>
      <c r="K171" s="782" t="s">
        <v>94</v>
      </c>
      <c r="L171" s="883">
        <f t="shared" si="145"/>
        <v>310858</v>
      </c>
      <c r="M171" s="884">
        <f t="shared" si="146"/>
        <v>310858</v>
      </c>
      <c r="N171" s="1313">
        <f t="shared" si="147"/>
        <v>4041154</v>
      </c>
      <c r="O171" s="886">
        <f t="shared" si="148"/>
        <v>1</v>
      </c>
      <c r="P171" s="882">
        <f t="shared" si="149"/>
        <v>1</v>
      </c>
      <c r="Q171" s="1229">
        <f t="shared" si="150"/>
        <v>4.8600000000000003</v>
      </c>
      <c r="R171" s="979"/>
      <c r="S171" s="978">
        <f t="shared" si="151"/>
        <v>4.8600000000000003</v>
      </c>
      <c r="T171" s="883">
        <v>66140</v>
      </c>
      <c r="U171" s="878"/>
      <c r="V171" s="878"/>
      <c r="W171" s="782" t="str">
        <f t="shared" si="152"/>
        <v>Գ-1</v>
      </c>
      <c r="X171" s="883">
        <f t="shared" si="153"/>
        <v>321440.40000000002</v>
      </c>
      <c r="Y171" s="884">
        <f t="shared" si="154"/>
        <v>321440.40000000002</v>
      </c>
      <c r="Z171" s="1314">
        <f t="shared" si="155"/>
        <v>4178725.2</v>
      </c>
      <c r="AA171" s="886">
        <f t="shared" si="156"/>
        <v>1</v>
      </c>
      <c r="AB171" s="882">
        <f t="shared" si="157"/>
        <v>2</v>
      </c>
      <c r="AC171" s="1229">
        <f t="shared" si="158"/>
        <v>5.01</v>
      </c>
      <c r="AD171" s="979"/>
      <c r="AE171" s="978">
        <f t="shared" si="159"/>
        <v>5.01</v>
      </c>
      <c r="AF171" s="883">
        <v>66140</v>
      </c>
      <c r="AG171" s="878"/>
      <c r="AH171" s="878"/>
      <c r="AI171" s="910" t="str">
        <f t="shared" si="160"/>
        <v>Գ-1</v>
      </c>
      <c r="AJ171" s="883">
        <f t="shared" si="161"/>
        <v>331361.39999999997</v>
      </c>
      <c r="AK171" s="884">
        <f t="shared" si="162"/>
        <v>331361.39999999997</v>
      </c>
      <c r="AL171" s="1314">
        <f t="shared" si="163"/>
        <v>4307698.1999999993</v>
      </c>
      <c r="AM171" s="886">
        <f t="shared" si="164"/>
        <v>1</v>
      </c>
      <c r="AN171" s="882">
        <f t="shared" si="165"/>
        <v>3</v>
      </c>
      <c r="AO171" s="1229">
        <f t="shared" si="166"/>
        <v>5.18</v>
      </c>
      <c r="AP171" s="979"/>
      <c r="AQ171" s="978">
        <f t="shared" si="167"/>
        <v>5.18</v>
      </c>
      <c r="AR171" s="883">
        <v>66140</v>
      </c>
      <c r="AS171" s="878"/>
      <c r="AT171" s="878"/>
      <c r="AU171" s="910" t="str">
        <f t="shared" si="168"/>
        <v>Գ-1</v>
      </c>
      <c r="AV171" s="883">
        <f t="shared" si="169"/>
        <v>342605.19999999995</v>
      </c>
      <c r="AW171" s="884">
        <f t="shared" si="170"/>
        <v>342605.19999999995</v>
      </c>
      <c r="AX171" s="1314">
        <f t="shared" si="171"/>
        <v>4453867.5999999996</v>
      </c>
    </row>
    <row r="172" spans="2:50" ht="17.25" customHeight="1">
      <c r="B172" s="459">
        <v>4</v>
      </c>
      <c r="C172" s="1204" t="s">
        <v>139</v>
      </c>
      <c r="D172" s="460" t="s">
        <v>311</v>
      </c>
      <c r="E172" s="886">
        <v>1</v>
      </c>
      <c r="F172" s="1207">
        <v>6</v>
      </c>
      <c r="G172" s="1209">
        <f t="shared" si="144"/>
        <v>4.55</v>
      </c>
      <c r="H172" s="883">
        <v>66140</v>
      </c>
      <c r="I172" s="878"/>
      <c r="J172" s="878"/>
      <c r="K172" s="782" t="s">
        <v>95</v>
      </c>
      <c r="L172" s="883">
        <f t="shared" si="145"/>
        <v>300937</v>
      </c>
      <c r="M172" s="884">
        <f t="shared" si="146"/>
        <v>300937</v>
      </c>
      <c r="N172" s="1313">
        <f t="shared" si="147"/>
        <v>3912181</v>
      </c>
      <c r="O172" s="886">
        <f t="shared" si="148"/>
        <v>1</v>
      </c>
      <c r="P172" s="882">
        <f t="shared" si="149"/>
        <v>7</v>
      </c>
      <c r="Q172" s="1229">
        <f t="shared" si="150"/>
        <v>4.55</v>
      </c>
      <c r="R172" s="979"/>
      <c r="S172" s="978">
        <f t="shared" si="151"/>
        <v>4.55</v>
      </c>
      <c r="T172" s="883">
        <v>66140</v>
      </c>
      <c r="U172" s="878"/>
      <c r="V172" s="878"/>
      <c r="W172" s="782" t="str">
        <f t="shared" si="152"/>
        <v>Գ-2</v>
      </c>
      <c r="X172" s="883">
        <f t="shared" si="153"/>
        <v>300937</v>
      </c>
      <c r="Y172" s="884">
        <f t="shared" si="154"/>
        <v>300937</v>
      </c>
      <c r="Z172" s="1314">
        <f t="shared" si="155"/>
        <v>3912181</v>
      </c>
      <c r="AA172" s="886">
        <f t="shared" si="156"/>
        <v>1</v>
      </c>
      <c r="AB172" s="882">
        <f t="shared" si="157"/>
        <v>8</v>
      </c>
      <c r="AC172" s="1229">
        <f t="shared" si="158"/>
        <v>4.7</v>
      </c>
      <c r="AD172" s="979"/>
      <c r="AE172" s="978">
        <f t="shared" si="159"/>
        <v>4.7</v>
      </c>
      <c r="AF172" s="883">
        <v>66140</v>
      </c>
      <c r="AG172" s="878"/>
      <c r="AH172" s="878"/>
      <c r="AI172" s="910" t="str">
        <f t="shared" si="160"/>
        <v>Գ-2</v>
      </c>
      <c r="AJ172" s="883">
        <f t="shared" si="161"/>
        <v>310858</v>
      </c>
      <c r="AK172" s="884">
        <f t="shared" si="162"/>
        <v>310858</v>
      </c>
      <c r="AL172" s="1314">
        <f t="shared" si="163"/>
        <v>4041154</v>
      </c>
      <c r="AM172" s="886">
        <f t="shared" si="164"/>
        <v>1</v>
      </c>
      <c r="AN172" s="882">
        <f t="shared" si="165"/>
        <v>9</v>
      </c>
      <c r="AO172" s="1229">
        <f t="shared" si="166"/>
        <v>4.7</v>
      </c>
      <c r="AP172" s="979"/>
      <c r="AQ172" s="978">
        <f t="shared" si="167"/>
        <v>4.7</v>
      </c>
      <c r="AR172" s="883">
        <v>66140</v>
      </c>
      <c r="AS172" s="878"/>
      <c r="AT172" s="878"/>
      <c r="AU172" s="910" t="str">
        <f t="shared" si="168"/>
        <v>Գ-2</v>
      </c>
      <c r="AV172" s="883">
        <f t="shared" si="169"/>
        <v>310858</v>
      </c>
      <c r="AW172" s="884">
        <f t="shared" si="170"/>
        <v>310858</v>
      </c>
      <c r="AX172" s="1314">
        <f t="shared" si="171"/>
        <v>4041154</v>
      </c>
    </row>
    <row r="173" spans="2:50" ht="27" customHeight="1">
      <c r="B173" s="459">
        <v>6</v>
      </c>
      <c r="C173" s="1204" t="s">
        <v>130</v>
      </c>
      <c r="D173" s="732" t="s">
        <v>2121</v>
      </c>
      <c r="E173" s="886">
        <v>1</v>
      </c>
      <c r="F173" s="1207">
        <v>0</v>
      </c>
      <c r="G173" s="1209">
        <f t="shared" si="144"/>
        <v>3.88</v>
      </c>
      <c r="H173" s="883">
        <v>66140</v>
      </c>
      <c r="I173" s="878"/>
      <c r="J173" s="878"/>
      <c r="K173" s="782" t="s">
        <v>95</v>
      </c>
      <c r="L173" s="883">
        <f t="shared" si="145"/>
        <v>256623.19999999998</v>
      </c>
      <c r="M173" s="884">
        <f t="shared" si="146"/>
        <v>256623.19999999998</v>
      </c>
      <c r="N173" s="1313">
        <f t="shared" si="147"/>
        <v>3336101.5999999996</v>
      </c>
      <c r="O173" s="886">
        <f t="shared" si="148"/>
        <v>1</v>
      </c>
      <c r="P173" s="882">
        <f t="shared" si="149"/>
        <v>1</v>
      </c>
      <c r="Q173" s="1229">
        <f t="shared" si="150"/>
        <v>4.01</v>
      </c>
      <c r="R173" s="979"/>
      <c r="S173" s="978">
        <f t="shared" si="151"/>
        <v>4.01</v>
      </c>
      <c r="T173" s="883">
        <v>66140</v>
      </c>
      <c r="U173" s="878"/>
      <c r="V173" s="878"/>
      <c r="W173" s="782" t="str">
        <f t="shared" si="152"/>
        <v>Գ-2</v>
      </c>
      <c r="X173" s="883">
        <f t="shared" si="153"/>
        <v>265221.39999999997</v>
      </c>
      <c r="Y173" s="884">
        <f t="shared" si="154"/>
        <v>265221.39999999997</v>
      </c>
      <c r="Z173" s="1314">
        <f t="shared" si="155"/>
        <v>3447878.1999999997</v>
      </c>
      <c r="AA173" s="886">
        <f t="shared" si="156"/>
        <v>1</v>
      </c>
      <c r="AB173" s="882">
        <f t="shared" si="157"/>
        <v>2</v>
      </c>
      <c r="AC173" s="1229">
        <f t="shared" si="158"/>
        <v>4.1399999999999997</v>
      </c>
      <c r="AD173" s="979"/>
      <c r="AE173" s="978">
        <f t="shared" si="159"/>
        <v>4.1399999999999997</v>
      </c>
      <c r="AF173" s="883">
        <v>66140</v>
      </c>
      <c r="AG173" s="878"/>
      <c r="AH173" s="878"/>
      <c r="AI173" s="910" t="str">
        <f t="shared" si="160"/>
        <v>Գ-2</v>
      </c>
      <c r="AJ173" s="883">
        <f t="shared" si="161"/>
        <v>273819.59999999998</v>
      </c>
      <c r="AK173" s="884">
        <f t="shared" si="162"/>
        <v>273819.59999999998</v>
      </c>
      <c r="AL173" s="1314">
        <f t="shared" si="163"/>
        <v>3559654.8</v>
      </c>
      <c r="AM173" s="886">
        <f t="shared" si="164"/>
        <v>1</v>
      </c>
      <c r="AN173" s="882">
        <f t="shared" si="165"/>
        <v>3</v>
      </c>
      <c r="AO173" s="1229">
        <f t="shared" si="166"/>
        <v>4.2699999999999996</v>
      </c>
      <c r="AP173" s="979"/>
      <c r="AQ173" s="978">
        <f t="shared" si="167"/>
        <v>4.2699999999999996</v>
      </c>
      <c r="AR173" s="883">
        <v>66140</v>
      </c>
      <c r="AS173" s="878"/>
      <c r="AT173" s="878"/>
      <c r="AU173" s="910" t="str">
        <f t="shared" si="168"/>
        <v>Գ-2</v>
      </c>
      <c r="AV173" s="883">
        <f t="shared" si="169"/>
        <v>282417.8</v>
      </c>
      <c r="AW173" s="884">
        <f t="shared" si="170"/>
        <v>282417.8</v>
      </c>
      <c r="AX173" s="1314">
        <f t="shared" si="171"/>
        <v>3671431.4</v>
      </c>
    </row>
    <row r="174" spans="2:50" ht="40.5" customHeight="1">
      <c r="B174" s="459">
        <v>7</v>
      </c>
      <c r="C174" s="1204" t="s">
        <v>138</v>
      </c>
      <c r="D174" s="732" t="s">
        <v>2120</v>
      </c>
      <c r="E174" s="886">
        <v>1</v>
      </c>
      <c r="F174" s="1207">
        <v>11</v>
      </c>
      <c r="G174" s="1209">
        <f t="shared" si="144"/>
        <v>3.31</v>
      </c>
      <c r="H174" s="883">
        <v>66140</v>
      </c>
      <c r="I174" s="878"/>
      <c r="J174" s="878"/>
      <c r="K174" s="782" t="s">
        <v>96</v>
      </c>
      <c r="L174" s="883">
        <f t="shared" si="145"/>
        <v>218923.4</v>
      </c>
      <c r="M174" s="884">
        <f t="shared" si="146"/>
        <v>218923.4</v>
      </c>
      <c r="N174" s="1313">
        <f t="shared" si="147"/>
        <v>2846004.1999999997</v>
      </c>
      <c r="O174" s="886">
        <f t="shared" si="148"/>
        <v>1</v>
      </c>
      <c r="P174" s="882">
        <f t="shared" si="149"/>
        <v>12</v>
      </c>
      <c r="Q174" s="1229">
        <f t="shared" si="150"/>
        <v>3.31</v>
      </c>
      <c r="R174" s="979"/>
      <c r="S174" s="978">
        <f t="shared" si="151"/>
        <v>3.31</v>
      </c>
      <c r="T174" s="883">
        <v>66140</v>
      </c>
      <c r="U174" s="878"/>
      <c r="V174" s="878"/>
      <c r="W174" s="782" t="str">
        <f t="shared" si="152"/>
        <v>Ա-1</v>
      </c>
      <c r="X174" s="883">
        <f t="shared" si="153"/>
        <v>218923.4</v>
      </c>
      <c r="Y174" s="884">
        <f t="shared" si="154"/>
        <v>218923.4</v>
      </c>
      <c r="Z174" s="1314">
        <f t="shared" si="155"/>
        <v>2846004.1999999997</v>
      </c>
      <c r="AA174" s="886">
        <f t="shared" si="156"/>
        <v>1</v>
      </c>
      <c r="AB174" s="882">
        <f t="shared" si="157"/>
        <v>13</v>
      </c>
      <c r="AC174" s="1229">
        <f t="shared" si="158"/>
        <v>3.42</v>
      </c>
      <c r="AD174" s="979"/>
      <c r="AE174" s="978">
        <f t="shared" si="159"/>
        <v>3.42</v>
      </c>
      <c r="AF174" s="883">
        <v>66140</v>
      </c>
      <c r="AG174" s="878"/>
      <c r="AH174" s="878"/>
      <c r="AI174" s="910" t="str">
        <f t="shared" si="160"/>
        <v>Ա-1</v>
      </c>
      <c r="AJ174" s="883">
        <f t="shared" si="161"/>
        <v>226198.8</v>
      </c>
      <c r="AK174" s="884">
        <f t="shared" si="162"/>
        <v>226198.8</v>
      </c>
      <c r="AL174" s="1314">
        <f t="shared" si="163"/>
        <v>2940584.4</v>
      </c>
      <c r="AM174" s="886">
        <f t="shared" si="164"/>
        <v>1</v>
      </c>
      <c r="AN174" s="882">
        <f t="shared" si="165"/>
        <v>14</v>
      </c>
      <c r="AO174" s="1229">
        <f t="shared" si="166"/>
        <v>3.42</v>
      </c>
      <c r="AP174" s="979"/>
      <c r="AQ174" s="978">
        <f t="shared" si="167"/>
        <v>3.42</v>
      </c>
      <c r="AR174" s="883">
        <v>66140</v>
      </c>
      <c r="AS174" s="878"/>
      <c r="AT174" s="878"/>
      <c r="AU174" s="910" t="str">
        <f t="shared" si="168"/>
        <v>Ա-1</v>
      </c>
      <c r="AV174" s="883">
        <f t="shared" si="169"/>
        <v>226198.8</v>
      </c>
      <c r="AW174" s="884">
        <f t="shared" si="170"/>
        <v>226198.8</v>
      </c>
      <c r="AX174" s="1314">
        <f t="shared" si="171"/>
        <v>2940584.4</v>
      </c>
    </row>
    <row r="175" spans="2:50" ht="40.5" customHeight="1">
      <c r="B175" s="459">
        <v>8</v>
      </c>
      <c r="C175" s="1204" t="s">
        <v>2312</v>
      </c>
      <c r="D175" s="732" t="s">
        <v>2119</v>
      </c>
      <c r="E175" s="886">
        <v>1</v>
      </c>
      <c r="F175" s="1207">
        <v>0</v>
      </c>
      <c r="G175" s="1209">
        <f t="shared" si="144"/>
        <v>1.68</v>
      </c>
      <c r="H175" s="883">
        <v>66140</v>
      </c>
      <c r="I175" s="878"/>
      <c r="J175" s="878"/>
      <c r="K175" s="782" t="s">
        <v>98</v>
      </c>
      <c r="L175" s="883">
        <f t="shared" si="145"/>
        <v>111115.2</v>
      </c>
      <c r="M175" s="884">
        <f t="shared" si="146"/>
        <v>111115.2</v>
      </c>
      <c r="N175" s="1313">
        <f t="shared" si="147"/>
        <v>1444497.5999999999</v>
      </c>
      <c r="O175" s="886">
        <f t="shared" si="148"/>
        <v>1</v>
      </c>
      <c r="P175" s="882">
        <f t="shared" si="149"/>
        <v>1</v>
      </c>
      <c r="Q175" s="1229">
        <f t="shared" si="150"/>
        <v>1.73</v>
      </c>
      <c r="R175" s="979"/>
      <c r="S175" s="978">
        <f t="shared" si="151"/>
        <v>1.73</v>
      </c>
      <c r="T175" s="883">
        <v>66140</v>
      </c>
      <c r="U175" s="878"/>
      <c r="V175" s="878"/>
      <c r="W175" s="782" t="str">
        <f t="shared" si="152"/>
        <v>Կ-1</v>
      </c>
      <c r="X175" s="883">
        <f t="shared" si="153"/>
        <v>114422.2</v>
      </c>
      <c r="Y175" s="884">
        <f t="shared" si="154"/>
        <v>114422.2</v>
      </c>
      <c r="Z175" s="1314">
        <f t="shared" si="155"/>
        <v>1487488.5999999999</v>
      </c>
      <c r="AA175" s="886">
        <f t="shared" si="156"/>
        <v>1</v>
      </c>
      <c r="AB175" s="882">
        <f t="shared" si="157"/>
        <v>2</v>
      </c>
      <c r="AC175" s="1229">
        <f t="shared" si="158"/>
        <v>1.79</v>
      </c>
      <c r="AD175" s="979"/>
      <c r="AE175" s="978">
        <f t="shared" si="159"/>
        <v>1.79</v>
      </c>
      <c r="AF175" s="883">
        <v>66140</v>
      </c>
      <c r="AG175" s="878"/>
      <c r="AH175" s="878"/>
      <c r="AI175" s="910" t="str">
        <f t="shared" si="160"/>
        <v>Կ-1</v>
      </c>
      <c r="AJ175" s="883">
        <f t="shared" si="161"/>
        <v>118390.6</v>
      </c>
      <c r="AK175" s="884">
        <f t="shared" si="162"/>
        <v>118390.6</v>
      </c>
      <c r="AL175" s="1314">
        <f t="shared" si="163"/>
        <v>1539077.8</v>
      </c>
      <c r="AM175" s="886">
        <f t="shared" si="164"/>
        <v>1</v>
      </c>
      <c r="AN175" s="882">
        <f t="shared" si="165"/>
        <v>3</v>
      </c>
      <c r="AO175" s="1229">
        <f t="shared" si="166"/>
        <v>1.84</v>
      </c>
      <c r="AP175" s="979"/>
      <c r="AQ175" s="978">
        <f t="shared" si="167"/>
        <v>1.84</v>
      </c>
      <c r="AR175" s="883">
        <v>66140</v>
      </c>
      <c r="AS175" s="878"/>
      <c r="AT175" s="878"/>
      <c r="AU175" s="910" t="str">
        <f t="shared" si="168"/>
        <v>Կ-1</v>
      </c>
      <c r="AV175" s="883">
        <f t="shared" si="169"/>
        <v>121697.60000000001</v>
      </c>
      <c r="AW175" s="884">
        <f t="shared" si="170"/>
        <v>121697.60000000001</v>
      </c>
      <c r="AX175" s="1314">
        <f t="shared" si="171"/>
        <v>1582068.8</v>
      </c>
    </row>
    <row r="176" spans="2:50" ht="17.25" customHeight="1">
      <c r="B176" s="459">
        <v>25</v>
      </c>
      <c r="C176" s="1204" t="s">
        <v>2636</v>
      </c>
      <c r="D176" s="460" t="s">
        <v>316</v>
      </c>
      <c r="E176" s="886">
        <v>1</v>
      </c>
      <c r="F176" s="1207">
        <v>1</v>
      </c>
      <c r="G176" s="1209">
        <f t="shared" si="144"/>
        <v>1.73</v>
      </c>
      <c r="H176" s="883">
        <v>66140</v>
      </c>
      <c r="I176" s="878"/>
      <c r="J176" s="878"/>
      <c r="K176" s="782" t="s">
        <v>98</v>
      </c>
      <c r="L176" s="883">
        <f t="shared" si="145"/>
        <v>114422.2</v>
      </c>
      <c r="M176" s="884">
        <f t="shared" si="146"/>
        <v>114422.2</v>
      </c>
      <c r="N176" s="1313">
        <f t="shared" si="147"/>
        <v>1487488.5999999999</v>
      </c>
      <c r="O176" s="886">
        <f t="shared" si="148"/>
        <v>1</v>
      </c>
      <c r="P176" s="882">
        <f t="shared" si="149"/>
        <v>2</v>
      </c>
      <c r="Q176" s="1229">
        <f t="shared" si="150"/>
        <v>1.79</v>
      </c>
      <c r="R176" s="979"/>
      <c r="S176" s="978">
        <f t="shared" si="151"/>
        <v>1.79</v>
      </c>
      <c r="T176" s="883">
        <v>66140</v>
      </c>
      <c r="U176" s="878"/>
      <c r="V176" s="878"/>
      <c r="W176" s="782" t="str">
        <f t="shared" si="152"/>
        <v>Կ-1</v>
      </c>
      <c r="X176" s="883">
        <f t="shared" si="153"/>
        <v>118390.6</v>
      </c>
      <c r="Y176" s="884">
        <f t="shared" si="154"/>
        <v>118390.6</v>
      </c>
      <c r="Z176" s="1314">
        <f t="shared" si="155"/>
        <v>1539077.8</v>
      </c>
      <c r="AA176" s="886">
        <f t="shared" si="156"/>
        <v>1</v>
      </c>
      <c r="AB176" s="882">
        <f t="shared" si="157"/>
        <v>3</v>
      </c>
      <c r="AC176" s="1229">
        <f t="shared" si="158"/>
        <v>1.84</v>
      </c>
      <c r="AD176" s="979"/>
      <c r="AE176" s="978">
        <f t="shared" si="159"/>
        <v>1.84</v>
      </c>
      <c r="AF176" s="883">
        <v>66140</v>
      </c>
      <c r="AG176" s="878"/>
      <c r="AH176" s="878"/>
      <c r="AI176" s="910" t="str">
        <f t="shared" si="160"/>
        <v>Կ-1</v>
      </c>
      <c r="AJ176" s="883">
        <f t="shared" si="161"/>
        <v>121697.60000000001</v>
      </c>
      <c r="AK176" s="884">
        <f t="shared" si="162"/>
        <v>121697.60000000001</v>
      </c>
      <c r="AL176" s="1314">
        <f t="shared" si="163"/>
        <v>1582068.8</v>
      </c>
      <c r="AM176" s="886">
        <f t="shared" si="164"/>
        <v>1</v>
      </c>
      <c r="AN176" s="882">
        <f t="shared" si="165"/>
        <v>4</v>
      </c>
      <c r="AO176" s="1229">
        <f t="shared" si="166"/>
        <v>1.9</v>
      </c>
      <c r="AP176" s="979"/>
      <c r="AQ176" s="978">
        <f t="shared" si="167"/>
        <v>1.9</v>
      </c>
      <c r="AR176" s="883">
        <v>66140</v>
      </c>
      <c r="AS176" s="878"/>
      <c r="AT176" s="878"/>
      <c r="AU176" s="910" t="str">
        <f t="shared" si="168"/>
        <v>Կ-1</v>
      </c>
      <c r="AV176" s="883">
        <f t="shared" si="169"/>
        <v>125666</v>
      </c>
      <c r="AW176" s="884">
        <f t="shared" si="170"/>
        <v>125666</v>
      </c>
      <c r="AX176" s="1314">
        <f t="shared" si="171"/>
        <v>1633658</v>
      </c>
    </row>
    <row r="177" spans="2:50" ht="17.25" customHeight="1">
      <c r="B177" s="459">
        <v>26</v>
      </c>
      <c r="C177" s="1204" t="s">
        <v>142</v>
      </c>
      <c r="D177" s="460" t="s">
        <v>316</v>
      </c>
      <c r="E177" s="886">
        <v>1</v>
      </c>
      <c r="F177" s="1207">
        <v>19</v>
      </c>
      <c r="G177" s="1209">
        <f t="shared" si="144"/>
        <v>2.2799999999999998</v>
      </c>
      <c r="H177" s="883">
        <v>66140</v>
      </c>
      <c r="I177" s="878"/>
      <c r="J177" s="878"/>
      <c r="K177" s="782" t="s">
        <v>98</v>
      </c>
      <c r="L177" s="883">
        <f t="shared" si="145"/>
        <v>150799.19999999998</v>
      </c>
      <c r="M177" s="884">
        <f t="shared" si="146"/>
        <v>150799.19999999998</v>
      </c>
      <c r="N177" s="1313">
        <f t="shared" si="147"/>
        <v>1960389.5999999999</v>
      </c>
      <c r="O177" s="886">
        <f t="shared" si="148"/>
        <v>1</v>
      </c>
      <c r="P177" s="882">
        <f t="shared" si="149"/>
        <v>20</v>
      </c>
      <c r="Q177" s="1229">
        <f t="shared" si="150"/>
        <v>2.2799999999999998</v>
      </c>
      <c r="R177" s="979"/>
      <c r="S177" s="978">
        <f t="shared" si="151"/>
        <v>2.2799999999999998</v>
      </c>
      <c r="T177" s="883">
        <v>66140</v>
      </c>
      <c r="U177" s="878"/>
      <c r="V177" s="878"/>
      <c r="W177" s="782" t="str">
        <f t="shared" si="152"/>
        <v>Կ-1</v>
      </c>
      <c r="X177" s="883">
        <f t="shared" si="153"/>
        <v>150799.19999999998</v>
      </c>
      <c r="Y177" s="884">
        <f t="shared" si="154"/>
        <v>150799.19999999998</v>
      </c>
      <c r="Z177" s="1314">
        <f t="shared" si="155"/>
        <v>1960389.5999999999</v>
      </c>
      <c r="AA177" s="886">
        <f t="shared" si="156"/>
        <v>1</v>
      </c>
      <c r="AB177" s="882">
        <f t="shared" si="157"/>
        <v>21</v>
      </c>
      <c r="AC177" s="1229">
        <f t="shared" si="158"/>
        <v>2.2799999999999998</v>
      </c>
      <c r="AD177" s="979"/>
      <c r="AE177" s="978">
        <f t="shared" si="159"/>
        <v>2.2799999999999998</v>
      </c>
      <c r="AF177" s="883">
        <v>66140</v>
      </c>
      <c r="AG177" s="878"/>
      <c r="AH177" s="878"/>
      <c r="AI177" s="910" t="str">
        <f t="shared" si="160"/>
        <v>Կ-1</v>
      </c>
      <c r="AJ177" s="883">
        <f t="shared" si="161"/>
        <v>150799.19999999998</v>
      </c>
      <c r="AK177" s="884">
        <f t="shared" si="162"/>
        <v>150799.19999999998</v>
      </c>
      <c r="AL177" s="1314">
        <f t="shared" si="163"/>
        <v>1960389.5999999999</v>
      </c>
      <c r="AM177" s="886">
        <f t="shared" si="164"/>
        <v>1</v>
      </c>
      <c r="AN177" s="882">
        <f t="shared" si="165"/>
        <v>22</v>
      </c>
      <c r="AO177" s="1229">
        <f t="shared" si="166"/>
        <v>2.2799999999999998</v>
      </c>
      <c r="AP177" s="979"/>
      <c r="AQ177" s="978">
        <f t="shared" si="167"/>
        <v>2.2799999999999998</v>
      </c>
      <c r="AR177" s="883">
        <v>66140</v>
      </c>
      <c r="AS177" s="878"/>
      <c r="AT177" s="878"/>
      <c r="AU177" s="910" t="str">
        <f t="shared" si="168"/>
        <v>Կ-1</v>
      </c>
      <c r="AV177" s="883">
        <f t="shared" si="169"/>
        <v>150799.19999999998</v>
      </c>
      <c r="AW177" s="884">
        <f t="shared" si="170"/>
        <v>150799.19999999998</v>
      </c>
      <c r="AX177" s="1314">
        <f t="shared" si="171"/>
        <v>1960389.5999999999</v>
      </c>
    </row>
    <row r="178" spans="2:50" ht="17.25" customHeight="1">
      <c r="B178" s="459">
        <v>27</v>
      </c>
      <c r="C178" s="1204" t="s">
        <v>2298</v>
      </c>
      <c r="D178" s="460" t="s">
        <v>316</v>
      </c>
      <c r="E178" s="886">
        <v>1</v>
      </c>
      <c r="F178" s="1207">
        <v>5</v>
      </c>
      <c r="G178" s="1209">
        <f t="shared" si="144"/>
        <v>1.9</v>
      </c>
      <c r="H178" s="883">
        <v>66140</v>
      </c>
      <c r="I178" s="878"/>
      <c r="J178" s="878"/>
      <c r="K178" s="782" t="s">
        <v>98</v>
      </c>
      <c r="L178" s="883">
        <f t="shared" si="145"/>
        <v>125666</v>
      </c>
      <c r="M178" s="884">
        <f t="shared" si="146"/>
        <v>125666</v>
      </c>
      <c r="N178" s="1313">
        <f t="shared" si="147"/>
        <v>1633658</v>
      </c>
      <c r="O178" s="886">
        <f t="shared" si="148"/>
        <v>1</v>
      </c>
      <c r="P178" s="882">
        <f t="shared" si="149"/>
        <v>6</v>
      </c>
      <c r="Q178" s="1229">
        <f t="shared" si="150"/>
        <v>1.96</v>
      </c>
      <c r="R178" s="979"/>
      <c r="S178" s="978">
        <f t="shared" si="151"/>
        <v>1.96</v>
      </c>
      <c r="T178" s="883">
        <v>66140</v>
      </c>
      <c r="U178" s="878"/>
      <c r="V178" s="878"/>
      <c r="W178" s="782" t="str">
        <f t="shared" si="152"/>
        <v>Կ-1</v>
      </c>
      <c r="X178" s="883">
        <f t="shared" si="153"/>
        <v>129634.4</v>
      </c>
      <c r="Y178" s="884">
        <f t="shared" si="154"/>
        <v>129634.4</v>
      </c>
      <c r="Z178" s="1314">
        <f t="shared" si="155"/>
        <v>1685247.2</v>
      </c>
      <c r="AA178" s="886">
        <f t="shared" si="156"/>
        <v>1</v>
      </c>
      <c r="AB178" s="882">
        <f t="shared" si="157"/>
        <v>7</v>
      </c>
      <c r="AC178" s="1229">
        <f t="shared" si="158"/>
        <v>1.96</v>
      </c>
      <c r="AD178" s="979"/>
      <c r="AE178" s="978">
        <f t="shared" si="159"/>
        <v>1.96</v>
      </c>
      <c r="AF178" s="883">
        <v>66140</v>
      </c>
      <c r="AG178" s="878"/>
      <c r="AH178" s="878"/>
      <c r="AI178" s="910" t="str">
        <f t="shared" si="160"/>
        <v>Կ-1</v>
      </c>
      <c r="AJ178" s="883">
        <f t="shared" si="161"/>
        <v>129634.4</v>
      </c>
      <c r="AK178" s="884">
        <f t="shared" si="162"/>
        <v>129634.4</v>
      </c>
      <c r="AL178" s="1314">
        <f t="shared" si="163"/>
        <v>1685247.2</v>
      </c>
      <c r="AM178" s="886">
        <f t="shared" si="164"/>
        <v>1</v>
      </c>
      <c r="AN178" s="882">
        <f t="shared" si="165"/>
        <v>8</v>
      </c>
      <c r="AO178" s="1229">
        <f t="shared" si="166"/>
        <v>2.02</v>
      </c>
      <c r="AP178" s="979"/>
      <c r="AQ178" s="978">
        <f t="shared" si="167"/>
        <v>2.02</v>
      </c>
      <c r="AR178" s="883">
        <v>66140</v>
      </c>
      <c r="AS178" s="878"/>
      <c r="AT178" s="878"/>
      <c r="AU178" s="910" t="str">
        <f t="shared" si="168"/>
        <v>Կ-1</v>
      </c>
      <c r="AV178" s="883">
        <f t="shared" si="169"/>
        <v>133602.79999999999</v>
      </c>
      <c r="AW178" s="884">
        <f t="shared" si="170"/>
        <v>133602.79999999999</v>
      </c>
      <c r="AX178" s="1314">
        <f t="shared" si="171"/>
        <v>1736836.4</v>
      </c>
    </row>
    <row r="179" spans="2:50" ht="17.25" customHeight="1">
      <c r="B179" s="459">
        <v>28</v>
      </c>
      <c r="C179" s="1204" t="s">
        <v>2299</v>
      </c>
      <c r="D179" s="460" t="s">
        <v>316</v>
      </c>
      <c r="E179" s="886">
        <v>1</v>
      </c>
      <c r="F179" s="1207">
        <v>2</v>
      </c>
      <c r="G179" s="1209">
        <f t="shared" si="144"/>
        <v>1.79</v>
      </c>
      <c r="H179" s="883">
        <v>66140</v>
      </c>
      <c r="I179" s="917"/>
      <c r="J179" s="878"/>
      <c r="K179" s="782" t="s">
        <v>98</v>
      </c>
      <c r="L179" s="883">
        <f t="shared" si="145"/>
        <v>118390.6</v>
      </c>
      <c r="M179" s="884">
        <f t="shared" si="146"/>
        <v>118390.6</v>
      </c>
      <c r="N179" s="1313">
        <f t="shared" si="147"/>
        <v>1539077.8</v>
      </c>
      <c r="O179" s="886">
        <f t="shared" si="148"/>
        <v>1</v>
      </c>
      <c r="P179" s="882">
        <f t="shared" si="149"/>
        <v>3</v>
      </c>
      <c r="Q179" s="1229">
        <f t="shared" si="150"/>
        <v>1.84</v>
      </c>
      <c r="R179" s="979"/>
      <c r="S179" s="978">
        <f t="shared" si="151"/>
        <v>1.84</v>
      </c>
      <c r="T179" s="883">
        <v>66140</v>
      </c>
      <c r="U179" s="917"/>
      <c r="V179" s="878"/>
      <c r="W179" s="782" t="str">
        <f t="shared" si="152"/>
        <v>Կ-1</v>
      </c>
      <c r="X179" s="883">
        <f t="shared" si="153"/>
        <v>121697.60000000001</v>
      </c>
      <c r="Y179" s="884">
        <f t="shared" si="154"/>
        <v>121697.60000000001</v>
      </c>
      <c r="Z179" s="1314">
        <f t="shared" si="155"/>
        <v>1582068.8</v>
      </c>
      <c r="AA179" s="886">
        <f t="shared" si="156"/>
        <v>1</v>
      </c>
      <c r="AB179" s="882">
        <f t="shared" si="157"/>
        <v>4</v>
      </c>
      <c r="AC179" s="1229">
        <f t="shared" si="158"/>
        <v>1.9</v>
      </c>
      <c r="AD179" s="979"/>
      <c r="AE179" s="978">
        <f t="shared" si="159"/>
        <v>1.9</v>
      </c>
      <c r="AF179" s="883">
        <v>66140</v>
      </c>
      <c r="AG179" s="917"/>
      <c r="AH179" s="878"/>
      <c r="AI179" s="910" t="str">
        <f t="shared" si="160"/>
        <v>Կ-1</v>
      </c>
      <c r="AJ179" s="883">
        <f t="shared" si="161"/>
        <v>125666</v>
      </c>
      <c r="AK179" s="884">
        <f t="shared" si="162"/>
        <v>125666</v>
      </c>
      <c r="AL179" s="1314">
        <f t="shared" si="163"/>
        <v>1633658</v>
      </c>
      <c r="AM179" s="886">
        <f t="shared" si="164"/>
        <v>1</v>
      </c>
      <c r="AN179" s="882">
        <f t="shared" si="165"/>
        <v>5</v>
      </c>
      <c r="AO179" s="1229">
        <f t="shared" si="166"/>
        <v>1.9</v>
      </c>
      <c r="AP179" s="979"/>
      <c r="AQ179" s="978">
        <f t="shared" si="167"/>
        <v>1.9</v>
      </c>
      <c r="AR179" s="883">
        <v>66140</v>
      </c>
      <c r="AS179" s="917"/>
      <c r="AT179" s="878"/>
      <c r="AU179" s="910" t="str">
        <f t="shared" si="168"/>
        <v>Կ-1</v>
      </c>
      <c r="AV179" s="883">
        <f t="shared" si="169"/>
        <v>125666</v>
      </c>
      <c r="AW179" s="884">
        <f t="shared" si="170"/>
        <v>125666</v>
      </c>
      <c r="AX179" s="1314">
        <f t="shared" si="171"/>
        <v>1633658</v>
      </c>
    </row>
    <row r="180" spans="2:50" ht="17.25" customHeight="1">
      <c r="B180" s="459">
        <v>29</v>
      </c>
      <c r="C180" s="1204" t="s">
        <v>903</v>
      </c>
      <c r="D180" s="460" t="s">
        <v>316</v>
      </c>
      <c r="E180" s="886">
        <v>1</v>
      </c>
      <c r="F180" s="1207">
        <v>4</v>
      </c>
      <c r="G180" s="1209">
        <f t="shared" si="144"/>
        <v>1.9</v>
      </c>
      <c r="H180" s="883">
        <v>66140</v>
      </c>
      <c r="I180" s="878"/>
      <c r="J180" s="878"/>
      <c r="K180" s="782" t="s">
        <v>98</v>
      </c>
      <c r="L180" s="883">
        <f t="shared" si="145"/>
        <v>125666</v>
      </c>
      <c r="M180" s="884">
        <f t="shared" si="146"/>
        <v>125666</v>
      </c>
      <c r="N180" s="1313">
        <f t="shared" si="147"/>
        <v>1633658</v>
      </c>
      <c r="O180" s="886">
        <f t="shared" si="148"/>
        <v>1</v>
      </c>
      <c r="P180" s="882">
        <f t="shared" si="149"/>
        <v>5</v>
      </c>
      <c r="Q180" s="1229">
        <f t="shared" si="150"/>
        <v>1.9</v>
      </c>
      <c r="R180" s="979"/>
      <c r="S180" s="978">
        <f t="shared" si="151"/>
        <v>1.9</v>
      </c>
      <c r="T180" s="883">
        <v>66140</v>
      </c>
      <c r="U180" s="878"/>
      <c r="V180" s="878"/>
      <c r="W180" s="782" t="str">
        <f t="shared" si="152"/>
        <v>Կ-1</v>
      </c>
      <c r="X180" s="883">
        <f t="shared" si="153"/>
        <v>125666</v>
      </c>
      <c r="Y180" s="884">
        <f t="shared" si="154"/>
        <v>125666</v>
      </c>
      <c r="Z180" s="1314">
        <f t="shared" si="155"/>
        <v>1633658</v>
      </c>
      <c r="AA180" s="886">
        <f t="shared" si="156"/>
        <v>1</v>
      </c>
      <c r="AB180" s="882">
        <f t="shared" si="157"/>
        <v>6</v>
      </c>
      <c r="AC180" s="1229">
        <f t="shared" si="158"/>
        <v>1.96</v>
      </c>
      <c r="AD180" s="979"/>
      <c r="AE180" s="978">
        <f t="shared" si="159"/>
        <v>1.96</v>
      </c>
      <c r="AF180" s="883">
        <v>66140</v>
      </c>
      <c r="AG180" s="878"/>
      <c r="AH180" s="878"/>
      <c r="AI180" s="910" t="str">
        <f t="shared" si="160"/>
        <v>Կ-1</v>
      </c>
      <c r="AJ180" s="883">
        <f t="shared" si="161"/>
        <v>129634.4</v>
      </c>
      <c r="AK180" s="884">
        <f t="shared" si="162"/>
        <v>129634.4</v>
      </c>
      <c r="AL180" s="1314">
        <f t="shared" si="163"/>
        <v>1685247.2</v>
      </c>
      <c r="AM180" s="886">
        <f t="shared" si="164"/>
        <v>1</v>
      </c>
      <c r="AN180" s="882">
        <f t="shared" si="165"/>
        <v>7</v>
      </c>
      <c r="AO180" s="1229">
        <f t="shared" si="166"/>
        <v>1.96</v>
      </c>
      <c r="AP180" s="979"/>
      <c r="AQ180" s="978">
        <f t="shared" si="167"/>
        <v>1.96</v>
      </c>
      <c r="AR180" s="883">
        <v>66140</v>
      </c>
      <c r="AS180" s="878"/>
      <c r="AT180" s="878"/>
      <c r="AU180" s="910" t="str">
        <f t="shared" si="168"/>
        <v>Կ-1</v>
      </c>
      <c r="AV180" s="883">
        <f t="shared" si="169"/>
        <v>129634.4</v>
      </c>
      <c r="AW180" s="884">
        <f t="shared" si="170"/>
        <v>129634.4</v>
      </c>
      <c r="AX180" s="1314">
        <f t="shared" si="171"/>
        <v>1685247.2</v>
      </c>
    </row>
    <row r="181" spans="2:50" ht="17.25" customHeight="1">
      <c r="B181" s="459">
        <v>30</v>
      </c>
      <c r="C181" s="1204" t="s">
        <v>2300</v>
      </c>
      <c r="D181" s="460" t="s">
        <v>316</v>
      </c>
      <c r="E181" s="886">
        <v>1</v>
      </c>
      <c r="F181" s="1207">
        <v>2</v>
      </c>
      <c r="G181" s="1209">
        <f t="shared" si="144"/>
        <v>1.79</v>
      </c>
      <c r="H181" s="883">
        <v>66140</v>
      </c>
      <c r="I181" s="878"/>
      <c r="J181" s="878"/>
      <c r="K181" s="782" t="s">
        <v>98</v>
      </c>
      <c r="L181" s="883">
        <f t="shared" si="145"/>
        <v>118390.6</v>
      </c>
      <c r="M181" s="884">
        <f t="shared" si="146"/>
        <v>118390.6</v>
      </c>
      <c r="N181" s="1313">
        <f t="shared" si="147"/>
        <v>1539077.8</v>
      </c>
      <c r="O181" s="886">
        <f t="shared" si="148"/>
        <v>1</v>
      </c>
      <c r="P181" s="882">
        <f t="shared" si="149"/>
        <v>3</v>
      </c>
      <c r="Q181" s="1229">
        <f t="shared" si="150"/>
        <v>1.84</v>
      </c>
      <c r="R181" s="979"/>
      <c r="S181" s="978">
        <f t="shared" si="151"/>
        <v>1.84</v>
      </c>
      <c r="T181" s="883">
        <v>66140</v>
      </c>
      <c r="U181" s="878"/>
      <c r="V181" s="878"/>
      <c r="W181" s="782" t="str">
        <f t="shared" si="152"/>
        <v>Կ-1</v>
      </c>
      <c r="X181" s="883">
        <f t="shared" si="153"/>
        <v>121697.60000000001</v>
      </c>
      <c r="Y181" s="884">
        <f t="shared" si="154"/>
        <v>121697.60000000001</v>
      </c>
      <c r="Z181" s="1314">
        <f t="shared" si="155"/>
        <v>1582068.8</v>
      </c>
      <c r="AA181" s="886">
        <f t="shared" si="156"/>
        <v>1</v>
      </c>
      <c r="AB181" s="882">
        <f t="shared" si="157"/>
        <v>4</v>
      </c>
      <c r="AC181" s="1229">
        <f t="shared" si="158"/>
        <v>1.9</v>
      </c>
      <c r="AD181" s="979"/>
      <c r="AE181" s="978">
        <f t="shared" si="159"/>
        <v>1.9</v>
      </c>
      <c r="AF181" s="883">
        <v>66140</v>
      </c>
      <c r="AG181" s="878"/>
      <c r="AH181" s="878"/>
      <c r="AI181" s="910" t="str">
        <f t="shared" si="160"/>
        <v>Կ-1</v>
      </c>
      <c r="AJ181" s="883">
        <f t="shared" si="161"/>
        <v>125666</v>
      </c>
      <c r="AK181" s="884">
        <f t="shared" si="162"/>
        <v>125666</v>
      </c>
      <c r="AL181" s="1314">
        <f t="shared" si="163"/>
        <v>1633658</v>
      </c>
      <c r="AM181" s="886">
        <f t="shared" si="164"/>
        <v>1</v>
      </c>
      <c r="AN181" s="882">
        <f t="shared" si="165"/>
        <v>5</v>
      </c>
      <c r="AO181" s="1229">
        <f t="shared" si="166"/>
        <v>1.9</v>
      </c>
      <c r="AP181" s="979"/>
      <c r="AQ181" s="978">
        <f t="shared" si="167"/>
        <v>1.9</v>
      </c>
      <c r="AR181" s="883">
        <v>66140</v>
      </c>
      <c r="AS181" s="878"/>
      <c r="AT181" s="878"/>
      <c r="AU181" s="910" t="str">
        <f t="shared" si="168"/>
        <v>Կ-1</v>
      </c>
      <c r="AV181" s="883">
        <f t="shared" si="169"/>
        <v>125666</v>
      </c>
      <c r="AW181" s="884">
        <f t="shared" si="170"/>
        <v>125666</v>
      </c>
      <c r="AX181" s="1314">
        <f t="shared" si="171"/>
        <v>1633658</v>
      </c>
    </row>
    <row r="182" spans="2:50" ht="17.25" customHeight="1">
      <c r="B182" s="459">
        <v>31</v>
      </c>
      <c r="C182" s="1204" t="s">
        <v>997</v>
      </c>
      <c r="D182" s="460" t="s">
        <v>316</v>
      </c>
      <c r="E182" s="886">
        <v>1</v>
      </c>
      <c r="F182" s="1207">
        <v>2</v>
      </c>
      <c r="G182" s="1209">
        <f t="shared" si="144"/>
        <v>1.79</v>
      </c>
      <c r="H182" s="883">
        <v>66140</v>
      </c>
      <c r="I182" s="878"/>
      <c r="J182" s="878"/>
      <c r="K182" s="782" t="s">
        <v>98</v>
      </c>
      <c r="L182" s="883">
        <f t="shared" si="145"/>
        <v>118390.6</v>
      </c>
      <c r="M182" s="884">
        <f t="shared" si="146"/>
        <v>118390.6</v>
      </c>
      <c r="N182" s="1313">
        <f t="shared" si="147"/>
        <v>1539077.8</v>
      </c>
      <c r="O182" s="886">
        <f t="shared" si="148"/>
        <v>1</v>
      </c>
      <c r="P182" s="882">
        <f t="shared" si="149"/>
        <v>3</v>
      </c>
      <c r="Q182" s="1229">
        <f t="shared" si="150"/>
        <v>1.84</v>
      </c>
      <c r="R182" s="979"/>
      <c r="S182" s="978">
        <f t="shared" si="151"/>
        <v>1.84</v>
      </c>
      <c r="T182" s="883">
        <v>66140</v>
      </c>
      <c r="U182" s="878"/>
      <c r="V182" s="878"/>
      <c r="W182" s="782" t="str">
        <f t="shared" si="152"/>
        <v>Կ-1</v>
      </c>
      <c r="X182" s="883">
        <f t="shared" si="153"/>
        <v>121697.60000000001</v>
      </c>
      <c r="Y182" s="884">
        <f t="shared" si="154"/>
        <v>121697.60000000001</v>
      </c>
      <c r="Z182" s="1314">
        <f t="shared" si="155"/>
        <v>1582068.8</v>
      </c>
      <c r="AA182" s="886">
        <f t="shared" si="156"/>
        <v>1</v>
      </c>
      <c r="AB182" s="882">
        <f t="shared" si="157"/>
        <v>4</v>
      </c>
      <c r="AC182" s="1229">
        <f t="shared" si="158"/>
        <v>1.9</v>
      </c>
      <c r="AD182" s="979"/>
      <c r="AE182" s="978">
        <f t="shared" si="159"/>
        <v>1.9</v>
      </c>
      <c r="AF182" s="883">
        <v>66140</v>
      </c>
      <c r="AG182" s="878"/>
      <c r="AH182" s="878"/>
      <c r="AI182" s="910" t="str">
        <f t="shared" si="160"/>
        <v>Կ-1</v>
      </c>
      <c r="AJ182" s="883">
        <f t="shared" si="161"/>
        <v>125666</v>
      </c>
      <c r="AK182" s="884">
        <f t="shared" si="162"/>
        <v>125666</v>
      </c>
      <c r="AL182" s="1314">
        <f t="shared" si="163"/>
        <v>1633658</v>
      </c>
      <c r="AM182" s="886">
        <f t="shared" si="164"/>
        <v>1</v>
      </c>
      <c r="AN182" s="882">
        <f t="shared" si="165"/>
        <v>5</v>
      </c>
      <c r="AO182" s="1229">
        <f t="shared" si="166"/>
        <v>1.9</v>
      </c>
      <c r="AP182" s="979"/>
      <c r="AQ182" s="978">
        <f t="shared" si="167"/>
        <v>1.9</v>
      </c>
      <c r="AR182" s="883">
        <v>66140</v>
      </c>
      <c r="AS182" s="878"/>
      <c r="AT182" s="878"/>
      <c r="AU182" s="910" t="str">
        <f t="shared" si="168"/>
        <v>Կ-1</v>
      </c>
      <c r="AV182" s="883">
        <f t="shared" si="169"/>
        <v>125666</v>
      </c>
      <c r="AW182" s="884">
        <f t="shared" si="170"/>
        <v>125666</v>
      </c>
      <c r="AX182" s="1314">
        <f t="shared" si="171"/>
        <v>1633658</v>
      </c>
    </row>
    <row r="183" spans="2:50" ht="17.25" customHeight="1">
      <c r="B183" s="459">
        <v>32</v>
      </c>
      <c r="C183" s="1204" t="s">
        <v>757</v>
      </c>
      <c r="D183" s="460" t="s">
        <v>316</v>
      </c>
      <c r="E183" s="886">
        <v>1</v>
      </c>
      <c r="F183" s="1207">
        <v>11</v>
      </c>
      <c r="G183" s="1209">
        <f t="shared" si="144"/>
        <v>2.08</v>
      </c>
      <c r="H183" s="883">
        <v>66140</v>
      </c>
      <c r="I183" s="878"/>
      <c r="J183" s="878"/>
      <c r="K183" s="782" t="s">
        <v>98</v>
      </c>
      <c r="L183" s="883">
        <f t="shared" si="145"/>
        <v>137571.20000000001</v>
      </c>
      <c r="M183" s="884">
        <f t="shared" si="146"/>
        <v>137571.20000000001</v>
      </c>
      <c r="N183" s="1313">
        <f t="shared" si="147"/>
        <v>1788425.6</v>
      </c>
      <c r="O183" s="886">
        <f t="shared" si="148"/>
        <v>1</v>
      </c>
      <c r="P183" s="882">
        <f t="shared" si="149"/>
        <v>12</v>
      </c>
      <c r="Q183" s="1229">
        <f t="shared" si="150"/>
        <v>2.08</v>
      </c>
      <c r="R183" s="979"/>
      <c r="S183" s="978">
        <f t="shared" si="151"/>
        <v>2.08</v>
      </c>
      <c r="T183" s="883">
        <v>66140</v>
      </c>
      <c r="U183" s="878"/>
      <c r="V183" s="878"/>
      <c r="W183" s="782" t="str">
        <f t="shared" si="152"/>
        <v>Կ-1</v>
      </c>
      <c r="X183" s="883">
        <f t="shared" si="153"/>
        <v>137571.20000000001</v>
      </c>
      <c r="Y183" s="884">
        <f t="shared" si="154"/>
        <v>137571.20000000001</v>
      </c>
      <c r="Z183" s="1314">
        <f t="shared" si="155"/>
        <v>1788425.6</v>
      </c>
      <c r="AA183" s="886">
        <f t="shared" si="156"/>
        <v>1</v>
      </c>
      <c r="AB183" s="882">
        <f t="shared" si="157"/>
        <v>13</v>
      </c>
      <c r="AC183" s="1229">
        <f t="shared" si="158"/>
        <v>2.14</v>
      </c>
      <c r="AD183" s="979"/>
      <c r="AE183" s="978">
        <f t="shared" si="159"/>
        <v>2.14</v>
      </c>
      <c r="AF183" s="883">
        <v>66140</v>
      </c>
      <c r="AG183" s="878"/>
      <c r="AH183" s="878"/>
      <c r="AI183" s="910" t="str">
        <f t="shared" si="160"/>
        <v>Կ-1</v>
      </c>
      <c r="AJ183" s="883">
        <f t="shared" si="161"/>
        <v>141539.6</v>
      </c>
      <c r="AK183" s="884">
        <f t="shared" si="162"/>
        <v>141539.6</v>
      </c>
      <c r="AL183" s="1314">
        <f t="shared" si="163"/>
        <v>1840014.8</v>
      </c>
      <c r="AM183" s="886">
        <f t="shared" si="164"/>
        <v>1</v>
      </c>
      <c r="AN183" s="882">
        <f t="shared" si="165"/>
        <v>14</v>
      </c>
      <c r="AO183" s="1229">
        <f t="shared" si="166"/>
        <v>2.14</v>
      </c>
      <c r="AP183" s="979"/>
      <c r="AQ183" s="978">
        <f t="shared" si="167"/>
        <v>2.14</v>
      </c>
      <c r="AR183" s="883">
        <v>66140</v>
      </c>
      <c r="AS183" s="878"/>
      <c r="AT183" s="878"/>
      <c r="AU183" s="910" t="str">
        <f t="shared" si="168"/>
        <v>Կ-1</v>
      </c>
      <c r="AV183" s="883">
        <f t="shared" si="169"/>
        <v>141539.6</v>
      </c>
      <c r="AW183" s="884">
        <f t="shared" si="170"/>
        <v>141539.6</v>
      </c>
      <c r="AX183" s="1314">
        <f t="shared" si="171"/>
        <v>1840014.8</v>
      </c>
    </row>
    <row r="184" spans="2:50" ht="17.25" customHeight="1">
      <c r="B184" s="459">
        <v>33</v>
      </c>
      <c r="C184" s="1204" t="s">
        <v>1039</v>
      </c>
      <c r="D184" s="460" t="s">
        <v>316</v>
      </c>
      <c r="E184" s="886">
        <v>1</v>
      </c>
      <c r="F184" s="1207">
        <v>3</v>
      </c>
      <c r="G184" s="1209">
        <f t="shared" si="144"/>
        <v>1.84</v>
      </c>
      <c r="H184" s="883">
        <v>66140</v>
      </c>
      <c r="I184" s="878"/>
      <c r="J184" s="878"/>
      <c r="K184" s="782" t="s">
        <v>98</v>
      </c>
      <c r="L184" s="883">
        <f t="shared" si="145"/>
        <v>121697.60000000001</v>
      </c>
      <c r="M184" s="884">
        <f t="shared" si="146"/>
        <v>121697.60000000001</v>
      </c>
      <c r="N184" s="1313">
        <f t="shared" si="147"/>
        <v>1582068.8</v>
      </c>
      <c r="O184" s="886">
        <f t="shared" si="148"/>
        <v>1</v>
      </c>
      <c r="P184" s="882">
        <f t="shared" si="149"/>
        <v>4</v>
      </c>
      <c r="Q184" s="1229">
        <f t="shared" si="150"/>
        <v>1.9</v>
      </c>
      <c r="R184" s="979"/>
      <c r="S184" s="978">
        <f t="shared" si="151"/>
        <v>1.9</v>
      </c>
      <c r="T184" s="883">
        <v>66140</v>
      </c>
      <c r="U184" s="878"/>
      <c r="V184" s="878"/>
      <c r="W184" s="782" t="str">
        <f t="shared" si="152"/>
        <v>Կ-1</v>
      </c>
      <c r="X184" s="883">
        <f t="shared" si="153"/>
        <v>125666</v>
      </c>
      <c r="Y184" s="884">
        <f t="shared" si="154"/>
        <v>125666</v>
      </c>
      <c r="Z184" s="1314">
        <f t="shared" si="155"/>
        <v>1633658</v>
      </c>
      <c r="AA184" s="886">
        <f t="shared" si="156"/>
        <v>1</v>
      </c>
      <c r="AB184" s="882">
        <f t="shared" si="157"/>
        <v>5</v>
      </c>
      <c r="AC184" s="1229">
        <f t="shared" si="158"/>
        <v>1.9</v>
      </c>
      <c r="AD184" s="979"/>
      <c r="AE184" s="978">
        <f t="shared" si="159"/>
        <v>1.9</v>
      </c>
      <c r="AF184" s="883">
        <v>66140</v>
      </c>
      <c r="AG184" s="878"/>
      <c r="AH184" s="878"/>
      <c r="AI184" s="910" t="str">
        <f t="shared" si="160"/>
        <v>Կ-1</v>
      </c>
      <c r="AJ184" s="883">
        <f t="shared" si="161"/>
        <v>125666</v>
      </c>
      <c r="AK184" s="884">
        <f t="shared" si="162"/>
        <v>125666</v>
      </c>
      <c r="AL184" s="1314">
        <f t="shared" si="163"/>
        <v>1633658</v>
      </c>
      <c r="AM184" s="886">
        <f t="shared" si="164"/>
        <v>1</v>
      </c>
      <c r="AN184" s="882">
        <f t="shared" si="165"/>
        <v>6</v>
      </c>
      <c r="AO184" s="1229">
        <f t="shared" si="166"/>
        <v>1.96</v>
      </c>
      <c r="AP184" s="979"/>
      <c r="AQ184" s="978">
        <f t="shared" si="167"/>
        <v>1.96</v>
      </c>
      <c r="AR184" s="883">
        <v>66140</v>
      </c>
      <c r="AS184" s="878"/>
      <c r="AT184" s="878"/>
      <c r="AU184" s="910" t="str">
        <f t="shared" si="168"/>
        <v>Կ-1</v>
      </c>
      <c r="AV184" s="883">
        <f t="shared" si="169"/>
        <v>129634.4</v>
      </c>
      <c r="AW184" s="884">
        <f t="shared" si="170"/>
        <v>129634.4</v>
      </c>
      <c r="AX184" s="1314">
        <f t="shared" si="171"/>
        <v>1685247.2</v>
      </c>
    </row>
    <row r="185" spans="2:50" ht="16.5" customHeight="1">
      <c r="B185" s="459">
        <v>34</v>
      </c>
      <c r="C185" s="1204" t="s">
        <v>1725</v>
      </c>
      <c r="D185" s="460" t="s">
        <v>316</v>
      </c>
      <c r="E185" s="886">
        <v>1</v>
      </c>
      <c r="F185" s="1207">
        <v>3</v>
      </c>
      <c r="G185" s="1209">
        <f t="shared" si="144"/>
        <v>1.84</v>
      </c>
      <c r="H185" s="883">
        <v>66140</v>
      </c>
      <c r="I185" s="878"/>
      <c r="J185" s="878"/>
      <c r="K185" s="782" t="s">
        <v>98</v>
      </c>
      <c r="L185" s="883">
        <f t="shared" si="145"/>
        <v>121697.60000000001</v>
      </c>
      <c r="M185" s="884">
        <f t="shared" si="146"/>
        <v>121697.60000000001</v>
      </c>
      <c r="N185" s="1313">
        <f t="shared" si="147"/>
        <v>1582068.8</v>
      </c>
      <c r="O185" s="886">
        <f t="shared" si="148"/>
        <v>1</v>
      </c>
      <c r="P185" s="882">
        <f t="shared" si="149"/>
        <v>4</v>
      </c>
      <c r="Q185" s="1229">
        <f t="shared" si="150"/>
        <v>1.9</v>
      </c>
      <c r="R185" s="979"/>
      <c r="S185" s="978">
        <f t="shared" si="151"/>
        <v>1.9</v>
      </c>
      <c r="T185" s="883">
        <v>66140</v>
      </c>
      <c r="U185" s="878"/>
      <c r="V185" s="878"/>
      <c r="W185" s="782" t="str">
        <f t="shared" si="152"/>
        <v>Կ-1</v>
      </c>
      <c r="X185" s="883">
        <f t="shared" si="153"/>
        <v>125666</v>
      </c>
      <c r="Y185" s="884">
        <f t="shared" si="154"/>
        <v>125666</v>
      </c>
      <c r="Z185" s="1314">
        <f t="shared" si="155"/>
        <v>1633658</v>
      </c>
      <c r="AA185" s="886">
        <f t="shared" si="156"/>
        <v>1</v>
      </c>
      <c r="AB185" s="882">
        <f t="shared" si="157"/>
        <v>5</v>
      </c>
      <c r="AC185" s="1229">
        <f t="shared" si="158"/>
        <v>1.9</v>
      </c>
      <c r="AD185" s="979"/>
      <c r="AE185" s="978">
        <f t="shared" si="159"/>
        <v>1.9</v>
      </c>
      <c r="AF185" s="883">
        <v>66140</v>
      </c>
      <c r="AG185" s="878"/>
      <c r="AH185" s="878"/>
      <c r="AI185" s="910" t="str">
        <f t="shared" si="160"/>
        <v>Կ-1</v>
      </c>
      <c r="AJ185" s="883">
        <f t="shared" si="161"/>
        <v>125666</v>
      </c>
      <c r="AK185" s="884">
        <f t="shared" si="162"/>
        <v>125666</v>
      </c>
      <c r="AL185" s="1314">
        <f t="shared" si="163"/>
        <v>1633658</v>
      </c>
      <c r="AM185" s="886">
        <f t="shared" si="164"/>
        <v>1</v>
      </c>
      <c r="AN185" s="882">
        <f t="shared" si="165"/>
        <v>6</v>
      </c>
      <c r="AO185" s="1229">
        <f t="shared" si="166"/>
        <v>1.96</v>
      </c>
      <c r="AP185" s="979"/>
      <c r="AQ185" s="978">
        <f t="shared" si="167"/>
        <v>1.96</v>
      </c>
      <c r="AR185" s="883">
        <v>66140</v>
      </c>
      <c r="AS185" s="878"/>
      <c r="AT185" s="878"/>
      <c r="AU185" s="910" t="str">
        <f t="shared" si="168"/>
        <v>Կ-1</v>
      </c>
      <c r="AV185" s="883">
        <f t="shared" si="169"/>
        <v>129634.4</v>
      </c>
      <c r="AW185" s="884">
        <f t="shared" si="170"/>
        <v>129634.4</v>
      </c>
      <c r="AX185" s="1314">
        <f t="shared" si="171"/>
        <v>1685247.2</v>
      </c>
    </row>
    <row r="186" spans="2:50" ht="17.25" customHeight="1">
      <c r="B186" s="459">
        <v>35</v>
      </c>
      <c r="C186" s="1204" t="s">
        <v>2637</v>
      </c>
      <c r="D186" s="460" t="s">
        <v>316</v>
      </c>
      <c r="E186" s="886">
        <v>1</v>
      </c>
      <c r="F186" s="1207">
        <v>19</v>
      </c>
      <c r="G186" s="1209">
        <f t="shared" si="144"/>
        <v>2.2799999999999998</v>
      </c>
      <c r="H186" s="883">
        <v>66140</v>
      </c>
      <c r="I186" s="878"/>
      <c r="J186" s="878"/>
      <c r="K186" s="782" t="s">
        <v>98</v>
      </c>
      <c r="L186" s="883">
        <f t="shared" si="145"/>
        <v>150799.19999999998</v>
      </c>
      <c r="M186" s="884">
        <f t="shared" si="146"/>
        <v>150799.19999999998</v>
      </c>
      <c r="N186" s="1313">
        <f t="shared" si="147"/>
        <v>1960389.5999999999</v>
      </c>
      <c r="O186" s="886">
        <f t="shared" si="148"/>
        <v>1</v>
      </c>
      <c r="P186" s="882">
        <f t="shared" si="149"/>
        <v>20</v>
      </c>
      <c r="Q186" s="1229">
        <f t="shared" si="150"/>
        <v>2.2799999999999998</v>
      </c>
      <c r="R186" s="979"/>
      <c r="S186" s="978">
        <f t="shared" si="151"/>
        <v>2.2799999999999998</v>
      </c>
      <c r="T186" s="883">
        <v>66140</v>
      </c>
      <c r="U186" s="878"/>
      <c r="V186" s="878"/>
      <c r="W186" s="782" t="str">
        <f t="shared" si="152"/>
        <v>Կ-1</v>
      </c>
      <c r="X186" s="883">
        <f t="shared" si="153"/>
        <v>150799.19999999998</v>
      </c>
      <c r="Y186" s="884">
        <f t="shared" si="154"/>
        <v>150799.19999999998</v>
      </c>
      <c r="Z186" s="1314">
        <f t="shared" si="155"/>
        <v>1960389.5999999999</v>
      </c>
      <c r="AA186" s="886">
        <f t="shared" si="156"/>
        <v>1</v>
      </c>
      <c r="AB186" s="882">
        <f t="shared" si="157"/>
        <v>21</v>
      </c>
      <c r="AC186" s="1229">
        <f t="shared" si="158"/>
        <v>2.2799999999999998</v>
      </c>
      <c r="AD186" s="979"/>
      <c r="AE186" s="978">
        <f t="shared" si="159"/>
        <v>2.2799999999999998</v>
      </c>
      <c r="AF186" s="883">
        <v>66140</v>
      </c>
      <c r="AG186" s="878"/>
      <c r="AH186" s="878"/>
      <c r="AI186" s="910" t="str">
        <f t="shared" si="160"/>
        <v>Կ-1</v>
      </c>
      <c r="AJ186" s="883">
        <f t="shared" si="161"/>
        <v>150799.19999999998</v>
      </c>
      <c r="AK186" s="884">
        <f t="shared" si="162"/>
        <v>150799.19999999998</v>
      </c>
      <c r="AL186" s="1314">
        <f t="shared" si="163"/>
        <v>1960389.5999999999</v>
      </c>
      <c r="AM186" s="886">
        <f t="shared" si="164"/>
        <v>1</v>
      </c>
      <c r="AN186" s="882">
        <f t="shared" si="165"/>
        <v>22</v>
      </c>
      <c r="AO186" s="1229">
        <f t="shared" si="166"/>
        <v>2.2799999999999998</v>
      </c>
      <c r="AP186" s="979"/>
      <c r="AQ186" s="978">
        <f t="shared" si="167"/>
        <v>2.2799999999999998</v>
      </c>
      <c r="AR186" s="883">
        <v>66140</v>
      </c>
      <c r="AS186" s="878"/>
      <c r="AT186" s="878"/>
      <c r="AU186" s="910" t="str">
        <f t="shared" si="168"/>
        <v>Կ-1</v>
      </c>
      <c r="AV186" s="883">
        <f t="shared" si="169"/>
        <v>150799.19999999998</v>
      </c>
      <c r="AW186" s="884">
        <f t="shared" si="170"/>
        <v>150799.19999999998</v>
      </c>
      <c r="AX186" s="1314">
        <f t="shared" si="171"/>
        <v>1960389.5999999999</v>
      </c>
    </row>
    <row r="187" spans="2:50" ht="17.25" customHeight="1">
      <c r="B187" s="459">
        <v>36</v>
      </c>
      <c r="C187" s="1204" t="s">
        <v>813</v>
      </c>
      <c r="D187" s="460" t="s">
        <v>316</v>
      </c>
      <c r="E187" s="886">
        <v>1</v>
      </c>
      <c r="F187" s="1207">
        <v>6</v>
      </c>
      <c r="G187" s="1209">
        <f t="shared" si="144"/>
        <v>1.96</v>
      </c>
      <c r="H187" s="883">
        <v>66140</v>
      </c>
      <c r="I187" s="878"/>
      <c r="J187" s="878"/>
      <c r="K187" s="782" t="s">
        <v>98</v>
      </c>
      <c r="L187" s="883">
        <f t="shared" si="145"/>
        <v>129634.4</v>
      </c>
      <c r="M187" s="884">
        <f t="shared" si="146"/>
        <v>129634.4</v>
      </c>
      <c r="N187" s="1313">
        <f t="shared" si="147"/>
        <v>1685247.2</v>
      </c>
      <c r="O187" s="886">
        <f t="shared" si="148"/>
        <v>1</v>
      </c>
      <c r="P187" s="882">
        <f t="shared" si="149"/>
        <v>7</v>
      </c>
      <c r="Q187" s="1229">
        <f t="shared" si="150"/>
        <v>1.96</v>
      </c>
      <c r="R187" s="979"/>
      <c r="S187" s="978">
        <f t="shared" si="151"/>
        <v>1.96</v>
      </c>
      <c r="T187" s="883">
        <v>66140</v>
      </c>
      <c r="U187" s="878"/>
      <c r="V187" s="878"/>
      <c r="W187" s="782" t="str">
        <f t="shared" si="152"/>
        <v>Կ-1</v>
      </c>
      <c r="X187" s="883">
        <f t="shared" si="153"/>
        <v>129634.4</v>
      </c>
      <c r="Y187" s="884">
        <f t="shared" si="154"/>
        <v>129634.4</v>
      </c>
      <c r="Z187" s="1314">
        <f t="shared" si="155"/>
        <v>1685247.2</v>
      </c>
      <c r="AA187" s="886">
        <f t="shared" si="156"/>
        <v>1</v>
      </c>
      <c r="AB187" s="882">
        <f t="shared" si="157"/>
        <v>8</v>
      </c>
      <c r="AC187" s="1229">
        <f t="shared" si="158"/>
        <v>2.02</v>
      </c>
      <c r="AD187" s="979"/>
      <c r="AE187" s="978">
        <f t="shared" si="159"/>
        <v>2.02</v>
      </c>
      <c r="AF187" s="883">
        <v>66140</v>
      </c>
      <c r="AG187" s="878"/>
      <c r="AH187" s="878"/>
      <c r="AI187" s="910" t="str">
        <f t="shared" si="160"/>
        <v>Կ-1</v>
      </c>
      <c r="AJ187" s="883">
        <f t="shared" si="161"/>
        <v>133602.79999999999</v>
      </c>
      <c r="AK187" s="884">
        <f t="shared" si="162"/>
        <v>133602.79999999999</v>
      </c>
      <c r="AL187" s="1314">
        <f t="shared" si="163"/>
        <v>1736836.4</v>
      </c>
      <c r="AM187" s="886">
        <f t="shared" si="164"/>
        <v>1</v>
      </c>
      <c r="AN187" s="882">
        <f t="shared" si="165"/>
        <v>9</v>
      </c>
      <c r="AO187" s="1229">
        <f t="shared" si="166"/>
        <v>2.02</v>
      </c>
      <c r="AP187" s="979"/>
      <c r="AQ187" s="978">
        <f t="shared" si="167"/>
        <v>2.02</v>
      </c>
      <c r="AR187" s="883">
        <v>66140</v>
      </c>
      <c r="AS187" s="878"/>
      <c r="AT187" s="878"/>
      <c r="AU187" s="910" t="str">
        <f t="shared" si="168"/>
        <v>Կ-1</v>
      </c>
      <c r="AV187" s="883">
        <f t="shared" si="169"/>
        <v>133602.79999999999</v>
      </c>
      <c r="AW187" s="884">
        <f t="shared" si="170"/>
        <v>133602.79999999999</v>
      </c>
      <c r="AX187" s="1314">
        <f t="shared" si="171"/>
        <v>1736836.4</v>
      </c>
    </row>
    <row r="188" spans="2:50" ht="17.25" customHeight="1">
      <c r="B188" s="459">
        <v>37</v>
      </c>
      <c r="C188" s="1204" t="s">
        <v>208</v>
      </c>
      <c r="D188" s="460" t="s">
        <v>316</v>
      </c>
      <c r="E188" s="886">
        <v>1</v>
      </c>
      <c r="F188" s="1207">
        <v>19</v>
      </c>
      <c r="G188" s="1209">
        <f t="shared" si="144"/>
        <v>2.2799999999999998</v>
      </c>
      <c r="H188" s="883">
        <v>66140</v>
      </c>
      <c r="I188" s="878">
        <v>7540</v>
      </c>
      <c r="J188" s="878"/>
      <c r="K188" s="782" t="s">
        <v>98</v>
      </c>
      <c r="L188" s="883">
        <f t="shared" si="145"/>
        <v>150799.19999999998</v>
      </c>
      <c r="M188" s="884">
        <f t="shared" si="146"/>
        <v>158339.19999999998</v>
      </c>
      <c r="N188" s="1313">
        <f t="shared" si="147"/>
        <v>2058409.5999999999</v>
      </c>
      <c r="O188" s="886">
        <f t="shared" si="148"/>
        <v>1</v>
      </c>
      <c r="P188" s="882">
        <f t="shared" si="149"/>
        <v>20</v>
      </c>
      <c r="Q188" s="1229">
        <f t="shared" si="150"/>
        <v>2.2799999999999998</v>
      </c>
      <c r="R188" s="979"/>
      <c r="S188" s="978">
        <f t="shared" si="151"/>
        <v>2.2799999999999998</v>
      </c>
      <c r="T188" s="883">
        <v>66140</v>
      </c>
      <c r="U188" s="878">
        <v>7540</v>
      </c>
      <c r="V188" s="878"/>
      <c r="W188" s="782" t="str">
        <f t="shared" si="152"/>
        <v>Կ-1</v>
      </c>
      <c r="X188" s="883">
        <f t="shared" si="153"/>
        <v>150799.19999999998</v>
      </c>
      <c r="Y188" s="884">
        <f t="shared" si="154"/>
        <v>158339.19999999998</v>
      </c>
      <c r="Z188" s="1314">
        <f t="shared" si="155"/>
        <v>2058409.5999999999</v>
      </c>
      <c r="AA188" s="886">
        <f t="shared" si="156"/>
        <v>1</v>
      </c>
      <c r="AB188" s="882">
        <f t="shared" si="157"/>
        <v>21</v>
      </c>
      <c r="AC188" s="1229">
        <f t="shared" si="158"/>
        <v>2.2799999999999998</v>
      </c>
      <c r="AD188" s="979"/>
      <c r="AE188" s="978">
        <f t="shared" si="159"/>
        <v>2.2799999999999998</v>
      </c>
      <c r="AF188" s="883">
        <v>66140</v>
      </c>
      <c r="AG188" s="878">
        <v>7540</v>
      </c>
      <c r="AH188" s="878"/>
      <c r="AI188" s="910" t="str">
        <f t="shared" si="160"/>
        <v>Կ-1</v>
      </c>
      <c r="AJ188" s="883">
        <f t="shared" si="161"/>
        <v>150799.19999999998</v>
      </c>
      <c r="AK188" s="884">
        <f t="shared" si="162"/>
        <v>158339.19999999998</v>
      </c>
      <c r="AL188" s="1314">
        <f t="shared" si="163"/>
        <v>2058409.5999999999</v>
      </c>
      <c r="AM188" s="886">
        <f t="shared" si="164"/>
        <v>1</v>
      </c>
      <c r="AN188" s="882">
        <f t="shared" si="165"/>
        <v>22</v>
      </c>
      <c r="AO188" s="1229">
        <f t="shared" si="166"/>
        <v>2.2799999999999998</v>
      </c>
      <c r="AP188" s="979"/>
      <c r="AQ188" s="978">
        <f t="shared" si="167"/>
        <v>2.2799999999999998</v>
      </c>
      <c r="AR188" s="883">
        <v>66140</v>
      </c>
      <c r="AS188" s="878">
        <v>7540</v>
      </c>
      <c r="AT188" s="878"/>
      <c r="AU188" s="910" t="str">
        <f t="shared" si="168"/>
        <v>Կ-1</v>
      </c>
      <c r="AV188" s="883">
        <f t="shared" si="169"/>
        <v>150799.19999999998</v>
      </c>
      <c r="AW188" s="884">
        <f t="shared" si="170"/>
        <v>158339.19999999998</v>
      </c>
      <c r="AX188" s="1314">
        <f t="shared" si="171"/>
        <v>2058409.5999999999</v>
      </c>
    </row>
    <row r="189" spans="2:50" ht="17.25" customHeight="1">
      <c r="B189" s="459">
        <v>38</v>
      </c>
      <c r="C189" s="1204" t="s">
        <v>2638</v>
      </c>
      <c r="D189" s="460" t="s">
        <v>316</v>
      </c>
      <c r="E189" s="886">
        <v>1</v>
      </c>
      <c r="F189" s="1207">
        <v>1</v>
      </c>
      <c r="G189" s="1209">
        <f t="shared" si="144"/>
        <v>1.73</v>
      </c>
      <c r="H189" s="883">
        <v>66140</v>
      </c>
      <c r="I189" s="878"/>
      <c r="J189" s="878"/>
      <c r="K189" s="782" t="s">
        <v>98</v>
      </c>
      <c r="L189" s="883">
        <f t="shared" si="145"/>
        <v>114422.2</v>
      </c>
      <c r="M189" s="884">
        <f t="shared" si="146"/>
        <v>114422.2</v>
      </c>
      <c r="N189" s="1313">
        <f t="shared" si="147"/>
        <v>1487488.5999999999</v>
      </c>
      <c r="O189" s="886">
        <f t="shared" si="148"/>
        <v>1</v>
      </c>
      <c r="P189" s="882">
        <f t="shared" si="149"/>
        <v>2</v>
      </c>
      <c r="Q189" s="1229">
        <f t="shared" si="150"/>
        <v>1.79</v>
      </c>
      <c r="R189" s="979"/>
      <c r="S189" s="978">
        <f t="shared" si="151"/>
        <v>1.79</v>
      </c>
      <c r="T189" s="883">
        <v>66140</v>
      </c>
      <c r="U189" s="878"/>
      <c r="V189" s="878"/>
      <c r="W189" s="782" t="str">
        <f t="shared" si="152"/>
        <v>Կ-1</v>
      </c>
      <c r="X189" s="883">
        <f t="shared" si="153"/>
        <v>118390.6</v>
      </c>
      <c r="Y189" s="884">
        <f t="shared" si="154"/>
        <v>118390.6</v>
      </c>
      <c r="Z189" s="1314">
        <f t="shared" si="155"/>
        <v>1539077.8</v>
      </c>
      <c r="AA189" s="886">
        <f t="shared" si="156"/>
        <v>1</v>
      </c>
      <c r="AB189" s="882">
        <f t="shared" si="157"/>
        <v>3</v>
      </c>
      <c r="AC189" s="1229">
        <f t="shared" si="158"/>
        <v>1.84</v>
      </c>
      <c r="AD189" s="979"/>
      <c r="AE189" s="978">
        <f t="shared" si="159"/>
        <v>1.84</v>
      </c>
      <c r="AF189" s="883">
        <v>66140</v>
      </c>
      <c r="AG189" s="878"/>
      <c r="AH189" s="878"/>
      <c r="AI189" s="910" t="str">
        <f t="shared" si="160"/>
        <v>Կ-1</v>
      </c>
      <c r="AJ189" s="883">
        <f t="shared" si="161"/>
        <v>121697.60000000001</v>
      </c>
      <c r="AK189" s="884">
        <f t="shared" si="162"/>
        <v>121697.60000000001</v>
      </c>
      <c r="AL189" s="1314">
        <f t="shared" si="163"/>
        <v>1582068.8</v>
      </c>
      <c r="AM189" s="886">
        <f t="shared" si="164"/>
        <v>1</v>
      </c>
      <c r="AN189" s="882">
        <f t="shared" si="165"/>
        <v>4</v>
      </c>
      <c r="AO189" s="1229">
        <f t="shared" si="166"/>
        <v>1.9</v>
      </c>
      <c r="AP189" s="979"/>
      <c r="AQ189" s="978">
        <f t="shared" si="167"/>
        <v>1.9</v>
      </c>
      <c r="AR189" s="883">
        <v>66140</v>
      </c>
      <c r="AS189" s="878"/>
      <c r="AT189" s="878"/>
      <c r="AU189" s="910" t="str">
        <f t="shared" si="168"/>
        <v>Կ-1</v>
      </c>
      <c r="AV189" s="883">
        <f t="shared" si="169"/>
        <v>125666</v>
      </c>
      <c r="AW189" s="884">
        <f t="shared" si="170"/>
        <v>125666</v>
      </c>
      <c r="AX189" s="1314">
        <f t="shared" si="171"/>
        <v>1633658</v>
      </c>
    </row>
    <row r="190" spans="2:50" ht="17.25" customHeight="1">
      <c r="B190" s="459">
        <v>39</v>
      </c>
      <c r="C190" s="1204" t="s">
        <v>2302</v>
      </c>
      <c r="D190" s="460" t="s">
        <v>316</v>
      </c>
      <c r="E190" s="886">
        <v>1</v>
      </c>
      <c r="F190" s="1207">
        <v>2</v>
      </c>
      <c r="G190" s="1209">
        <f t="shared" si="144"/>
        <v>1.79</v>
      </c>
      <c r="H190" s="883">
        <v>66140</v>
      </c>
      <c r="I190" s="878"/>
      <c r="J190" s="878"/>
      <c r="K190" s="782" t="s">
        <v>98</v>
      </c>
      <c r="L190" s="883">
        <f t="shared" si="145"/>
        <v>118390.6</v>
      </c>
      <c r="M190" s="884">
        <f t="shared" si="146"/>
        <v>118390.6</v>
      </c>
      <c r="N190" s="1313">
        <f t="shared" si="147"/>
        <v>1539077.8</v>
      </c>
      <c r="O190" s="886">
        <f t="shared" si="148"/>
        <v>1</v>
      </c>
      <c r="P190" s="882">
        <f t="shared" si="149"/>
        <v>3</v>
      </c>
      <c r="Q190" s="1229">
        <f t="shared" si="150"/>
        <v>1.84</v>
      </c>
      <c r="R190" s="979"/>
      <c r="S190" s="978">
        <f t="shared" si="151"/>
        <v>1.84</v>
      </c>
      <c r="T190" s="883">
        <v>66140</v>
      </c>
      <c r="U190" s="878"/>
      <c r="V190" s="878"/>
      <c r="W190" s="782" t="str">
        <f t="shared" si="152"/>
        <v>Կ-1</v>
      </c>
      <c r="X190" s="883">
        <f t="shared" si="153"/>
        <v>121697.60000000001</v>
      </c>
      <c r="Y190" s="884">
        <f t="shared" si="154"/>
        <v>121697.60000000001</v>
      </c>
      <c r="Z190" s="1314">
        <f t="shared" si="155"/>
        <v>1582068.8</v>
      </c>
      <c r="AA190" s="886">
        <f t="shared" si="156"/>
        <v>1</v>
      </c>
      <c r="AB190" s="882">
        <f t="shared" si="157"/>
        <v>4</v>
      </c>
      <c r="AC190" s="1229">
        <f t="shared" si="158"/>
        <v>1.9</v>
      </c>
      <c r="AD190" s="979"/>
      <c r="AE190" s="978">
        <f t="shared" si="159"/>
        <v>1.9</v>
      </c>
      <c r="AF190" s="883">
        <v>66140</v>
      </c>
      <c r="AG190" s="878"/>
      <c r="AH190" s="878"/>
      <c r="AI190" s="910" t="str">
        <f t="shared" si="160"/>
        <v>Կ-1</v>
      </c>
      <c r="AJ190" s="883">
        <f t="shared" si="161"/>
        <v>125666</v>
      </c>
      <c r="AK190" s="884">
        <f t="shared" si="162"/>
        <v>125666</v>
      </c>
      <c r="AL190" s="1314">
        <f t="shared" si="163"/>
        <v>1633658</v>
      </c>
      <c r="AM190" s="886">
        <f t="shared" si="164"/>
        <v>1</v>
      </c>
      <c r="AN190" s="882">
        <f t="shared" si="165"/>
        <v>5</v>
      </c>
      <c r="AO190" s="1229">
        <f t="shared" si="166"/>
        <v>1.9</v>
      </c>
      <c r="AP190" s="979"/>
      <c r="AQ190" s="978">
        <f t="shared" si="167"/>
        <v>1.9</v>
      </c>
      <c r="AR190" s="883">
        <v>66140</v>
      </c>
      <c r="AS190" s="878"/>
      <c r="AT190" s="878"/>
      <c r="AU190" s="910" t="str">
        <f t="shared" si="168"/>
        <v>Կ-1</v>
      </c>
      <c r="AV190" s="883">
        <f t="shared" si="169"/>
        <v>125666</v>
      </c>
      <c r="AW190" s="884">
        <f t="shared" si="170"/>
        <v>125666</v>
      </c>
      <c r="AX190" s="1314">
        <f t="shared" si="171"/>
        <v>1633658</v>
      </c>
    </row>
    <row r="191" spans="2:50" ht="17.25" customHeight="1">
      <c r="B191" s="459">
        <v>40</v>
      </c>
      <c r="C191" s="1204" t="s">
        <v>2303</v>
      </c>
      <c r="D191" s="460" t="s">
        <v>316</v>
      </c>
      <c r="E191" s="886">
        <v>1</v>
      </c>
      <c r="F191" s="1207">
        <v>2</v>
      </c>
      <c r="G191" s="1209">
        <f t="shared" si="144"/>
        <v>1.79</v>
      </c>
      <c r="H191" s="883">
        <v>66140</v>
      </c>
      <c r="I191" s="878"/>
      <c r="J191" s="878"/>
      <c r="K191" s="782" t="s">
        <v>98</v>
      </c>
      <c r="L191" s="883">
        <f t="shared" si="145"/>
        <v>118390.6</v>
      </c>
      <c r="M191" s="884">
        <f t="shared" si="146"/>
        <v>118390.6</v>
      </c>
      <c r="N191" s="1313">
        <f t="shared" si="147"/>
        <v>1539077.8</v>
      </c>
      <c r="O191" s="886">
        <f t="shared" si="148"/>
        <v>1</v>
      </c>
      <c r="P191" s="882">
        <f t="shared" si="149"/>
        <v>3</v>
      </c>
      <c r="Q191" s="1229">
        <f t="shared" si="150"/>
        <v>1.84</v>
      </c>
      <c r="R191" s="979"/>
      <c r="S191" s="978">
        <f t="shared" si="151"/>
        <v>1.84</v>
      </c>
      <c r="T191" s="883">
        <v>66140</v>
      </c>
      <c r="U191" s="878"/>
      <c r="V191" s="878"/>
      <c r="W191" s="782" t="str">
        <f t="shared" si="152"/>
        <v>Կ-1</v>
      </c>
      <c r="X191" s="883">
        <f t="shared" si="153"/>
        <v>121697.60000000001</v>
      </c>
      <c r="Y191" s="884">
        <f t="shared" si="154"/>
        <v>121697.60000000001</v>
      </c>
      <c r="Z191" s="1314">
        <f t="shared" si="155"/>
        <v>1582068.8</v>
      </c>
      <c r="AA191" s="886">
        <f t="shared" si="156"/>
        <v>1</v>
      </c>
      <c r="AB191" s="882">
        <f t="shared" si="157"/>
        <v>4</v>
      </c>
      <c r="AC191" s="1229">
        <f t="shared" si="158"/>
        <v>1.9</v>
      </c>
      <c r="AD191" s="979"/>
      <c r="AE191" s="978">
        <f t="shared" si="159"/>
        <v>1.9</v>
      </c>
      <c r="AF191" s="883">
        <v>66140</v>
      </c>
      <c r="AG191" s="878"/>
      <c r="AH191" s="878"/>
      <c r="AI191" s="910" t="str">
        <f t="shared" si="160"/>
        <v>Կ-1</v>
      </c>
      <c r="AJ191" s="883">
        <f t="shared" si="161"/>
        <v>125666</v>
      </c>
      <c r="AK191" s="884">
        <f t="shared" si="162"/>
        <v>125666</v>
      </c>
      <c r="AL191" s="1314">
        <f t="shared" si="163"/>
        <v>1633658</v>
      </c>
      <c r="AM191" s="886">
        <f t="shared" si="164"/>
        <v>1</v>
      </c>
      <c r="AN191" s="882">
        <f t="shared" si="165"/>
        <v>5</v>
      </c>
      <c r="AO191" s="1229">
        <f t="shared" si="166"/>
        <v>1.9</v>
      </c>
      <c r="AP191" s="979"/>
      <c r="AQ191" s="978">
        <f t="shared" si="167"/>
        <v>1.9</v>
      </c>
      <c r="AR191" s="883">
        <v>66140</v>
      </c>
      <c r="AS191" s="878"/>
      <c r="AT191" s="878"/>
      <c r="AU191" s="910" t="str">
        <f t="shared" si="168"/>
        <v>Կ-1</v>
      </c>
      <c r="AV191" s="883">
        <f t="shared" si="169"/>
        <v>125666</v>
      </c>
      <c r="AW191" s="884">
        <f t="shared" si="170"/>
        <v>125666</v>
      </c>
      <c r="AX191" s="1314">
        <f t="shared" si="171"/>
        <v>1633658</v>
      </c>
    </row>
    <row r="192" spans="2:50" ht="17.25" customHeight="1">
      <c r="B192" s="459">
        <v>41</v>
      </c>
      <c r="C192" s="1204" t="s">
        <v>131</v>
      </c>
      <c r="D192" s="460" t="s">
        <v>2116</v>
      </c>
      <c r="E192" s="886">
        <v>1</v>
      </c>
      <c r="F192" s="1207">
        <v>13</v>
      </c>
      <c r="G192" s="1209">
        <f t="shared" si="144"/>
        <v>3.42</v>
      </c>
      <c r="H192" s="883">
        <v>66140</v>
      </c>
      <c r="I192" s="878">
        <v>11309.9</v>
      </c>
      <c r="J192" s="878"/>
      <c r="K192" s="782" t="s">
        <v>96</v>
      </c>
      <c r="L192" s="883">
        <f t="shared" si="145"/>
        <v>226198.8</v>
      </c>
      <c r="M192" s="884">
        <f t="shared" si="146"/>
        <v>237508.69999999998</v>
      </c>
      <c r="N192" s="1313">
        <f t="shared" si="147"/>
        <v>3087613.0999999996</v>
      </c>
      <c r="O192" s="886">
        <f t="shared" si="148"/>
        <v>1</v>
      </c>
      <c r="P192" s="882">
        <f t="shared" si="149"/>
        <v>14</v>
      </c>
      <c r="Q192" s="1229">
        <f t="shared" si="150"/>
        <v>3.42</v>
      </c>
      <c r="R192" s="979"/>
      <c r="S192" s="978">
        <f t="shared" si="151"/>
        <v>3.42</v>
      </c>
      <c r="T192" s="883">
        <v>66140</v>
      </c>
      <c r="U192" s="878">
        <v>11309.9</v>
      </c>
      <c r="V192" s="878"/>
      <c r="W192" s="782" t="str">
        <f t="shared" si="152"/>
        <v>Ա-1</v>
      </c>
      <c r="X192" s="883">
        <f t="shared" si="153"/>
        <v>226198.8</v>
      </c>
      <c r="Y192" s="884">
        <f t="shared" si="154"/>
        <v>237508.69999999998</v>
      </c>
      <c r="Z192" s="1314">
        <f t="shared" si="155"/>
        <v>3087613.0999999996</v>
      </c>
      <c r="AA192" s="886">
        <f t="shared" si="156"/>
        <v>1</v>
      </c>
      <c r="AB192" s="882">
        <f t="shared" si="157"/>
        <v>15</v>
      </c>
      <c r="AC192" s="1229">
        <f t="shared" si="158"/>
        <v>3.42</v>
      </c>
      <c r="AD192" s="979"/>
      <c r="AE192" s="978">
        <f t="shared" si="159"/>
        <v>3.42</v>
      </c>
      <c r="AF192" s="883">
        <v>66140</v>
      </c>
      <c r="AG192" s="878">
        <v>11309.9</v>
      </c>
      <c r="AH192" s="878"/>
      <c r="AI192" s="910" t="str">
        <f t="shared" si="160"/>
        <v>Ա-1</v>
      </c>
      <c r="AJ192" s="883">
        <f t="shared" si="161"/>
        <v>226198.8</v>
      </c>
      <c r="AK192" s="884">
        <f t="shared" si="162"/>
        <v>237508.69999999998</v>
      </c>
      <c r="AL192" s="1314">
        <f t="shared" si="163"/>
        <v>3087613.0999999996</v>
      </c>
      <c r="AM192" s="886">
        <f t="shared" si="164"/>
        <v>1</v>
      </c>
      <c r="AN192" s="882">
        <f t="shared" si="165"/>
        <v>16</v>
      </c>
      <c r="AO192" s="1229">
        <f t="shared" si="166"/>
        <v>3.53</v>
      </c>
      <c r="AP192" s="979"/>
      <c r="AQ192" s="978">
        <f t="shared" si="167"/>
        <v>3.53</v>
      </c>
      <c r="AR192" s="883">
        <v>66140</v>
      </c>
      <c r="AS192" s="878">
        <v>11309.9</v>
      </c>
      <c r="AT192" s="878"/>
      <c r="AU192" s="910" t="str">
        <f t="shared" si="168"/>
        <v>Ա-1</v>
      </c>
      <c r="AV192" s="883">
        <f t="shared" si="169"/>
        <v>233474.19999999998</v>
      </c>
      <c r="AW192" s="884">
        <f t="shared" si="170"/>
        <v>244784.09999999998</v>
      </c>
      <c r="AX192" s="1314">
        <f t="shared" si="171"/>
        <v>3182193.3</v>
      </c>
    </row>
    <row r="193" spans="2:50" ht="17.25" customHeight="1">
      <c r="B193" s="459">
        <v>42</v>
      </c>
      <c r="C193" s="1204" t="s">
        <v>147</v>
      </c>
      <c r="D193" s="460" t="s">
        <v>2117</v>
      </c>
      <c r="E193" s="886">
        <v>1</v>
      </c>
      <c r="F193" s="1207">
        <v>4</v>
      </c>
      <c r="G193" s="1209">
        <f t="shared" si="144"/>
        <v>2.58</v>
      </c>
      <c r="H193" s="883">
        <v>66140</v>
      </c>
      <c r="I193" s="878"/>
      <c r="J193" s="878"/>
      <c r="K193" s="782" t="s">
        <v>97</v>
      </c>
      <c r="L193" s="883">
        <f t="shared" si="145"/>
        <v>170641.2</v>
      </c>
      <c r="M193" s="884">
        <f t="shared" si="146"/>
        <v>170641.2</v>
      </c>
      <c r="N193" s="1313">
        <f t="shared" si="147"/>
        <v>2218335.6</v>
      </c>
      <c r="O193" s="886">
        <f t="shared" si="148"/>
        <v>1</v>
      </c>
      <c r="P193" s="882">
        <f t="shared" si="149"/>
        <v>5</v>
      </c>
      <c r="Q193" s="1229">
        <f t="shared" si="150"/>
        <v>2.58</v>
      </c>
      <c r="R193" s="979"/>
      <c r="S193" s="978">
        <f t="shared" si="151"/>
        <v>2.58</v>
      </c>
      <c r="T193" s="883">
        <v>66140</v>
      </c>
      <c r="U193" s="878"/>
      <c r="V193" s="878"/>
      <c r="W193" s="782" t="str">
        <f t="shared" si="152"/>
        <v>Ա-2</v>
      </c>
      <c r="X193" s="883">
        <f t="shared" si="153"/>
        <v>170641.2</v>
      </c>
      <c r="Y193" s="884">
        <f t="shared" si="154"/>
        <v>170641.2</v>
      </c>
      <c r="Z193" s="1314">
        <f t="shared" si="155"/>
        <v>2218335.6</v>
      </c>
      <c r="AA193" s="886">
        <f t="shared" si="156"/>
        <v>1</v>
      </c>
      <c r="AB193" s="882">
        <f t="shared" si="157"/>
        <v>6</v>
      </c>
      <c r="AC193" s="1229">
        <f t="shared" si="158"/>
        <v>2.66</v>
      </c>
      <c r="AD193" s="979"/>
      <c r="AE193" s="978">
        <f t="shared" si="159"/>
        <v>2.66</v>
      </c>
      <c r="AF193" s="883">
        <v>66140</v>
      </c>
      <c r="AG193" s="878"/>
      <c r="AH193" s="878"/>
      <c r="AI193" s="910" t="str">
        <f t="shared" si="160"/>
        <v>Ա-2</v>
      </c>
      <c r="AJ193" s="883">
        <f t="shared" si="161"/>
        <v>175932.40000000002</v>
      </c>
      <c r="AK193" s="884">
        <f t="shared" si="162"/>
        <v>175932.40000000002</v>
      </c>
      <c r="AL193" s="1314">
        <f t="shared" si="163"/>
        <v>2287121.2000000002</v>
      </c>
      <c r="AM193" s="886">
        <f t="shared" si="164"/>
        <v>1</v>
      </c>
      <c r="AN193" s="882">
        <f t="shared" si="165"/>
        <v>7</v>
      </c>
      <c r="AO193" s="1229">
        <f t="shared" si="166"/>
        <v>2.66</v>
      </c>
      <c r="AP193" s="979"/>
      <c r="AQ193" s="978">
        <f t="shared" si="167"/>
        <v>2.66</v>
      </c>
      <c r="AR193" s="883">
        <v>66140</v>
      </c>
      <c r="AS193" s="878"/>
      <c r="AT193" s="878"/>
      <c r="AU193" s="910" t="str">
        <f t="shared" si="168"/>
        <v>Ա-2</v>
      </c>
      <c r="AV193" s="883">
        <f t="shared" si="169"/>
        <v>175932.40000000002</v>
      </c>
      <c r="AW193" s="884">
        <f t="shared" si="170"/>
        <v>175932.40000000002</v>
      </c>
      <c r="AX193" s="1314">
        <f t="shared" si="171"/>
        <v>2287121.2000000002</v>
      </c>
    </row>
    <row r="194" spans="2:50" ht="26.25" customHeight="1">
      <c r="B194" s="459">
        <v>43</v>
      </c>
      <c r="C194" s="1204" t="s">
        <v>755</v>
      </c>
      <c r="D194" s="460" t="s">
        <v>2118</v>
      </c>
      <c r="E194" s="886">
        <v>1</v>
      </c>
      <c r="F194" s="1207">
        <v>20</v>
      </c>
      <c r="G194" s="1209">
        <f t="shared" si="144"/>
        <v>1.95</v>
      </c>
      <c r="H194" s="883">
        <v>66140</v>
      </c>
      <c r="I194" s="878"/>
      <c r="J194" s="878"/>
      <c r="K194" s="782" t="s">
        <v>99</v>
      </c>
      <c r="L194" s="883">
        <f t="shared" si="145"/>
        <v>128973</v>
      </c>
      <c r="M194" s="884">
        <f t="shared" si="146"/>
        <v>128973</v>
      </c>
      <c r="N194" s="1313">
        <f t="shared" si="147"/>
        <v>1676649</v>
      </c>
      <c r="O194" s="886">
        <f t="shared" si="148"/>
        <v>1</v>
      </c>
      <c r="P194" s="882">
        <f t="shared" si="149"/>
        <v>21</v>
      </c>
      <c r="Q194" s="1229">
        <f t="shared" si="150"/>
        <v>1.95</v>
      </c>
      <c r="R194" s="979"/>
      <c r="S194" s="978">
        <f t="shared" si="151"/>
        <v>1.95</v>
      </c>
      <c r="T194" s="883">
        <v>66140</v>
      </c>
      <c r="U194" s="878"/>
      <c r="V194" s="878"/>
      <c r="W194" s="782" t="str">
        <f t="shared" si="152"/>
        <v>Կ-2</v>
      </c>
      <c r="X194" s="883">
        <f t="shared" si="153"/>
        <v>128973</v>
      </c>
      <c r="Y194" s="884">
        <f t="shared" si="154"/>
        <v>128973</v>
      </c>
      <c r="Z194" s="1314">
        <f t="shared" si="155"/>
        <v>1676649</v>
      </c>
      <c r="AA194" s="886">
        <f t="shared" si="156"/>
        <v>1</v>
      </c>
      <c r="AB194" s="882">
        <f t="shared" si="157"/>
        <v>22</v>
      </c>
      <c r="AC194" s="1229">
        <f t="shared" si="158"/>
        <v>1.95</v>
      </c>
      <c r="AD194" s="979"/>
      <c r="AE194" s="978">
        <f t="shared" si="159"/>
        <v>1.95</v>
      </c>
      <c r="AF194" s="883">
        <v>66140</v>
      </c>
      <c r="AG194" s="878"/>
      <c r="AH194" s="878"/>
      <c r="AI194" s="910" t="str">
        <f t="shared" si="160"/>
        <v>Կ-2</v>
      </c>
      <c r="AJ194" s="883">
        <f t="shared" si="161"/>
        <v>128973</v>
      </c>
      <c r="AK194" s="884">
        <f t="shared" si="162"/>
        <v>128973</v>
      </c>
      <c r="AL194" s="1314">
        <f t="shared" si="163"/>
        <v>1676649</v>
      </c>
      <c r="AM194" s="886">
        <f t="shared" si="164"/>
        <v>1</v>
      </c>
      <c r="AN194" s="882">
        <f t="shared" si="165"/>
        <v>23</v>
      </c>
      <c r="AO194" s="1229">
        <f t="shared" si="166"/>
        <v>1.95</v>
      </c>
      <c r="AP194" s="979"/>
      <c r="AQ194" s="978">
        <f t="shared" si="167"/>
        <v>1.95</v>
      </c>
      <c r="AR194" s="883">
        <v>66140</v>
      </c>
      <c r="AS194" s="878"/>
      <c r="AT194" s="878"/>
      <c r="AU194" s="910" t="str">
        <f t="shared" si="168"/>
        <v>Կ-2</v>
      </c>
      <c r="AV194" s="883">
        <f t="shared" si="169"/>
        <v>128973</v>
      </c>
      <c r="AW194" s="884">
        <f t="shared" si="170"/>
        <v>128973</v>
      </c>
      <c r="AX194" s="1314">
        <f t="shared" si="171"/>
        <v>1676649</v>
      </c>
    </row>
    <row r="195" spans="2:50" ht="28.5" customHeight="1">
      <c r="B195" s="459">
        <v>44</v>
      </c>
      <c r="C195" s="1204" t="s">
        <v>146</v>
      </c>
      <c r="D195" s="460" t="s">
        <v>2118</v>
      </c>
      <c r="E195" s="886">
        <v>1</v>
      </c>
      <c r="F195" s="1207">
        <v>7</v>
      </c>
      <c r="G195" s="1209">
        <f t="shared" si="144"/>
        <v>1.68</v>
      </c>
      <c r="H195" s="883">
        <v>66140</v>
      </c>
      <c r="I195" s="878">
        <f>+G195*H195*0.05</f>
        <v>5555.76</v>
      </c>
      <c r="J195" s="878"/>
      <c r="K195" s="782" t="s">
        <v>99</v>
      </c>
      <c r="L195" s="883">
        <f t="shared" si="145"/>
        <v>111115.2</v>
      </c>
      <c r="M195" s="884">
        <f t="shared" si="146"/>
        <v>116670.95999999999</v>
      </c>
      <c r="N195" s="1313">
        <f t="shared" si="147"/>
        <v>1516722.48</v>
      </c>
      <c r="O195" s="886">
        <f t="shared" si="148"/>
        <v>1</v>
      </c>
      <c r="P195" s="882">
        <f t="shared" si="149"/>
        <v>8</v>
      </c>
      <c r="Q195" s="1229">
        <f t="shared" si="150"/>
        <v>1.73</v>
      </c>
      <c r="R195" s="979"/>
      <c r="S195" s="978">
        <f t="shared" si="151"/>
        <v>1.73</v>
      </c>
      <c r="T195" s="883">
        <v>66140</v>
      </c>
      <c r="U195" s="878">
        <f>+S195*T195*0.05</f>
        <v>5721.1100000000006</v>
      </c>
      <c r="V195" s="878"/>
      <c r="W195" s="782" t="str">
        <f t="shared" si="152"/>
        <v>Կ-2</v>
      </c>
      <c r="X195" s="883">
        <f t="shared" si="153"/>
        <v>114422.2</v>
      </c>
      <c r="Y195" s="884">
        <f t="shared" si="154"/>
        <v>120143.31</v>
      </c>
      <c r="Z195" s="1314">
        <f t="shared" si="155"/>
        <v>1561863.03</v>
      </c>
      <c r="AA195" s="886">
        <f t="shared" si="156"/>
        <v>1</v>
      </c>
      <c r="AB195" s="882">
        <f t="shared" si="157"/>
        <v>9</v>
      </c>
      <c r="AC195" s="1229">
        <f t="shared" si="158"/>
        <v>1.73</v>
      </c>
      <c r="AD195" s="979"/>
      <c r="AE195" s="978">
        <f t="shared" si="159"/>
        <v>1.73</v>
      </c>
      <c r="AF195" s="883">
        <v>66140</v>
      </c>
      <c r="AG195" s="878">
        <f>+AE195*AF195*0.05</f>
        <v>5721.1100000000006</v>
      </c>
      <c r="AH195" s="878"/>
      <c r="AI195" s="910" t="str">
        <f t="shared" si="160"/>
        <v>Կ-2</v>
      </c>
      <c r="AJ195" s="883">
        <f t="shared" si="161"/>
        <v>114422.2</v>
      </c>
      <c r="AK195" s="884">
        <f t="shared" si="162"/>
        <v>120143.31</v>
      </c>
      <c r="AL195" s="1314">
        <f t="shared" si="163"/>
        <v>1561863.03</v>
      </c>
      <c r="AM195" s="886">
        <f t="shared" si="164"/>
        <v>1</v>
      </c>
      <c r="AN195" s="882">
        <f t="shared" si="165"/>
        <v>10</v>
      </c>
      <c r="AO195" s="1229">
        <f t="shared" si="166"/>
        <v>1.79</v>
      </c>
      <c r="AP195" s="979"/>
      <c r="AQ195" s="978">
        <f t="shared" si="167"/>
        <v>1.79</v>
      </c>
      <c r="AR195" s="883">
        <v>66140</v>
      </c>
      <c r="AS195" s="878">
        <f>+AQ195*AR195*0.05</f>
        <v>5919.5300000000007</v>
      </c>
      <c r="AT195" s="878"/>
      <c r="AU195" s="910" t="str">
        <f t="shared" si="168"/>
        <v>Կ-2</v>
      </c>
      <c r="AV195" s="883">
        <f t="shared" si="169"/>
        <v>118390.6</v>
      </c>
      <c r="AW195" s="884">
        <f t="shared" si="170"/>
        <v>124310.13</v>
      </c>
      <c r="AX195" s="1314">
        <f t="shared" si="171"/>
        <v>1616031.69</v>
      </c>
    </row>
    <row r="196" spans="2:50" ht="25.5" customHeight="1">
      <c r="B196" s="459">
        <v>45</v>
      </c>
      <c r="C196" s="1204" t="s">
        <v>148</v>
      </c>
      <c r="D196" s="460" t="s">
        <v>2118</v>
      </c>
      <c r="E196" s="886">
        <v>1</v>
      </c>
      <c r="F196" s="1207">
        <v>15</v>
      </c>
      <c r="G196" s="1209">
        <f t="shared" si="144"/>
        <v>1.84</v>
      </c>
      <c r="H196" s="883">
        <v>66140</v>
      </c>
      <c r="I196" s="878"/>
      <c r="J196" s="878"/>
      <c r="K196" s="782" t="s">
        <v>99</v>
      </c>
      <c r="L196" s="883">
        <f t="shared" si="145"/>
        <v>121697.60000000001</v>
      </c>
      <c r="M196" s="884">
        <f t="shared" si="146"/>
        <v>121697.60000000001</v>
      </c>
      <c r="N196" s="1313">
        <f t="shared" si="147"/>
        <v>1582068.8</v>
      </c>
      <c r="O196" s="886">
        <f t="shared" si="148"/>
        <v>1</v>
      </c>
      <c r="P196" s="882">
        <f t="shared" si="149"/>
        <v>16</v>
      </c>
      <c r="Q196" s="1229">
        <f t="shared" si="150"/>
        <v>1.9</v>
      </c>
      <c r="R196" s="979"/>
      <c r="S196" s="978">
        <f t="shared" si="151"/>
        <v>1.9</v>
      </c>
      <c r="T196" s="883">
        <v>66140</v>
      </c>
      <c r="U196" s="878"/>
      <c r="V196" s="878"/>
      <c r="W196" s="782" t="str">
        <f t="shared" si="152"/>
        <v>Կ-2</v>
      </c>
      <c r="X196" s="883">
        <f t="shared" si="153"/>
        <v>125666</v>
      </c>
      <c r="Y196" s="884">
        <f t="shared" si="154"/>
        <v>125666</v>
      </c>
      <c r="Z196" s="1314">
        <f t="shared" si="155"/>
        <v>1633658</v>
      </c>
      <c r="AA196" s="886">
        <f t="shared" si="156"/>
        <v>1</v>
      </c>
      <c r="AB196" s="882">
        <f t="shared" si="157"/>
        <v>17</v>
      </c>
      <c r="AC196" s="1229">
        <f t="shared" si="158"/>
        <v>1.9</v>
      </c>
      <c r="AD196" s="979"/>
      <c r="AE196" s="978">
        <f t="shared" si="159"/>
        <v>1.9</v>
      </c>
      <c r="AF196" s="883">
        <v>66140</v>
      </c>
      <c r="AG196" s="878"/>
      <c r="AH196" s="878"/>
      <c r="AI196" s="910" t="str">
        <f t="shared" si="160"/>
        <v>Կ-2</v>
      </c>
      <c r="AJ196" s="883">
        <f t="shared" si="161"/>
        <v>125666</v>
      </c>
      <c r="AK196" s="884">
        <f t="shared" si="162"/>
        <v>125666</v>
      </c>
      <c r="AL196" s="1314">
        <f t="shared" si="163"/>
        <v>1633658</v>
      </c>
      <c r="AM196" s="886">
        <f t="shared" si="164"/>
        <v>1</v>
      </c>
      <c r="AN196" s="882">
        <f t="shared" si="165"/>
        <v>18</v>
      </c>
      <c r="AO196" s="1229">
        <f t="shared" si="166"/>
        <v>1.9</v>
      </c>
      <c r="AP196" s="979"/>
      <c r="AQ196" s="978">
        <f t="shared" si="167"/>
        <v>1.9</v>
      </c>
      <c r="AR196" s="883">
        <v>66140</v>
      </c>
      <c r="AS196" s="878"/>
      <c r="AT196" s="878"/>
      <c r="AU196" s="910" t="str">
        <f t="shared" si="168"/>
        <v>Կ-2</v>
      </c>
      <c r="AV196" s="883">
        <f t="shared" si="169"/>
        <v>125666</v>
      </c>
      <c r="AW196" s="884">
        <f t="shared" si="170"/>
        <v>125666</v>
      </c>
      <c r="AX196" s="1314">
        <f t="shared" si="171"/>
        <v>1633658</v>
      </c>
    </row>
    <row r="197" spans="2:50" ht="26.25" customHeight="1">
      <c r="B197" s="459">
        <v>46</v>
      </c>
      <c r="C197" s="1204" t="s">
        <v>132</v>
      </c>
      <c r="D197" s="460" t="s">
        <v>2118</v>
      </c>
      <c r="E197" s="886">
        <v>1</v>
      </c>
      <c r="F197" s="1207">
        <v>4</v>
      </c>
      <c r="G197" s="1209">
        <f t="shared" si="144"/>
        <v>1.63</v>
      </c>
      <c r="H197" s="883">
        <v>66140</v>
      </c>
      <c r="I197" s="878"/>
      <c r="J197" s="878"/>
      <c r="K197" s="782" t="s">
        <v>99</v>
      </c>
      <c r="L197" s="883">
        <f t="shared" si="145"/>
        <v>107808.2</v>
      </c>
      <c r="M197" s="884">
        <f t="shared" si="146"/>
        <v>107808.2</v>
      </c>
      <c r="N197" s="1313">
        <f t="shared" si="147"/>
        <v>1401506.5999999999</v>
      </c>
      <c r="O197" s="886">
        <f t="shared" si="148"/>
        <v>1</v>
      </c>
      <c r="P197" s="882">
        <f t="shared" si="149"/>
        <v>5</v>
      </c>
      <c r="Q197" s="1229">
        <f t="shared" si="150"/>
        <v>1.63</v>
      </c>
      <c r="R197" s="979"/>
      <c r="S197" s="978">
        <f t="shared" si="151"/>
        <v>1.63</v>
      </c>
      <c r="T197" s="883">
        <v>66140</v>
      </c>
      <c r="U197" s="878"/>
      <c r="V197" s="878"/>
      <c r="W197" s="782" t="str">
        <f t="shared" si="152"/>
        <v>Կ-2</v>
      </c>
      <c r="X197" s="883">
        <f t="shared" si="153"/>
        <v>107808.2</v>
      </c>
      <c r="Y197" s="884">
        <f t="shared" si="154"/>
        <v>107808.2</v>
      </c>
      <c r="Z197" s="1314">
        <f t="shared" si="155"/>
        <v>1401506.5999999999</v>
      </c>
      <c r="AA197" s="886">
        <f t="shared" si="156"/>
        <v>1</v>
      </c>
      <c r="AB197" s="882">
        <f t="shared" si="157"/>
        <v>6</v>
      </c>
      <c r="AC197" s="1229">
        <f t="shared" si="158"/>
        <v>1.68</v>
      </c>
      <c r="AD197" s="979"/>
      <c r="AE197" s="978">
        <f t="shared" si="159"/>
        <v>1.68</v>
      </c>
      <c r="AF197" s="883">
        <v>66140</v>
      </c>
      <c r="AG197" s="878"/>
      <c r="AH197" s="878"/>
      <c r="AI197" s="910" t="str">
        <f t="shared" si="160"/>
        <v>Կ-2</v>
      </c>
      <c r="AJ197" s="883">
        <f t="shared" si="161"/>
        <v>111115.2</v>
      </c>
      <c r="AK197" s="884">
        <f t="shared" si="162"/>
        <v>111115.2</v>
      </c>
      <c r="AL197" s="1314">
        <f t="shared" si="163"/>
        <v>1444497.5999999999</v>
      </c>
      <c r="AM197" s="886">
        <f t="shared" si="164"/>
        <v>1</v>
      </c>
      <c r="AN197" s="882">
        <f t="shared" si="165"/>
        <v>7</v>
      </c>
      <c r="AO197" s="1229">
        <f t="shared" si="166"/>
        <v>1.68</v>
      </c>
      <c r="AP197" s="979"/>
      <c r="AQ197" s="978">
        <f t="shared" si="167"/>
        <v>1.68</v>
      </c>
      <c r="AR197" s="883">
        <v>66140</v>
      </c>
      <c r="AS197" s="878"/>
      <c r="AT197" s="878"/>
      <c r="AU197" s="910" t="str">
        <f t="shared" si="168"/>
        <v>Կ-2</v>
      </c>
      <c r="AV197" s="883">
        <f t="shared" si="169"/>
        <v>111115.2</v>
      </c>
      <c r="AW197" s="884">
        <f t="shared" si="170"/>
        <v>111115.2</v>
      </c>
      <c r="AX197" s="1314">
        <f t="shared" si="171"/>
        <v>1444497.5999999999</v>
      </c>
    </row>
    <row r="198" spans="2:50" ht="27" customHeight="1">
      <c r="B198" s="459">
        <v>47</v>
      </c>
      <c r="C198" s="1204" t="s">
        <v>145</v>
      </c>
      <c r="D198" s="460" t="s">
        <v>2118</v>
      </c>
      <c r="E198" s="886">
        <v>1</v>
      </c>
      <c r="F198" s="1207">
        <v>8</v>
      </c>
      <c r="G198" s="1209">
        <f t="shared" si="144"/>
        <v>1.73</v>
      </c>
      <c r="H198" s="883">
        <v>66140</v>
      </c>
      <c r="I198" s="878"/>
      <c r="J198" s="878"/>
      <c r="K198" s="782" t="s">
        <v>99</v>
      </c>
      <c r="L198" s="883">
        <f t="shared" si="145"/>
        <v>114422.2</v>
      </c>
      <c r="M198" s="884">
        <f t="shared" si="146"/>
        <v>114422.2</v>
      </c>
      <c r="N198" s="1313">
        <f t="shared" si="147"/>
        <v>1487488.5999999999</v>
      </c>
      <c r="O198" s="886">
        <f t="shared" si="148"/>
        <v>1</v>
      </c>
      <c r="P198" s="882">
        <f t="shared" si="149"/>
        <v>9</v>
      </c>
      <c r="Q198" s="1229">
        <f t="shared" si="150"/>
        <v>1.73</v>
      </c>
      <c r="R198" s="979"/>
      <c r="S198" s="978">
        <f t="shared" si="151"/>
        <v>1.73</v>
      </c>
      <c r="T198" s="883">
        <v>66140</v>
      </c>
      <c r="U198" s="878"/>
      <c r="V198" s="878"/>
      <c r="W198" s="782" t="str">
        <f t="shared" si="152"/>
        <v>Կ-2</v>
      </c>
      <c r="X198" s="883">
        <f t="shared" si="153"/>
        <v>114422.2</v>
      </c>
      <c r="Y198" s="884">
        <f t="shared" si="154"/>
        <v>114422.2</v>
      </c>
      <c r="Z198" s="1314">
        <f t="shared" si="155"/>
        <v>1487488.5999999999</v>
      </c>
      <c r="AA198" s="886">
        <f t="shared" si="156"/>
        <v>1</v>
      </c>
      <c r="AB198" s="882">
        <f t="shared" si="157"/>
        <v>10</v>
      </c>
      <c r="AC198" s="1229">
        <f t="shared" si="158"/>
        <v>1.79</v>
      </c>
      <c r="AD198" s="979"/>
      <c r="AE198" s="978">
        <f t="shared" si="159"/>
        <v>1.79</v>
      </c>
      <c r="AF198" s="883">
        <v>66140</v>
      </c>
      <c r="AG198" s="878"/>
      <c r="AH198" s="878"/>
      <c r="AI198" s="910" t="str">
        <f t="shared" si="160"/>
        <v>Կ-2</v>
      </c>
      <c r="AJ198" s="883">
        <f t="shared" si="161"/>
        <v>118390.6</v>
      </c>
      <c r="AK198" s="884">
        <f t="shared" si="162"/>
        <v>118390.6</v>
      </c>
      <c r="AL198" s="1314">
        <f t="shared" si="163"/>
        <v>1539077.8</v>
      </c>
      <c r="AM198" s="886">
        <f t="shared" si="164"/>
        <v>1</v>
      </c>
      <c r="AN198" s="882">
        <f t="shared" si="165"/>
        <v>11</v>
      </c>
      <c r="AO198" s="1229">
        <f t="shared" si="166"/>
        <v>1.79</v>
      </c>
      <c r="AP198" s="979"/>
      <c r="AQ198" s="978">
        <f t="shared" si="167"/>
        <v>1.79</v>
      </c>
      <c r="AR198" s="883">
        <v>66140</v>
      </c>
      <c r="AS198" s="878"/>
      <c r="AT198" s="878"/>
      <c r="AU198" s="910" t="str">
        <f t="shared" si="168"/>
        <v>Կ-2</v>
      </c>
      <c r="AV198" s="883">
        <f t="shared" si="169"/>
        <v>118390.6</v>
      </c>
      <c r="AW198" s="884">
        <f t="shared" si="170"/>
        <v>118390.6</v>
      </c>
      <c r="AX198" s="1314">
        <f t="shared" si="171"/>
        <v>1539077.8</v>
      </c>
    </row>
    <row r="199" spans="2:50" ht="27.75" customHeight="1">
      <c r="B199" s="459">
        <v>48</v>
      </c>
      <c r="C199" s="1204" t="s">
        <v>756</v>
      </c>
      <c r="D199" s="460" t="s">
        <v>2118</v>
      </c>
      <c r="E199" s="886">
        <v>1</v>
      </c>
      <c r="F199" s="1207">
        <v>7</v>
      </c>
      <c r="G199" s="1209">
        <f t="shared" si="144"/>
        <v>1.68</v>
      </c>
      <c r="H199" s="883">
        <v>66140</v>
      </c>
      <c r="I199" s="878"/>
      <c r="J199" s="878"/>
      <c r="K199" s="782" t="s">
        <v>99</v>
      </c>
      <c r="L199" s="883">
        <f t="shared" si="145"/>
        <v>111115.2</v>
      </c>
      <c r="M199" s="884">
        <f t="shared" si="146"/>
        <v>111115.2</v>
      </c>
      <c r="N199" s="1313">
        <f t="shared" si="147"/>
        <v>1444497.5999999999</v>
      </c>
      <c r="O199" s="886">
        <f t="shared" si="148"/>
        <v>1</v>
      </c>
      <c r="P199" s="882">
        <f t="shared" si="149"/>
        <v>8</v>
      </c>
      <c r="Q199" s="1229">
        <f t="shared" si="150"/>
        <v>1.73</v>
      </c>
      <c r="R199" s="979"/>
      <c r="S199" s="978">
        <f t="shared" si="151"/>
        <v>1.73</v>
      </c>
      <c r="T199" s="883">
        <v>66140</v>
      </c>
      <c r="U199" s="878"/>
      <c r="V199" s="878"/>
      <c r="W199" s="782" t="str">
        <f t="shared" si="152"/>
        <v>Կ-2</v>
      </c>
      <c r="X199" s="883">
        <f t="shared" si="153"/>
        <v>114422.2</v>
      </c>
      <c r="Y199" s="884">
        <f t="shared" si="154"/>
        <v>114422.2</v>
      </c>
      <c r="Z199" s="1314">
        <f t="shared" si="155"/>
        <v>1487488.5999999999</v>
      </c>
      <c r="AA199" s="886">
        <f t="shared" si="156"/>
        <v>1</v>
      </c>
      <c r="AB199" s="882">
        <f t="shared" si="157"/>
        <v>9</v>
      </c>
      <c r="AC199" s="1229">
        <f t="shared" si="158"/>
        <v>1.73</v>
      </c>
      <c r="AD199" s="979"/>
      <c r="AE199" s="978">
        <f t="shared" si="159"/>
        <v>1.73</v>
      </c>
      <c r="AF199" s="883">
        <v>66140</v>
      </c>
      <c r="AG199" s="878"/>
      <c r="AH199" s="878"/>
      <c r="AI199" s="910" t="str">
        <f t="shared" si="160"/>
        <v>Կ-2</v>
      </c>
      <c r="AJ199" s="883">
        <f t="shared" si="161"/>
        <v>114422.2</v>
      </c>
      <c r="AK199" s="884">
        <f t="shared" si="162"/>
        <v>114422.2</v>
      </c>
      <c r="AL199" s="1314">
        <f t="shared" si="163"/>
        <v>1487488.5999999999</v>
      </c>
      <c r="AM199" s="886">
        <f t="shared" si="164"/>
        <v>1</v>
      </c>
      <c r="AN199" s="882">
        <f t="shared" si="165"/>
        <v>10</v>
      </c>
      <c r="AO199" s="1229">
        <f t="shared" si="166"/>
        <v>1.79</v>
      </c>
      <c r="AP199" s="979"/>
      <c r="AQ199" s="978">
        <f t="shared" si="167"/>
        <v>1.79</v>
      </c>
      <c r="AR199" s="883">
        <v>66140</v>
      </c>
      <c r="AS199" s="878"/>
      <c r="AT199" s="878"/>
      <c r="AU199" s="910" t="str">
        <f t="shared" si="168"/>
        <v>Կ-2</v>
      </c>
      <c r="AV199" s="883">
        <f t="shared" si="169"/>
        <v>118390.6</v>
      </c>
      <c r="AW199" s="884">
        <f t="shared" si="170"/>
        <v>118390.6</v>
      </c>
      <c r="AX199" s="1314">
        <f t="shared" si="171"/>
        <v>1539077.8</v>
      </c>
    </row>
    <row r="200" spans="2:50" ht="17.25" customHeight="1">
      <c r="B200" s="459">
        <v>49</v>
      </c>
      <c r="C200" s="1204" t="s">
        <v>2304</v>
      </c>
      <c r="D200" s="724" t="s">
        <v>594</v>
      </c>
      <c r="E200" s="886">
        <v>1</v>
      </c>
      <c r="F200" s="1207">
        <v>0</v>
      </c>
      <c r="G200" s="1209">
        <f t="shared" si="144"/>
        <v>1.68</v>
      </c>
      <c r="H200" s="883">
        <v>66140</v>
      </c>
      <c r="I200" s="878"/>
      <c r="J200" s="878"/>
      <c r="K200" s="782" t="s">
        <v>98</v>
      </c>
      <c r="L200" s="883">
        <f t="shared" si="145"/>
        <v>111115.2</v>
      </c>
      <c r="M200" s="884">
        <f t="shared" si="146"/>
        <v>111115.2</v>
      </c>
      <c r="N200" s="1313">
        <f t="shared" si="147"/>
        <v>1444497.5999999999</v>
      </c>
      <c r="O200" s="886">
        <f t="shared" si="148"/>
        <v>1</v>
      </c>
      <c r="P200" s="882">
        <f t="shared" si="149"/>
        <v>1</v>
      </c>
      <c r="Q200" s="1229">
        <f t="shared" si="150"/>
        <v>1.73</v>
      </c>
      <c r="R200" s="979"/>
      <c r="S200" s="978">
        <f t="shared" si="151"/>
        <v>1.73</v>
      </c>
      <c r="T200" s="883">
        <v>66140</v>
      </c>
      <c r="U200" s="878"/>
      <c r="V200" s="878"/>
      <c r="W200" s="782" t="str">
        <f t="shared" si="152"/>
        <v>Կ-1</v>
      </c>
      <c r="X200" s="883">
        <f t="shared" si="153"/>
        <v>114422.2</v>
      </c>
      <c r="Y200" s="884">
        <f t="shared" si="154"/>
        <v>114422.2</v>
      </c>
      <c r="Z200" s="1314">
        <f t="shared" si="155"/>
        <v>1487488.5999999999</v>
      </c>
      <c r="AA200" s="886">
        <f t="shared" si="156"/>
        <v>1</v>
      </c>
      <c r="AB200" s="882">
        <f t="shared" si="157"/>
        <v>2</v>
      </c>
      <c r="AC200" s="1229">
        <f t="shared" si="158"/>
        <v>1.79</v>
      </c>
      <c r="AD200" s="979"/>
      <c r="AE200" s="978">
        <f t="shared" si="159"/>
        <v>1.79</v>
      </c>
      <c r="AF200" s="883">
        <v>66140</v>
      </c>
      <c r="AG200" s="878"/>
      <c r="AH200" s="878"/>
      <c r="AI200" s="910" t="str">
        <f t="shared" si="160"/>
        <v>Կ-1</v>
      </c>
      <c r="AJ200" s="883">
        <f t="shared" si="161"/>
        <v>118390.6</v>
      </c>
      <c r="AK200" s="884">
        <f t="shared" si="162"/>
        <v>118390.6</v>
      </c>
      <c r="AL200" s="1314">
        <f t="shared" si="163"/>
        <v>1539077.8</v>
      </c>
      <c r="AM200" s="886">
        <f t="shared" si="164"/>
        <v>1</v>
      </c>
      <c r="AN200" s="882">
        <f t="shared" si="165"/>
        <v>3</v>
      </c>
      <c r="AO200" s="1229">
        <f t="shared" si="166"/>
        <v>1.84</v>
      </c>
      <c r="AP200" s="979"/>
      <c r="AQ200" s="978">
        <f t="shared" si="167"/>
        <v>1.84</v>
      </c>
      <c r="AR200" s="883">
        <v>66140</v>
      </c>
      <c r="AS200" s="878"/>
      <c r="AT200" s="878"/>
      <c r="AU200" s="910" t="str">
        <f t="shared" si="168"/>
        <v>Կ-1</v>
      </c>
      <c r="AV200" s="883">
        <f t="shared" si="169"/>
        <v>121697.60000000001</v>
      </c>
      <c r="AW200" s="884">
        <f t="shared" si="170"/>
        <v>121697.60000000001</v>
      </c>
      <c r="AX200" s="1314">
        <f t="shared" si="171"/>
        <v>1582068.8</v>
      </c>
    </row>
    <row r="201" spans="2:50" ht="17.25" customHeight="1">
      <c r="B201" s="459">
        <v>50</v>
      </c>
      <c r="C201" s="1204" t="s">
        <v>140</v>
      </c>
      <c r="D201" s="724" t="s">
        <v>594</v>
      </c>
      <c r="E201" s="886">
        <v>1</v>
      </c>
      <c r="F201" s="1207">
        <v>8</v>
      </c>
      <c r="G201" s="1209">
        <f t="shared" si="144"/>
        <v>2.02</v>
      </c>
      <c r="H201" s="883">
        <v>66140</v>
      </c>
      <c r="I201" s="878"/>
      <c r="J201" s="878"/>
      <c r="K201" s="782" t="s">
        <v>98</v>
      </c>
      <c r="L201" s="883">
        <f t="shared" si="145"/>
        <v>133602.79999999999</v>
      </c>
      <c r="M201" s="884">
        <f t="shared" si="146"/>
        <v>133602.79999999999</v>
      </c>
      <c r="N201" s="1313">
        <f t="shared" si="147"/>
        <v>1736836.4</v>
      </c>
      <c r="O201" s="886">
        <f t="shared" si="148"/>
        <v>1</v>
      </c>
      <c r="P201" s="882">
        <f t="shared" si="149"/>
        <v>9</v>
      </c>
      <c r="Q201" s="1229">
        <f t="shared" si="150"/>
        <v>2.02</v>
      </c>
      <c r="R201" s="979"/>
      <c r="S201" s="978">
        <f t="shared" si="151"/>
        <v>2.02</v>
      </c>
      <c r="T201" s="883">
        <v>66140</v>
      </c>
      <c r="U201" s="878"/>
      <c r="V201" s="878"/>
      <c r="W201" s="782" t="str">
        <f t="shared" si="152"/>
        <v>Կ-1</v>
      </c>
      <c r="X201" s="883">
        <f t="shared" si="153"/>
        <v>133602.79999999999</v>
      </c>
      <c r="Y201" s="884">
        <f t="shared" si="154"/>
        <v>133602.79999999999</v>
      </c>
      <c r="Z201" s="1314">
        <f t="shared" si="155"/>
        <v>1736836.4</v>
      </c>
      <c r="AA201" s="886">
        <f t="shared" si="156"/>
        <v>1</v>
      </c>
      <c r="AB201" s="882">
        <f t="shared" si="157"/>
        <v>10</v>
      </c>
      <c r="AC201" s="1229">
        <f t="shared" si="158"/>
        <v>2.08</v>
      </c>
      <c r="AD201" s="979"/>
      <c r="AE201" s="978">
        <f t="shared" si="159"/>
        <v>2.08</v>
      </c>
      <c r="AF201" s="883">
        <v>66140</v>
      </c>
      <c r="AG201" s="878"/>
      <c r="AH201" s="878"/>
      <c r="AI201" s="910" t="str">
        <f t="shared" si="160"/>
        <v>Կ-1</v>
      </c>
      <c r="AJ201" s="883">
        <f t="shared" si="161"/>
        <v>137571.20000000001</v>
      </c>
      <c r="AK201" s="884">
        <f t="shared" si="162"/>
        <v>137571.20000000001</v>
      </c>
      <c r="AL201" s="1314">
        <f t="shared" si="163"/>
        <v>1788425.6</v>
      </c>
      <c r="AM201" s="886">
        <f t="shared" si="164"/>
        <v>1</v>
      </c>
      <c r="AN201" s="882">
        <f t="shared" si="165"/>
        <v>11</v>
      </c>
      <c r="AO201" s="1229">
        <f t="shared" si="166"/>
        <v>2.08</v>
      </c>
      <c r="AP201" s="979"/>
      <c r="AQ201" s="978">
        <f t="shared" si="167"/>
        <v>2.08</v>
      </c>
      <c r="AR201" s="883">
        <v>66140</v>
      </c>
      <c r="AS201" s="878"/>
      <c r="AT201" s="878"/>
      <c r="AU201" s="910" t="str">
        <f t="shared" si="168"/>
        <v>Կ-1</v>
      </c>
      <c r="AV201" s="883">
        <f t="shared" si="169"/>
        <v>137571.20000000001</v>
      </c>
      <c r="AW201" s="884">
        <f t="shared" si="170"/>
        <v>137571.20000000001</v>
      </c>
      <c r="AX201" s="1314">
        <f t="shared" si="171"/>
        <v>1788425.6</v>
      </c>
    </row>
    <row r="202" spans="2:50" ht="17.25" customHeight="1">
      <c r="B202" s="459">
        <v>51</v>
      </c>
      <c r="C202" s="1204" t="s">
        <v>2305</v>
      </c>
      <c r="D202" s="724" t="s">
        <v>594</v>
      </c>
      <c r="E202" s="886">
        <v>1</v>
      </c>
      <c r="F202" s="1207">
        <v>2</v>
      </c>
      <c r="G202" s="1209">
        <f t="shared" si="144"/>
        <v>1.79</v>
      </c>
      <c r="H202" s="883">
        <v>66140</v>
      </c>
      <c r="I202" s="878"/>
      <c r="J202" s="878"/>
      <c r="K202" s="782" t="s">
        <v>98</v>
      </c>
      <c r="L202" s="883">
        <f t="shared" si="145"/>
        <v>118390.6</v>
      </c>
      <c r="M202" s="884">
        <f t="shared" si="146"/>
        <v>118390.6</v>
      </c>
      <c r="N202" s="1313">
        <f t="shared" si="147"/>
        <v>1539077.8</v>
      </c>
      <c r="O202" s="886">
        <f t="shared" si="148"/>
        <v>1</v>
      </c>
      <c r="P202" s="882">
        <f t="shared" si="149"/>
        <v>3</v>
      </c>
      <c r="Q202" s="1229">
        <f t="shared" si="150"/>
        <v>1.84</v>
      </c>
      <c r="R202" s="979"/>
      <c r="S202" s="978">
        <f t="shared" si="151"/>
        <v>1.84</v>
      </c>
      <c r="T202" s="883">
        <v>66140</v>
      </c>
      <c r="U202" s="878"/>
      <c r="V202" s="878"/>
      <c r="W202" s="782" t="str">
        <f t="shared" si="152"/>
        <v>Կ-1</v>
      </c>
      <c r="X202" s="883">
        <f t="shared" si="153"/>
        <v>121697.60000000001</v>
      </c>
      <c r="Y202" s="884">
        <f t="shared" si="154"/>
        <v>121697.60000000001</v>
      </c>
      <c r="Z202" s="1314">
        <f t="shared" si="155"/>
        <v>1582068.8</v>
      </c>
      <c r="AA202" s="886">
        <f t="shared" si="156"/>
        <v>1</v>
      </c>
      <c r="AB202" s="882">
        <f t="shared" si="157"/>
        <v>4</v>
      </c>
      <c r="AC202" s="1229">
        <f t="shared" si="158"/>
        <v>1.9</v>
      </c>
      <c r="AD202" s="979"/>
      <c r="AE202" s="978">
        <f t="shared" si="159"/>
        <v>1.9</v>
      </c>
      <c r="AF202" s="883">
        <v>66140</v>
      </c>
      <c r="AG202" s="878"/>
      <c r="AH202" s="878"/>
      <c r="AI202" s="910" t="str">
        <f t="shared" si="160"/>
        <v>Կ-1</v>
      </c>
      <c r="AJ202" s="883">
        <f t="shared" si="161"/>
        <v>125666</v>
      </c>
      <c r="AK202" s="884">
        <f t="shared" si="162"/>
        <v>125666</v>
      </c>
      <c r="AL202" s="1314">
        <f t="shared" si="163"/>
        <v>1633658</v>
      </c>
      <c r="AM202" s="886">
        <f t="shared" si="164"/>
        <v>1</v>
      </c>
      <c r="AN202" s="882">
        <f t="shared" si="165"/>
        <v>5</v>
      </c>
      <c r="AO202" s="1229">
        <f t="shared" si="166"/>
        <v>1.9</v>
      </c>
      <c r="AP202" s="979"/>
      <c r="AQ202" s="978">
        <f t="shared" si="167"/>
        <v>1.9</v>
      </c>
      <c r="AR202" s="883">
        <v>66140</v>
      </c>
      <c r="AS202" s="878"/>
      <c r="AT202" s="878"/>
      <c r="AU202" s="910" t="str">
        <f t="shared" si="168"/>
        <v>Կ-1</v>
      </c>
      <c r="AV202" s="883">
        <f t="shared" si="169"/>
        <v>125666</v>
      </c>
      <c r="AW202" s="884">
        <f t="shared" si="170"/>
        <v>125666</v>
      </c>
      <c r="AX202" s="1314">
        <f t="shared" si="171"/>
        <v>1633658</v>
      </c>
    </row>
    <row r="203" spans="2:50" ht="17.25" customHeight="1">
      <c r="B203" s="459">
        <v>52</v>
      </c>
      <c r="C203" s="1204" t="s">
        <v>758</v>
      </c>
      <c r="D203" s="724" t="s">
        <v>594</v>
      </c>
      <c r="E203" s="886">
        <v>1</v>
      </c>
      <c r="F203" s="1207">
        <v>12</v>
      </c>
      <c r="G203" s="1209">
        <f t="shared" si="144"/>
        <v>2.08</v>
      </c>
      <c r="H203" s="883">
        <v>66140</v>
      </c>
      <c r="I203" s="878"/>
      <c r="J203" s="878"/>
      <c r="K203" s="782" t="s">
        <v>98</v>
      </c>
      <c r="L203" s="883">
        <f t="shared" si="145"/>
        <v>137571.20000000001</v>
      </c>
      <c r="M203" s="884">
        <f t="shared" si="146"/>
        <v>137571.20000000001</v>
      </c>
      <c r="N203" s="1313">
        <f t="shared" si="147"/>
        <v>1788425.6</v>
      </c>
      <c r="O203" s="886">
        <f t="shared" si="148"/>
        <v>1</v>
      </c>
      <c r="P203" s="882">
        <f t="shared" si="149"/>
        <v>13</v>
      </c>
      <c r="Q203" s="1229">
        <f t="shared" si="150"/>
        <v>2.14</v>
      </c>
      <c r="R203" s="979"/>
      <c r="S203" s="978">
        <f t="shared" si="151"/>
        <v>2.14</v>
      </c>
      <c r="T203" s="883">
        <v>66140</v>
      </c>
      <c r="U203" s="878"/>
      <c r="V203" s="878"/>
      <c r="W203" s="782" t="str">
        <f t="shared" si="152"/>
        <v>Կ-1</v>
      </c>
      <c r="X203" s="883">
        <f t="shared" si="153"/>
        <v>141539.6</v>
      </c>
      <c r="Y203" s="884">
        <f t="shared" si="154"/>
        <v>141539.6</v>
      </c>
      <c r="Z203" s="1314">
        <f t="shared" si="155"/>
        <v>1840014.8</v>
      </c>
      <c r="AA203" s="886">
        <f t="shared" si="156"/>
        <v>1</v>
      </c>
      <c r="AB203" s="882">
        <f t="shared" si="157"/>
        <v>14</v>
      </c>
      <c r="AC203" s="1229">
        <f t="shared" si="158"/>
        <v>2.14</v>
      </c>
      <c r="AD203" s="979"/>
      <c r="AE203" s="978">
        <f t="shared" si="159"/>
        <v>2.14</v>
      </c>
      <c r="AF203" s="883">
        <v>66140</v>
      </c>
      <c r="AG203" s="878"/>
      <c r="AH203" s="878"/>
      <c r="AI203" s="910" t="str">
        <f t="shared" si="160"/>
        <v>Կ-1</v>
      </c>
      <c r="AJ203" s="883">
        <f t="shared" si="161"/>
        <v>141539.6</v>
      </c>
      <c r="AK203" s="884">
        <f t="shared" si="162"/>
        <v>141539.6</v>
      </c>
      <c r="AL203" s="1314">
        <f t="shared" si="163"/>
        <v>1840014.8</v>
      </c>
      <c r="AM203" s="886">
        <f t="shared" si="164"/>
        <v>1</v>
      </c>
      <c r="AN203" s="882">
        <f t="shared" si="165"/>
        <v>15</v>
      </c>
      <c r="AO203" s="1229">
        <f t="shared" si="166"/>
        <v>2.14</v>
      </c>
      <c r="AP203" s="979"/>
      <c r="AQ203" s="978">
        <f t="shared" si="167"/>
        <v>2.14</v>
      </c>
      <c r="AR203" s="883">
        <v>66140</v>
      </c>
      <c r="AS203" s="878"/>
      <c r="AT203" s="878"/>
      <c r="AU203" s="910" t="str">
        <f t="shared" si="168"/>
        <v>Կ-1</v>
      </c>
      <c r="AV203" s="883">
        <f t="shared" si="169"/>
        <v>141539.6</v>
      </c>
      <c r="AW203" s="884">
        <f t="shared" si="170"/>
        <v>141539.6</v>
      </c>
      <c r="AX203" s="1314">
        <f t="shared" si="171"/>
        <v>1840014.8</v>
      </c>
    </row>
    <row r="204" spans="2:50" ht="17.25" customHeight="1">
      <c r="B204" s="459">
        <v>53</v>
      </c>
      <c r="C204" s="1204" t="s">
        <v>141</v>
      </c>
      <c r="D204" s="724" t="s">
        <v>594</v>
      </c>
      <c r="E204" s="916">
        <v>1</v>
      </c>
      <c r="F204" s="1207">
        <v>12</v>
      </c>
      <c r="G204" s="1209">
        <f t="shared" ref="G204:G211" si="172">IF(E204&lt;1,0,IF(K204="Բ-1",IF(F204=0,6.94,IF(F204=1,7.17,IF(F204=2,7.41,IF(F204=3,7.66,IF(OR(F204=5,F204=4),7.92,IF(OR(F204=6,F204=7),8.18,IF(OR(F204=8,F204=9),8.46,IF(OR(F204=10,F204=11,F204=12),8.74,IF(OR(F204=13,F204=14,F204=15),9.03,IF(OR(F204=16,F204=17,F204=18),9.33,9.65)))))))))),IF(K204="Բ-2", IF(F204=0,5.71,IF(F204=1,5.89,IF(F204=2,6.09,IF(F204=3,6.29,IF(OR(F204=5,F204=4),6.5,IF(OR(F204=6,F204=7),6.72,IF(OR(F204=8,F204=9),6.94,IF(OR(F204=10,F204=11,F204=12),7.17,IF(OR(F204=13,F204=14,F204=15),7.41,IF(OR(F204=16,F204=17,F204=18),7.65,7.91)))))))))), IF(K204="Գ-1", IF(F204=0,4.7,IF(F204=1,4.86,IF(F204=2,5.01,IF(F204=3,5.18,IF(OR(F204=5,F204=4),5.35,IF(OR(F204=6,F204=7),5.52,IF(OR(F204=8,F204=9),5.71,IF(OR(F204=10,F204=11,F204=12),5.89,IF(OR(F204=13,F204=14,F204=15),6.09,IF(OR(F204=16,F204=17,F204=18),6.29,6.49)))))))))), IF(K204="Գ-2", IF(F204=0,3.88,IF(F204=1,4.01,IF(F204=2,4.14,IF(F204=3,4.27,IF(OR(F204=5,F204=4),4.41,IF(OR(F204=6,F204=7),4.55,IF(OR(F204=8,F204=9),4.7,IF(OR(F204=10,F204=11,F204=12),4.85,IF(OR(F204=13,F204=14,F204=15),5.01,IF(OR(F204=16,F204=17,F204=18),5.17,5.34)))))))))), IF(K204="Գ-3", IF(F204=0,3.21,IF(F204=1,3.31,IF(F204=2,3.42,IF(F204=3,3.53,IF(OR(F204=5,F204=4),3.64,IF(OR(F204=6,F204=7),3.76,IF(OR(F204=8,F204=9),3.88,IF(OR(F204=10,F204=11,F204=12),4.01,IF(OR(F204=13,F204=14,F204=15),4.13,IF(OR(F204=16,F204=17,F204=18),4.27,4.4)))))))))), IF(K204="Ա-1", IF(F204=0,2.66,IF(F204=1,2.75,IF(F204=2,2.83,IF(F204=3,2.92,IF(OR(F204=5,F204=4),3.02,IF(OR(F204=6,F204=7),3.11,IF(OR(F204=8,F204=9),3.21,IF(OR(F204=10,F204=11,F204=12),3.31,IF(OR(F204=13,F204=14,F204=15),3.42,IF(OR(F204=16,F204=17,F204=18),3.53,3.64)))))))))), IF(K204="Ա-2", IF(F204=0,2.28,IF(F204=1,2.35,IF(F204=2,2.43,IF(F204=3,2.5,IF(OR(F204=5,F204=4),2.58,IF(OR(F204=6,F204=7),2.66,IF(OR(F204=8,F204=9),2.75,IF(OR(F204=10,F204=11,F204=12),2.83,IF(OR(F204=13,F204=14,F204=15),2.92,IF(OR(F204=16,F204=17,F204=18),3.01,3.11)))))))))),IF(K204="Ա-3", IF(F204=0,1.96,IF(F204=1,2.02,IF(F204=2,2.08,IF(F204=3,2.15,IF(OR(F204=5,F204=4),2.21,IF(OR(F204=6,F204=7),2.28,IF(OR(F204=8,F204=9),2.35,IF(OR(F204=10,F204=11,F204=12),2.42,IF(OR(F204=13,F204=14,F204=15),2.5,IF(OR(F204=16,F204=17,F204=18),2.58,2.66)))))))))), IF(K204="Կ-1", IF(F204=0,1.68,IF(F204=1,1.73,IF(F204=2,1.79,IF(F204=3,1.84,IF(OR(F204=5,F204=4),1.9,IF(OR(F204=6,F204=7),1.96,IF(OR(F204=8,F204=9),2.02,IF(OR(F204=10,F204=11,F204=12),2.08,IF(OR(F204=13,F204=14,F204=15),2.14,IF(OR(F204=16,F204=17,F204=18),2.21,2.28)))))))))), IF(K204="Կ-2", IF(F204=0,1.45,IF(F204=1,1.49,IF(F204=2,1.54,IF(F204=3,1.59,IF(OR(F204=5,F204=4),1.63,IF(OR(F204=6,F204=7),1.68,IF(OR(F204=8,F204=9),1.73,IF(OR(F204=10,F204=11,F204=12),1.79,IF(OR(F204=13,F204=14,F204=15),1.84,IF(OR(F204=16,F204=17,F204=18),1.9,1.95)))))))))),IF(K204="Կ-3", IF(F204=0,1.25,IF(F204=1,1.29,IF(F204=2,1.33,IF(F204=3,1.37,IF(OR(F204=5,F204=4),1.41,IF(OR(F204=6,F204=7),1.45,IF(OR(F204=8,F204=9),1.49,IF(OR(F204=10,F204=11,F204=12),1.54,IF(OR(F204=13,F204=14,F204=15),1.58,IF(OR(F204=16,F204=17,F204=18),1.63,1.68)))))))))), "Error"))))))))))))</f>
        <v>2.08</v>
      </c>
      <c r="H204" s="883">
        <v>66140</v>
      </c>
      <c r="I204" s="878"/>
      <c r="J204" s="878"/>
      <c r="K204" s="782" t="s">
        <v>98</v>
      </c>
      <c r="L204" s="883">
        <f t="shared" ref="L204:L211" si="173">H204*G204</f>
        <v>137571.20000000001</v>
      </c>
      <c r="M204" s="884">
        <f t="shared" ref="M204:M211" si="174">G204*H204+I204+J204</f>
        <v>137571.20000000001</v>
      </c>
      <c r="N204" s="1313">
        <f t="shared" ref="N204:N211" si="175">+M204*13</f>
        <v>1788425.6</v>
      </c>
      <c r="O204" s="886">
        <f t="shared" ref="O204" si="176">+E204</f>
        <v>1</v>
      </c>
      <c r="P204" s="882">
        <f t="shared" ref="P204:P211" si="177">+F204+1</f>
        <v>13</v>
      </c>
      <c r="Q204" s="1229">
        <f t="shared" ref="Q204:Q211" si="178">IF(O204&lt;1,0,IF(W204="Բ-1",IF(P204=0,6.94,IF(P204=1,7.17,IF(P204=2,7.41,IF(P204=3,7.66,IF(OR(P204=5,P204=4),7.92,IF(OR(P204=6,P204=7),8.18,IF(OR(P204=8,P204=9),8.46,IF(OR(P204=10,P204=11,P204=12),8.74,IF(OR(P204=13,P204=14,P204=15),9.03,IF(OR(P204=16,P204=17,P204=18),9.33,9.65)))))))))),IF(W204="Բ-2", IF(P204=0,5.71,IF(P204=1,5.89,IF(P204=2,6.09,IF(P204=3,6.29,IF(OR(P204=5,P204=4),6.5,IF(OR(P204=6,P204=7),6.72,IF(OR(P204=8,P204=9),6.94,IF(OR(P204=10,P204=11,P204=12),7.17,IF(OR(P204=13,P204=14,P204=15),7.41,IF(OR(P204=16,P204=17,P204=18),7.65,7.91)))))))))), IF(W204="Գ-1", IF(P204=0,4.7,IF(P204=1,4.86,IF(P204=2,5.01,IF(P204=3,5.18,IF(OR(P204=5,P204=4),5.35,IF(OR(P204=6,P204=7),5.52,IF(OR(P204=8,P204=9),5.71,IF(OR(P204=10,P204=11,P204=12),5.89,IF(OR(P204=13,P204=14,P204=15),6.09,IF(OR(P204=16,P204=17,P204=18),6.29,6.49)))))))))), IF(W204="Գ-2", IF(P204=0,3.88,IF(P204=1,4.01,IF(P204=2,4.14,IF(P204=3,4.27,IF(OR(P204=5,P204=4),4.41,IF(OR(P204=6,P204=7),4.55,IF(OR(P204=8,P204=9),4.7,IF(OR(P204=10,P204=11,P204=12),4.85,IF(OR(P204=13,P204=14,P204=15),5.01,IF(OR(P204=16,P204=17,P204=18),5.17,5.34)))))))))), IF(W204="Գ-3", IF(P204=0,3.21,IF(P204=1,3.31,IF(P204=2,3.42,IF(P204=3,3.53,IF(OR(P204=5,P204=4),3.64,IF(OR(P204=6,P204=7),3.76,IF(OR(P204=8,P204=9),3.88,IF(OR(P204=10,P204=11,P204=12),4.01,IF(OR(P204=13,P204=14,P204=15),4.13,IF(OR(P204=16,P204=17,P204=18),4.27,4.4)))))))))), IF(W204="Ա-1", IF(P204=0,2.66,IF(P204=1,2.75,IF(P204=2,2.83,IF(P204=3,2.92,IF(OR(P204=5,P204=4),3.02,IF(OR(P204=6,P204=7),3.11,IF(OR(P204=8,P204=9),3.21,IF(OR(P204=10,P204=11,P204=12),3.31,IF(OR(P204=13,P204=14,P204=15),3.42,IF(OR(P204=16,P204=17,P204=18),3.53,3.64)))))))))), IF(W204="Ա-2", IF(P204=0,2.28,IF(P204=1,2.35,IF(P204=2,2.43,IF(P204=3,2.5,IF(OR(P204=5,P204=4),2.58,IF(OR(P204=6,P204=7),2.66,IF(OR(P204=8,P204=9),2.75,IF(OR(P204=10,P204=11,P204=12),2.83,IF(OR(P204=13,P204=14,P204=15),2.92,IF(OR(P204=16,P204=17,P204=18),3.01,3.11)))))))))),IF(W204="Ա-3", IF(P204=0,1.96,IF(P204=1,2.02,IF(P204=2,2.08,IF(P204=3,2.15,IF(OR(P204=5,P204=4),2.21,IF(OR(P204=6,P204=7),2.28,IF(OR(P204=8,P204=9),2.35,IF(OR(P204=10,P204=11,P204=12),2.42,IF(OR(P204=13,P204=14,P204=15),2.5,IF(OR(P204=16,P204=17,P204=18),2.58,2.66)))))))))), IF(W204="Կ-1", IF(P204=0,1.68,IF(P204=1,1.73,IF(P204=2,1.79,IF(P204=3,1.84,IF(OR(P204=5,P204=4),1.9,IF(OR(P204=6,P204=7),1.96,IF(OR(P204=8,P204=9),2.02,IF(OR(P204=10,P204=11,P204=12),2.08,IF(OR(P204=13,P204=14,P204=15),2.14,IF(OR(P204=16,P204=17,P204=18),2.21,2.28)))))))))), IF(W204="Կ-2", IF(P204=0,1.45,IF(P204=1,1.49,IF(P204=2,1.54,IF(P204=3,1.59,IF(OR(P204=5,P204=4),1.63,IF(OR(P204=6,P204=7),1.68,IF(OR(P204=8,P204=9),1.73,IF(OR(P204=10,P204=11,P204=12),1.79,IF(OR(P204=13,P204=14,P204=15),1.84,IF(OR(P204=16,P204=17,P204=18),1.9,1.95)))))))))),IF(W204="Կ-3", IF(P204=0,1.25,IF(P204=1,1.29,IF(P204=2,1.33,IF(P204=3,1.37,IF(OR(P204=5,P204=4),1.41,IF(OR(P204=6,P204=7),1.45,IF(OR(P204=8,P204=9),1.49,IF(OR(P204=10,P204=11,P204=12),1.54,IF(OR(P204=13,P204=14,P204=15),1.58,IF(OR(P204=16,P204=17,P204=18),1.63,1.68)))))))))), "Error"))))))))))))</f>
        <v>2.14</v>
      </c>
      <c r="R204" s="979"/>
      <c r="S204" s="978">
        <f t="shared" ref="S204:S211" si="179">+Q204+Q204*R204</f>
        <v>2.14</v>
      </c>
      <c r="T204" s="883">
        <v>66140</v>
      </c>
      <c r="U204" s="878"/>
      <c r="V204" s="878"/>
      <c r="W204" s="782" t="str">
        <f t="shared" ref="W204:W211" si="180">+K204</f>
        <v>Կ-1</v>
      </c>
      <c r="X204" s="883">
        <f t="shared" ref="X204:X211" si="181">T204*S204</f>
        <v>141539.6</v>
      </c>
      <c r="Y204" s="884">
        <f t="shared" ref="Y204:Y211" si="182">S204*T204+U204+V204</f>
        <v>141539.6</v>
      </c>
      <c r="Z204" s="1314">
        <f t="shared" ref="Z204:Z211" si="183">+Y204*13</f>
        <v>1840014.8</v>
      </c>
      <c r="AA204" s="886">
        <f t="shared" ref="AA204:AA211" si="184">+O204</f>
        <v>1</v>
      </c>
      <c r="AB204" s="882">
        <f t="shared" ref="AB204:AB211" si="185">+P204+1</f>
        <v>14</v>
      </c>
      <c r="AC204" s="1229">
        <f t="shared" ref="AC204:AC211" si="186">IF(AA204&lt;1,0,IF(AI204="Բ-1",IF(AB204=0,6.94,IF(AB204=1,7.17,IF(AB204=2,7.41,IF(AB204=3,7.66,IF(OR(AB204=5,AB204=4),7.92,IF(OR(AB204=6,AB204=7),8.18,IF(OR(AB204=8,AB204=9),8.46,IF(OR(AB204=10,AB204=11,AB204=12),8.74,IF(OR(AB204=13,AB204=14,AB204=15),9.03,IF(OR(AB204=16,AB204=17,AB204=18),9.33,9.65)))))))))),IF(AI204="Բ-2", IF(AB204=0,5.71,IF(AB204=1,5.89,IF(AB204=2,6.09,IF(AB204=3,6.29,IF(OR(AB204=5,AB204=4),6.5,IF(OR(AB204=6,AB204=7),6.72,IF(OR(AB204=8,AB204=9),6.94,IF(OR(AB204=10,AB204=11,AB204=12),7.17,IF(OR(AB204=13,AB204=14,AB204=15),7.41,IF(OR(AB204=16,AB204=17,AB204=18),7.65,7.91)))))))))), IF(AI204="Գ-1", IF(AB204=0,4.7,IF(AB204=1,4.86,IF(AB204=2,5.01,IF(AB204=3,5.18,IF(OR(AB204=5,AB204=4),5.35,IF(OR(AB204=6,AB204=7),5.52,IF(OR(AB204=8,AB204=9),5.71,IF(OR(AB204=10,AB204=11,AB204=12),5.89,IF(OR(AB204=13,AB204=14,AB204=15),6.09,IF(OR(AB204=16,AB204=17,AB204=18),6.29,6.49)))))))))), IF(AI204="Գ-2", IF(AB204=0,3.88,IF(AB204=1,4.01,IF(AB204=2,4.14,IF(AB204=3,4.27,IF(OR(AB204=5,AB204=4),4.41,IF(OR(AB204=6,AB204=7),4.55,IF(OR(AB204=8,AB204=9),4.7,IF(OR(AB204=10,AB204=11,AB204=12),4.85,IF(OR(AB204=13,AB204=14,AB204=15),5.01,IF(OR(AB204=16,AB204=17,AB204=18),5.17,5.34)))))))))), IF(AI204="Գ-3", IF(AB204=0,3.21,IF(AB204=1,3.31,IF(AB204=2,3.42,IF(AB204=3,3.53,IF(OR(AB204=5,AB204=4),3.64,IF(OR(AB204=6,AB204=7),3.76,IF(OR(AB204=8,AB204=9),3.88,IF(OR(AB204=10,AB204=11,AB204=12),4.01,IF(OR(AB204=13,AB204=14,AB204=15),4.13,IF(OR(AB204=16,AB204=17,AB204=18),4.27,4.4)))))))))), IF(AI204="Ա-1", IF(AB204=0,2.66,IF(AB204=1,2.75,IF(AB204=2,2.83,IF(AB204=3,2.92,IF(OR(AB204=5,AB204=4),3.02,IF(OR(AB204=6,AB204=7),3.11,IF(OR(AB204=8,AB204=9),3.21,IF(OR(AB204=10,AB204=11,AB204=12),3.31,IF(OR(AB204=13,AB204=14,AB204=15),3.42,IF(OR(AB204=16,AB204=17,AB204=18),3.53,3.64)))))))))), IF(AI204="Ա-2", IF(AB204=0,2.28,IF(AB204=1,2.35,IF(AB204=2,2.43,IF(AB204=3,2.5,IF(OR(AB204=5,AB204=4),2.58,IF(OR(AB204=6,AB204=7),2.66,IF(OR(AB204=8,AB204=9),2.75,IF(OR(AB204=10,AB204=11,AB204=12),2.83,IF(OR(AB204=13,AB204=14,AB204=15),2.92,IF(OR(AB204=16,AB204=17,AB204=18),3.01,3.11)))))))))),IF(AI204="Ա-3", IF(AB204=0,1.96,IF(AB204=1,2.02,IF(AB204=2,2.08,IF(AB204=3,2.15,IF(OR(AB204=5,AB204=4),2.21,IF(OR(AB204=6,AB204=7),2.28,IF(OR(AB204=8,AB204=9),2.35,IF(OR(AB204=10,AB204=11,AB204=12),2.42,IF(OR(AB204=13,AB204=14,AB204=15),2.5,IF(OR(AB204=16,AB204=17,AB204=18),2.58,2.66)))))))))), IF(AI204="Կ-1", IF(AB204=0,1.68,IF(AB204=1,1.73,IF(AB204=2,1.79,IF(AB204=3,1.84,IF(OR(AB204=5,AB204=4),1.9,IF(OR(AB204=6,AB204=7),1.96,IF(OR(AB204=8,AB204=9),2.02,IF(OR(AB204=10,AB204=11,AB204=12),2.08,IF(OR(AB204=13,AB204=14,AB204=15),2.14,IF(OR(AB204=16,AB204=17,AB204=18),2.21,2.28)))))))))), IF(AI204="Կ-2", IF(AB204=0,1.45,IF(AB204=1,1.49,IF(AB204=2,1.54,IF(AB204=3,1.59,IF(OR(AB204=5,AB204=4),1.63,IF(OR(AB204=6,AB204=7),1.68,IF(OR(AB204=8,AB204=9),1.73,IF(OR(AB204=10,AB204=11,AB204=12),1.79,IF(OR(AB204=13,AB204=14,AB204=15),1.84,IF(OR(AB204=16,AB204=17,AB204=18),1.9,1.95)))))))))),IF(AI204="Կ-3", IF(AB204=0,1.25,IF(AB204=1,1.29,IF(AB204=2,1.33,IF(AB204=3,1.37,IF(OR(AB204=5,AB204=4),1.41,IF(OR(AB204=6,AB204=7),1.45,IF(OR(AB204=8,AB204=9),1.49,IF(OR(AB204=10,AB204=11,AB204=12),1.54,IF(OR(AB204=13,AB204=14,AB204=15),1.58,IF(OR(AB204=16,AB204=17,AB204=18),1.63,1.68)))))))))), "Error"))))))))))))</f>
        <v>2.14</v>
      </c>
      <c r="AD204" s="979"/>
      <c r="AE204" s="978">
        <f t="shared" ref="AE204:AE211" si="187">+AC204+AC204*AD204</f>
        <v>2.14</v>
      </c>
      <c r="AF204" s="883">
        <v>66140</v>
      </c>
      <c r="AG204" s="878"/>
      <c r="AH204" s="878"/>
      <c r="AI204" s="910" t="str">
        <f t="shared" ref="AI204:AI211" si="188">+W204</f>
        <v>Կ-1</v>
      </c>
      <c r="AJ204" s="883">
        <f t="shared" ref="AJ204:AJ211" si="189">AF204*AE204</f>
        <v>141539.6</v>
      </c>
      <c r="AK204" s="884">
        <f t="shared" ref="AK204:AK211" si="190">AE204*AF204+AG204+AH204</f>
        <v>141539.6</v>
      </c>
      <c r="AL204" s="1314">
        <f t="shared" ref="AL204:AL211" si="191">+AK204*13</f>
        <v>1840014.8</v>
      </c>
      <c r="AM204" s="886">
        <f t="shared" ref="AM204:AM211" si="192">+AA204</f>
        <v>1</v>
      </c>
      <c r="AN204" s="882">
        <f t="shared" ref="AN204:AN211" si="193">+AB204+1</f>
        <v>15</v>
      </c>
      <c r="AO204" s="1229">
        <f t="shared" ref="AO204:AO211" si="194">IF(AM204&lt;1,0,IF(AU204="Բ-1",IF(AN204=0,6.94,IF(AN204=1,7.17,IF(AN204=2,7.41,IF(AN204=3,7.66,IF(OR(AN204=5,AN204=4),7.92,IF(OR(AN204=6,AN204=7),8.18,IF(OR(AN204=8,AN204=9),8.46,IF(OR(AN204=10,AN204=11,AN204=12),8.74,IF(OR(AN204=13,AN204=14,AN204=15),9.03,IF(OR(AN204=16,AN204=17,AN204=18),9.33,9.65)))))))))),IF(AU204="Բ-2", IF(AN204=0,5.71,IF(AN204=1,5.89,IF(AN204=2,6.09,IF(AN204=3,6.29,IF(OR(AN204=5,AN204=4),6.5,IF(OR(AN204=6,AN204=7),6.72,IF(OR(AN204=8,AN204=9),6.94,IF(OR(AN204=10,AN204=11,AN204=12),7.17,IF(OR(AN204=13,AN204=14,AN204=15),7.41,IF(OR(AN204=16,AN204=17,AN204=18),7.65,7.91)))))))))), IF(AU204="Գ-1", IF(AN204=0,4.7,IF(AN204=1,4.86,IF(AN204=2,5.01,IF(AN204=3,5.18,IF(OR(AN204=5,AN204=4),5.35,IF(OR(AN204=6,AN204=7),5.52,IF(OR(AN204=8,AN204=9),5.71,IF(OR(AN204=10,AN204=11,AN204=12),5.89,IF(OR(AN204=13,AN204=14,AN204=15),6.09,IF(OR(AN204=16,AN204=17,AN204=18),6.29,6.49)))))))))), IF(AU204="Գ-2", IF(AN204=0,3.88,IF(AN204=1,4.01,IF(AN204=2,4.14,IF(AN204=3,4.27,IF(OR(AN204=5,AN204=4),4.41,IF(OR(AN204=6,AN204=7),4.55,IF(OR(AN204=8,AN204=9),4.7,IF(OR(AN204=10,AN204=11,AN204=12),4.85,IF(OR(AN204=13,AN204=14,AN204=15),5.01,IF(OR(AN204=16,AN204=17,AN204=18),5.17,5.34)))))))))), IF(AU204="Գ-3", IF(AN204=0,3.21,IF(AN204=1,3.31,IF(AN204=2,3.42,IF(AN204=3,3.53,IF(OR(AN204=5,AN204=4),3.64,IF(OR(AN204=6,AN204=7),3.76,IF(OR(AN204=8,AN204=9),3.88,IF(OR(AN204=10,AN204=11,AN204=12),4.01,IF(OR(AN204=13,AN204=14,AN204=15),4.13,IF(OR(AN204=16,AN204=17,AN204=18),4.27,4.4)))))))))), IF(AU204="Ա-1", IF(AN204=0,2.66,IF(AN204=1,2.75,IF(AN204=2,2.83,IF(AN204=3,2.92,IF(OR(AN204=5,AN204=4),3.02,IF(OR(AN204=6,AN204=7),3.11,IF(OR(AN204=8,AN204=9),3.21,IF(OR(AN204=10,AN204=11,AN204=12),3.31,IF(OR(AN204=13,AN204=14,AN204=15),3.42,IF(OR(AN204=16,AN204=17,AN204=18),3.53,3.64)))))))))), IF(AU204="Ա-2", IF(AN204=0,2.28,IF(AN204=1,2.35,IF(AN204=2,2.43,IF(AN204=3,2.5,IF(OR(AN204=5,AN204=4),2.58,IF(OR(AN204=6,AN204=7),2.66,IF(OR(AN204=8,AN204=9),2.75,IF(OR(AN204=10,AN204=11,AN204=12),2.83,IF(OR(AN204=13,AN204=14,AN204=15),2.92,IF(OR(AN204=16,AN204=17,AN204=18),3.01,3.11)))))))))),IF(AU204="Ա-3", IF(AN204=0,1.96,IF(AN204=1,2.02,IF(AN204=2,2.08,IF(AN204=3,2.15,IF(OR(AN204=5,AN204=4),2.21,IF(OR(AN204=6,AN204=7),2.28,IF(OR(AN204=8,AN204=9),2.35,IF(OR(AN204=10,AN204=11,AN204=12),2.42,IF(OR(AN204=13,AN204=14,AN204=15),2.5,IF(OR(AN204=16,AN204=17,AN204=18),2.58,2.66)))))))))), IF(AU204="Կ-1", IF(AN204=0,1.68,IF(AN204=1,1.73,IF(AN204=2,1.79,IF(AN204=3,1.84,IF(OR(AN204=5,AN204=4),1.9,IF(OR(AN204=6,AN204=7),1.96,IF(OR(AN204=8,AN204=9),2.02,IF(OR(AN204=10,AN204=11,AN204=12),2.08,IF(OR(AN204=13,AN204=14,AN204=15),2.14,IF(OR(AN204=16,AN204=17,AN204=18),2.21,2.28)))))))))), IF(AU204="Կ-2", IF(AN204=0,1.45,IF(AN204=1,1.49,IF(AN204=2,1.54,IF(AN204=3,1.59,IF(OR(AN204=5,AN204=4),1.63,IF(OR(AN204=6,AN204=7),1.68,IF(OR(AN204=8,AN204=9),1.73,IF(OR(AN204=10,AN204=11,AN204=12),1.79,IF(OR(AN204=13,AN204=14,AN204=15),1.84,IF(OR(AN204=16,AN204=17,AN204=18),1.9,1.95)))))))))),IF(AU204="Կ-3", IF(AN204=0,1.25,IF(AN204=1,1.29,IF(AN204=2,1.33,IF(AN204=3,1.37,IF(OR(AN204=5,AN204=4),1.41,IF(OR(AN204=6,AN204=7),1.45,IF(OR(AN204=8,AN204=9),1.49,IF(OR(AN204=10,AN204=11,AN204=12),1.54,IF(OR(AN204=13,AN204=14,AN204=15),1.58,IF(OR(AN204=16,AN204=17,AN204=18),1.63,1.68)))))))))), "Error"))))))))))))</f>
        <v>2.14</v>
      </c>
      <c r="AP204" s="979"/>
      <c r="AQ204" s="978">
        <f t="shared" ref="AQ204:AQ211" si="195">+AO204+AO204*AP204</f>
        <v>2.14</v>
      </c>
      <c r="AR204" s="883">
        <v>66140</v>
      </c>
      <c r="AS204" s="878"/>
      <c r="AT204" s="878"/>
      <c r="AU204" s="910" t="str">
        <f t="shared" ref="AU204:AU211" si="196">+AI204</f>
        <v>Կ-1</v>
      </c>
      <c r="AV204" s="883">
        <f t="shared" ref="AV204:AV211" si="197">AR204*AQ204</f>
        <v>141539.6</v>
      </c>
      <c r="AW204" s="884">
        <f t="shared" ref="AW204:AW211" si="198">AQ204*AR204+AS204+AT204</f>
        <v>141539.6</v>
      </c>
      <c r="AX204" s="1314">
        <f t="shared" ref="AX204:AX211" si="199">+AW204*13</f>
        <v>1840014.8</v>
      </c>
    </row>
    <row r="205" spans="2:50" s="1034" customFormat="1" ht="17.25" customHeight="1">
      <c r="B205" s="1402">
        <v>40</v>
      </c>
      <c r="C205" s="1378" t="s">
        <v>90</v>
      </c>
      <c r="D205" s="1416" t="s">
        <v>316</v>
      </c>
      <c r="E205" s="1403">
        <v>0</v>
      </c>
      <c r="F205" s="1404">
        <v>0</v>
      </c>
      <c r="G205" s="978">
        <f t="shared" ref="G205:G206" si="200">IF(E205&lt;1,0,IF(K205="Բ-1",IF(F205=0,6.94,IF(F205=1,7.17,IF(F205=2,7.41,IF(F205=3,7.66,IF(OR(F205=5,F205=4),7.92,IF(OR(F205=6,F205=7),8.18,IF(OR(F205=8,F205=9),8.46,IF(OR(F205=10,F205=11,F205=12),8.74,IF(OR(F205=13,F205=14,F205=15),9.03,IF(OR(F205=16,F205=17,F205=18),9.33,9.65)))))))))),IF(K205="Բ-2", IF(F205=0,5.71,IF(F205=1,5.89,IF(F205=2,6.09,IF(F205=3,6.29,IF(OR(F205=5,F205=4),6.5,IF(OR(F205=6,F205=7),6.72,IF(OR(F205=8,F205=9),6.94,IF(OR(F205=10,F205=11,F205=12),7.17,IF(OR(F205=13,F205=14,F205=15),7.41,IF(OR(F205=16,F205=17,F205=18),7.65,7.91)))))))))), IF(K205="Գ-1", IF(F205=0,4.7,IF(F205=1,4.86,IF(F205=2,5.01,IF(F205=3,5.18,IF(OR(F205=5,F205=4),5.35,IF(OR(F205=6,F205=7),5.52,IF(OR(F205=8,F205=9),5.71,IF(OR(F205=10,F205=11,F205=12),5.89,IF(OR(F205=13,F205=14,F205=15),6.09,IF(OR(F205=16,F205=17,F205=18),6.29,6.49)))))))))), IF(K205="Գ-2", IF(F205=0,3.88,IF(F205=1,4.01,IF(F205=2,4.14,IF(F205=3,4.27,IF(OR(F205=5,F205=4),4.41,IF(OR(F205=6,F205=7),4.55,IF(OR(F205=8,F205=9),4.7,IF(OR(F205=10,F205=11,F205=12),4.85,IF(OR(F205=13,F205=14,F205=15),5.01,IF(OR(F205=16,F205=17,F205=18),5.17,5.34)))))))))), IF(K205="Գ-3", IF(F205=0,3.21,IF(F205=1,3.31,IF(F205=2,3.42,IF(F205=3,3.53,IF(OR(F205=5,F205=4),3.64,IF(OR(F205=6,F205=7),3.76,IF(OR(F205=8,F205=9),3.88,IF(OR(F205=10,F205=11,F205=12),4.01,IF(OR(F205=13,F205=14,F205=15),4.13,IF(OR(F205=16,F205=17,F205=18),4.27,4.4)))))))))), IF(K205="Ա-1", IF(F205=0,2.66,IF(F205=1,2.75,IF(F205=2,2.83,IF(F205=3,2.92,IF(OR(F205=5,F205=4),3.02,IF(OR(F205=6,F205=7),3.11,IF(OR(F205=8,F205=9),3.21,IF(OR(F205=10,F205=11,F205=12),3.31,IF(OR(F205=13,F205=14,F205=15),3.42,IF(OR(F205=16,F205=17,F205=18),3.53,3.64)))))))))), IF(K205="Ա-2", IF(F205=0,2.28,IF(F205=1,2.35,IF(F205=2,2.43,IF(F205=3,2.5,IF(OR(F205=5,F205=4),2.58,IF(OR(F205=6,F205=7),2.66,IF(OR(F205=8,F205=9),2.75,IF(OR(F205=10,F205=11,F205=12),2.83,IF(OR(F205=13,F205=14,F205=15),2.92,IF(OR(F205=16,F205=17,F205=18),3.01,3.11)))))))))),IF(K205="Ա-3", IF(F205=0,1.96,IF(F205=1,2.02,IF(F205=2,2.08,IF(F205=3,2.15,IF(OR(F205=5,F205=4),2.21,IF(OR(F205=6,F205=7),2.28,IF(OR(F205=8,F205=9),2.35,IF(OR(F205=10,F205=11,F205=12),2.42,IF(OR(F205=13,F205=14,F205=15),2.5,IF(OR(F205=16,F205=17,F205=18),2.58,2.66)))))))))), IF(K205="Կ-1", IF(F205=0,1.68,IF(F205=1,1.73,IF(F205=2,1.79,IF(F205=3,1.84,IF(OR(F205=5,F205=4),1.9,IF(OR(F205=6,F205=7),1.96,IF(OR(F205=8,F205=9),2.02,IF(OR(F205=10,F205=11,F205=12),2.08,IF(OR(F205=13,F205=14,F205=15),2.14,IF(OR(F205=16,F205=17,F205=18),2.21,2.28)))))))))), IF(K205="Կ-2", IF(F205=0,1.45,IF(F205=1,1.49,IF(F205=2,1.54,IF(F205=3,1.59,IF(OR(F205=5,F205=4),1.63,IF(OR(F205=6,F205=7),1.68,IF(OR(F205=8,F205=9),1.73,IF(OR(F205=10,F205=11,F205=12),1.79,IF(OR(F205=13,F205=14,F205=15),1.84,IF(OR(F205=16,F205=17,F205=18),1.9,1.95)))))))))),IF(K205="Կ-3", IF(F205=0,1.25,IF(F205=1,1.29,IF(F205=2,1.33,IF(F205=3,1.37,IF(OR(F205=5,F205=4),1.41,IF(OR(F205=6,F205=7),1.45,IF(OR(F205=8,F205=9),1.49,IF(OR(F205=10,F205=11,F205=12),1.54,IF(OR(F205=13,F205=14,F205=15),1.58,IF(OR(F205=16,F205=17,F205=18),1.63,1.68)))))))))), "Error"))))))))))))</f>
        <v>0</v>
      </c>
      <c r="H205" s="1405">
        <v>66140</v>
      </c>
      <c r="I205" s="1406"/>
      <c r="J205" s="1406"/>
      <c r="K205" s="1407" t="s">
        <v>98</v>
      </c>
      <c r="L205" s="1405">
        <f t="shared" ref="L205:L206" si="201">H205*G205</f>
        <v>0</v>
      </c>
      <c r="M205" s="1408">
        <f t="shared" ref="M205:M206" si="202">G205*H205+I205+J205</f>
        <v>0</v>
      </c>
      <c r="N205" s="1409">
        <f t="shared" ref="N205:N206" si="203">+M205*13</f>
        <v>0</v>
      </c>
      <c r="O205" s="1403">
        <v>1</v>
      </c>
      <c r="P205" s="979">
        <f t="shared" ref="P205:P206" si="204">+F205+1</f>
        <v>1</v>
      </c>
      <c r="Q205" s="981">
        <f t="shared" ref="Q205:Q206" si="205">IF(O205&lt;1,0,IF(W205="Բ-1",IF(P205=0,6.94,IF(P205=1,7.17,IF(P205=2,7.41,IF(P205=3,7.66,IF(OR(P205=5,P205=4),7.92,IF(OR(P205=6,P205=7),8.18,IF(OR(P205=8,P205=9),8.46,IF(OR(P205=10,P205=11,P205=12),8.74,IF(OR(P205=13,P205=14,P205=15),9.03,IF(OR(P205=16,P205=17,P205=18),9.33,9.65)))))))))),IF(W205="Բ-2", IF(P205=0,5.71,IF(P205=1,5.89,IF(P205=2,6.09,IF(P205=3,6.29,IF(OR(P205=5,P205=4),6.5,IF(OR(P205=6,P205=7),6.72,IF(OR(P205=8,P205=9),6.94,IF(OR(P205=10,P205=11,P205=12),7.17,IF(OR(P205=13,P205=14,P205=15),7.41,IF(OR(P205=16,P205=17,P205=18),7.65,7.91)))))))))), IF(W205="Գ-1", IF(P205=0,4.7,IF(P205=1,4.86,IF(P205=2,5.01,IF(P205=3,5.18,IF(OR(P205=5,P205=4),5.35,IF(OR(P205=6,P205=7),5.52,IF(OR(P205=8,P205=9),5.71,IF(OR(P205=10,P205=11,P205=12),5.89,IF(OR(P205=13,P205=14,P205=15),6.09,IF(OR(P205=16,P205=17,P205=18),6.29,6.49)))))))))), IF(W205="Գ-2", IF(P205=0,3.88,IF(P205=1,4.01,IF(P205=2,4.14,IF(P205=3,4.27,IF(OR(P205=5,P205=4),4.41,IF(OR(P205=6,P205=7),4.55,IF(OR(P205=8,P205=9),4.7,IF(OR(P205=10,P205=11,P205=12),4.85,IF(OR(P205=13,P205=14,P205=15),5.01,IF(OR(P205=16,P205=17,P205=18),5.17,5.34)))))))))), IF(W205="Գ-3", IF(P205=0,3.21,IF(P205=1,3.31,IF(P205=2,3.42,IF(P205=3,3.53,IF(OR(P205=5,P205=4),3.64,IF(OR(P205=6,P205=7),3.76,IF(OR(P205=8,P205=9),3.88,IF(OR(P205=10,P205=11,P205=12),4.01,IF(OR(P205=13,P205=14,P205=15),4.13,IF(OR(P205=16,P205=17,P205=18),4.27,4.4)))))))))), IF(W205="Ա-1", IF(P205=0,2.66,IF(P205=1,2.75,IF(P205=2,2.83,IF(P205=3,2.92,IF(OR(P205=5,P205=4),3.02,IF(OR(P205=6,P205=7),3.11,IF(OR(P205=8,P205=9),3.21,IF(OR(P205=10,P205=11,P205=12),3.31,IF(OR(P205=13,P205=14,P205=15),3.42,IF(OR(P205=16,P205=17,P205=18),3.53,3.64)))))))))), IF(W205="Ա-2", IF(P205=0,2.28,IF(P205=1,2.35,IF(P205=2,2.43,IF(P205=3,2.5,IF(OR(P205=5,P205=4),2.58,IF(OR(P205=6,P205=7),2.66,IF(OR(P205=8,P205=9),2.75,IF(OR(P205=10,P205=11,P205=12),2.83,IF(OR(P205=13,P205=14,P205=15),2.92,IF(OR(P205=16,P205=17,P205=18),3.01,3.11)))))))))),IF(W205="Ա-3", IF(P205=0,1.96,IF(P205=1,2.02,IF(P205=2,2.08,IF(P205=3,2.15,IF(OR(P205=5,P205=4),2.21,IF(OR(P205=6,P205=7),2.28,IF(OR(P205=8,P205=9),2.35,IF(OR(P205=10,P205=11,P205=12),2.42,IF(OR(P205=13,P205=14,P205=15),2.5,IF(OR(P205=16,P205=17,P205=18),2.58,2.66)))))))))), IF(W205="Կ-1", IF(P205=0,1.68,IF(P205=1,1.73,IF(P205=2,1.79,IF(P205=3,1.84,IF(OR(P205=5,P205=4),1.9,IF(OR(P205=6,P205=7),1.96,IF(OR(P205=8,P205=9),2.02,IF(OR(P205=10,P205=11,P205=12),2.08,IF(OR(P205=13,P205=14,P205=15),2.14,IF(OR(P205=16,P205=17,P205=18),2.21,2.28)))))))))), IF(W205="Կ-2", IF(P205=0,1.45,IF(P205=1,1.49,IF(P205=2,1.54,IF(P205=3,1.59,IF(OR(P205=5,P205=4),1.63,IF(OR(P205=6,P205=7),1.68,IF(OR(P205=8,P205=9),1.73,IF(OR(P205=10,P205=11,P205=12),1.79,IF(OR(P205=13,P205=14,P205=15),1.84,IF(OR(P205=16,P205=17,P205=18),1.9,1.95)))))))))),IF(W205="Կ-3", IF(P205=0,1.25,IF(P205=1,1.29,IF(P205=2,1.33,IF(P205=3,1.37,IF(OR(P205=5,P205=4),1.41,IF(OR(P205=6,P205=7),1.45,IF(OR(P205=8,P205=9),1.49,IF(OR(P205=10,P205=11,P205=12),1.54,IF(OR(P205=13,P205=14,P205=15),1.58,IF(OR(P205=16,P205=17,P205=18),1.63,1.68)))))))))), "Error"))))))))))))</f>
        <v>1.73</v>
      </c>
      <c r="R205" s="979"/>
      <c r="S205" s="978">
        <f t="shared" ref="S205:S206" si="206">+Q205+Q205*R205</f>
        <v>1.73</v>
      </c>
      <c r="T205" s="1405">
        <v>66140</v>
      </c>
      <c r="U205" s="1406"/>
      <c r="V205" s="1406"/>
      <c r="W205" s="1407" t="str">
        <f t="shared" ref="W205:W206" si="207">+K205</f>
        <v>Կ-1</v>
      </c>
      <c r="X205" s="1405">
        <f t="shared" ref="X205:X206" si="208">T205*S205</f>
        <v>114422.2</v>
      </c>
      <c r="Y205" s="1408">
        <f t="shared" ref="Y205:Y206" si="209">S205*T205+U205+V205</f>
        <v>114422.2</v>
      </c>
      <c r="Z205" s="1410">
        <f t="shared" ref="Z205:Z206" si="210">+Y205*13</f>
        <v>1487488.5999999999</v>
      </c>
      <c r="AA205" s="1403">
        <f t="shared" ref="AA205:AA206" si="211">+O205</f>
        <v>1</v>
      </c>
      <c r="AB205" s="979">
        <f t="shared" ref="AB205:AB206" si="212">+P205+1</f>
        <v>2</v>
      </c>
      <c r="AC205" s="981">
        <f t="shared" ref="AC205:AC206" si="213">IF(AA205&lt;1,0,IF(AI205="Բ-1",IF(AB205=0,6.94,IF(AB205=1,7.17,IF(AB205=2,7.41,IF(AB205=3,7.66,IF(OR(AB205=5,AB205=4),7.92,IF(OR(AB205=6,AB205=7),8.18,IF(OR(AB205=8,AB205=9),8.46,IF(OR(AB205=10,AB205=11,AB205=12),8.74,IF(OR(AB205=13,AB205=14,AB205=15),9.03,IF(OR(AB205=16,AB205=17,AB205=18),9.33,9.65)))))))))),IF(AI205="Բ-2", IF(AB205=0,5.71,IF(AB205=1,5.89,IF(AB205=2,6.09,IF(AB205=3,6.29,IF(OR(AB205=5,AB205=4),6.5,IF(OR(AB205=6,AB205=7),6.72,IF(OR(AB205=8,AB205=9),6.94,IF(OR(AB205=10,AB205=11,AB205=12),7.17,IF(OR(AB205=13,AB205=14,AB205=15),7.41,IF(OR(AB205=16,AB205=17,AB205=18),7.65,7.91)))))))))), IF(AI205="Գ-1", IF(AB205=0,4.7,IF(AB205=1,4.86,IF(AB205=2,5.01,IF(AB205=3,5.18,IF(OR(AB205=5,AB205=4),5.35,IF(OR(AB205=6,AB205=7),5.52,IF(OR(AB205=8,AB205=9),5.71,IF(OR(AB205=10,AB205=11,AB205=12),5.89,IF(OR(AB205=13,AB205=14,AB205=15),6.09,IF(OR(AB205=16,AB205=17,AB205=18),6.29,6.49)))))))))), IF(AI205="Գ-2", IF(AB205=0,3.88,IF(AB205=1,4.01,IF(AB205=2,4.14,IF(AB205=3,4.27,IF(OR(AB205=5,AB205=4),4.41,IF(OR(AB205=6,AB205=7),4.55,IF(OR(AB205=8,AB205=9),4.7,IF(OR(AB205=10,AB205=11,AB205=12),4.85,IF(OR(AB205=13,AB205=14,AB205=15),5.01,IF(OR(AB205=16,AB205=17,AB205=18),5.17,5.34)))))))))), IF(AI205="Գ-3", IF(AB205=0,3.21,IF(AB205=1,3.31,IF(AB205=2,3.42,IF(AB205=3,3.53,IF(OR(AB205=5,AB205=4),3.64,IF(OR(AB205=6,AB205=7),3.76,IF(OR(AB205=8,AB205=9),3.88,IF(OR(AB205=10,AB205=11,AB205=12),4.01,IF(OR(AB205=13,AB205=14,AB205=15),4.13,IF(OR(AB205=16,AB205=17,AB205=18),4.27,4.4)))))))))), IF(AI205="Ա-1", IF(AB205=0,2.66,IF(AB205=1,2.75,IF(AB205=2,2.83,IF(AB205=3,2.92,IF(OR(AB205=5,AB205=4),3.02,IF(OR(AB205=6,AB205=7),3.11,IF(OR(AB205=8,AB205=9),3.21,IF(OR(AB205=10,AB205=11,AB205=12),3.31,IF(OR(AB205=13,AB205=14,AB205=15),3.42,IF(OR(AB205=16,AB205=17,AB205=18),3.53,3.64)))))))))), IF(AI205="Ա-2", IF(AB205=0,2.28,IF(AB205=1,2.35,IF(AB205=2,2.43,IF(AB205=3,2.5,IF(OR(AB205=5,AB205=4),2.58,IF(OR(AB205=6,AB205=7),2.66,IF(OR(AB205=8,AB205=9),2.75,IF(OR(AB205=10,AB205=11,AB205=12),2.83,IF(OR(AB205=13,AB205=14,AB205=15),2.92,IF(OR(AB205=16,AB205=17,AB205=18),3.01,3.11)))))))))),IF(AI205="Ա-3", IF(AB205=0,1.96,IF(AB205=1,2.02,IF(AB205=2,2.08,IF(AB205=3,2.15,IF(OR(AB205=5,AB205=4),2.21,IF(OR(AB205=6,AB205=7),2.28,IF(OR(AB205=8,AB205=9),2.35,IF(OR(AB205=10,AB205=11,AB205=12),2.42,IF(OR(AB205=13,AB205=14,AB205=15),2.5,IF(OR(AB205=16,AB205=17,AB205=18),2.58,2.66)))))))))), IF(AI205="Կ-1", IF(AB205=0,1.68,IF(AB205=1,1.73,IF(AB205=2,1.79,IF(AB205=3,1.84,IF(OR(AB205=5,AB205=4),1.9,IF(OR(AB205=6,AB205=7),1.96,IF(OR(AB205=8,AB205=9),2.02,IF(OR(AB205=10,AB205=11,AB205=12),2.08,IF(OR(AB205=13,AB205=14,AB205=15),2.14,IF(OR(AB205=16,AB205=17,AB205=18),2.21,2.28)))))))))), IF(AI205="Կ-2", IF(AB205=0,1.45,IF(AB205=1,1.49,IF(AB205=2,1.54,IF(AB205=3,1.59,IF(OR(AB205=5,AB205=4),1.63,IF(OR(AB205=6,AB205=7),1.68,IF(OR(AB205=8,AB205=9),1.73,IF(OR(AB205=10,AB205=11,AB205=12),1.79,IF(OR(AB205=13,AB205=14,AB205=15),1.84,IF(OR(AB205=16,AB205=17,AB205=18),1.9,1.95)))))))))),IF(AI205="Կ-3", IF(AB205=0,1.25,IF(AB205=1,1.29,IF(AB205=2,1.33,IF(AB205=3,1.37,IF(OR(AB205=5,AB205=4),1.41,IF(OR(AB205=6,AB205=7),1.45,IF(OR(AB205=8,AB205=9),1.49,IF(OR(AB205=10,AB205=11,AB205=12),1.54,IF(OR(AB205=13,AB205=14,AB205=15),1.58,IF(OR(AB205=16,AB205=17,AB205=18),1.63,1.68)))))))))), "Error"))))))))))))</f>
        <v>1.79</v>
      </c>
      <c r="AD205" s="979"/>
      <c r="AE205" s="978">
        <f t="shared" ref="AE205:AE206" si="214">+AC205+AC205*AD205</f>
        <v>1.79</v>
      </c>
      <c r="AF205" s="1405">
        <v>66140</v>
      </c>
      <c r="AG205" s="1406"/>
      <c r="AH205" s="1406"/>
      <c r="AI205" s="1411" t="str">
        <f t="shared" ref="AI205:AI206" si="215">+W205</f>
        <v>Կ-1</v>
      </c>
      <c r="AJ205" s="1405">
        <f t="shared" ref="AJ205:AJ206" si="216">AF205*AE205</f>
        <v>118390.6</v>
      </c>
      <c r="AK205" s="1408">
        <f t="shared" ref="AK205:AK206" si="217">AE205*AF205+AG205+AH205</f>
        <v>118390.6</v>
      </c>
      <c r="AL205" s="1410">
        <f t="shared" ref="AL205:AL206" si="218">+AK205*13</f>
        <v>1539077.8</v>
      </c>
      <c r="AM205" s="1403">
        <f t="shared" ref="AM205:AM206" si="219">+AA205</f>
        <v>1</v>
      </c>
      <c r="AN205" s="979">
        <f t="shared" ref="AN205:AN206" si="220">+AB205+1</f>
        <v>3</v>
      </c>
      <c r="AO205" s="981">
        <f t="shared" ref="AO205:AO206" si="221">IF(AM205&lt;1,0,IF(AU205="Բ-1",IF(AN205=0,6.94,IF(AN205=1,7.17,IF(AN205=2,7.41,IF(AN205=3,7.66,IF(OR(AN205=5,AN205=4),7.92,IF(OR(AN205=6,AN205=7),8.18,IF(OR(AN205=8,AN205=9),8.46,IF(OR(AN205=10,AN205=11,AN205=12),8.74,IF(OR(AN205=13,AN205=14,AN205=15),9.03,IF(OR(AN205=16,AN205=17,AN205=18),9.33,9.65)))))))))),IF(AU205="Բ-2", IF(AN205=0,5.71,IF(AN205=1,5.89,IF(AN205=2,6.09,IF(AN205=3,6.29,IF(OR(AN205=5,AN205=4),6.5,IF(OR(AN205=6,AN205=7),6.72,IF(OR(AN205=8,AN205=9),6.94,IF(OR(AN205=10,AN205=11,AN205=12),7.17,IF(OR(AN205=13,AN205=14,AN205=15),7.41,IF(OR(AN205=16,AN205=17,AN205=18),7.65,7.91)))))))))), IF(AU205="Գ-1", IF(AN205=0,4.7,IF(AN205=1,4.86,IF(AN205=2,5.01,IF(AN205=3,5.18,IF(OR(AN205=5,AN205=4),5.35,IF(OR(AN205=6,AN205=7),5.52,IF(OR(AN205=8,AN205=9),5.71,IF(OR(AN205=10,AN205=11,AN205=12),5.89,IF(OR(AN205=13,AN205=14,AN205=15),6.09,IF(OR(AN205=16,AN205=17,AN205=18),6.29,6.49)))))))))), IF(AU205="Գ-2", IF(AN205=0,3.88,IF(AN205=1,4.01,IF(AN205=2,4.14,IF(AN205=3,4.27,IF(OR(AN205=5,AN205=4),4.41,IF(OR(AN205=6,AN205=7),4.55,IF(OR(AN205=8,AN205=9),4.7,IF(OR(AN205=10,AN205=11,AN205=12),4.85,IF(OR(AN205=13,AN205=14,AN205=15),5.01,IF(OR(AN205=16,AN205=17,AN205=18),5.17,5.34)))))))))), IF(AU205="Գ-3", IF(AN205=0,3.21,IF(AN205=1,3.31,IF(AN205=2,3.42,IF(AN205=3,3.53,IF(OR(AN205=5,AN205=4),3.64,IF(OR(AN205=6,AN205=7),3.76,IF(OR(AN205=8,AN205=9),3.88,IF(OR(AN205=10,AN205=11,AN205=12),4.01,IF(OR(AN205=13,AN205=14,AN205=15),4.13,IF(OR(AN205=16,AN205=17,AN205=18),4.27,4.4)))))))))), IF(AU205="Ա-1", IF(AN205=0,2.66,IF(AN205=1,2.75,IF(AN205=2,2.83,IF(AN205=3,2.92,IF(OR(AN205=5,AN205=4),3.02,IF(OR(AN205=6,AN205=7),3.11,IF(OR(AN205=8,AN205=9),3.21,IF(OR(AN205=10,AN205=11,AN205=12),3.31,IF(OR(AN205=13,AN205=14,AN205=15),3.42,IF(OR(AN205=16,AN205=17,AN205=18),3.53,3.64)))))))))), IF(AU205="Ա-2", IF(AN205=0,2.28,IF(AN205=1,2.35,IF(AN205=2,2.43,IF(AN205=3,2.5,IF(OR(AN205=5,AN205=4),2.58,IF(OR(AN205=6,AN205=7),2.66,IF(OR(AN205=8,AN205=9),2.75,IF(OR(AN205=10,AN205=11,AN205=12),2.83,IF(OR(AN205=13,AN205=14,AN205=15),2.92,IF(OR(AN205=16,AN205=17,AN205=18),3.01,3.11)))))))))),IF(AU205="Ա-3", IF(AN205=0,1.96,IF(AN205=1,2.02,IF(AN205=2,2.08,IF(AN205=3,2.15,IF(OR(AN205=5,AN205=4),2.21,IF(OR(AN205=6,AN205=7),2.28,IF(OR(AN205=8,AN205=9),2.35,IF(OR(AN205=10,AN205=11,AN205=12),2.42,IF(OR(AN205=13,AN205=14,AN205=15),2.5,IF(OR(AN205=16,AN205=17,AN205=18),2.58,2.66)))))))))), IF(AU205="Կ-1", IF(AN205=0,1.68,IF(AN205=1,1.73,IF(AN205=2,1.79,IF(AN205=3,1.84,IF(OR(AN205=5,AN205=4),1.9,IF(OR(AN205=6,AN205=7),1.96,IF(OR(AN205=8,AN205=9),2.02,IF(OR(AN205=10,AN205=11,AN205=12),2.08,IF(OR(AN205=13,AN205=14,AN205=15),2.14,IF(OR(AN205=16,AN205=17,AN205=18),2.21,2.28)))))))))), IF(AU205="Կ-2", IF(AN205=0,1.45,IF(AN205=1,1.49,IF(AN205=2,1.54,IF(AN205=3,1.59,IF(OR(AN205=5,AN205=4),1.63,IF(OR(AN205=6,AN205=7),1.68,IF(OR(AN205=8,AN205=9),1.73,IF(OR(AN205=10,AN205=11,AN205=12),1.79,IF(OR(AN205=13,AN205=14,AN205=15),1.84,IF(OR(AN205=16,AN205=17,AN205=18),1.9,1.95)))))))))),IF(AU205="Կ-3", IF(AN205=0,1.25,IF(AN205=1,1.29,IF(AN205=2,1.33,IF(AN205=3,1.37,IF(OR(AN205=5,AN205=4),1.41,IF(OR(AN205=6,AN205=7),1.45,IF(OR(AN205=8,AN205=9),1.49,IF(OR(AN205=10,AN205=11,AN205=12),1.54,IF(OR(AN205=13,AN205=14,AN205=15),1.58,IF(OR(AN205=16,AN205=17,AN205=18),1.63,1.68)))))))))), "Error"))))))))))))</f>
        <v>1.84</v>
      </c>
      <c r="AP205" s="979"/>
      <c r="AQ205" s="978">
        <f t="shared" ref="AQ205:AQ206" si="222">+AO205+AO205*AP205</f>
        <v>1.84</v>
      </c>
      <c r="AR205" s="1405">
        <v>66140</v>
      </c>
      <c r="AS205" s="1406"/>
      <c r="AT205" s="1406"/>
      <c r="AU205" s="1411" t="str">
        <f t="shared" ref="AU205:AU206" si="223">+AI205</f>
        <v>Կ-1</v>
      </c>
      <c r="AV205" s="1405">
        <f t="shared" ref="AV205:AV206" si="224">AR205*AQ205</f>
        <v>121697.60000000001</v>
      </c>
      <c r="AW205" s="1408">
        <f t="shared" ref="AW205:AW206" si="225">AQ205*AR205+AS205+AT205</f>
        <v>121697.60000000001</v>
      </c>
      <c r="AX205" s="1410">
        <f t="shared" ref="AX205:AX206" si="226">+AW205*13</f>
        <v>1582068.8</v>
      </c>
    </row>
    <row r="206" spans="2:50" s="1034" customFormat="1" ht="17.25" customHeight="1">
      <c r="B206" s="1402">
        <v>40</v>
      </c>
      <c r="C206" s="1378" t="s">
        <v>90</v>
      </c>
      <c r="D206" s="1416" t="s">
        <v>316</v>
      </c>
      <c r="E206" s="1403">
        <v>0</v>
      </c>
      <c r="F206" s="1404">
        <v>0</v>
      </c>
      <c r="G206" s="978">
        <f t="shared" si="200"/>
        <v>0</v>
      </c>
      <c r="H206" s="1405">
        <v>66140</v>
      </c>
      <c r="I206" s="1406"/>
      <c r="J206" s="1406"/>
      <c r="K206" s="1407" t="s">
        <v>98</v>
      </c>
      <c r="L206" s="1405">
        <f t="shared" si="201"/>
        <v>0</v>
      </c>
      <c r="M206" s="1408">
        <f t="shared" si="202"/>
        <v>0</v>
      </c>
      <c r="N206" s="1409">
        <f t="shared" si="203"/>
        <v>0</v>
      </c>
      <c r="O206" s="1403">
        <v>1</v>
      </c>
      <c r="P206" s="979">
        <f t="shared" si="204"/>
        <v>1</v>
      </c>
      <c r="Q206" s="981">
        <f t="shared" si="205"/>
        <v>1.73</v>
      </c>
      <c r="R206" s="979"/>
      <c r="S206" s="978">
        <f t="shared" si="206"/>
        <v>1.73</v>
      </c>
      <c r="T206" s="1405">
        <v>66140</v>
      </c>
      <c r="U206" s="1406"/>
      <c r="V206" s="1406"/>
      <c r="W206" s="1407" t="str">
        <f t="shared" si="207"/>
        <v>Կ-1</v>
      </c>
      <c r="X206" s="1405">
        <f t="shared" si="208"/>
        <v>114422.2</v>
      </c>
      <c r="Y206" s="1408">
        <f t="shared" si="209"/>
        <v>114422.2</v>
      </c>
      <c r="Z206" s="1410">
        <f t="shared" si="210"/>
        <v>1487488.5999999999</v>
      </c>
      <c r="AA206" s="1403">
        <f t="shared" si="211"/>
        <v>1</v>
      </c>
      <c r="AB206" s="979">
        <f t="shared" si="212"/>
        <v>2</v>
      </c>
      <c r="AC206" s="981">
        <f t="shared" si="213"/>
        <v>1.79</v>
      </c>
      <c r="AD206" s="979"/>
      <c r="AE206" s="978">
        <f t="shared" si="214"/>
        <v>1.79</v>
      </c>
      <c r="AF206" s="1405">
        <v>66140</v>
      </c>
      <c r="AG206" s="1406"/>
      <c r="AH206" s="1406"/>
      <c r="AI206" s="1411" t="str">
        <f t="shared" si="215"/>
        <v>Կ-1</v>
      </c>
      <c r="AJ206" s="1405">
        <f t="shared" si="216"/>
        <v>118390.6</v>
      </c>
      <c r="AK206" s="1408">
        <f t="shared" si="217"/>
        <v>118390.6</v>
      </c>
      <c r="AL206" s="1410">
        <f t="shared" si="218"/>
        <v>1539077.8</v>
      </c>
      <c r="AM206" s="1403">
        <f t="shared" si="219"/>
        <v>1</v>
      </c>
      <c r="AN206" s="979">
        <f t="shared" si="220"/>
        <v>3</v>
      </c>
      <c r="AO206" s="981">
        <f t="shared" si="221"/>
        <v>1.84</v>
      </c>
      <c r="AP206" s="979"/>
      <c r="AQ206" s="978">
        <f t="shared" si="222"/>
        <v>1.84</v>
      </c>
      <c r="AR206" s="1405">
        <v>66140</v>
      </c>
      <c r="AS206" s="1406"/>
      <c r="AT206" s="1406"/>
      <c r="AU206" s="1411" t="str">
        <f t="shared" si="223"/>
        <v>Կ-1</v>
      </c>
      <c r="AV206" s="1405">
        <f t="shared" si="224"/>
        <v>121697.60000000001</v>
      </c>
      <c r="AW206" s="1408">
        <f t="shared" si="225"/>
        <v>121697.60000000001</v>
      </c>
      <c r="AX206" s="1410">
        <f t="shared" si="226"/>
        <v>1582068.8</v>
      </c>
    </row>
    <row r="207" spans="2:50" s="1034" customFormat="1" ht="17.25" customHeight="1">
      <c r="B207" s="1402">
        <v>40</v>
      </c>
      <c r="C207" s="1378" t="s">
        <v>90</v>
      </c>
      <c r="D207" s="1416" t="s">
        <v>316</v>
      </c>
      <c r="E207" s="1403">
        <v>0</v>
      </c>
      <c r="F207" s="1404">
        <v>0</v>
      </c>
      <c r="G207" s="978">
        <f t="shared" si="172"/>
        <v>0</v>
      </c>
      <c r="H207" s="1405">
        <v>66140</v>
      </c>
      <c r="I207" s="1406"/>
      <c r="J207" s="1406"/>
      <c r="K207" s="1407" t="s">
        <v>98</v>
      </c>
      <c r="L207" s="1405">
        <f t="shared" si="173"/>
        <v>0</v>
      </c>
      <c r="M207" s="1408">
        <f t="shared" si="174"/>
        <v>0</v>
      </c>
      <c r="N207" s="1409">
        <f t="shared" si="175"/>
        <v>0</v>
      </c>
      <c r="O207" s="1403">
        <v>1</v>
      </c>
      <c r="P207" s="979">
        <f t="shared" si="177"/>
        <v>1</v>
      </c>
      <c r="Q207" s="981">
        <f t="shared" si="178"/>
        <v>1.73</v>
      </c>
      <c r="R207" s="979"/>
      <c r="S207" s="978">
        <f t="shared" si="179"/>
        <v>1.73</v>
      </c>
      <c r="T207" s="1405">
        <v>66140</v>
      </c>
      <c r="U207" s="1406"/>
      <c r="V207" s="1406"/>
      <c r="W207" s="1407" t="str">
        <f t="shared" si="180"/>
        <v>Կ-1</v>
      </c>
      <c r="X207" s="1405">
        <f t="shared" si="181"/>
        <v>114422.2</v>
      </c>
      <c r="Y207" s="1408">
        <f t="shared" si="182"/>
        <v>114422.2</v>
      </c>
      <c r="Z207" s="1410">
        <f t="shared" si="183"/>
        <v>1487488.5999999999</v>
      </c>
      <c r="AA207" s="1403">
        <f t="shared" si="184"/>
        <v>1</v>
      </c>
      <c r="AB207" s="979">
        <f t="shared" si="185"/>
        <v>2</v>
      </c>
      <c r="AC207" s="981">
        <f t="shared" si="186"/>
        <v>1.79</v>
      </c>
      <c r="AD207" s="979"/>
      <c r="AE207" s="978">
        <f t="shared" si="187"/>
        <v>1.79</v>
      </c>
      <c r="AF207" s="1405">
        <v>66140</v>
      </c>
      <c r="AG207" s="1406"/>
      <c r="AH207" s="1406"/>
      <c r="AI207" s="1411" t="str">
        <f t="shared" si="188"/>
        <v>Կ-1</v>
      </c>
      <c r="AJ207" s="1405">
        <f t="shared" si="189"/>
        <v>118390.6</v>
      </c>
      <c r="AK207" s="1408">
        <f t="shared" si="190"/>
        <v>118390.6</v>
      </c>
      <c r="AL207" s="1410">
        <f t="shared" si="191"/>
        <v>1539077.8</v>
      </c>
      <c r="AM207" s="1403">
        <f t="shared" si="192"/>
        <v>1</v>
      </c>
      <c r="AN207" s="979">
        <f t="shared" si="193"/>
        <v>3</v>
      </c>
      <c r="AO207" s="981">
        <f t="shared" si="194"/>
        <v>1.84</v>
      </c>
      <c r="AP207" s="979"/>
      <c r="AQ207" s="978">
        <f t="shared" si="195"/>
        <v>1.84</v>
      </c>
      <c r="AR207" s="1405">
        <v>66140</v>
      </c>
      <c r="AS207" s="1406"/>
      <c r="AT207" s="1406"/>
      <c r="AU207" s="1411" t="str">
        <f t="shared" si="196"/>
        <v>Կ-1</v>
      </c>
      <c r="AV207" s="1405">
        <f t="shared" si="197"/>
        <v>121697.60000000001</v>
      </c>
      <c r="AW207" s="1408">
        <f t="shared" si="198"/>
        <v>121697.60000000001</v>
      </c>
      <c r="AX207" s="1410">
        <f t="shared" si="199"/>
        <v>1582068.8</v>
      </c>
    </row>
    <row r="208" spans="2:50" s="1034" customFormat="1" ht="17.25" customHeight="1">
      <c r="B208" s="1402">
        <v>40</v>
      </c>
      <c r="C208" s="1378" t="s">
        <v>90</v>
      </c>
      <c r="D208" s="1416" t="s">
        <v>316</v>
      </c>
      <c r="E208" s="1403">
        <v>0</v>
      </c>
      <c r="F208" s="1404">
        <v>0</v>
      </c>
      <c r="G208" s="978">
        <f t="shared" ref="G208" si="227">IF(E208&lt;1,0,IF(K208="Բ-1",IF(F208=0,6.94,IF(F208=1,7.17,IF(F208=2,7.41,IF(F208=3,7.66,IF(OR(F208=5,F208=4),7.92,IF(OR(F208=6,F208=7),8.18,IF(OR(F208=8,F208=9),8.46,IF(OR(F208=10,F208=11,F208=12),8.74,IF(OR(F208=13,F208=14,F208=15),9.03,IF(OR(F208=16,F208=17,F208=18),9.33,9.65)))))))))),IF(K208="Բ-2", IF(F208=0,5.71,IF(F208=1,5.89,IF(F208=2,6.09,IF(F208=3,6.29,IF(OR(F208=5,F208=4),6.5,IF(OR(F208=6,F208=7),6.72,IF(OR(F208=8,F208=9),6.94,IF(OR(F208=10,F208=11,F208=12),7.17,IF(OR(F208=13,F208=14,F208=15),7.41,IF(OR(F208=16,F208=17,F208=18),7.65,7.91)))))))))), IF(K208="Գ-1", IF(F208=0,4.7,IF(F208=1,4.86,IF(F208=2,5.01,IF(F208=3,5.18,IF(OR(F208=5,F208=4),5.35,IF(OR(F208=6,F208=7),5.52,IF(OR(F208=8,F208=9),5.71,IF(OR(F208=10,F208=11,F208=12),5.89,IF(OR(F208=13,F208=14,F208=15),6.09,IF(OR(F208=16,F208=17,F208=18),6.29,6.49)))))))))), IF(K208="Գ-2", IF(F208=0,3.88,IF(F208=1,4.01,IF(F208=2,4.14,IF(F208=3,4.27,IF(OR(F208=5,F208=4),4.41,IF(OR(F208=6,F208=7),4.55,IF(OR(F208=8,F208=9),4.7,IF(OR(F208=10,F208=11,F208=12),4.85,IF(OR(F208=13,F208=14,F208=15),5.01,IF(OR(F208=16,F208=17,F208=18),5.17,5.34)))))))))), IF(K208="Գ-3", IF(F208=0,3.21,IF(F208=1,3.31,IF(F208=2,3.42,IF(F208=3,3.53,IF(OR(F208=5,F208=4),3.64,IF(OR(F208=6,F208=7),3.76,IF(OR(F208=8,F208=9),3.88,IF(OR(F208=10,F208=11,F208=12),4.01,IF(OR(F208=13,F208=14,F208=15),4.13,IF(OR(F208=16,F208=17,F208=18),4.27,4.4)))))))))), IF(K208="Ա-1", IF(F208=0,2.66,IF(F208=1,2.75,IF(F208=2,2.83,IF(F208=3,2.92,IF(OR(F208=5,F208=4),3.02,IF(OR(F208=6,F208=7),3.11,IF(OR(F208=8,F208=9),3.21,IF(OR(F208=10,F208=11,F208=12),3.31,IF(OR(F208=13,F208=14,F208=15),3.42,IF(OR(F208=16,F208=17,F208=18),3.53,3.64)))))))))), IF(K208="Ա-2", IF(F208=0,2.28,IF(F208=1,2.35,IF(F208=2,2.43,IF(F208=3,2.5,IF(OR(F208=5,F208=4),2.58,IF(OR(F208=6,F208=7),2.66,IF(OR(F208=8,F208=9),2.75,IF(OR(F208=10,F208=11,F208=12),2.83,IF(OR(F208=13,F208=14,F208=15),2.92,IF(OR(F208=16,F208=17,F208=18),3.01,3.11)))))))))),IF(K208="Ա-3", IF(F208=0,1.96,IF(F208=1,2.02,IF(F208=2,2.08,IF(F208=3,2.15,IF(OR(F208=5,F208=4),2.21,IF(OR(F208=6,F208=7),2.28,IF(OR(F208=8,F208=9),2.35,IF(OR(F208=10,F208=11,F208=12),2.42,IF(OR(F208=13,F208=14,F208=15),2.5,IF(OR(F208=16,F208=17,F208=18),2.58,2.66)))))))))), IF(K208="Կ-1", IF(F208=0,1.68,IF(F208=1,1.73,IF(F208=2,1.79,IF(F208=3,1.84,IF(OR(F208=5,F208=4),1.9,IF(OR(F208=6,F208=7),1.96,IF(OR(F208=8,F208=9),2.02,IF(OR(F208=10,F208=11,F208=12),2.08,IF(OR(F208=13,F208=14,F208=15),2.14,IF(OR(F208=16,F208=17,F208=18),2.21,2.28)))))))))), IF(K208="Կ-2", IF(F208=0,1.45,IF(F208=1,1.49,IF(F208=2,1.54,IF(F208=3,1.59,IF(OR(F208=5,F208=4),1.63,IF(OR(F208=6,F208=7),1.68,IF(OR(F208=8,F208=9),1.73,IF(OR(F208=10,F208=11,F208=12),1.79,IF(OR(F208=13,F208=14,F208=15),1.84,IF(OR(F208=16,F208=17,F208=18),1.9,1.95)))))))))),IF(K208="Կ-3", IF(F208=0,1.25,IF(F208=1,1.29,IF(F208=2,1.33,IF(F208=3,1.37,IF(OR(F208=5,F208=4),1.41,IF(OR(F208=6,F208=7),1.45,IF(OR(F208=8,F208=9),1.49,IF(OR(F208=10,F208=11,F208=12),1.54,IF(OR(F208=13,F208=14,F208=15),1.58,IF(OR(F208=16,F208=17,F208=18),1.63,1.68)))))))))), "Error"))))))))))))</f>
        <v>0</v>
      </c>
      <c r="H208" s="1405">
        <v>66140</v>
      </c>
      <c r="I208" s="1406"/>
      <c r="J208" s="1406"/>
      <c r="K208" s="1407" t="s">
        <v>98</v>
      </c>
      <c r="L208" s="1405">
        <f t="shared" ref="L208" si="228">H208*G208</f>
        <v>0</v>
      </c>
      <c r="M208" s="1408">
        <f t="shared" ref="M208" si="229">G208*H208+I208+J208</f>
        <v>0</v>
      </c>
      <c r="N208" s="1409">
        <f t="shared" ref="N208" si="230">+M208*13</f>
        <v>0</v>
      </c>
      <c r="O208" s="1403">
        <v>1</v>
      </c>
      <c r="P208" s="979">
        <f t="shared" ref="P208" si="231">+F208+1</f>
        <v>1</v>
      </c>
      <c r="Q208" s="981">
        <f t="shared" ref="Q208" si="232">IF(O208&lt;1,0,IF(W208="Բ-1",IF(P208=0,6.94,IF(P208=1,7.17,IF(P208=2,7.41,IF(P208=3,7.66,IF(OR(P208=5,P208=4),7.92,IF(OR(P208=6,P208=7),8.18,IF(OR(P208=8,P208=9),8.46,IF(OR(P208=10,P208=11,P208=12),8.74,IF(OR(P208=13,P208=14,P208=15),9.03,IF(OR(P208=16,P208=17,P208=18),9.33,9.65)))))))))),IF(W208="Բ-2", IF(P208=0,5.71,IF(P208=1,5.89,IF(P208=2,6.09,IF(P208=3,6.29,IF(OR(P208=5,P208=4),6.5,IF(OR(P208=6,P208=7),6.72,IF(OR(P208=8,P208=9),6.94,IF(OR(P208=10,P208=11,P208=12),7.17,IF(OR(P208=13,P208=14,P208=15),7.41,IF(OR(P208=16,P208=17,P208=18),7.65,7.91)))))))))), IF(W208="Գ-1", IF(P208=0,4.7,IF(P208=1,4.86,IF(P208=2,5.01,IF(P208=3,5.18,IF(OR(P208=5,P208=4),5.35,IF(OR(P208=6,P208=7),5.52,IF(OR(P208=8,P208=9),5.71,IF(OR(P208=10,P208=11,P208=12),5.89,IF(OR(P208=13,P208=14,P208=15),6.09,IF(OR(P208=16,P208=17,P208=18),6.29,6.49)))))))))), IF(W208="Գ-2", IF(P208=0,3.88,IF(P208=1,4.01,IF(P208=2,4.14,IF(P208=3,4.27,IF(OR(P208=5,P208=4),4.41,IF(OR(P208=6,P208=7),4.55,IF(OR(P208=8,P208=9),4.7,IF(OR(P208=10,P208=11,P208=12),4.85,IF(OR(P208=13,P208=14,P208=15),5.01,IF(OR(P208=16,P208=17,P208=18),5.17,5.34)))))))))), IF(W208="Գ-3", IF(P208=0,3.21,IF(P208=1,3.31,IF(P208=2,3.42,IF(P208=3,3.53,IF(OR(P208=5,P208=4),3.64,IF(OR(P208=6,P208=7),3.76,IF(OR(P208=8,P208=9),3.88,IF(OR(P208=10,P208=11,P208=12),4.01,IF(OR(P208=13,P208=14,P208=15),4.13,IF(OR(P208=16,P208=17,P208=18),4.27,4.4)))))))))), IF(W208="Ա-1", IF(P208=0,2.66,IF(P208=1,2.75,IF(P208=2,2.83,IF(P208=3,2.92,IF(OR(P208=5,P208=4),3.02,IF(OR(P208=6,P208=7),3.11,IF(OR(P208=8,P208=9),3.21,IF(OR(P208=10,P208=11,P208=12),3.31,IF(OR(P208=13,P208=14,P208=15),3.42,IF(OR(P208=16,P208=17,P208=18),3.53,3.64)))))))))), IF(W208="Ա-2", IF(P208=0,2.28,IF(P208=1,2.35,IF(P208=2,2.43,IF(P208=3,2.5,IF(OR(P208=5,P208=4),2.58,IF(OR(P208=6,P208=7),2.66,IF(OR(P208=8,P208=9),2.75,IF(OR(P208=10,P208=11,P208=12),2.83,IF(OR(P208=13,P208=14,P208=15),2.92,IF(OR(P208=16,P208=17,P208=18),3.01,3.11)))))))))),IF(W208="Ա-3", IF(P208=0,1.96,IF(P208=1,2.02,IF(P208=2,2.08,IF(P208=3,2.15,IF(OR(P208=5,P208=4),2.21,IF(OR(P208=6,P208=7),2.28,IF(OR(P208=8,P208=9),2.35,IF(OR(P208=10,P208=11,P208=12),2.42,IF(OR(P208=13,P208=14,P208=15),2.5,IF(OR(P208=16,P208=17,P208=18),2.58,2.66)))))))))), IF(W208="Կ-1", IF(P208=0,1.68,IF(P208=1,1.73,IF(P208=2,1.79,IF(P208=3,1.84,IF(OR(P208=5,P208=4),1.9,IF(OR(P208=6,P208=7),1.96,IF(OR(P208=8,P208=9),2.02,IF(OR(P208=10,P208=11,P208=12),2.08,IF(OR(P208=13,P208=14,P208=15),2.14,IF(OR(P208=16,P208=17,P208=18),2.21,2.28)))))))))), IF(W208="Կ-2", IF(P208=0,1.45,IF(P208=1,1.49,IF(P208=2,1.54,IF(P208=3,1.59,IF(OR(P208=5,P208=4),1.63,IF(OR(P208=6,P208=7),1.68,IF(OR(P208=8,P208=9),1.73,IF(OR(P208=10,P208=11,P208=12),1.79,IF(OR(P208=13,P208=14,P208=15),1.84,IF(OR(P208=16,P208=17,P208=18),1.9,1.95)))))))))),IF(W208="Կ-3", IF(P208=0,1.25,IF(P208=1,1.29,IF(P208=2,1.33,IF(P208=3,1.37,IF(OR(P208=5,P208=4),1.41,IF(OR(P208=6,P208=7),1.45,IF(OR(P208=8,P208=9),1.49,IF(OR(P208=10,P208=11,P208=12),1.54,IF(OR(P208=13,P208=14,P208=15),1.58,IF(OR(P208=16,P208=17,P208=18),1.63,1.68)))))))))), "Error"))))))))))))</f>
        <v>1.73</v>
      </c>
      <c r="R208" s="979"/>
      <c r="S208" s="978">
        <f t="shared" ref="S208" si="233">+Q208+Q208*R208</f>
        <v>1.73</v>
      </c>
      <c r="T208" s="1405">
        <v>66140</v>
      </c>
      <c r="U208" s="1406"/>
      <c r="V208" s="1406"/>
      <c r="W208" s="1407" t="str">
        <f t="shared" ref="W208" si="234">+K208</f>
        <v>Կ-1</v>
      </c>
      <c r="X208" s="1405">
        <f t="shared" ref="X208" si="235">T208*S208</f>
        <v>114422.2</v>
      </c>
      <c r="Y208" s="1408">
        <f t="shared" ref="Y208" si="236">S208*T208+U208+V208</f>
        <v>114422.2</v>
      </c>
      <c r="Z208" s="1410">
        <f t="shared" ref="Z208" si="237">+Y208*13</f>
        <v>1487488.5999999999</v>
      </c>
      <c r="AA208" s="1403">
        <f t="shared" ref="AA208" si="238">+O208</f>
        <v>1</v>
      </c>
      <c r="AB208" s="979">
        <f t="shared" ref="AB208" si="239">+P208+1</f>
        <v>2</v>
      </c>
      <c r="AC208" s="981">
        <f t="shared" ref="AC208" si="240">IF(AA208&lt;1,0,IF(AI208="Բ-1",IF(AB208=0,6.94,IF(AB208=1,7.17,IF(AB208=2,7.41,IF(AB208=3,7.66,IF(OR(AB208=5,AB208=4),7.92,IF(OR(AB208=6,AB208=7),8.18,IF(OR(AB208=8,AB208=9),8.46,IF(OR(AB208=10,AB208=11,AB208=12),8.74,IF(OR(AB208=13,AB208=14,AB208=15),9.03,IF(OR(AB208=16,AB208=17,AB208=18),9.33,9.65)))))))))),IF(AI208="Բ-2", IF(AB208=0,5.71,IF(AB208=1,5.89,IF(AB208=2,6.09,IF(AB208=3,6.29,IF(OR(AB208=5,AB208=4),6.5,IF(OR(AB208=6,AB208=7),6.72,IF(OR(AB208=8,AB208=9),6.94,IF(OR(AB208=10,AB208=11,AB208=12),7.17,IF(OR(AB208=13,AB208=14,AB208=15),7.41,IF(OR(AB208=16,AB208=17,AB208=18),7.65,7.91)))))))))), IF(AI208="Գ-1", IF(AB208=0,4.7,IF(AB208=1,4.86,IF(AB208=2,5.01,IF(AB208=3,5.18,IF(OR(AB208=5,AB208=4),5.35,IF(OR(AB208=6,AB208=7),5.52,IF(OR(AB208=8,AB208=9),5.71,IF(OR(AB208=10,AB208=11,AB208=12),5.89,IF(OR(AB208=13,AB208=14,AB208=15),6.09,IF(OR(AB208=16,AB208=17,AB208=18),6.29,6.49)))))))))), IF(AI208="Գ-2", IF(AB208=0,3.88,IF(AB208=1,4.01,IF(AB208=2,4.14,IF(AB208=3,4.27,IF(OR(AB208=5,AB208=4),4.41,IF(OR(AB208=6,AB208=7),4.55,IF(OR(AB208=8,AB208=9),4.7,IF(OR(AB208=10,AB208=11,AB208=12),4.85,IF(OR(AB208=13,AB208=14,AB208=15),5.01,IF(OR(AB208=16,AB208=17,AB208=18),5.17,5.34)))))))))), IF(AI208="Գ-3", IF(AB208=0,3.21,IF(AB208=1,3.31,IF(AB208=2,3.42,IF(AB208=3,3.53,IF(OR(AB208=5,AB208=4),3.64,IF(OR(AB208=6,AB208=7),3.76,IF(OR(AB208=8,AB208=9),3.88,IF(OR(AB208=10,AB208=11,AB208=12),4.01,IF(OR(AB208=13,AB208=14,AB208=15),4.13,IF(OR(AB208=16,AB208=17,AB208=18),4.27,4.4)))))))))), IF(AI208="Ա-1", IF(AB208=0,2.66,IF(AB208=1,2.75,IF(AB208=2,2.83,IF(AB208=3,2.92,IF(OR(AB208=5,AB208=4),3.02,IF(OR(AB208=6,AB208=7),3.11,IF(OR(AB208=8,AB208=9),3.21,IF(OR(AB208=10,AB208=11,AB208=12),3.31,IF(OR(AB208=13,AB208=14,AB208=15),3.42,IF(OR(AB208=16,AB208=17,AB208=18),3.53,3.64)))))))))), IF(AI208="Ա-2", IF(AB208=0,2.28,IF(AB208=1,2.35,IF(AB208=2,2.43,IF(AB208=3,2.5,IF(OR(AB208=5,AB208=4),2.58,IF(OR(AB208=6,AB208=7),2.66,IF(OR(AB208=8,AB208=9),2.75,IF(OR(AB208=10,AB208=11,AB208=12),2.83,IF(OR(AB208=13,AB208=14,AB208=15),2.92,IF(OR(AB208=16,AB208=17,AB208=18),3.01,3.11)))))))))),IF(AI208="Ա-3", IF(AB208=0,1.96,IF(AB208=1,2.02,IF(AB208=2,2.08,IF(AB208=3,2.15,IF(OR(AB208=5,AB208=4),2.21,IF(OR(AB208=6,AB208=7),2.28,IF(OR(AB208=8,AB208=9),2.35,IF(OR(AB208=10,AB208=11,AB208=12),2.42,IF(OR(AB208=13,AB208=14,AB208=15),2.5,IF(OR(AB208=16,AB208=17,AB208=18),2.58,2.66)))))))))), IF(AI208="Կ-1", IF(AB208=0,1.68,IF(AB208=1,1.73,IF(AB208=2,1.79,IF(AB208=3,1.84,IF(OR(AB208=5,AB208=4),1.9,IF(OR(AB208=6,AB208=7),1.96,IF(OR(AB208=8,AB208=9),2.02,IF(OR(AB208=10,AB208=11,AB208=12),2.08,IF(OR(AB208=13,AB208=14,AB208=15),2.14,IF(OR(AB208=16,AB208=17,AB208=18),2.21,2.28)))))))))), IF(AI208="Կ-2", IF(AB208=0,1.45,IF(AB208=1,1.49,IF(AB208=2,1.54,IF(AB208=3,1.59,IF(OR(AB208=5,AB208=4),1.63,IF(OR(AB208=6,AB208=7),1.68,IF(OR(AB208=8,AB208=9),1.73,IF(OR(AB208=10,AB208=11,AB208=12),1.79,IF(OR(AB208=13,AB208=14,AB208=15),1.84,IF(OR(AB208=16,AB208=17,AB208=18),1.9,1.95)))))))))),IF(AI208="Կ-3", IF(AB208=0,1.25,IF(AB208=1,1.29,IF(AB208=2,1.33,IF(AB208=3,1.37,IF(OR(AB208=5,AB208=4),1.41,IF(OR(AB208=6,AB208=7),1.45,IF(OR(AB208=8,AB208=9),1.49,IF(OR(AB208=10,AB208=11,AB208=12),1.54,IF(OR(AB208=13,AB208=14,AB208=15),1.58,IF(OR(AB208=16,AB208=17,AB208=18),1.63,1.68)))))))))), "Error"))))))))))))</f>
        <v>1.79</v>
      </c>
      <c r="AD208" s="979"/>
      <c r="AE208" s="978">
        <f t="shared" ref="AE208" si="241">+AC208+AC208*AD208</f>
        <v>1.79</v>
      </c>
      <c r="AF208" s="1405">
        <v>66140</v>
      </c>
      <c r="AG208" s="1406"/>
      <c r="AH208" s="1406"/>
      <c r="AI208" s="1411" t="str">
        <f t="shared" ref="AI208" si="242">+W208</f>
        <v>Կ-1</v>
      </c>
      <c r="AJ208" s="1405">
        <f t="shared" ref="AJ208" si="243">AF208*AE208</f>
        <v>118390.6</v>
      </c>
      <c r="AK208" s="1408">
        <f t="shared" ref="AK208" si="244">AE208*AF208+AG208+AH208</f>
        <v>118390.6</v>
      </c>
      <c r="AL208" s="1410">
        <f t="shared" ref="AL208" si="245">+AK208*13</f>
        <v>1539077.8</v>
      </c>
      <c r="AM208" s="1403">
        <f t="shared" ref="AM208" si="246">+AA208</f>
        <v>1</v>
      </c>
      <c r="AN208" s="979">
        <f t="shared" ref="AN208" si="247">+AB208+1</f>
        <v>3</v>
      </c>
      <c r="AO208" s="981">
        <f t="shared" ref="AO208" si="248">IF(AM208&lt;1,0,IF(AU208="Բ-1",IF(AN208=0,6.94,IF(AN208=1,7.17,IF(AN208=2,7.41,IF(AN208=3,7.66,IF(OR(AN208=5,AN208=4),7.92,IF(OR(AN208=6,AN208=7),8.18,IF(OR(AN208=8,AN208=9),8.46,IF(OR(AN208=10,AN208=11,AN208=12),8.74,IF(OR(AN208=13,AN208=14,AN208=15),9.03,IF(OR(AN208=16,AN208=17,AN208=18),9.33,9.65)))))))))),IF(AU208="Բ-2", IF(AN208=0,5.71,IF(AN208=1,5.89,IF(AN208=2,6.09,IF(AN208=3,6.29,IF(OR(AN208=5,AN208=4),6.5,IF(OR(AN208=6,AN208=7),6.72,IF(OR(AN208=8,AN208=9),6.94,IF(OR(AN208=10,AN208=11,AN208=12),7.17,IF(OR(AN208=13,AN208=14,AN208=15),7.41,IF(OR(AN208=16,AN208=17,AN208=18),7.65,7.91)))))))))), IF(AU208="Գ-1", IF(AN208=0,4.7,IF(AN208=1,4.86,IF(AN208=2,5.01,IF(AN208=3,5.18,IF(OR(AN208=5,AN208=4),5.35,IF(OR(AN208=6,AN208=7),5.52,IF(OR(AN208=8,AN208=9),5.71,IF(OR(AN208=10,AN208=11,AN208=12),5.89,IF(OR(AN208=13,AN208=14,AN208=15),6.09,IF(OR(AN208=16,AN208=17,AN208=18),6.29,6.49)))))))))), IF(AU208="Գ-2", IF(AN208=0,3.88,IF(AN208=1,4.01,IF(AN208=2,4.14,IF(AN208=3,4.27,IF(OR(AN208=5,AN208=4),4.41,IF(OR(AN208=6,AN208=7),4.55,IF(OR(AN208=8,AN208=9),4.7,IF(OR(AN208=10,AN208=11,AN208=12),4.85,IF(OR(AN208=13,AN208=14,AN208=15),5.01,IF(OR(AN208=16,AN208=17,AN208=18),5.17,5.34)))))))))), IF(AU208="Գ-3", IF(AN208=0,3.21,IF(AN208=1,3.31,IF(AN208=2,3.42,IF(AN208=3,3.53,IF(OR(AN208=5,AN208=4),3.64,IF(OR(AN208=6,AN208=7),3.76,IF(OR(AN208=8,AN208=9),3.88,IF(OR(AN208=10,AN208=11,AN208=12),4.01,IF(OR(AN208=13,AN208=14,AN208=15),4.13,IF(OR(AN208=16,AN208=17,AN208=18),4.27,4.4)))))))))), IF(AU208="Ա-1", IF(AN208=0,2.66,IF(AN208=1,2.75,IF(AN208=2,2.83,IF(AN208=3,2.92,IF(OR(AN208=5,AN208=4),3.02,IF(OR(AN208=6,AN208=7),3.11,IF(OR(AN208=8,AN208=9),3.21,IF(OR(AN208=10,AN208=11,AN208=12),3.31,IF(OR(AN208=13,AN208=14,AN208=15),3.42,IF(OR(AN208=16,AN208=17,AN208=18),3.53,3.64)))))))))), IF(AU208="Ա-2", IF(AN208=0,2.28,IF(AN208=1,2.35,IF(AN208=2,2.43,IF(AN208=3,2.5,IF(OR(AN208=5,AN208=4),2.58,IF(OR(AN208=6,AN208=7),2.66,IF(OR(AN208=8,AN208=9),2.75,IF(OR(AN208=10,AN208=11,AN208=12),2.83,IF(OR(AN208=13,AN208=14,AN208=15),2.92,IF(OR(AN208=16,AN208=17,AN208=18),3.01,3.11)))))))))),IF(AU208="Ա-3", IF(AN208=0,1.96,IF(AN208=1,2.02,IF(AN208=2,2.08,IF(AN208=3,2.15,IF(OR(AN208=5,AN208=4),2.21,IF(OR(AN208=6,AN208=7),2.28,IF(OR(AN208=8,AN208=9),2.35,IF(OR(AN208=10,AN208=11,AN208=12),2.42,IF(OR(AN208=13,AN208=14,AN208=15),2.5,IF(OR(AN208=16,AN208=17,AN208=18),2.58,2.66)))))))))), IF(AU208="Կ-1", IF(AN208=0,1.68,IF(AN208=1,1.73,IF(AN208=2,1.79,IF(AN208=3,1.84,IF(OR(AN208=5,AN208=4),1.9,IF(OR(AN208=6,AN208=7),1.96,IF(OR(AN208=8,AN208=9),2.02,IF(OR(AN208=10,AN208=11,AN208=12),2.08,IF(OR(AN208=13,AN208=14,AN208=15),2.14,IF(OR(AN208=16,AN208=17,AN208=18),2.21,2.28)))))))))), IF(AU208="Կ-2", IF(AN208=0,1.45,IF(AN208=1,1.49,IF(AN208=2,1.54,IF(AN208=3,1.59,IF(OR(AN208=5,AN208=4),1.63,IF(OR(AN208=6,AN208=7),1.68,IF(OR(AN208=8,AN208=9),1.73,IF(OR(AN208=10,AN208=11,AN208=12),1.79,IF(OR(AN208=13,AN208=14,AN208=15),1.84,IF(OR(AN208=16,AN208=17,AN208=18),1.9,1.95)))))))))),IF(AU208="Կ-3", IF(AN208=0,1.25,IF(AN208=1,1.29,IF(AN208=2,1.33,IF(AN208=3,1.37,IF(OR(AN208=5,AN208=4),1.41,IF(OR(AN208=6,AN208=7),1.45,IF(OR(AN208=8,AN208=9),1.49,IF(OR(AN208=10,AN208=11,AN208=12),1.54,IF(OR(AN208=13,AN208=14,AN208=15),1.58,IF(OR(AN208=16,AN208=17,AN208=18),1.63,1.68)))))))))), "Error"))))))))))))</f>
        <v>1.84</v>
      </c>
      <c r="AP208" s="979"/>
      <c r="AQ208" s="978">
        <f t="shared" ref="AQ208" si="249">+AO208+AO208*AP208</f>
        <v>1.84</v>
      </c>
      <c r="AR208" s="1405">
        <v>66140</v>
      </c>
      <c r="AS208" s="1406"/>
      <c r="AT208" s="1406"/>
      <c r="AU208" s="1411" t="str">
        <f t="shared" ref="AU208" si="250">+AI208</f>
        <v>Կ-1</v>
      </c>
      <c r="AV208" s="1405">
        <f t="shared" ref="AV208" si="251">AR208*AQ208</f>
        <v>121697.60000000001</v>
      </c>
      <c r="AW208" s="1408">
        <f t="shared" ref="AW208" si="252">AQ208*AR208+AS208+AT208</f>
        <v>121697.60000000001</v>
      </c>
      <c r="AX208" s="1410">
        <f t="shared" ref="AX208" si="253">+AW208*13</f>
        <v>1582068.8</v>
      </c>
    </row>
    <row r="209" spans="2:50" s="1034" customFormat="1" ht="17.25" customHeight="1">
      <c r="B209" s="1402">
        <v>40</v>
      </c>
      <c r="C209" s="1378" t="s">
        <v>90</v>
      </c>
      <c r="D209" s="1416" t="s">
        <v>316</v>
      </c>
      <c r="E209" s="1403">
        <v>0</v>
      </c>
      <c r="F209" s="1404">
        <v>0</v>
      </c>
      <c r="G209" s="978">
        <f t="shared" ref="G209" si="254">IF(E209&lt;1,0,IF(K209="Բ-1",IF(F209=0,6.94,IF(F209=1,7.17,IF(F209=2,7.41,IF(F209=3,7.66,IF(OR(F209=5,F209=4),7.92,IF(OR(F209=6,F209=7),8.18,IF(OR(F209=8,F209=9),8.46,IF(OR(F209=10,F209=11,F209=12),8.74,IF(OR(F209=13,F209=14,F209=15),9.03,IF(OR(F209=16,F209=17,F209=18),9.33,9.65)))))))))),IF(K209="Բ-2", IF(F209=0,5.71,IF(F209=1,5.89,IF(F209=2,6.09,IF(F209=3,6.29,IF(OR(F209=5,F209=4),6.5,IF(OR(F209=6,F209=7),6.72,IF(OR(F209=8,F209=9),6.94,IF(OR(F209=10,F209=11,F209=12),7.17,IF(OR(F209=13,F209=14,F209=15),7.41,IF(OR(F209=16,F209=17,F209=18),7.65,7.91)))))))))), IF(K209="Գ-1", IF(F209=0,4.7,IF(F209=1,4.86,IF(F209=2,5.01,IF(F209=3,5.18,IF(OR(F209=5,F209=4),5.35,IF(OR(F209=6,F209=7),5.52,IF(OR(F209=8,F209=9),5.71,IF(OR(F209=10,F209=11,F209=12),5.89,IF(OR(F209=13,F209=14,F209=15),6.09,IF(OR(F209=16,F209=17,F209=18),6.29,6.49)))))))))), IF(K209="Գ-2", IF(F209=0,3.88,IF(F209=1,4.01,IF(F209=2,4.14,IF(F209=3,4.27,IF(OR(F209=5,F209=4),4.41,IF(OR(F209=6,F209=7),4.55,IF(OR(F209=8,F209=9),4.7,IF(OR(F209=10,F209=11,F209=12),4.85,IF(OR(F209=13,F209=14,F209=15),5.01,IF(OR(F209=16,F209=17,F209=18),5.17,5.34)))))))))), IF(K209="Գ-3", IF(F209=0,3.21,IF(F209=1,3.31,IF(F209=2,3.42,IF(F209=3,3.53,IF(OR(F209=5,F209=4),3.64,IF(OR(F209=6,F209=7),3.76,IF(OR(F209=8,F209=9),3.88,IF(OR(F209=10,F209=11,F209=12),4.01,IF(OR(F209=13,F209=14,F209=15),4.13,IF(OR(F209=16,F209=17,F209=18),4.27,4.4)))))))))), IF(K209="Ա-1", IF(F209=0,2.66,IF(F209=1,2.75,IF(F209=2,2.83,IF(F209=3,2.92,IF(OR(F209=5,F209=4),3.02,IF(OR(F209=6,F209=7),3.11,IF(OR(F209=8,F209=9),3.21,IF(OR(F209=10,F209=11,F209=12),3.31,IF(OR(F209=13,F209=14,F209=15),3.42,IF(OR(F209=16,F209=17,F209=18),3.53,3.64)))))))))), IF(K209="Ա-2", IF(F209=0,2.28,IF(F209=1,2.35,IF(F209=2,2.43,IF(F209=3,2.5,IF(OR(F209=5,F209=4),2.58,IF(OR(F209=6,F209=7),2.66,IF(OR(F209=8,F209=9),2.75,IF(OR(F209=10,F209=11,F209=12),2.83,IF(OR(F209=13,F209=14,F209=15),2.92,IF(OR(F209=16,F209=17,F209=18),3.01,3.11)))))))))),IF(K209="Ա-3", IF(F209=0,1.96,IF(F209=1,2.02,IF(F209=2,2.08,IF(F209=3,2.15,IF(OR(F209=5,F209=4),2.21,IF(OR(F209=6,F209=7),2.28,IF(OR(F209=8,F209=9),2.35,IF(OR(F209=10,F209=11,F209=12),2.42,IF(OR(F209=13,F209=14,F209=15),2.5,IF(OR(F209=16,F209=17,F209=18),2.58,2.66)))))))))), IF(K209="Կ-1", IF(F209=0,1.68,IF(F209=1,1.73,IF(F209=2,1.79,IF(F209=3,1.84,IF(OR(F209=5,F209=4),1.9,IF(OR(F209=6,F209=7),1.96,IF(OR(F209=8,F209=9),2.02,IF(OR(F209=10,F209=11,F209=12),2.08,IF(OR(F209=13,F209=14,F209=15),2.14,IF(OR(F209=16,F209=17,F209=18),2.21,2.28)))))))))), IF(K209="Կ-2", IF(F209=0,1.45,IF(F209=1,1.49,IF(F209=2,1.54,IF(F209=3,1.59,IF(OR(F209=5,F209=4),1.63,IF(OR(F209=6,F209=7),1.68,IF(OR(F209=8,F209=9),1.73,IF(OR(F209=10,F209=11,F209=12),1.79,IF(OR(F209=13,F209=14,F209=15),1.84,IF(OR(F209=16,F209=17,F209=18),1.9,1.95)))))))))),IF(K209="Կ-3", IF(F209=0,1.25,IF(F209=1,1.29,IF(F209=2,1.33,IF(F209=3,1.37,IF(OR(F209=5,F209=4),1.41,IF(OR(F209=6,F209=7),1.45,IF(OR(F209=8,F209=9),1.49,IF(OR(F209=10,F209=11,F209=12),1.54,IF(OR(F209=13,F209=14,F209=15),1.58,IF(OR(F209=16,F209=17,F209=18),1.63,1.68)))))))))), "Error"))))))))))))</f>
        <v>0</v>
      </c>
      <c r="H209" s="1405">
        <v>66140</v>
      </c>
      <c r="I209" s="1406"/>
      <c r="J209" s="1406"/>
      <c r="K209" s="1407" t="s">
        <v>98</v>
      </c>
      <c r="L209" s="1405">
        <f t="shared" ref="L209" si="255">H209*G209</f>
        <v>0</v>
      </c>
      <c r="M209" s="1408">
        <f t="shared" ref="M209" si="256">G209*H209+I209+J209</f>
        <v>0</v>
      </c>
      <c r="N209" s="1409">
        <f t="shared" ref="N209" si="257">+M209*13</f>
        <v>0</v>
      </c>
      <c r="O209" s="1403">
        <v>1</v>
      </c>
      <c r="P209" s="979">
        <f t="shared" ref="P209" si="258">+F209+1</f>
        <v>1</v>
      </c>
      <c r="Q209" s="981">
        <f t="shared" ref="Q209" si="259">IF(O209&lt;1,0,IF(W209="Բ-1",IF(P209=0,6.94,IF(P209=1,7.17,IF(P209=2,7.41,IF(P209=3,7.66,IF(OR(P209=5,P209=4),7.92,IF(OR(P209=6,P209=7),8.18,IF(OR(P209=8,P209=9),8.46,IF(OR(P209=10,P209=11,P209=12),8.74,IF(OR(P209=13,P209=14,P209=15),9.03,IF(OR(P209=16,P209=17,P209=18),9.33,9.65)))))))))),IF(W209="Բ-2", IF(P209=0,5.71,IF(P209=1,5.89,IF(P209=2,6.09,IF(P209=3,6.29,IF(OR(P209=5,P209=4),6.5,IF(OR(P209=6,P209=7),6.72,IF(OR(P209=8,P209=9),6.94,IF(OR(P209=10,P209=11,P209=12),7.17,IF(OR(P209=13,P209=14,P209=15),7.41,IF(OR(P209=16,P209=17,P209=18),7.65,7.91)))))))))), IF(W209="Գ-1", IF(P209=0,4.7,IF(P209=1,4.86,IF(P209=2,5.01,IF(P209=3,5.18,IF(OR(P209=5,P209=4),5.35,IF(OR(P209=6,P209=7),5.52,IF(OR(P209=8,P209=9),5.71,IF(OR(P209=10,P209=11,P209=12),5.89,IF(OR(P209=13,P209=14,P209=15),6.09,IF(OR(P209=16,P209=17,P209=18),6.29,6.49)))))))))), IF(W209="Գ-2", IF(P209=0,3.88,IF(P209=1,4.01,IF(P209=2,4.14,IF(P209=3,4.27,IF(OR(P209=5,P209=4),4.41,IF(OR(P209=6,P209=7),4.55,IF(OR(P209=8,P209=9),4.7,IF(OR(P209=10,P209=11,P209=12),4.85,IF(OR(P209=13,P209=14,P209=15),5.01,IF(OR(P209=16,P209=17,P209=18),5.17,5.34)))))))))), IF(W209="Գ-3", IF(P209=0,3.21,IF(P209=1,3.31,IF(P209=2,3.42,IF(P209=3,3.53,IF(OR(P209=5,P209=4),3.64,IF(OR(P209=6,P209=7),3.76,IF(OR(P209=8,P209=9),3.88,IF(OR(P209=10,P209=11,P209=12),4.01,IF(OR(P209=13,P209=14,P209=15),4.13,IF(OR(P209=16,P209=17,P209=18),4.27,4.4)))))))))), IF(W209="Ա-1", IF(P209=0,2.66,IF(P209=1,2.75,IF(P209=2,2.83,IF(P209=3,2.92,IF(OR(P209=5,P209=4),3.02,IF(OR(P209=6,P209=7),3.11,IF(OR(P209=8,P209=9),3.21,IF(OR(P209=10,P209=11,P209=12),3.31,IF(OR(P209=13,P209=14,P209=15),3.42,IF(OR(P209=16,P209=17,P209=18),3.53,3.64)))))))))), IF(W209="Ա-2", IF(P209=0,2.28,IF(P209=1,2.35,IF(P209=2,2.43,IF(P209=3,2.5,IF(OR(P209=5,P209=4),2.58,IF(OR(P209=6,P209=7),2.66,IF(OR(P209=8,P209=9),2.75,IF(OR(P209=10,P209=11,P209=12),2.83,IF(OR(P209=13,P209=14,P209=15),2.92,IF(OR(P209=16,P209=17,P209=18),3.01,3.11)))))))))),IF(W209="Ա-3", IF(P209=0,1.96,IF(P209=1,2.02,IF(P209=2,2.08,IF(P209=3,2.15,IF(OR(P209=5,P209=4),2.21,IF(OR(P209=6,P209=7),2.28,IF(OR(P209=8,P209=9),2.35,IF(OR(P209=10,P209=11,P209=12),2.42,IF(OR(P209=13,P209=14,P209=15),2.5,IF(OR(P209=16,P209=17,P209=18),2.58,2.66)))))))))), IF(W209="Կ-1", IF(P209=0,1.68,IF(P209=1,1.73,IF(P209=2,1.79,IF(P209=3,1.84,IF(OR(P209=5,P209=4),1.9,IF(OR(P209=6,P209=7),1.96,IF(OR(P209=8,P209=9),2.02,IF(OR(P209=10,P209=11,P209=12),2.08,IF(OR(P209=13,P209=14,P209=15),2.14,IF(OR(P209=16,P209=17,P209=18),2.21,2.28)))))))))), IF(W209="Կ-2", IF(P209=0,1.45,IF(P209=1,1.49,IF(P209=2,1.54,IF(P209=3,1.59,IF(OR(P209=5,P209=4),1.63,IF(OR(P209=6,P209=7),1.68,IF(OR(P209=8,P209=9),1.73,IF(OR(P209=10,P209=11,P209=12),1.79,IF(OR(P209=13,P209=14,P209=15),1.84,IF(OR(P209=16,P209=17,P209=18),1.9,1.95)))))))))),IF(W209="Կ-3", IF(P209=0,1.25,IF(P209=1,1.29,IF(P209=2,1.33,IF(P209=3,1.37,IF(OR(P209=5,P209=4),1.41,IF(OR(P209=6,P209=7),1.45,IF(OR(P209=8,P209=9),1.49,IF(OR(P209=10,P209=11,P209=12),1.54,IF(OR(P209=13,P209=14,P209=15),1.58,IF(OR(P209=16,P209=17,P209=18),1.63,1.68)))))))))), "Error"))))))))))))</f>
        <v>1.73</v>
      </c>
      <c r="R209" s="979"/>
      <c r="S209" s="978">
        <f t="shared" ref="S209" si="260">+Q209+Q209*R209</f>
        <v>1.73</v>
      </c>
      <c r="T209" s="1405">
        <v>66140</v>
      </c>
      <c r="U209" s="1406"/>
      <c r="V209" s="1406"/>
      <c r="W209" s="1407" t="str">
        <f t="shared" ref="W209" si="261">+K209</f>
        <v>Կ-1</v>
      </c>
      <c r="X209" s="1405">
        <f t="shared" ref="X209" si="262">T209*S209</f>
        <v>114422.2</v>
      </c>
      <c r="Y209" s="1408">
        <f t="shared" ref="Y209" si="263">S209*T209+U209+V209</f>
        <v>114422.2</v>
      </c>
      <c r="Z209" s="1410">
        <f t="shared" ref="Z209" si="264">+Y209*13</f>
        <v>1487488.5999999999</v>
      </c>
      <c r="AA209" s="1403">
        <f t="shared" ref="AA209" si="265">+O209</f>
        <v>1</v>
      </c>
      <c r="AB209" s="979">
        <f t="shared" ref="AB209" si="266">+P209+1</f>
        <v>2</v>
      </c>
      <c r="AC209" s="981">
        <f t="shared" ref="AC209" si="267">IF(AA209&lt;1,0,IF(AI209="Բ-1",IF(AB209=0,6.94,IF(AB209=1,7.17,IF(AB209=2,7.41,IF(AB209=3,7.66,IF(OR(AB209=5,AB209=4),7.92,IF(OR(AB209=6,AB209=7),8.18,IF(OR(AB209=8,AB209=9),8.46,IF(OR(AB209=10,AB209=11,AB209=12),8.74,IF(OR(AB209=13,AB209=14,AB209=15),9.03,IF(OR(AB209=16,AB209=17,AB209=18),9.33,9.65)))))))))),IF(AI209="Բ-2", IF(AB209=0,5.71,IF(AB209=1,5.89,IF(AB209=2,6.09,IF(AB209=3,6.29,IF(OR(AB209=5,AB209=4),6.5,IF(OR(AB209=6,AB209=7),6.72,IF(OR(AB209=8,AB209=9),6.94,IF(OR(AB209=10,AB209=11,AB209=12),7.17,IF(OR(AB209=13,AB209=14,AB209=15),7.41,IF(OR(AB209=16,AB209=17,AB209=18),7.65,7.91)))))))))), IF(AI209="Գ-1", IF(AB209=0,4.7,IF(AB209=1,4.86,IF(AB209=2,5.01,IF(AB209=3,5.18,IF(OR(AB209=5,AB209=4),5.35,IF(OR(AB209=6,AB209=7),5.52,IF(OR(AB209=8,AB209=9),5.71,IF(OR(AB209=10,AB209=11,AB209=12),5.89,IF(OR(AB209=13,AB209=14,AB209=15),6.09,IF(OR(AB209=16,AB209=17,AB209=18),6.29,6.49)))))))))), IF(AI209="Գ-2", IF(AB209=0,3.88,IF(AB209=1,4.01,IF(AB209=2,4.14,IF(AB209=3,4.27,IF(OR(AB209=5,AB209=4),4.41,IF(OR(AB209=6,AB209=7),4.55,IF(OR(AB209=8,AB209=9),4.7,IF(OR(AB209=10,AB209=11,AB209=12),4.85,IF(OR(AB209=13,AB209=14,AB209=15),5.01,IF(OR(AB209=16,AB209=17,AB209=18),5.17,5.34)))))))))), IF(AI209="Գ-3", IF(AB209=0,3.21,IF(AB209=1,3.31,IF(AB209=2,3.42,IF(AB209=3,3.53,IF(OR(AB209=5,AB209=4),3.64,IF(OR(AB209=6,AB209=7),3.76,IF(OR(AB209=8,AB209=9),3.88,IF(OR(AB209=10,AB209=11,AB209=12),4.01,IF(OR(AB209=13,AB209=14,AB209=15),4.13,IF(OR(AB209=16,AB209=17,AB209=18),4.27,4.4)))))))))), IF(AI209="Ա-1", IF(AB209=0,2.66,IF(AB209=1,2.75,IF(AB209=2,2.83,IF(AB209=3,2.92,IF(OR(AB209=5,AB209=4),3.02,IF(OR(AB209=6,AB209=7),3.11,IF(OR(AB209=8,AB209=9),3.21,IF(OR(AB209=10,AB209=11,AB209=12),3.31,IF(OR(AB209=13,AB209=14,AB209=15),3.42,IF(OR(AB209=16,AB209=17,AB209=18),3.53,3.64)))))))))), IF(AI209="Ա-2", IF(AB209=0,2.28,IF(AB209=1,2.35,IF(AB209=2,2.43,IF(AB209=3,2.5,IF(OR(AB209=5,AB209=4),2.58,IF(OR(AB209=6,AB209=7),2.66,IF(OR(AB209=8,AB209=9),2.75,IF(OR(AB209=10,AB209=11,AB209=12),2.83,IF(OR(AB209=13,AB209=14,AB209=15),2.92,IF(OR(AB209=16,AB209=17,AB209=18),3.01,3.11)))))))))),IF(AI209="Ա-3", IF(AB209=0,1.96,IF(AB209=1,2.02,IF(AB209=2,2.08,IF(AB209=3,2.15,IF(OR(AB209=5,AB209=4),2.21,IF(OR(AB209=6,AB209=7),2.28,IF(OR(AB209=8,AB209=9),2.35,IF(OR(AB209=10,AB209=11,AB209=12),2.42,IF(OR(AB209=13,AB209=14,AB209=15),2.5,IF(OR(AB209=16,AB209=17,AB209=18),2.58,2.66)))))))))), IF(AI209="Կ-1", IF(AB209=0,1.68,IF(AB209=1,1.73,IF(AB209=2,1.79,IF(AB209=3,1.84,IF(OR(AB209=5,AB209=4),1.9,IF(OR(AB209=6,AB209=7),1.96,IF(OR(AB209=8,AB209=9),2.02,IF(OR(AB209=10,AB209=11,AB209=12),2.08,IF(OR(AB209=13,AB209=14,AB209=15),2.14,IF(OR(AB209=16,AB209=17,AB209=18),2.21,2.28)))))))))), IF(AI209="Կ-2", IF(AB209=0,1.45,IF(AB209=1,1.49,IF(AB209=2,1.54,IF(AB209=3,1.59,IF(OR(AB209=5,AB209=4),1.63,IF(OR(AB209=6,AB209=7),1.68,IF(OR(AB209=8,AB209=9),1.73,IF(OR(AB209=10,AB209=11,AB209=12),1.79,IF(OR(AB209=13,AB209=14,AB209=15),1.84,IF(OR(AB209=16,AB209=17,AB209=18),1.9,1.95)))))))))),IF(AI209="Կ-3", IF(AB209=0,1.25,IF(AB209=1,1.29,IF(AB209=2,1.33,IF(AB209=3,1.37,IF(OR(AB209=5,AB209=4),1.41,IF(OR(AB209=6,AB209=7),1.45,IF(OR(AB209=8,AB209=9),1.49,IF(OR(AB209=10,AB209=11,AB209=12),1.54,IF(OR(AB209=13,AB209=14,AB209=15),1.58,IF(OR(AB209=16,AB209=17,AB209=18),1.63,1.68)))))))))), "Error"))))))))))))</f>
        <v>1.79</v>
      </c>
      <c r="AD209" s="979"/>
      <c r="AE209" s="978">
        <f t="shared" ref="AE209" si="268">+AC209+AC209*AD209</f>
        <v>1.79</v>
      </c>
      <c r="AF209" s="1405">
        <v>66140</v>
      </c>
      <c r="AG209" s="1406"/>
      <c r="AH209" s="1406"/>
      <c r="AI209" s="1411" t="str">
        <f t="shared" ref="AI209" si="269">+W209</f>
        <v>Կ-1</v>
      </c>
      <c r="AJ209" s="1405">
        <f t="shared" ref="AJ209" si="270">AF209*AE209</f>
        <v>118390.6</v>
      </c>
      <c r="AK209" s="1408">
        <f t="shared" ref="AK209" si="271">AE209*AF209+AG209+AH209</f>
        <v>118390.6</v>
      </c>
      <c r="AL209" s="1410">
        <f t="shared" ref="AL209" si="272">+AK209*13</f>
        <v>1539077.8</v>
      </c>
      <c r="AM209" s="1403">
        <f t="shared" ref="AM209" si="273">+AA209</f>
        <v>1</v>
      </c>
      <c r="AN209" s="979">
        <f t="shared" ref="AN209" si="274">+AB209+1</f>
        <v>3</v>
      </c>
      <c r="AO209" s="981">
        <f t="shared" ref="AO209" si="275">IF(AM209&lt;1,0,IF(AU209="Բ-1",IF(AN209=0,6.94,IF(AN209=1,7.17,IF(AN209=2,7.41,IF(AN209=3,7.66,IF(OR(AN209=5,AN209=4),7.92,IF(OR(AN209=6,AN209=7),8.18,IF(OR(AN209=8,AN209=9),8.46,IF(OR(AN209=10,AN209=11,AN209=12),8.74,IF(OR(AN209=13,AN209=14,AN209=15),9.03,IF(OR(AN209=16,AN209=17,AN209=18),9.33,9.65)))))))))),IF(AU209="Բ-2", IF(AN209=0,5.71,IF(AN209=1,5.89,IF(AN209=2,6.09,IF(AN209=3,6.29,IF(OR(AN209=5,AN209=4),6.5,IF(OR(AN209=6,AN209=7),6.72,IF(OR(AN209=8,AN209=9),6.94,IF(OR(AN209=10,AN209=11,AN209=12),7.17,IF(OR(AN209=13,AN209=14,AN209=15),7.41,IF(OR(AN209=16,AN209=17,AN209=18),7.65,7.91)))))))))), IF(AU209="Գ-1", IF(AN209=0,4.7,IF(AN209=1,4.86,IF(AN209=2,5.01,IF(AN209=3,5.18,IF(OR(AN209=5,AN209=4),5.35,IF(OR(AN209=6,AN209=7),5.52,IF(OR(AN209=8,AN209=9),5.71,IF(OR(AN209=10,AN209=11,AN209=12),5.89,IF(OR(AN209=13,AN209=14,AN209=15),6.09,IF(OR(AN209=16,AN209=17,AN209=18),6.29,6.49)))))))))), IF(AU209="Գ-2", IF(AN209=0,3.88,IF(AN209=1,4.01,IF(AN209=2,4.14,IF(AN209=3,4.27,IF(OR(AN209=5,AN209=4),4.41,IF(OR(AN209=6,AN209=7),4.55,IF(OR(AN209=8,AN209=9),4.7,IF(OR(AN209=10,AN209=11,AN209=12),4.85,IF(OR(AN209=13,AN209=14,AN209=15),5.01,IF(OR(AN209=16,AN209=17,AN209=18),5.17,5.34)))))))))), IF(AU209="Գ-3", IF(AN209=0,3.21,IF(AN209=1,3.31,IF(AN209=2,3.42,IF(AN209=3,3.53,IF(OR(AN209=5,AN209=4),3.64,IF(OR(AN209=6,AN209=7),3.76,IF(OR(AN209=8,AN209=9),3.88,IF(OR(AN209=10,AN209=11,AN209=12),4.01,IF(OR(AN209=13,AN209=14,AN209=15),4.13,IF(OR(AN209=16,AN209=17,AN209=18),4.27,4.4)))))))))), IF(AU209="Ա-1", IF(AN209=0,2.66,IF(AN209=1,2.75,IF(AN209=2,2.83,IF(AN209=3,2.92,IF(OR(AN209=5,AN209=4),3.02,IF(OR(AN209=6,AN209=7),3.11,IF(OR(AN209=8,AN209=9),3.21,IF(OR(AN209=10,AN209=11,AN209=12),3.31,IF(OR(AN209=13,AN209=14,AN209=15),3.42,IF(OR(AN209=16,AN209=17,AN209=18),3.53,3.64)))))))))), IF(AU209="Ա-2", IF(AN209=0,2.28,IF(AN209=1,2.35,IF(AN209=2,2.43,IF(AN209=3,2.5,IF(OR(AN209=5,AN209=4),2.58,IF(OR(AN209=6,AN209=7),2.66,IF(OR(AN209=8,AN209=9),2.75,IF(OR(AN209=10,AN209=11,AN209=12),2.83,IF(OR(AN209=13,AN209=14,AN209=15),2.92,IF(OR(AN209=16,AN209=17,AN209=18),3.01,3.11)))))))))),IF(AU209="Ա-3", IF(AN209=0,1.96,IF(AN209=1,2.02,IF(AN209=2,2.08,IF(AN209=3,2.15,IF(OR(AN209=5,AN209=4),2.21,IF(OR(AN209=6,AN209=7),2.28,IF(OR(AN209=8,AN209=9),2.35,IF(OR(AN209=10,AN209=11,AN209=12),2.42,IF(OR(AN209=13,AN209=14,AN209=15),2.5,IF(OR(AN209=16,AN209=17,AN209=18),2.58,2.66)))))))))), IF(AU209="Կ-1", IF(AN209=0,1.68,IF(AN209=1,1.73,IF(AN209=2,1.79,IF(AN209=3,1.84,IF(OR(AN209=5,AN209=4),1.9,IF(OR(AN209=6,AN209=7),1.96,IF(OR(AN209=8,AN209=9),2.02,IF(OR(AN209=10,AN209=11,AN209=12),2.08,IF(OR(AN209=13,AN209=14,AN209=15),2.14,IF(OR(AN209=16,AN209=17,AN209=18),2.21,2.28)))))))))), IF(AU209="Կ-2", IF(AN209=0,1.45,IF(AN209=1,1.49,IF(AN209=2,1.54,IF(AN209=3,1.59,IF(OR(AN209=5,AN209=4),1.63,IF(OR(AN209=6,AN209=7),1.68,IF(OR(AN209=8,AN209=9),1.73,IF(OR(AN209=10,AN209=11,AN209=12),1.79,IF(OR(AN209=13,AN209=14,AN209=15),1.84,IF(OR(AN209=16,AN209=17,AN209=18),1.9,1.95)))))))))),IF(AU209="Կ-3", IF(AN209=0,1.25,IF(AN209=1,1.29,IF(AN209=2,1.33,IF(AN209=3,1.37,IF(OR(AN209=5,AN209=4),1.41,IF(OR(AN209=6,AN209=7),1.45,IF(OR(AN209=8,AN209=9),1.49,IF(OR(AN209=10,AN209=11,AN209=12),1.54,IF(OR(AN209=13,AN209=14,AN209=15),1.58,IF(OR(AN209=16,AN209=17,AN209=18),1.63,1.68)))))))))), "Error"))))))))))))</f>
        <v>1.84</v>
      </c>
      <c r="AP209" s="979"/>
      <c r="AQ209" s="978">
        <f t="shared" ref="AQ209" si="276">+AO209+AO209*AP209</f>
        <v>1.84</v>
      </c>
      <c r="AR209" s="1405">
        <v>66140</v>
      </c>
      <c r="AS209" s="1406"/>
      <c r="AT209" s="1406"/>
      <c r="AU209" s="1411" t="str">
        <f t="shared" ref="AU209" si="277">+AI209</f>
        <v>Կ-1</v>
      </c>
      <c r="AV209" s="1405">
        <f t="shared" ref="AV209" si="278">AR209*AQ209</f>
        <v>121697.60000000001</v>
      </c>
      <c r="AW209" s="1408">
        <f t="shared" ref="AW209" si="279">AQ209*AR209+AS209+AT209</f>
        <v>121697.60000000001</v>
      </c>
      <c r="AX209" s="1410">
        <f t="shared" ref="AX209" si="280">+AW209*13</f>
        <v>1582068.8</v>
      </c>
    </row>
    <row r="210" spans="2:50" s="1034" customFormat="1" ht="17.25" customHeight="1" thickBot="1">
      <c r="B210" s="1402">
        <v>40</v>
      </c>
      <c r="C210" s="1378" t="s">
        <v>90</v>
      </c>
      <c r="D210" s="1416" t="s">
        <v>316</v>
      </c>
      <c r="E210" s="1403">
        <v>0</v>
      </c>
      <c r="F210" s="1404">
        <v>0</v>
      </c>
      <c r="G210" s="978">
        <f t="shared" si="172"/>
        <v>0</v>
      </c>
      <c r="H210" s="1405">
        <v>66140</v>
      </c>
      <c r="I210" s="1406"/>
      <c r="J210" s="1406"/>
      <c r="K210" s="1407" t="s">
        <v>98</v>
      </c>
      <c r="L210" s="1405">
        <f t="shared" si="173"/>
        <v>0</v>
      </c>
      <c r="M210" s="1408">
        <f t="shared" si="174"/>
        <v>0</v>
      </c>
      <c r="N210" s="1409">
        <f t="shared" si="175"/>
        <v>0</v>
      </c>
      <c r="O210" s="1403">
        <v>1</v>
      </c>
      <c r="P210" s="979">
        <f t="shared" si="177"/>
        <v>1</v>
      </c>
      <c r="Q210" s="981">
        <f t="shared" si="178"/>
        <v>1.73</v>
      </c>
      <c r="R210" s="979"/>
      <c r="S210" s="978">
        <f t="shared" si="179"/>
        <v>1.73</v>
      </c>
      <c r="T210" s="1405">
        <v>66140</v>
      </c>
      <c r="U210" s="1406"/>
      <c r="V210" s="1406"/>
      <c r="W210" s="1407" t="str">
        <f t="shared" si="180"/>
        <v>Կ-1</v>
      </c>
      <c r="X210" s="1405">
        <f t="shared" si="181"/>
        <v>114422.2</v>
      </c>
      <c r="Y210" s="1408">
        <f t="shared" si="182"/>
        <v>114422.2</v>
      </c>
      <c r="Z210" s="1410">
        <f t="shared" si="183"/>
        <v>1487488.5999999999</v>
      </c>
      <c r="AA210" s="1403">
        <f t="shared" si="184"/>
        <v>1</v>
      </c>
      <c r="AB210" s="979">
        <f t="shared" si="185"/>
        <v>2</v>
      </c>
      <c r="AC210" s="981">
        <f t="shared" si="186"/>
        <v>1.79</v>
      </c>
      <c r="AD210" s="979"/>
      <c r="AE210" s="978">
        <f t="shared" si="187"/>
        <v>1.79</v>
      </c>
      <c r="AF210" s="1405">
        <v>66140</v>
      </c>
      <c r="AG210" s="1406"/>
      <c r="AH210" s="1406"/>
      <c r="AI210" s="1411" t="str">
        <f t="shared" si="188"/>
        <v>Կ-1</v>
      </c>
      <c r="AJ210" s="1405">
        <f t="shared" si="189"/>
        <v>118390.6</v>
      </c>
      <c r="AK210" s="1408">
        <f t="shared" si="190"/>
        <v>118390.6</v>
      </c>
      <c r="AL210" s="1410">
        <f t="shared" si="191"/>
        <v>1539077.8</v>
      </c>
      <c r="AM210" s="1403">
        <f t="shared" si="192"/>
        <v>1</v>
      </c>
      <c r="AN210" s="979">
        <f t="shared" si="193"/>
        <v>3</v>
      </c>
      <c r="AO210" s="981">
        <f t="shared" si="194"/>
        <v>1.84</v>
      </c>
      <c r="AP210" s="979"/>
      <c r="AQ210" s="978">
        <f t="shared" si="195"/>
        <v>1.84</v>
      </c>
      <c r="AR210" s="1405">
        <v>66140</v>
      </c>
      <c r="AS210" s="1406"/>
      <c r="AT210" s="1406"/>
      <c r="AU210" s="1411" t="str">
        <f t="shared" si="196"/>
        <v>Կ-1</v>
      </c>
      <c r="AV210" s="1405">
        <f t="shared" si="197"/>
        <v>121697.60000000001</v>
      </c>
      <c r="AW210" s="1408">
        <f t="shared" si="198"/>
        <v>121697.60000000001</v>
      </c>
      <c r="AX210" s="1410">
        <f t="shared" si="199"/>
        <v>1582068.8</v>
      </c>
    </row>
    <row r="211" spans="2:50" s="1034" customFormat="1" ht="17.25" customHeight="1">
      <c r="B211" s="1402">
        <v>53</v>
      </c>
      <c r="C211" s="1378" t="s">
        <v>90</v>
      </c>
      <c r="D211" s="1412" t="s">
        <v>594</v>
      </c>
      <c r="E211" s="1414">
        <v>0</v>
      </c>
      <c r="F211" s="1413">
        <v>0</v>
      </c>
      <c r="G211" s="978">
        <f t="shared" si="172"/>
        <v>0</v>
      </c>
      <c r="H211" s="1405">
        <v>66140</v>
      </c>
      <c r="I211" s="1406"/>
      <c r="J211" s="1406"/>
      <c r="K211" s="1407" t="s">
        <v>98</v>
      </c>
      <c r="L211" s="1405">
        <f t="shared" si="173"/>
        <v>0</v>
      </c>
      <c r="M211" s="1408">
        <f t="shared" si="174"/>
        <v>0</v>
      </c>
      <c r="N211" s="1409">
        <f t="shared" si="175"/>
        <v>0</v>
      </c>
      <c r="O211" s="1403">
        <v>1</v>
      </c>
      <c r="P211" s="979">
        <f t="shared" si="177"/>
        <v>1</v>
      </c>
      <c r="Q211" s="981">
        <f t="shared" si="178"/>
        <v>1.73</v>
      </c>
      <c r="R211" s="979"/>
      <c r="S211" s="978">
        <f t="shared" si="179"/>
        <v>1.73</v>
      </c>
      <c r="T211" s="1405">
        <v>66140</v>
      </c>
      <c r="U211" s="1406"/>
      <c r="V211" s="1406"/>
      <c r="W211" s="1407" t="str">
        <f t="shared" si="180"/>
        <v>Կ-1</v>
      </c>
      <c r="X211" s="1405">
        <f t="shared" si="181"/>
        <v>114422.2</v>
      </c>
      <c r="Y211" s="1408">
        <f t="shared" si="182"/>
        <v>114422.2</v>
      </c>
      <c r="Z211" s="1410">
        <f t="shared" si="183"/>
        <v>1487488.5999999999</v>
      </c>
      <c r="AA211" s="1403">
        <f t="shared" si="184"/>
        <v>1</v>
      </c>
      <c r="AB211" s="979">
        <f t="shared" si="185"/>
        <v>2</v>
      </c>
      <c r="AC211" s="981">
        <f t="shared" si="186"/>
        <v>1.79</v>
      </c>
      <c r="AD211" s="979"/>
      <c r="AE211" s="978">
        <f t="shared" si="187"/>
        <v>1.79</v>
      </c>
      <c r="AF211" s="1405">
        <v>66140</v>
      </c>
      <c r="AG211" s="1406"/>
      <c r="AH211" s="1406"/>
      <c r="AI211" s="1411" t="str">
        <f t="shared" si="188"/>
        <v>Կ-1</v>
      </c>
      <c r="AJ211" s="1405">
        <f t="shared" si="189"/>
        <v>118390.6</v>
      </c>
      <c r="AK211" s="1408">
        <f t="shared" si="190"/>
        <v>118390.6</v>
      </c>
      <c r="AL211" s="1410">
        <f t="shared" si="191"/>
        <v>1539077.8</v>
      </c>
      <c r="AM211" s="1403">
        <f t="shared" si="192"/>
        <v>1</v>
      </c>
      <c r="AN211" s="979">
        <f t="shared" si="193"/>
        <v>3</v>
      </c>
      <c r="AO211" s="981">
        <f t="shared" si="194"/>
        <v>1.84</v>
      </c>
      <c r="AP211" s="979"/>
      <c r="AQ211" s="978">
        <f t="shared" si="195"/>
        <v>1.84</v>
      </c>
      <c r="AR211" s="1405">
        <v>66140</v>
      </c>
      <c r="AS211" s="1406"/>
      <c r="AT211" s="1406"/>
      <c r="AU211" s="1411" t="str">
        <f t="shared" si="196"/>
        <v>Կ-1</v>
      </c>
      <c r="AV211" s="1405">
        <f t="shared" si="197"/>
        <v>121697.60000000001</v>
      </c>
      <c r="AW211" s="1408">
        <f t="shared" si="198"/>
        <v>121697.60000000001</v>
      </c>
      <c r="AX211" s="1410">
        <f t="shared" si="199"/>
        <v>1582068.8</v>
      </c>
    </row>
    <row r="212" spans="2:50" s="1034" customFormat="1" ht="17.25" customHeight="1" thickBot="1">
      <c r="B212" s="1402">
        <v>53</v>
      </c>
      <c r="C212" s="1378" t="s">
        <v>90</v>
      </c>
      <c r="D212" s="1412" t="s">
        <v>594</v>
      </c>
      <c r="E212" s="1415">
        <v>0</v>
      </c>
      <c r="F212" s="1413">
        <v>0</v>
      </c>
      <c r="G212" s="978">
        <f t="shared" si="144"/>
        <v>0</v>
      </c>
      <c r="H212" s="1405">
        <v>66140</v>
      </c>
      <c r="I212" s="1406"/>
      <c r="J212" s="1406"/>
      <c r="K212" s="1407" t="s">
        <v>98</v>
      </c>
      <c r="L212" s="1405">
        <f t="shared" si="145"/>
        <v>0</v>
      </c>
      <c r="M212" s="1408">
        <f t="shared" si="146"/>
        <v>0</v>
      </c>
      <c r="N212" s="1409">
        <f t="shared" si="147"/>
        <v>0</v>
      </c>
      <c r="O212" s="1403">
        <v>1</v>
      </c>
      <c r="P212" s="979">
        <f t="shared" si="149"/>
        <v>1</v>
      </c>
      <c r="Q212" s="981">
        <f t="shared" si="150"/>
        <v>1.73</v>
      </c>
      <c r="R212" s="979"/>
      <c r="S212" s="978">
        <f t="shared" si="151"/>
        <v>1.73</v>
      </c>
      <c r="T212" s="1405">
        <v>66140</v>
      </c>
      <c r="U212" s="1406"/>
      <c r="V212" s="1406"/>
      <c r="W212" s="1407" t="str">
        <f t="shared" si="152"/>
        <v>Կ-1</v>
      </c>
      <c r="X212" s="1405">
        <f t="shared" si="153"/>
        <v>114422.2</v>
      </c>
      <c r="Y212" s="1408">
        <f t="shared" si="154"/>
        <v>114422.2</v>
      </c>
      <c r="Z212" s="1410">
        <f t="shared" si="155"/>
        <v>1487488.5999999999</v>
      </c>
      <c r="AA212" s="1403">
        <f t="shared" si="156"/>
        <v>1</v>
      </c>
      <c r="AB212" s="979">
        <f t="shared" si="157"/>
        <v>2</v>
      </c>
      <c r="AC212" s="981">
        <f t="shared" si="158"/>
        <v>1.79</v>
      </c>
      <c r="AD212" s="979"/>
      <c r="AE212" s="978">
        <f t="shared" si="159"/>
        <v>1.79</v>
      </c>
      <c r="AF212" s="1405">
        <v>66140</v>
      </c>
      <c r="AG212" s="1406"/>
      <c r="AH212" s="1406"/>
      <c r="AI212" s="1411" t="str">
        <f t="shared" si="160"/>
        <v>Կ-1</v>
      </c>
      <c r="AJ212" s="1405">
        <f t="shared" si="161"/>
        <v>118390.6</v>
      </c>
      <c r="AK212" s="1408">
        <f t="shared" si="162"/>
        <v>118390.6</v>
      </c>
      <c r="AL212" s="1410">
        <f t="shared" si="163"/>
        <v>1539077.8</v>
      </c>
      <c r="AM212" s="1403">
        <f t="shared" si="164"/>
        <v>1</v>
      </c>
      <c r="AN212" s="979">
        <f t="shared" si="165"/>
        <v>3</v>
      </c>
      <c r="AO212" s="981">
        <f t="shared" si="166"/>
        <v>1.84</v>
      </c>
      <c r="AP212" s="979"/>
      <c r="AQ212" s="978">
        <f t="shared" si="167"/>
        <v>1.84</v>
      </c>
      <c r="AR212" s="1405">
        <v>66140</v>
      </c>
      <c r="AS212" s="1406"/>
      <c r="AT212" s="1406"/>
      <c r="AU212" s="1411" t="str">
        <f t="shared" si="168"/>
        <v>Կ-1</v>
      </c>
      <c r="AV212" s="1405">
        <f t="shared" si="169"/>
        <v>121697.60000000001</v>
      </c>
      <c r="AW212" s="1408">
        <f t="shared" si="170"/>
        <v>121697.60000000001</v>
      </c>
      <c r="AX212" s="1410">
        <f t="shared" si="171"/>
        <v>1582068.8</v>
      </c>
    </row>
    <row r="213" spans="2:50" ht="18" customHeight="1" thickBot="1">
      <c r="B213" s="338"/>
      <c r="C213" s="463" t="s">
        <v>794</v>
      </c>
      <c r="D213" s="463"/>
      <c r="E213" s="916"/>
      <c r="F213" s="895"/>
      <c r="G213" s="653"/>
      <c r="H213" s="896"/>
      <c r="I213" s="914"/>
      <c r="J213" s="914"/>
      <c r="K213" s="891"/>
      <c r="L213" s="918">
        <v>21000</v>
      </c>
      <c r="M213" s="897">
        <v>21000</v>
      </c>
      <c r="N213" s="898">
        <f>+M213*12</f>
        <v>252000</v>
      </c>
      <c r="O213" s="916"/>
      <c r="P213" s="895"/>
      <c r="Q213" s="1049"/>
      <c r="R213" s="1041"/>
      <c r="S213" s="1049"/>
      <c r="T213" s="896"/>
      <c r="U213" s="914"/>
      <c r="V213" s="914"/>
      <c r="W213" s="891"/>
      <c r="X213" s="892">
        <f>+L213</f>
        <v>21000</v>
      </c>
      <c r="Y213" s="897">
        <f>+M213</f>
        <v>21000</v>
      </c>
      <c r="Z213" s="898">
        <f>+N213</f>
        <v>252000</v>
      </c>
      <c r="AA213" s="916"/>
      <c r="AB213" s="895"/>
      <c r="AC213" s="1049"/>
      <c r="AD213" s="1041"/>
      <c r="AE213" s="1049"/>
      <c r="AF213" s="896"/>
      <c r="AG213" s="914"/>
      <c r="AH213" s="914"/>
      <c r="AI213" s="891"/>
      <c r="AJ213" s="892">
        <f>+X213</f>
        <v>21000</v>
      </c>
      <c r="AK213" s="897">
        <f>+Y213</f>
        <v>21000</v>
      </c>
      <c r="AL213" s="898">
        <f>+Z213</f>
        <v>252000</v>
      </c>
      <c r="AM213" s="916"/>
      <c r="AN213" s="895"/>
      <c r="AO213" s="1049"/>
      <c r="AP213" s="1041"/>
      <c r="AQ213" s="1049"/>
      <c r="AR213" s="896"/>
      <c r="AS213" s="914"/>
      <c r="AT213" s="914"/>
      <c r="AU213" s="891"/>
      <c r="AV213" s="892">
        <f>+AJ213</f>
        <v>21000</v>
      </c>
      <c r="AW213" s="897">
        <f>+AK213</f>
        <v>21000</v>
      </c>
      <c r="AX213" s="898">
        <f>+AL213</f>
        <v>252000</v>
      </c>
    </row>
    <row r="214" spans="2:50" ht="23.25" customHeight="1" thickBot="1">
      <c r="B214" s="1525" t="s">
        <v>47</v>
      </c>
      <c r="C214" s="1526"/>
      <c r="D214" s="1526"/>
      <c r="E214" s="616">
        <f t="shared" ref="E214:Q214" si="281">SUM(E169:E213)</f>
        <v>36</v>
      </c>
      <c r="F214" s="616">
        <f t="shared" si="281"/>
        <v>248</v>
      </c>
      <c r="G214" s="616">
        <f t="shared" si="281"/>
        <v>85.42000000000003</v>
      </c>
      <c r="H214" s="616">
        <f t="shared" si="281"/>
        <v>2910160</v>
      </c>
      <c r="I214" s="616">
        <f t="shared" si="281"/>
        <v>24405.660000000003</v>
      </c>
      <c r="J214" s="616">
        <f t="shared" si="281"/>
        <v>0</v>
      </c>
      <c r="K214" s="616">
        <f t="shared" si="281"/>
        <v>0</v>
      </c>
      <c r="L214" s="616">
        <f t="shared" si="281"/>
        <v>5670678.8000000017</v>
      </c>
      <c r="M214" s="616">
        <f t="shared" si="281"/>
        <v>5695084.4600000018</v>
      </c>
      <c r="N214" s="616">
        <f t="shared" si="281"/>
        <v>74015097.979999989</v>
      </c>
      <c r="O214" s="616">
        <f t="shared" si="281"/>
        <v>44</v>
      </c>
      <c r="P214" s="616">
        <f t="shared" si="281"/>
        <v>292</v>
      </c>
      <c r="Q214" s="616">
        <f t="shared" si="281"/>
        <v>100.69000000000007</v>
      </c>
      <c r="R214" s="1042"/>
      <c r="S214" s="1042">
        <v>149.37000000000009</v>
      </c>
      <c r="T214" s="616">
        <f t="shared" ref="T214:AC214" si="282">SUM(T169:T213)</f>
        <v>2910160</v>
      </c>
      <c r="U214" s="616">
        <f t="shared" si="282"/>
        <v>24571.010000000002</v>
      </c>
      <c r="V214" s="616">
        <f t="shared" si="282"/>
        <v>0</v>
      </c>
      <c r="W214" s="616">
        <f t="shared" si="282"/>
        <v>0</v>
      </c>
      <c r="X214" s="616">
        <f t="shared" si="282"/>
        <v>6680636.6000000024</v>
      </c>
      <c r="Y214" s="616">
        <f t="shared" si="282"/>
        <v>6705207.6100000013</v>
      </c>
      <c r="Z214" s="616">
        <f t="shared" si="282"/>
        <v>87146698.929999948</v>
      </c>
      <c r="AA214" s="616">
        <f t="shared" si="282"/>
        <v>44</v>
      </c>
      <c r="AB214" s="616">
        <f t="shared" si="282"/>
        <v>336</v>
      </c>
      <c r="AC214" s="616">
        <f t="shared" si="282"/>
        <v>102.91000000000008</v>
      </c>
      <c r="AD214" s="1042"/>
      <c r="AE214" s="1042">
        <v>153.01999999999998</v>
      </c>
      <c r="AF214" s="616">
        <f t="shared" ref="AF214:AO214" si="283">SUM(AF169:AF213)</f>
        <v>2910160</v>
      </c>
      <c r="AG214" s="616">
        <f t="shared" si="283"/>
        <v>24571.010000000002</v>
      </c>
      <c r="AH214" s="616">
        <f t="shared" si="283"/>
        <v>0</v>
      </c>
      <c r="AI214" s="616">
        <f t="shared" si="283"/>
        <v>0</v>
      </c>
      <c r="AJ214" s="616">
        <f t="shared" si="283"/>
        <v>6827467.3999999966</v>
      </c>
      <c r="AK214" s="616">
        <f t="shared" si="283"/>
        <v>6852038.4099999964</v>
      </c>
      <c r="AL214" s="616">
        <f t="shared" si="283"/>
        <v>89055499.329999954</v>
      </c>
      <c r="AM214" s="616">
        <f t="shared" si="283"/>
        <v>44</v>
      </c>
      <c r="AN214" s="616">
        <f t="shared" si="283"/>
        <v>380</v>
      </c>
      <c r="AO214" s="616">
        <f t="shared" si="283"/>
        <v>104.24000000000007</v>
      </c>
      <c r="AP214" s="1042"/>
      <c r="AQ214" s="1042">
        <v>156.83999999999992</v>
      </c>
      <c r="AR214" s="616">
        <f t="shared" ref="AR214:AX214" si="284">SUM(AR169:AR213)</f>
        <v>2910160</v>
      </c>
      <c r="AS214" s="616">
        <f t="shared" si="284"/>
        <v>24769.43</v>
      </c>
      <c r="AT214" s="616">
        <f t="shared" si="284"/>
        <v>0</v>
      </c>
      <c r="AU214" s="616">
        <f t="shared" si="284"/>
        <v>0</v>
      </c>
      <c r="AV214" s="616">
        <f t="shared" si="284"/>
        <v>6915433.5999999959</v>
      </c>
      <c r="AW214" s="616">
        <f t="shared" si="284"/>
        <v>6940203.0299999956</v>
      </c>
      <c r="AX214" s="616">
        <f t="shared" si="284"/>
        <v>90201639.389999956</v>
      </c>
    </row>
    <row r="215" spans="2:50" ht="16.5" customHeight="1"/>
    <row r="216" spans="2:50" ht="17.25" customHeight="1" thickBot="1"/>
    <row r="217" spans="2:50" s="322" customFormat="1" ht="22.5" customHeight="1" thickBot="1">
      <c r="B217" s="1523" t="s">
        <v>789</v>
      </c>
      <c r="C217" s="1524"/>
      <c r="D217" s="1527"/>
      <c r="E217" s="1528" t="s">
        <v>67</v>
      </c>
      <c r="F217" s="1529"/>
      <c r="G217" s="1529"/>
      <c r="H217" s="1529"/>
      <c r="I217" s="1529"/>
      <c r="J217" s="1529"/>
      <c r="K217" s="1529"/>
      <c r="L217" s="1529"/>
      <c r="M217" s="1529"/>
      <c r="N217" s="1530"/>
      <c r="O217" s="1303" t="s">
        <v>67</v>
      </c>
      <c r="P217" s="1304"/>
      <c r="Q217" s="1304"/>
      <c r="R217" s="1304"/>
      <c r="S217" s="1304"/>
      <c r="T217" s="1304"/>
      <c r="U217" s="1304"/>
      <c r="V217" s="1304"/>
      <c r="W217" s="1304"/>
      <c r="X217" s="1304"/>
      <c r="Y217" s="1304"/>
      <c r="Z217" s="1305"/>
      <c r="AA217" s="1303" t="s">
        <v>67</v>
      </c>
      <c r="AB217" s="1304"/>
      <c r="AC217" s="1304"/>
      <c r="AD217" s="1304"/>
      <c r="AE217" s="1304"/>
      <c r="AF217" s="1304"/>
      <c r="AG217" s="1304"/>
      <c r="AH217" s="1304"/>
      <c r="AI217" s="1304"/>
      <c r="AJ217" s="1304"/>
      <c r="AK217" s="1304"/>
      <c r="AL217" s="1305"/>
      <c r="AM217" s="1303" t="s">
        <v>67</v>
      </c>
      <c r="AN217" s="1304"/>
      <c r="AO217" s="1304"/>
      <c r="AP217" s="1304"/>
      <c r="AQ217" s="1304"/>
      <c r="AR217" s="1304"/>
      <c r="AS217" s="1304"/>
      <c r="AT217" s="1304"/>
      <c r="AU217" s="1304"/>
      <c r="AV217" s="1304"/>
      <c r="AW217" s="1304"/>
      <c r="AX217" s="1305"/>
    </row>
    <row r="218" spans="2:50" s="322" customFormat="1" ht="24" customHeight="1" thickBot="1">
      <c r="B218" s="1531" t="s">
        <v>101</v>
      </c>
      <c r="C218" s="1532"/>
      <c r="D218" s="1533"/>
      <c r="E218" s="1534" t="s">
        <v>2066</v>
      </c>
      <c r="F218" s="1535"/>
      <c r="G218" s="1535"/>
      <c r="H218" s="1535"/>
      <c r="I218" s="1535"/>
      <c r="J218" s="1535"/>
      <c r="K218" s="1535"/>
      <c r="L218" s="1535"/>
      <c r="M218" s="1535"/>
      <c r="N218" s="1536"/>
      <c r="O218" s="1306" t="s">
        <v>2488</v>
      </c>
      <c r="P218" s="1307"/>
      <c r="Q218" s="1309"/>
      <c r="R218" s="1309"/>
      <c r="S218" s="1309"/>
      <c r="T218" s="1307"/>
      <c r="U218" s="1307"/>
      <c r="V218" s="1307"/>
      <c r="W218" s="1307"/>
      <c r="X218" s="1307"/>
      <c r="Y218" s="1307"/>
      <c r="Z218" s="1308"/>
      <c r="AA218" s="1306" t="s">
        <v>2193</v>
      </c>
      <c r="AB218" s="1307"/>
      <c r="AC218" s="1307"/>
      <c r="AD218" s="1307"/>
      <c r="AE218" s="1307"/>
      <c r="AF218" s="1307"/>
      <c r="AG218" s="1307"/>
      <c r="AH218" s="1307"/>
      <c r="AI218" s="1307"/>
      <c r="AJ218" s="1307"/>
      <c r="AK218" s="1307"/>
      <c r="AL218" s="1308"/>
      <c r="AM218" s="1306" t="s">
        <v>2487</v>
      </c>
      <c r="AN218" s="1307"/>
      <c r="AO218" s="1307"/>
      <c r="AP218" s="1307"/>
      <c r="AQ218" s="1307"/>
      <c r="AR218" s="1307"/>
      <c r="AS218" s="1307"/>
      <c r="AT218" s="1307"/>
      <c r="AU218" s="1307"/>
      <c r="AV218" s="1307"/>
      <c r="AW218" s="1307"/>
      <c r="AX218" s="1308"/>
    </row>
    <row r="219" spans="2:50" s="322" customFormat="1" ht="101.25" customHeight="1" thickBot="1">
      <c r="B219" s="323" t="s">
        <v>10</v>
      </c>
      <c r="C219" s="324" t="s">
        <v>54</v>
      </c>
      <c r="D219" s="325" t="s">
        <v>55</v>
      </c>
      <c r="E219" s="876" t="s">
        <v>56</v>
      </c>
      <c r="F219" s="873" t="s">
        <v>102</v>
      </c>
      <c r="G219" s="873" t="s">
        <v>103</v>
      </c>
      <c r="H219" s="873" t="s">
        <v>62</v>
      </c>
      <c r="I219" s="873" t="str">
        <f>+I168</f>
        <v>Հավելավճար</v>
      </c>
      <c r="J219" s="873" t="str">
        <f>+J168</f>
        <v>Հավելում (բարձր լեռնային կամ գաղտնիության)</v>
      </c>
      <c r="K219" s="873" t="str">
        <f>+K168</f>
        <v>Ըստ դատ.ծառ.պաշտ.ենթախմբ.</v>
      </c>
      <c r="L219" s="873" t="s">
        <v>871</v>
      </c>
      <c r="M219" s="873" t="s">
        <v>845</v>
      </c>
      <c r="N219" s="875" t="s">
        <v>1883</v>
      </c>
      <c r="O219" s="876" t="s">
        <v>56</v>
      </c>
      <c r="P219" s="873" t="s">
        <v>102</v>
      </c>
      <c r="Q219" s="1048" t="s">
        <v>103</v>
      </c>
      <c r="R219" s="1048" t="s">
        <v>2465</v>
      </c>
      <c r="S219" s="1048" t="s">
        <v>2464</v>
      </c>
      <c r="T219" s="873" t="s">
        <v>62</v>
      </c>
      <c r="U219" s="873" t="str">
        <f>+U168</f>
        <v>Հավելավճար</v>
      </c>
      <c r="V219" s="873" t="str">
        <f>+V168</f>
        <v>Հավելում (բարձր լեռնային կամ գաղտնիության)</v>
      </c>
      <c r="W219" s="873" t="str">
        <f>+W168</f>
        <v>Ըստ դատ.ծառ.պաշտ.ենթախմբ.</v>
      </c>
      <c r="X219" s="873" t="s">
        <v>871</v>
      </c>
      <c r="Y219" s="873" t="str">
        <f>+M219</f>
        <v xml:space="preserve">Ընդամենը ամսական աշխատավարձ </v>
      </c>
      <c r="Z219" s="875" t="s">
        <v>1884</v>
      </c>
      <c r="AA219" s="876" t="s">
        <v>56</v>
      </c>
      <c r="AB219" s="873" t="s">
        <v>102</v>
      </c>
      <c r="AC219" s="1043" t="s">
        <v>103</v>
      </c>
      <c r="AD219" s="1048" t="s">
        <v>2470</v>
      </c>
      <c r="AE219" s="1040" t="s">
        <v>2471</v>
      </c>
      <c r="AF219" s="873" t="s">
        <v>62</v>
      </c>
      <c r="AG219" s="873" t="str">
        <f>+AG168</f>
        <v>Հավելավճար</v>
      </c>
      <c r="AH219" s="873" t="str">
        <f>+AH168</f>
        <v>Հավելում (բարձր լեռնային կամ գաղտնիության)</v>
      </c>
      <c r="AI219" s="873" t="str">
        <f>+AI168</f>
        <v>Ըստ դատ.ծառ.պաշտ.ենթախմբ.</v>
      </c>
      <c r="AJ219" s="873" t="s">
        <v>871</v>
      </c>
      <c r="AK219" s="873" t="str">
        <f>+Y219</f>
        <v xml:space="preserve">Ընդամենը ամսական աշխատավարձ </v>
      </c>
      <c r="AL219" s="875" t="s">
        <v>2287</v>
      </c>
      <c r="AM219" s="876" t="s">
        <v>56</v>
      </c>
      <c r="AN219" s="873" t="s">
        <v>102</v>
      </c>
      <c r="AO219" s="1043" t="s">
        <v>103</v>
      </c>
      <c r="AP219" s="1048" t="s">
        <v>2468</v>
      </c>
      <c r="AQ219" s="1040" t="s">
        <v>2469</v>
      </c>
      <c r="AR219" s="873" t="s">
        <v>62</v>
      </c>
      <c r="AS219" s="873" t="str">
        <f>+AS168</f>
        <v>Հավելավճար</v>
      </c>
      <c r="AT219" s="873" t="str">
        <f>+AT168</f>
        <v>Հավելում (բարձր լեռնային կամ գաղտնիության)</v>
      </c>
      <c r="AU219" s="873" t="str">
        <f>+AU168</f>
        <v>Ըստ դատ.ծառ.պաշտ.ենթախմբ.</v>
      </c>
      <c r="AV219" s="873" t="s">
        <v>871</v>
      </c>
      <c r="AW219" s="873" t="str">
        <f>+AK219</f>
        <v xml:space="preserve">Ընդամենը ամսական աշխատավարձ </v>
      </c>
      <c r="AX219" s="875" t="s">
        <v>2877</v>
      </c>
    </row>
    <row r="220" spans="2:50" s="328" customFormat="1" ht="17.25" customHeight="1">
      <c r="B220" s="459">
        <v>1</v>
      </c>
      <c r="C220" s="1173" t="s">
        <v>1888</v>
      </c>
      <c r="D220" s="728" t="s">
        <v>310</v>
      </c>
      <c r="E220" s="886">
        <v>1</v>
      </c>
      <c r="F220" s="1210">
        <v>12</v>
      </c>
      <c r="G220" s="1209">
        <f t="shared" ref="G220:G258" si="285">IF(E220&lt;1,0,IF(K220="Բ-1",IF(F220=0,6.94,IF(F220=1,7.17,IF(F220=2,7.41,IF(F220=3,7.66,IF(OR(F220=5,F220=4),7.92,IF(OR(F220=6,F220=7),8.18,IF(OR(F220=8,F220=9),8.46,IF(OR(F220=10,F220=11,F220=12),8.74,IF(OR(F220=13,F220=14,F220=15),9.03,IF(OR(F220=16,F220=17,F220=18),9.33,9.65)))))))))),IF(K220="Բ-2", IF(F220=0,5.71,IF(F220=1,5.89,IF(F220=2,6.09,IF(F220=3,6.29,IF(OR(F220=5,F220=4),6.5,IF(OR(F220=6,F220=7),6.72,IF(OR(F220=8,F220=9),6.94,IF(OR(F220=10,F220=11,F220=12),7.17,IF(OR(F220=13,F220=14,F220=15),7.41,IF(OR(F220=16,F220=17,F220=18),7.65,7.91)))))))))), IF(K220="Գ-1", IF(F220=0,4.7,IF(F220=1,4.86,IF(F220=2,5.01,IF(F220=3,5.18,IF(OR(F220=5,F220=4),5.35,IF(OR(F220=6,F220=7),5.52,IF(OR(F220=8,F220=9),5.71,IF(OR(F220=10,F220=11,F220=12),5.89,IF(OR(F220=13,F220=14,F220=15),6.09,IF(OR(F220=16,F220=17,F220=18),6.29,6.49)))))))))), IF(K220="Գ-2", IF(F220=0,3.88,IF(F220=1,4.01,IF(F220=2,4.14,IF(F220=3,4.27,IF(OR(F220=5,F220=4),4.41,IF(OR(F220=6,F220=7),4.55,IF(OR(F220=8,F220=9),4.7,IF(OR(F220=10,F220=11,F220=12),4.85,IF(OR(F220=13,F220=14,F220=15),5.01,IF(OR(F220=16,F220=17,F220=18),5.17,5.34)))))))))), IF(K220="Գ-3", IF(F220=0,3.21,IF(F220=1,3.31,IF(F220=2,3.42,IF(F220=3,3.53,IF(OR(F220=5,F220=4),3.64,IF(OR(F220=6,F220=7),3.76,IF(OR(F220=8,F220=9),3.88,IF(OR(F220=10,F220=11,F220=12),4.01,IF(OR(F220=13,F220=14,F220=15),4.13,IF(OR(F220=16,F220=17,F220=18),4.27,4.4)))))))))), IF(K220="Ա-1", IF(F220=0,2.66,IF(F220=1,2.75,IF(F220=2,2.83,IF(F220=3,2.92,IF(OR(F220=5,F220=4),3.02,IF(OR(F220=6,F220=7),3.11,IF(OR(F220=8,F220=9),3.21,IF(OR(F220=10,F220=11,F220=12),3.31,IF(OR(F220=13,F220=14,F220=15),3.42,IF(OR(F220=16,F220=17,F220=18),3.53,3.64)))))))))), IF(K220="Ա-2", IF(F220=0,2.28,IF(F220=1,2.35,IF(F220=2,2.43,IF(F220=3,2.5,IF(OR(F220=5,F220=4),2.58,IF(OR(F220=6,F220=7),2.66,IF(OR(F220=8,F220=9),2.75,IF(OR(F220=10,F220=11,F220=12),2.83,IF(OR(F220=13,F220=14,F220=15),2.92,IF(OR(F220=16,F220=17,F220=18),3.01,3.11)))))))))),IF(K220="Ա-3", IF(F220=0,1.96,IF(F220=1,2.02,IF(F220=2,2.08,IF(F220=3,2.15,IF(OR(F220=5,F220=4),2.21,IF(OR(F220=6,F220=7),2.28,IF(OR(F220=8,F220=9),2.35,IF(OR(F220=10,F220=11,F220=12),2.42,IF(OR(F220=13,F220=14,F220=15),2.5,IF(OR(F220=16,F220=17,F220=18),2.58,2.66)))))))))), IF(K220="Կ-1", IF(F220=0,1.68,IF(F220=1,1.73,IF(F220=2,1.79,IF(F220=3,1.84,IF(OR(F220=5,F220=4),1.9,IF(OR(F220=6,F220=7),1.96,IF(OR(F220=8,F220=9),2.02,IF(OR(F220=10,F220=11,F220=12),2.08,IF(OR(F220=13,F220=14,F220=15),2.14,IF(OR(F220=16,F220=17,F220=18),2.21,2.28)))))))))), IF(K220="Կ-2", IF(F220=0,1.45,IF(F220=1,1.49,IF(F220=2,1.54,IF(F220=3,1.59,IF(OR(F220=5,F220=4),1.63,IF(OR(F220=6,F220=7),1.68,IF(OR(F220=8,F220=9),1.73,IF(OR(F220=10,F220=11,F220=12),1.79,IF(OR(F220=13,F220=14,F220=15),1.84,IF(OR(F220=16,F220=17,F220=18),1.9,1.95)))))))))),IF(K220="Կ-3", IF(F220=0,1.25,IF(F220=1,1.29,IF(F220=2,1.33,IF(F220=3,1.37,IF(OR(F220=5,F220=4),1.41,IF(OR(F220=6,F220=7),1.45,IF(OR(F220=8,F220=9),1.49,IF(OR(F220=10,F220=11,F220=12),1.54,IF(OR(F220=13,F220=14,F220=15),1.58,IF(OR(F220=16,F220=17,F220=18),1.63,1.68)))))))))), "Error"))))))))))))</f>
        <v>5.89</v>
      </c>
      <c r="H220" s="883">
        <v>66140</v>
      </c>
      <c r="I220" s="883"/>
      <c r="J220" s="883"/>
      <c r="K220" s="910" t="s">
        <v>94</v>
      </c>
      <c r="L220" s="883">
        <f t="shared" ref="L220:L258" si="286">H220*G220</f>
        <v>389564.6</v>
      </c>
      <c r="M220" s="884">
        <f t="shared" ref="M220:M258" si="287">G220*H220+I220+J220</f>
        <v>389564.6</v>
      </c>
      <c r="N220" s="1313">
        <f t="shared" ref="N220:N258" si="288">+M220*13</f>
        <v>5064339.8</v>
      </c>
      <c r="O220" s="886">
        <f t="shared" ref="O220:O258" si="289">+E220</f>
        <v>1</v>
      </c>
      <c r="P220" s="882">
        <f t="shared" ref="P220:P258" si="290">+F220+1</f>
        <v>13</v>
      </c>
      <c r="Q220" s="1229">
        <f t="shared" ref="Q220:Q258" si="291">IF(O220&lt;1,0,IF(W220="Բ-1",IF(P220=0,6.94,IF(P220=1,7.17,IF(P220=2,7.41,IF(P220=3,7.66,IF(OR(P220=5,P220=4),7.92,IF(OR(P220=6,P220=7),8.18,IF(OR(P220=8,P220=9),8.46,IF(OR(P220=10,P220=11,P220=12),8.74,IF(OR(P220=13,P220=14,P220=15),9.03,IF(OR(P220=16,P220=17,P220=18),9.33,9.65)))))))))),IF(W220="Բ-2", IF(P220=0,5.71,IF(P220=1,5.89,IF(P220=2,6.09,IF(P220=3,6.29,IF(OR(P220=5,P220=4),6.5,IF(OR(P220=6,P220=7),6.72,IF(OR(P220=8,P220=9),6.94,IF(OR(P220=10,P220=11,P220=12),7.17,IF(OR(P220=13,P220=14,P220=15),7.41,IF(OR(P220=16,P220=17,P220=18),7.65,7.91)))))))))), IF(W220="Գ-1", IF(P220=0,4.7,IF(P220=1,4.86,IF(P220=2,5.01,IF(P220=3,5.18,IF(OR(P220=5,P220=4),5.35,IF(OR(P220=6,P220=7),5.52,IF(OR(P220=8,P220=9),5.71,IF(OR(P220=10,P220=11,P220=12),5.89,IF(OR(P220=13,P220=14,P220=15),6.09,IF(OR(P220=16,P220=17,P220=18),6.29,6.49)))))))))), IF(W220="Գ-2", IF(P220=0,3.88,IF(P220=1,4.01,IF(P220=2,4.14,IF(P220=3,4.27,IF(OR(P220=5,P220=4),4.41,IF(OR(P220=6,P220=7),4.55,IF(OR(P220=8,P220=9),4.7,IF(OR(P220=10,P220=11,P220=12),4.85,IF(OR(P220=13,P220=14,P220=15),5.01,IF(OR(P220=16,P220=17,P220=18),5.17,5.34)))))))))), IF(W220="Գ-3", IF(P220=0,3.21,IF(P220=1,3.31,IF(P220=2,3.42,IF(P220=3,3.53,IF(OR(P220=5,P220=4),3.64,IF(OR(P220=6,P220=7),3.76,IF(OR(P220=8,P220=9),3.88,IF(OR(P220=10,P220=11,P220=12),4.01,IF(OR(P220=13,P220=14,P220=15),4.13,IF(OR(P220=16,P220=17,P220=18),4.27,4.4)))))))))), IF(W220="Ա-1", IF(P220=0,2.66,IF(P220=1,2.75,IF(P220=2,2.83,IF(P220=3,2.92,IF(OR(P220=5,P220=4),3.02,IF(OR(P220=6,P220=7),3.11,IF(OR(P220=8,P220=9),3.21,IF(OR(P220=10,P220=11,P220=12),3.31,IF(OR(P220=13,P220=14,P220=15),3.42,IF(OR(P220=16,P220=17,P220=18),3.53,3.64)))))))))), IF(W220="Ա-2", IF(P220=0,2.28,IF(P220=1,2.35,IF(P220=2,2.43,IF(P220=3,2.5,IF(OR(P220=5,P220=4),2.58,IF(OR(P220=6,P220=7),2.66,IF(OR(P220=8,P220=9),2.75,IF(OR(P220=10,P220=11,P220=12),2.83,IF(OR(P220=13,P220=14,P220=15),2.92,IF(OR(P220=16,P220=17,P220=18),3.01,3.11)))))))))),IF(W220="Ա-3", IF(P220=0,1.96,IF(P220=1,2.02,IF(P220=2,2.08,IF(P220=3,2.15,IF(OR(P220=5,P220=4),2.21,IF(OR(P220=6,P220=7),2.28,IF(OR(P220=8,P220=9),2.35,IF(OR(P220=10,P220=11,P220=12),2.42,IF(OR(P220=13,P220=14,P220=15),2.5,IF(OR(P220=16,P220=17,P220=18),2.58,2.66)))))))))), IF(W220="Կ-1", IF(P220=0,1.68,IF(P220=1,1.73,IF(P220=2,1.79,IF(P220=3,1.84,IF(OR(P220=5,P220=4),1.9,IF(OR(P220=6,P220=7),1.96,IF(OR(P220=8,P220=9),2.02,IF(OR(P220=10,P220=11,P220=12),2.08,IF(OR(P220=13,P220=14,P220=15),2.14,IF(OR(P220=16,P220=17,P220=18),2.21,2.28)))))))))), IF(W220="Կ-2", IF(P220=0,1.45,IF(P220=1,1.49,IF(P220=2,1.54,IF(P220=3,1.59,IF(OR(P220=5,P220=4),1.63,IF(OR(P220=6,P220=7),1.68,IF(OR(P220=8,P220=9),1.73,IF(OR(P220=10,P220=11,P220=12),1.79,IF(OR(P220=13,P220=14,P220=15),1.84,IF(OR(P220=16,P220=17,P220=18),1.9,1.95)))))))))),IF(W220="Կ-3", IF(P220=0,1.25,IF(P220=1,1.29,IF(P220=2,1.33,IF(P220=3,1.37,IF(OR(P220=5,P220=4),1.41,IF(OR(P220=6,P220=7),1.45,IF(OR(P220=8,P220=9),1.49,IF(OR(P220=10,P220=11,P220=12),1.54,IF(OR(P220=13,P220=14,P220=15),1.58,IF(OR(P220=16,P220=17,P220=18),1.63,1.68)))))))))), "Error"))))))))))))</f>
        <v>6.09</v>
      </c>
      <c r="R220" s="979"/>
      <c r="S220" s="978">
        <f t="shared" ref="S220:S258" si="292">+Q220+Q220*R220</f>
        <v>6.09</v>
      </c>
      <c r="T220" s="883">
        <v>66140</v>
      </c>
      <c r="U220" s="883"/>
      <c r="V220" s="883"/>
      <c r="W220" s="782" t="str">
        <f t="shared" ref="W220:W258" si="293">+K220</f>
        <v>Գ-1</v>
      </c>
      <c r="X220" s="883">
        <f t="shared" ref="X220:X258" si="294">T220*S220</f>
        <v>402792.6</v>
      </c>
      <c r="Y220" s="884">
        <f t="shared" ref="Y220:Y258" si="295">S220*T220+U220+V220</f>
        <v>402792.6</v>
      </c>
      <c r="Z220" s="1314">
        <f t="shared" ref="Z220:Z258" si="296">+Y220*13</f>
        <v>5236303.8</v>
      </c>
      <c r="AA220" s="886">
        <f t="shared" ref="AA220:AA258" si="297">+O220</f>
        <v>1</v>
      </c>
      <c r="AB220" s="882">
        <f t="shared" ref="AB220:AB258" si="298">+P220+1</f>
        <v>14</v>
      </c>
      <c r="AC220" s="1229">
        <f t="shared" ref="AC220:AC258" si="299">IF(AA220&lt;1,0,IF(AI220="Բ-1",IF(AB220=0,6.94,IF(AB220=1,7.17,IF(AB220=2,7.41,IF(AB220=3,7.66,IF(OR(AB220=5,AB220=4),7.92,IF(OR(AB220=6,AB220=7),8.18,IF(OR(AB220=8,AB220=9),8.46,IF(OR(AB220=10,AB220=11,AB220=12),8.74,IF(OR(AB220=13,AB220=14,AB220=15),9.03,IF(OR(AB220=16,AB220=17,AB220=18),9.33,9.65)))))))))),IF(AI220="Բ-2", IF(AB220=0,5.71,IF(AB220=1,5.89,IF(AB220=2,6.09,IF(AB220=3,6.29,IF(OR(AB220=5,AB220=4),6.5,IF(OR(AB220=6,AB220=7),6.72,IF(OR(AB220=8,AB220=9),6.94,IF(OR(AB220=10,AB220=11,AB220=12),7.17,IF(OR(AB220=13,AB220=14,AB220=15),7.41,IF(OR(AB220=16,AB220=17,AB220=18),7.65,7.91)))))))))), IF(AI220="Գ-1", IF(AB220=0,4.7,IF(AB220=1,4.86,IF(AB220=2,5.01,IF(AB220=3,5.18,IF(OR(AB220=5,AB220=4),5.35,IF(OR(AB220=6,AB220=7),5.52,IF(OR(AB220=8,AB220=9),5.71,IF(OR(AB220=10,AB220=11,AB220=12),5.89,IF(OR(AB220=13,AB220=14,AB220=15),6.09,IF(OR(AB220=16,AB220=17,AB220=18),6.29,6.49)))))))))), IF(AI220="Գ-2", IF(AB220=0,3.88,IF(AB220=1,4.01,IF(AB220=2,4.14,IF(AB220=3,4.27,IF(OR(AB220=5,AB220=4),4.41,IF(OR(AB220=6,AB220=7),4.55,IF(OR(AB220=8,AB220=9),4.7,IF(OR(AB220=10,AB220=11,AB220=12),4.85,IF(OR(AB220=13,AB220=14,AB220=15),5.01,IF(OR(AB220=16,AB220=17,AB220=18),5.17,5.34)))))))))), IF(AI220="Գ-3", IF(AB220=0,3.21,IF(AB220=1,3.31,IF(AB220=2,3.42,IF(AB220=3,3.53,IF(OR(AB220=5,AB220=4),3.64,IF(OR(AB220=6,AB220=7),3.76,IF(OR(AB220=8,AB220=9),3.88,IF(OR(AB220=10,AB220=11,AB220=12),4.01,IF(OR(AB220=13,AB220=14,AB220=15),4.13,IF(OR(AB220=16,AB220=17,AB220=18),4.27,4.4)))))))))), IF(AI220="Ա-1", IF(AB220=0,2.66,IF(AB220=1,2.75,IF(AB220=2,2.83,IF(AB220=3,2.92,IF(OR(AB220=5,AB220=4),3.02,IF(OR(AB220=6,AB220=7),3.11,IF(OR(AB220=8,AB220=9),3.21,IF(OR(AB220=10,AB220=11,AB220=12),3.31,IF(OR(AB220=13,AB220=14,AB220=15),3.42,IF(OR(AB220=16,AB220=17,AB220=18),3.53,3.64)))))))))), IF(AI220="Ա-2", IF(AB220=0,2.28,IF(AB220=1,2.35,IF(AB220=2,2.43,IF(AB220=3,2.5,IF(OR(AB220=5,AB220=4),2.58,IF(OR(AB220=6,AB220=7),2.66,IF(OR(AB220=8,AB220=9),2.75,IF(OR(AB220=10,AB220=11,AB220=12),2.83,IF(OR(AB220=13,AB220=14,AB220=15),2.92,IF(OR(AB220=16,AB220=17,AB220=18),3.01,3.11)))))))))),IF(AI220="Ա-3", IF(AB220=0,1.96,IF(AB220=1,2.02,IF(AB220=2,2.08,IF(AB220=3,2.15,IF(OR(AB220=5,AB220=4),2.21,IF(OR(AB220=6,AB220=7),2.28,IF(OR(AB220=8,AB220=9),2.35,IF(OR(AB220=10,AB220=11,AB220=12),2.42,IF(OR(AB220=13,AB220=14,AB220=15),2.5,IF(OR(AB220=16,AB220=17,AB220=18),2.58,2.66)))))))))), IF(AI220="Կ-1", IF(AB220=0,1.68,IF(AB220=1,1.73,IF(AB220=2,1.79,IF(AB220=3,1.84,IF(OR(AB220=5,AB220=4),1.9,IF(OR(AB220=6,AB220=7),1.96,IF(OR(AB220=8,AB220=9),2.02,IF(OR(AB220=10,AB220=11,AB220=12),2.08,IF(OR(AB220=13,AB220=14,AB220=15),2.14,IF(OR(AB220=16,AB220=17,AB220=18),2.21,2.28)))))))))), IF(AI220="Կ-2", IF(AB220=0,1.45,IF(AB220=1,1.49,IF(AB220=2,1.54,IF(AB220=3,1.59,IF(OR(AB220=5,AB220=4),1.63,IF(OR(AB220=6,AB220=7),1.68,IF(OR(AB220=8,AB220=9),1.73,IF(OR(AB220=10,AB220=11,AB220=12),1.79,IF(OR(AB220=13,AB220=14,AB220=15),1.84,IF(OR(AB220=16,AB220=17,AB220=18),1.9,1.95)))))))))),IF(AI220="Կ-3", IF(AB220=0,1.25,IF(AB220=1,1.29,IF(AB220=2,1.33,IF(AB220=3,1.37,IF(OR(AB220=5,AB220=4),1.41,IF(OR(AB220=6,AB220=7),1.45,IF(OR(AB220=8,AB220=9),1.49,IF(OR(AB220=10,AB220=11,AB220=12),1.54,IF(OR(AB220=13,AB220=14,AB220=15),1.58,IF(OR(AB220=16,AB220=17,AB220=18),1.63,1.68)))))))))), "Error"))))))))))))</f>
        <v>6.09</v>
      </c>
      <c r="AD220" s="979"/>
      <c r="AE220" s="978">
        <f t="shared" ref="AE220:AE258" si="300">+AC220+AC220*AD220</f>
        <v>6.09</v>
      </c>
      <c r="AF220" s="883">
        <v>66140</v>
      </c>
      <c r="AG220" s="883"/>
      <c r="AH220" s="883"/>
      <c r="AI220" s="910" t="str">
        <f t="shared" ref="AI220:AI258" si="301">+W220</f>
        <v>Գ-1</v>
      </c>
      <c r="AJ220" s="883">
        <f t="shared" ref="AJ220:AJ258" si="302">AF220*AE220</f>
        <v>402792.6</v>
      </c>
      <c r="AK220" s="884">
        <f t="shared" ref="AK220:AK258" si="303">AE220*AF220+AG220+AH220</f>
        <v>402792.6</v>
      </c>
      <c r="AL220" s="1314">
        <f t="shared" ref="AL220:AL258" si="304">+AK220*13</f>
        <v>5236303.8</v>
      </c>
      <c r="AM220" s="886">
        <f t="shared" ref="AM220:AM258" si="305">+AA220</f>
        <v>1</v>
      </c>
      <c r="AN220" s="882">
        <f t="shared" ref="AN220:AN258" si="306">+AB220+1</f>
        <v>15</v>
      </c>
      <c r="AO220" s="1229">
        <f t="shared" ref="AO220:AO258" si="307">IF(AM220&lt;1,0,IF(AU220="Բ-1",IF(AN220=0,6.94,IF(AN220=1,7.17,IF(AN220=2,7.41,IF(AN220=3,7.66,IF(OR(AN220=5,AN220=4),7.92,IF(OR(AN220=6,AN220=7),8.18,IF(OR(AN220=8,AN220=9),8.46,IF(OR(AN220=10,AN220=11,AN220=12),8.74,IF(OR(AN220=13,AN220=14,AN220=15),9.03,IF(OR(AN220=16,AN220=17,AN220=18),9.33,9.65)))))))))),IF(AU220="Բ-2", IF(AN220=0,5.71,IF(AN220=1,5.89,IF(AN220=2,6.09,IF(AN220=3,6.29,IF(OR(AN220=5,AN220=4),6.5,IF(OR(AN220=6,AN220=7),6.72,IF(OR(AN220=8,AN220=9),6.94,IF(OR(AN220=10,AN220=11,AN220=12),7.17,IF(OR(AN220=13,AN220=14,AN220=15),7.41,IF(OR(AN220=16,AN220=17,AN220=18),7.65,7.91)))))))))), IF(AU220="Գ-1", IF(AN220=0,4.7,IF(AN220=1,4.86,IF(AN220=2,5.01,IF(AN220=3,5.18,IF(OR(AN220=5,AN220=4),5.35,IF(OR(AN220=6,AN220=7),5.52,IF(OR(AN220=8,AN220=9),5.71,IF(OR(AN220=10,AN220=11,AN220=12),5.89,IF(OR(AN220=13,AN220=14,AN220=15),6.09,IF(OR(AN220=16,AN220=17,AN220=18),6.29,6.49)))))))))), IF(AU220="Գ-2", IF(AN220=0,3.88,IF(AN220=1,4.01,IF(AN220=2,4.14,IF(AN220=3,4.27,IF(OR(AN220=5,AN220=4),4.41,IF(OR(AN220=6,AN220=7),4.55,IF(OR(AN220=8,AN220=9),4.7,IF(OR(AN220=10,AN220=11,AN220=12),4.85,IF(OR(AN220=13,AN220=14,AN220=15),5.01,IF(OR(AN220=16,AN220=17,AN220=18),5.17,5.34)))))))))), IF(AU220="Գ-3", IF(AN220=0,3.21,IF(AN220=1,3.31,IF(AN220=2,3.42,IF(AN220=3,3.53,IF(OR(AN220=5,AN220=4),3.64,IF(OR(AN220=6,AN220=7),3.76,IF(OR(AN220=8,AN220=9),3.88,IF(OR(AN220=10,AN220=11,AN220=12),4.01,IF(OR(AN220=13,AN220=14,AN220=15),4.13,IF(OR(AN220=16,AN220=17,AN220=18),4.27,4.4)))))))))), IF(AU220="Ա-1", IF(AN220=0,2.66,IF(AN220=1,2.75,IF(AN220=2,2.83,IF(AN220=3,2.92,IF(OR(AN220=5,AN220=4),3.02,IF(OR(AN220=6,AN220=7),3.11,IF(OR(AN220=8,AN220=9),3.21,IF(OR(AN220=10,AN220=11,AN220=12),3.31,IF(OR(AN220=13,AN220=14,AN220=15),3.42,IF(OR(AN220=16,AN220=17,AN220=18),3.53,3.64)))))))))), IF(AU220="Ա-2", IF(AN220=0,2.28,IF(AN220=1,2.35,IF(AN220=2,2.43,IF(AN220=3,2.5,IF(OR(AN220=5,AN220=4),2.58,IF(OR(AN220=6,AN220=7),2.66,IF(OR(AN220=8,AN220=9),2.75,IF(OR(AN220=10,AN220=11,AN220=12),2.83,IF(OR(AN220=13,AN220=14,AN220=15),2.92,IF(OR(AN220=16,AN220=17,AN220=18),3.01,3.11)))))))))),IF(AU220="Ա-3", IF(AN220=0,1.96,IF(AN220=1,2.02,IF(AN220=2,2.08,IF(AN220=3,2.15,IF(OR(AN220=5,AN220=4),2.21,IF(OR(AN220=6,AN220=7),2.28,IF(OR(AN220=8,AN220=9),2.35,IF(OR(AN220=10,AN220=11,AN220=12),2.42,IF(OR(AN220=13,AN220=14,AN220=15),2.5,IF(OR(AN220=16,AN220=17,AN220=18),2.58,2.66)))))))))), IF(AU220="Կ-1", IF(AN220=0,1.68,IF(AN220=1,1.73,IF(AN220=2,1.79,IF(AN220=3,1.84,IF(OR(AN220=5,AN220=4),1.9,IF(OR(AN220=6,AN220=7),1.96,IF(OR(AN220=8,AN220=9),2.02,IF(OR(AN220=10,AN220=11,AN220=12),2.08,IF(OR(AN220=13,AN220=14,AN220=15),2.14,IF(OR(AN220=16,AN220=17,AN220=18),2.21,2.28)))))))))), IF(AU220="Կ-2", IF(AN220=0,1.45,IF(AN220=1,1.49,IF(AN220=2,1.54,IF(AN220=3,1.59,IF(OR(AN220=5,AN220=4),1.63,IF(OR(AN220=6,AN220=7),1.68,IF(OR(AN220=8,AN220=9),1.73,IF(OR(AN220=10,AN220=11,AN220=12),1.79,IF(OR(AN220=13,AN220=14,AN220=15),1.84,IF(OR(AN220=16,AN220=17,AN220=18),1.9,1.95)))))))))),IF(AU220="Կ-3", IF(AN220=0,1.25,IF(AN220=1,1.29,IF(AN220=2,1.33,IF(AN220=3,1.37,IF(OR(AN220=5,AN220=4),1.41,IF(OR(AN220=6,AN220=7),1.45,IF(OR(AN220=8,AN220=9),1.49,IF(OR(AN220=10,AN220=11,AN220=12),1.54,IF(OR(AN220=13,AN220=14,AN220=15),1.58,IF(OR(AN220=16,AN220=17,AN220=18),1.63,1.68)))))))))), "Error"))))))))))))</f>
        <v>6.09</v>
      </c>
      <c r="AP220" s="979"/>
      <c r="AQ220" s="978">
        <f t="shared" ref="AQ220:AQ258" si="308">+AO220+AO220*AP220</f>
        <v>6.09</v>
      </c>
      <c r="AR220" s="883">
        <v>66140</v>
      </c>
      <c r="AS220" s="883"/>
      <c r="AT220" s="883"/>
      <c r="AU220" s="910" t="str">
        <f t="shared" ref="AU220:AU258" si="309">+AI220</f>
        <v>Գ-1</v>
      </c>
      <c r="AV220" s="883">
        <f t="shared" ref="AV220:AV258" si="310">AR220*AQ220</f>
        <v>402792.6</v>
      </c>
      <c r="AW220" s="884">
        <f t="shared" ref="AW220:AW258" si="311">AQ220*AR220+AS220+AT220</f>
        <v>402792.6</v>
      </c>
      <c r="AX220" s="1314">
        <f t="shared" ref="AX220:AX258" si="312">+AW220*13</f>
        <v>5236303.8</v>
      </c>
    </row>
    <row r="221" spans="2:50" ht="17.25" customHeight="1">
      <c r="B221" s="459">
        <v>2</v>
      </c>
      <c r="C221" s="1173" t="s">
        <v>1889</v>
      </c>
      <c r="D221" s="460" t="s">
        <v>311</v>
      </c>
      <c r="E221" s="886">
        <v>1</v>
      </c>
      <c r="F221" s="1210">
        <v>21</v>
      </c>
      <c r="G221" s="1209">
        <f t="shared" si="285"/>
        <v>5.34</v>
      </c>
      <c r="H221" s="883">
        <v>66140</v>
      </c>
      <c r="I221" s="878"/>
      <c r="J221" s="878"/>
      <c r="K221" s="782" t="s">
        <v>95</v>
      </c>
      <c r="L221" s="883">
        <f t="shared" si="286"/>
        <v>353187.6</v>
      </c>
      <c r="M221" s="884">
        <f t="shared" si="287"/>
        <v>353187.6</v>
      </c>
      <c r="N221" s="1313">
        <f t="shared" si="288"/>
        <v>4591438.8</v>
      </c>
      <c r="O221" s="886">
        <f t="shared" si="289"/>
        <v>1</v>
      </c>
      <c r="P221" s="882">
        <f t="shared" si="290"/>
        <v>22</v>
      </c>
      <c r="Q221" s="1229">
        <f t="shared" si="291"/>
        <v>5.34</v>
      </c>
      <c r="R221" s="979"/>
      <c r="S221" s="978">
        <f t="shared" si="292"/>
        <v>5.34</v>
      </c>
      <c r="T221" s="883">
        <v>66140</v>
      </c>
      <c r="U221" s="878"/>
      <c r="V221" s="878"/>
      <c r="W221" s="782" t="str">
        <f t="shared" si="293"/>
        <v>Գ-2</v>
      </c>
      <c r="X221" s="883">
        <f t="shared" si="294"/>
        <v>353187.6</v>
      </c>
      <c r="Y221" s="884">
        <f t="shared" si="295"/>
        <v>353187.6</v>
      </c>
      <c r="Z221" s="1314">
        <f t="shared" si="296"/>
        <v>4591438.8</v>
      </c>
      <c r="AA221" s="886">
        <f t="shared" si="297"/>
        <v>1</v>
      </c>
      <c r="AB221" s="882">
        <f t="shared" si="298"/>
        <v>23</v>
      </c>
      <c r="AC221" s="1229">
        <f t="shared" si="299"/>
        <v>5.34</v>
      </c>
      <c r="AD221" s="979"/>
      <c r="AE221" s="978">
        <f t="shared" si="300"/>
        <v>5.34</v>
      </c>
      <c r="AF221" s="883">
        <v>66140</v>
      </c>
      <c r="AG221" s="878"/>
      <c r="AH221" s="878"/>
      <c r="AI221" s="910" t="str">
        <f t="shared" si="301"/>
        <v>Գ-2</v>
      </c>
      <c r="AJ221" s="883">
        <f t="shared" si="302"/>
        <v>353187.6</v>
      </c>
      <c r="AK221" s="884">
        <f t="shared" si="303"/>
        <v>353187.6</v>
      </c>
      <c r="AL221" s="1314">
        <f t="shared" si="304"/>
        <v>4591438.8</v>
      </c>
      <c r="AM221" s="886">
        <f t="shared" si="305"/>
        <v>1</v>
      </c>
      <c r="AN221" s="882">
        <f t="shared" si="306"/>
        <v>24</v>
      </c>
      <c r="AO221" s="1229">
        <f t="shared" si="307"/>
        <v>5.34</v>
      </c>
      <c r="AP221" s="979"/>
      <c r="AQ221" s="978">
        <f t="shared" si="308"/>
        <v>5.34</v>
      </c>
      <c r="AR221" s="883">
        <v>66140</v>
      </c>
      <c r="AS221" s="878"/>
      <c r="AT221" s="878"/>
      <c r="AU221" s="910" t="str">
        <f t="shared" si="309"/>
        <v>Գ-2</v>
      </c>
      <c r="AV221" s="883">
        <f t="shared" si="310"/>
        <v>353187.6</v>
      </c>
      <c r="AW221" s="884">
        <f t="shared" si="311"/>
        <v>353187.6</v>
      </c>
      <c r="AX221" s="1314">
        <f t="shared" si="312"/>
        <v>4591438.8</v>
      </c>
    </row>
    <row r="222" spans="2:50" ht="29.25" customHeight="1">
      <c r="B222" s="459">
        <v>4</v>
      </c>
      <c r="C222" s="1173" t="s">
        <v>1890</v>
      </c>
      <c r="D222" s="732" t="s">
        <v>2122</v>
      </c>
      <c r="E222" s="886">
        <v>1</v>
      </c>
      <c r="F222" s="1210">
        <v>0</v>
      </c>
      <c r="G222" s="1209">
        <f t="shared" si="285"/>
        <v>4.7</v>
      </c>
      <c r="H222" s="883">
        <v>66140</v>
      </c>
      <c r="I222" s="878"/>
      <c r="J222" s="878"/>
      <c r="K222" s="910" t="s">
        <v>94</v>
      </c>
      <c r="L222" s="883">
        <f t="shared" si="286"/>
        <v>310858</v>
      </c>
      <c r="M222" s="884">
        <f t="shared" si="287"/>
        <v>310858</v>
      </c>
      <c r="N222" s="1313">
        <f t="shared" si="288"/>
        <v>4041154</v>
      </c>
      <c r="O222" s="886">
        <f t="shared" si="289"/>
        <v>1</v>
      </c>
      <c r="P222" s="882">
        <f t="shared" si="290"/>
        <v>1</v>
      </c>
      <c r="Q222" s="1229">
        <f t="shared" si="291"/>
        <v>4.8600000000000003</v>
      </c>
      <c r="R222" s="979"/>
      <c r="S222" s="978">
        <f t="shared" si="292"/>
        <v>4.8600000000000003</v>
      </c>
      <c r="T222" s="883">
        <v>66140</v>
      </c>
      <c r="U222" s="878"/>
      <c r="V222" s="878"/>
      <c r="W222" s="782" t="str">
        <f t="shared" si="293"/>
        <v>Գ-1</v>
      </c>
      <c r="X222" s="883">
        <f t="shared" si="294"/>
        <v>321440.40000000002</v>
      </c>
      <c r="Y222" s="884">
        <f t="shared" si="295"/>
        <v>321440.40000000002</v>
      </c>
      <c r="Z222" s="1314">
        <f t="shared" si="296"/>
        <v>4178725.2</v>
      </c>
      <c r="AA222" s="886">
        <f t="shared" si="297"/>
        <v>1</v>
      </c>
      <c r="AB222" s="882">
        <f t="shared" si="298"/>
        <v>2</v>
      </c>
      <c r="AC222" s="1229">
        <f t="shared" si="299"/>
        <v>5.01</v>
      </c>
      <c r="AD222" s="979"/>
      <c r="AE222" s="978">
        <f t="shared" si="300"/>
        <v>5.01</v>
      </c>
      <c r="AF222" s="883">
        <v>66140</v>
      </c>
      <c r="AG222" s="878"/>
      <c r="AH222" s="878"/>
      <c r="AI222" s="910" t="str">
        <f t="shared" si="301"/>
        <v>Գ-1</v>
      </c>
      <c r="AJ222" s="883">
        <f t="shared" si="302"/>
        <v>331361.39999999997</v>
      </c>
      <c r="AK222" s="884">
        <f t="shared" si="303"/>
        <v>331361.39999999997</v>
      </c>
      <c r="AL222" s="1314">
        <f t="shared" si="304"/>
        <v>4307698.1999999993</v>
      </c>
      <c r="AM222" s="886">
        <f t="shared" si="305"/>
        <v>1</v>
      </c>
      <c r="AN222" s="882">
        <f t="shared" si="306"/>
        <v>3</v>
      </c>
      <c r="AO222" s="1229">
        <f t="shared" si="307"/>
        <v>5.18</v>
      </c>
      <c r="AP222" s="979"/>
      <c r="AQ222" s="978">
        <f t="shared" si="308"/>
        <v>5.18</v>
      </c>
      <c r="AR222" s="883">
        <v>66140</v>
      </c>
      <c r="AS222" s="878"/>
      <c r="AT222" s="878"/>
      <c r="AU222" s="910" t="str">
        <f t="shared" si="309"/>
        <v>Գ-1</v>
      </c>
      <c r="AV222" s="883">
        <f t="shared" si="310"/>
        <v>342605.19999999995</v>
      </c>
      <c r="AW222" s="884">
        <f t="shared" si="311"/>
        <v>342605.19999999995</v>
      </c>
      <c r="AX222" s="1314">
        <f t="shared" si="312"/>
        <v>4453867.5999999996</v>
      </c>
    </row>
    <row r="223" spans="2:50" ht="17.25" customHeight="1">
      <c r="B223" s="459">
        <v>21</v>
      </c>
      <c r="C223" s="1173" t="s">
        <v>2318</v>
      </c>
      <c r="D223" s="460" t="s">
        <v>316</v>
      </c>
      <c r="E223" s="886">
        <v>1</v>
      </c>
      <c r="F223" s="1210">
        <v>11</v>
      </c>
      <c r="G223" s="1209">
        <f t="shared" si="285"/>
        <v>2.08</v>
      </c>
      <c r="H223" s="883">
        <v>66140</v>
      </c>
      <c r="I223" s="878"/>
      <c r="J223" s="878"/>
      <c r="K223" s="782" t="s">
        <v>98</v>
      </c>
      <c r="L223" s="883">
        <f t="shared" si="286"/>
        <v>137571.20000000001</v>
      </c>
      <c r="M223" s="884">
        <f t="shared" si="287"/>
        <v>137571.20000000001</v>
      </c>
      <c r="N223" s="1313">
        <f t="shared" si="288"/>
        <v>1788425.6</v>
      </c>
      <c r="O223" s="886">
        <f t="shared" si="289"/>
        <v>1</v>
      </c>
      <c r="P223" s="882">
        <f t="shared" si="290"/>
        <v>12</v>
      </c>
      <c r="Q223" s="1229">
        <f t="shared" si="291"/>
        <v>2.08</v>
      </c>
      <c r="R223" s="979"/>
      <c r="S223" s="978">
        <f t="shared" si="292"/>
        <v>2.08</v>
      </c>
      <c r="T223" s="883">
        <v>66140</v>
      </c>
      <c r="U223" s="878"/>
      <c r="V223" s="878"/>
      <c r="W223" s="782" t="str">
        <f t="shared" si="293"/>
        <v>Կ-1</v>
      </c>
      <c r="X223" s="883">
        <f t="shared" si="294"/>
        <v>137571.20000000001</v>
      </c>
      <c r="Y223" s="884">
        <f t="shared" si="295"/>
        <v>137571.20000000001</v>
      </c>
      <c r="Z223" s="1314">
        <f t="shared" si="296"/>
        <v>1788425.6</v>
      </c>
      <c r="AA223" s="886">
        <f t="shared" si="297"/>
        <v>1</v>
      </c>
      <c r="AB223" s="882">
        <f t="shared" si="298"/>
        <v>13</v>
      </c>
      <c r="AC223" s="1229">
        <f t="shared" si="299"/>
        <v>2.14</v>
      </c>
      <c r="AD223" s="979"/>
      <c r="AE223" s="978">
        <f t="shared" si="300"/>
        <v>2.14</v>
      </c>
      <c r="AF223" s="883">
        <v>66140</v>
      </c>
      <c r="AG223" s="878"/>
      <c r="AH223" s="878"/>
      <c r="AI223" s="910" t="str">
        <f t="shared" si="301"/>
        <v>Կ-1</v>
      </c>
      <c r="AJ223" s="883">
        <f t="shared" si="302"/>
        <v>141539.6</v>
      </c>
      <c r="AK223" s="884">
        <f t="shared" si="303"/>
        <v>141539.6</v>
      </c>
      <c r="AL223" s="1314">
        <f t="shared" si="304"/>
        <v>1840014.8</v>
      </c>
      <c r="AM223" s="886">
        <f t="shared" si="305"/>
        <v>1</v>
      </c>
      <c r="AN223" s="882">
        <f t="shared" si="306"/>
        <v>14</v>
      </c>
      <c r="AO223" s="1229">
        <f t="shared" si="307"/>
        <v>2.14</v>
      </c>
      <c r="AP223" s="979"/>
      <c r="AQ223" s="978">
        <f t="shared" si="308"/>
        <v>2.14</v>
      </c>
      <c r="AR223" s="883">
        <v>66140</v>
      </c>
      <c r="AS223" s="878"/>
      <c r="AT223" s="878"/>
      <c r="AU223" s="910" t="str">
        <f t="shared" si="309"/>
        <v>Կ-1</v>
      </c>
      <c r="AV223" s="883">
        <f t="shared" si="310"/>
        <v>141539.6</v>
      </c>
      <c r="AW223" s="884">
        <f t="shared" si="311"/>
        <v>141539.6</v>
      </c>
      <c r="AX223" s="1314">
        <f t="shared" si="312"/>
        <v>1840014.8</v>
      </c>
    </row>
    <row r="224" spans="2:50" ht="17.25" customHeight="1">
      <c r="B224" s="459">
        <v>22</v>
      </c>
      <c r="C224" s="1173" t="s">
        <v>90</v>
      </c>
      <c r="D224" s="460" t="s">
        <v>316</v>
      </c>
      <c r="E224" s="886">
        <v>1</v>
      </c>
      <c r="F224" s="1210">
        <v>0</v>
      </c>
      <c r="G224" s="1209">
        <f t="shared" si="285"/>
        <v>1.68</v>
      </c>
      <c r="H224" s="883">
        <v>66140</v>
      </c>
      <c r="I224" s="878"/>
      <c r="J224" s="878"/>
      <c r="K224" s="782" t="s">
        <v>98</v>
      </c>
      <c r="L224" s="883">
        <f t="shared" si="286"/>
        <v>111115.2</v>
      </c>
      <c r="M224" s="884">
        <f t="shared" si="287"/>
        <v>111115.2</v>
      </c>
      <c r="N224" s="1313">
        <f t="shared" si="288"/>
        <v>1444497.5999999999</v>
      </c>
      <c r="O224" s="886">
        <f t="shared" si="289"/>
        <v>1</v>
      </c>
      <c r="P224" s="882">
        <f t="shared" si="290"/>
        <v>1</v>
      </c>
      <c r="Q224" s="1229">
        <f t="shared" si="291"/>
        <v>1.73</v>
      </c>
      <c r="R224" s="979"/>
      <c r="S224" s="978">
        <f t="shared" si="292"/>
        <v>1.73</v>
      </c>
      <c r="T224" s="883">
        <v>66140</v>
      </c>
      <c r="U224" s="878"/>
      <c r="V224" s="878"/>
      <c r="W224" s="782" t="str">
        <f t="shared" si="293"/>
        <v>Կ-1</v>
      </c>
      <c r="X224" s="883">
        <f t="shared" si="294"/>
        <v>114422.2</v>
      </c>
      <c r="Y224" s="884">
        <f t="shared" si="295"/>
        <v>114422.2</v>
      </c>
      <c r="Z224" s="1314">
        <f t="shared" si="296"/>
        <v>1487488.5999999999</v>
      </c>
      <c r="AA224" s="886">
        <f t="shared" si="297"/>
        <v>1</v>
      </c>
      <c r="AB224" s="882">
        <f t="shared" si="298"/>
        <v>2</v>
      </c>
      <c r="AC224" s="1229">
        <f t="shared" si="299"/>
        <v>1.79</v>
      </c>
      <c r="AD224" s="979"/>
      <c r="AE224" s="978">
        <f t="shared" si="300"/>
        <v>1.79</v>
      </c>
      <c r="AF224" s="883">
        <v>66140</v>
      </c>
      <c r="AG224" s="878"/>
      <c r="AH224" s="878"/>
      <c r="AI224" s="910" t="str">
        <f t="shared" si="301"/>
        <v>Կ-1</v>
      </c>
      <c r="AJ224" s="883">
        <f t="shared" si="302"/>
        <v>118390.6</v>
      </c>
      <c r="AK224" s="884">
        <f t="shared" si="303"/>
        <v>118390.6</v>
      </c>
      <c r="AL224" s="1314">
        <f t="shared" si="304"/>
        <v>1539077.8</v>
      </c>
      <c r="AM224" s="886">
        <f t="shared" si="305"/>
        <v>1</v>
      </c>
      <c r="AN224" s="882">
        <f t="shared" si="306"/>
        <v>3</v>
      </c>
      <c r="AO224" s="1229">
        <f t="shared" si="307"/>
        <v>1.84</v>
      </c>
      <c r="AP224" s="979"/>
      <c r="AQ224" s="978">
        <f t="shared" si="308"/>
        <v>1.84</v>
      </c>
      <c r="AR224" s="883">
        <v>66140</v>
      </c>
      <c r="AS224" s="878"/>
      <c r="AT224" s="878"/>
      <c r="AU224" s="910" t="str">
        <f t="shared" si="309"/>
        <v>Կ-1</v>
      </c>
      <c r="AV224" s="883">
        <f t="shared" si="310"/>
        <v>121697.60000000001</v>
      </c>
      <c r="AW224" s="884">
        <f t="shared" si="311"/>
        <v>121697.60000000001</v>
      </c>
      <c r="AX224" s="1314">
        <f t="shared" si="312"/>
        <v>1582068.8</v>
      </c>
    </row>
    <row r="225" spans="2:50" ht="17.25" customHeight="1">
      <c r="B225" s="459">
        <v>23</v>
      </c>
      <c r="C225" s="1173" t="s">
        <v>2319</v>
      </c>
      <c r="D225" s="460" t="s">
        <v>316</v>
      </c>
      <c r="E225" s="886">
        <v>1</v>
      </c>
      <c r="F225" s="1210">
        <v>6</v>
      </c>
      <c r="G225" s="1209">
        <f t="shared" si="285"/>
        <v>1.96</v>
      </c>
      <c r="H225" s="883">
        <v>66140</v>
      </c>
      <c r="I225" s="878"/>
      <c r="J225" s="878"/>
      <c r="K225" s="782" t="s">
        <v>98</v>
      </c>
      <c r="L225" s="883">
        <f t="shared" si="286"/>
        <v>129634.4</v>
      </c>
      <c r="M225" s="884">
        <f t="shared" si="287"/>
        <v>129634.4</v>
      </c>
      <c r="N225" s="1313">
        <f t="shared" si="288"/>
        <v>1685247.2</v>
      </c>
      <c r="O225" s="886">
        <f t="shared" si="289"/>
        <v>1</v>
      </c>
      <c r="P225" s="882">
        <f t="shared" si="290"/>
        <v>7</v>
      </c>
      <c r="Q225" s="1229">
        <f t="shared" si="291"/>
        <v>1.96</v>
      </c>
      <c r="R225" s="979"/>
      <c r="S225" s="978">
        <f t="shared" si="292"/>
        <v>1.96</v>
      </c>
      <c r="T225" s="883">
        <v>66140</v>
      </c>
      <c r="U225" s="878"/>
      <c r="V225" s="878"/>
      <c r="W225" s="782" t="str">
        <f t="shared" si="293"/>
        <v>Կ-1</v>
      </c>
      <c r="X225" s="883">
        <f t="shared" si="294"/>
        <v>129634.4</v>
      </c>
      <c r="Y225" s="884">
        <f t="shared" si="295"/>
        <v>129634.4</v>
      </c>
      <c r="Z225" s="1314">
        <f t="shared" si="296"/>
        <v>1685247.2</v>
      </c>
      <c r="AA225" s="886">
        <f t="shared" si="297"/>
        <v>1</v>
      </c>
      <c r="AB225" s="882">
        <f t="shared" si="298"/>
        <v>8</v>
      </c>
      <c r="AC225" s="1229">
        <f t="shared" si="299"/>
        <v>2.02</v>
      </c>
      <c r="AD225" s="979"/>
      <c r="AE225" s="978">
        <f t="shared" si="300"/>
        <v>2.02</v>
      </c>
      <c r="AF225" s="883">
        <v>66140</v>
      </c>
      <c r="AG225" s="878"/>
      <c r="AH225" s="878"/>
      <c r="AI225" s="910" t="str">
        <f t="shared" si="301"/>
        <v>Կ-1</v>
      </c>
      <c r="AJ225" s="883">
        <f t="shared" si="302"/>
        <v>133602.79999999999</v>
      </c>
      <c r="AK225" s="884">
        <f t="shared" si="303"/>
        <v>133602.79999999999</v>
      </c>
      <c r="AL225" s="1314">
        <f t="shared" si="304"/>
        <v>1736836.4</v>
      </c>
      <c r="AM225" s="886">
        <f t="shared" si="305"/>
        <v>1</v>
      </c>
      <c r="AN225" s="882">
        <f t="shared" si="306"/>
        <v>9</v>
      </c>
      <c r="AO225" s="1229">
        <f t="shared" si="307"/>
        <v>2.02</v>
      </c>
      <c r="AP225" s="979"/>
      <c r="AQ225" s="978">
        <f t="shared" si="308"/>
        <v>2.02</v>
      </c>
      <c r="AR225" s="883">
        <v>66140</v>
      </c>
      <c r="AS225" s="878"/>
      <c r="AT225" s="878"/>
      <c r="AU225" s="910" t="str">
        <f t="shared" si="309"/>
        <v>Կ-1</v>
      </c>
      <c r="AV225" s="883">
        <f t="shared" si="310"/>
        <v>133602.79999999999</v>
      </c>
      <c r="AW225" s="884">
        <f t="shared" si="311"/>
        <v>133602.79999999999</v>
      </c>
      <c r="AX225" s="1314">
        <f t="shared" si="312"/>
        <v>1736836.4</v>
      </c>
    </row>
    <row r="226" spans="2:50" ht="17.25" customHeight="1">
      <c r="B226" s="459">
        <v>24</v>
      </c>
      <c r="C226" s="1173" t="s">
        <v>2643</v>
      </c>
      <c r="D226" s="460" t="s">
        <v>316</v>
      </c>
      <c r="E226" s="886">
        <v>1</v>
      </c>
      <c r="F226" s="1210">
        <v>1</v>
      </c>
      <c r="G226" s="1209">
        <f t="shared" si="285"/>
        <v>1.73</v>
      </c>
      <c r="H226" s="883">
        <v>66140</v>
      </c>
      <c r="I226" s="878"/>
      <c r="J226" s="878"/>
      <c r="K226" s="782" t="s">
        <v>98</v>
      </c>
      <c r="L226" s="883">
        <f t="shared" si="286"/>
        <v>114422.2</v>
      </c>
      <c r="M226" s="884">
        <f t="shared" si="287"/>
        <v>114422.2</v>
      </c>
      <c r="N226" s="1313">
        <f t="shared" si="288"/>
        <v>1487488.5999999999</v>
      </c>
      <c r="O226" s="886">
        <f t="shared" si="289"/>
        <v>1</v>
      </c>
      <c r="P226" s="882">
        <f t="shared" si="290"/>
        <v>2</v>
      </c>
      <c r="Q226" s="1229">
        <f t="shared" si="291"/>
        <v>1.79</v>
      </c>
      <c r="R226" s="979"/>
      <c r="S226" s="978">
        <f t="shared" si="292"/>
        <v>1.79</v>
      </c>
      <c r="T226" s="883">
        <v>66140</v>
      </c>
      <c r="U226" s="878"/>
      <c r="V226" s="878"/>
      <c r="W226" s="782" t="str">
        <f t="shared" si="293"/>
        <v>Կ-1</v>
      </c>
      <c r="X226" s="883">
        <f t="shared" si="294"/>
        <v>118390.6</v>
      </c>
      <c r="Y226" s="884">
        <f t="shared" si="295"/>
        <v>118390.6</v>
      </c>
      <c r="Z226" s="1314">
        <f t="shared" si="296"/>
        <v>1539077.8</v>
      </c>
      <c r="AA226" s="886">
        <f t="shared" si="297"/>
        <v>1</v>
      </c>
      <c r="AB226" s="882">
        <f t="shared" si="298"/>
        <v>3</v>
      </c>
      <c r="AC226" s="1229">
        <f t="shared" si="299"/>
        <v>1.84</v>
      </c>
      <c r="AD226" s="979"/>
      <c r="AE226" s="978">
        <f t="shared" si="300"/>
        <v>1.84</v>
      </c>
      <c r="AF226" s="883">
        <v>66140</v>
      </c>
      <c r="AG226" s="878"/>
      <c r="AH226" s="878"/>
      <c r="AI226" s="910" t="str">
        <f t="shared" si="301"/>
        <v>Կ-1</v>
      </c>
      <c r="AJ226" s="883">
        <f t="shared" si="302"/>
        <v>121697.60000000001</v>
      </c>
      <c r="AK226" s="884">
        <f t="shared" si="303"/>
        <v>121697.60000000001</v>
      </c>
      <c r="AL226" s="1314">
        <f t="shared" si="304"/>
        <v>1582068.8</v>
      </c>
      <c r="AM226" s="886">
        <f t="shared" si="305"/>
        <v>1</v>
      </c>
      <c r="AN226" s="882">
        <f t="shared" si="306"/>
        <v>4</v>
      </c>
      <c r="AO226" s="1229">
        <f t="shared" si="307"/>
        <v>1.9</v>
      </c>
      <c r="AP226" s="979"/>
      <c r="AQ226" s="978">
        <f t="shared" si="308"/>
        <v>1.9</v>
      </c>
      <c r="AR226" s="883">
        <v>66140</v>
      </c>
      <c r="AS226" s="878"/>
      <c r="AT226" s="878"/>
      <c r="AU226" s="910" t="str">
        <f t="shared" si="309"/>
        <v>Կ-1</v>
      </c>
      <c r="AV226" s="883">
        <f t="shared" si="310"/>
        <v>125666</v>
      </c>
      <c r="AW226" s="884">
        <f t="shared" si="311"/>
        <v>125666</v>
      </c>
      <c r="AX226" s="1314">
        <f t="shared" si="312"/>
        <v>1633658</v>
      </c>
    </row>
    <row r="227" spans="2:50" ht="17.25" customHeight="1">
      <c r="B227" s="459">
        <v>25</v>
      </c>
      <c r="C227" s="1173" t="s">
        <v>2320</v>
      </c>
      <c r="D227" s="460" t="s">
        <v>316</v>
      </c>
      <c r="E227" s="886">
        <v>1</v>
      </c>
      <c r="F227" s="1210">
        <v>12</v>
      </c>
      <c r="G227" s="1209">
        <f t="shared" si="285"/>
        <v>2.08</v>
      </c>
      <c r="H227" s="883">
        <v>66140</v>
      </c>
      <c r="I227" s="878"/>
      <c r="J227" s="878"/>
      <c r="K227" s="782" t="s">
        <v>98</v>
      </c>
      <c r="L227" s="883">
        <f t="shared" si="286"/>
        <v>137571.20000000001</v>
      </c>
      <c r="M227" s="884">
        <f t="shared" si="287"/>
        <v>137571.20000000001</v>
      </c>
      <c r="N227" s="1313">
        <f t="shared" si="288"/>
        <v>1788425.6</v>
      </c>
      <c r="O227" s="886">
        <f t="shared" si="289"/>
        <v>1</v>
      </c>
      <c r="P227" s="882">
        <f t="shared" si="290"/>
        <v>13</v>
      </c>
      <c r="Q227" s="1229">
        <f t="shared" si="291"/>
        <v>2.14</v>
      </c>
      <c r="R227" s="979"/>
      <c r="S227" s="978">
        <f t="shared" si="292"/>
        <v>2.14</v>
      </c>
      <c r="T227" s="883">
        <v>66140</v>
      </c>
      <c r="U227" s="878"/>
      <c r="V227" s="878"/>
      <c r="W227" s="782" t="str">
        <f t="shared" si="293"/>
        <v>Կ-1</v>
      </c>
      <c r="X227" s="883">
        <f t="shared" si="294"/>
        <v>141539.6</v>
      </c>
      <c r="Y227" s="884">
        <f t="shared" si="295"/>
        <v>141539.6</v>
      </c>
      <c r="Z227" s="1314">
        <f t="shared" si="296"/>
        <v>1840014.8</v>
      </c>
      <c r="AA227" s="886">
        <f t="shared" si="297"/>
        <v>1</v>
      </c>
      <c r="AB227" s="882">
        <f t="shared" si="298"/>
        <v>14</v>
      </c>
      <c r="AC227" s="1229">
        <f t="shared" si="299"/>
        <v>2.14</v>
      </c>
      <c r="AD227" s="979"/>
      <c r="AE227" s="978">
        <f t="shared" si="300"/>
        <v>2.14</v>
      </c>
      <c r="AF227" s="883">
        <v>66140</v>
      </c>
      <c r="AG227" s="878"/>
      <c r="AH227" s="878"/>
      <c r="AI227" s="910" t="str">
        <f t="shared" si="301"/>
        <v>Կ-1</v>
      </c>
      <c r="AJ227" s="883">
        <f t="shared" si="302"/>
        <v>141539.6</v>
      </c>
      <c r="AK227" s="884">
        <f t="shared" si="303"/>
        <v>141539.6</v>
      </c>
      <c r="AL227" s="1314">
        <f t="shared" si="304"/>
        <v>1840014.8</v>
      </c>
      <c r="AM227" s="886">
        <f t="shared" si="305"/>
        <v>1</v>
      </c>
      <c r="AN227" s="882">
        <f t="shared" si="306"/>
        <v>15</v>
      </c>
      <c r="AO227" s="1229">
        <f t="shared" si="307"/>
        <v>2.14</v>
      </c>
      <c r="AP227" s="979"/>
      <c r="AQ227" s="978">
        <f t="shared" si="308"/>
        <v>2.14</v>
      </c>
      <c r="AR227" s="883">
        <v>66140</v>
      </c>
      <c r="AS227" s="878"/>
      <c r="AT227" s="878"/>
      <c r="AU227" s="910" t="str">
        <f t="shared" si="309"/>
        <v>Կ-1</v>
      </c>
      <c r="AV227" s="883">
        <f t="shared" si="310"/>
        <v>141539.6</v>
      </c>
      <c r="AW227" s="884">
        <f t="shared" si="311"/>
        <v>141539.6</v>
      </c>
      <c r="AX227" s="1314">
        <f t="shared" si="312"/>
        <v>1840014.8</v>
      </c>
    </row>
    <row r="228" spans="2:50" ht="17.25" customHeight="1">
      <c r="B228" s="459">
        <v>26</v>
      </c>
      <c r="C228" s="1173" t="s">
        <v>2321</v>
      </c>
      <c r="D228" s="460" t="s">
        <v>316</v>
      </c>
      <c r="E228" s="886">
        <v>1</v>
      </c>
      <c r="F228" s="1210">
        <v>2</v>
      </c>
      <c r="G228" s="1209">
        <f t="shared" si="285"/>
        <v>1.79</v>
      </c>
      <c r="H228" s="883">
        <v>66140</v>
      </c>
      <c r="I228" s="878"/>
      <c r="J228" s="878"/>
      <c r="K228" s="782" t="s">
        <v>98</v>
      </c>
      <c r="L228" s="883">
        <f t="shared" si="286"/>
        <v>118390.6</v>
      </c>
      <c r="M228" s="884">
        <f t="shared" si="287"/>
        <v>118390.6</v>
      </c>
      <c r="N228" s="1313">
        <f t="shared" si="288"/>
        <v>1539077.8</v>
      </c>
      <c r="O228" s="886">
        <f t="shared" si="289"/>
        <v>1</v>
      </c>
      <c r="P228" s="882">
        <f t="shared" si="290"/>
        <v>3</v>
      </c>
      <c r="Q228" s="1229">
        <f t="shared" si="291"/>
        <v>1.84</v>
      </c>
      <c r="R228" s="979"/>
      <c r="S228" s="978">
        <f t="shared" si="292"/>
        <v>1.84</v>
      </c>
      <c r="T228" s="883">
        <v>66140</v>
      </c>
      <c r="U228" s="878"/>
      <c r="V228" s="878"/>
      <c r="W228" s="782" t="str">
        <f t="shared" si="293"/>
        <v>Կ-1</v>
      </c>
      <c r="X228" s="883">
        <f t="shared" si="294"/>
        <v>121697.60000000001</v>
      </c>
      <c r="Y228" s="884">
        <f t="shared" si="295"/>
        <v>121697.60000000001</v>
      </c>
      <c r="Z228" s="1314">
        <f t="shared" si="296"/>
        <v>1582068.8</v>
      </c>
      <c r="AA228" s="886">
        <f t="shared" si="297"/>
        <v>1</v>
      </c>
      <c r="AB228" s="882">
        <f t="shared" si="298"/>
        <v>4</v>
      </c>
      <c r="AC228" s="1229">
        <f t="shared" si="299"/>
        <v>1.9</v>
      </c>
      <c r="AD228" s="979"/>
      <c r="AE228" s="978">
        <f t="shared" si="300"/>
        <v>1.9</v>
      </c>
      <c r="AF228" s="883">
        <v>66140</v>
      </c>
      <c r="AG228" s="878"/>
      <c r="AH228" s="878"/>
      <c r="AI228" s="910" t="str">
        <f t="shared" si="301"/>
        <v>Կ-1</v>
      </c>
      <c r="AJ228" s="883">
        <f t="shared" si="302"/>
        <v>125666</v>
      </c>
      <c r="AK228" s="884">
        <f t="shared" si="303"/>
        <v>125666</v>
      </c>
      <c r="AL228" s="1314">
        <f t="shared" si="304"/>
        <v>1633658</v>
      </c>
      <c r="AM228" s="886">
        <f t="shared" si="305"/>
        <v>1</v>
      </c>
      <c r="AN228" s="882">
        <f t="shared" si="306"/>
        <v>5</v>
      </c>
      <c r="AO228" s="1229">
        <f t="shared" si="307"/>
        <v>1.9</v>
      </c>
      <c r="AP228" s="979"/>
      <c r="AQ228" s="978">
        <f t="shared" si="308"/>
        <v>1.9</v>
      </c>
      <c r="AR228" s="883">
        <v>66140</v>
      </c>
      <c r="AS228" s="878"/>
      <c r="AT228" s="878"/>
      <c r="AU228" s="910" t="str">
        <f t="shared" si="309"/>
        <v>Կ-1</v>
      </c>
      <c r="AV228" s="883">
        <f t="shared" si="310"/>
        <v>125666</v>
      </c>
      <c r="AW228" s="884">
        <f t="shared" si="311"/>
        <v>125666</v>
      </c>
      <c r="AX228" s="1314">
        <f t="shared" si="312"/>
        <v>1633658</v>
      </c>
    </row>
    <row r="229" spans="2:50" ht="17.25" customHeight="1">
      <c r="B229" s="459">
        <v>27</v>
      </c>
      <c r="C229" s="1173" t="s">
        <v>2009</v>
      </c>
      <c r="D229" s="460" t="s">
        <v>316</v>
      </c>
      <c r="E229" s="886">
        <v>1</v>
      </c>
      <c r="F229" s="1210">
        <v>6</v>
      </c>
      <c r="G229" s="1209">
        <f t="shared" si="285"/>
        <v>1.96</v>
      </c>
      <c r="H229" s="883">
        <v>66140</v>
      </c>
      <c r="I229" s="878"/>
      <c r="J229" s="878"/>
      <c r="K229" s="782" t="s">
        <v>98</v>
      </c>
      <c r="L229" s="883">
        <f t="shared" si="286"/>
        <v>129634.4</v>
      </c>
      <c r="M229" s="884">
        <f t="shared" si="287"/>
        <v>129634.4</v>
      </c>
      <c r="N229" s="1313">
        <f t="shared" si="288"/>
        <v>1685247.2</v>
      </c>
      <c r="O229" s="886">
        <f t="shared" si="289"/>
        <v>1</v>
      </c>
      <c r="P229" s="882">
        <f t="shared" si="290"/>
        <v>7</v>
      </c>
      <c r="Q229" s="1229">
        <f t="shared" si="291"/>
        <v>1.96</v>
      </c>
      <c r="R229" s="979"/>
      <c r="S229" s="978">
        <f t="shared" si="292"/>
        <v>1.96</v>
      </c>
      <c r="T229" s="883">
        <v>66140</v>
      </c>
      <c r="U229" s="878"/>
      <c r="V229" s="878"/>
      <c r="W229" s="782" t="str">
        <f t="shared" si="293"/>
        <v>Կ-1</v>
      </c>
      <c r="X229" s="883">
        <f t="shared" si="294"/>
        <v>129634.4</v>
      </c>
      <c r="Y229" s="884">
        <f t="shared" si="295"/>
        <v>129634.4</v>
      </c>
      <c r="Z229" s="1314">
        <f t="shared" si="296"/>
        <v>1685247.2</v>
      </c>
      <c r="AA229" s="886">
        <f t="shared" si="297"/>
        <v>1</v>
      </c>
      <c r="AB229" s="882">
        <f t="shared" si="298"/>
        <v>8</v>
      </c>
      <c r="AC229" s="1229">
        <f t="shared" si="299"/>
        <v>2.02</v>
      </c>
      <c r="AD229" s="979"/>
      <c r="AE229" s="978">
        <f t="shared" si="300"/>
        <v>2.02</v>
      </c>
      <c r="AF229" s="883">
        <v>66140</v>
      </c>
      <c r="AG229" s="878"/>
      <c r="AH229" s="878"/>
      <c r="AI229" s="910" t="str">
        <f t="shared" si="301"/>
        <v>Կ-1</v>
      </c>
      <c r="AJ229" s="883">
        <f t="shared" si="302"/>
        <v>133602.79999999999</v>
      </c>
      <c r="AK229" s="884">
        <f t="shared" si="303"/>
        <v>133602.79999999999</v>
      </c>
      <c r="AL229" s="1314">
        <f t="shared" si="304"/>
        <v>1736836.4</v>
      </c>
      <c r="AM229" s="886">
        <f t="shared" si="305"/>
        <v>1</v>
      </c>
      <c r="AN229" s="882">
        <f t="shared" si="306"/>
        <v>9</v>
      </c>
      <c r="AO229" s="1229">
        <f t="shared" si="307"/>
        <v>2.02</v>
      </c>
      <c r="AP229" s="979"/>
      <c r="AQ229" s="978">
        <f t="shared" si="308"/>
        <v>2.02</v>
      </c>
      <c r="AR229" s="883">
        <v>66140</v>
      </c>
      <c r="AS229" s="878"/>
      <c r="AT229" s="878"/>
      <c r="AU229" s="910" t="str">
        <f t="shared" si="309"/>
        <v>Կ-1</v>
      </c>
      <c r="AV229" s="883">
        <f t="shared" si="310"/>
        <v>133602.79999999999</v>
      </c>
      <c r="AW229" s="884">
        <f t="shared" si="311"/>
        <v>133602.79999999999</v>
      </c>
      <c r="AX229" s="1314">
        <f t="shared" si="312"/>
        <v>1736836.4</v>
      </c>
    </row>
    <row r="230" spans="2:50" ht="17.25" customHeight="1">
      <c r="B230" s="459">
        <v>28</v>
      </c>
      <c r="C230" s="1205" t="s">
        <v>2322</v>
      </c>
      <c r="D230" s="460" t="s">
        <v>316</v>
      </c>
      <c r="E230" s="886">
        <v>1</v>
      </c>
      <c r="F230" s="1210">
        <v>3</v>
      </c>
      <c r="G230" s="1209">
        <f t="shared" si="285"/>
        <v>1.84</v>
      </c>
      <c r="H230" s="883">
        <v>66140</v>
      </c>
      <c r="I230" s="878"/>
      <c r="J230" s="878"/>
      <c r="K230" s="782" t="s">
        <v>98</v>
      </c>
      <c r="L230" s="883">
        <f t="shared" si="286"/>
        <v>121697.60000000001</v>
      </c>
      <c r="M230" s="884">
        <f t="shared" si="287"/>
        <v>121697.60000000001</v>
      </c>
      <c r="N230" s="1313">
        <f t="shared" si="288"/>
        <v>1582068.8</v>
      </c>
      <c r="O230" s="886">
        <f t="shared" si="289"/>
        <v>1</v>
      </c>
      <c r="P230" s="882">
        <f t="shared" si="290"/>
        <v>4</v>
      </c>
      <c r="Q230" s="1229">
        <f t="shared" si="291"/>
        <v>1.9</v>
      </c>
      <c r="R230" s="979"/>
      <c r="S230" s="978">
        <f t="shared" si="292"/>
        <v>1.9</v>
      </c>
      <c r="T230" s="883">
        <v>66140</v>
      </c>
      <c r="U230" s="878"/>
      <c r="V230" s="878"/>
      <c r="W230" s="782" t="str">
        <f t="shared" si="293"/>
        <v>Կ-1</v>
      </c>
      <c r="X230" s="883">
        <f t="shared" si="294"/>
        <v>125666</v>
      </c>
      <c r="Y230" s="884">
        <f t="shared" si="295"/>
        <v>125666</v>
      </c>
      <c r="Z230" s="1314">
        <f t="shared" si="296"/>
        <v>1633658</v>
      </c>
      <c r="AA230" s="886">
        <f t="shared" si="297"/>
        <v>1</v>
      </c>
      <c r="AB230" s="882">
        <f t="shared" si="298"/>
        <v>5</v>
      </c>
      <c r="AC230" s="1229">
        <f t="shared" si="299"/>
        <v>1.9</v>
      </c>
      <c r="AD230" s="979"/>
      <c r="AE230" s="978">
        <f t="shared" si="300"/>
        <v>1.9</v>
      </c>
      <c r="AF230" s="883">
        <v>66140</v>
      </c>
      <c r="AG230" s="878"/>
      <c r="AH230" s="878"/>
      <c r="AI230" s="910" t="str">
        <f t="shared" si="301"/>
        <v>Կ-1</v>
      </c>
      <c r="AJ230" s="883">
        <f t="shared" si="302"/>
        <v>125666</v>
      </c>
      <c r="AK230" s="884">
        <f t="shared" si="303"/>
        <v>125666</v>
      </c>
      <c r="AL230" s="1314">
        <f t="shared" si="304"/>
        <v>1633658</v>
      </c>
      <c r="AM230" s="886">
        <f t="shared" si="305"/>
        <v>1</v>
      </c>
      <c r="AN230" s="882">
        <f t="shared" si="306"/>
        <v>6</v>
      </c>
      <c r="AO230" s="1229">
        <f t="shared" si="307"/>
        <v>1.96</v>
      </c>
      <c r="AP230" s="979"/>
      <c r="AQ230" s="978">
        <f t="shared" si="308"/>
        <v>1.96</v>
      </c>
      <c r="AR230" s="883">
        <v>66140</v>
      </c>
      <c r="AS230" s="878"/>
      <c r="AT230" s="878"/>
      <c r="AU230" s="910" t="str">
        <f t="shared" si="309"/>
        <v>Կ-1</v>
      </c>
      <c r="AV230" s="883">
        <f t="shared" si="310"/>
        <v>129634.4</v>
      </c>
      <c r="AW230" s="884">
        <f t="shared" si="311"/>
        <v>129634.4</v>
      </c>
      <c r="AX230" s="1314">
        <f t="shared" si="312"/>
        <v>1685247.2</v>
      </c>
    </row>
    <row r="231" spans="2:50" ht="17.25" customHeight="1">
      <c r="B231" s="459">
        <v>29</v>
      </c>
      <c r="C231" s="1173" t="s">
        <v>2323</v>
      </c>
      <c r="D231" s="460" t="s">
        <v>316</v>
      </c>
      <c r="E231" s="886">
        <v>1</v>
      </c>
      <c r="F231" s="1210">
        <v>3</v>
      </c>
      <c r="G231" s="1209">
        <f t="shared" si="285"/>
        <v>1.84</v>
      </c>
      <c r="H231" s="883">
        <v>66140</v>
      </c>
      <c r="I231" s="878"/>
      <c r="J231" s="878"/>
      <c r="K231" s="782" t="s">
        <v>98</v>
      </c>
      <c r="L231" s="883">
        <f t="shared" si="286"/>
        <v>121697.60000000001</v>
      </c>
      <c r="M231" s="884">
        <f t="shared" si="287"/>
        <v>121697.60000000001</v>
      </c>
      <c r="N231" s="1313">
        <f t="shared" si="288"/>
        <v>1582068.8</v>
      </c>
      <c r="O231" s="886">
        <f t="shared" si="289"/>
        <v>1</v>
      </c>
      <c r="P231" s="882">
        <f t="shared" si="290"/>
        <v>4</v>
      </c>
      <c r="Q231" s="1229">
        <f t="shared" si="291"/>
        <v>1.9</v>
      </c>
      <c r="R231" s="979"/>
      <c r="S231" s="978">
        <f t="shared" si="292"/>
        <v>1.9</v>
      </c>
      <c r="T231" s="883">
        <v>66140</v>
      </c>
      <c r="U231" s="878"/>
      <c r="V231" s="878"/>
      <c r="W231" s="782" t="str">
        <f t="shared" si="293"/>
        <v>Կ-1</v>
      </c>
      <c r="X231" s="883">
        <f t="shared" si="294"/>
        <v>125666</v>
      </c>
      <c r="Y231" s="884">
        <f t="shared" si="295"/>
        <v>125666</v>
      </c>
      <c r="Z231" s="1314">
        <f t="shared" si="296"/>
        <v>1633658</v>
      </c>
      <c r="AA231" s="886">
        <f t="shared" si="297"/>
        <v>1</v>
      </c>
      <c r="AB231" s="882">
        <f t="shared" si="298"/>
        <v>5</v>
      </c>
      <c r="AC231" s="1229">
        <f t="shared" si="299"/>
        <v>1.9</v>
      </c>
      <c r="AD231" s="979"/>
      <c r="AE231" s="978">
        <f t="shared" si="300"/>
        <v>1.9</v>
      </c>
      <c r="AF231" s="883">
        <v>66140</v>
      </c>
      <c r="AG231" s="878"/>
      <c r="AH231" s="878"/>
      <c r="AI231" s="910" t="str">
        <f t="shared" si="301"/>
        <v>Կ-1</v>
      </c>
      <c r="AJ231" s="883">
        <f t="shared" si="302"/>
        <v>125666</v>
      </c>
      <c r="AK231" s="884">
        <f t="shared" si="303"/>
        <v>125666</v>
      </c>
      <c r="AL231" s="1314">
        <f t="shared" si="304"/>
        <v>1633658</v>
      </c>
      <c r="AM231" s="886">
        <f t="shared" si="305"/>
        <v>1</v>
      </c>
      <c r="AN231" s="882">
        <f t="shared" si="306"/>
        <v>6</v>
      </c>
      <c r="AO231" s="1229">
        <f t="shared" si="307"/>
        <v>1.96</v>
      </c>
      <c r="AP231" s="979"/>
      <c r="AQ231" s="978">
        <f t="shared" si="308"/>
        <v>1.96</v>
      </c>
      <c r="AR231" s="883">
        <v>66140</v>
      </c>
      <c r="AS231" s="878"/>
      <c r="AT231" s="878"/>
      <c r="AU231" s="910" t="str">
        <f t="shared" si="309"/>
        <v>Կ-1</v>
      </c>
      <c r="AV231" s="883">
        <f t="shared" si="310"/>
        <v>129634.4</v>
      </c>
      <c r="AW231" s="884">
        <f t="shared" si="311"/>
        <v>129634.4</v>
      </c>
      <c r="AX231" s="1314">
        <f t="shared" si="312"/>
        <v>1685247.2</v>
      </c>
    </row>
    <row r="232" spans="2:50" ht="17.25" customHeight="1">
      <c r="B232" s="459">
        <v>30</v>
      </c>
      <c r="C232" s="1206" t="s">
        <v>2641</v>
      </c>
      <c r="D232" s="460" t="s">
        <v>316</v>
      </c>
      <c r="E232" s="886">
        <v>1</v>
      </c>
      <c r="F232" s="1210">
        <v>1</v>
      </c>
      <c r="G232" s="1209">
        <f t="shared" si="285"/>
        <v>1.73</v>
      </c>
      <c r="H232" s="883">
        <v>66140</v>
      </c>
      <c r="I232" s="878"/>
      <c r="J232" s="878"/>
      <c r="K232" s="782" t="s">
        <v>98</v>
      </c>
      <c r="L232" s="883">
        <f t="shared" si="286"/>
        <v>114422.2</v>
      </c>
      <c r="M232" s="884">
        <f t="shared" si="287"/>
        <v>114422.2</v>
      </c>
      <c r="N232" s="1313">
        <f t="shared" si="288"/>
        <v>1487488.5999999999</v>
      </c>
      <c r="O232" s="886">
        <f t="shared" si="289"/>
        <v>1</v>
      </c>
      <c r="P232" s="882">
        <f t="shared" si="290"/>
        <v>2</v>
      </c>
      <c r="Q232" s="1229">
        <f t="shared" si="291"/>
        <v>1.79</v>
      </c>
      <c r="R232" s="979"/>
      <c r="S232" s="978">
        <f t="shared" si="292"/>
        <v>1.79</v>
      </c>
      <c r="T232" s="883">
        <v>66140</v>
      </c>
      <c r="U232" s="878"/>
      <c r="V232" s="878"/>
      <c r="W232" s="782" t="str">
        <f t="shared" si="293"/>
        <v>Կ-1</v>
      </c>
      <c r="X232" s="883">
        <f t="shared" si="294"/>
        <v>118390.6</v>
      </c>
      <c r="Y232" s="884">
        <f t="shared" si="295"/>
        <v>118390.6</v>
      </c>
      <c r="Z232" s="1314">
        <f t="shared" si="296"/>
        <v>1539077.8</v>
      </c>
      <c r="AA232" s="886">
        <f t="shared" si="297"/>
        <v>1</v>
      </c>
      <c r="AB232" s="882">
        <f t="shared" si="298"/>
        <v>3</v>
      </c>
      <c r="AC232" s="1229">
        <f t="shared" si="299"/>
        <v>1.84</v>
      </c>
      <c r="AD232" s="979"/>
      <c r="AE232" s="978">
        <f t="shared" si="300"/>
        <v>1.84</v>
      </c>
      <c r="AF232" s="883">
        <v>66140</v>
      </c>
      <c r="AG232" s="878"/>
      <c r="AH232" s="878"/>
      <c r="AI232" s="910" t="str">
        <f t="shared" si="301"/>
        <v>Կ-1</v>
      </c>
      <c r="AJ232" s="883">
        <f t="shared" si="302"/>
        <v>121697.60000000001</v>
      </c>
      <c r="AK232" s="884">
        <f t="shared" si="303"/>
        <v>121697.60000000001</v>
      </c>
      <c r="AL232" s="1314">
        <f t="shared" si="304"/>
        <v>1582068.8</v>
      </c>
      <c r="AM232" s="886">
        <f t="shared" si="305"/>
        <v>1</v>
      </c>
      <c r="AN232" s="882">
        <f t="shared" si="306"/>
        <v>4</v>
      </c>
      <c r="AO232" s="1229">
        <f t="shared" si="307"/>
        <v>1.9</v>
      </c>
      <c r="AP232" s="979"/>
      <c r="AQ232" s="978">
        <f t="shared" si="308"/>
        <v>1.9</v>
      </c>
      <c r="AR232" s="883">
        <v>66140</v>
      </c>
      <c r="AS232" s="878"/>
      <c r="AT232" s="878"/>
      <c r="AU232" s="910" t="str">
        <f t="shared" si="309"/>
        <v>Կ-1</v>
      </c>
      <c r="AV232" s="883">
        <f t="shared" si="310"/>
        <v>125666</v>
      </c>
      <c r="AW232" s="884">
        <f t="shared" si="311"/>
        <v>125666</v>
      </c>
      <c r="AX232" s="1314">
        <f t="shared" si="312"/>
        <v>1633658</v>
      </c>
    </row>
    <row r="233" spans="2:50" ht="17.25" customHeight="1">
      <c r="B233" s="459">
        <v>31</v>
      </c>
      <c r="C233" s="1206" t="s">
        <v>2642</v>
      </c>
      <c r="D233" s="460" t="s">
        <v>316</v>
      </c>
      <c r="E233" s="886">
        <v>1</v>
      </c>
      <c r="F233" s="1210">
        <v>0</v>
      </c>
      <c r="G233" s="1209">
        <f t="shared" si="285"/>
        <v>1.68</v>
      </c>
      <c r="H233" s="883">
        <v>66140</v>
      </c>
      <c r="I233" s="878"/>
      <c r="J233" s="878"/>
      <c r="K233" s="782" t="s">
        <v>98</v>
      </c>
      <c r="L233" s="883">
        <f t="shared" si="286"/>
        <v>111115.2</v>
      </c>
      <c r="M233" s="884">
        <f t="shared" si="287"/>
        <v>111115.2</v>
      </c>
      <c r="N233" s="1313">
        <f t="shared" si="288"/>
        <v>1444497.5999999999</v>
      </c>
      <c r="O233" s="886">
        <f t="shared" si="289"/>
        <v>1</v>
      </c>
      <c r="P233" s="882">
        <f t="shared" si="290"/>
        <v>1</v>
      </c>
      <c r="Q233" s="1229">
        <f t="shared" si="291"/>
        <v>1.73</v>
      </c>
      <c r="R233" s="979"/>
      <c r="S233" s="978">
        <f t="shared" si="292"/>
        <v>1.73</v>
      </c>
      <c r="T233" s="883">
        <v>66140</v>
      </c>
      <c r="U233" s="878"/>
      <c r="V233" s="878"/>
      <c r="W233" s="782" t="str">
        <f t="shared" si="293"/>
        <v>Կ-1</v>
      </c>
      <c r="X233" s="883">
        <f t="shared" si="294"/>
        <v>114422.2</v>
      </c>
      <c r="Y233" s="884">
        <f t="shared" si="295"/>
        <v>114422.2</v>
      </c>
      <c r="Z233" s="1314">
        <f t="shared" si="296"/>
        <v>1487488.5999999999</v>
      </c>
      <c r="AA233" s="886">
        <f t="shared" si="297"/>
        <v>1</v>
      </c>
      <c r="AB233" s="882">
        <f t="shared" si="298"/>
        <v>2</v>
      </c>
      <c r="AC233" s="1229">
        <f t="shared" si="299"/>
        <v>1.79</v>
      </c>
      <c r="AD233" s="979"/>
      <c r="AE233" s="978">
        <f t="shared" si="300"/>
        <v>1.79</v>
      </c>
      <c r="AF233" s="883">
        <v>66140</v>
      </c>
      <c r="AG233" s="878"/>
      <c r="AH233" s="878"/>
      <c r="AI233" s="910" t="str">
        <f t="shared" si="301"/>
        <v>Կ-1</v>
      </c>
      <c r="AJ233" s="883">
        <f t="shared" si="302"/>
        <v>118390.6</v>
      </c>
      <c r="AK233" s="884">
        <f t="shared" si="303"/>
        <v>118390.6</v>
      </c>
      <c r="AL233" s="1314">
        <f t="shared" si="304"/>
        <v>1539077.8</v>
      </c>
      <c r="AM233" s="886">
        <f t="shared" si="305"/>
        <v>1</v>
      </c>
      <c r="AN233" s="882">
        <f t="shared" si="306"/>
        <v>3</v>
      </c>
      <c r="AO233" s="1229">
        <f t="shared" si="307"/>
        <v>1.84</v>
      </c>
      <c r="AP233" s="979"/>
      <c r="AQ233" s="978">
        <f t="shared" si="308"/>
        <v>1.84</v>
      </c>
      <c r="AR233" s="883">
        <v>66140</v>
      </c>
      <c r="AS233" s="878"/>
      <c r="AT233" s="878"/>
      <c r="AU233" s="910" t="str">
        <f t="shared" si="309"/>
        <v>Կ-1</v>
      </c>
      <c r="AV233" s="883">
        <f t="shared" si="310"/>
        <v>121697.60000000001</v>
      </c>
      <c r="AW233" s="884">
        <f t="shared" si="311"/>
        <v>121697.60000000001</v>
      </c>
      <c r="AX233" s="1314">
        <f t="shared" si="312"/>
        <v>1582068.8</v>
      </c>
    </row>
    <row r="234" spans="2:50" ht="17.25" customHeight="1">
      <c r="B234" s="459">
        <v>32</v>
      </c>
      <c r="C234" s="1206" t="s">
        <v>2324</v>
      </c>
      <c r="D234" s="460" t="s">
        <v>316</v>
      </c>
      <c r="E234" s="886">
        <v>1</v>
      </c>
      <c r="F234" s="1210">
        <v>2</v>
      </c>
      <c r="G234" s="1209">
        <f t="shared" si="285"/>
        <v>1.79</v>
      </c>
      <c r="H234" s="883">
        <v>66140</v>
      </c>
      <c r="I234" s="878"/>
      <c r="J234" s="878"/>
      <c r="K234" s="782" t="s">
        <v>98</v>
      </c>
      <c r="L234" s="883">
        <f t="shared" si="286"/>
        <v>118390.6</v>
      </c>
      <c r="M234" s="884">
        <f t="shared" si="287"/>
        <v>118390.6</v>
      </c>
      <c r="N234" s="1313">
        <f t="shared" si="288"/>
        <v>1539077.8</v>
      </c>
      <c r="O234" s="886">
        <f t="shared" si="289"/>
        <v>1</v>
      </c>
      <c r="P234" s="882">
        <f t="shared" si="290"/>
        <v>3</v>
      </c>
      <c r="Q234" s="1229">
        <f t="shared" si="291"/>
        <v>1.84</v>
      </c>
      <c r="R234" s="979"/>
      <c r="S234" s="978">
        <f t="shared" si="292"/>
        <v>1.84</v>
      </c>
      <c r="T234" s="883">
        <v>66140</v>
      </c>
      <c r="U234" s="878"/>
      <c r="V234" s="878"/>
      <c r="W234" s="782" t="str">
        <f t="shared" si="293"/>
        <v>Կ-1</v>
      </c>
      <c r="X234" s="883">
        <f t="shared" si="294"/>
        <v>121697.60000000001</v>
      </c>
      <c r="Y234" s="884">
        <f t="shared" si="295"/>
        <v>121697.60000000001</v>
      </c>
      <c r="Z234" s="1314">
        <f t="shared" si="296"/>
        <v>1582068.8</v>
      </c>
      <c r="AA234" s="886">
        <f t="shared" si="297"/>
        <v>1</v>
      </c>
      <c r="AB234" s="882">
        <f t="shared" si="298"/>
        <v>4</v>
      </c>
      <c r="AC234" s="1229">
        <f t="shared" si="299"/>
        <v>1.9</v>
      </c>
      <c r="AD234" s="979"/>
      <c r="AE234" s="978">
        <f t="shared" si="300"/>
        <v>1.9</v>
      </c>
      <c r="AF234" s="883">
        <v>66140</v>
      </c>
      <c r="AG234" s="878"/>
      <c r="AH234" s="878"/>
      <c r="AI234" s="910" t="str">
        <f t="shared" si="301"/>
        <v>Կ-1</v>
      </c>
      <c r="AJ234" s="883">
        <f t="shared" si="302"/>
        <v>125666</v>
      </c>
      <c r="AK234" s="884">
        <f t="shared" si="303"/>
        <v>125666</v>
      </c>
      <c r="AL234" s="1314">
        <f t="shared" si="304"/>
        <v>1633658</v>
      </c>
      <c r="AM234" s="886">
        <f t="shared" si="305"/>
        <v>1</v>
      </c>
      <c r="AN234" s="882">
        <f t="shared" si="306"/>
        <v>5</v>
      </c>
      <c r="AO234" s="1229">
        <f t="shared" si="307"/>
        <v>1.9</v>
      </c>
      <c r="AP234" s="979"/>
      <c r="AQ234" s="978">
        <f t="shared" si="308"/>
        <v>1.9</v>
      </c>
      <c r="AR234" s="883">
        <v>66140</v>
      </c>
      <c r="AS234" s="878"/>
      <c r="AT234" s="878"/>
      <c r="AU234" s="910" t="str">
        <f t="shared" si="309"/>
        <v>Կ-1</v>
      </c>
      <c r="AV234" s="883">
        <f t="shared" si="310"/>
        <v>125666</v>
      </c>
      <c r="AW234" s="884">
        <f t="shared" si="311"/>
        <v>125666</v>
      </c>
      <c r="AX234" s="1314">
        <f t="shared" si="312"/>
        <v>1633658</v>
      </c>
    </row>
    <row r="235" spans="2:50" ht="17.25" customHeight="1">
      <c r="B235" s="459">
        <v>33</v>
      </c>
      <c r="C235" s="1173" t="s">
        <v>2325</v>
      </c>
      <c r="D235" s="460" t="s">
        <v>316</v>
      </c>
      <c r="E235" s="886">
        <v>1</v>
      </c>
      <c r="F235" s="1210">
        <v>2</v>
      </c>
      <c r="G235" s="1209">
        <f t="shared" si="285"/>
        <v>1.79</v>
      </c>
      <c r="H235" s="883">
        <v>66140</v>
      </c>
      <c r="I235" s="878"/>
      <c r="J235" s="878"/>
      <c r="K235" s="782" t="s">
        <v>98</v>
      </c>
      <c r="L235" s="883">
        <f t="shared" si="286"/>
        <v>118390.6</v>
      </c>
      <c r="M235" s="884">
        <f t="shared" si="287"/>
        <v>118390.6</v>
      </c>
      <c r="N235" s="1313">
        <f t="shared" si="288"/>
        <v>1539077.8</v>
      </c>
      <c r="O235" s="886">
        <f t="shared" si="289"/>
        <v>1</v>
      </c>
      <c r="P235" s="882">
        <f t="shared" si="290"/>
        <v>3</v>
      </c>
      <c r="Q235" s="1229">
        <f t="shared" si="291"/>
        <v>1.84</v>
      </c>
      <c r="R235" s="979"/>
      <c r="S235" s="978">
        <f t="shared" si="292"/>
        <v>1.84</v>
      </c>
      <c r="T235" s="883">
        <v>66140</v>
      </c>
      <c r="U235" s="878"/>
      <c r="V235" s="878"/>
      <c r="W235" s="782" t="str">
        <f t="shared" si="293"/>
        <v>Կ-1</v>
      </c>
      <c r="X235" s="883">
        <f t="shared" si="294"/>
        <v>121697.60000000001</v>
      </c>
      <c r="Y235" s="884">
        <f t="shared" si="295"/>
        <v>121697.60000000001</v>
      </c>
      <c r="Z235" s="1314">
        <f t="shared" si="296"/>
        <v>1582068.8</v>
      </c>
      <c r="AA235" s="886">
        <f t="shared" si="297"/>
        <v>1</v>
      </c>
      <c r="AB235" s="882">
        <f t="shared" si="298"/>
        <v>4</v>
      </c>
      <c r="AC235" s="1229">
        <f t="shared" si="299"/>
        <v>1.9</v>
      </c>
      <c r="AD235" s="979"/>
      <c r="AE235" s="978">
        <f t="shared" si="300"/>
        <v>1.9</v>
      </c>
      <c r="AF235" s="883">
        <v>66140</v>
      </c>
      <c r="AG235" s="878"/>
      <c r="AH235" s="878"/>
      <c r="AI235" s="910" t="str">
        <f t="shared" si="301"/>
        <v>Կ-1</v>
      </c>
      <c r="AJ235" s="883">
        <f t="shared" si="302"/>
        <v>125666</v>
      </c>
      <c r="AK235" s="884">
        <f t="shared" si="303"/>
        <v>125666</v>
      </c>
      <c r="AL235" s="1314">
        <f t="shared" si="304"/>
        <v>1633658</v>
      </c>
      <c r="AM235" s="886">
        <f t="shared" si="305"/>
        <v>1</v>
      </c>
      <c r="AN235" s="882">
        <f t="shared" si="306"/>
        <v>5</v>
      </c>
      <c r="AO235" s="1229">
        <f t="shared" si="307"/>
        <v>1.9</v>
      </c>
      <c r="AP235" s="979"/>
      <c r="AQ235" s="978">
        <f t="shared" si="308"/>
        <v>1.9</v>
      </c>
      <c r="AR235" s="883">
        <v>66140</v>
      </c>
      <c r="AS235" s="878"/>
      <c r="AT235" s="878"/>
      <c r="AU235" s="910" t="str">
        <f t="shared" si="309"/>
        <v>Կ-1</v>
      </c>
      <c r="AV235" s="883">
        <f t="shared" si="310"/>
        <v>125666</v>
      </c>
      <c r="AW235" s="884">
        <f t="shared" si="311"/>
        <v>125666</v>
      </c>
      <c r="AX235" s="1314">
        <f t="shared" si="312"/>
        <v>1633658</v>
      </c>
    </row>
    <row r="236" spans="2:50" ht="17.25" customHeight="1">
      <c r="B236" s="459">
        <v>34</v>
      </c>
      <c r="C236" s="1173" t="s">
        <v>2326</v>
      </c>
      <c r="D236" s="460" t="s">
        <v>316</v>
      </c>
      <c r="E236" s="886">
        <v>1</v>
      </c>
      <c r="F236" s="1210">
        <v>2</v>
      </c>
      <c r="G236" s="1209">
        <f t="shared" si="285"/>
        <v>1.79</v>
      </c>
      <c r="H236" s="883">
        <v>66140</v>
      </c>
      <c r="I236" s="878"/>
      <c r="J236" s="878"/>
      <c r="K236" s="782" t="s">
        <v>98</v>
      </c>
      <c r="L236" s="883">
        <f t="shared" si="286"/>
        <v>118390.6</v>
      </c>
      <c r="M236" s="884">
        <f t="shared" si="287"/>
        <v>118390.6</v>
      </c>
      <c r="N236" s="1313">
        <f t="shared" si="288"/>
        <v>1539077.8</v>
      </c>
      <c r="O236" s="886">
        <f t="shared" si="289"/>
        <v>1</v>
      </c>
      <c r="P236" s="882">
        <f t="shared" si="290"/>
        <v>3</v>
      </c>
      <c r="Q236" s="1229">
        <f t="shared" si="291"/>
        <v>1.84</v>
      </c>
      <c r="R236" s="979"/>
      <c r="S236" s="978">
        <f t="shared" si="292"/>
        <v>1.84</v>
      </c>
      <c r="T236" s="883">
        <v>66140</v>
      </c>
      <c r="U236" s="878"/>
      <c r="V236" s="878"/>
      <c r="W236" s="782" t="str">
        <f t="shared" si="293"/>
        <v>Կ-1</v>
      </c>
      <c r="X236" s="883">
        <f t="shared" si="294"/>
        <v>121697.60000000001</v>
      </c>
      <c r="Y236" s="884">
        <f t="shared" si="295"/>
        <v>121697.60000000001</v>
      </c>
      <c r="Z236" s="1314">
        <f t="shared" si="296"/>
        <v>1582068.8</v>
      </c>
      <c r="AA236" s="886">
        <f t="shared" si="297"/>
        <v>1</v>
      </c>
      <c r="AB236" s="882">
        <f t="shared" si="298"/>
        <v>4</v>
      </c>
      <c r="AC236" s="1229">
        <f t="shared" si="299"/>
        <v>1.9</v>
      </c>
      <c r="AD236" s="979"/>
      <c r="AE236" s="978">
        <f t="shared" si="300"/>
        <v>1.9</v>
      </c>
      <c r="AF236" s="883">
        <v>66140</v>
      </c>
      <c r="AG236" s="878"/>
      <c r="AH236" s="878"/>
      <c r="AI236" s="910" t="str">
        <f t="shared" si="301"/>
        <v>Կ-1</v>
      </c>
      <c r="AJ236" s="883">
        <f t="shared" si="302"/>
        <v>125666</v>
      </c>
      <c r="AK236" s="884">
        <f t="shared" si="303"/>
        <v>125666</v>
      </c>
      <c r="AL236" s="1314">
        <f t="shared" si="304"/>
        <v>1633658</v>
      </c>
      <c r="AM236" s="886">
        <f t="shared" si="305"/>
        <v>1</v>
      </c>
      <c r="AN236" s="882">
        <f t="shared" si="306"/>
        <v>5</v>
      </c>
      <c r="AO236" s="1229">
        <f t="shared" si="307"/>
        <v>1.9</v>
      </c>
      <c r="AP236" s="979"/>
      <c r="AQ236" s="978">
        <f t="shared" si="308"/>
        <v>1.9</v>
      </c>
      <c r="AR236" s="883">
        <v>66140</v>
      </c>
      <c r="AS236" s="878"/>
      <c r="AT236" s="878"/>
      <c r="AU236" s="910" t="str">
        <f t="shared" si="309"/>
        <v>Կ-1</v>
      </c>
      <c r="AV236" s="883">
        <f t="shared" si="310"/>
        <v>125666</v>
      </c>
      <c r="AW236" s="884">
        <f t="shared" si="311"/>
        <v>125666</v>
      </c>
      <c r="AX236" s="1314">
        <f t="shared" si="312"/>
        <v>1633658</v>
      </c>
    </row>
    <row r="237" spans="2:50" ht="17.25" customHeight="1">
      <c r="B237" s="459">
        <v>35</v>
      </c>
      <c r="C237" s="1173" t="s">
        <v>1704</v>
      </c>
      <c r="D237" s="460" t="s">
        <v>316</v>
      </c>
      <c r="E237" s="886">
        <v>1</v>
      </c>
      <c r="F237" s="1211">
        <v>3</v>
      </c>
      <c r="G237" s="1209">
        <f t="shared" si="285"/>
        <v>1.84</v>
      </c>
      <c r="H237" s="883">
        <v>66140</v>
      </c>
      <c r="I237" s="878"/>
      <c r="J237" s="878"/>
      <c r="K237" s="782" t="s">
        <v>98</v>
      </c>
      <c r="L237" s="883">
        <f t="shared" si="286"/>
        <v>121697.60000000001</v>
      </c>
      <c r="M237" s="884">
        <f t="shared" si="287"/>
        <v>121697.60000000001</v>
      </c>
      <c r="N237" s="1313">
        <f t="shared" si="288"/>
        <v>1582068.8</v>
      </c>
      <c r="O237" s="886">
        <f t="shared" si="289"/>
        <v>1</v>
      </c>
      <c r="P237" s="882">
        <f t="shared" si="290"/>
        <v>4</v>
      </c>
      <c r="Q237" s="1229">
        <f t="shared" si="291"/>
        <v>1.9</v>
      </c>
      <c r="R237" s="979"/>
      <c r="S237" s="978">
        <f t="shared" si="292"/>
        <v>1.9</v>
      </c>
      <c r="T237" s="883">
        <v>66140</v>
      </c>
      <c r="U237" s="878"/>
      <c r="V237" s="878"/>
      <c r="W237" s="782" t="str">
        <f t="shared" si="293"/>
        <v>Կ-1</v>
      </c>
      <c r="X237" s="883">
        <f t="shared" si="294"/>
        <v>125666</v>
      </c>
      <c r="Y237" s="884">
        <f t="shared" si="295"/>
        <v>125666</v>
      </c>
      <c r="Z237" s="1314">
        <f t="shared" si="296"/>
        <v>1633658</v>
      </c>
      <c r="AA237" s="886">
        <f t="shared" si="297"/>
        <v>1</v>
      </c>
      <c r="AB237" s="882">
        <f t="shared" si="298"/>
        <v>5</v>
      </c>
      <c r="AC237" s="1229">
        <f t="shared" si="299"/>
        <v>1.9</v>
      </c>
      <c r="AD237" s="979"/>
      <c r="AE237" s="978">
        <f t="shared" si="300"/>
        <v>1.9</v>
      </c>
      <c r="AF237" s="883">
        <v>66140</v>
      </c>
      <c r="AG237" s="878"/>
      <c r="AH237" s="878"/>
      <c r="AI237" s="910" t="str">
        <f t="shared" si="301"/>
        <v>Կ-1</v>
      </c>
      <c r="AJ237" s="883">
        <f t="shared" si="302"/>
        <v>125666</v>
      </c>
      <c r="AK237" s="884">
        <f t="shared" si="303"/>
        <v>125666</v>
      </c>
      <c r="AL237" s="1314">
        <f t="shared" si="304"/>
        <v>1633658</v>
      </c>
      <c r="AM237" s="886">
        <f t="shared" si="305"/>
        <v>1</v>
      </c>
      <c r="AN237" s="882">
        <f t="shared" si="306"/>
        <v>6</v>
      </c>
      <c r="AO237" s="1229">
        <f t="shared" si="307"/>
        <v>1.96</v>
      </c>
      <c r="AP237" s="979"/>
      <c r="AQ237" s="978">
        <f t="shared" si="308"/>
        <v>1.96</v>
      </c>
      <c r="AR237" s="883">
        <v>66140</v>
      </c>
      <c r="AS237" s="878"/>
      <c r="AT237" s="878"/>
      <c r="AU237" s="910" t="str">
        <f t="shared" si="309"/>
        <v>Կ-1</v>
      </c>
      <c r="AV237" s="883">
        <f t="shared" si="310"/>
        <v>129634.4</v>
      </c>
      <c r="AW237" s="884">
        <f t="shared" si="311"/>
        <v>129634.4</v>
      </c>
      <c r="AX237" s="1314">
        <f t="shared" si="312"/>
        <v>1685247.2</v>
      </c>
    </row>
    <row r="238" spans="2:50" ht="17.25" customHeight="1">
      <c r="B238" s="459">
        <v>36</v>
      </c>
      <c r="C238" s="1173" t="s">
        <v>2327</v>
      </c>
      <c r="D238" s="460" t="s">
        <v>316</v>
      </c>
      <c r="E238" s="886">
        <v>1</v>
      </c>
      <c r="F238" s="1211">
        <v>1</v>
      </c>
      <c r="G238" s="1209">
        <f t="shared" si="285"/>
        <v>1.73</v>
      </c>
      <c r="H238" s="883">
        <v>66140</v>
      </c>
      <c r="I238" s="878"/>
      <c r="J238" s="878"/>
      <c r="K238" s="782" t="s">
        <v>98</v>
      </c>
      <c r="L238" s="883">
        <f t="shared" si="286"/>
        <v>114422.2</v>
      </c>
      <c r="M238" s="884">
        <f t="shared" si="287"/>
        <v>114422.2</v>
      </c>
      <c r="N238" s="1313">
        <f t="shared" si="288"/>
        <v>1487488.5999999999</v>
      </c>
      <c r="O238" s="886">
        <f t="shared" si="289"/>
        <v>1</v>
      </c>
      <c r="P238" s="882">
        <f t="shared" si="290"/>
        <v>2</v>
      </c>
      <c r="Q238" s="1229">
        <f t="shared" si="291"/>
        <v>1.79</v>
      </c>
      <c r="R238" s="979"/>
      <c r="S238" s="978">
        <f t="shared" si="292"/>
        <v>1.79</v>
      </c>
      <c r="T238" s="883">
        <v>66140</v>
      </c>
      <c r="U238" s="878"/>
      <c r="V238" s="878"/>
      <c r="W238" s="782" t="str">
        <f t="shared" si="293"/>
        <v>Կ-1</v>
      </c>
      <c r="X238" s="883">
        <f t="shared" si="294"/>
        <v>118390.6</v>
      </c>
      <c r="Y238" s="884">
        <f t="shared" si="295"/>
        <v>118390.6</v>
      </c>
      <c r="Z238" s="1314">
        <f t="shared" si="296"/>
        <v>1539077.8</v>
      </c>
      <c r="AA238" s="886">
        <f t="shared" si="297"/>
        <v>1</v>
      </c>
      <c r="AB238" s="882">
        <f t="shared" si="298"/>
        <v>3</v>
      </c>
      <c r="AC238" s="1229">
        <f t="shared" si="299"/>
        <v>1.84</v>
      </c>
      <c r="AD238" s="979"/>
      <c r="AE238" s="978">
        <f t="shared" si="300"/>
        <v>1.84</v>
      </c>
      <c r="AF238" s="883">
        <v>66140</v>
      </c>
      <c r="AG238" s="878"/>
      <c r="AH238" s="878"/>
      <c r="AI238" s="910" t="str">
        <f t="shared" si="301"/>
        <v>Կ-1</v>
      </c>
      <c r="AJ238" s="883">
        <f t="shared" si="302"/>
        <v>121697.60000000001</v>
      </c>
      <c r="AK238" s="884">
        <f t="shared" si="303"/>
        <v>121697.60000000001</v>
      </c>
      <c r="AL238" s="1314">
        <f t="shared" si="304"/>
        <v>1582068.8</v>
      </c>
      <c r="AM238" s="886">
        <f t="shared" si="305"/>
        <v>1</v>
      </c>
      <c r="AN238" s="882">
        <f t="shared" si="306"/>
        <v>4</v>
      </c>
      <c r="AO238" s="1229">
        <f t="shared" si="307"/>
        <v>1.9</v>
      </c>
      <c r="AP238" s="979"/>
      <c r="AQ238" s="978">
        <f t="shared" si="308"/>
        <v>1.9</v>
      </c>
      <c r="AR238" s="883">
        <v>66140</v>
      </c>
      <c r="AS238" s="878"/>
      <c r="AT238" s="878"/>
      <c r="AU238" s="910" t="str">
        <f t="shared" si="309"/>
        <v>Կ-1</v>
      </c>
      <c r="AV238" s="883">
        <f t="shared" si="310"/>
        <v>125666</v>
      </c>
      <c r="AW238" s="884">
        <f t="shared" si="311"/>
        <v>125666</v>
      </c>
      <c r="AX238" s="1314">
        <f t="shared" si="312"/>
        <v>1633658</v>
      </c>
    </row>
    <row r="239" spans="2:50" ht="17.25" customHeight="1">
      <c r="B239" s="459">
        <v>35</v>
      </c>
      <c r="C239" s="1173" t="s">
        <v>248</v>
      </c>
      <c r="D239" s="460" t="s">
        <v>316</v>
      </c>
      <c r="E239" s="886">
        <v>1</v>
      </c>
      <c r="F239" s="1211">
        <v>1</v>
      </c>
      <c r="G239" s="1209">
        <f t="shared" si="285"/>
        <v>1.73</v>
      </c>
      <c r="H239" s="883">
        <v>66140</v>
      </c>
      <c r="I239" s="878"/>
      <c r="J239" s="878"/>
      <c r="K239" s="782" t="s">
        <v>98</v>
      </c>
      <c r="L239" s="883">
        <f t="shared" si="286"/>
        <v>114422.2</v>
      </c>
      <c r="M239" s="884">
        <f t="shared" si="287"/>
        <v>114422.2</v>
      </c>
      <c r="N239" s="1313">
        <f t="shared" si="288"/>
        <v>1487488.5999999999</v>
      </c>
      <c r="O239" s="886">
        <f t="shared" si="289"/>
        <v>1</v>
      </c>
      <c r="P239" s="882">
        <f t="shared" si="290"/>
        <v>2</v>
      </c>
      <c r="Q239" s="1229">
        <f t="shared" si="291"/>
        <v>1.79</v>
      </c>
      <c r="R239" s="979"/>
      <c r="S239" s="978">
        <f t="shared" si="292"/>
        <v>1.79</v>
      </c>
      <c r="T239" s="883">
        <v>66140</v>
      </c>
      <c r="U239" s="878"/>
      <c r="V239" s="878"/>
      <c r="W239" s="782" t="str">
        <f t="shared" si="293"/>
        <v>Կ-1</v>
      </c>
      <c r="X239" s="883">
        <f t="shared" si="294"/>
        <v>118390.6</v>
      </c>
      <c r="Y239" s="884">
        <f t="shared" si="295"/>
        <v>118390.6</v>
      </c>
      <c r="Z239" s="1314">
        <f t="shared" si="296"/>
        <v>1539077.8</v>
      </c>
      <c r="AA239" s="886">
        <f t="shared" si="297"/>
        <v>1</v>
      </c>
      <c r="AB239" s="882">
        <f t="shared" si="298"/>
        <v>3</v>
      </c>
      <c r="AC239" s="1229">
        <f t="shared" si="299"/>
        <v>1.84</v>
      </c>
      <c r="AD239" s="979"/>
      <c r="AE239" s="978">
        <f t="shared" si="300"/>
        <v>1.84</v>
      </c>
      <c r="AF239" s="883">
        <v>66140</v>
      </c>
      <c r="AG239" s="878"/>
      <c r="AH239" s="878"/>
      <c r="AI239" s="910" t="str">
        <f t="shared" si="301"/>
        <v>Կ-1</v>
      </c>
      <c r="AJ239" s="883">
        <f t="shared" si="302"/>
        <v>121697.60000000001</v>
      </c>
      <c r="AK239" s="884">
        <f t="shared" si="303"/>
        <v>121697.60000000001</v>
      </c>
      <c r="AL239" s="1314">
        <f t="shared" si="304"/>
        <v>1582068.8</v>
      </c>
      <c r="AM239" s="886">
        <f t="shared" si="305"/>
        <v>1</v>
      </c>
      <c r="AN239" s="882">
        <f t="shared" si="306"/>
        <v>4</v>
      </c>
      <c r="AO239" s="1229">
        <f t="shared" si="307"/>
        <v>1.9</v>
      </c>
      <c r="AP239" s="979"/>
      <c r="AQ239" s="978">
        <f t="shared" si="308"/>
        <v>1.9</v>
      </c>
      <c r="AR239" s="883">
        <v>66140</v>
      </c>
      <c r="AS239" s="878"/>
      <c r="AT239" s="878"/>
      <c r="AU239" s="910" t="str">
        <f t="shared" si="309"/>
        <v>Կ-1</v>
      </c>
      <c r="AV239" s="883">
        <f t="shared" si="310"/>
        <v>125666</v>
      </c>
      <c r="AW239" s="884">
        <f t="shared" si="311"/>
        <v>125666</v>
      </c>
      <c r="AX239" s="1314">
        <f t="shared" si="312"/>
        <v>1633658</v>
      </c>
    </row>
    <row r="240" spans="2:50" ht="17.25" customHeight="1">
      <c r="B240" s="459">
        <v>36</v>
      </c>
      <c r="C240" s="1173" t="s">
        <v>2640</v>
      </c>
      <c r="D240" s="460" t="s">
        <v>316</v>
      </c>
      <c r="E240" s="886">
        <v>1</v>
      </c>
      <c r="F240" s="1211">
        <v>1</v>
      </c>
      <c r="G240" s="1209">
        <f t="shared" si="285"/>
        <v>1.73</v>
      </c>
      <c r="H240" s="883">
        <v>66140</v>
      </c>
      <c r="I240" s="878"/>
      <c r="J240" s="878"/>
      <c r="K240" s="782" t="s">
        <v>98</v>
      </c>
      <c r="L240" s="883">
        <f t="shared" si="286"/>
        <v>114422.2</v>
      </c>
      <c r="M240" s="884">
        <f t="shared" si="287"/>
        <v>114422.2</v>
      </c>
      <c r="N240" s="1313">
        <f t="shared" si="288"/>
        <v>1487488.5999999999</v>
      </c>
      <c r="O240" s="886">
        <f t="shared" si="289"/>
        <v>1</v>
      </c>
      <c r="P240" s="882">
        <f t="shared" si="290"/>
        <v>2</v>
      </c>
      <c r="Q240" s="1229">
        <f t="shared" si="291"/>
        <v>1.79</v>
      </c>
      <c r="R240" s="979"/>
      <c r="S240" s="978">
        <f t="shared" si="292"/>
        <v>1.79</v>
      </c>
      <c r="T240" s="883">
        <v>66140</v>
      </c>
      <c r="U240" s="878"/>
      <c r="V240" s="878"/>
      <c r="W240" s="782" t="str">
        <f t="shared" si="293"/>
        <v>Կ-1</v>
      </c>
      <c r="X240" s="883">
        <f t="shared" si="294"/>
        <v>118390.6</v>
      </c>
      <c r="Y240" s="884">
        <f t="shared" si="295"/>
        <v>118390.6</v>
      </c>
      <c r="Z240" s="1314">
        <f t="shared" si="296"/>
        <v>1539077.8</v>
      </c>
      <c r="AA240" s="886">
        <f t="shared" si="297"/>
        <v>1</v>
      </c>
      <c r="AB240" s="882">
        <f t="shared" si="298"/>
        <v>3</v>
      </c>
      <c r="AC240" s="1229">
        <f t="shared" si="299"/>
        <v>1.84</v>
      </c>
      <c r="AD240" s="979"/>
      <c r="AE240" s="978">
        <f t="shared" si="300"/>
        <v>1.84</v>
      </c>
      <c r="AF240" s="883">
        <v>66140</v>
      </c>
      <c r="AG240" s="878"/>
      <c r="AH240" s="878"/>
      <c r="AI240" s="910" t="str">
        <f t="shared" si="301"/>
        <v>Կ-1</v>
      </c>
      <c r="AJ240" s="883">
        <f t="shared" si="302"/>
        <v>121697.60000000001</v>
      </c>
      <c r="AK240" s="884">
        <f t="shared" si="303"/>
        <v>121697.60000000001</v>
      </c>
      <c r="AL240" s="1314">
        <f t="shared" si="304"/>
        <v>1582068.8</v>
      </c>
      <c r="AM240" s="886">
        <f t="shared" si="305"/>
        <v>1</v>
      </c>
      <c r="AN240" s="882">
        <f t="shared" si="306"/>
        <v>4</v>
      </c>
      <c r="AO240" s="1229">
        <f t="shared" si="307"/>
        <v>1.9</v>
      </c>
      <c r="AP240" s="979"/>
      <c r="AQ240" s="978">
        <f t="shared" si="308"/>
        <v>1.9</v>
      </c>
      <c r="AR240" s="883">
        <v>66140</v>
      </c>
      <c r="AS240" s="878"/>
      <c r="AT240" s="878"/>
      <c r="AU240" s="910" t="str">
        <f t="shared" si="309"/>
        <v>Կ-1</v>
      </c>
      <c r="AV240" s="883">
        <f t="shared" si="310"/>
        <v>125666</v>
      </c>
      <c r="AW240" s="884">
        <f t="shared" si="311"/>
        <v>125666</v>
      </c>
      <c r="AX240" s="1314">
        <f t="shared" si="312"/>
        <v>1633658</v>
      </c>
    </row>
    <row r="241" spans="2:50" ht="27" customHeight="1">
      <c r="B241" s="459">
        <v>37</v>
      </c>
      <c r="C241" s="1173" t="s">
        <v>90</v>
      </c>
      <c r="D241" s="732" t="s">
        <v>2121</v>
      </c>
      <c r="E241" s="886">
        <v>1</v>
      </c>
      <c r="F241" s="1210">
        <v>0</v>
      </c>
      <c r="G241" s="1209">
        <f t="shared" si="285"/>
        <v>3.88</v>
      </c>
      <c r="H241" s="883">
        <v>66140</v>
      </c>
      <c r="I241" s="878"/>
      <c r="J241" s="878"/>
      <c r="K241" s="782" t="s">
        <v>95</v>
      </c>
      <c r="L241" s="883">
        <f t="shared" si="286"/>
        <v>256623.19999999998</v>
      </c>
      <c r="M241" s="884">
        <f t="shared" si="287"/>
        <v>256623.19999999998</v>
      </c>
      <c r="N241" s="1313">
        <f t="shared" si="288"/>
        <v>3336101.5999999996</v>
      </c>
      <c r="O241" s="886">
        <f t="shared" si="289"/>
        <v>1</v>
      </c>
      <c r="P241" s="882">
        <f t="shared" si="290"/>
        <v>1</v>
      </c>
      <c r="Q241" s="1229">
        <f t="shared" si="291"/>
        <v>4.01</v>
      </c>
      <c r="R241" s="979"/>
      <c r="S241" s="978">
        <f t="shared" si="292"/>
        <v>4.01</v>
      </c>
      <c r="T241" s="883">
        <v>66140</v>
      </c>
      <c r="U241" s="878"/>
      <c r="V241" s="878"/>
      <c r="W241" s="782" t="str">
        <f t="shared" si="293"/>
        <v>Գ-2</v>
      </c>
      <c r="X241" s="883">
        <f t="shared" si="294"/>
        <v>265221.39999999997</v>
      </c>
      <c r="Y241" s="884">
        <f t="shared" si="295"/>
        <v>265221.39999999997</v>
      </c>
      <c r="Z241" s="1314">
        <f t="shared" si="296"/>
        <v>3447878.1999999997</v>
      </c>
      <c r="AA241" s="886">
        <f t="shared" si="297"/>
        <v>1</v>
      </c>
      <c r="AB241" s="882">
        <f t="shared" si="298"/>
        <v>2</v>
      </c>
      <c r="AC241" s="1229">
        <f t="shared" si="299"/>
        <v>4.1399999999999997</v>
      </c>
      <c r="AD241" s="979"/>
      <c r="AE241" s="978">
        <f t="shared" si="300"/>
        <v>4.1399999999999997</v>
      </c>
      <c r="AF241" s="883">
        <v>66140</v>
      </c>
      <c r="AG241" s="878"/>
      <c r="AH241" s="878"/>
      <c r="AI241" s="910" t="str">
        <f t="shared" si="301"/>
        <v>Գ-2</v>
      </c>
      <c r="AJ241" s="883">
        <f t="shared" si="302"/>
        <v>273819.59999999998</v>
      </c>
      <c r="AK241" s="884">
        <f t="shared" si="303"/>
        <v>273819.59999999998</v>
      </c>
      <c r="AL241" s="1314">
        <f t="shared" si="304"/>
        <v>3559654.8</v>
      </c>
      <c r="AM241" s="886">
        <f t="shared" si="305"/>
        <v>1</v>
      </c>
      <c r="AN241" s="882">
        <f t="shared" si="306"/>
        <v>3</v>
      </c>
      <c r="AO241" s="1229">
        <f t="shared" si="307"/>
        <v>4.2699999999999996</v>
      </c>
      <c r="AP241" s="979"/>
      <c r="AQ241" s="978">
        <f t="shared" si="308"/>
        <v>4.2699999999999996</v>
      </c>
      <c r="AR241" s="883">
        <v>66140</v>
      </c>
      <c r="AS241" s="878"/>
      <c r="AT241" s="878"/>
      <c r="AU241" s="910" t="str">
        <f t="shared" si="309"/>
        <v>Գ-2</v>
      </c>
      <c r="AV241" s="883">
        <f t="shared" si="310"/>
        <v>282417.8</v>
      </c>
      <c r="AW241" s="884">
        <f t="shared" si="311"/>
        <v>282417.8</v>
      </c>
      <c r="AX241" s="1314">
        <f t="shared" si="312"/>
        <v>3671431.4</v>
      </c>
    </row>
    <row r="242" spans="2:50" ht="40.5" customHeight="1">
      <c r="B242" s="459">
        <v>38</v>
      </c>
      <c r="C242" s="1173" t="s">
        <v>1893</v>
      </c>
      <c r="D242" s="732" t="s">
        <v>2120</v>
      </c>
      <c r="E242" s="886">
        <v>1</v>
      </c>
      <c r="F242" s="1210">
        <v>12</v>
      </c>
      <c r="G242" s="1209">
        <f t="shared" si="285"/>
        <v>3.31</v>
      </c>
      <c r="H242" s="883">
        <v>66140</v>
      </c>
      <c r="I242" s="878"/>
      <c r="J242" s="878"/>
      <c r="K242" s="782" t="s">
        <v>96</v>
      </c>
      <c r="L242" s="883">
        <f t="shared" si="286"/>
        <v>218923.4</v>
      </c>
      <c r="M242" s="884">
        <f t="shared" si="287"/>
        <v>218923.4</v>
      </c>
      <c r="N242" s="1313">
        <f t="shared" si="288"/>
        <v>2846004.1999999997</v>
      </c>
      <c r="O242" s="886">
        <f t="shared" si="289"/>
        <v>1</v>
      </c>
      <c r="P242" s="882">
        <f t="shared" si="290"/>
        <v>13</v>
      </c>
      <c r="Q242" s="1229">
        <f t="shared" si="291"/>
        <v>3.42</v>
      </c>
      <c r="R242" s="979"/>
      <c r="S242" s="978">
        <f t="shared" si="292"/>
        <v>3.42</v>
      </c>
      <c r="T242" s="883">
        <v>66140</v>
      </c>
      <c r="U242" s="878"/>
      <c r="V242" s="878"/>
      <c r="W242" s="782" t="str">
        <f t="shared" si="293"/>
        <v>Ա-1</v>
      </c>
      <c r="X242" s="883">
        <f t="shared" si="294"/>
        <v>226198.8</v>
      </c>
      <c r="Y242" s="884">
        <f t="shared" si="295"/>
        <v>226198.8</v>
      </c>
      <c r="Z242" s="1314">
        <f t="shared" si="296"/>
        <v>2940584.4</v>
      </c>
      <c r="AA242" s="886">
        <f t="shared" si="297"/>
        <v>1</v>
      </c>
      <c r="AB242" s="882">
        <f t="shared" si="298"/>
        <v>14</v>
      </c>
      <c r="AC242" s="1229">
        <f t="shared" si="299"/>
        <v>3.42</v>
      </c>
      <c r="AD242" s="979"/>
      <c r="AE242" s="978">
        <f t="shared" si="300"/>
        <v>3.42</v>
      </c>
      <c r="AF242" s="883">
        <v>66140</v>
      </c>
      <c r="AG242" s="878"/>
      <c r="AH242" s="878"/>
      <c r="AI242" s="910" t="str">
        <f t="shared" si="301"/>
        <v>Ա-1</v>
      </c>
      <c r="AJ242" s="883">
        <f t="shared" si="302"/>
        <v>226198.8</v>
      </c>
      <c r="AK242" s="884">
        <f t="shared" si="303"/>
        <v>226198.8</v>
      </c>
      <c r="AL242" s="1314">
        <f t="shared" si="304"/>
        <v>2940584.4</v>
      </c>
      <c r="AM242" s="886">
        <f t="shared" si="305"/>
        <v>1</v>
      </c>
      <c r="AN242" s="882">
        <f t="shared" si="306"/>
        <v>15</v>
      </c>
      <c r="AO242" s="1229">
        <f t="shared" si="307"/>
        <v>3.42</v>
      </c>
      <c r="AP242" s="979"/>
      <c r="AQ242" s="978">
        <f t="shared" si="308"/>
        <v>3.42</v>
      </c>
      <c r="AR242" s="883">
        <v>66140</v>
      </c>
      <c r="AS242" s="878"/>
      <c r="AT242" s="878"/>
      <c r="AU242" s="910" t="str">
        <f t="shared" si="309"/>
        <v>Ա-1</v>
      </c>
      <c r="AV242" s="883">
        <f t="shared" si="310"/>
        <v>226198.8</v>
      </c>
      <c r="AW242" s="884">
        <f t="shared" si="311"/>
        <v>226198.8</v>
      </c>
      <c r="AX242" s="1314">
        <f t="shared" si="312"/>
        <v>2940584.4</v>
      </c>
    </row>
    <row r="243" spans="2:50" ht="40.5" customHeight="1">
      <c r="B243" s="459">
        <v>39</v>
      </c>
      <c r="C243" s="1173" t="s">
        <v>90</v>
      </c>
      <c r="D243" s="732" t="s">
        <v>2120</v>
      </c>
      <c r="E243" s="886">
        <v>1</v>
      </c>
      <c r="F243" s="1210">
        <v>0</v>
      </c>
      <c r="G243" s="1209">
        <f t="shared" si="285"/>
        <v>2.66</v>
      </c>
      <c r="H243" s="883">
        <v>66140</v>
      </c>
      <c r="I243" s="878"/>
      <c r="J243" s="878"/>
      <c r="K243" s="782" t="s">
        <v>96</v>
      </c>
      <c r="L243" s="883">
        <f t="shared" si="286"/>
        <v>175932.40000000002</v>
      </c>
      <c r="M243" s="884">
        <f t="shared" si="287"/>
        <v>175932.40000000002</v>
      </c>
      <c r="N243" s="1313">
        <f t="shared" si="288"/>
        <v>2287121.2000000002</v>
      </c>
      <c r="O243" s="886">
        <f t="shared" si="289"/>
        <v>1</v>
      </c>
      <c r="P243" s="882">
        <f t="shared" si="290"/>
        <v>1</v>
      </c>
      <c r="Q243" s="1229">
        <f t="shared" si="291"/>
        <v>2.75</v>
      </c>
      <c r="R243" s="979"/>
      <c r="S243" s="978">
        <f t="shared" si="292"/>
        <v>2.75</v>
      </c>
      <c r="T243" s="883">
        <v>66140</v>
      </c>
      <c r="U243" s="878"/>
      <c r="V243" s="878"/>
      <c r="W243" s="782" t="str">
        <f t="shared" si="293"/>
        <v>Ա-1</v>
      </c>
      <c r="X243" s="883">
        <f t="shared" si="294"/>
        <v>181885</v>
      </c>
      <c r="Y243" s="884">
        <f t="shared" si="295"/>
        <v>181885</v>
      </c>
      <c r="Z243" s="1314">
        <f t="shared" si="296"/>
        <v>2364505</v>
      </c>
      <c r="AA243" s="886">
        <f t="shared" si="297"/>
        <v>1</v>
      </c>
      <c r="AB243" s="882">
        <f t="shared" si="298"/>
        <v>2</v>
      </c>
      <c r="AC243" s="1229">
        <f t="shared" si="299"/>
        <v>2.83</v>
      </c>
      <c r="AD243" s="979"/>
      <c r="AE243" s="978">
        <f t="shared" si="300"/>
        <v>2.83</v>
      </c>
      <c r="AF243" s="883">
        <v>66140</v>
      </c>
      <c r="AG243" s="878"/>
      <c r="AH243" s="878"/>
      <c r="AI243" s="910" t="str">
        <f t="shared" si="301"/>
        <v>Ա-1</v>
      </c>
      <c r="AJ243" s="883">
        <f t="shared" si="302"/>
        <v>187176.2</v>
      </c>
      <c r="AK243" s="884">
        <f t="shared" si="303"/>
        <v>187176.2</v>
      </c>
      <c r="AL243" s="1314">
        <f t="shared" si="304"/>
        <v>2433290.6</v>
      </c>
      <c r="AM243" s="886">
        <f t="shared" si="305"/>
        <v>1</v>
      </c>
      <c r="AN243" s="882">
        <f t="shared" si="306"/>
        <v>3</v>
      </c>
      <c r="AO243" s="1229">
        <f t="shared" si="307"/>
        <v>2.92</v>
      </c>
      <c r="AP243" s="979"/>
      <c r="AQ243" s="978">
        <f t="shared" si="308"/>
        <v>2.92</v>
      </c>
      <c r="AR243" s="883">
        <v>66140</v>
      </c>
      <c r="AS243" s="878"/>
      <c r="AT243" s="878"/>
      <c r="AU243" s="910" t="str">
        <f t="shared" si="309"/>
        <v>Ա-1</v>
      </c>
      <c r="AV243" s="883">
        <f t="shared" si="310"/>
        <v>193128.8</v>
      </c>
      <c r="AW243" s="884">
        <f t="shared" si="311"/>
        <v>193128.8</v>
      </c>
      <c r="AX243" s="1314">
        <f t="shared" si="312"/>
        <v>2510674.4</v>
      </c>
    </row>
    <row r="244" spans="2:50" ht="17.25" customHeight="1">
      <c r="B244" s="459">
        <v>40</v>
      </c>
      <c r="C244" s="1173" t="s">
        <v>1894</v>
      </c>
      <c r="D244" s="460" t="s">
        <v>313</v>
      </c>
      <c r="E244" s="886">
        <v>1</v>
      </c>
      <c r="F244" s="1210">
        <v>4</v>
      </c>
      <c r="G244" s="1209">
        <f t="shared" si="285"/>
        <v>4.41</v>
      </c>
      <c r="H244" s="883">
        <v>66140</v>
      </c>
      <c r="I244" s="878"/>
      <c r="J244" s="878"/>
      <c r="K244" s="782" t="s">
        <v>95</v>
      </c>
      <c r="L244" s="883">
        <f t="shared" si="286"/>
        <v>291677.40000000002</v>
      </c>
      <c r="M244" s="884">
        <f t="shared" si="287"/>
        <v>291677.40000000002</v>
      </c>
      <c r="N244" s="1313">
        <f t="shared" si="288"/>
        <v>3791806.2</v>
      </c>
      <c r="O244" s="886">
        <f t="shared" si="289"/>
        <v>1</v>
      </c>
      <c r="P244" s="882">
        <f t="shared" si="290"/>
        <v>5</v>
      </c>
      <c r="Q244" s="1229">
        <f t="shared" si="291"/>
        <v>4.41</v>
      </c>
      <c r="R244" s="979"/>
      <c r="S244" s="978">
        <f t="shared" si="292"/>
        <v>4.41</v>
      </c>
      <c r="T244" s="883">
        <v>66140</v>
      </c>
      <c r="U244" s="878"/>
      <c r="V244" s="878"/>
      <c r="W244" s="782" t="str">
        <f t="shared" si="293"/>
        <v>Գ-2</v>
      </c>
      <c r="X244" s="883">
        <f t="shared" si="294"/>
        <v>291677.40000000002</v>
      </c>
      <c r="Y244" s="884">
        <f t="shared" si="295"/>
        <v>291677.40000000002</v>
      </c>
      <c r="Z244" s="1314">
        <f t="shared" si="296"/>
        <v>3791806.2</v>
      </c>
      <c r="AA244" s="886">
        <f t="shared" si="297"/>
        <v>1</v>
      </c>
      <c r="AB244" s="882">
        <f t="shared" si="298"/>
        <v>6</v>
      </c>
      <c r="AC244" s="1229">
        <f t="shared" si="299"/>
        <v>4.55</v>
      </c>
      <c r="AD244" s="979"/>
      <c r="AE244" s="978">
        <f t="shared" si="300"/>
        <v>4.55</v>
      </c>
      <c r="AF244" s="883">
        <v>66140</v>
      </c>
      <c r="AG244" s="878"/>
      <c r="AH244" s="878"/>
      <c r="AI244" s="910" t="str">
        <f t="shared" si="301"/>
        <v>Գ-2</v>
      </c>
      <c r="AJ244" s="883">
        <f t="shared" si="302"/>
        <v>300937</v>
      </c>
      <c r="AK244" s="884">
        <f t="shared" si="303"/>
        <v>300937</v>
      </c>
      <c r="AL244" s="1314">
        <f t="shared" si="304"/>
        <v>3912181</v>
      </c>
      <c r="AM244" s="886">
        <f t="shared" si="305"/>
        <v>1</v>
      </c>
      <c r="AN244" s="882">
        <f t="shared" si="306"/>
        <v>7</v>
      </c>
      <c r="AO244" s="1229">
        <f t="shared" si="307"/>
        <v>4.55</v>
      </c>
      <c r="AP244" s="979"/>
      <c r="AQ244" s="978">
        <f t="shared" si="308"/>
        <v>4.55</v>
      </c>
      <c r="AR244" s="883">
        <v>66140</v>
      </c>
      <c r="AS244" s="878"/>
      <c r="AT244" s="878"/>
      <c r="AU244" s="910" t="str">
        <f t="shared" si="309"/>
        <v>Գ-2</v>
      </c>
      <c r="AV244" s="883">
        <f t="shared" si="310"/>
        <v>300937</v>
      </c>
      <c r="AW244" s="884">
        <f t="shared" si="311"/>
        <v>300937</v>
      </c>
      <c r="AX244" s="1314">
        <f t="shared" si="312"/>
        <v>3912181</v>
      </c>
    </row>
    <row r="245" spans="2:50" ht="27">
      <c r="B245" s="459">
        <v>41</v>
      </c>
      <c r="C245" s="1173" t="s">
        <v>1895</v>
      </c>
      <c r="D245" s="460" t="s">
        <v>2116</v>
      </c>
      <c r="E245" s="886">
        <v>1</v>
      </c>
      <c r="F245" s="1210">
        <v>12</v>
      </c>
      <c r="G245" s="1209">
        <f t="shared" si="285"/>
        <v>3.31</v>
      </c>
      <c r="H245" s="883">
        <v>66140</v>
      </c>
      <c r="I245" s="878"/>
      <c r="J245" s="878"/>
      <c r="K245" s="782" t="s">
        <v>96</v>
      </c>
      <c r="L245" s="883">
        <f t="shared" si="286"/>
        <v>218923.4</v>
      </c>
      <c r="M245" s="884">
        <f t="shared" si="287"/>
        <v>218923.4</v>
      </c>
      <c r="N245" s="1313">
        <f t="shared" si="288"/>
        <v>2846004.1999999997</v>
      </c>
      <c r="O245" s="886">
        <f t="shared" si="289"/>
        <v>1</v>
      </c>
      <c r="P245" s="882">
        <f t="shared" si="290"/>
        <v>13</v>
      </c>
      <c r="Q245" s="1229">
        <f t="shared" si="291"/>
        <v>3.42</v>
      </c>
      <c r="R245" s="979"/>
      <c r="S245" s="978">
        <f t="shared" si="292"/>
        <v>3.42</v>
      </c>
      <c r="T245" s="883">
        <v>66140</v>
      </c>
      <c r="U245" s="878"/>
      <c r="V245" s="878"/>
      <c r="W245" s="782" t="str">
        <f t="shared" si="293"/>
        <v>Ա-1</v>
      </c>
      <c r="X245" s="883">
        <f t="shared" si="294"/>
        <v>226198.8</v>
      </c>
      <c r="Y245" s="884">
        <f t="shared" si="295"/>
        <v>226198.8</v>
      </c>
      <c r="Z245" s="1314">
        <f t="shared" si="296"/>
        <v>2940584.4</v>
      </c>
      <c r="AA245" s="886">
        <f t="shared" si="297"/>
        <v>1</v>
      </c>
      <c r="AB245" s="882">
        <f t="shared" si="298"/>
        <v>14</v>
      </c>
      <c r="AC245" s="1229">
        <f t="shared" si="299"/>
        <v>3.42</v>
      </c>
      <c r="AD245" s="979"/>
      <c r="AE245" s="978">
        <f t="shared" si="300"/>
        <v>3.42</v>
      </c>
      <c r="AF245" s="883">
        <v>66140</v>
      </c>
      <c r="AG245" s="878"/>
      <c r="AH245" s="878"/>
      <c r="AI245" s="910" t="str">
        <f t="shared" si="301"/>
        <v>Ա-1</v>
      </c>
      <c r="AJ245" s="883">
        <f t="shared" si="302"/>
        <v>226198.8</v>
      </c>
      <c r="AK245" s="884">
        <f t="shared" si="303"/>
        <v>226198.8</v>
      </c>
      <c r="AL245" s="1314">
        <f t="shared" si="304"/>
        <v>2940584.4</v>
      </c>
      <c r="AM245" s="886">
        <f t="shared" si="305"/>
        <v>1</v>
      </c>
      <c r="AN245" s="882">
        <f t="shared" si="306"/>
        <v>15</v>
      </c>
      <c r="AO245" s="1229">
        <f t="shared" si="307"/>
        <v>3.42</v>
      </c>
      <c r="AP245" s="979"/>
      <c r="AQ245" s="978">
        <f t="shared" si="308"/>
        <v>3.42</v>
      </c>
      <c r="AR245" s="883">
        <v>66140</v>
      </c>
      <c r="AS245" s="878"/>
      <c r="AT245" s="878"/>
      <c r="AU245" s="910" t="str">
        <f t="shared" si="309"/>
        <v>Ա-1</v>
      </c>
      <c r="AV245" s="883">
        <f t="shared" si="310"/>
        <v>226198.8</v>
      </c>
      <c r="AW245" s="884">
        <f t="shared" si="311"/>
        <v>226198.8</v>
      </c>
      <c r="AX245" s="1314">
        <f t="shared" si="312"/>
        <v>2940584.4</v>
      </c>
    </row>
    <row r="246" spans="2:50" ht="40.5">
      <c r="B246" s="459">
        <v>42</v>
      </c>
      <c r="C246" s="1173" t="s">
        <v>1896</v>
      </c>
      <c r="D246" s="460" t="s">
        <v>2117</v>
      </c>
      <c r="E246" s="886">
        <v>1</v>
      </c>
      <c r="F246" s="1210">
        <v>7</v>
      </c>
      <c r="G246" s="1209">
        <f t="shared" si="285"/>
        <v>2.66</v>
      </c>
      <c r="H246" s="883">
        <v>66140</v>
      </c>
      <c r="I246" s="878"/>
      <c r="J246" s="878"/>
      <c r="K246" s="782" t="s">
        <v>97</v>
      </c>
      <c r="L246" s="883">
        <f t="shared" si="286"/>
        <v>175932.40000000002</v>
      </c>
      <c r="M246" s="884">
        <f t="shared" si="287"/>
        <v>175932.40000000002</v>
      </c>
      <c r="N246" s="1313">
        <f t="shared" si="288"/>
        <v>2287121.2000000002</v>
      </c>
      <c r="O246" s="886">
        <f t="shared" si="289"/>
        <v>1</v>
      </c>
      <c r="P246" s="882">
        <f t="shared" si="290"/>
        <v>8</v>
      </c>
      <c r="Q246" s="1229">
        <f t="shared" si="291"/>
        <v>2.75</v>
      </c>
      <c r="R246" s="979"/>
      <c r="S246" s="978">
        <f t="shared" si="292"/>
        <v>2.75</v>
      </c>
      <c r="T246" s="883">
        <v>66140</v>
      </c>
      <c r="U246" s="878"/>
      <c r="V246" s="878"/>
      <c r="W246" s="782" t="str">
        <f t="shared" si="293"/>
        <v>Ա-2</v>
      </c>
      <c r="X246" s="883">
        <f t="shared" si="294"/>
        <v>181885</v>
      </c>
      <c r="Y246" s="884">
        <f t="shared" si="295"/>
        <v>181885</v>
      </c>
      <c r="Z246" s="1314">
        <f t="shared" si="296"/>
        <v>2364505</v>
      </c>
      <c r="AA246" s="886">
        <f t="shared" si="297"/>
        <v>1</v>
      </c>
      <c r="AB246" s="882">
        <f t="shared" si="298"/>
        <v>9</v>
      </c>
      <c r="AC246" s="1229">
        <f t="shared" si="299"/>
        <v>2.75</v>
      </c>
      <c r="AD246" s="979"/>
      <c r="AE246" s="978">
        <f t="shared" si="300"/>
        <v>2.75</v>
      </c>
      <c r="AF246" s="883">
        <v>66140</v>
      </c>
      <c r="AG246" s="878"/>
      <c r="AH246" s="878"/>
      <c r="AI246" s="910" t="str">
        <f t="shared" si="301"/>
        <v>Ա-2</v>
      </c>
      <c r="AJ246" s="883">
        <f t="shared" si="302"/>
        <v>181885</v>
      </c>
      <c r="AK246" s="884">
        <f t="shared" si="303"/>
        <v>181885</v>
      </c>
      <c r="AL246" s="1314">
        <f t="shared" si="304"/>
        <v>2364505</v>
      </c>
      <c r="AM246" s="886">
        <f t="shared" si="305"/>
        <v>1</v>
      </c>
      <c r="AN246" s="882">
        <f t="shared" si="306"/>
        <v>10</v>
      </c>
      <c r="AO246" s="1229">
        <f t="shared" si="307"/>
        <v>2.83</v>
      </c>
      <c r="AP246" s="979"/>
      <c r="AQ246" s="978">
        <f t="shared" si="308"/>
        <v>2.83</v>
      </c>
      <c r="AR246" s="883">
        <v>66140</v>
      </c>
      <c r="AS246" s="878"/>
      <c r="AT246" s="878"/>
      <c r="AU246" s="910" t="str">
        <f t="shared" si="309"/>
        <v>Ա-2</v>
      </c>
      <c r="AV246" s="883">
        <f t="shared" si="310"/>
        <v>187176.2</v>
      </c>
      <c r="AW246" s="884">
        <f t="shared" si="311"/>
        <v>187176.2</v>
      </c>
      <c r="AX246" s="1314">
        <f t="shared" si="312"/>
        <v>2433290.6</v>
      </c>
    </row>
    <row r="247" spans="2:50" ht="30" customHeight="1">
      <c r="B247" s="459">
        <v>43</v>
      </c>
      <c r="C247" s="1173" t="s">
        <v>2314</v>
      </c>
      <c r="D247" s="460" t="s">
        <v>2118</v>
      </c>
      <c r="E247" s="886">
        <v>1</v>
      </c>
      <c r="F247" s="1210">
        <v>21</v>
      </c>
      <c r="G247" s="1209">
        <f t="shared" si="285"/>
        <v>1.95</v>
      </c>
      <c r="H247" s="883">
        <v>66140</v>
      </c>
      <c r="I247" s="878"/>
      <c r="J247" s="878"/>
      <c r="K247" s="782" t="s">
        <v>99</v>
      </c>
      <c r="L247" s="883">
        <f t="shared" si="286"/>
        <v>128973</v>
      </c>
      <c r="M247" s="884">
        <f t="shared" si="287"/>
        <v>128973</v>
      </c>
      <c r="N247" s="1313">
        <f t="shared" si="288"/>
        <v>1676649</v>
      </c>
      <c r="O247" s="886">
        <f t="shared" si="289"/>
        <v>1</v>
      </c>
      <c r="P247" s="882">
        <f t="shared" si="290"/>
        <v>22</v>
      </c>
      <c r="Q247" s="1229">
        <f t="shared" si="291"/>
        <v>1.95</v>
      </c>
      <c r="R247" s="979"/>
      <c r="S247" s="978">
        <f t="shared" si="292"/>
        <v>1.95</v>
      </c>
      <c r="T247" s="883">
        <v>66140</v>
      </c>
      <c r="U247" s="878"/>
      <c r="V247" s="878"/>
      <c r="W247" s="782" t="str">
        <f t="shared" si="293"/>
        <v>Կ-2</v>
      </c>
      <c r="X247" s="883">
        <f t="shared" si="294"/>
        <v>128973</v>
      </c>
      <c r="Y247" s="884">
        <f t="shared" si="295"/>
        <v>128973</v>
      </c>
      <c r="Z247" s="1314">
        <f t="shared" si="296"/>
        <v>1676649</v>
      </c>
      <c r="AA247" s="886">
        <f t="shared" si="297"/>
        <v>1</v>
      </c>
      <c r="AB247" s="882">
        <f t="shared" si="298"/>
        <v>23</v>
      </c>
      <c r="AC247" s="1229">
        <f t="shared" si="299"/>
        <v>1.95</v>
      </c>
      <c r="AD247" s="979"/>
      <c r="AE247" s="978">
        <f t="shared" si="300"/>
        <v>1.95</v>
      </c>
      <c r="AF247" s="883">
        <v>66140</v>
      </c>
      <c r="AG247" s="878"/>
      <c r="AH247" s="878"/>
      <c r="AI247" s="910" t="str">
        <f t="shared" si="301"/>
        <v>Կ-2</v>
      </c>
      <c r="AJ247" s="883">
        <f t="shared" si="302"/>
        <v>128973</v>
      </c>
      <c r="AK247" s="884">
        <f t="shared" si="303"/>
        <v>128973</v>
      </c>
      <c r="AL247" s="1314">
        <f t="shared" si="304"/>
        <v>1676649</v>
      </c>
      <c r="AM247" s="886">
        <f t="shared" si="305"/>
        <v>1</v>
      </c>
      <c r="AN247" s="882">
        <f t="shared" si="306"/>
        <v>24</v>
      </c>
      <c r="AO247" s="1229">
        <f t="shared" si="307"/>
        <v>1.95</v>
      </c>
      <c r="AP247" s="979"/>
      <c r="AQ247" s="978">
        <f t="shared" si="308"/>
        <v>1.95</v>
      </c>
      <c r="AR247" s="883">
        <v>66140</v>
      </c>
      <c r="AS247" s="878"/>
      <c r="AT247" s="878"/>
      <c r="AU247" s="910" t="str">
        <f t="shared" si="309"/>
        <v>Կ-2</v>
      </c>
      <c r="AV247" s="883">
        <f t="shared" si="310"/>
        <v>128973</v>
      </c>
      <c r="AW247" s="884">
        <f t="shared" si="311"/>
        <v>128973</v>
      </c>
      <c r="AX247" s="1314">
        <f t="shared" si="312"/>
        <v>1676649</v>
      </c>
    </row>
    <row r="248" spans="2:50" ht="30" customHeight="1">
      <c r="B248" s="459">
        <v>44</v>
      </c>
      <c r="C248" s="1173" t="s">
        <v>2315</v>
      </c>
      <c r="D248" s="460" t="s">
        <v>2118</v>
      </c>
      <c r="E248" s="886">
        <v>1</v>
      </c>
      <c r="F248" s="1210">
        <v>4</v>
      </c>
      <c r="G248" s="1209">
        <f t="shared" si="285"/>
        <v>1.63</v>
      </c>
      <c r="H248" s="883">
        <v>66140</v>
      </c>
      <c r="I248" s="878"/>
      <c r="J248" s="878"/>
      <c r="K248" s="782" t="s">
        <v>99</v>
      </c>
      <c r="L248" s="883">
        <f t="shared" si="286"/>
        <v>107808.2</v>
      </c>
      <c r="M248" s="884">
        <f t="shared" si="287"/>
        <v>107808.2</v>
      </c>
      <c r="N248" s="1313">
        <f t="shared" si="288"/>
        <v>1401506.5999999999</v>
      </c>
      <c r="O248" s="886">
        <f t="shared" si="289"/>
        <v>1</v>
      </c>
      <c r="P248" s="882">
        <f t="shared" si="290"/>
        <v>5</v>
      </c>
      <c r="Q248" s="1229">
        <f t="shared" si="291"/>
        <v>1.63</v>
      </c>
      <c r="R248" s="979"/>
      <c r="S248" s="978">
        <f t="shared" si="292"/>
        <v>1.63</v>
      </c>
      <c r="T248" s="883">
        <v>66140</v>
      </c>
      <c r="U248" s="878"/>
      <c r="V248" s="878"/>
      <c r="W248" s="782" t="str">
        <f t="shared" si="293"/>
        <v>Կ-2</v>
      </c>
      <c r="X248" s="883">
        <f t="shared" si="294"/>
        <v>107808.2</v>
      </c>
      <c r="Y248" s="884">
        <f t="shared" si="295"/>
        <v>107808.2</v>
      </c>
      <c r="Z248" s="1314">
        <f t="shared" si="296"/>
        <v>1401506.5999999999</v>
      </c>
      <c r="AA248" s="886">
        <f t="shared" si="297"/>
        <v>1</v>
      </c>
      <c r="AB248" s="882">
        <f t="shared" si="298"/>
        <v>6</v>
      </c>
      <c r="AC248" s="1229">
        <f t="shared" si="299"/>
        <v>1.68</v>
      </c>
      <c r="AD248" s="979"/>
      <c r="AE248" s="978">
        <f t="shared" si="300"/>
        <v>1.68</v>
      </c>
      <c r="AF248" s="883">
        <v>66140</v>
      </c>
      <c r="AG248" s="878"/>
      <c r="AH248" s="878"/>
      <c r="AI248" s="910" t="str">
        <f t="shared" si="301"/>
        <v>Կ-2</v>
      </c>
      <c r="AJ248" s="883">
        <f t="shared" si="302"/>
        <v>111115.2</v>
      </c>
      <c r="AK248" s="884">
        <f t="shared" si="303"/>
        <v>111115.2</v>
      </c>
      <c r="AL248" s="1314">
        <f t="shared" si="304"/>
        <v>1444497.5999999999</v>
      </c>
      <c r="AM248" s="886">
        <f t="shared" si="305"/>
        <v>1</v>
      </c>
      <c r="AN248" s="882">
        <f t="shared" si="306"/>
        <v>7</v>
      </c>
      <c r="AO248" s="1229">
        <f t="shared" si="307"/>
        <v>1.68</v>
      </c>
      <c r="AP248" s="979"/>
      <c r="AQ248" s="978">
        <f t="shared" si="308"/>
        <v>1.68</v>
      </c>
      <c r="AR248" s="883">
        <v>66140</v>
      </c>
      <c r="AS248" s="878"/>
      <c r="AT248" s="878"/>
      <c r="AU248" s="910" t="str">
        <f t="shared" si="309"/>
        <v>Կ-2</v>
      </c>
      <c r="AV248" s="883">
        <f t="shared" si="310"/>
        <v>111115.2</v>
      </c>
      <c r="AW248" s="884">
        <f t="shared" si="311"/>
        <v>111115.2</v>
      </c>
      <c r="AX248" s="1314">
        <f t="shared" si="312"/>
        <v>1444497.5999999999</v>
      </c>
    </row>
    <row r="249" spans="2:50" ht="30" customHeight="1">
      <c r="B249" s="459">
        <v>45</v>
      </c>
      <c r="C249" s="1173" t="s">
        <v>1741</v>
      </c>
      <c r="D249" s="460" t="s">
        <v>2118</v>
      </c>
      <c r="E249" s="886">
        <v>1</v>
      </c>
      <c r="F249" s="1210">
        <v>4</v>
      </c>
      <c r="G249" s="1209">
        <f t="shared" si="285"/>
        <v>1.63</v>
      </c>
      <c r="H249" s="883">
        <v>66140</v>
      </c>
      <c r="I249" s="878"/>
      <c r="J249" s="878"/>
      <c r="K249" s="782" t="s">
        <v>99</v>
      </c>
      <c r="L249" s="883">
        <f t="shared" si="286"/>
        <v>107808.2</v>
      </c>
      <c r="M249" s="884">
        <f t="shared" si="287"/>
        <v>107808.2</v>
      </c>
      <c r="N249" s="1313">
        <f t="shared" si="288"/>
        <v>1401506.5999999999</v>
      </c>
      <c r="O249" s="886">
        <f t="shared" si="289"/>
        <v>1</v>
      </c>
      <c r="P249" s="882">
        <f t="shared" si="290"/>
        <v>5</v>
      </c>
      <c r="Q249" s="1229">
        <f t="shared" si="291"/>
        <v>1.63</v>
      </c>
      <c r="R249" s="979"/>
      <c r="S249" s="978">
        <f t="shared" si="292"/>
        <v>1.63</v>
      </c>
      <c r="T249" s="883">
        <v>66140</v>
      </c>
      <c r="U249" s="878"/>
      <c r="V249" s="878"/>
      <c r="W249" s="782" t="str">
        <f t="shared" si="293"/>
        <v>Կ-2</v>
      </c>
      <c r="X249" s="883">
        <f t="shared" si="294"/>
        <v>107808.2</v>
      </c>
      <c r="Y249" s="884">
        <f t="shared" si="295"/>
        <v>107808.2</v>
      </c>
      <c r="Z249" s="1314">
        <f t="shared" si="296"/>
        <v>1401506.5999999999</v>
      </c>
      <c r="AA249" s="886">
        <f t="shared" si="297"/>
        <v>1</v>
      </c>
      <c r="AB249" s="882">
        <f t="shared" si="298"/>
        <v>6</v>
      </c>
      <c r="AC249" s="1229">
        <f t="shared" si="299"/>
        <v>1.68</v>
      </c>
      <c r="AD249" s="979"/>
      <c r="AE249" s="978">
        <f t="shared" si="300"/>
        <v>1.68</v>
      </c>
      <c r="AF249" s="883">
        <v>66140</v>
      </c>
      <c r="AG249" s="878"/>
      <c r="AH249" s="878"/>
      <c r="AI249" s="910" t="str">
        <f t="shared" si="301"/>
        <v>Կ-2</v>
      </c>
      <c r="AJ249" s="883">
        <f t="shared" si="302"/>
        <v>111115.2</v>
      </c>
      <c r="AK249" s="884">
        <f t="shared" si="303"/>
        <v>111115.2</v>
      </c>
      <c r="AL249" s="1314">
        <f t="shared" si="304"/>
        <v>1444497.5999999999</v>
      </c>
      <c r="AM249" s="886">
        <f t="shared" si="305"/>
        <v>1</v>
      </c>
      <c r="AN249" s="882">
        <f t="shared" si="306"/>
        <v>7</v>
      </c>
      <c r="AO249" s="1229">
        <f t="shared" si="307"/>
        <v>1.68</v>
      </c>
      <c r="AP249" s="979"/>
      <c r="AQ249" s="978">
        <f t="shared" si="308"/>
        <v>1.68</v>
      </c>
      <c r="AR249" s="883">
        <v>66140</v>
      </c>
      <c r="AS249" s="878"/>
      <c r="AT249" s="878"/>
      <c r="AU249" s="910" t="str">
        <f t="shared" si="309"/>
        <v>Կ-2</v>
      </c>
      <c r="AV249" s="883">
        <f t="shared" si="310"/>
        <v>111115.2</v>
      </c>
      <c r="AW249" s="884">
        <f t="shared" si="311"/>
        <v>111115.2</v>
      </c>
      <c r="AX249" s="1314">
        <f t="shared" si="312"/>
        <v>1444497.5999999999</v>
      </c>
    </row>
    <row r="250" spans="2:50" ht="30" customHeight="1">
      <c r="B250" s="459">
        <v>46</v>
      </c>
      <c r="C250" s="1173" t="s">
        <v>2316</v>
      </c>
      <c r="D250" s="460" t="s">
        <v>2118</v>
      </c>
      <c r="E250" s="886">
        <v>1</v>
      </c>
      <c r="F250" s="1210">
        <v>18</v>
      </c>
      <c r="G250" s="1209">
        <f t="shared" si="285"/>
        <v>1.9</v>
      </c>
      <c r="H250" s="883">
        <v>66140</v>
      </c>
      <c r="I250" s="1226">
        <v>6283</v>
      </c>
      <c r="J250" s="878"/>
      <c r="K250" s="782" t="s">
        <v>99</v>
      </c>
      <c r="L250" s="883">
        <f t="shared" si="286"/>
        <v>125666</v>
      </c>
      <c r="M250" s="884">
        <f t="shared" si="287"/>
        <v>131949</v>
      </c>
      <c r="N250" s="1313">
        <f t="shared" si="288"/>
        <v>1715337</v>
      </c>
      <c r="O250" s="886">
        <f t="shared" si="289"/>
        <v>1</v>
      </c>
      <c r="P250" s="882">
        <f t="shared" si="290"/>
        <v>19</v>
      </c>
      <c r="Q250" s="1229">
        <f t="shared" si="291"/>
        <v>1.95</v>
      </c>
      <c r="R250" s="979"/>
      <c r="S250" s="978">
        <f t="shared" si="292"/>
        <v>1.95</v>
      </c>
      <c r="T250" s="883">
        <v>66140</v>
      </c>
      <c r="U250" s="1226">
        <v>6283</v>
      </c>
      <c r="V250" s="878"/>
      <c r="W250" s="782" t="str">
        <f t="shared" si="293"/>
        <v>Կ-2</v>
      </c>
      <c r="X250" s="883">
        <f t="shared" si="294"/>
        <v>128973</v>
      </c>
      <c r="Y250" s="884">
        <f t="shared" si="295"/>
        <v>135256</v>
      </c>
      <c r="Z250" s="1314">
        <f t="shared" si="296"/>
        <v>1758328</v>
      </c>
      <c r="AA250" s="886">
        <f t="shared" si="297"/>
        <v>1</v>
      </c>
      <c r="AB250" s="882">
        <f t="shared" si="298"/>
        <v>20</v>
      </c>
      <c r="AC250" s="1229">
        <f t="shared" si="299"/>
        <v>1.95</v>
      </c>
      <c r="AD250" s="979"/>
      <c r="AE250" s="978">
        <f t="shared" si="300"/>
        <v>1.95</v>
      </c>
      <c r="AF250" s="883">
        <v>66140</v>
      </c>
      <c r="AG250" s="1226">
        <v>6283</v>
      </c>
      <c r="AH250" s="878"/>
      <c r="AI250" s="910" t="str">
        <f t="shared" si="301"/>
        <v>Կ-2</v>
      </c>
      <c r="AJ250" s="883">
        <f t="shared" si="302"/>
        <v>128973</v>
      </c>
      <c r="AK250" s="884">
        <f t="shared" si="303"/>
        <v>135256</v>
      </c>
      <c r="AL250" s="1314">
        <f t="shared" si="304"/>
        <v>1758328</v>
      </c>
      <c r="AM250" s="886">
        <f t="shared" si="305"/>
        <v>1</v>
      </c>
      <c r="AN250" s="882">
        <f t="shared" si="306"/>
        <v>21</v>
      </c>
      <c r="AO250" s="1229">
        <f t="shared" si="307"/>
        <v>1.95</v>
      </c>
      <c r="AP250" s="979"/>
      <c r="AQ250" s="978">
        <f t="shared" si="308"/>
        <v>1.95</v>
      </c>
      <c r="AR250" s="883">
        <v>66140</v>
      </c>
      <c r="AS250" s="1226">
        <v>6283</v>
      </c>
      <c r="AT250" s="878"/>
      <c r="AU250" s="910" t="str">
        <f t="shared" si="309"/>
        <v>Կ-2</v>
      </c>
      <c r="AV250" s="883">
        <f t="shared" si="310"/>
        <v>128973</v>
      </c>
      <c r="AW250" s="884">
        <f t="shared" si="311"/>
        <v>135256</v>
      </c>
      <c r="AX250" s="1314">
        <f t="shared" si="312"/>
        <v>1758328</v>
      </c>
    </row>
    <row r="251" spans="2:50" ht="30" customHeight="1">
      <c r="B251" s="459">
        <v>47</v>
      </c>
      <c r="C251" s="1173" t="s">
        <v>2317</v>
      </c>
      <c r="D251" s="460" t="s">
        <v>2118</v>
      </c>
      <c r="E251" s="886">
        <v>1</v>
      </c>
      <c r="F251" s="1211">
        <v>2</v>
      </c>
      <c r="G251" s="1209">
        <f t="shared" si="285"/>
        <v>1.54</v>
      </c>
      <c r="H251" s="883">
        <v>66140</v>
      </c>
      <c r="I251" s="878"/>
      <c r="J251" s="878"/>
      <c r="K251" s="782" t="s">
        <v>99</v>
      </c>
      <c r="L251" s="883">
        <f t="shared" si="286"/>
        <v>101855.6</v>
      </c>
      <c r="M251" s="884">
        <f t="shared" si="287"/>
        <v>101855.6</v>
      </c>
      <c r="N251" s="1313">
        <f t="shared" si="288"/>
        <v>1324122.8</v>
      </c>
      <c r="O251" s="886">
        <f t="shared" si="289"/>
        <v>1</v>
      </c>
      <c r="P251" s="882">
        <f t="shared" si="290"/>
        <v>3</v>
      </c>
      <c r="Q251" s="1229">
        <f t="shared" si="291"/>
        <v>1.59</v>
      </c>
      <c r="R251" s="979"/>
      <c r="S251" s="978">
        <f t="shared" si="292"/>
        <v>1.59</v>
      </c>
      <c r="T251" s="883">
        <v>66140</v>
      </c>
      <c r="U251" s="878"/>
      <c r="V251" s="878"/>
      <c r="W251" s="782" t="str">
        <f t="shared" si="293"/>
        <v>Կ-2</v>
      </c>
      <c r="X251" s="883">
        <f t="shared" si="294"/>
        <v>105162.6</v>
      </c>
      <c r="Y251" s="884">
        <f t="shared" si="295"/>
        <v>105162.6</v>
      </c>
      <c r="Z251" s="1314">
        <f t="shared" si="296"/>
        <v>1367113.8</v>
      </c>
      <c r="AA251" s="886">
        <f t="shared" si="297"/>
        <v>1</v>
      </c>
      <c r="AB251" s="882">
        <f t="shared" si="298"/>
        <v>4</v>
      </c>
      <c r="AC251" s="1229">
        <f t="shared" si="299"/>
        <v>1.63</v>
      </c>
      <c r="AD251" s="979"/>
      <c r="AE251" s="978">
        <f t="shared" si="300"/>
        <v>1.63</v>
      </c>
      <c r="AF251" s="883">
        <v>66140</v>
      </c>
      <c r="AG251" s="878"/>
      <c r="AH251" s="878"/>
      <c r="AI251" s="910" t="str">
        <f t="shared" si="301"/>
        <v>Կ-2</v>
      </c>
      <c r="AJ251" s="883">
        <f t="shared" si="302"/>
        <v>107808.2</v>
      </c>
      <c r="AK251" s="884">
        <f t="shared" si="303"/>
        <v>107808.2</v>
      </c>
      <c r="AL251" s="1314">
        <f t="shared" si="304"/>
        <v>1401506.5999999999</v>
      </c>
      <c r="AM251" s="886">
        <f t="shared" si="305"/>
        <v>1</v>
      </c>
      <c r="AN251" s="882">
        <f t="shared" si="306"/>
        <v>5</v>
      </c>
      <c r="AO251" s="1229">
        <f t="shared" si="307"/>
        <v>1.63</v>
      </c>
      <c r="AP251" s="979"/>
      <c r="AQ251" s="978">
        <f t="shared" si="308"/>
        <v>1.63</v>
      </c>
      <c r="AR251" s="883">
        <v>66140</v>
      </c>
      <c r="AS251" s="878"/>
      <c r="AT251" s="878"/>
      <c r="AU251" s="910" t="str">
        <f t="shared" si="309"/>
        <v>Կ-2</v>
      </c>
      <c r="AV251" s="883">
        <f t="shared" si="310"/>
        <v>107808.2</v>
      </c>
      <c r="AW251" s="884">
        <f t="shared" si="311"/>
        <v>107808.2</v>
      </c>
      <c r="AX251" s="1314">
        <f t="shared" si="312"/>
        <v>1401506.5999999999</v>
      </c>
    </row>
    <row r="252" spans="2:50" ht="30" customHeight="1">
      <c r="B252" s="459">
        <v>48</v>
      </c>
      <c r="C252" s="1173" t="s">
        <v>90</v>
      </c>
      <c r="D252" s="460" t="s">
        <v>2118</v>
      </c>
      <c r="E252" s="886">
        <v>1</v>
      </c>
      <c r="F252" s="1211">
        <v>0</v>
      </c>
      <c r="G252" s="1209">
        <f t="shared" si="285"/>
        <v>1.45</v>
      </c>
      <c r="H252" s="883">
        <v>66140</v>
      </c>
      <c r="I252" s="878"/>
      <c r="J252" s="878"/>
      <c r="K252" s="782" t="s">
        <v>99</v>
      </c>
      <c r="L252" s="883">
        <f t="shared" si="286"/>
        <v>95903</v>
      </c>
      <c r="M252" s="884">
        <f t="shared" si="287"/>
        <v>95903</v>
      </c>
      <c r="N252" s="1313">
        <f t="shared" si="288"/>
        <v>1246739</v>
      </c>
      <c r="O252" s="886">
        <f t="shared" si="289"/>
        <v>1</v>
      </c>
      <c r="P252" s="882">
        <f t="shared" si="290"/>
        <v>1</v>
      </c>
      <c r="Q252" s="1229">
        <f t="shared" si="291"/>
        <v>1.49</v>
      </c>
      <c r="R252" s="979"/>
      <c r="S252" s="978">
        <f t="shared" si="292"/>
        <v>1.49</v>
      </c>
      <c r="T252" s="883">
        <v>66140</v>
      </c>
      <c r="U252" s="878"/>
      <c r="V252" s="878"/>
      <c r="W252" s="782" t="str">
        <f t="shared" si="293"/>
        <v>Կ-2</v>
      </c>
      <c r="X252" s="883">
        <f t="shared" si="294"/>
        <v>98548.6</v>
      </c>
      <c r="Y252" s="884">
        <f t="shared" si="295"/>
        <v>98548.6</v>
      </c>
      <c r="Z252" s="1314">
        <f t="shared" si="296"/>
        <v>1281131.8</v>
      </c>
      <c r="AA252" s="886">
        <f t="shared" si="297"/>
        <v>1</v>
      </c>
      <c r="AB252" s="882">
        <f t="shared" si="298"/>
        <v>2</v>
      </c>
      <c r="AC252" s="1229">
        <f t="shared" si="299"/>
        <v>1.54</v>
      </c>
      <c r="AD252" s="979"/>
      <c r="AE252" s="978">
        <f t="shared" si="300"/>
        <v>1.54</v>
      </c>
      <c r="AF252" s="883">
        <v>66140</v>
      </c>
      <c r="AG252" s="878"/>
      <c r="AH252" s="878"/>
      <c r="AI252" s="910" t="str">
        <f t="shared" si="301"/>
        <v>Կ-2</v>
      </c>
      <c r="AJ252" s="883">
        <f t="shared" si="302"/>
        <v>101855.6</v>
      </c>
      <c r="AK252" s="884">
        <f t="shared" si="303"/>
        <v>101855.6</v>
      </c>
      <c r="AL252" s="1314">
        <f t="shared" si="304"/>
        <v>1324122.8</v>
      </c>
      <c r="AM252" s="886">
        <f t="shared" si="305"/>
        <v>1</v>
      </c>
      <c r="AN252" s="882">
        <f t="shared" si="306"/>
        <v>3</v>
      </c>
      <c r="AO252" s="1229">
        <f t="shared" si="307"/>
        <v>1.59</v>
      </c>
      <c r="AP252" s="979"/>
      <c r="AQ252" s="978">
        <f t="shared" si="308"/>
        <v>1.59</v>
      </c>
      <c r="AR252" s="883">
        <v>66140</v>
      </c>
      <c r="AS252" s="878"/>
      <c r="AT252" s="878"/>
      <c r="AU252" s="910" t="str">
        <f t="shared" si="309"/>
        <v>Կ-2</v>
      </c>
      <c r="AV252" s="883">
        <f t="shared" si="310"/>
        <v>105162.6</v>
      </c>
      <c r="AW252" s="884">
        <f t="shared" si="311"/>
        <v>105162.6</v>
      </c>
      <c r="AX252" s="1314">
        <f t="shared" si="312"/>
        <v>1367113.8</v>
      </c>
    </row>
    <row r="253" spans="2:50" ht="17.25" customHeight="1">
      <c r="B253" s="459">
        <v>50</v>
      </c>
      <c r="C253" s="1173" t="s">
        <v>2328</v>
      </c>
      <c r="D253" s="724" t="s">
        <v>594</v>
      </c>
      <c r="E253" s="886">
        <v>1</v>
      </c>
      <c r="F253" s="1211">
        <v>8</v>
      </c>
      <c r="G253" s="1209">
        <f t="shared" si="285"/>
        <v>2.02</v>
      </c>
      <c r="H253" s="883">
        <v>66140</v>
      </c>
      <c r="I253" s="878"/>
      <c r="J253" s="878"/>
      <c r="K253" s="782" t="s">
        <v>98</v>
      </c>
      <c r="L253" s="883">
        <f t="shared" si="286"/>
        <v>133602.79999999999</v>
      </c>
      <c r="M253" s="884">
        <f t="shared" si="287"/>
        <v>133602.79999999999</v>
      </c>
      <c r="N253" s="1313">
        <f t="shared" si="288"/>
        <v>1736836.4</v>
      </c>
      <c r="O253" s="886">
        <f t="shared" si="289"/>
        <v>1</v>
      </c>
      <c r="P253" s="882">
        <f t="shared" si="290"/>
        <v>9</v>
      </c>
      <c r="Q253" s="1229">
        <f t="shared" si="291"/>
        <v>2.02</v>
      </c>
      <c r="R253" s="979"/>
      <c r="S253" s="978">
        <f t="shared" si="292"/>
        <v>2.02</v>
      </c>
      <c r="T253" s="883">
        <v>66140</v>
      </c>
      <c r="U253" s="878"/>
      <c r="V253" s="878"/>
      <c r="W253" s="782" t="str">
        <f t="shared" si="293"/>
        <v>Կ-1</v>
      </c>
      <c r="X253" s="883">
        <f t="shared" si="294"/>
        <v>133602.79999999999</v>
      </c>
      <c r="Y253" s="884">
        <f t="shared" si="295"/>
        <v>133602.79999999999</v>
      </c>
      <c r="Z253" s="1314">
        <f t="shared" si="296"/>
        <v>1736836.4</v>
      </c>
      <c r="AA253" s="886">
        <f t="shared" si="297"/>
        <v>1</v>
      </c>
      <c r="AB253" s="882">
        <f t="shared" si="298"/>
        <v>10</v>
      </c>
      <c r="AC253" s="1229">
        <f t="shared" si="299"/>
        <v>2.08</v>
      </c>
      <c r="AD253" s="979"/>
      <c r="AE253" s="978">
        <f t="shared" si="300"/>
        <v>2.08</v>
      </c>
      <c r="AF253" s="883">
        <v>66140</v>
      </c>
      <c r="AG253" s="878"/>
      <c r="AH253" s="878"/>
      <c r="AI253" s="910" t="str">
        <f t="shared" si="301"/>
        <v>Կ-1</v>
      </c>
      <c r="AJ253" s="883">
        <f t="shared" si="302"/>
        <v>137571.20000000001</v>
      </c>
      <c r="AK253" s="884">
        <f t="shared" si="303"/>
        <v>137571.20000000001</v>
      </c>
      <c r="AL253" s="1314">
        <f t="shared" si="304"/>
        <v>1788425.6</v>
      </c>
      <c r="AM253" s="886">
        <f t="shared" si="305"/>
        <v>1</v>
      </c>
      <c r="AN253" s="882">
        <f t="shared" si="306"/>
        <v>11</v>
      </c>
      <c r="AO253" s="1229">
        <f t="shared" si="307"/>
        <v>2.08</v>
      </c>
      <c r="AP253" s="979"/>
      <c r="AQ253" s="978">
        <f t="shared" si="308"/>
        <v>2.08</v>
      </c>
      <c r="AR253" s="883">
        <v>66140</v>
      </c>
      <c r="AS253" s="878"/>
      <c r="AT253" s="878"/>
      <c r="AU253" s="910" t="str">
        <f t="shared" si="309"/>
        <v>Կ-1</v>
      </c>
      <c r="AV253" s="883">
        <f t="shared" si="310"/>
        <v>137571.20000000001</v>
      </c>
      <c r="AW253" s="884">
        <f t="shared" si="311"/>
        <v>137571.20000000001</v>
      </c>
      <c r="AX253" s="1314">
        <f t="shared" si="312"/>
        <v>1788425.6</v>
      </c>
    </row>
    <row r="254" spans="2:50" ht="17.25" customHeight="1">
      <c r="B254" s="459">
        <v>50</v>
      </c>
      <c r="C254" s="1173" t="s">
        <v>2329</v>
      </c>
      <c r="D254" s="724" t="s">
        <v>594</v>
      </c>
      <c r="E254" s="886">
        <v>1</v>
      </c>
      <c r="F254" s="1210">
        <v>17</v>
      </c>
      <c r="G254" s="1209">
        <f t="shared" si="285"/>
        <v>2.21</v>
      </c>
      <c r="H254" s="883">
        <v>66140</v>
      </c>
      <c r="I254" s="878"/>
      <c r="J254" s="878"/>
      <c r="K254" s="782" t="s">
        <v>98</v>
      </c>
      <c r="L254" s="883">
        <f t="shared" si="286"/>
        <v>146169.4</v>
      </c>
      <c r="M254" s="884">
        <f t="shared" si="287"/>
        <v>146169.4</v>
      </c>
      <c r="N254" s="1313">
        <f t="shared" si="288"/>
        <v>1900202.2</v>
      </c>
      <c r="O254" s="886">
        <f t="shared" si="289"/>
        <v>1</v>
      </c>
      <c r="P254" s="882">
        <f t="shared" si="290"/>
        <v>18</v>
      </c>
      <c r="Q254" s="1229">
        <f t="shared" si="291"/>
        <v>2.21</v>
      </c>
      <c r="R254" s="979"/>
      <c r="S254" s="978">
        <f t="shared" si="292"/>
        <v>2.21</v>
      </c>
      <c r="T254" s="883">
        <v>66140</v>
      </c>
      <c r="U254" s="878"/>
      <c r="V254" s="878"/>
      <c r="W254" s="782" t="str">
        <f t="shared" si="293"/>
        <v>Կ-1</v>
      </c>
      <c r="X254" s="883">
        <f t="shared" si="294"/>
        <v>146169.4</v>
      </c>
      <c r="Y254" s="884">
        <f t="shared" si="295"/>
        <v>146169.4</v>
      </c>
      <c r="Z254" s="1314">
        <f t="shared" si="296"/>
        <v>1900202.2</v>
      </c>
      <c r="AA254" s="886">
        <f t="shared" si="297"/>
        <v>1</v>
      </c>
      <c r="AB254" s="882">
        <f t="shared" si="298"/>
        <v>19</v>
      </c>
      <c r="AC254" s="1229">
        <f t="shared" si="299"/>
        <v>2.2799999999999998</v>
      </c>
      <c r="AD254" s="979"/>
      <c r="AE254" s="978">
        <f t="shared" si="300"/>
        <v>2.2799999999999998</v>
      </c>
      <c r="AF254" s="883">
        <v>66140</v>
      </c>
      <c r="AG254" s="878"/>
      <c r="AH254" s="878"/>
      <c r="AI254" s="910" t="str">
        <f t="shared" si="301"/>
        <v>Կ-1</v>
      </c>
      <c r="AJ254" s="883">
        <f t="shared" si="302"/>
        <v>150799.19999999998</v>
      </c>
      <c r="AK254" s="884">
        <f t="shared" si="303"/>
        <v>150799.19999999998</v>
      </c>
      <c r="AL254" s="1314">
        <f t="shared" si="304"/>
        <v>1960389.5999999999</v>
      </c>
      <c r="AM254" s="886">
        <f t="shared" si="305"/>
        <v>1</v>
      </c>
      <c r="AN254" s="882">
        <f t="shared" si="306"/>
        <v>20</v>
      </c>
      <c r="AO254" s="1229">
        <f t="shared" si="307"/>
        <v>2.2799999999999998</v>
      </c>
      <c r="AP254" s="979"/>
      <c r="AQ254" s="978">
        <f t="shared" si="308"/>
        <v>2.2799999999999998</v>
      </c>
      <c r="AR254" s="883">
        <v>66140</v>
      </c>
      <c r="AS254" s="878"/>
      <c r="AT254" s="878"/>
      <c r="AU254" s="910" t="str">
        <f t="shared" si="309"/>
        <v>Կ-1</v>
      </c>
      <c r="AV254" s="883">
        <f t="shared" si="310"/>
        <v>150799.19999999998</v>
      </c>
      <c r="AW254" s="884">
        <f t="shared" si="311"/>
        <v>150799.19999999998</v>
      </c>
      <c r="AX254" s="1314">
        <f t="shared" si="312"/>
        <v>1960389.5999999999</v>
      </c>
    </row>
    <row r="255" spans="2:50" ht="17.25" customHeight="1">
      <c r="B255" s="459">
        <v>51</v>
      </c>
      <c r="C255" s="1173" t="s">
        <v>2330</v>
      </c>
      <c r="D255" s="724" t="s">
        <v>594</v>
      </c>
      <c r="E255" s="886">
        <v>1</v>
      </c>
      <c r="F255" s="1210">
        <v>21</v>
      </c>
      <c r="G255" s="1209">
        <f t="shared" si="285"/>
        <v>2.2799999999999998</v>
      </c>
      <c r="H255" s="883">
        <v>66140</v>
      </c>
      <c r="I255" s="878"/>
      <c r="J255" s="878"/>
      <c r="K255" s="782" t="s">
        <v>98</v>
      </c>
      <c r="L255" s="883">
        <f t="shared" si="286"/>
        <v>150799.19999999998</v>
      </c>
      <c r="M255" s="884">
        <f t="shared" si="287"/>
        <v>150799.19999999998</v>
      </c>
      <c r="N255" s="1313">
        <f t="shared" si="288"/>
        <v>1960389.5999999999</v>
      </c>
      <c r="O255" s="886">
        <f t="shared" si="289"/>
        <v>1</v>
      </c>
      <c r="P255" s="882">
        <f t="shared" si="290"/>
        <v>22</v>
      </c>
      <c r="Q255" s="1229">
        <f t="shared" si="291"/>
        <v>2.2799999999999998</v>
      </c>
      <c r="R255" s="979"/>
      <c r="S255" s="978">
        <f t="shared" si="292"/>
        <v>2.2799999999999998</v>
      </c>
      <c r="T255" s="883">
        <v>66140</v>
      </c>
      <c r="U255" s="878"/>
      <c r="V255" s="878"/>
      <c r="W255" s="782" t="str">
        <f t="shared" si="293"/>
        <v>Կ-1</v>
      </c>
      <c r="X255" s="883">
        <f t="shared" si="294"/>
        <v>150799.19999999998</v>
      </c>
      <c r="Y255" s="884">
        <f t="shared" si="295"/>
        <v>150799.19999999998</v>
      </c>
      <c r="Z255" s="1314">
        <f t="shared" si="296"/>
        <v>1960389.5999999999</v>
      </c>
      <c r="AA255" s="886">
        <f t="shared" si="297"/>
        <v>1</v>
      </c>
      <c r="AB255" s="882">
        <f t="shared" si="298"/>
        <v>23</v>
      </c>
      <c r="AC255" s="1229">
        <f t="shared" si="299"/>
        <v>2.2799999999999998</v>
      </c>
      <c r="AD255" s="979"/>
      <c r="AE255" s="978">
        <f t="shared" si="300"/>
        <v>2.2799999999999998</v>
      </c>
      <c r="AF255" s="883">
        <v>66140</v>
      </c>
      <c r="AG255" s="878"/>
      <c r="AH255" s="878"/>
      <c r="AI255" s="910" t="str">
        <f t="shared" si="301"/>
        <v>Կ-1</v>
      </c>
      <c r="AJ255" s="883">
        <f t="shared" si="302"/>
        <v>150799.19999999998</v>
      </c>
      <c r="AK255" s="884">
        <f t="shared" si="303"/>
        <v>150799.19999999998</v>
      </c>
      <c r="AL255" s="1314">
        <f t="shared" si="304"/>
        <v>1960389.5999999999</v>
      </c>
      <c r="AM255" s="886">
        <f t="shared" si="305"/>
        <v>1</v>
      </c>
      <c r="AN255" s="882">
        <f t="shared" si="306"/>
        <v>24</v>
      </c>
      <c r="AO255" s="1229">
        <f t="shared" si="307"/>
        <v>2.2799999999999998</v>
      </c>
      <c r="AP255" s="979"/>
      <c r="AQ255" s="978">
        <f t="shared" si="308"/>
        <v>2.2799999999999998</v>
      </c>
      <c r="AR255" s="883">
        <v>66140</v>
      </c>
      <c r="AS255" s="878"/>
      <c r="AT255" s="878"/>
      <c r="AU255" s="910" t="str">
        <f t="shared" si="309"/>
        <v>Կ-1</v>
      </c>
      <c r="AV255" s="883">
        <f t="shared" si="310"/>
        <v>150799.19999999998</v>
      </c>
      <c r="AW255" s="884">
        <f t="shared" si="311"/>
        <v>150799.19999999998</v>
      </c>
      <c r="AX255" s="1314">
        <f t="shared" si="312"/>
        <v>1960389.5999999999</v>
      </c>
    </row>
    <row r="256" spans="2:50" ht="17.25" customHeight="1">
      <c r="B256" s="459">
        <v>52</v>
      </c>
      <c r="C256" s="1173" t="s">
        <v>1761</v>
      </c>
      <c r="D256" s="724" t="s">
        <v>594</v>
      </c>
      <c r="E256" s="886">
        <v>1</v>
      </c>
      <c r="F256" s="1210">
        <v>5</v>
      </c>
      <c r="G256" s="1209">
        <f t="shared" si="285"/>
        <v>1.9</v>
      </c>
      <c r="H256" s="883">
        <v>66140</v>
      </c>
      <c r="I256" s="878"/>
      <c r="J256" s="878"/>
      <c r="K256" s="782" t="s">
        <v>98</v>
      </c>
      <c r="L256" s="883">
        <f t="shared" si="286"/>
        <v>125666</v>
      </c>
      <c r="M256" s="884">
        <f t="shared" si="287"/>
        <v>125666</v>
      </c>
      <c r="N256" s="1313">
        <f t="shared" si="288"/>
        <v>1633658</v>
      </c>
      <c r="O256" s="886">
        <f t="shared" si="289"/>
        <v>1</v>
      </c>
      <c r="P256" s="882">
        <f t="shared" si="290"/>
        <v>6</v>
      </c>
      <c r="Q256" s="1229">
        <f t="shared" si="291"/>
        <v>1.96</v>
      </c>
      <c r="R256" s="979"/>
      <c r="S256" s="978">
        <f t="shared" si="292"/>
        <v>1.96</v>
      </c>
      <c r="T256" s="883">
        <v>66140</v>
      </c>
      <c r="U256" s="878"/>
      <c r="V256" s="878"/>
      <c r="W256" s="782" t="str">
        <f t="shared" si="293"/>
        <v>Կ-1</v>
      </c>
      <c r="X256" s="883">
        <f t="shared" si="294"/>
        <v>129634.4</v>
      </c>
      <c r="Y256" s="884">
        <f t="shared" si="295"/>
        <v>129634.4</v>
      </c>
      <c r="Z256" s="1314">
        <f t="shared" si="296"/>
        <v>1685247.2</v>
      </c>
      <c r="AA256" s="886">
        <f t="shared" si="297"/>
        <v>1</v>
      </c>
      <c r="AB256" s="882">
        <f t="shared" si="298"/>
        <v>7</v>
      </c>
      <c r="AC256" s="1229">
        <f t="shared" si="299"/>
        <v>1.96</v>
      </c>
      <c r="AD256" s="979"/>
      <c r="AE256" s="978">
        <f t="shared" si="300"/>
        <v>1.96</v>
      </c>
      <c r="AF256" s="883">
        <v>66140</v>
      </c>
      <c r="AG256" s="878"/>
      <c r="AH256" s="878"/>
      <c r="AI256" s="910" t="str">
        <f t="shared" si="301"/>
        <v>Կ-1</v>
      </c>
      <c r="AJ256" s="883">
        <f t="shared" si="302"/>
        <v>129634.4</v>
      </c>
      <c r="AK256" s="884">
        <f t="shared" si="303"/>
        <v>129634.4</v>
      </c>
      <c r="AL256" s="1314">
        <f t="shared" si="304"/>
        <v>1685247.2</v>
      </c>
      <c r="AM256" s="886">
        <f t="shared" si="305"/>
        <v>1</v>
      </c>
      <c r="AN256" s="882">
        <f t="shared" si="306"/>
        <v>8</v>
      </c>
      <c r="AO256" s="1229">
        <f t="shared" si="307"/>
        <v>2.02</v>
      </c>
      <c r="AP256" s="979"/>
      <c r="AQ256" s="978">
        <f t="shared" si="308"/>
        <v>2.02</v>
      </c>
      <c r="AR256" s="883">
        <v>66140</v>
      </c>
      <c r="AS256" s="878"/>
      <c r="AT256" s="878"/>
      <c r="AU256" s="910" t="str">
        <f t="shared" si="309"/>
        <v>Կ-1</v>
      </c>
      <c r="AV256" s="883">
        <f t="shared" si="310"/>
        <v>133602.79999999999</v>
      </c>
      <c r="AW256" s="884">
        <f t="shared" si="311"/>
        <v>133602.79999999999</v>
      </c>
      <c r="AX256" s="1314">
        <f t="shared" si="312"/>
        <v>1736836.4</v>
      </c>
    </row>
    <row r="257" spans="2:50" ht="17.25" customHeight="1">
      <c r="B257" s="459">
        <v>53</v>
      </c>
      <c r="C257" s="1173" t="s">
        <v>90</v>
      </c>
      <c r="D257" s="724" t="s">
        <v>594</v>
      </c>
      <c r="E257" s="886">
        <v>1</v>
      </c>
      <c r="F257" s="1210">
        <v>0</v>
      </c>
      <c r="G257" s="1209">
        <f t="shared" si="285"/>
        <v>1.68</v>
      </c>
      <c r="H257" s="883">
        <v>66140</v>
      </c>
      <c r="I257" s="878"/>
      <c r="J257" s="878"/>
      <c r="K257" s="782" t="s">
        <v>98</v>
      </c>
      <c r="L257" s="883">
        <f t="shared" si="286"/>
        <v>111115.2</v>
      </c>
      <c r="M257" s="884">
        <f t="shared" si="287"/>
        <v>111115.2</v>
      </c>
      <c r="N257" s="1313">
        <f t="shared" si="288"/>
        <v>1444497.5999999999</v>
      </c>
      <c r="O257" s="886">
        <f t="shared" si="289"/>
        <v>1</v>
      </c>
      <c r="P257" s="882">
        <f t="shared" si="290"/>
        <v>1</v>
      </c>
      <c r="Q257" s="1229">
        <f t="shared" si="291"/>
        <v>1.73</v>
      </c>
      <c r="R257" s="979"/>
      <c r="S257" s="978">
        <f t="shared" si="292"/>
        <v>1.73</v>
      </c>
      <c r="T257" s="883">
        <v>66140</v>
      </c>
      <c r="U257" s="878"/>
      <c r="V257" s="878"/>
      <c r="W257" s="782" t="str">
        <f t="shared" si="293"/>
        <v>Կ-1</v>
      </c>
      <c r="X257" s="883">
        <f t="shared" si="294"/>
        <v>114422.2</v>
      </c>
      <c r="Y257" s="884">
        <f t="shared" si="295"/>
        <v>114422.2</v>
      </c>
      <c r="Z257" s="1314">
        <f t="shared" si="296"/>
        <v>1487488.5999999999</v>
      </c>
      <c r="AA257" s="886">
        <f t="shared" si="297"/>
        <v>1</v>
      </c>
      <c r="AB257" s="882">
        <f t="shared" si="298"/>
        <v>2</v>
      </c>
      <c r="AC257" s="1229">
        <f t="shared" si="299"/>
        <v>1.79</v>
      </c>
      <c r="AD257" s="979"/>
      <c r="AE257" s="978">
        <f t="shared" si="300"/>
        <v>1.79</v>
      </c>
      <c r="AF257" s="883">
        <v>66140</v>
      </c>
      <c r="AG257" s="878"/>
      <c r="AH257" s="878"/>
      <c r="AI257" s="910" t="str">
        <f t="shared" si="301"/>
        <v>Կ-1</v>
      </c>
      <c r="AJ257" s="883">
        <f t="shared" si="302"/>
        <v>118390.6</v>
      </c>
      <c r="AK257" s="884">
        <f t="shared" si="303"/>
        <v>118390.6</v>
      </c>
      <c r="AL257" s="1314">
        <f t="shared" si="304"/>
        <v>1539077.8</v>
      </c>
      <c r="AM257" s="886">
        <f t="shared" si="305"/>
        <v>1</v>
      </c>
      <c r="AN257" s="882">
        <f t="shared" si="306"/>
        <v>3</v>
      </c>
      <c r="AO257" s="1229">
        <f t="shared" si="307"/>
        <v>1.84</v>
      </c>
      <c r="AP257" s="979"/>
      <c r="AQ257" s="978">
        <f t="shared" si="308"/>
        <v>1.84</v>
      </c>
      <c r="AR257" s="883">
        <v>66140</v>
      </c>
      <c r="AS257" s="878"/>
      <c r="AT257" s="878"/>
      <c r="AU257" s="910" t="str">
        <f t="shared" si="309"/>
        <v>Կ-1</v>
      </c>
      <c r="AV257" s="883">
        <f t="shared" si="310"/>
        <v>121697.60000000001</v>
      </c>
      <c r="AW257" s="884">
        <f t="shared" si="311"/>
        <v>121697.60000000001</v>
      </c>
      <c r="AX257" s="1314">
        <f t="shared" si="312"/>
        <v>1582068.8</v>
      </c>
    </row>
    <row r="258" spans="2:50" ht="17.25" customHeight="1">
      <c r="B258" s="459">
        <v>54</v>
      </c>
      <c r="C258" s="1173" t="s">
        <v>90</v>
      </c>
      <c r="D258" s="724" t="s">
        <v>594</v>
      </c>
      <c r="E258" s="886">
        <v>1</v>
      </c>
      <c r="F258" s="1210">
        <v>0</v>
      </c>
      <c r="G258" s="1209">
        <f t="shared" si="285"/>
        <v>1.68</v>
      </c>
      <c r="H258" s="883">
        <v>66140</v>
      </c>
      <c r="I258" s="878"/>
      <c r="J258" s="878"/>
      <c r="K258" s="782" t="s">
        <v>98</v>
      </c>
      <c r="L258" s="883">
        <f t="shared" si="286"/>
        <v>111115.2</v>
      </c>
      <c r="M258" s="884">
        <f t="shared" si="287"/>
        <v>111115.2</v>
      </c>
      <c r="N258" s="1313">
        <f t="shared" si="288"/>
        <v>1444497.5999999999</v>
      </c>
      <c r="O258" s="886">
        <f t="shared" si="289"/>
        <v>1</v>
      </c>
      <c r="P258" s="882">
        <f t="shared" si="290"/>
        <v>1</v>
      </c>
      <c r="Q258" s="1229">
        <f t="shared" si="291"/>
        <v>1.73</v>
      </c>
      <c r="R258" s="979"/>
      <c r="S258" s="978">
        <f t="shared" si="292"/>
        <v>1.73</v>
      </c>
      <c r="T258" s="883">
        <v>66140</v>
      </c>
      <c r="U258" s="878"/>
      <c r="V258" s="878"/>
      <c r="W258" s="782" t="str">
        <f t="shared" si="293"/>
        <v>Կ-1</v>
      </c>
      <c r="X258" s="883">
        <f t="shared" si="294"/>
        <v>114422.2</v>
      </c>
      <c r="Y258" s="884">
        <f t="shared" si="295"/>
        <v>114422.2</v>
      </c>
      <c r="Z258" s="1314">
        <f t="shared" si="296"/>
        <v>1487488.5999999999</v>
      </c>
      <c r="AA258" s="886">
        <f t="shared" si="297"/>
        <v>1</v>
      </c>
      <c r="AB258" s="882">
        <f t="shared" si="298"/>
        <v>2</v>
      </c>
      <c r="AC258" s="1229">
        <f t="shared" si="299"/>
        <v>1.79</v>
      </c>
      <c r="AD258" s="979"/>
      <c r="AE258" s="978">
        <f t="shared" si="300"/>
        <v>1.79</v>
      </c>
      <c r="AF258" s="883">
        <v>66140</v>
      </c>
      <c r="AG258" s="878"/>
      <c r="AH258" s="878"/>
      <c r="AI258" s="910" t="str">
        <f t="shared" si="301"/>
        <v>Կ-1</v>
      </c>
      <c r="AJ258" s="883">
        <f t="shared" si="302"/>
        <v>118390.6</v>
      </c>
      <c r="AK258" s="884">
        <f t="shared" si="303"/>
        <v>118390.6</v>
      </c>
      <c r="AL258" s="1314">
        <f t="shared" si="304"/>
        <v>1539077.8</v>
      </c>
      <c r="AM258" s="886">
        <f t="shared" si="305"/>
        <v>1</v>
      </c>
      <c r="AN258" s="882">
        <f t="shared" si="306"/>
        <v>3</v>
      </c>
      <c r="AO258" s="1229">
        <f t="shared" si="307"/>
        <v>1.84</v>
      </c>
      <c r="AP258" s="979"/>
      <c r="AQ258" s="978">
        <f t="shared" si="308"/>
        <v>1.84</v>
      </c>
      <c r="AR258" s="883">
        <v>66140</v>
      </c>
      <c r="AS258" s="878"/>
      <c r="AT258" s="878"/>
      <c r="AU258" s="910" t="str">
        <f t="shared" si="309"/>
        <v>Կ-1</v>
      </c>
      <c r="AV258" s="883">
        <f t="shared" si="310"/>
        <v>121697.60000000001</v>
      </c>
      <c r="AW258" s="884">
        <f t="shared" si="311"/>
        <v>121697.60000000001</v>
      </c>
      <c r="AX258" s="1314">
        <f t="shared" si="312"/>
        <v>1582068.8</v>
      </c>
    </row>
    <row r="259" spans="2:50" ht="18" customHeight="1" thickBot="1">
      <c r="B259" s="338"/>
      <c r="C259" s="1236" t="s">
        <v>1585</v>
      </c>
      <c r="D259" s="463"/>
      <c r="E259" s="916"/>
      <c r="F259" s="895"/>
      <c r="G259" s="653"/>
      <c r="H259" s="896"/>
      <c r="I259" s="914"/>
      <c r="J259" s="914"/>
      <c r="K259" s="891"/>
      <c r="L259" s="1237">
        <v>12000</v>
      </c>
      <c r="M259" s="897">
        <v>12000</v>
      </c>
      <c r="N259" s="898">
        <f>+M259*12</f>
        <v>144000</v>
      </c>
      <c r="O259" s="916"/>
      <c r="P259" s="895"/>
      <c r="Q259" s="1049"/>
      <c r="R259" s="1041"/>
      <c r="S259" s="1049"/>
      <c r="T259" s="896"/>
      <c r="U259" s="914"/>
      <c r="V259" s="914"/>
      <c r="W259" s="891"/>
      <c r="X259" s="892">
        <f>+L259</f>
        <v>12000</v>
      </c>
      <c r="Y259" s="897">
        <f>+M259</f>
        <v>12000</v>
      </c>
      <c r="Z259" s="898">
        <f>+N259</f>
        <v>144000</v>
      </c>
      <c r="AA259" s="916"/>
      <c r="AB259" s="895"/>
      <c r="AC259" s="1049"/>
      <c r="AD259" s="1041"/>
      <c r="AE259" s="1049"/>
      <c r="AF259" s="896"/>
      <c r="AG259" s="914"/>
      <c r="AH259" s="914"/>
      <c r="AI259" s="891"/>
      <c r="AJ259" s="892">
        <f>+X259</f>
        <v>12000</v>
      </c>
      <c r="AK259" s="897">
        <f>+Y259</f>
        <v>12000</v>
      </c>
      <c r="AL259" s="898">
        <f>+Z259</f>
        <v>144000</v>
      </c>
      <c r="AM259" s="916"/>
      <c r="AN259" s="895"/>
      <c r="AO259" s="1049"/>
      <c r="AP259" s="1041"/>
      <c r="AQ259" s="1049"/>
      <c r="AR259" s="896"/>
      <c r="AS259" s="914"/>
      <c r="AT259" s="914"/>
      <c r="AU259" s="891"/>
      <c r="AV259" s="892">
        <f>+AJ259</f>
        <v>12000</v>
      </c>
      <c r="AW259" s="897">
        <f>+AK259</f>
        <v>12000</v>
      </c>
      <c r="AX259" s="898">
        <f>+AL259</f>
        <v>144000</v>
      </c>
    </row>
    <row r="260" spans="2:50" ht="23.25" customHeight="1" thickBot="1">
      <c r="B260" s="1525" t="s">
        <v>47</v>
      </c>
      <c r="C260" s="1526"/>
      <c r="D260" s="1526"/>
      <c r="E260" s="616">
        <f t="shared" ref="E260:Q260" si="313">SUM(E220:E259)</f>
        <v>39</v>
      </c>
      <c r="F260" s="616">
        <f t="shared" si="313"/>
        <v>225</v>
      </c>
      <c r="G260" s="616">
        <f t="shared" si="313"/>
        <v>90.800000000000011</v>
      </c>
      <c r="H260" s="616">
        <f t="shared" si="313"/>
        <v>2579460</v>
      </c>
      <c r="I260" s="616">
        <f t="shared" si="313"/>
        <v>6283</v>
      </c>
      <c r="J260" s="616">
        <f t="shared" si="313"/>
        <v>0</v>
      </c>
      <c r="K260" s="616">
        <f t="shared" si="313"/>
        <v>0</v>
      </c>
      <c r="L260" s="616">
        <f t="shared" si="313"/>
        <v>6017512.0000000019</v>
      </c>
      <c r="M260" s="616">
        <f t="shared" si="313"/>
        <v>6023795.0000000019</v>
      </c>
      <c r="N260" s="616">
        <f t="shared" si="313"/>
        <v>78297335.000000015</v>
      </c>
      <c r="O260" s="616">
        <f t="shared" si="313"/>
        <v>39</v>
      </c>
      <c r="P260" s="616">
        <f t="shared" si="313"/>
        <v>264</v>
      </c>
      <c r="Q260" s="616">
        <f t="shared" si="313"/>
        <v>92.829999999999984</v>
      </c>
      <c r="R260" s="1042"/>
      <c r="S260" s="1042">
        <v>165.71000000000006</v>
      </c>
      <c r="T260" s="616">
        <f t="shared" ref="T260:AC260" si="314">SUM(T220:T259)</f>
        <v>2579460</v>
      </c>
      <c r="U260" s="616">
        <f t="shared" si="314"/>
        <v>6283</v>
      </c>
      <c r="V260" s="616">
        <f t="shared" si="314"/>
        <v>0</v>
      </c>
      <c r="W260" s="616">
        <f t="shared" si="314"/>
        <v>0</v>
      </c>
      <c r="X260" s="616">
        <f t="shared" si="314"/>
        <v>6151776.2000000011</v>
      </c>
      <c r="Y260" s="616">
        <f t="shared" si="314"/>
        <v>6158059.2000000011</v>
      </c>
      <c r="Z260" s="616">
        <f t="shared" si="314"/>
        <v>80042769.599999994</v>
      </c>
      <c r="AA260" s="616">
        <f t="shared" si="314"/>
        <v>39</v>
      </c>
      <c r="AB260" s="616">
        <f t="shared" si="314"/>
        <v>303</v>
      </c>
      <c r="AC260" s="616">
        <f t="shared" si="314"/>
        <v>94.560000000000031</v>
      </c>
      <c r="AD260" s="1042"/>
      <c r="AE260" s="1042">
        <v>169.71000000000004</v>
      </c>
      <c r="AF260" s="616">
        <f t="shared" ref="AF260:AO260" si="315">SUM(AF220:AF259)</f>
        <v>2579460</v>
      </c>
      <c r="AG260" s="616">
        <f t="shared" si="315"/>
        <v>6283</v>
      </c>
      <c r="AH260" s="616">
        <f t="shared" si="315"/>
        <v>0</v>
      </c>
      <c r="AI260" s="616">
        <f t="shared" si="315"/>
        <v>0</v>
      </c>
      <c r="AJ260" s="616">
        <f t="shared" si="315"/>
        <v>6266198.4000000013</v>
      </c>
      <c r="AK260" s="616">
        <f t="shared" si="315"/>
        <v>6272481.4000000013</v>
      </c>
      <c r="AL260" s="616">
        <f t="shared" si="315"/>
        <v>81530258.199999958</v>
      </c>
      <c r="AM260" s="616">
        <f t="shared" si="315"/>
        <v>39</v>
      </c>
      <c r="AN260" s="616">
        <f t="shared" si="315"/>
        <v>342</v>
      </c>
      <c r="AO260" s="616">
        <f t="shared" si="315"/>
        <v>95.820000000000007</v>
      </c>
      <c r="AP260" s="1042"/>
      <c r="AQ260" s="1042">
        <v>173.60999999999996</v>
      </c>
      <c r="AR260" s="616">
        <f t="shared" ref="AR260:AX260" si="316">SUM(AR220:AR259)</f>
        <v>2579460</v>
      </c>
      <c r="AS260" s="616">
        <f t="shared" si="316"/>
        <v>6283</v>
      </c>
      <c r="AT260" s="616">
        <f t="shared" si="316"/>
        <v>0</v>
      </c>
      <c r="AU260" s="616">
        <f t="shared" si="316"/>
        <v>0</v>
      </c>
      <c r="AV260" s="616">
        <f t="shared" si="316"/>
        <v>6349534.7999999998</v>
      </c>
      <c r="AW260" s="616">
        <f t="shared" si="316"/>
        <v>6355817.7999999998</v>
      </c>
      <c r="AX260" s="616">
        <f t="shared" si="316"/>
        <v>82613631.399999961</v>
      </c>
    </row>
    <row r="261" spans="2:50" ht="16.5" customHeight="1"/>
    <row r="262" spans="2:50" ht="17.25" customHeight="1" thickBot="1"/>
    <row r="263" spans="2:50" s="322" customFormat="1" ht="22.5" customHeight="1" thickBot="1">
      <c r="B263" s="1523" t="s">
        <v>789</v>
      </c>
      <c r="C263" s="1524"/>
      <c r="D263" s="1527"/>
      <c r="E263" s="1528" t="s">
        <v>69</v>
      </c>
      <c r="F263" s="1529"/>
      <c r="G263" s="1529"/>
      <c r="H263" s="1529"/>
      <c r="I263" s="1529"/>
      <c r="J263" s="1529"/>
      <c r="K263" s="1529"/>
      <c r="L263" s="1529"/>
      <c r="M263" s="1529"/>
      <c r="N263" s="1530"/>
      <c r="O263" s="1303" t="s">
        <v>69</v>
      </c>
      <c r="P263" s="1304"/>
      <c r="Q263" s="1304"/>
      <c r="R263" s="1304"/>
      <c r="S263" s="1304"/>
      <c r="T263" s="1304"/>
      <c r="U263" s="1304"/>
      <c r="V263" s="1304"/>
      <c r="W263" s="1304"/>
      <c r="X263" s="1304"/>
      <c r="Y263" s="1304"/>
      <c r="Z263" s="1305"/>
      <c r="AA263" s="1303" t="s">
        <v>69</v>
      </c>
      <c r="AB263" s="1304"/>
      <c r="AC263" s="1304"/>
      <c r="AD263" s="1304"/>
      <c r="AE263" s="1304"/>
      <c r="AF263" s="1304"/>
      <c r="AG263" s="1304"/>
      <c r="AH263" s="1304"/>
      <c r="AI263" s="1304"/>
      <c r="AJ263" s="1304"/>
      <c r="AK263" s="1304"/>
      <c r="AL263" s="1305"/>
      <c r="AM263" s="1303" t="s">
        <v>69</v>
      </c>
      <c r="AN263" s="1304"/>
      <c r="AO263" s="1304"/>
      <c r="AP263" s="1304"/>
      <c r="AQ263" s="1304"/>
      <c r="AR263" s="1304"/>
      <c r="AS263" s="1304"/>
      <c r="AT263" s="1304"/>
      <c r="AU263" s="1304"/>
      <c r="AV263" s="1304"/>
      <c r="AW263" s="1304"/>
      <c r="AX263" s="1305"/>
    </row>
    <row r="264" spans="2:50" s="322" customFormat="1" ht="24" customHeight="1" thickBot="1">
      <c r="B264" s="1531" t="s">
        <v>101</v>
      </c>
      <c r="C264" s="1532"/>
      <c r="D264" s="1533"/>
      <c r="E264" s="1534" t="s">
        <v>2066</v>
      </c>
      <c r="F264" s="1535"/>
      <c r="G264" s="1535"/>
      <c r="H264" s="1535"/>
      <c r="I264" s="1535"/>
      <c r="J264" s="1535"/>
      <c r="K264" s="1535"/>
      <c r="L264" s="1535"/>
      <c r="M264" s="1535"/>
      <c r="N264" s="1536"/>
      <c r="O264" s="1306" t="s">
        <v>2488</v>
      </c>
      <c r="P264" s="1307"/>
      <c r="Q264" s="1309"/>
      <c r="R264" s="1309"/>
      <c r="S264" s="1309"/>
      <c r="T264" s="1307"/>
      <c r="U264" s="1307"/>
      <c r="V264" s="1307"/>
      <c r="W264" s="1307"/>
      <c r="X264" s="1307"/>
      <c r="Y264" s="1307"/>
      <c r="Z264" s="1308"/>
      <c r="AA264" s="1306" t="s">
        <v>2193</v>
      </c>
      <c r="AB264" s="1307"/>
      <c r="AC264" s="1307"/>
      <c r="AD264" s="1307"/>
      <c r="AE264" s="1307"/>
      <c r="AF264" s="1307"/>
      <c r="AG264" s="1307"/>
      <c r="AH264" s="1307"/>
      <c r="AI264" s="1307"/>
      <c r="AJ264" s="1307"/>
      <c r="AK264" s="1307"/>
      <c r="AL264" s="1308"/>
      <c r="AM264" s="1306" t="s">
        <v>2487</v>
      </c>
      <c r="AN264" s="1307"/>
      <c r="AO264" s="1307"/>
      <c r="AP264" s="1307"/>
      <c r="AQ264" s="1307"/>
      <c r="AR264" s="1307"/>
      <c r="AS264" s="1307"/>
      <c r="AT264" s="1307"/>
      <c r="AU264" s="1307"/>
      <c r="AV264" s="1307"/>
      <c r="AW264" s="1307"/>
      <c r="AX264" s="1308"/>
    </row>
    <row r="265" spans="2:50" s="322" customFormat="1" ht="109.5" customHeight="1" thickBot="1">
      <c r="B265" s="323" t="s">
        <v>10</v>
      </c>
      <c r="C265" s="324" t="s">
        <v>54</v>
      </c>
      <c r="D265" s="325" t="s">
        <v>55</v>
      </c>
      <c r="E265" s="876" t="s">
        <v>56</v>
      </c>
      <c r="F265" s="873" t="s">
        <v>102</v>
      </c>
      <c r="G265" s="873" t="s">
        <v>103</v>
      </c>
      <c r="H265" s="873" t="s">
        <v>62</v>
      </c>
      <c r="I265" s="873" t="str">
        <f>+I219</f>
        <v>Հավելավճար</v>
      </c>
      <c r="J265" s="873" t="str">
        <f>+J219</f>
        <v>Հավելում (բարձր լեռնային կամ գաղտնիության)</v>
      </c>
      <c r="K265" s="873" t="str">
        <f>+K219</f>
        <v>Ըստ դատ.ծառ.պաշտ.ենթախմբ.</v>
      </c>
      <c r="L265" s="873" t="s">
        <v>871</v>
      </c>
      <c r="M265" s="873" t="s">
        <v>845</v>
      </c>
      <c r="N265" s="875" t="s">
        <v>1883</v>
      </c>
      <c r="O265" s="876" t="s">
        <v>56</v>
      </c>
      <c r="P265" s="873" t="s">
        <v>102</v>
      </c>
      <c r="Q265" s="1048" t="s">
        <v>103</v>
      </c>
      <c r="R265" s="1048" t="s">
        <v>2465</v>
      </c>
      <c r="S265" s="1048" t="s">
        <v>2464</v>
      </c>
      <c r="T265" s="873" t="s">
        <v>62</v>
      </c>
      <c r="U265" s="873" t="str">
        <f>+U219</f>
        <v>Հավելավճար</v>
      </c>
      <c r="V265" s="873" t="str">
        <f>+V219</f>
        <v>Հավելում (բարձր լեռնային կամ գաղտնիության)</v>
      </c>
      <c r="W265" s="873" t="str">
        <f>+W219</f>
        <v>Ըստ դատ.ծառ.պաշտ.ենթախմբ.</v>
      </c>
      <c r="X265" s="873" t="s">
        <v>871</v>
      </c>
      <c r="Y265" s="873" t="str">
        <f>+M265</f>
        <v xml:space="preserve">Ընդամենը ամսական աշխատավարձ </v>
      </c>
      <c r="Z265" s="875" t="s">
        <v>1884</v>
      </c>
      <c r="AA265" s="876" t="s">
        <v>56</v>
      </c>
      <c r="AB265" s="873" t="s">
        <v>102</v>
      </c>
      <c r="AC265" s="1043" t="s">
        <v>103</v>
      </c>
      <c r="AD265" s="1048" t="s">
        <v>2470</v>
      </c>
      <c r="AE265" s="1040" t="s">
        <v>2471</v>
      </c>
      <c r="AF265" s="873" t="s">
        <v>62</v>
      </c>
      <c r="AG265" s="873" t="str">
        <f>+AG219</f>
        <v>Հավելավճար</v>
      </c>
      <c r="AH265" s="873" t="str">
        <f>+AH219</f>
        <v>Հավելում (բարձր լեռնային կամ գաղտնիության)</v>
      </c>
      <c r="AI265" s="873" t="str">
        <f>+AI219</f>
        <v>Ըստ դատ.ծառ.պաշտ.ենթախմբ.</v>
      </c>
      <c r="AJ265" s="873" t="s">
        <v>871</v>
      </c>
      <c r="AK265" s="873" t="str">
        <f>+Y265</f>
        <v xml:space="preserve">Ընդամենը ամսական աշխատավարձ </v>
      </c>
      <c r="AL265" s="875" t="s">
        <v>2287</v>
      </c>
      <c r="AM265" s="876" t="s">
        <v>56</v>
      </c>
      <c r="AN265" s="873" t="s">
        <v>102</v>
      </c>
      <c r="AO265" s="1043" t="s">
        <v>103</v>
      </c>
      <c r="AP265" s="1048" t="s">
        <v>2468</v>
      </c>
      <c r="AQ265" s="1040" t="s">
        <v>2469</v>
      </c>
      <c r="AR265" s="873" t="s">
        <v>62</v>
      </c>
      <c r="AS265" s="873" t="str">
        <f>+AS219</f>
        <v>Հավելավճար</v>
      </c>
      <c r="AT265" s="873" t="str">
        <f>+AT219</f>
        <v>Հավելում (բարձր լեռնային կամ գաղտնիության)</v>
      </c>
      <c r="AU265" s="873" t="str">
        <f>+AU219</f>
        <v>Ըստ դատ.ծառ.պաշտ.ենթախմբ.</v>
      </c>
      <c r="AV265" s="873" t="s">
        <v>871</v>
      </c>
      <c r="AW265" s="873" t="str">
        <f>+AK265</f>
        <v xml:space="preserve">Ընդամենը ամսական աշխատավարձ </v>
      </c>
      <c r="AX265" s="875" t="s">
        <v>2877</v>
      </c>
    </row>
    <row r="266" spans="2:50" s="328" customFormat="1" ht="17.25" customHeight="1">
      <c r="B266" s="459">
        <v>1</v>
      </c>
      <c r="C266" s="1212" t="s">
        <v>150</v>
      </c>
      <c r="D266" s="1213" t="s">
        <v>310</v>
      </c>
      <c r="E266" s="1214">
        <v>1</v>
      </c>
      <c r="F266" s="1215">
        <v>8</v>
      </c>
      <c r="G266" s="1209">
        <f t="shared" ref="G266:G288" si="317">IF(E266&lt;1,0,IF(K266="Բ-1",IF(F266=0,6.94,IF(F266=1,7.17,IF(F266=2,7.41,IF(F266=3,7.66,IF(OR(F266=5,F266=4),7.92,IF(OR(F266=6,F266=7),8.18,IF(OR(F266=8,F266=9),8.46,IF(OR(F266=10,F266=11,F266=12),8.74,IF(OR(F266=13,F266=14,F266=15),9.03,IF(OR(F266=16,F266=17,F266=18),9.33,9.65)))))))))),IF(K266="Բ-2", IF(F266=0,5.71,IF(F266=1,5.89,IF(F266=2,6.09,IF(F266=3,6.29,IF(OR(F266=5,F266=4),6.5,IF(OR(F266=6,F266=7),6.72,IF(OR(F266=8,F266=9),6.94,IF(OR(F266=10,F266=11,F266=12),7.17,IF(OR(F266=13,F266=14,F266=15),7.41,IF(OR(F266=16,F266=17,F266=18),7.65,7.91)))))))))), IF(K266="Գ-1", IF(F266=0,4.7,IF(F266=1,4.86,IF(F266=2,5.01,IF(F266=3,5.18,IF(OR(F266=5,F266=4),5.35,IF(OR(F266=6,F266=7),5.52,IF(OR(F266=8,F266=9),5.71,IF(OR(F266=10,F266=11,F266=12),5.89,IF(OR(F266=13,F266=14,F266=15),6.09,IF(OR(F266=16,F266=17,F266=18),6.29,6.49)))))))))), IF(K266="Գ-2", IF(F266=0,3.88,IF(F266=1,4.01,IF(F266=2,4.14,IF(F266=3,4.27,IF(OR(F266=5,F266=4),4.41,IF(OR(F266=6,F266=7),4.55,IF(OR(F266=8,F266=9),4.7,IF(OR(F266=10,F266=11,F266=12),4.85,IF(OR(F266=13,F266=14,F266=15),5.01,IF(OR(F266=16,F266=17,F266=18),5.17,5.34)))))))))), IF(K266="Գ-3", IF(F266=0,3.21,IF(F266=1,3.31,IF(F266=2,3.42,IF(F266=3,3.53,IF(OR(F266=5,F266=4),3.64,IF(OR(F266=6,F266=7),3.76,IF(OR(F266=8,F266=9),3.88,IF(OR(F266=10,F266=11,F266=12),4.01,IF(OR(F266=13,F266=14,F266=15),4.13,IF(OR(F266=16,F266=17,F266=18),4.27,4.4)))))))))), IF(K266="Ա-1", IF(F266=0,2.66,IF(F266=1,2.75,IF(F266=2,2.83,IF(F266=3,2.92,IF(OR(F266=5,F266=4),3.02,IF(OR(F266=6,F266=7),3.11,IF(OR(F266=8,F266=9),3.21,IF(OR(F266=10,F266=11,F266=12),3.31,IF(OR(F266=13,F266=14,F266=15),3.42,IF(OR(F266=16,F266=17,F266=18),3.53,3.64)))))))))), IF(K266="Ա-2", IF(F266=0,2.28,IF(F266=1,2.35,IF(F266=2,2.43,IF(F266=3,2.5,IF(OR(F266=5,F266=4),2.58,IF(OR(F266=6,F266=7),2.66,IF(OR(F266=8,F266=9),2.75,IF(OR(F266=10,F266=11,F266=12),2.83,IF(OR(F266=13,F266=14,F266=15),2.92,IF(OR(F266=16,F266=17,F266=18),3.01,3.11)))))))))),IF(K266="Ա-3", IF(F266=0,1.96,IF(F266=1,2.02,IF(F266=2,2.08,IF(F266=3,2.15,IF(OR(F266=5,F266=4),2.21,IF(OR(F266=6,F266=7),2.28,IF(OR(F266=8,F266=9),2.35,IF(OR(F266=10,F266=11,F266=12),2.42,IF(OR(F266=13,F266=14,F266=15),2.5,IF(OR(F266=16,F266=17,F266=18),2.58,2.66)))))))))), IF(K266="Կ-1", IF(F266=0,1.68,IF(F266=1,1.73,IF(F266=2,1.79,IF(F266=3,1.84,IF(OR(F266=5,F266=4),1.9,IF(OR(F266=6,F266=7),1.96,IF(OR(F266=8,F266=9),2.02,IF(OR(F266=10,F266=11,F266=12),2.08,IF(OR(F266=13,F266=14,F266=15),2.14,IF(OR(F266=16,F266=17,F266=18),2.21,2.28)))))))))), IF(K266="Կ-2", IF(F266=0,1.45,IF(F266=1,1.49,IF(F266=2,1.54,IF(F266=3,1.59,IF(OR(F266=5,F266=4),1.63,IF(OR(F266=6,F266=7),1.68,IF(OR(F266=8,F266=9),1.73,IF(OR(F266=10,F266=11,F266=12),1.79,IF(OR(F266=13,F266=14,F266=15),1.84,IF(OR(F266=16,F266=17,F266=18),1.9,1.95)))))))))),IF(K266="Կ-3", IF(F266=0,1.25,IF(F266=1,1.29,IF(F266=2,1.33,IF(F266=3,1.37,IF(OR(F266=5,F266=4),1.41,IF(OR(F266=6,F266=7),1.45,IF(OR(F266=8,F266=9),1.49,IF(OR(F266=10,F266=11,F266=12),1.54,IF(OR(F266=13,F266=14,F266=15),1.58,IF(OR(F266=16,F266=17,F266=18),1.63,1.68)))))))))), "Error"))))))))))))</f>
        <v>5.71</v>
      </c>
      <c r="H266" s="883">
        <v>66140</v>
      </c>
      <c r="I266" s="883"/>
      <c r="J266" s="883"/>
      <c r="K266" s="655" t="s">
        <v>94</v>
      </c>
      <c r="L266" s="883">
        <f t="shared" ref="L266:L289" si="318">H266*G266</f>
        <v>377659.4</v>
      </c>
      <c r="M266" s="884">
        <f t="shared" ref="M266:M289" si="319">G266*H266+I266+J266</f>
        <v>377659.4</v>
      </c>
      <c r="N266" s="1313">
        <f t="shared" ref="N266:N289" si="320">+M266*13</f>
        <v>4909572.2</v>
      </c>
      <c r="O266" s="886">
        <f t="shared" ref="O266:O289" si="321">+E266</f>
        <v>1</v>
      </c>
      <c r="P266" s="882">
        <f t="shared" ref="P266:P289" si="322">+F266+1</f>
        <v>9</v>
      </c>
      <c r="Q266" s="1229">
        <f t="shared" ref="Q266:Q289" si="323">IF(O266&lt;1,0,IF(W266="Բ-1",IF(P266=0,6.94,IF(P266=1,7.17,IF(P266=2,7.41,IF(P266=3,7.66,IF(OR(P266=5,P266=4),7.92,IF(OR(P266=6,P266=7),8.18,IF(OR(P266=8,P266=9),8.46,IF(OR(P266=10,P266=11,P266=12),8.74,IF(OR(P266=13,P266=14,P266=15),9.03,IF(OR(P266=16,P266=17,P266=18),9.33,9.65)))))))))),IF(W266="Բ-2", IF(P266=0,5.71,IF(P266=1,5.89,IF(P266=2,6.09,IF(P266=3,6.29,IF(OR(P266=5,P266=4),6.5,IF(OR(P266=6,P266=7),6.72,IF(OR(P266=8,P266=9),6.94,IF(OR(P266=10,P266=11,P266=12),7.17,IF(OR(P266=13,P266=14,P266=15),7.41,IF(OR(P266=16,P266=17,P266=18),7.65,7.91)))))))))), IF(W266="Գ-1", IF(P266=0,4.7,IF(P266=1,4.86,IF(P266=2,5.01,IF(P266=3,5.18,IF(OR(P266=5,P266=4),5.35,IF(OR(P266=6,P266=7),5.52,IF(OR(P266=8,P266=9),5.71,IF(OR(P266=10,P266=11,P266=12),5.89,IF(OR(P266=13,P266=14,P266=15),6.09,IF(OR(P266=16,P266=17,P266=18),6.29,6.49)))))))))), IF(W266="Գ-2", IF(P266=0,3.88,IF(P266=1,4.01,IF(P266=2,4.14,IF(P266=3,4.27,IF(OR(P266=5,P266=4),4.41,IF(OR(P266=6,P266=7),4.55,IF(OR(P266=8,P266=9),4.7,IF(OR(P266=10,P266=11,P266=12),4.85,IF(OR(P266=13,P266=14,P266=15),5.01,IF(OR(P266=16,P266=17,P266=18),5.17,5.34)))))))))), IF(W266="Գ-3", IF(P266=0,3.21,IF(P266=1,3.31,IF(P266=2,3.42,IF(P266=3,3.53,IF(OR(P266=5,P266=4),3.64,IF(OR(P266=6,P266=7),3.76,IF(OR(P266=8,P266=9),3.88,IF(OR(P266=10,P266=11,P266=12),4.01,IF(OR(P266=13,P266=14,P266=15),4.13,IF(OR(P266=16,P266=17,P266=18),4.27,4.4)))))))))), IF(W266="Ա-1", IF(P266=0,2.66,IF(P266=1,2.75,IF(P266=2,2.83,IF(P266=3,2.92,IF(OR(P266=5,P266=4),3.02,IF(OR(P266=6,P266=7),3.11,IF(OR(P266=8,P266=9),3.21,IF(OR(P266=10,P266=11,P266=12),3.31,IF(OR(P266=13,P266=14,P266=15),3.42,IF(OR(P266=16,P266=17,P266=18),3.53,3.64)))))))))), IF(W266="Ա-2", IF(P266=0,2.28,IF(P266=1,2.35,IF(P266=2,2.43,IF(P266=3,2.5,IF(OR(P266=5,P266=4),2.58,IF(OR(P266=6,P266=7),2.66,IF(OR(P266=8,P266=9),2.75,IF(OR(P266=10,P266=11,P266=12),2.83,IF(OR(P266=13,P266=14,P266=15),2.92,IF(OR(P266=16,P266=17,P266=18),3.01,3.11)))))))))),IF(W266="Ա-3", IF(P266=0,1.96,IF(P266=1,2.02,IF(P266=2,2.08,IF(P266=3,2.15,IF(OR(P266=5,P266=4),2.21,IF(OR(P266=6,P266=7),2.28,IF(OR(P266=8,P266=9),2.35,IF(OR(P266=10,P266=11,P266=12),2.42,IF(OR(P266=13,P266=14,P266=15),2.5,IF(OR(P266=16,P266=17,P266=18),2.58,2.66)))))))))), IF(W266="Կ-1", IF(P266=0,1.68,IF(P266=1,1.73,IF(P266=2,1.79,IF(P266=3,1.84,IF(OR(P266=5,P266=4),1.9,IF(OR(P266=6,P266=7),1.96,IF(OR(P266=8,P266=9),2.02,IF(OR(P266=10,P266=11,P266=12),2.08,IF(OR(P266=13,P266=14,P266=15),2.14,IF(OR(P266=16,P266=17,P266=18),2.21,2.28)))))))))), IF(W266="Կ-2", IF(P266=0,1.45,IF(P266=1,1.49,IF(P266=2,1.54,IF(P266=3,1.59,IF(OR(P266=5,P266=4),1.63,IF(OR(P266=6,P266=7),1.68,IF(OR(P266=8,P266=9),1.73,IF(OR(P266=10,P266=11,P266=12),1.79,IF(OR(P266=13,P266=14,P266=15),1.84,IF(OR(P266=16,P266=17,P266=18),1.9,1.95)))))))))),IF(W266="Կ-3", IF(P266=0,1.25,IF(P266=1,1.29,IF(P266=2,1.33,IF(P266=3,1.37,IF(OR(P266=5,P266=4),1.41,IF(OR(P266=6,P266=7),1.45,IF(OR(P266=8,P266=9),1.49,IF(OR(P266=10,P266=11,P266=12),1.54,IF(OR(P266=13,P266=14,P266=15),1.58,IF(OR(P266=16,P266=17,P266=18),1.63,1.68)))))))))), "Error"))))))))))))</f>
        <v>5.71</v>
      </c>
      <c r="R266" s="979"/>
      <c r="S266" s="978">
        <f t="shared" ref="S266:S289" si="324">+Q266+Q266*R266</f>
        <v>5.71</v>
      </c>
      <c r="T266" s="883">
        <v>66140</v>
      </c>
      <c r="U266" s="883"/>
      <c r="V266" s="883"/>
      <c r="W266" s="782" t="str">
        <f t="shared" ref="W266:W289" si="325">+K266</f>
        <v>Գ-1</v>
      </c>
      <c r="X266" s="883">
        <f t="shared" ref="X266:X289" si="326">T266*S266</f>
        <v>377659.4</v>
      </c>
      <c r="Y266" s="884">
        <f t="shared" ref="Y266:Y289" si="327">S266*T266+U266+V266</f>
        <v>377659.4</v>
      </c>
      <c r="Z266" s="1314">
        <f t="shared" ref="Z266:Z289" si="328">+Y266*13</f>
        <v>4909572.2</v>
      </c>
      <c r="AA266" s="886">
        <f t="shared" ref="AA266:AA289" si="329">+O266</f>
        <v>1</v>
      </c>
      <c r="AB266" s="882">
        <f t="shared" ref="AB266:AB289" si="330">+P266+1</f>
        <v>10</v>
      </c>
      <c r="AC266" s="1229">
        <f t="shared" ref="AC266:AC289" si="331">IF(AA266&lt;1,0,IF(AI266="Բ-1",IF(AB266=0,6.94,IF(AB266=1,7.17,IF(AB266=2,7.41,IF(AB266=3,7.66,IF(OR(AB266=5,AB266=4),7.92,IF(OR(AB266=6,AB266=7),8.18,IF(OR(AB266=8,AB266=9),8.46,IF(OR(AB266=10,AB266=11,AB266=12),8.74,IF(OR(AB266=13,AB266=14,AB266=15),9.03,IF(OR(AB266=16,AB266=17,AB266=18),9.33,9.65)))))))))),IF(AI266="Բ-2", IF(AB266=0,5.71,IF(AB266=1,5.89,IF(AB266=2,6.09,IF(AB266=3,6.29,IF(OR(AB266=5,AB266=4),6.5,IF(OR(AB266=6,AB266=7),6.72,IF(OR(AB266=8,AB266=9),6.94,IF(OR(AB266=10,AB266=11,AB266=12),7.17,IF(OR(AB266=13,AB266=14,AB266=15),7.41,IF(OR(AB266=16,AB266=17,AB266=18),7.65,7.91)))))))))), IF(AI266="Գ-1", IF(AB266=0,4.7,IF(AB266=1,4.86,IF(AB266=2,5.01,IF(AB266=3,5.18,IF(OR(AB266=5,AB266=4),5.35,IF(OR(AB266=6,AB266=7),5.52,IF(OR(AB266=8,AB266=9),5.71,IF(OR(AB266=10,AB266=11,AB266=12),5.89,IF(OR(AB266=13,AB266=14,AB266=15),6.09,IF(OR(AB266=16,AB266=17,AB266=18),6.29,6.49)))))))))), IF(AI266="Գ-2", IF(AB266=0,3.88,IF(AB266=1,4.01,IF(AB266=2,4.14,IF(AB266=3,4.27,IF(OR(AB266=5,AB266=4),4.41,IF(OR(AB266=6,AB266=7),4.55,IF(OR(AB266=8,AB266=9),4.7,IF(OR(AB266=10,AB266=11,AB266=12),4.85,IF(OR(AB266=13,AB266=14,AB266=15),5.01,IF(OR(AB266=16,AB266=17,AB266=18),5.17,5.34)))))))))), IF(AI266="Գ-3", IF(AB266=0,3.21,IF(AB266=1,3.31,IF(AB266=2,3.42,IF(AB266=3,3.53,IF(OR(AB266=5,AB266=4),3.64,IF(OR(AB266=6,AB266=7),3.76,IF(OR(AB266=8,AB266=9),3.88,IF(OR(AB266=10,AB266=11,AB266=12),4.01,IF(OR(AB266=13,AB266=14,AB266=15),4.13,IF(OR(AB266=16,AB266=17,AB266=18),4.27,4.4)))))))))), IF(AI266="Ա-1", IF(AB266=0,2.66,IF(AB266=1,2.75,IF(AB266=2,2.83,IF(AB266=3,2.92,IF(OR(AB266=5,AB266=4),3.02,IF(OR(AB266=6,AB266=7),3.11,IF(OR(AB266=8,AB266=9),3.21,IF(OR(AB266=10,AB266=11,AB266=12),3.31,IF(OR(AB266=13,AB266=14,AB266=15),3.42,IF(OR(AB266=16,AB266=17,AB266=18),3.53,3.64)))))))))), IF(AI266="Ա-2", IF(AB266=0,2.28,IF(AB266=1,2.35,IF(AB266=2,2.43,IF(AB266=3,2.5,IF(OR(AB266=5,AB266=4),2.58,IF(OR(AB266=6,AB266=7),2.66,IF(OR(AB266=8,AB266=9),2.75,IF(OR(AB266=10,AB266=11,AB266=12),2.83,IF(OR(AB266=13,AB266=14,AB266=15),2.92,IF(OR(AB266=16,AB266=17,AB266=18),3.01,3.11)))))))))),IF(AI266="Ա-3", IF(AB266=0,1.96,IF(AB266=1,2.02,IF(AB266=2,2.08,IF(AB266=3,2.15,IF(OR(AB266=5,AB266=4),2.21,IF(OR(AB266=6,AB266=7),2.28,IF(OR(AB266=8,AB266=9),2.35,IF(OR(AB266=10,AB266=11,AB266=12),2.42,IF(OR(AB266=13,AB266=14,AB266=15),2.5,IF(OR(AB266=16,AB266=17,AB266=18),2.58,2.66)))))))))), IF(AI266="Կ-1", IF(AB266=0,1.68,IF(AB266=1,1.73,IF(AB266=2,1.79,IF(AB266=3,1.84,IF(OR(AB266=5,AB266=4),1.9,IF(OR(AB266=6,AB266=7),1.96,IF(OR(AB266=8,AB266=9),2.02,IF(OR(AB266=10,AB266=11,AB266=12),2.08,IF(OR(AB266=13,AB266=14,AB266=15),2.14,IF(OR(AB266=16,AB266=17,AB266=18),2.21,2.28)))))))))), IF(AI266="Կ-2", IF(AB266=0,1.45,IF(AB266=1,1.49,IF(AB266=2,1.54,IF(AB266=3,1.59,IF(OR(AB266=5,AB266=4),1.63,IF(OR(AB266=6,AB266=7),1.68,IF(OR(AB266=8,AB266=9),1.73,IF(OR(AB266=10,AB266=11,AB266=12),1.79,IF(OR(AB266=13,AB266=14,AB266=15),1.84,IF(OR(AB266=16,AB266=17,AB266=18),1.9,1.95)))))))))),IF(AI266="Կ-3", IF(AB266=0,1.25,IF(AB266=1,1.29,IF(AB266=2,1.33,IF(AB266=3,1.37,IF(OR(AB266=5,AB266=4),1.41,IF(OR(AB266=6,AB266=7),1.45,IF(OR(AB266=8,AB266=9),1.49,IF(OR(AB266=10,AB266=11,AB266=12),1.54,IF(OR(AB266=13,AB266=14,AB266=15),1.58,IF(OR(AB266=16,AB266=17,AB266=18),1.63,1.68)))))))))), "Error"))))))))))))</f>
        <v>5.89</v>
      </c>
      <c r="AD266" s="979"/>
      <c r="AE266" s="978">
        <f t="shared" ref="AE266:AE289" si="332">+AC266+AC266*AD266</f>
        <v>5.89</v>
      </c>
      <c r="AF266" s="883">
        <v>66140</v>
      </c>
      <c r="AG266" s="883"/>
      <c r="AH266" s="883"/>
      <c r="AI266" s="655" t="str">
        <f t="shared" ref="AI266:AI289" si="333">+W266</f>
        <v>Գ-1</v>
      </c>
      <c r="AJ266" s="883">
        <f t="shared" ref="AJ266:AJ289" si="334">AF266*AE266</f>
        <v>389564.6</v>
      </c>
      <c r="AK266" s="884">
        <f t="shared" ref="AK266:AK289" si="335">AE266*AF266+AG266+AH266</f>
        <v>389564.6</v>
      </c>
      <c r="AL266" s="1314">
        <f t="shared" ref="AL266:AL289" si="336">+AK266*13</f>
        <v>5064339.8</v>
      </c>
      <c r="AM266" s="886">
        <f t="shared" ref="AM266:AM289" si="337">+AA266</f>
        <v>1</v>
      </c>
      <c r="AN266" s="882">
        <f t="shared" ref="AN266:AN289" si="338">+AB266+1</f>
        <v>11</v>
      </c>
      <c r="AO266" s="1229">
        <f t="shared" ref="AO266:AO289" si="339">IF(AM266&lt;1,0,IF(AU266="Բ-1",IF(AN266=0,6.94,IF(AN266=1,7.17,IF(AN266=2,7.41,IF(AN266=3,7.66,IF(OR(AN266=5,AN266=4),7.92,IF(OR(AN266=6,AN266=7),8.18,IF(OR(AN266=8,AN266=9),8.46,IF(OR(AN266=10,AN266=11,AN266=12),8.74,IF(OR(AN266=13,AN266=14,AN266=15),9.03,IF(OR(AN266=16,AN266=17,AN266=18),9.33,9.65)))))))))),IF(AU266="Բ-2", IF(AN266=0,5.71,IF(AN266=1,5.89,IF(AN266=2,6.09,IF(AN266=3,6.29,IF(OR(AN266=5,AN266=4),6.5,IF(OR(AN266=6,AN266=7),6.72,IF(OR(AN266=8,AN266=9),6.94,IF(OR(AN266=10,AN266=11,AN266=12),7.17,IF(OR(AN266=13,AN266=14,AN266=15),7.41,IF(OR(AN266=16,AN266=17,AN266=18),7.65,7.91)))))))))), IF(AU266="Գ-1", IF(AN266=0,4.7,IF(AN266=1,4.86,IF(AN266=2,5.01,IF(AN266=3,5.18,IF(OR(AN266=5,AN266=4),5.35,IF(OR(AN266=6,AN266=7),5.52,IF(OR(AN266=8,AN266=9),5.71,IF(OR(AN266=10,AN266=11,AN266=12),5.89,IF(OR(AN266=13,AN266=14,AN266=15),6.09,IF(OR(AN266=16,AN266=17,AN266=18),6.29,6.49)))))))))), IF(AU266="Գ-2", IF(AN266=0,3.88,IF(AN266=1,4.01,IF(AN266=2,4.14,IF(AN266=3,4.27,IF(OR(AN266=5,AN266=4),4.41,IF(OR(AN266=6,AN266=7),4.55,IF(OR(AN266=8,AN266=9),4.7,IF(OR(AN266=10,AN266=11,AN266=12),4.85,IF(OR(AN266=13,AN266=14,AN266=15),5.01,IF(OR(AN266=16,AN266=17,AN266=18),5.17,5.34)))))))))), IF(AU266="Գ-3", IF(AN266=0,3.21,IF(AN266=1,3.31,IF(AN266=2,3.42,IF(AN266=3,3.53,IF(OR(AN266=5,AN266=4),3.64,IF(OR(AN266=6,AN266=7),3.76,IF(OR(AN266=8,AN266=9),3.88,IF(OR(AN266=10,AN266=11,AN266=12),4.01,IF(OR(AN266=13,AN266=14,AN266=15),4.13,IF(OR(AN266=16,AN266=17,AN266=18),4.27,4.4)))))))))), IF(AU266="Ա-1", IF(AN266=0,2.66,IF(AN266=1,2.75,IF(AN266=2,2.83,IF(AN266=3,2.92,IF(OR(AN266=5,AN266=4),3.02,IF(OR(AN266=6,AN266=7),3.11,IF(OR(AN266=8,AN266=9),3.21,IF(OR(AN266=10,AN266=11,AN266=12),3.31,IF(OR(AN266=13,AN266=14,AN266=15),3.42,IF(OR(AN266=16,AN266=17,AN266=18),3.53,3.64)))))))))), IF(AU266="Ա-2", IF(AN266=0,2.28,IF(AN266=1,2.35,IF(AN266=2,2.43,IF(AN266=3,2.5,IF(OR(AN266=5,AN266=4),2.58,IF(OR(AN266=6,AN266=7),2.66,IF(OR(AN266=8,AN266=9),2.75,IF(OR(AN266=10,AN266=11,AN266=12),2.83,IF(OR(AN266=13,AN266=14,AN266=15),2.92,IF(OR(AN266=16,AN266=17,AN266=18),3.01,3.11)))))))))),IF(AU266="Ա-3", IF(AN266=0,1.96,IF(AN266=1,2.02,IF(AN266=2,2.08,IF(AN266=3,2.15,IF(OR(AN266=5,AN266=4),2.21,IF(OR(AN266=6,AN266=7),2.28,IF(OR(AN266=8,AN266=9),2.35,IF(OR(AN266=10,AN266=11,AN266=12),2.42,IF(OR(AN266=13,AN266=14,AN266=15),2.5,IF(OR(AN266=16,AN266=17,AN266=18),2.58,2.66)))))))))), IF(AU266="Կ-1", IF(AN266=0,1.68,IF(AN266=1,1.73,IF(AN266=2,1.79,IF(AN266=3,1.84,IF(OR(AN266=5,AN266=4),1.9,IF(OR(AN266=6,AN266=7),1.96,IF(OR(AN266=8,AN266=9),2.02,IF(OR(AN266=10,AN266=11,AN266=12),2.08,IF(OR(AN266=13,AN266=14,AN266=15),2.14,IF(OR(AN266=16,AN266=17,AN266=18),2.21,2.28)))))))))), IF(AU266="Կ-2", IF(AN266=0,1.45,IF(AN266=1,1.49,IF(AN266=2,1.54,IF(AN266=3,1.59,IF(OR(AN266=5,AN266=4),1.63,IF(OR(AN266=6,AN266=7),1.68,IF(OR(AN266=8,AN266=9),1.73,IF(OR(AN266=10,AN266=11,AN266=12),1.79,IF(OR(AN266=13,AN266=14,AN266=15),1.84,IF(OR(AN266=16,AN266=17,AN266=18),1.9,1.95)))))))))),IF(AU266="Կ-3", IF(AN266=0,1.25,IF(AN266=1,1.29,IF(AN266=2,1.33,IF(AN266=3,1.37,IF(OR(AN266=5,AN266=4),1.41,IF(OR(AN266=6,AN266=7),1.45,IF(OR(AN266=8,AN266=9),1.49,IF(OR(AN266=10,AN266=11,AN266=12),1.54,IF(OR(AN266=13,AN266=14,AN266=15),1.58,IF(OR(AN266=16,AN266=17,AN266=18),1.63,1.68)))))))))), "Error"))))))))))))</f>
        <v>5.89</v>
      </c>
      <c r="AP266" s="979"/>
      <c r="AQ266" s="978">
        <f t="shared" ref="AQ266:AQ289" si="340">+AO266+AO266*AP266</f>
        <v>5.89</v>
      </c>
      <c r="AR266" s="883">
        <v>66140</v>
      </c>
      <c r="AS266" s="883"/>
      <c r="AT266" s="883"/>
      <c r="AU266" s="655" t="str">
        <f t="shared" ref="AU266:AU289" si="341">+AI266</f>
        <v>Գ-1</v>
      </c>
      <c r="AV266" s="883">
        <f t="shared" ref="AV266:AV289" si="342">AR266*AQ266</f>
        <v>389564.6</v>
      </c>
      <c r="AW266" s="884">
        <f t="shared" ref="AW266:AW289" si="343">AQ266*AR266+AS266+AT266</f>
        <v>389564.6</v>
      </c>
      <c r="AX266" s="1314">
        <f t="shared" ref="AX266:AX289" si="344">+AW266*13</f>
        <v>5064339.8</v>
      </c>
    </row>
    <row r="267" spans="2:50" ht="32.25" customHeight="1">
      <c r="B267" s="459">
        <v>2</v>
      </c>
      <c r="C267" s="1212" t="s">
        <v>153</v>
      </c>
      <c r="D267" s="1216" t="s">
        <v>2122</v>
      </c>
      <c r="E267" s="1214">
        <v>1</v>
      </c>
      <c r="F267" s="1217">
        <v>1</v>
      </c>
      <c r="G267" s="1209">
        <f t="shared" si="317"/>
        <v>4.8600000000000003</v>
      </c>
      <c r="H267" s="883">
        <v>66140</v>
      </c>
      <c r="I267" s="878"/>
      <c r="J267" s="878"/>
      <c r="K267" s="655" t="s">
        <v>94</v>
      </c>
      <c r="L267" s="883">
        <f t="shared" si="318"/>
        <v>321440.40000000002</v>
      </c>
      <c r="M267" s="884">
        <f t="shared" si="319"/>
        <v>321440.40000000002</v>
      </c>
      <c r="N267" s="1313">
        <f t="shared" si="320"/>
        <v>4178725.2</v>
      </c>
      <c r="O267" s="886">
        <f t="shared" si="321"/>
        <v>1</v>
      </c>
      <c r="P267" s="882">
        <f t="shared" si="322"/>
        <v>2</v>
      </c>
      <c r="Q267" s="1229">
        <f t="shared" si="323"/>
        <v>5.01</v>
      </c>
      <c r="R267" s="979"/>
      <c r="S267" s="978">
        <f t="shared" si="324"/>
        <v>5.01</v>
      </c>
      <c r="T267" s="883">
        <v>66140</v>
      </c>
      <c r="U267" s="878"/>
      <c r="V267" s="878"/>
      <c r="W267" s="782" t="str">
        <f t="shared" si="325"/>
        <v>Գ-1</v>
      </c>
      <c r="X267" s="883">
        <f t="shared" si="326"/>
        <v>331361.39999999997</v>
      </c>
      <c r="Y267" s="884">
        <f t="shared" si="327"/>
        <v>331361.39999999997</v>
      </c>
      <c r="Z267" s="1314">
        <f t="shared" si="328"/>
        <v>4307698.1999999993</v>
      </c>
      <c r="AA267" s="886">
        <f t="shared" si="329"/>
        <v>1</v>
      </c>
      <c r="AB267" s="882">
        <f t="shared" si="330"/>
        <v>3</v>
      </c>
      <c r="AC267" s="1229">
        <f t="shared" si="331"/>
        <v>5.18</v>
      </c>
      <c r="AD267" s="979"/>
      <c r="AE267" s="978">
        <f t="shared" si="332"/>
        <v>5.18</v>
      </c>
      <c r="AF267" s="883">
        <v>66140</v>
      </c>
      <c r="AG267" s="878"/>
      <c r="AH267" s="878"/>
      <c r="AI267" s="655" t="str">
        <f t="shared" si="333"/>
        <v>Գ-1</v>
      </c>
      <c r="AJ267" s="883">
        <f t="shared" si="334"/>
        <v>342605.19999999995</v>
      </c>
      <c r="AK267" s="884">
        <f t="shared" si="335"/>
        <v>342605.19999999995</v>
      </c>
      <c r="AL267" s="1314">
        <f t="shared" si="336"/>
        <v>4453867.5999999996</v>
      </c>
      <c r="AM267" s="886">
        <f t="shared" si="337"/>
        <v>1</v>
      </c>
      <c r="AN267" s="882">
        <f t="shared" si="338"/>
        <v>4</v>
      </c>
      <c r="AO267" s="1229">
        <f t="shared" si="339"/>
        <v>5.35</v>
      </c>
      <c r="AP267" s="979"/>
      <c r="AQ267" s="978">
        <f t="shared" si="340"/>
        <v>5.35</v>
      </c>
      <c r="AR267" s="883">
        <v>66140</v>
      </c>
      <c r="AS267" s="878"/>
      <c r="AT267" s="878"/>
      <c r="AU267" s="655" t="str">
        <f t="shared" si="341"/>
        <v>Գ-1</v>
      </c>
      <c r="AV267" s="883">
        <f t="shared" si="342"/>
        <v>353849</v>
      </c>
      <c r="AW267" s="884">
        <f t="shared" si="343"/>
        <v>353849</v>
      </c>
      <c r="AX267" s="1314">
        <f t="shared" si="344"/>
        <v>4600037</v>
      </c>
    </row>
    <row r="268" spans="2:50" ht="17.25" customHeight="1">
      <c r="B268" s="459">
        <v>3</v>
      </c>
      <c r="C268" s="1212" t="s">
        <v>152</v>
      </c>
      <c r="D268" s="1218" t="s">
        <v>311</v>
      </c>
      <c r="E268" s="1214">
        <v>1</v>
      </c>
      <c r="F268" s="1217">
        <v>20</v>
      </c>
      <c r="G268" s="1209">
        <f t="shared" si="317"/>
        <v>5.34</v>
      </c>
      <c r="H268" s="883">
        <v>66140</v>
      </c>
      <c r="I268" s="878"/>
      <c r="J268" s="878"/>
      <c r="K268" s="465" t="s">
        <v>95</v>
      </c>
      <c r="L268" s="883">
        <f t="shared" si="318"/>
        <v>353187.6</v>
      </c>
      <c r="M268" s="884">
        <f t="shared" si="319"/>
        <v>353187.6</v>
      </c>
      <c r="N268" s="1313">
        <f t="shared" si="320"/>
        <v>4591438.8</v>
      </c>
      <c r="O268" s="886">
        <f t="shared" si="321"/>
        <v>1</v>
      </c>
      <c r="P268" s="882">
        <f t="shared" si="322"/>
        <v>21</v>
      </c>
      <c r="Q268" s="1229">
        <f t="shared" si="323"/>
        <v>5.34</v>
      </c>
      <c r="R268" s="979"/>
      <c r="S268" s="978">
        <f t="shared" si="324"/>
        <v>5.34</v>
      </c>
      <c r="T268" s="883">
        <v>66140</v>
      </c>
      <c r="U268" s="878"/>
      <c r="V268" s="878"/>
      <c r="W268" s="782" t="str">
        <f t="shared" si="325"/>
        <v>Գ-2</v>
      </c>
      <c r="X268" s="883">
        <f t="shared" si="326"/>
        <v>353187.6</v>
      </c>
      <c r="Y268" s="884">
        <f t="shared" si="327"/>
        <v>353187.6</v>
      </c>
      <c r="Z268" s="1314">
        <f t="shared" si="328"/>
        <v>4591438.8</v>
      </c>
      <c r="AA268" s="886">
        <f t="shared" si="329"/>
        <v>1</v>
      </c>
      <c r="AB268" s="882">
        <f t="shared" si="330"/>
        <v>22</v>
      </c>
      <c r="AC268" s="1229">
        <f t="shared" si="331"/>
        <v>5.34</v>
      </c>
      <c r="AD268" s="979"/>
      <c r="AE268" s="978">
        <f t="shared" si="332"/>
        <v>5.34</v>
      </c>
      <c r="AF268" s="883">
        <v>66140</v>
      </c>
      <c r="AG268" s="878"/>
      <c r="AH268" s="878"/>
      <c r="AI268" s="655" t="str">
        <f t="shared" si="333"/>
        <v>Գ-2</v>
      </c>
      <c r="AJ268" s="883">
        <f t="shared" si="334"/>
        <v>353187.6</v>
      </c>
      <c r="AK268" s="884">
        <f t="shared" si="335"/>
        <v>353187.6</v>
      </c>
      <c r="AL268" s="1314">
        <f t="shared" si="336"/>
        <v>4591438.8</v>
      </c>
      <c r="AM268" s="886">
        <f t="shared" si="337"/>
        <v>1</v>
      </c>
      <c r="AN268" s="882">
        <f t="shared" si="338"/>
        <v>23</v>
      </c>
      <c r="AO268" s="1229">
        <f t="shared" si="339"/>
        <v>5.34</v>
      </c>
      <c r="AP268" s="979"/>
      <c r="AQ268" s="978">
        <f t="shared" si="340"/>
        <v>5.34</v>
      </c>
      <c r="AR268" s="883">
        <v>66140</v>
      </c>
      <c r="AS268" s="878"/>
      <c r="AT268" s="878"/>
      <c r="AU268" s="655" t="str">
        <f t="shared" si="341"/>
        <v>Գ-2</v>
      </c>
      <c r="AV268" s="883">
        <f t="shared" si="342"/>
        <v>353187.6</v>
      </c>
      <c r="AW268" s="884">
        <f t="shared" si="343"/>
        <v>353187.6</v>
      </c>
      <c r="AX268" s="1314">
        <f t="shared" si="344"/>
        <v>4591438.8</v>
      </c>
    </row>
    <row r="269" spans="2:50" ht="27" customHeight="1">
      <c r="B269" s="459">
        <v>5</v>
      </c>
      <c r="C269" s="1212" t="s">
        <v>154</v>
      </c>
      <c r="D269" s="1216" t="s">
        <v>2121</v>
      </c>
      <c r="E269" s="1214">
        <v>1</v>
      </c>
      <c r="F269" s="1217">
        <v>12</v>
      </c>
      <c r="G269" s="1209">
        <f t="shared" si="317"/>
        <v>4.8499999999999996</v>
      </c>
      <c r="H269" s="883">
        <v>66140</v>
      </c>
      <c r="I269" s="878"/>
      <c r="J269" s="878"/>
      <c r="K269" s="465" t="s">
        <v>95</v>
      </c>
      <c r="L269" s="883">
        <f t="shared" si="318"/>
        <v>320779</v>
      </c>
      <c r="M269" s="884">
        <f t="shared" si="319"/>
        <v>320779</v>
      </c>
      <c r="N269" s="1313">
        <f t="shared" si="320"/>
        <v>4170127</v>
      </c>
      <c r="O269" s="886">
        <f t="shared" si="321"/>
        <v>1</v>
      </c>
      <c r="P269" s="882">
        <f t="shared" si="322"/>
        <v>13</v>
      </c>
      <c r="Q269" s="1229">
        <f t="shared" si="323"/>
        <v>5.01</v>
      </c>
      <c r="R269" s="979"/>
      <c r="S269" s="978">
        <f t="shared" si="324"/>
        <v>5.01</v>
      </c>
      <c r="T269" s="883">
        <v>66140</v>
      </c>
      <c r="U269" s="878"/>
      <c r="V269" s="878"/>
      <c r="W269" s="782" t="str">
        <f t="shared" si="325"/>
        <v>Գ-2</v>
      </c>
      <c r="X269" s="883">
        <f t="shared" si="326"/>
        <v>331361.39999999997</v>
      </c>
      <c r="Y269" s="884">
        <f t="shared" si="327"/>
        <v>331361.39999999997</v>
      </c>
      <c r="Z269" s="1314">
        <f t="shared" si="328"/>
        <v>4307698.1999999993</v>
      </c>
      <c r="AA269" s="886">
        <f t="shared" si="329"/>
        <v>1</v>
      </c>
      <c r="AB269" s="882">
        <f t="shared" si="330"/>
        <v>14</v>
      </c>
      <c r="AC269" s="1229">
        <f t="shared" si="331"/>
        <v>5.01</v>
      </c>
      <c r="AD269" s="979"/>
      <c r="AE269" s="978">
        <f t="shared" si="332"/>
        <v>5.01</v>
      </c>
      <c r="AF269" s="883">
        <v>66140</v>
      </c>
      <c r="AG269" s="878"/>
      <c r="AH269" s="878"/>
      <c r="AI269" s="655" t="str">
        <f t="shared" si="333"/>
        <v>Գ-2</v>
      </c>
      <c r="AJ269" s="883">
        <f t="shared" si="334"/>
        <v>331361.39999999997</v>
      </c>
      <c r="AK269" s="884">
        <f t="shared" si="335"/>
        <v>331361.39999999997</v>
      </c>
      <c r="AL269" s="1314">
        <f t="shared" si="336"/>
        <v>4307698.1999999993</v>
      </c>
      <c r="AM269" s="886">
        <f t="shared" si="337"/>
        <v>1</v>
      </c>
      <c r="AN269" s="882">
        <f t="shared" si="338"/>
        <v>15</v>
      </c>
      <c r="AO269" s="1229">
        <f t="shared" si="339"/>
        <v>5.01</v>
      </c>
      <c r="AP269" s="979"/>
      <c r="AQ269" s="978">
        <f t="shared" si="340"/>
        <v>5.01</v>
      </c>
      <c r="AR269" s="883">
        <v>66140</v>
      </c>
      <c r="AS269" s="878"/>
      <c r="AT269" s="878"/>
      <c r="AU269" s="655" t="str">
        <f t="shared" si="341"/>
        <v>Գ-2</v>
      </c>
      <c r="AV269" s="883">
        <f t="shared" si="342"/>
        <v>331361.39999999997</v>
      </c>
      <c r="AW269" s="884">
        <f t="shared" si="343"/>
        <v>331361.39999999997</v>
      </c>
      <c r="AX269" s="1314">
        <f t="shared" si="344"/>
        <v>4307698.1999999993</v>
      </c>
    </row>
    <row r="270" spans="2:50" ht="40.5" customHeight="1">
      <c r="B270" s="459">
        <v>6</v>
      </c>
      <c r="C270" s="1212" t="s">
        <v>76</v>
      </c>
      <c r="D270" s="1216" t="s">
        <v>2120</v>
      </c>
      <c r="E270" s="1214">
        <v>1</v>
      </c>
      <c r="F270" s="1217">
        <v>5</v>
      </c>
      <c r="G270" s="1209">
        <f t="shared" si="317"/>
        <v>3.02</v>
      </c>
      <c r="H270" s="883">
        <v>66140</v>
      </c>
      <c r="I270" s="878"/>
      <c r="J270" s="878"/>
      <c r="K270" s="465" t="s">
        <v>96</v>
      </c>
      <c r="L270" s="883">
        <f t="shared" si="318"/>
        <v>199742.8</v>
      </c>
      <c r="M270" s="884">
        <f t="shared" si="319"/>
        <v>199742.8</v>
      </c>
      <c r="N270" s="1313">
        <f t="shared" si="320"/>
        <v>2596656.4</v>
      </c>
      <c r="O270" s="886">
        <f t="shared" si="321"/>
        <v>1</v>
      </c>
      <c r="P270" s="882">
        <f t="shared" si="322"/>
        <v>6</v>
      </c>
      <c r="Q270" s="1229">
        <f t="shared" si="323"/>
        <v>3.11</v>
      </c>
      <c r="R270" s="979"/>
      <c r="S270" s="978">
        <f t="shared" si="324"/>
        <v>3.11</v>
      </c>
      <c r="T270" s="883">
        <v>66140</v>
      </c>
      <c r="U270" s="878"/>
      <c r="V270" s="878"/>
      <c r="W270" s="782" t="str">
        <f t="shared" si="325"/>
        <v>Ա-1</v>
      </c>
      <c r="X270" s="883">
        <f t="shared" si="326"/>
        <v>205695.4</v>
      </c>
      <c r="Y270" s="884">
        <f t="shared" si="327"/>
        <v>205695.4</v>
      </c>
      <c r="Z270" s="1314">
        <f t="shared" si="328"/>
        <v>2674040.1999999997</v>
      </c>
      <c r="AA270" s="886">
        <f t="shared" si="329"/>
        <v>1</v>
      </c>
      <c r="AB270" s="882">
        <f t="shared" si="330"/>
        <v>7</v>
      </c>
      <c r="AC270" s="1229">
        <f t="shared" si="331"/>
        <v>3.11</v>
      </c>
      <c r="AD270" s="979"/>
      <c r="AE270" s="978">
        <f t="shared" si="332"/>
        <v>3.11</v>
      </c>
      <c r="AF270" s="883">
        <v>66140</v>
      </c>
      <c r="AG270" s="878"/>
      <c r="AH270" s="878"/>
      <c r="AI270" s="655" t="str">
        <f t="shared" si="333"/>
        <v>Ա-1</v>
      </c>
      <c r="AJ270" s="883">
        <f t="shared" si="334"/>
        <v>205695.4</v>
      </c>
      <c r="AK270" s="884">
        <f t="shared" si="335"/>
        <v>205695.4</v>
      </c>
      <c r="AL270" s="1314">
        <f t="shared" si="336"/>
        <v>2674040.1999999997</v>
      </c>
      <c r="AM270" s="886">
        <f t="shared" si="337"/>
        <v>1</v>
      </c>
      <c r="AN270" s="882">
        <f t="shared" si="338"/>
        <v>8</v>
      </c>
      <c r="AO270" s="1229">
        <f t="shared" si="339"/>
        <v>3.21</v>
      </c>
      <c r="AP270" s="979"/>
      <c r="AQ270" s="978">
        <f t="shared" si="340"/>
        <v>3.21</v>
      </c>
      <c r="AR270" s="883">
        <v>66140</v>
      </c>
      <c r="AS270" s="878"/>
      <c r="AT270" s="878"/>
      <c r="AU270" s="655" t="str">
        <f t="shared" si="341"/>
        <v>Ա-1</v>
      </c>
      <c r="AV270" s="883">
        <f t="shared" si="342"/>
        <v>212309.4</v>
      </c>
      <c r="AW270" s="884">
        <f t="shared" si="343"/>
        <v>212309.4</v>
      </c>
      <c r="AX270" s="1314">
        <f t="shared" si="344"/>
        <v>2760022.1999999997</v>
      </c>
    </row>
    <row r="271" spans="2:50" ht="40.5" customHeight="1">
      <c r="B271" s="459">
        <v>7</v>
      </c>
      <c r="C271" s="1212" t="s">
        <v>90</v>
      </c>
      <c r="D271" s="1216" t="s">
        <v>2119</v>
      </c>
      <c r="E271" s="1214">
        <v>1</v>
      </c>
      <c r="F271" s="1217">
        <v>0</v>
      </c>
      <c r="G271" s="1209">
        <f t="shared" si="317"/>
        <v>1.68</v>
      </c>
      <c r="H271" s="883">
        <v>66140</v>
      </c>
      <c r="I271" s="878"/>
      <c r="J271" s="878"/>
      <c r="K271" s="465" t="s">
        <v>98</v>
      </c>
      <c r="L271" s="883">
        <f t="shared" si="318"/>
        <v>111115.2</v>
      </c>
      <c r="M271" s="884">
        <f t="shared" si="319"/>
        <v>111115.2</v>
      </c>
      <c r="N271" s="1313">
        <f t="shared" si="320"/>
        <v>1444497.5999999999</v>
      </c>
      <c r="O271" s="886">
        <f t="shared" si="321"/>
        <v>1</v>
      </c>
      <c r="P271" s="882">
        <f t="shared" si="322"/>
        <v>1</v>
      </c>
      <c r="Q271" s="1229">
        <f t="shared" si="323"/>
        <v>1.73</v>
      </c>
      <c r="R271" s="979"/>
      <c r="S271" s="978">
        <f t="shared" si="324"/>
        <v>1.73</v>
      </c>
      <c r="T271" s="883">
        <v>66140</v>
      </c>
      <c r="U271" s="878"/>
      <c r="V271" s="878"/>
      <c r="W271" s="782" t="str">
        <f t="shared" si="325"/>
        <v>Կ-1</v>
      </c>
      <c r="X271" s="883">
        <f t="shared" si="326"/>
        <v>114422.2</v>
      </c>
      <c r="Y271" s="884">
        <f t="shared" si="327"/>
        <v>114422.2</v>
      </c>
      <c r="Z271" s="1314">
        <f t="shared" si="328"/>
        <v>1487488.5999999999</v>
      </c>
      <c r="AA271" s="886">
        <f t="shared" si="329"/>
        <v>1</v>
      </c>
      <c r="AB271" s="882">
        <f t="shared" si="330"/>
        <v>2</v>
      </c>
      <c r="AC271" s="1229">
        <f t="shared" si="331"/>
        <v>1.79</v>
      </c>
      <c r="AD271" s="979"/>
      <c r="AE271" s="978">
        <f t="shared" si="332"/>
        <v>1.79</v>
      </c>
      <c r="AF271" s="883">
        <v>66140</v>
      </c>
      <c r="AG271" s="878"/>
      <c r="AH271" s="878"/>
      <c r="AI271" s="655" t="str">
        <f t="shared" si="333"/>
        <v>Կ-1</v>
      </c>
      <c r="AJ271" s="883">
        <f t="shared" si="334"/>
        <v>118390.6</v>
      </c>
      <c r="AK271" s="884">
        <f t="shared" si="335"/>
        <v>118390.6</v>
      </c>
      <c r="AL271" s="1314">
        <f t="shared" si="336"/>
        <v>1539077.8</v>
      </c>
      <c r="AM271" s="886">
        <f t="shared" si="337"/>
        <v>1</v>
      </c>
      <c r="AN271" s="882">
        <f t="shared" si="338"/>
        <v>3</v>
      </c>
      <c r="AO271" s="1229">
        <f t="shared" si="339"/>
        <v>1.84</v>
      </c>
      <c r="AP271" s="979"/>
      <c r="AQ271" s="978">
        <f t="shared" si="340"/>
        <v>1.84</v>
      </c>
      <c r="AR271" s="883">
        <v>66140</v>
      </c>
      <c r="AS271" s="878"/>
      <c r="AT271" s="878"/>
      <c r="AU271" s="655" t="str">
        <f t="shared" si="341"/>
        <v>Կ-1</v>
      </c>
      <c r="AV271" s="883">
        <f t="shared" si="342"/>
        <v>121697.60000000001</v>
      </c>
      <c r="AW271" s="884">
        <f t="shared" si="343"/>
        <v>121697.60000000001</v>
      </c>
      <c r="AX271" s="1314">
        <f t="shared" si="344"/>
        <v>1582068.8</v>
      </c>
    </row>
    <row r="272" spans="2:50" ht="17.25" customHeight="1">
      <c r="B272" s="459">
        <v>18</v>
      </c>
      <c r="C272" s="1212" t="s">
        <v>159</v>
      </c>
      <c r="D272" s="1212" t="s">
        <v>594</v>
      </c>
      <c r="E272" s="1214">
        <v>1</v>
      </c>
      <c r="F272" s="1217">
        <v>12</v>
      </c>
      <c r="G272" s="1209">
        <f t="shared" si="317"/>
        <v>2.08</v>
      </c>
      <c r="H272" s="883">
        <v>66140</v>
      </c>
      <c r="I272" s="878"/>
      <c r="J272" s="878"/>
      <c r="K272" s="465" t="s">
        <v>98</v>
      </c>
      <c r="L272" s="883">
        <f t="shared" si="318"/>
        <v>137571.20000000001</v>
      </c>
      <c r="M272" s="884">
        <f t="shared" si="319"/>
        <v>137571.20000000001</v>
      </c>
      <c r="N272" s="1313">
        <f t="shared" si="320"/>
        <v>1788425.6</v>
      </c>
      <c r="O272" s="886">
        <f t="shared" si="321"/>
        <v>1</v>
      </c>
      <c r="P272" s="882">
        <f t="shared" si="322"/>
        <v>13</v>
      </c>
      <c r="Q272" s="1229">
        <f t="shared" si="323"/>
        <v>2.14</v>
      </c>
      <c r="R272" s="979"/>
      <c r="S272" s="978">
        <f t="shared" si="324"/>
        <v>2.14</v>
      </c>
      <c r="T272" s="883">
        <v>66140</v>
      </c>
      <c r="U272" s="878"/>
      <c r="V272" s="878"/>
      <c r="W272" s="782" t="str">
        <f t="shared" si="325"/>
        <v>Կ-1</v>
      </c>
      <c r="X272" s="883">
        <f t="shared" si="326"/>
        <v>141539.6</v>
      </c>
      <c r="Y272" s="884">
        <f t="shared" si="327"/>
        <v>141539.6</v>
      </c>
      <c r="Z272" s="1314">
        <f t="shared" si="328"/>
        <v>1840014.8</v>
      </c>
      <c r="AA272" s="886">
        <f t="shared" si="329"/>
        <v>1</v>
      </c>
      <c r="AB272" s="882">
        <f t="shared" si="330"/>
        <v>14</v>
      </c>
      <c r="AC272" s="1229">
        <f t="shared" si="331"/>
        <v>2.14</v>
      </c>
      <c r="AD272" s="979"/>
      <c r="AE272" s="978">
        <f t="shared" si="332"/>
        <v>2.14</v>
      </c>
      <c r="AF272" s="883">
        <v>66140</v>
      </c>
      <c r="AG272" s="878"/>
      <c r="AH272" s="878"/>
      <c r="AI272" s="655" t="str">
        <f t="shared" si="333"/>
        <v>Կ-1</v>
      </c>
      <c r="AJ272" s="883">
        <f t="shared" si="334"/>
        <v>141539.6</v>
      </c>
      <c r="AK272" s="884">
        <f t="shared" si="335"/>
        <v>141539.6</v>
      </c>
      <c r="AL272" s="1314">
        <f t="shared" si="336"/>
        <v>1840014.8</v>
      </c>
      <c r="AM272" s="886">
        <f t="shared" si="337"/>
        <v>1</v>
      </c>
      <c r="AN272" s="882">
        <f t="shared" si="338"/>
        <v>15</v>
      </c>
      <c r="AO272" s="1229">
        <f t="shared" si="339"/>
        <v>2.14</v>
      </c>
      <c r="AP272" s="979"/>
      <c r="AQ272" s="978">
        <f t="shared" si="340"/>
        <v>2.14</v>
      </c>
      <c r="AR272" s="883">
        <v>66140</v>
      </c>
      <c r="AS272" s="878"/>
      <c r="AT272" s="878"/>
      <c r="AU272" s="655" t="str">
        <f t="shared" si="341"/>
        <v>Կ-1</v>
      </c>
      <c r="AV272" s="883">
        <f t="shared" si="342"/>
        <v>141539.6</v>
      </c>
      <c r="AW272" s="884">
        <f t="shared" si="343"/>
        <v>141539.6</v>
      </c>
      <c r="AX272" s="1314">
        <f t="shared" si="344"/>
        <v>1840014.8</v>
      </c>
    </row>
    <row r="273" spans="2:50" ht="17.25" customHeight="1">
      <c r="B273" s="459">
        <v>19</v>
      </c>
      <c r="C273" s="1212" t="s">
        <v>905</v>
      </c>
      <c r="D273" s="1212" t="s">
        <v>594</v>
      </c>
      <c r="E273" s="1214">
        <v>1</v>
      </c>
      <c r="F273" s="1217">
        <v>21</v>
      </c>
      <c r="G273" s="1209">
        <f t="shared" si="317"/>
        <v>2.2799999999999998</v>
      </c>
      <c r="H273" s="883">
        <v>66140</v>
      </c>
      <c r="I273" s="878"/>
      <c r="J273" s="878"/>
      <c r="K273" s="465" t="s">
        <v>98</v>
      </c>
      <c r="L273" s="883">
        <f t="shared" si="318"/>
        <v>150799.19999999998</v>
      </c>
      <c r="M273" s="884">
        <f t="shared" si="319"/>
        <v>150799.19999999998</v>
      </c>
      <c r="N273" s="1313">
        <f t="shared" si="320"/>
        <v>1960389.5999999999</v>
      </c>
      <c r="O273" s="886">
        <f t="shared" si="321"/>
        <v>1</v>
      </c>
      <c r="P273" s="882">
        <f t="shared" si="322"/>
        <v>22</v>
      </c>
      <c r="Q273" s="1229">
        <f t="shared" si="323"/>
        <v>2.2799999999999998</v>
      </c>
      <c r="R273" s="979"/>
      <c r="S273" s="978">
        <f t="shared" si="324"/>
        <v>2.2799999999999998</v>
      </c>
      <c r="T273" s="883">
        <v>66140</v>
      </c>
      <c r="U273" s="878"/>
      <c r="V273" s="878"/>
      <c r="W273" s="782" t="str">
        <f t="shared" si="325"/>
        <v>Կ-1</v>
      </c>
      <c r="X273" s="883">
        <f t="shared" si="326"/>
        <v>150799.19999999998</v>
      </c>
      <c r="Y273" s="884">
        <f t="shared" si="327"/>
        <v>150799.19999999998</v>
      </c>
      <c r="Z273" s="1314">
        <f t="shared" si="328"/>
        <v>1960389.5999999999</v>
      </c>
      <c r="AA273" s="886">
        <f t="shared" si="329"/>
        <v>1</v>
      </c>
      <c r="AB273" s="882">
        <f t="shared" si="330"/>
        <v>23</v>
      </c>
      <c r="AC273" s="1229">
        <f t="shared" si="331"/>
        <v>2.2799999999999998</v>
      </c>
      <c r="AD273" s="979"/>
      <c r="AE273" s="978">
        <f t="shared" si="332"/>
        <v>2.2799999999999998</v>
      </c>
      <c r="AF273" s="883">
        <v>66140</v>
      </c>
      <c r="AG273" s="878"/>
      <c r="AH273" s="878"/>
      <c r="AI273" s="655" t="str">
        <f t="shared" si="333"/>
        <v>Կ-1</v>
      </c>
      <c r="AJ273" s="883">
        <f t="shared" si="334"/>
        <v>150799.19999999998</v>
      </c>
      <c r="AK273" s="884">
        <f t="shared" si="335"/>
        <v>150799.19999999998</v>
      </c>
      <c r="AL273" s="1314">
        <f t="shared" si="336"/>
        <v>1960389.5999999999</v>
      </c>
      <c r="AM273" s="886">
        <f t="shared" si="337"/>
        <v>1</v>
      </c>
      <c r="AN273" s="882">
        <f t="shared" si="338"/>
        <v>24</v>
      </c>
      <c r="AO273" s="1229">
        <f t="shared" si="339"/>
        <v>2.2799999999999998</v>
      </c>
      <c r="AP273" s="979"/>
      <c r="AQ273" s="978">
        <f t="shared" si="340"/>
        <v>2.2799999999999998</v>
      </c>
      <c r="AR273" s="883">
        <v>66140</v>
      </c>
      <c r="AS273" s="878"/>
      <c r="AT273" s="878"/>
      <c r="AU273" s="655" t="str">
        <f t="shared" si="341"/>
        <v>Կ-1</v>
      </c>
      <c r="AV273" s="883">
        <f t="shared" si="342"/>
        <v>150799.19999999998</v>
      </c>
      <c r="AW273" s="884">
        <f t="shared" si="343"/>
        <v>150799.19999999998</v>
      </c>
      <c r="AX273" s="1314">
        <f t="shared" si="344"/>
        <v>1960389.5999999999</v>
      </c>
    </row>
    <row r="274" spans="2:50" ht="17.25" customHeight="1">
      <c r="B274" s="459">
        <v>20</v>
      </c>
      <c r="C274" s="1212" t="s">
        <v>2342</v>
      </c>
      <c r="D274" s="1212" t="s">
        <v>594</v>
      </c>
      <c r="E274" s="1214">
        <v>1</v>
      </c>
      <c r="F274" s="1211">
        <v>2</v>
      </c>
      <c r="G274" s="1209">
        <f t="shared" si="317"/>
        <v>1.79</v>
      </c>
      <c r="H274" s="883">
        <v>66140</v>
      </c>
      <c r="I274" s="878"/>
      <c r="J274" s="878"/>
      <c r="K274" s="465" t="s">
        <v>98</v>
      </c>
      <c r="L274" s="883">
        <f t="shared" si="318"/>
        <v>118390.6</v>
      </c>
      <c r="M274" s="884">
        <f t="shared" si="319"/>
        <v>118390.6</v>
      </c>
      <c r="N274" s="1313">
        <f t="shared" si="320"/>
        <v>1539077.8</v>
      </c>
      <c r="O274" s="886">
        <f t="shared" si="321"/>
        <v>1</v>
      </c>
      <c r="P274" s="882">
        <f t="shared" si="322"/>
        <v>3</v>
      </c>
      <c r="Q274" s="1229">
        <f t="shared" si="323"/>
        <v>1.84</v>
      </c>
      <c r="R274" s="979"/>
      <c r="S274" s="978">
        <f t="shared" si="324"/>
        <v>1.84</v>
      </c>
      <c r="T274" s="883">
        <v>66140</v>
      </c>
      <c r="U274" s="878"/>
      <c r="V274" s="878"/>
      <c r="W274" s="782" t="str">
        <f t="shared" si="325"/>
        <v>Կ-1</v>
      </c>
      <c r="X274" s="883">
        <f t="shared" si="326"/>
        <v>121697.60000000001</v>
      </c>
      <c r="Y274" s="884">
        <f t="shared" si="327"/>
        <v>121697.60000000001</v>
      </c>
      <c r="Z274" s="1314">
        <f t="shared" si="328"/>
        <v>1582068.8</v>
      </c>
      <c r="AA274" s="886">
        <f t="shared" si="329"/>
        <v>1</v>
      </c>
      <c r="AB274" s="882">
        <f t="shared" si="330"/>
        <v>4</v>
      </c>
      <c r="AC274" s="1229">
        <f t="shared" si="331"/>
        <v>1.9</v>
      </c>
      <c r="AD274" s="979"/>
      <c r="AE274" s="978">
        <f t="shared" si="332"/>
        <v>1.9</v>
      </c>
      <c r="AF274" s="883">
        <v>66140</v>
      </c>
      <c r="AG274" s="878"/>
      <c r="AH274" s="878"/>
      <c r="AI274" s="655" t="str">
        <f t="shared" si="333"/>
        <v>Կ-1</v>
      </c>
      <c r="AJ274" s="883">
        <f t="shared" si="334"/>
        <v>125666</v>
      </c>
      <c r="AK274" s="884">
        <f t="shared" si="335"/>
        <v>125666</v>
      </c>
      <c r="AL274" s="1314">
        <f t="shared" si="336"/>
        <v>1633658</v>
      </c>
      <c r="AM274" s="886">
        <f t="shared" si="337"/>
        <v>1</v>
      </c>
      <c r="AN274" s="882">
        <f t="shared" si="338"/>
        <v>5</v>
      </c>
      <c r="AO274" s="1229">
        <f t="shared" si="339"/>
        <v>1.9</v>
      </c>
      <c r="AP274" s="979"/>
      <c r="AQ274" s="978">
        <f t="shared" si="340"/>
        <v>1.9</v>
      </c>
      <c r="AR274" s="883">
        <v>66140</v>
      </c>
      <c r="AS274" s="878"/>
      <c r="AT274" s="878"/>
      <c r="AU274" s="655" t="str">
        <f t="shared" si="341"/>
        <v>Կ-1</v>
      </c>
      <c r="AV274" s="883">
        <f t="shared" si="342"/>
        <v>125666</v>
      </c>
      <c r="AW274" s="884">
        <f t="shared" si="343"/>
        <v>125666</v>
      </c>
      <c r="AX274" s="1314">
        <f t="shared" si="344"/>
        <v>1633658</v>
      </c>
    </row>
    <row r="275" spans="2:50" ht="17.25" customHeight="1">
      <c r="B275" s="459">
        <v>21</v>
      </c>
      <c r="C275" s="1212" t="s">
        <v>160</v>
      </c>
      <c r="D275" s="1218" t="s">
        <v>316</v>
      </c>
      <c r="E275" s="1214">
        <v>1</v>
      </c>
      <c r="F275" s="1217">
        <v>12</v>
      </c>
      <c r="G275" s="1209">
        <f t="shared" si="317"/>
        <v>2.08</v>
      </c>
      <c r="H275" s="883">
        <v>66140</v>
      </c>
      <c r="I275" s="878"/>
      <c r="J275" s="878"/>
      <c r="K275" s="465" t="s">
        <v>98</v>
      </c>
      <c r="L275" s="883">
        <f t="shared" si="318"/>
        <v>137571.20000000001</v>
      </c>
      <c r="M275" s="884">
        <f t="shared" si="319"/>
        <v>137571.20000000001</v>
      </c>
      <c r="N275" s="1313">
        <f t="shared" si="320"/>
        <v>1788425.6</v>
      </c>
      <c r="O275" s="886">
        <f t="shared" si="321"/>
        <v>1</v>
      </c>
      <c r="P275" s="882">
        <f t="shared" si="322"/>
        <v>13</v>
      </c>
      <c r="Q275" s="1229">
        <f t="shared" si="323"/>
        <v>2.14</v>
      </c>
      <c r="R275" s="979"/>
      <c r="S275" s="978">
        <f t="shared" si="324"/>
        <v>2.14</v>
      </c>
      <c r="T275" s="883">
        <v>66140</v>
      </c>
      <c r="U275" s="878"/>
      <c r="V275" s="878"/>
      <c r="W275" s="782" t="str">
        <f t="shared" si="325"/>
        <v>Կ-1</v>
      </c>
      <c r="X275" s="883">
        <f t="shared" si="326"/>
        <v>141539.6</v>
      </c>
      <c r="Y275" s="884">
        <f t="shared" si="327"/>
        <v>141539.6</v>
      </c>
      <c r="Z275" s="1314">
        <f t="shared" si="328"/>
        <v>1840014.8</v>
      </c>
      <c r="AA275" s="886">
        <f t="shared" si="329"/>
        <v>1</v>
      </c>
      <c r="AB275" s="882">
        <f t="shared" si="330"/>
        <v>14</v>
      </c>
      <c r="AC275" s="1229">
        <f t="shared" si="331"/>
        <v>2.14</v>
      </c>
      <c r="AD275" s="979"/>
      <c r="AE275" s="978">
        <f t="shared" si="332"/>
        <v>2.14</v>
      </c>
      <c r="AF275" s="883">
        <v>66140</v>
      </c>
      <c r="AG275" s="878"/>
      <c r="AH275" s="878"/>
      <c r="AI275" s="655" t="str">
        <f t="shared" si="333"/>
        <v>Կ-1</v>
      </c>
      <c r="AJ275" s="883">
        <f t="shared" si="334"/>
        <v>141539.6</v>
      </c>
      <c r="AK275" s="884">
        <f t="shared" si="335"/>
        <v>141539.6</v>
      </c>
      <c r="AL275" s="1314">
        <f t="shared" si="336"/>
        <v>1840014.8</v>
      </c>
      <c r="AM275" s="886">
        <f t="shared" si="337"/>
        <v>1</v>
      </c>
      <c r="AN275" s="882">
        <f t="shared" si="338"/>
        <v>15</v>
      </c>
      <c r="AO275" s="1229">
        <f t="shared" si="339"/>
        <v>2.14</v>
      </c>
      <c r="AP275" s="979"/>
      <c r="AQ275" s="978">
        <f t="shared" si="340"/>
        <v>2.14</v>
      </c>
      <c r="AR275" s="883">
        <v>66140</v>
      </c>
      <c r="AS275" s="878"/>
      <c r="AT275" s="878"/>
      <c r="AU275" s="655" t="str">
        <f t="shared" si="341"/>
        <v>Կ-1</v>
      </c>
      <c r="AV275" s="883">
        <f t="shared" si="342"/>
        <v>141539.6</v>
      </c>
      <c r="AW275" s="884">
        <f t="shared" si="343"/>
        <v>141539.6</v>
      </c>
      <c r="AX275" s="1314">
        <f t="shared" si="344"/>
        <v>1840014.8</v>
      </c>
    </row>
    <row r="276" spans="2:50" ht="17.25" customHeight="1">
      <c r="B276" s="459">
        <v>22</v>
      </c>
      <c r="C276" s="1212" t="s">
        <v>1702</v>
      </c>
      <c r="D276" s="1218" t="s">
        <v>316</v>
      </c>
      <c r="E276" s="1214">
        <v>1</v>
      </c>
      <c r="F276" s="1217">
        <v>3</v>
      </c>
      <c r="G276" s="1209">
        <f t="shared" si="317"/>
        <v>1.84</v>
      </c>
      <c r="H276" s="883">
        <v>66140</v>
      </c>
      <c r="I276" s="878"/>
      <c r="J276" s="878"/>
      <c r="K276" s="465" t="s">
        <v>98</v>
      </c>
      <c r="L276" s="883">
        <f t="shared" si="318"/>
        <v>121697.60000000001</v>
      </c>
      <c r="M276" s="884">
        <f t="shared" si="319"/>
        <v>121697.60000000001</v>
      </c>
      <c r="N276" s="1313">
        <f t="shared" si="320"/>
        <v>1582068.8</v>
      </c>
      <c r="O276" s="886">
        <f t="shared" si="321"/>
        <v>1</v>
      </c>
      <c r="P276" s="882">
        <f t="shared" si="322"/>
        <v>4</v>
      </c>
      <c r="Q276" s="1229">
        <f t="shared" si="323"/>
        <v>1.9</v>
      </c>
      <c r="R276" s="979"/>
      <c r="S276" s="978">
        <f t="shared" si="324"/>
        <v>1.9</v>
      </c>
      <c r="T276" s="883">
        <v>66140</v>
      </c>
      <c r="U276" s="878"/>
      <c r="V276" s="878"/>
      <c r="W276" s="782" t="str">
        <f t="shared" si="325"/>
        <v>Կ-1</v>
      </c>
      <c r="X276" s="883">
        <f t="shared" si="326"/>
        <v>125666</v>
      </c>
      <c r="Y276" s="884">
        <f t="shared" si="327"/>
        <v>125666</v>
      </c>
      <c r="Z276" s="1314">
        <f t="shared" si="328"/>
        <v>1633658</v>
      </c>
      <c r="AA276" s="886">
        <f t="shared" si="329"/>
        <v>1</v>
      </c>
      <c r="AB276" s="882">
        <f t="shared" si="330"/>
        <v>5</v>
      </c>
      <c r="AC276" s="1229">
        <f t="shared" si="331"/>
        <v>1.9</v>
      </c>
      <c r="AD276" s="979"/>
      <c r="AE276" s="978">
        <f t="shared" si="332"/>
        <v>1.9</v>
      </c>
      <c r="AF276" s="883">
        <v>66140</v>
      </c>
      <c r="AG276" s="878"/>
      <c r="AH276" s="878"/>
      <c r="AI276" s="655" t="str">
        <f t="shared" si="333"/>
        <v>Կ-1</v>
      </c>
      <c r="AJ276" s="883">
        <f t="shared" si="334"/>
        <v>125666</v>
      </c>
      <c r="AK276" s="884">
        <f t="shared" si="335"/>
        <v>125666</v>
      </c>
      <c r="AL276" s="1314">
        <f t="shared" si="336"/>
        <v>1633658</v>
      </c>
      <c r="AM276" s="886">
        <f t="shared" si="337"/>
        <v>1</v>
      </c>
      <c r="AN276" s="882">
        <f t="shared" si="338"/>
        <v>6</v>
      </c>
      <c r="AO276" s="1229">
        <f t="shared" si="339"/>
        <v>1.96</v>
      </c>
      <c r="AP276" s="979"/>
      <c r="AQ276" s="978">
        <f t="shared" si="340"/>
        <v>1.96</v>
      </c>
      <c r="AR276" s="883">
        <v>66140</v>
      </c>
      <c r="AS276" s="878"/>
      <c r="AT276" s="878"/>
      <c r="AU276" s="655" t="str">
        <f t="shared" si="341"/>
        <v>Կ-1</v>
      </c>
      <c r="AV276" s="883">
        <f t="shared" si="342"/>
        <v>129634.4</v>
      </c>
      <c r="AW276" s="884">
        <f t="shared" si="343"/>
        <v>129634.4</v>
      </c>
      <c r="AX276" s="1314">
        <f t="shared" si="344"/>
        <v>1685247.2</v>
      </c>
    </row>
    <row r="277" spans="2:50" ht="17.25" customHeight="1">
      <c r="B277" s="459">
        <v>23</v>
      </c>
      <c r="C277" s="1212" t="s">
        <v>2343</v>
      </c>
      <c r="D277" s="1218" t="s">
        <v>316</v>
      </c>
      <c r="E277" s="1214">
        <v>1</v>
      </c>
      <c r="F277" s="1217">
        <v>2</v>
      </c>
      <c r="G277" s="1209">
        <f t="shared" si="317"/>
        <v>1.79</v>
      </c>
      <c r="H277" s="883">
        <v>66140</v>
      </c>
      <c r="I277" s="878"/>
      <c r="J277" s="878"/>
      <c r="K277" s="465" t="s">
        <v>98</v>
      </c>
      <c r="L277" s="883">
        <f t="shared" si="318"/>
        <v>118390.6</v>
      </c>
      <c r="M277" s="884">
        <f t="shared" si="319"/>
        <v>118390.6</v>
      </c>
      <c r="N277" s="1313">
        <f t="shared" si="320"/>
        <v>1539077.8</v>
      </c>
      <c r="O277" s="886">
        <f t="shared" si="321"/>
        <v>1</v>
      </c>
      <c r="P277" s="882">
        <f t="shared" si="322"/>
        <v>3</v>
      </c>
      <c r="Q277" s="1229">
        <f t="shared" si="323"/>
        <v>1.84</v>
      </c>
      <c r="R277" s="979"/>
      <c r="S277" s="978">
        <f t="shared" si="324"/>
        <v>1.84</v>
      </c>
      <c r="T277" s="883">
        <v>66140</v>
      </c>
      <c r="U277" s="878"/>
      <c r="V277" s="878"/>
      <c r="W277" s="782" t="str">
        <f t="shared" si="325"/>
        <v>Կ-1</v>
      </c>
      <c r="X277" s="883">
        <f t="shared" si="326"/>
        <v>121697.60000000001</v>
      </c>
      <c r="Y277" s="884">
        <f t="shared" si="327"/>
        <v>121697.60000000001</v>
      </c>
      <c r="Z277" s="1314">
        <f t="shared" si="328"/>
        <v>1582068.8</v>
      </c>
      <c r="AA277" s="886">
        <f t="shared" si="329"/>
        <v>1</v>
      </c>
      <c r="AB277" s="882">
        <f t="shared" si="330"/>
        <v>4</v>
      </c>
      <c r="AC277" s="1229">
        <f t="shared" si="331"/>
        <v>1.9</v>
      </c>
      <c r="AD277" s="979"/>
      <c r="AE277" s="978">
        <f t="shared" si="332"/>
        <v>1.9</v>
      </c>
      <c r="AF277" s="883">
        <v>66140</v>
      </c>
      <c r="AG277" s="878"/>
      <c r="AH277" s="878"/>
      <c r="AI277" s="655" t="str">
        <f t="shared" si="333"/>
        <v>Կ-1</v>
      </c>
      <c r="AJ277" s="883">
        <f t="shared" si="334"/>
        <v>125666</v>
      </c>
      <c r="AK277" s="884">
        <f t="shared" si="335"/>
        <v>125666</v>
      </c>
      <c r="AL277" s="1314">
        <f t="shared" si="336"/>
        <v>1633658</v>
      </c>
      <c r="AM277" s="886">
        <f t="shared" si="337"/>
        <v>1</v>
      </c>
      <c r="AN277" s="882">
        <f t="shared" si="338"/>
        <v>5</v>
      </c>
      <c r="AO277" s="1229">
        <f t="shared" si="339"/>
        <v>1.9</v>
      </c>
      <c r="AP277" s="979"/>
      <c r="AQ277" s="978">
        <f t="shared" si="340"/>
        <v>1.9</v>
      </c>
      <c r="AR277" s="883">
        <v>66140</v>
      </c>
      <c r="AS277" s="878"/>
      <c r="AT277" s="878"/>
      <c r="AU277" s="655" t="str">
        <f t="shared" si="341"/>
        <v>Կ-1</v>
      </c>
      <c r="AV277" s="883">
        <f t="shared" si="342"/>
        <v>125666</v>
      </c>
      <c r="AW277" s="884">
        <f t="shared" si="343"/>
        <v>125666</v>
      </c>
      <c r="AX277" s="1314">
        <f t="shared" si="344"/>
        <v>1633658</v>
      </c>
    </row>
    <row r="278" spans="2:50" ht="17.25" customHeight="1">
      <c r="B278" s="459">
        <v>24</v>
      </c>
      <c r="C278" s="1212" t="s">
        <v>161</v>
      </c>
      <c r="D278" s="1218" t="s">
        <v>316</v>
      </c>
      <c r="E278" s="1214">
        <v>1</v>
      </c>
      <c r="F278" s="1217">
        <v>9</v>
      </c>
      <c r="G278" s="1209">
        <f t="shared" si="317"/>
        <v>2.02</v>
      </c>
      <c r="H278" s="883">
        <v>66140</v>
      </c>
      <c r="I278" s="878"/>
      <c r="J278" s="878"/>
      <c r="K278" s="465" t="s">
        <v>98</v>
      </c>
      <c r="L278" s="883">
        <f t="shared" si="318"/>
        <v>133602.79999999999</v>
      </c>
      <c r="M278" s="884">
        <f t="shared" si="319"/>
        <v>133602.79999999999</v>
      </c>
      <c r="N278" s="1313">
        <f t="shared" si="320"/>
        <v>1736836.4</v>
      </c>
      <c r="O278" s="886">
        <f t="shared" si="321"/>
        <v>1</v>
      </c>
      <c r="P278" s="882">
        <f t="shared" si="322"/>
        <v>10</v>
      </c>
      <c r="Q278" s="1229">
        <f t="shared" si="323"/>
        <v>2.08</v>
      </c>
      <c r="R278" s="979"/>
      <c r="S278" s="978">
        <f t="shared" si="324"/>
        <v>2.08</v>
      </c>
      <c r="T278" s="883">
        <v>66140</v>
      </c>
      <c r="U278" s="878"/>
      <c r="V278" s="878"/>
      <c r="W278" s="782" t="str">
        <f t="shared" si="325"/>
        <v>Կ-1</v>
      </c>
      <c r="X278" s="883">
        <f t="shared" si="326"/>
        <v>137571.20000000001</v>
      </c>
      <c r="Y278" s="884">
        <f t="shared" si="327"/>
        <v>137571.20000000001</v>
      </c>
      <c r="Z278" s="1314">
        <f t="shared" si="328"/>
        <v>1788425.6</v>
      </c>
      <c r="AA278" s="886">
        <f t="shared" si="329"/>
        <v>1</v>
      </c>
      <c r="AB278" s="882">
        <f t="shared" si="330"/>
        <v>11</v>
      </c>
      <c r="AC278" s="1229">
        <f t="shared" si="331"/>
        <v>2.08</v>
      </c>
      <c r="AD278" s="979"/>
      <c r="AE278" s="978">
        <f t="shared" si="332"/>
        <v>2.08</v>
      </c>
      <c r="AF278" s="883">
        <v>66140</v>
      </c>
      <c r="AG278" s="878"/>
      <c r="AH278" s="878"/>
      <c r="AI278" s="655" t="str">
        <f t="shared" si="333"/>
        <v>Կ-1</v>
      </c>
      <c r="AJ278" s="883">
        <f t="shared" si="334"/>
        <v>137571.20000000001</v>
      </c>
      <c r="AK278" s="884">
        <f t="shared" si="335"/>
        <v>137571.20000000001</v>
      </c>
      <c r="AL278" s="1314">
        <f t="shared" si="336"/>
        <v>1788425.6</v>
      </c>
      <c r="AM278" s="886">
        <f t="shared" si="337"/>
        <v>1</v>
      </c>
      <c r="AN278" s="882">
        <f t="shared" si="338"/>
        <v>12</v>
      </c>
      <c r="AO278" s="1229">
        <f t="shared" si="339"/>
        <v>2.08</v>
      </c>
      <c r="AP278" s="979"/>
      <c r="AQ278" s="978">
        <f t="shared" si="340"/>
        <v>2.08</v>
      </c>
      <c r="AR278" s="883">
        <v>66140</v>
      </c>
      <c r="AS278" s="878"/>
      <c r="AT278" s="878"/>
      <c r="AU278" s="655" t="str">
        <f t="shared" si="341"/>
        <v>Կ-1</v>
      </c>
      <c r="AV278" s="883">
        <f t="shared" si="342"/>
        <v>137571.20000000001</v>
      </c>
      <c r="AW278" s="884">
        <f t="shared" si="343"/>
        <v>137571.20000000001</v>
      </c>
      <c r="AX278" s="1314">
        <f t="shared" si="344"/>
        <v>1788425.6</v>
      </c>
    </row>
    <row r="279" spans="2:50" ht="17.25" customHeight="1">
      <c r="B279" s="459">
        <v>25</v>
      </c>
      <c r="C279" s="1212" t="s">
        <v>163</v>
      </c>
      <c r="D279" s="1218" t="s">
        <v>316</v>
      </c>
      <c r="E279" s="1214">
        <v>1</v>
      </c>
      <c r="F279" s="1217">
        <v>8</v>
      </c>
      <c r="G279" s="1209">
        <f t="shared" si="317"/>
        <v>2.02</v>
      </c>
      <c r="H279" s="883">
        <v>66140</v>
      </c>
      <c r="I279" s="878"/>
      <c r="J279" s="878"/>
      <c r="K279" s="465" t="s">
        <v>98</v>
      </c>
      <c r="L279" s="883">
        <f t="shared" si="318"/>
        <v>133602.79999999999</v>
      </c>
      <c r="M279" s="884">
        <f t="shared" si="319"/>
        <v>133602.79999999999</v>
      </c>
      <c r="N279" s="1313">
        <f t="shared" si="320"/>
        <v>1736836.4</v>
      </c>
      <c r="O279" s="886">
        <f t="shared" si="321"/>
        <v>1</v>
      </c>
      <c r="P279" s="882">
        <f t="shared" si="322"/>
        <v>9</v>
      </c>
      <c r="Q279" s="1229">
        <f t="shared" si="323"/>
        <v>2.02</v>
      </c>
      <c r="R279" s="979"/>
      <c r="S279" s="978">
        <f t="shared" si="324"/>
        <v>2.02</v>
      </c>
      <c r="T279" s="883">
        <v>66140</v>
      </c>
      <c r="U279" s="878"/>
      <c r="V279" s="878"/>
      <c r="W279" s="782" t="str">
        <f t="shared" si="325"/>
        <v>Կ-1</v>
      </c>
      <c r="X279" s="883">
        <f t="shared" si="326"/>
        <v>133602.79999999999</v>
      </c>
      <c r="Y279" s="884">
        <f t="shared" si="327"/>
        <v>133602.79999999999</v>
      </c>
      <c r="Z279" s="1314">
        <f t="shared" si="328"/>
        <v>1736836.4</v>
      </c>
      <c r="AA279" s="886">
        <f t="shared" si="329"/>
        <v>1</v>
      </c>
      <c r="AB279" s="882">
        <f t="shared" si="330"/>
        <v>10</v>
      </c>
      <c r="AC279" s="1229">
        <f t="shared" si="331"/>
        <v>2.08</v>
      </c>
      <c r="AD279" s="979"/>
      <c r="AE279" s="978">
        <f t="shared" si="332"/>
        <v>2.08</v>
      </c>
      <c r="AF279" s="883">
        <v>66140</v>
      </c>
      <c r="AG279" s="878"/>
      <c r="AH279" s="878"/>
      <c r="AI279" s="655" t="str">
        <f t="shared" si="333"/>
        <v>Կ-1</v>
      </c>
      <c r="AJ279" s="883">
        <f t="shared" si="334"/>
        <v>137571.20000000001</v>
      </c>
      <c r="AK279" s="884">
        <f t="shared" si="335"/>
        <v>137571.20000000001</v>
      </c>
      <c r="AL279" s="1314">
        <f t="shared" si="336"/>
        <v>1788425.6</v>
      </c>
      <c r="AM279" s="886">
        <f t="shared" si="337"/>
        <v>1</v>
      </c>
      <c r="AN279" s="882">
        <f t="shared" si="338"/>
        <v>11</v>
      </c>
      <c r="AO279" s="1229">
        <f t="shared" si="339"/>
        <v>2.08</v>
      </c>
      <c r="AP279" s="979"/>
      <c r="AQ279" s="978">
        <f t="shared" si="340"/>
        <v>2.08</v>
      </c>
      <c r="AR279" s="883">
        <v>66140</v>
      </c>
      <c r="AS279" s="878"/>
      <c r="AT279" s="878"/>
      <c r="AU279" s="655" t="str">
        <f t="shared" si="341"/>
        <v>Կ-1</v>
      </c>
      <c r="AV279" s="883">
        <f t="shared" si="342"/>
        <v>137571.20000000001</v>
      </c>
      <c r="AW279" s="884">
        <f t="shared" si="343"/>
        <v>137571.20000000001</v>
      </c>
      <c r="AX279" s="1314">
        <f t="shared" si="344"/>
        <v>1788425.6</v>
      </c>
    </row>
    <row r="280" spans="2:50" ht="17.25" customHeight="1">
      <c r="B280" s="459">
        <v>26</v>
      </c>
      <c r="C280" s="1212" t="s">
        <v>2644</v>
      </c>
      <c r="D280" s="1218" t="s">
        <v>316</v>
      </c>
      <c r="E280" s="1214">
        <v>1</v>
      </c>
      <c r="F280" s="1217">
        <v>1</v>
      </c>
      <c r="G280" s="1209">
        <f t="shared" si="317"/>
        <v>1.73</v>
      </c>
      <c r="H280" s="883">
        <v>66140</v>
      </c>
      <c r="I280" s="878"/>
      <c r="J280" s="878"/>
      <c r="K280" s="465" t="s">
        <v>98</v>
      </c>
      <c r="L280" s="883">
        <f t="shared" si="318"/>
        <v>114422.2</v>
      </c>
      <c r="M280" s="884">
        <f t="shared" si="319"/>
        <v>114422.2</v>
      </c>
      <c r="N280" s="1313">
        <f t="shared" si="320"/>
        <v>1487488.5999999999</v>
      </c>
      <c r="O280" s="886">
        <f t="shared" si="321"/>
        <v>1</v>
      </c>
      <c r="P280" s="882">
        <f t="shared" si="322"/>
        <v>2</v>
      </c>
      <c r="Q280" s="1229">
        <f t="shared" si="323"/>
        <v>1.79</v>
      </c>
      <c r="R280" s="979"/>
      <c r="S280" s="978">
        <f t="shared" si="324"/>
        <v>1.79</v>
      </c>
      <c r="T280" s="883">
        <v>66140</v>
      </c>
      <c r="U280" s="878"/>
      <c r="V280" s="878"/>
      <c r="W280" s="782" t="str">
        <f t="shared" si="325"/>
        <v>Կ-1</v>
      </c>
      <c r="X280" s="883">
        <f t="shared" si="326"/>
        <v>118390.6</v>
      </c>
      <c r="Y280" s="884">
        <f t="shared" si="327"/>
        <v>118390.6</v>
      </c>
      <c r="Z280" s="1314">
        <f t="shared" si="328"/>
        <v>1539077.8</v>
      </c>
      <c r="AA280" s="886">
        <f t="shared" si="329"/>
        <v>1</v>
      </c>
      <c r="AB280" s="882">
        <f t="shared" si="330"/>
        <v>3</v>
      </c>
      <c r="AC280" s="1229">
        <f t="shared" si="331"/>
        <v>1.84</v>
      </c>
      <c r="AD280" s="979"/>
      <c r="AE280" s="978">
        <f t="shared" si="332"/>
        <v>1.84</v>
      </c>
      <c r="AF280" s="883">
        <v>66140</v>
      </c>
      <c r="AG280" s="878"/>
      <c r="AH280" s="878"/>
      <c r="AI280" s="655" t="str">
        <f t="shared" si="333"/>
        <v>Կ-1</v>
      </c>
      <c r="AJ280" s="883">
        <f t="shared" si="334"/>
        <v>121697.60000000001</v>
      </c>
      <c r="AK280" s="884">
        <f t="shared" si="335"/>
        <v>121697.60000000001</v>
      </c>
      <c r="AL280" s="1314">
        <f t="shared" si="336"/>
        <v>1582068.8</v>
      </c>
      <c r="AM280" s="886">
        <f t="shared" si="337"/>
        <v>1</v>
      </c>
      <c r="AN280" s="882">
        <f t="shared" si="338"/>
        <v>4</v>
      </c>
      <c r="AO280" s="1229">
        <f t="shared" si="339"/>
        <v>1.9</v>
      </c>
      <c r="AP280" s="979"/>
      <c r="AQ280" s="978">
        <f t="shared" si="340"/>
        <v>1.9</v>
      </c>
      <c r="AR280" s="883">
        <v>66140</v>
      </c>
      <c r="AS280" s="878"/>
      <c r="AT280" s="878"/>
      <c r="AU280" s="655" t="str">
        <f t="shared" si="341"/>
        <v>Կ-1</v>
      </c>
      <c r="AV280" s="883">
        <f t="shared" si="342"/>
        <v>125666</v>
      </c>
      <c r="AW280" s="884">
        <f t="shared" si="343"/>
        <v>125666</v>
      </c>
      <c r="AX280" s="1314">
        <f t="shared" si="344"/>
        <v>1633658</v>
      </c>
    </row>
    <row r="281" spans="2:50" ht="17.25" customHeight="1">
      <c r="B281" s="459">
        <v>27</v>
      </c>
      <c r="C281" s="1212" t="s">
        <v>2344</v>
      </c>
      <c r="D281" s="1218" t="s">
        <v>316</v>
      </c>
      <c r="E281" s="1214">
        <v>1</v>
      </c>
      <c r="F281" s="1217">
        <v>2</v>
      </c>
      <c r="G281" s="1209">
        <f t="shared" si="317"/>
        <v>1.79</v>
      </c>
      <c r="H281" s="883">
        <v>66140</v>
      </c>
      <c r="I281" s="878"/>
      <c r="J281" s="878"/>
      <c r="K281" s="465" t="s">
        <v>98</v>
      </c>
      <c r="L281" s="883">
        <f t="shared" si="318"/>
        <v>118390.6</v>
      </c>
      <c r="M281" s="884">
        <f t="shared" si="319"/>
        <v>118390.6</v>
      </c>
      <c r="N281" s="1313">
        <f t="shared" si="320"/>
        <v>1539077.8</v>
      </c>
      <c r="O281" s="886">
        <f t="shared" si="321"/>
        <v>1</v>
      </c>
      <c r="P281" s="882">
        <f t="shared" si="322"/>
        <v>3</v>
      </c>
      <c r="Q281" s="1229">
        <f t="shared" si="323"/>
        <v>1.84</v>
      </c>
      <c r="R281" s="979"/>
      <c r="S281" s="978">
        <f t="shared" si="324"/>
        <v>1.84</v>
      </c>
      <c r="T281" s="883">
        <v>66140</v>
      </c>
      <c r="U281" s="878"/>
      <c r="V281" s="878"/>
      <c r="W281" s="782" t="str">
        <f t="shared" si="325"/>
        <v>Կ-1</v>
      </c>
      <c r="X281" s="883">
        <f t="shared" si="326"/>
        <v>121697.60000000001</v>
      </c>
      <c r="Y281" s="884">
        <f t="shared" si="327"/>
        <v>121697.60000000001</v>
      </c>
      <c r="Z281" s="1314">
        <f t="shared" si="328"/>
        <v>1582068.8</v>
      </c>
      <c r="AA281" s="886">
        <f t="shared" si="329"/>
        <v>1</v>
      </c>
      <c r="AB281" s="882">
        <f t="shared" si="330"/>
        <v>4</v>
      </c>
      <c r="AC281" s="1229">
        <f t="shared" si="331"/>
        <v>1.9</v>
      </c>
      <c r="AD281" s="979"/>
      <c r="AE281" s="978">
        <f t="shared" si="332"/>
        <v>1.9</v>
      </c>
      <c r="AF281" s="883">
        <v>66140</v>
      </c>
      <c r="AG281" s="878"/>
      <c r="AH281" s="878"/>
      <c r="AI281" s="655" t="str">
        <f t="shared" si="333"/>
        <v>Կ-1</v>
      </c>
      <c r="AJ281" s="883">
        <f t="shared" si="334"/>
        <v>125666</v>
      </c>
      <c r="AK281" s="884">
        <f t="shared" si="335"/>
        <v>125666</v>
      </c>
      <c r="AL281" s="1314">
        <f t="shared" si="336"/>
        <v>1633658</v>
      </c>
      <c r="AM281" s="886">
        <f t="shared" si="337"/>
        <v>1</v>
      </c>
      <c r="AN281" s="882">
        <f t="shared" si="338"/>
        <v>5</v>
      </c>
      <c r="AO281" s="1229">
        <f t="shared" si="339"/>
        <v>1.9</v>
      </c>
      <c r="AP281" s="979"/>
      <c r="AQ281" s="978">
        <f t="shared" si="340"/>
        <v>1.9</v>
      </c>
      <c r="AR281" s="883">
        <v>66140</v>
      </c>
      <c r="AS281" s="878"/>
      <c r="AT281" s="878"/>
      <c r="AU281" s="655" t="str">
        <f t="shared" si="341"/>
        <v>Կ-1</v>
      </c>
      <c r="AV281" s="883">
        <f t="shared" si="342"/>
        <v>125666</v>
      </c>
      <c r="AW281" s="884">
        <f t="shared" si="343"/>
        <v>125666</v>
      </c>
      <c r="AX281" s="1314">
        <f t="shared" si="344"/>
        <v>1633658</v>
      </c>
    </row>
    <row r="282" spans="2:50" ht="17.25" customHeight="1">
      <c r="B282" s="459">
        <v>28</v>
      </c>
      <c r="C282" s="1212" t="s">
        <v>2645</v>
      </c>
      <c r="D282" s="1218" t="s">
        <v>316</v>
      </c>
      <c r="E282" s="1214">
        <v>1</v>
      </c>
      <c r="F282" s="1217">
        <v>1</v>
      </c>
      <c r="G282" s="1209">
        <f t="shared" si="317"/>
        <v>1.73</v>
      </c>
      <c r="H282" s="883">
        <v>66140</v>
      </c>
      <c r="I282" s="878"/>
      <c r="J282" s="878"/>
      <c r="K282" s="465" t="s">
        <v>98</v>
      </c>
      <c r="L282" s="883">
        <f t="shared" si="318"/>
        <v>114422.2</v>
      </c>
      <c r="M282" s="884">
        <f t="shared" si="319"/>
        <v>114422.2</v>
      </c>
      <c r="N282" s="1313">
        <f t="shared" si="320"/>
        <v>1487488.5999999999</v>
      </c>
      <c r="O282" s="886">
        <f t="shared" si="321"/>
        <v>1</v>
      </c>
      <c r="P282" s="882">
        <f t="shared" si="322"/>
        <v>2</v>
      </c>
      <c r="Q282" s="1229">
        <f t="shared" si="323"/>
        <v>1.79</v>
      </c>
      <c r="R282" s="979"/>
      <c r="S282" s="978">
        <f t="shared" si="324"/>
        <v>1.79</v>
      </c>
      <c r="T282" s="883">
        <v>66141</v>
      </c>
      <c r="U282" s="878"/>
      <c r="V282" s="878"/>
      <c r="W282" s="782" t="str">
        <f t="shared" si="325"/>
        <v>Կ-1</v>
      </c>
      <c r="X282" s="883">
        <f t="shared" si="326"/>
        <v>118392.39</v>
      </c>
      <c r="Y282" s="884">
        <f t="shared" si="327"/>
        <v>118392.39</v>
      </c>
      <c r="Z282" s="1314">
        <f t="shared" si="328"/>
        <v>1539101.07</v>
      </c>
      <c r="AA282" s="886">
        <f t="shared" si="329"/>
        <v>1</v>
      </c>
      <c r="AB282" s="882">
        <f t="shared" si="330"/>
        <v>3</v>
      </c>
      <c r="AC282" s="1229">
        <f t="shared" si="331"/>
        <v>1.84</v>
      </c>
      <c r="AD282" s="979"/>
      <c r="AE282" s="978">
        <f t="shared" si="332"/>
        <v>1.84</v>
      </c>
      <c r="AF282" s="883">
        <v>66141</v>
      </c>
      <c r="AG282" s="878"/>
      <c r="AH282" s="878"/>
      <c r="AI282" s="655" t="str">
        <f t="shared" si="333"/>
        <v>Կ-1</v>
      </c>
      <c r="AJ282" s="883">
        <f t="shared" si="334"/>
        <v>121699.44</v>
      </c>
      <c r="AK282" s="884">
        <f t="shared" si="335"/>
        <v>121699.44</v>
      </c>
      <c r="AL282" s="1314">
        <f t="shared" si="336"/>
        <v>1582092.72</v>
      </c>
      <c r="AM282" s="886">
        <f t="shared" si="337"/>
        <v>1</v>
      </c>
      <c r="AN282" s="882">
        <f t="shared" si="338"/>
        <v>4</v>
      </c>
      <c r="AO282" s="1229">
        <f t="shared" si="339"/>
        <v>1.9</v>
      </c>
      <c r="AP282" s="979"/>
      <c r="AQ282" s="978">
        <f t="shared" si="340"/>
        <v>1.9</v>
      </c>
      <c r="AR282" s="883">
        <v>66141</v>
      </c>
      <c r="AS282" s="878"/>
      <c r="AT282" s="878"/>
      <c r="AU282" s="655" t="str">
        <f t="shared" si="341"/>
        <v>Կ-1</v>
      </c>
      <c r="AV282" s="883">
        <f t="shared" si="342"/>
        <v>125667.9</v>
      </c>
      <c r="AW282" s="884">
        <f t="shared" si="343"/>
        <v>125667.9</v>
      </c>
      <c r="AX282" s="1314">
        <f t="shared" si="344"/>
        <v>1633682.7</v>
      </c>
    </row>
    <row r="283" spans="2:50" ht="17.25" customHeight="1">
      <c r="B283" s="459">
        <v>29</v>
      </c>
      <c r="C283" s="1212" t="s">
        <v>1632</v>
      </c>
      <c r="D283" s="1218" t="s">
        <v>316</v>
      </c>
      <c r="E283" s="1214">
        <v>1</v>
      </c>
      <c r="F283" s="1217">
        <v>3</v>
      </c>
      <c r="G283" s="1209">
        <f t="shared" si="317"/>
        <v>1.84</v>
      </c>
      <c r="H283" s="883">
        <v>66140</v>
      </c>
      <c r="I283" s="878"/>
      <c r="J283" s="878"/>
      <c r="K283" s="465" t="s">
        <v>98</v>
      </c>
      <c r="L283" s="883">
        <f t="shared" si="318"/>
        <v>121697.60000000001</v>
      </c>
      <c r="M283" s="884">
        <f t="shared" si="319"/>
        <v>121697.60000000001</v>
      </c>
      <c r="N283" s="1313">
        <f t="shared" si="320"/>
        <v>1582068.8</v>
      </c>
      <c r="O283" s="886">
        <f t="shared" si="321"/>
        <v>1</v>
      </c>
      <c r="P283" s="882">
        <f t="shared" si="322"/>
        <v>4</v>
      </c>
      <c r="Q283" s="1229">
        <f t="shared" si="323"/>
        <v>1.9</v>
      </c>
      <c r="R283" s="979"/>
      <c r="S283" s="978">
        <f t="shared" si="324"/>
        <v>1.9</v>
      </c>
      <c r="T283" s="883">
        <v>66142</v>
      </c>
      <c r="U283" s="878"/>
      <c r="V283" s="878"/>
      <c r="W283" s="782" t="str">
        <f t="shared" si="325"/>
        <v>Կ-1</v>
      </c>
      <c r="X283" s="883">
        <f t="shared" si="326"/>
        <v>125669.79999999999</v>
      </c>
      <c r="Y283" s="884">
        <f t="shared" si="327"/>
        <v>125669.79999999999</v>
      </c>
      <c r="Z283" s="1314">
        <f t="shared" si="328"/>
        <v>1633707.4</v>
      </c>
      <c r="AA283" s="886">
        <f t="shared" si="329"/>
        <v>1</v>
      </c>
      <c r="AB283" s="882">
        <f t="shared" si="330"/>
        <v>5</v>
      </c>
      <c r="AC283" s="1229">
        <f t="shared" si="331"/>
        <v>1.9</v>
      </c>
      <c r="AD283" s="979"/>
      <c r="AE283" s="978">
        <f t="shared" si="332"/>
        <v>1.9</v>
      </c>
      <c r="AF283" s="883">
        <v>66142</v>
      </c>
      <c r="AG283" s="878"/>
      <c r="AH283" s="878"/>
      <c r="AI283" s="655" t="str">
        <f t="shared" si="333"/>
        <v>Կ-1</v>
      </c>
      <c r="AJ283" s="883">
        <f t="shared" si="334"/>
        <v>125669.79999999999</v>
      </c>
      <c r="AK283" s="884">
        <f t="shared" si="335"/>
        <v>125669.79999999999</v>
      </c>
      <c r="AL283" s="1314">
        <f t="shared" si="336"/>
        <v>1633707.4</v>
      </c>
      <c r="AM283" s="886">
        <f t="shared" si="337"/>
        <v>1</v>
      </c>
      <c r="AN283" s="882">
        <f t="shared" si="338"/>
        <v>6</v>
      </c>
      <c r="AO283" s="1229">
        <f t="shared" si="339"/>
        <v>1.96</v>
      </c>
      <c r="AP283" s="979"/>
      <c r="AQ283" s="978">
        <f t="shared" si="340"/>
        <v>1.96</v>
      </c>
      <c r="AR283" s="883">
        <v>66142</v>
      </c>
      <c r="AS283" s="878"/>
      <c r="AT283" s="878"/>
      <c r="AU283" s="655" t="str">
        <f t="shared" si="341"/>
        <v>Կ-1</v>
      </c>
      <c r="AV283" s="883">
        <f t="shared" si="342"/>
        <v>129638.31999999999</v>
      </c>
      <c r="AW283" s="884">
        <f t="shared" si="343"/>
        <v>129638.31999999999</v>
      </c>
      <c r="AX283" s="1314">
        <f t="shared" si="344"/>
        <v>1685298.16</v>
      </c>
    </row>
    <row r="284" spans="2:50" ht="17.25" customHeight="1">
      <c r="B284" s="459">
        <v>30</v>
      </c>
      <c r="C284" s="1212" t="s">
        <v>839</v>
      </c>
      <c r="D284" s="1218" t="s">
        <v>316</v>
      </c>
      <c r="E284" s="1214">
        <v>1</v>
      </c>
      <c r="F284" s="1217">
        <v>6</v>
      </c>
      <c r="G284" s="1209">
        <f t="shared" si="317"/>
        <v>1.96</v>
      </c>
      <c r="H284" s="883">
        <v>66140</v>
      </c>
      <c r="I284" s="878"/>
      <c r="J284" s="878"/>
      <c r="K284" s="465" t="s">
        <v>98</v>
      </c>
      <c r="L284" s="883">
        <f t="shared" si="318"/>
        <v>129634.4</v>
      </c>
      <c r="M284" s="884">
        <f t="shared" si="319"/>
        <v>129634.4</v>
      </c>
      <c r="N284" s="1313">
        <f t="shared" si="320"/>
        <v>1685247.2</v>
      </c>
      <c r="O284" s="886">
        <f t="shared" si="321"/>
        <v>1</v>
      </c>
      <c r="P284" s="882">
        <f t="shared" si="322"/>
        <v>7</v>
      </c>
      <c r="Q284" s="1229">
        <f t="shared" si="323"/>
        <v>1.96</v>
      </c>
      <c r="R284" s="979"/>
      <c r="S284" s="978">
        <f t="shared" si="324"/>
        <v>1.96</v>
      </c>
      <c r="T284" s="883">
        <v>66143</v>
      </c>
      <c r="U284" s="878"/>
      <c r="V284" s="878"/>
      <c r="W284" s="782" t="str">
        <f t="shared" si="325"/>
        <v>Կ-1</v>
      </c>
      <c r="X284" s="883">
        <f t="shared" si="326"/>
        <v>129640.28</v>
      </c>
      <c r="Y284" s="884">
        <f t="shared" si="327"/>
        <v>129640.28</v>
      </c>
      <c r="Z284" s="1314">
        <f t="shared" si="328"/>
        <v>1685323.64</v>
      </c>
      <c r="AA284" s="886">
        <f t="shared" si="329"/>
        <v>1</v>
      </c>
      <c r="AB284" s="882">
        <f t="shared" si="330"/>
        <v>8</v>
      </c>
      <c r="AC284" s="1229">
        <f t="shared" si="331"/>
        <v>2.02</v>
      </c>
      <c r="AD284" s="979"/>
      <c r="AE284" s="978">
        <f t="shared" si="332"/>
        <v>2.02</v>
      </c>
      <c r="AF284" s="883">
        <v>66143</v>
      </c>
      <c r="AG284" s="878"/>
      <c r="AH284" s="878"/>
      <c r="AI284" s="655" t="str">
        <f t="shared" si="333"/>
        <v>Կ-1</v>
      </c>
      <c r="AJ284" s="883">
        <f t="shared" si="334"/>
        <v>133608.86000000002</v>
      </c>
      <c r="AK284" s="884">
        <f t="shared" si="335"/>
        <v>133608.86000000002</v>
      </c>
      <c r="AL284" s="1314">
        <f t="shared" si="336"/>
        <v>1736915.1800000002</v>
      </c>
      <c r="AM284" s="886">
        <f t="shared" si="337"/>
        <v>1</v>
      </c>
      <c r="AN284" s="882">
        <f t="shared" si="338"/>
        <v>9</v>
      </c>
      <c r="AO284" s="1229">
        <f t="shared" si="339"/>
        <v>2.02</v>
      </c>
      <c r="AP284" s="979"/>
      <c r="AQ284" s="978">
        <f t="shared" si="340"/>
        <v>2.02</v>
      </c>
      <c r="AR284" s="883">
        <v>66143</v>
      </c>
      <c r="AS284" s="878"/>
      <c r="AT284" s="878"/>
      <c r="AU284" s="655" t="str">
        <f t="shared" si="341"/>
        <v>Կ-1</v>
      </c>
      <c r="AV284" s="883">
        <f t="shared" si="342"/>
        <v>133608.86000000002</v>
      </c>
      <c r="AW284" s="884">
        <f t="shared" si="343"/>
        <v>133608.86000000002</v>
      </c>
      <c r="AX284" s="1314">
        <f t="shared" si="344"/>
        <v>1736915.1800000002</v>
      </c>
    </row>
    <row r="285" spans="2:50" ht="17.25" customHeight="1">
      <c r="B285" s="459">
        <v>31</v>
      </c>
      <c r="C285" s="1212" t="s">
        <v>151</v>
      </c>
      <c r="D285" s="1218" t="s">
        <v>313</v>
      </c>
      <c r="E285" s="1214">
        <v>1</v>
      </c>
      <c r="F285" s="1217">
        <v>17</v>
      </c>
      <c r="G285" s="1209">
        <f t="shared" si="317"/>
        <v>5.17</v>
      </c>
      <c r="H285" s="883">
        <v>66140</v>
      </c>
      <c r="I285" s="878"/>
      <c r="J285" s="878"/>
      <c r="K285" s="465" t="s">
        <v>95</v>
      </c>
      <c r="L285" s="883">
        <f t="shared" si="318"/>
        <v>341943.8</v>
      </c>
      <c r="M285" s="884">
        <f t="shared" si="319"/>
        <v>341943.8</v>
      </c>
      <c r="N285" s="1313">
        <f t="shared" si="320"/>
        <v>4445269.3999999994</v>
      </c>
      <c r="O285" s="886">
        <f t="shared" si="321"/>
        <v>1</v>
      </c>
      <c r="P285" s="882">
        <f t="shared" si="322"/>
        <v>18</v>
      </c>
      <c r="Q285" s="1229">
        <f t="shared" si="323"/>
        <v>5.17</v>
      </c>
      <c r="R285" s="979"/>
      <c r="S285" s="978">
        <f t="shared" si="324"/>
        <v>5.17</v>
      </c>
      <c r="T285" s="883">
        <v>66140</v>
      </c>
      <c r="U285" s="878"/>
      <c r="V285" s="878"/>
      <c r="W285" s="782" t="str">
        <f t="shared" si="325"/>
        <v>Գ-2</v>
      </c>
      <c r="X285" s="883">
        <f t="shared" si="326"/>
        <v>341943.8</v>
      </c>
      <c r="Y285" s="884">
        <f t="shared" si="327"/>
        <v>341943.8</v>
      </c>
      <c r="Z285" s="1314">
        <f t="shared" si="328"/>
        <v>4445269.3999999994</v>
      </c>
      <c r="AA285" s="886">
        <f t="shared" si="329"/>
        <v>1</v>
      </c>
      <c r="AB285" s="882">
        <f t="shared" si="330"/>
        <v>19</v>
      </c>
      <c r="AC285" s="1229">
        <f t="shared" si="331"/>
        <v>5.34</v>
      </c>
      <c r="AD285" s="979"/>
      <c r="AE285" s="978">
        <f t="shared" si="332"/>
        <v>5.34</v>
      </c>
      <c r="AF285" s="883">
        <v>66140</v>
      </c>
      <c r="AG285" s="878"/>
      <c r="AH285" s="878"/>
      <c r="AI285" s="655" t="str">
        <f t="shared" si="333"/>
        <v>Գ-2</v>
      </c>
      <c r="AJ285" s="883">
        <f t="shared" si="334"/>
        <v>353187.6</v>
      </c>
      <c r="AK285" s="884">
        <f t="shared" si="335"/>
        <v>353187.6</v>
      </c>
      <c r="AL285" s="1314">
        <f t="shared" si="336"/>
        <v>4591438.8</v>
      </c>
      <c r="AM285" s="886">
        <f t="shared" si="337"/>
        <v>1</v>
      </c>
      <c r="AN285" s="882">
        <f t="shared" si="338"/>
        <v>20</v>
      </c>
      <c r="AO285" s="1229">
        <f t="shared" si="339"/>
        <v>5.34</v>
      </c>
      <c r="AP285" s="979"/>
      <c r="AQ285" s="978">
        <f t="shared" si="340"/>
        <v>5.34</v>
      </c>
      <c r="AR285" s="883">
        <v>66140</v>
      </c>
      <c r="AS285" s="878"/>
      <c r="AT285" s="878"/>
      <c r="AU285" s="655" t="str">
        <f t="shared" si="341"/>
        <v>Գ-2</v>
      </c>
      <c r="AV285" s="883">
        <f t="shared" si="342"/>
        <v>353187.6</v>
      </c>
      <c r="AW285" s="884">
        <f t="shared" si="343"/>
        <v>353187.6</v>
      </c>
      <c r="AX285" s="1314">
        <f t="shared" si="344"/>
        <v>4591438.8</v>
      </c>
    </row>
    <row r="286" spans="2:50" ht="17.25" customHeight="1">
      <c r="B286" s="459">
        <v>32</v>
      </c>
      <c r="C286" s="1212" t="s">
        <v>158</v>
      </c>
      <c r="D286" s="1218" t="s">
        <v>2116</v>
      </c>
      <c r="E286" s="1214">
        <v>1</v>
      </c>
      <c r="F286" s="1217">
        <v>11</v>
      </c>
      <c r="G286" s="1209">
        <f t="shared" si="317"/>
        <v>3.31</v>
      </c>
      <c r="H286" s="883">
        <v>66140</v>
      </c>
      <c r="I286" s="878"/>
      <c r="J286" s="878"/>
      <c r="K286" s="465" t="s">
        <v>96</v>
      </c>
      <c r="L286" s="883">
        <f t="shared" si="318"/>
        <v>218923.4</v>
      </c>
      <c r="M286" s="884">
        <f t="shared" si="319"/>
        <v>218923.4</v>
      </c>
      <c r="N286" s="1313">
        <f t="shared" si="320"/>
        <v>2846004.1999999997</v>
      </c>
      <c r="O286" s="886">
        <f t="shared" si="321"/>
        <v>1</v>
      </c>
      <c r="P286" s="882">
        <f t="shared" si="322"/>
        <v>12</v>
      </c>
      <c r="Q286" s="1229">
        <f t="shared" si="323"/>
        <v>3.31</v>
      </c>
      <c r="R286" s="979"/>
      <c r="S286" s="978">
        <f t="shared" si="324"/>
        <v>3.31</v>
      </c>
      <c r="T286" s="883">
        <v>66140</v>
      </c>
      <c r="U286" s="878"/>
      <c r="V286" s="878"/>
      <c r="W286" s="782" t="str">
        <f t="shared" si="325"/>
        <v>Ա-1</v>
      </c>
      <c r="X286" s="883">
        <f t="shared" si="326"/>
        <v>218923.4</v>
      </c>
      <c r="Y286" s="884">
        <f t="shared" si="327"/>
        <v>218923.4</v>
      </c>
      <c r="Z286" s="1314">
        <f t="shared" si="328"/>
        <v>2846004.1999999997</v>
      </c>
      <c r="AA286" s="886">
        <f t="shared" si="329"/>
        <v>1</v>
      </c>
      <c r="AB286" s="882">
        <f t="shared" si="330"/>
        <v>13</v>
      </c>
      <c r="AC286" s="1229">
        <f t="shared" si="331"/>
        <v>3.42</v>
      </c>
      <c r="AD286" s="979"/>
      <c r="AE286" s="978">
        <f t="shared" si="332"/>
        <v>3.42</v>
      </c>
      <c r="AF286" s="883">
        <v>66140</v>
      </c>
      <c r="AG286" s="878"/>
      <c r="AH286" s="878"/>
      <c r="AI286" s="655" t="str">
        <f t="shared" si="333"/>
        <v>Ա-1</v>
      </c>
      <c r="AJ286" s="883">
        <f t="shared" si="334"/>
        <v>226198.8</v>
      </c>
      <c r="AK286" s="884">
        <f t="shared" si="335"/>
        <v>226198.8</v>
      </c>
      <c r="AL286" s="1314">
        <f t="shared" si="336"/>
        <v>2940584.4</v>
      </c>
      <c r="AM286" s="886">
        <f t="shared" si="337"/>
        <v>1</v>
      </c>
      <c r="AN286" s="882">
        <f t="shared" si="338"/>
        <v>14</v>
      </c>
      <c r="AO286" s="1229">
        <f t="shared" si="339"/>
        <v>3.42</v>
      </c>
      <c r="AP286" s="979"/>
      <c r="AQ286" s="978">
        <f t="shared" si="340"/>
        <v>3.42</v>
      </c>
      <c r="AR286" s="883">
        <v>66140</v>
      </c>
      <c r="AS286" s="878"/>
      <c r="AT286" s="878"/>
      <c r="AU286" s="655" t="str">
        <f t="shared" si="341"/>
        <v>Ա-1</v>
      </c>
      <c r="AV286" s="883">
        <f t="shared" si="342"/>
        <v>226198.8</v>
      </c>
      <c r="AW286" s="884">
        <f t="shared" si="343"/>
        <v>226198.8</v>
      </c>
      <c r="AX286" s="1314">
        <f t="shared" si="344"/>
        <v>2940584.4</v>
      </c>
    </row>
    <row r="287" spans="2:50" ht="17.25" customHeight="1">
      <c r="B287" s="459">
        <v>33</v>
      </c>
      <c r="C287" s="1212" t="s">
        <v>753</v>
      </c>
      <c r="D287" s="1218" t="s">
        <v>2117</v>
      </c>
      <c r="E287" s="1214">
        <v>1</v>
      </c>
      <c r="F287" s="1217">
        <v>2</v>
      </c>
      <c r="G287" s="1209">
        <f t="shared" si="317"/>
        <v>2.4300000000000002</v>
      </c>
      <c r="H287" s="883">
        <v>66140</v>
      </c>
      <c r="I287" s="878"/>
      <c r="J287" s="878"/>
      <c r="K287" s="465" t="s">
        <v>97</v>
      </c>
      <c r="L287" s="883">
        <f t="shared" si="318"/>
        <v>160720.20000000001</v>
      </c>
      <c r="M287" s="884">
        <f t="shared" si="319"/>
        <v>160720.20000000001</v>
      </c>
      <c r="N287" s="1313">
        <f t="shared" si="320"/>
        <v>2089362.6</v>
      </c>
      <c r="O287" s="886">
        <f t="shared" si="321"/>
        <v>1</v>
      </c>
      <c r="P287" s="882">
        <f t="shared" si="322"/>
        <v>3</v>
      </c>
      <c r="Q287" s="1229">
        <f t="shared" si="323"/>
        <v>2.5</v>
      </c>
      <c r="R287" s="979"/>
      <c r="S287" s="978">
        <f t="shared" si="324"/>
        <v>2.5</v>
      </c>
      <c r="T287" s="883">
        <v>66140</v>
      </c>
      <c r="U287" s="878"/>
      <c r="V287" s="878"/>
      <c r="W287" s="782" t="str">
        <f t="shared" si="325"/>
        <v>Ա-2</v>
      </c>
      <c r="X287" s="883">
        <f t="shared" si="326"/>
        <v>165350</v>
      </c>
      <c r="Y287" s="884">
        <f t="shared" si="327"/>
        <v>165350</v>
      </c>
      <c r="Z287" s="1314">
        <f t="shared" si="328"/>
        <v>2149550</v>
      </c>
      <c r="AA287" s="886">
        <f t="shared" si="329"/>
        <v>1</v>
      </c>
      <c r="AB287" s="882">
        <f t="shared" si="330"/>
        <v>4</v>
      </c>
      <c r="AC287" s="1229">
        <f t="shared" si="331"/>
        <v>2.58</v>
      </c>
      <c r="AD287" s="979"/>
      <c r="AE287" s="978">
        <f t="shared" si="332"/>
        <v>2.58</v>
      </c>
      <c r="AF287" s="883">
        <v>66140</v>
      </c>
      <c r="AG287" s="878"/>
      <c r="AH287" s="878"/>
      <c r="AI287" s="655" t="str">
        <f t="shared" si="333"/>
        <v>Ա-2</v>
      </c>
      <c r="AJ287" s="883">
        <f t="shared" si="334"/>
        <v>170641.2</v>
      </c>
      <c r="AK287" s="884">
        <f t="shared" si="335"/>
        <v>170641.2</v>
      </c>
      <c r="AL287" s="1314">
        <f t="shared" si="336"/>
        <v>2218335.6</v>
      </c>
      <c r="AM287" s="886">
        <f t="shared" si="337"/>
        <v>1</v>
      </c>
      <c r="AN287" s="882">
        <f t="shared" si="338"/>
        <v>5</v>
      </c>
      <c r="AO287" s="1229">
        <f t="shared" si="339"/>
        <v>2.58</v>
      </c>
      <c r="AP287" s="979"/>
      <c r="AQ287" s="978">
        <f t="shared" si="340"/>
        <v>2.58</v>
      </c>
      <c r="AR287" s="883">
        <v>66140</v>
      </c>
      <c r="AS287" s="878"/>
      <c r="AT287" s="878"/>
      <c r="AU287" s="655" t="str">
        <f t="shared" si="341"/>
        <v>Ա-2</v>
      </c>
      <c r="AV287" s="883">
        <f t="shared" si="342"/>
        <v>170641.2</v>
      </c>
      <c r="AW287" s="884">
        <f t="shared" si="343"/>
        <v>170641.2</v>
      </c>
      <c r="AX287" s="1314">
        <f t="shared" si="344"/>
        <v>2218335.6</v>
      </c>
    </row>
    <row r="288" spans="2:50" ht="24" customHeight="1">
      <c r="B288" s="459">
        <v>34</v>
      </c>
      <c r="C288" s="1212" t="s">
        <v>164</v>
      </c>
      <c r="D288" s="1218" t="s">
        <v>2118</v>
      </c>
      <c r="E288" s="1214">
        <v>1</v>
      </c>
      <c r="F288" s="1217">
        <v>6</v>
      </c>
      <c r="G288" s="1209">
        <f t="shared" si="317"/>
        <v>1.68</v>
      </c>
      <c r="H288" s="883">
        <v>66140</v>
      </c>
      <c r="I288" s="878"/>
      <c r="J288" s="878"/>
      <c r="K288" s="465" t="s">
        <v>99</v>
      </c>
      <c r="L288" s="883">
        <f t="shared" si="318"/>
        <v>111115.2</v>
      </c>
      <c r="M288" s="884">
        <f t="shared" si="319"/>
        <v>111115.2</v>
      </c>
      <c r="N288" s="1313">
        <f t="shared" si="320"/>
        <v>1444497.5999999999</v>
      </c>
      <c r="O288" s="886">
        <f t="shared" si="321"/>
        <v>1</v>
      </c>
      <c r="P288" s="882">
        <f t="shared" si="322"/>
        <v>7</v>
      </c>
      <c r="Q288" s="1229">
        <f t="shared" si="323"/>
        <v>1.68</v>
      </c>
      <c r="R288" s="979"/>
      <c r="S288" s="978">
        <f t="shared" si="324"/>
        <v>1.68</v>
      </c>
      <c r="T288" s="883">
        <v>66140</v>
      </c>
      <c r="U288" s="878"/>
      <c r="V288" s="878"/>
      <c r="W288" s="782" t="str">
        <f t="shared" si="325"/>
        <v>Կ-2</v>
      </c>
      <c r="X288" s="883">
        <f t="shared" si="326"/>
        <v>111115.2</v>
      </c>
      <c r="Y288" s="884">
        <f t="shared" si="327"/>
        <v>111115.2</v>
      </c>
      <c r="Z288" s="1314">
        <f t="shared" si="328"/>
        <v>1444497.5999999999</v>
      </c>
      <c r="AA288" s="886">
        <f t="shared" si="329"/>
        <v>1</v>
      </c>
      <c r="AB288" s="882">
        <f t="shared" si="330"/>
        <v>8</v>
      </c>
      <c r="AC288" s="1229">
        <f t="shared" si="331"/>
        <v>1.73</v>
      </c>
      <c r="AD288" s="979"/>
      <c r="AE288" s="978">
        <f t="shared" si="332"/>
        <v>1.73</v>
      </c>
      <c r="AF288" s="883">
        <v>66140</v>
      </c>
      <c r="AG288" s="878"/>
      <c r="AH288" s="878"/>
      <c r="AI288" s="655" t="str">
        <f t="shared" si="333"/>
        <v>Կ-2</v>
      </c>
      <c r="AJ288" s="883">
        <f t="shared" si="334"/>
        <v>114422.2</v>
      </c>
      <c r="AK288" s="884">
        <f t="shared" si="335"/>
        <v>114422.2</v>
      </c>
      <c r="AL288" s="1314">
        <f t="shared" si="336"/>
        <v>1487488.5999999999</v>
      </c>
      <c r="AM288" s="886">
        <f t="shared" si="337"/>
        <v>1</v>
      </c>
      <c r="AN288" s="882">
        <f t="shared" si="338"/>
        <v>9</v>
      </c>
      <c r="AO288" s="1229">
        <f t="shared" si="339"/>
        <v>1.73</v>
      </c>
      <c r="AP288" s="979"/>
      <c r="AQ288" s="978">
        <f t="shared" si="340"/>
        <v>1.73</v>
      </c>
      <c r="AR288" s="883">
        <v>66140</v>
      </c>
      <c r="AS288" s="878"/>
      <c r="AT288" s="878"/>
      <c r="AU288" s="655" t="str">
        <f t="shared" si="341"/>
        <v>Կ-2</v>
      </c>
      <c r="AV288" s="883">
        <f t="shared" si="342"/>
        <v>114422.2</v>
      </c>
      <c r="AW288" s="884">
        <f t="shared" si="343"/>
        <v>114422.2</v>
      </c>
      <c r="AX288" s="1314">
        <f t="shared" si="344"/>
        <v>1487488.5999999999</v>
      </c>
    </row>
    <row r="289" spans="1:50" ht="24" customHeight="1">
      <c r="B289" s="459">
        <v>35</v>
      </c>
      <c r="C289" s="1212" t="s">
        <v>162</v>
      </c>
      <c r="D289" s="1218" t="s">
        <v>2118</v>
      </c>
      <c r="E289" s="1214">
        <v>1</v>
      </c>
      <c r="F289" s="1217">
        <v>3</v>
      </c>
      <c r="G289" s="1209">
        <v>1.95</v>
      </c>
      <c r="H289" s="883">
        <v>66140</v>
      </c>
      <c r="I289" s="878">
        <f>+H289*G289*0.05</f>
        <v>6448.6500000000005</v>
      </c>
      <c r="J289" s="878"/>
      <c r="K289" s="465" t="s">
        <v>99</v>
      </c>
      <c r="L289" s="883">
        <f t="shared" si="318"/>
        <v>128973</v>
      </c>
      <c r="M289" s="884">
        <f t="shared" si="319"/>
        <v>135421.65</v>
      </c>
      <c r="N289" s="1313">
        <f t="shared" si="320"/>
        <v>1760481.45</v>
      </c>
      <c r="O289" s="886">
        <f t="shared" si="321"/>
        <v>1</v>
      </c>
      <c r="P289" s="882">
        <f t="shared" si="322"/>
        <v>4</v>
      </c>
      <c r="Q289" s="1229">
        <f t="shared" si="323"/>
        <v>1.63</v>
      </c>
      <c r="R289" s="979"/>
      <c r="S289" s="978">
        <f t="shared" si="324"/>
        <v>1.63</v>
      </c>
      <c r="T289" s="883">
        <v>66140</v>
      </c>
      <c r="U289" s="878">
        <f>+T289*S289*0.05</f>
        <v>5390.41</v>
      </c>
      <c r="V289" s="878"/>
      <c r="W289" s="782" t="str">
        <f t="shared" si="325"/>
        <v>Կ-2</v>
      </c>
      <c r="X289" s="883">
        <f t="shared" si="326"/>
        <v>107808.2</v>
      </c>
      <c r="Y289" s="884">
        <f t="shared" si="327"/>
        <v>113198.61</v>
      </c>
      <c r="Z289" s="1314">
        <f t="shared" si="328"/>
        <v>1471581.93</v>
      </c>
      <c r="AA289" s="886">
        <f t="shared" si="329"/>
        <v>1</v>
      </c>
      <c r="AB289" s="882">
        <f t="shared" si="330"/>
        <v>5</v>
      </c>
      <c r="AC289" s="1229">
        <f t="shared" si="331"/>
        <v>1.63</v>
      </c>
      <c r="AD289" s="979"/>
      <c r="AE289" s="978">
        <f t="shared" si="332"/>
        <v>1.63</v>
      </c>
      <c r="AF289" s="883">
        <v>66140</v>
      </c>
      <c r="AG289" s="878">
        <f>+AF289*AE289*0.05</f>
        <v>5390.41</v>
      </c>
      <c r="AH289" s="878"/>
      <c r="AI289" s="655" t="str">
        <f t="shared" si="333"/>
        <v>Կ-2</v>
      </c>
      <c r="AJ289" s="883">
        <f t="shared" si="334"/>
        <v>107808.2</v>
      </c>
      <c r="AK289" s="884">
        <f t="shared" si="335"/>
        <v>113198.61</v>
      </c>
      <c r="AL289" s="1314">
        <f t="shared" si="336"/>
        <v>1471581.93</v>
      </c>
      <c r="AM289" s="886">
        <f t="shared" si="337"/>
        <v>1</v>
      </c>
      <c r="AN289" s="882">
        <f t="shared" si="338"/>
        <v>6</v>
      </c>
      <c r="AO289" s="1229">
        <f t="shared" si="339"/>
        <v>1.68</v>
      </c>
      <c r="AP289" s="979"/>
      <c r="AQ289" s="978">
        <f t="shared" si="340"/>
        <v>1.68</v>
      </c>
      <c r="AR289" s="883">
        <v>66140</v>
      </c>
      <c r="AS289" s="878">
        <f>+AR289*AQ289*0.05</f>
        <v>5555.76</v>
      </c>
      <c r="AT289" s="878"/>
      <c r="AU289" s="655" t="str">
        <f t="shared" si="341"/>
        <v>Կ-2</v>
      </c>
      <c r="AV289" s="883">
        <f t="shared" si="342"/>
        <v>111115.2</v>
      </c>
      <c r="AW289" s="884">
        <f t="shared" si="343"/>
        <v>116670.95999999999</v>
      </c>
      <c r="AX289" s="1314">
        <f t="shared" si="344"/>
        <v>1516722.48</v>
      </c>
    </row>
    <row r="290" spans="1:50" ht="18" customHeight="1" thickBot="1">
      <c r="B290" s="338"/>
      <c r="C290" s="463" t="s">
        <v>2748</v>
      </c>
      <c r="D290" s="463"/>
      <c r="E290" s="916"/>
      <c r="F290" s="895"/>
      <c r="G290" s="653"/>
      <c r="H290" s="896"/>
      <c r="I290" s="914"/>
      <c r="J290" s="914"/>
      <c r="K290" s="891"/>
      <c r="L290" s="919"/>
      <c r="M290" s="897"/>
      <c r="N290" s="898">
        <f>+M290*12</f>
        <v>0</v>
      </c>
      <c r="O290" s="916"/>
      <c r="P290" s="895"/>
      <c r="Q290" s="1049"/>
      <c r="R290" s="1041"/>
      <c r="S290" s="1049"/>
      <c r="T290" s="896"/>
      <c r="U290" s="914"/>
      <c r="V290" s="914"/>
      <c r="W290" s="891"/>
      <c r="X290" s="892">
        <f>+L290</f>
        <v>0</v>
      </c>
      <c r="Y290" s="897">
        <f>+M290</f>
        <v>0</v>
      </c>
      <c r="Z290" s="898">
        <f>+N290</f>
        <v>0</v>
      </c>
      <c r="AA290" s="916"/>
      <c r="AB290" s="895"/>
      <c r="AC290" s="1049"/>
      <c r="AD290" s="1041"/>
      <c r="AE290" s="1049"/>
      <c r="AF290" s="896"/>
      <c r="AG290" s="914"/>
      <c r="AH290" s="914"/>
      <c r="AI290" s="891"/>
      <c r="AJ290" s="892">
        <f>+X290</f>
        <v>0</v>
      </c>
      <c r="AK290" s="897">
        <f>+Y290</f>
        <v>0</v>
      </c>
      <c r="AL290" s="898">
        <f>+Z290</f>
        <v>0</v>
      </c>
      <c r="AM290" s="916"/>
      <c r="AN290" s="895"/>
      <c r="AO290" s="1049"/>
      <c r="AP290" s="1041"/>
      <c r="AQ290" s="1049"/>
      <c r="AR290" s="896"/>
      <c r="AS290" s="914"/>
      <c r="AT290" s="914"/>
      <c r="AU290" s="891"/>
      <c r="AV290" s="892">
        <f>+AJ290</f>
        <v>0</v>
      </c>
      <c r="AW290" s="897">
        <f>+AK290</f>
        <v>0</v>
      </c>
      <c r="AX290" s="898">
        <f>+AL290</f>
        <v>0</v>
      </c>
    </row>
    <row r="291" spans="1:50" ht="23.25" customHeight="1" thickBot="1">
      <c r="B291" s="1525" t="s">
        <v>47</v>
      </c>
      <c r="C291" s="1526"/>
      <c r="D291" s="1526"/>
      <c r="E291" s="616">
        <f t="shared" ref="E291:Q291" si="345">SUM(E266:E290)</f>
        <v>24</v>
      </c>
      <c r="F291" s="616">
        <f t="shared" si="345"/>
        <v>167</v>
      </c>
      <c r="G291" s="616">
        <f t="shared" si="345"/>
        <v>64.95</v>
      </c>
      <c r="H291" s="616">
        <f t="shared" si="345"/>
        <v>1587360</v>
      </c>
      <c r="I291" s="616">
        <f t="shared" si="345"/>
        <v>6448.6500000000005</v>
      </c>
      <c r="J291" s="616">
        <f t="shared" si="345"/>
        <v>0</v>
      </c>
      <c r="K291" s="616">
        <f t="shared" si="345"/>
        <v>0</v>
      </c>
      <c r="L291" s="616">
        <f t="shared" si="345"/>
        <v>4295793</v>
      </c>
      <c r="M291" s="616">
        <f t="shared" si="345"/>
        <v>4302241.6500000004</v>
      </c>
      <c r="N291" s="616">
        <f t="shared" si="345"/>
        <v>55929141.45000001</v>
      </c>
      <c r="O291" s="616">
        <f t="shared" si="345"/>
        <v>24</v>
      </c>
      <c r="P291" s="616">
        <f t="shared" si="345"/>
        <v>191</v>
      </c>
      <c r="Q291" s="616">
        <f t="shared" si="345"/>
        <v>65.720000000000013</v>
      </c>
      <c r="R291" s="1042"/>
      <c r="S291" s="1042">
        <v>105.22000000000003</v>
      </c>
      <c r="T291" s="616">
        <f t="shared" ref="T291:AC291" si="346">SUM(T266:T290)</f>
        <v>1587366</v>
      </c>
      <c r="U291" s="616">
        <f t="shared" si="346"/>
        <v>5390.41</v>
      </c>
      <c r="V291" s="616">
        <f t="shared" si="346"/>
        <v>0</v>
      </c>
      <c r="W291" s="616">
        <f t="shared" si="346"/>
        <v>0</v>
      </c>
      <c r="X291" s="616">
        <f t="shared" si="346"/>
        <v>4346732.2699999996</v>
      </c>
      <c r="Y291" s="616">
        <f t="shared" si="346"/>
        <v>4352122.68</v>
      </c>
      <c r="Z291" s="616">
        <f t="shared" si="346"/>
        <v>56577594.839999996</v>
      </c>
      <c r="AA291" s="616">
        <f t="shared" si="346"/>
        <v>24</v>
      </c>
      <c r="AB291" s="616">
        <f t="shared" si="346"/>
        <v>215</v>
      </c>
      <c r="AC291" s="616">
        <f t="shared" si="346"/>
        <v>66.94</v>
      </c>
      <c r="AD291" s="1042"/>
      <c r="AE291" s="1042">
        <v>107.60000000000004</v>
      </c>
      <c r="AF291" s="616">
        <f t="shared" ref="AF291:AO291" si="347">SUM(AF266:AF290)</f>
        <v>1587366</v>
      </c>
      <c r="AG291" s="616">
        <f t="shared" si="347"/>
        <v>5390.41</v>
      </c>
      <c r="AH291" s="616">
        <f t="shared" si="347"/>
        <v>0</v>
      </c>
      <c r="AI291" s="616">
        <f t="shared" si="347"/>
        <v>0</v>
      </c>
      <c r="AJ291" s="616">
        <f t="shared" si="347"/>
        <v>4427423.3</v>
      </c>
      <c r="AK291" s="616">
        <f t="shared" si="347"/>
        <v>4432813.71</v>
      </c>
      <c r="AL291" s="616">
        <f t="shared" si="347"/>
        <v>57626578.229999997</v>
      </c>
      <c r="AM291" s="616">
        <f t="shared" si="347"/>
        <v>24</v>
      </c>
      <c r="AN291" s="616">
        <f t="shared" si="347"/>
        <v>239</v>
      </c>
      <c r="AO291" s="616">
        <f t="shared" si="347"/>
        <v>67.550000000000011</v>
      </c>
      <c r="AP291" s="1042"/>
      <c r="AQ291" s="1042">
        <v>110.13000000000001</v>
      </c>
      <c r="AR291" s="616">
        <f t="shared" ref="AR291:AX291" si="348">SUM(AR266:AR290)</f>
        <v>1587366</v>
      </c>
      <c r="AS291" s="616">
        <f t="shared" si="348"/>
        <v>5555.76</v>
      </c>
      <c r="AT291" s="616">
        <f t="shared" si="348"/>
        <v>0</v>
      </c>
      <c r="AU291" s="616">
        <f t="shared" si="348"/>
        <v>0</v>
      </c>
      <c r="AV291" s="616">
        <f t="shared" si="348"/>
        <v>4467768.88</v>
      </c>
      <c r="AW291" s="616">
        <f t="shared" si="348"/>
        <v>4473324.6399999997</v>
      </c>
      <c r="AX291" s="616">
        <f t="shared" si="348"/>
        <v>58153220.32</v>
      </c>
    </row>
    <row r="292" spans="1:50" ht="16.5" customHeight="1"/>
    <row r="293" spans="1:50" ht="17.25" customHeight="1" thickBot="1"/>
    <row r="294" spans="1:50" s="322" customFormat="1" ht="22.5" customHeight="1" thickBot="1">
      <c r="B294" s="1523" t="s">
        <v>789</v>
      </c>
      <c r="C294" s="1524"/>
      <c r="D294" s="1527"/>
      <c r="E294" s="1528" t="s">
        <v>2082</v>
      </c>
      <c r="F294" s="1529"/>
      <c r="G294" s="1529"/>
      <c r="H294" s="1529"/>
      <c r="I294" s="1529"/>
      <c r="J294" s="1529"/>
      <c r="K294" s="1529"/>
      <c r="L294" s="1529"/>
      <c r="M294" s="1530"/>
      <c r="N294" s="455"/>
      <c r="O294" s="1303" t="s">
        <v>2082</v>
      </c>
      <c r="P294" s="1304"/>
      <c r="Q294" s="1304"/>
      <c r="R294" s="1304"/>
      <c r="S294" s="1304"/>
      <c r="T294" s="1304"/>
      <c r="U294" s="1304"/>
      <c r="V294" s="1304"/>
      <c r="W294" s="1304"/>
      <c r="X294" s="1304"/>
      <c r="Y294" s="1305"/>
      <c r="Z294" s="455"/>
      <c r="AA294" s="1303" t="s">
        <v>2082</v>
      </c>
      <c r="AB294" s="1304"/>
      <c r="AC294" s="1304"/>
      <c r="AD294" s="1304"/>
      <c r="AE294" s="1304"/>
      <c r="AF294" s="1304"/>
      <c r="AG294" s="1304"/>
      <c r="AH294" s="1304"/>
      <c r="AI294" s="1304"/>
      <c r="AJ294" s="1304"/>
      <c r="AK294" s="1305"/>
      <c r="AL294" s="455"/>
      <c r="AM294" s="1303" t="s">
        <v>2082</v>
      </c>
      <c r="AN294" s="1304"/>
      <c r="AO294" s="1304"/>
      <c r="AP294" s="1304"/>
      <c r="AQ294" s="1304"/>
      <c r="AR294" s="1304"/>
      <c r="AS294" s="1304"/>
      <c r="AT294" s="1304"/>
      <c r="AU294" s="1304"/>
      <c r="AV294" s="1304"/>
      <c r="AW294" s="1304"/>
      <c r="AX294" s="1304"/>
    </row>
    <row r="295" spans="1:50" s="322" customFormat="1" ht="24" customHeight="1" thickBot="1">
      <c r="B295" s="1531" t="s">
        <v>101</v>
      </c>
      <c r="C295" s="1532"/>
      <c r="D295" s="1533"/>
      <c r="E295" s="1534" t="s">
        <v>2066</v>
      </c>
      <c r="F295" s="1535"/>
      <c r="G295" s="1535"/>
      <c r="H295" s="1535"/>
      <c r="I295" s="1535"/>
      <c r="J295" s="1535"/>
      <c r="K295" s="1535"/>
      <c r="L295" s="1535"/>
      <c r="M295" s="1535"/>
      <c r="N295" s="1536"/>
      <c r="O295" s="1306" t="s">
        <v>2488</v>
      </c>
      <c r="P295" s="1307"/>
      <c r="Q295" s="1309"/>
      <c r="R295" s="1309"/>
      <c r="S295" s="1309"/>
      <c r="T295" s="1307"/>
      <c r="U295" s="1307"/>
      <c r="V295" s="1307"/>
      <c r="W295" s="1307"/>
      <c r="X295" s="1307"/>
      <c r="Y295" s="1307"/>
      <c r="Z295" s="1308"/>
      <c r="AA295" s="1306" t="s">
        <v>2193</v>
      </c>
      <c r="AB295" s="1307"/>
      <c r="AC295" s="1307"/>
      <c r="AD295" s="1307"/>
      <c r="AE295" s="1307"/>
      <c r="AF295" s="1307"/>
      <c r="AG295" s="1307"/>
      <c r="AH295" s="1307"/>
      <c r="AI295" s="1307"/>
      <c r="AJ295" s="1307"/>
      <c r="AK295" s="1307"/>
      <c r="AL295" s="1308"/>
      <c r="AM295" s="1306" t="s">
        <v>2487</v>
      </c>
      <c r="AN295" s="1307"/>
      <c r="AO295" s="1307"/>
      <c r="AP295" s="1307"/>
      <c r="AQ295" s="1307"/>
      <c r="AR295" s="1307"/>
      <c r="AS295" s="1307"/>
      <c r="AT295" s="1307"/>
      <c r="AU295" s="1307"/>
      <c r="AV295" s="1307"/>
      <c r="AW295" s="1307"/>
      <c r="AX295" s="1308"/>
    </row>
    <row r="296" spans="1:50" s="322" customFormat="1" ht="109.5" customHeight="1" thickBot="1">
      <c r="B296" s="323" t="s">
        <v>10</v>
      </c>
      <c r="C296" s="324" t="s">
        <v>54</v>
      </c>
      <c r="D296" s="325" t="s">
        <v>55</v>
      </c>
      <c r="E296" s="876" t="s">
        <v>56</v>
      </c>
      <c r="F296" s="873" t="s">
        <v>102</v>
      </c>
      <c r="G296" s="873" t="s">
        <v>103</v>
      </c>
      <c r="H296" s="873" t="s">
        <v>62</v>
      </c>
      <c r="I296" s="873" t="str">
        <f>+I265</f>
        <v>Հավելավճար</v>
      </c>
      <c r="J296" s="873" t="str">
        <f>+J265</f>
        <v>Հավելում (բարձր լեռնային կամ գաղտնիության)</v>
      </c>
      <c r="K296" s="873" t="str">
        <f>+K265</f>
        <v>Ըստ դատ.ծառ.պաշտ.ենթախմբ.</v>
      </c>
      <c r="L296" s="873" t="s">
        <v>871</v>
      </c>
      <c r="M296" s="873" t="s">
        <v>845</v>
      </c>
      <c r="N296" s="875" t="s">
        <v>1883</v>
      </c>
      <c r="O296" s="876" t="s">
        <v>56</v>
      </c>
      <c r="P296" s="873" t="s">
        <v>102</v>
      </c>
      <c r="Q296" s="1048" t="s">
        <v>103</v>
      </c>
      <c r="R296" s="1048" t="s">
        <v>2465</v>
      </c>
      <c r="S296" s="1048" t="s">
        <v>2464</v>
      </c>
      <c r="T296" s="873" t="s">
        <v>62</v>
      </c>
      <c r="U296" s="873" t="str">
        <f>+U265</f>
        <v>Հավելավճար</v>
      </c>
      <c r="V296" s="873" t="str">
        <f>+V265</f>
        <v>Հավելում (բարձր լեռնային կամ գաղտնիության)</v>
      </c>
      <c r="W296" s="873" t="str">
        <f>+W265</f>
        <v>Ըստ դատ.ծառ.պաշտ.ենթախմբ.</v>
      </c>
      <c r="X296" s="873" t="s">
        <v>871</v>
      </c>
      <c r="Y296" s="873" t="str">
        <f>+M296</f>
        <v xml:space="preserve">Ընդամենը ամսական աշխատավարձ </v>
      </c>
      <c r="Z296" s="875" t="s">
        <v>1884</v>
      </c>
      <c r="AA296" s="872" t="s">
        <v>56</v>
      </c>
      <c r="AB296" s="872" t="s">
        <v>102</v>
      </c>
      <c r="AC296" s="1045" t="s">
        <v>103</v>
      </c>
      <c r="AD296" s="1048" t="s">
        <v>2470</v>
      </c>
      <c r="AE296" s="1040" t="s">
        <v>2471</v>
      </c>
      <c r="AF296" s="872" t="s">
        <v>62</v>
      </c>
      <c r="AG296" s="876" t="str">
        <f>+AG265</f>
        <v>Հավելավճար</v>
      </c>
      <c r="AH296" s="876" t="str">
        <f>+AH265</f>
        <v>Հավելում (բարձր լեռնային կամ գաղտնիության)</v>
      </c>
      <c r="AI296" s="876" t="str">
        <f>+AI265</f>
        <v>Ըստ դատ.ծառ.պաշտ.ենթախմբ.</v>
      </c>
      <c r="AJ296" s="873" t="s">
        <v>871</v>
      </c>
      <c r="AK296" s="874" t="str">
        <f>+Y296</f>
        <v xml:space="preserve">Ընդամենը ամսական աշխատավարձ </v>
      </c>
      <c r="AL296" s="875" t="s">
        <v>2287</v>
      </c>
      <c r="AM296" s="876" t="s">
        <v>56</v>
      </c>
      <c r="AN296" s="873" t="s">
        <v>102</v>
      </c>
      <c r="AO296" s="1043" t="s">
        <v>103</v>
      </c>
      <c r="AP296" s="1048" t="s">
        <v>2468</v>
      </c>
      <c r="AQ296" s="1040" t="s">
        <v>2469</v>
      </c>
      <c r="AR296" s="873" t="s">
        <v>62</v>
      </c>
      <c r="AS296" s="873" t="str">
        <f>+AS265</f>
        <v>Հավելավճար</v>
      </c>
      <c r="AT296" s="873" t="str">
        <f>+AT265</f>
        <v>Հավելում (բարձր լեռնային կամ գաղտնիության)</v>
      </c>
      <c r="AU296" s="873" t="str">
        <f>+AU265</f>
        <v>Ըստ դատ.ծառ.պաշտ.ենթախմբ.</v>
      </c>
      <c r="AV296" s="873" t="s">
        <v>871</v>
      </c>
      <c r="AW296" s="873" t="str">
        <f>+AK296</f>
        <v xml:space="preserve">Ընդամենը ամսական աշխատավարձ </v>
      </c>
      <c r="AX296" s="875" t="s">
        <v>2877</v>
      </c>
    </row>
    <row r="297" spans="1:50" s="328" customFormat="1" ht="17.25" customHeight="1">
      <c r="B297" s="338">
        <v>1</v>
      </c>
      <c r="C297" s="1173" t="s">
        <v>175</v>
      </c>
      <c r="D297" s="1213" t="s">
        <v>310</v>
      </c>
      <c r="E297" s="1214">
        <v>1</v>
      </c>
      <c r="F297" s="1210">
        <v>2</v>
      </c>
      <c r="G297" s="1209">
        <f t="shared" ref="G297:G328" si="349">IF(E297&lt;1,0,IF(K297="Բ-1",IF(F297=0,6.94,IF(F297=1,7.17,IF(F297=2,7.41,IF(F297=3,7.66,IF(OR(F297=5,F297=4),7.92,IF(OR(F297=6,F297=7),8.18,IF(OR(F297=8,F297=9),8.46,IF(OR(F297=10,F297=11,F297=12),8.74,IF(OR(F297=13,F297=14,F297=15),9.03,IF(OR(F297=16,F297=17,F297=18),9.33,9.65)))))))))),IF(K297="Բ-2", IF(F297=0,5.71,IF(F297=1,5.89,IF(F297=2,6.09,IF(F297=3,6.29,IF(OR(F297=5,F297=4),6.5,IF(OR(F297=6,F297=7),6.72,IF(OR(F297=8,F297=9),6.94,IF(OR(F297=10,F297=11,F297=12),7.17,IF(OR(F297=13,F297=14,F297=15),7.41,IF(OR(F297=16,F297=17,F297=18),7.65,7.91)))))))))), IF(K297="Գ-1", IF(F297=0,4.7,IF(F297=1,4.86,IF(F297=2,5.01,IF(F297=3,5.18,IF(OR(F297=5,F297=4),5.35,IF(OR(F297=6,F297=7),5.52,IF(OR(F297=8,F297=9),5.71,IF(OR(F297=10,F297=11,F297=12),5.89,IF(OR(F297=13,F297=14,F297=15),6.09,IF(OR(F297=16,F297=17,F297=18),6.29,6.49)))))))))), IF(K297="Գ-2", IF(F297=0,3.88,IF(F297=1,4.01,IF(F297=2,4.14,IF(F297=3,4.27,IF(OR(F297=5,F297=4),4.41,IF(OR(F297=6,F297=7),4.55,IF(OR(F297=8,F297=9),4.7,IF(OR(F297=10,F297=11,F297=12),4.85,IF(OR(F297=13,F297=14,F297=15),5.01,IF(OR(F297=16,F297=17,F297=18),5.17,5.34)))))))))), IF(K297="Գ-3", IF(F297=0,3.21,IF(F297=1,3.31,IF(F297=2,3.42,IF(F297=3,3.53,IF(OR(F297=5,F297=4),3.64,IF(OR(F297=6,F297=7),3.76,IF(OR(F297=8,F297=9),3.88,IF(OR(F297=10,F297=11,F297=12),4.01,IF(OR(F297=13,F297=14,F297=15),4.13,IF(OR(F297=16,F297=17,F297=18),4.27,4.4)))))))))), IF(K297="Ա-1", IF(F297=0,2.66,IF(F297=1,2.75,IF(F297=2,2.83,IF(F297=3,2.92,IF(OR(F297=5,F297=4),3.02,IF(OR(F297=6,F297=7),3.11,IF(OR(F297=8,F297=9),3.21,IF(OR(F297=10,F297=11,F297=12),3.31,IF(OR(F297=13,F297=14,F297=15),3.42,IF(OR(F297=16,F297=17,F297=18),3.53,3.64)))))))))), IF(K297="Ա-2", IF(F297=0,2.28,IF(F297=1,2.35,IF(F297=2,2.43,IF(F297=3,2.5,IF(OR(F297=5,F297=4),2.58,IF(OR(F297=6,F297=7),2.66,IF(OR(F297=8,F297=9),2.75,IF(OR(F297=10,F297=11,F297=12),2.83,IF(OR(F297=13,F297=14,F297=15),2.92,IF(OR(F297=16,F297=17,F297=18),3.01,3.11)))))))))),IF(K297="Ա-3", IF(F297=0,1.96,IF(F297=1,2.02,IF(F297=2,2.08,IF(F297=3,2.15,IF(OR(F297=5,F297=4),2.21,IF(OR(F297=6,F297=7),2.28,IF(OR(F297=8,F297=9),2.35,IF(OR(F297=10,F297=11,F297=12),2.42,IF(OR(F297=13,F297=14,F297=15),2.5,IF(OR(F297=16,F297=17,F297=18),2.58,2.66)))))))))), IF(K297="Կ-1", IF(F297=0,1.68,IF(F297=1,1.73,IF(F297=2,1.79,IF(F297=3,1.84,IF(OR(F297=5,F297=4),1.9,IF(OR(F297=6,F297=7),1.96,IF(OR(F297=8,F297=9),2.02,IF(OR(F297=10,F297=11,F297=12),2.08,IF(OR(F297=13,F297=14,F297=15),2.14,IF(OR(F297=16,F297=17,F297=18),2.21,2.28)))))))))), IF(K297="Կ-2", IF(F297=0,1.45,IF(F297=1,1.49,IF(F297=2,1.54,IF(F297=3,1.59,IF(OR(F297=5,F297=4),1.63,IF(OR(F297=6,F297=7),1.68,IF(OR(F297=8,F297=9),1.73,IF(OR(F297=10,F297=11,F297=12),1.79,IF(OR(F297=13,F297=14,F297=15),1.84,IF(OR(F297=16,F297=17,F297=18),1.9,1.95)))))))))),IF(K297="Կ-3", IF(F297=0,1.25,IF(F297=1,1.29,IF(F297=2,1.33,IF(F297=3,1.37,IF(OR(F297=5,F297=4),1.41,IF(OR(F297=6,F297=7),1.45,IF(OR(F297=8,F297=9),1.49,IF(OR(F297=10,F297=11,F297=12),1.54,IF(OR(F297=13,F297=14,F297=15),1.58,IF(OR(F297=16,F297=17,F297=18),1.63,1.68)))))))))), "Error"))))))))))))</f>
        <v>6.09</v>
      </c>
      <c r="H297" s="883">
        <v>66140</v>
      </c>
      <c r="I297" s="883"/>
      <c r="J297" s="1219">
        <f>G297*H297*15%</f>
        <v>60418.889999999992</v>
      </c>
      <c r="K297" s="910" t="s">
        <v>93</v>
      </c>
      <c r="L297" s="883">
        <f t="shared" ref="L297:L328" si="350">H297*G297</f>
        <v>402792.6</v>
      </c>
      <c r="M297" s="884">
        <f t="shared" ref="M297:M328" si="351">G297*H297+I297+J297</f>
        <v>463211.49</v>
      </c>
      <c r="N297" s="1313">
        <f t="shared" ref="N297:N328" si="352">+M297*13</f>
        <v>6021749.3700000001</v>
      </c>
      <c r="O297" s="886">
        <f t="shared" ref="O297:O329" si="353">+E297</f>
        <v>1</v>
      </c>
      <c r="P297" s="882">
        <f t="shared" ref="P297:P328" si="354">+F297+1</f>
        <v>3</v>
      </c>
      <c r="Q297" s="1229">
        <f t="shared" ref="Q297:Q328" si="355">IF(O297&lt;1,0,IF(W297="Բ-1",IF(P297=0,6.94,IF(P297=1,7.17,IF(P297=2,7.41,IF(P297=3,7.66,IF(OR(P297=5,P297=4),7.92,IF(OR(P297=6,P297=7),8.18,IF(OR(P297=8,P297=9),8.46,IF(OR(P297=10,P297=11,P297=12),8.74,IF(OR(P297=13,P297=14,P297=15),9.03,IF(OR(P297=16,P297=17,P297=18),9.33,9.65)))))))))),IF(W297="Բ-2", IF(P297=0,5.71,IF(P297=1,5.89,IF(P297=2,6.09,IF(P297=3,6.29,IF(OR(P297=5,P297=4),6.5,IF(OR(P297=6,P297=7),6.72,IF(OR(P297=8,P297=9),6.94,IF(OR(P297=10,P297=11,P297=12),7.17,IF(OR(P297=13,P297=14,P297=15),7.41,IF(OR(P297=16,P297=17,P297=18),7.65,7.91)))))))))), IF(W297="Գ-1", IF(P297=0,4.7,IF(P297=1,4.86,IF(P297=2,5.01,IF(P297=3,5.18,IF(OR(P297=5,P297=4),5.35,IF(OR(P297=6,P297=7),5.52,IF(OR(P297=8,P297=9),5.71,IF(OR(P297=10,P297=11,P297=12),5.89,IF(OR(P297=13,P297=14,P297=15),6.09,IF(OR(P297=16,P297=17,P297=18),6.29,6.49)))))))))), IF(W297="Գ-2", IF(P297=0,3.88,IF(P297=1,4.01,IF(P297=2,4.14,IF(P297=3,4.27,IF(OR(P297=5,P297=4),4.41,IF(OR(P297=6,P297=7),4.55,IF(OR(P297=8,P297=9),4.7,IF(OR(P297=10,P297=11,P297=12),4.85,IF(OR(P297=13,P297=14,P297=15),5.01,IF(OR(P297=16,P297=17,P297=18),5.17,5.34)))))))))), IF(W297="Գ-3", IF(P297=0,3.21,IF(P297=1,3.31,IF(P297=2,3.42,IF(P297=3,3.53,IF(OR(P297=5,P297=4),3.64,IF(OR(P297=6,P297=7),3.76,IF(OR(P297=8,P297=9),3.88,IF(OR(P297=10,P297=11,P297=12),4.01,IF(OR(P297=13,P297=14,P297=15),4.13,IF(OR(P297=16,P297=17,P297=18),4.27,4.4)))))))))), IF(W297="Ա-1", IF(P297=0,2.66,IF(P297=1,2.75,IF(P297=2,2.83,IF(P297=3,2.92,IF(OR(P297=5,P297=4),3.02,IF(OR(P297=6,P297=7),3.11,IF(OR(P297=8,P297=9),3.21,IF(OR(P297=10,P297=11,P297=12),3.31,IF(OR(P297=13,P297=14,P297=15),3.42,IF(OR(P297=16,P297=17,P297=18),3.53,3.64)))))))))), IF(W297="Ա-2", IF(P297=0,2.28,IF(P297=1,2.35,IF(P297=2,2.43,IF(P297=3,2.5,IF(OR(P297=5,P297=4),2.58,IF(OR(P297=6,P297=7),2.66,IF(OR(P297=8,P297=9),2.75,IF(OR(P297=10,P297=11,P297=12),2.83,IF(OR(P297=13,P297=14,P297=15),2.92,IF(OR(P297=16,P297=17,P297=18),3.01,3.11)))))))))),IF(W297="Ա-3", IF(P297=0,1.96,IF(P297=1,2.02,IF(P297=2,2.08,IF(P297=3,2.15,IF(OR(P297=5,P297=4),2.21,IF(OR(P297=6,P297=7),2.28,IF(OR(P297=8,P297=9),2.35,IF(OR(P297=10,P297=11,P297=12),2.42,IF(OR(P297=13,P297=14,P297=15),2.5,IF(OR(P297=16,P297=17,P297=18),2.58,2.66)))))))))), IF(W297="Կ-1", IF(P297=0,1.68,IF(P297=1,1.73,IF(P297=2,1.79,IF(P297=3,1.84,IF(OR(P297=5,P297=4),1.9,IF(OR(P297=6,P297=7),1.96,IF(OR(P297=8,P297=9),2.02,IF(OR(P297=10,P297=11,P297=12),2.08,IF(OR(P297=13,P297=14,P297=15),2.14,IF(OR(P297=16,P297=17,P297=18),2.21,2.28)))))))))), IF(W297="Կ-2", IF(P297=0,1.45,IF(P297=1,1.49,IF(P297=2,1.54,IF(P297=3,1.59,IF(OR(P297=5,P297=4),1.63,IF(OR(P297=6,P297=7),1.68,IF(OR(P297=8,P297=9),1.73,IF(OR(P297=10,P297=11,P297=12),1.79,IF(OR(P297=13,P297=14,P297=15),1.84,IF(OR(P297=16,P297=17,P297=18),1.9,1.95)))))))))),IF(W297="Կ-3", IF(P297=0,1.25,IF(P297=1,1.29,IF(P297=2,1.33,IF(P297=3,1.37,IF(OR(P297=5,P297=4),1.41,IF(OR(P297=6,P297=7),1.45,IF(OR(P297=8,P297=9),1.49,IF(OR(P297=10,P297=11,P297=12),1.54,IF(OR(P297=13,P297=14,P297=15),1.58,IF(OR(P297=16,P297=17,P297=18),1.63,1.68)))))))))), "Error"))))))))))))</f>
        <v>6.29</v>
      </c>
      <c r="R297" s="979"/>
      <c r="S297" s="978">
        <f t="shared" ref="S297:S328" si="356">+Q297+Q297*R297</f>
        <v>6.29</v>
      </c>
      <c r="T297" s="883">
        <v>66140</v>
      </c>
      <c r="U297" s="883"/>
      <c r="V297" s="1219">
        <f>S297*T297*15%</f>
        <v>62403.09</v>
      </c>
      <c r="W297" s="782" t="str">
        <f t="shared" ref="W297:W328" si="357">+K297</f>
        <v>Բ-2</v>
      </c>
      <c r="X297" s="883">
        <f t="shared" ref="X297:X328" si="358">T297*S297</f>
        <v>416020.6</v>
      </c>
      <c r="Y297" s="884">
        <f t="shared" ref="Y297:Y328" si="359">S297*T297+U297+V297</f>
        <v>478423.68999999994</v>
      </c>
      <c r="Z297" s="1314">
        <f t="shared" ref="Z297:Z328" si="360">+Y297*13</f>
        <v>6219507.9699999988</v>
      </c>
      <c r="AA297" s="886">
        <f t="shared" ref="AA297:AA329" si="361">+O297</f>
        <v>1</v>
      </c>
      <c r="AB297" s="882">
        <f t="shared" ref="AB297:AB328" si="362">+P297+1</f>
        <v>4</v>
      </c>
      <c r="AC297" s="1229">
        <f t="shared" ref="AC297:AC328" si="363">IF(AA297&lt;1,0,IF(AI297="Բ-1",IF(AB297=0,6.94,IF(AB297=1,7.17,IF(AB297=2,7.41,IF(AB297=3,7.66,IF(OR(AB297=5,AB297=4),7.92,IF(OR(AB297=6,AB297=7),8.18,IF(OR(AB297=8,AB297=9),8.46,IF(OR(AB297=10,AB297=11,AB297=12),8.74,IF(OR(AB297=13,AB297=14,AB297=15),9.03,IF(OR(AB297=16,AB297=17,AB297=18),9.33,9.65)))))))))),IF(AI297="Բ-2", IF(AB297=0,5.71,IF(AB297=1,5.89,IF(AB297=2,6.09,IF(AB297=3,6.29,IF(OR(AB297=5,AB297=4),6.5,IF(OR(AB297=6,AB297=7),6.72,IF(OR(AB297=8,AB297=9),6.94,IF(OR(AB297=10,AB297=11,AB297=12),7.17,IF(OR(AB297=13,AB297=14,AB297=15),7.41,IF(OR(AB297=16,AB297=17,AB297=18),7.65,7.91)))))))))), IF(AI297="Գ-1", IF(AB297=0,4.7,IF(AB297=1,4.86,IF(AB297=2,5.01,IF(AB297=3,5.18,IF(OR(AB297=5,AB297=4),5.35,IF(OR(AB297=6,AB297=7),5.52,IF(OR(AB297=8,AB297=9),5.71,IF(OR(AB297=10,AB297=11,AB297=12),5.89,IF(OR(AB297=13,AB297=14,AB297=15),6.09,IF(OR(AB297=16,AB297=17,AB297=18),6.29,6.49)))))))))), IF(AI297="Գ-2", IF(AB297=0,3.88,IF(AB297=1,4.01,IF(AB297=2,4.14,IF(AB297=3,4.27,IF(OR(AB297=5,AB297=4),4.41,IF(OR(AB297=6,AB297=7),4.55,IF(OR(AB297=8,AB297=9),4.7,IF(OR(AB297=10,AB297=11,AB297=12),4.85,IF(OR(AB297=13,AB297=14,AB297=15),5.01,IF(OR(AB297=16,AB297=17,AB297=18),5.17,5.34)))))))))), IF(AI297="Գ-3", IF(AB297=0,3.21,IF(AB297=1,3.31,IF(AB297=2,3.42,IF(AB297=3,3.53,IF(OR(AB297=5,AB297=4),3.64,IF(OR(AB297=6,AB297=7),3.76,IF(OR(AB297=8,AB297=9),3.88,IF(OR(AB297=10,AB297=11,AB297=12),4.01,IF(OR(AB297=13,AB297=14,AB297=15),4.13,IF(OR(AB297=16,AB297=17,AB297=18),4.27,4.4)))))))))), IF(AI297="Ա-1", IF(AB297=0,2.66,IF(AB297=1,2.75,IF(AB297=2,2.83,IF(AB297=3,2.92,IF(OR(AB297=5,AB297=4),3.02,IF(OR(AB297=6,AB297=7),3.11,IF(OR(AB297=8,AB297=9),3.21,IF(OR(AB297=10,AB297=11,AB297=12),3.31,IF(OR(AB297=13,AB297=14,AB297=15),3.42,IF(OR(AB297=16,AB297=17,AB297=18),3.53,3.64)))))))))), IF(AI297="Ա-2", IF(AB297=0,2.28,IF(AB297=1,2.35,IF(AB297=2,2.43,IF(AB297=3,2.5,IF(OR(AB297=5,AB297=4),2.58,IF(OR(AB297=6,AB297=7),2.66,IF(OR(AB297=8,AB297=9),2.75,IF(OR(AB297=10,AB297=11,AB297=12),2.83,IF(OR(AB297=13,AB297=14,AB297=15),2.92,IF(OR(AB297=16,AB297=17,AB297=18),3.01,3.11)))))))))),IF(AI297="Ա-3", IF(AB297=0,1.96,IF(AB297=1,2.02,IF(AB297=2,2.08,IF(AB297=3,2.15,IF(OR(AB297=5,AB297=4),2.21,IF(OR(AB297=6,AB297=7),2.28,IF(OR(AB297=8,AB297=9),2.35,IF(OR(AB297=10,AB297=11,AB297=12),2.42,IF(OR(AB297=13,AB297=14,AB297=15),2.5,IF(OR(AB297=16,AB297=17,AB297=18),2.58,2.66)))))))))), IF(AI297="Կ-1", IF(AB297=0,1.68,IF(AB297=1,1.73,IF(AB297=2,1.79,IF(AB297=3,1.84,IF(OR(AB297=5,AB297=4),1.9,IF(OR(AB297=6,AB297=7),1.96,IF(OR(AB297=8,AB297=9),2.02,IF(OR(AB297=10,AB297=11,AB297=12),2.08,IF(OR(AB297=13,AB297=14,AB297=15),2.14,IF(OR(AB297=16,AB297=17,AB297=18),2.21,2.28)))))))))), IF(AI297="Կ-2", IF(AB297=0,1.45,IF(AB297=1,1.49,IF(AB297=2,1.54,IF(AB297=3,1.59,IF(OR(AB297=5,AB297=4),1.63,IF(OR(AB297=6,AB297=7),1.68,IF(OR(AB297=8,AB297=9),1.73,IF(OR(AB297=10,AB297=11,AB297=12),1.79,IF(OR(AB297=13,AB297=14,AB297=15),1.84,IF(OR(AB297=16,AB297=17,AB297=18),1.9,1.95)))))))))),IF(AI297="Կ-3", IF(AB297=0,1.25,IF(AB297=1,1.29,IF(AB297=2,1.33,IF(AB297=3,1.37,IF(OR(AB297=5,AB297=4),1.41,IF(OR(AB297=6,AB297=7),1.45,IF(OR(AB297=8,AB297=9),1.49,IF(OR(AB297=10,AB297=11,AB297=12),1.54,IF(OR(AB297=13,AB297=14,AB297=15),1.58,IF(OR(AB297=16,AB297=17,AB297=18),1.63,1.68)))))))))), "Error"))))))))))))</f>
        <v>6.5</v>
      </c>
      <c r="AD297" s="979"/>
      <c r="AE297" s="978">
        <f t="shared" ref="AE297:AE328" si="364">+AC297+AC297*AD297</f>
        <v>6.5</v>
      </c>
      <c r="AF297" s="883">
        <v>66140</v>
      </c>
      <c r="AG297" s="883"/>
      <c r="AH297" s="1219">
        <f>AE297*AF297*15%</f>
        <v>64486.5</v>
      </c>
      <c r="AI297" s="910" t="str">
        <f t="shared" ref="AI297:AI328" si="365">+W297</f>
        <v>Բ-2</v>
      </c>
      <c r="AJ297" s="883">
        <f t="shared" ref="AJ297:AJ328" si="366">AF297*AE297</f>
        <v>429910</v>
      </c>
      <c r="AK297" s="884">
        <f t="shared" ref="AK297:AK328" si="367">AE297*AF297+AG297+AH297</f>
        <v>494396.5</v>
      </c>
      <c r="AL297" s="1314">
        <f t="shared" ref="AL297:AL328" si="368">+AK297*13</f>
        <v>6427154.5</v>
      </c>
      <c r="AM297" s="886">
        <f t="shared" ref="AM297:AM329" si="369">+AA297</f>
        <v>1</v>
      </c>
      <c r="AN297" s="882">
        <f t="shared" ref="AN297:AN328" si="370">+AB297+1</f>
        <v>5</v>
      </c>
      <c r="AO297" s="1229">
        <f t="shared" ref="AO297:AO328" si="371">IF(AM297&lt;1,0,IF(AU297="Բ-1",IF(AN297=0,6.94,IF(AN297=1,7.17,IF(AN297=2,7.41,IF(AN297=3,7.66,IF(OR(AN297=5,AN297=4),7.92,IF(OR(AN297=6,AN297=7),8.18,IF(OR(AN297=8,AN297=9),8.46,IF(OR(AN297=10,AN297=11,AN297=12),8.74,IF(OR(AN297=13,AN297=14,AN297=15),9.03,IF(OR(AN297=16,AN297=17,AN297=18),9.33,9.65)))))))))),IF(AU297="Բ-2", IF(AN297=0,5.71,IF(AN297=1,5.89,IF(AN297=2,6.09,IF(AN297=3,6.29,IF(OR(AN297=5,AN297=4),6.5,IF(OR(AN297=6,AN297=7),6.72,IF(OR(AN297=8,AN297=9),6.94,IF(OR(AN297=10,AN297=11,AN297=12),7.17,IF(OR(AN297=13,AN297=14,AN297=15),7.41,IF(OR(AN297=16,AN297=17,AN297=18),7.65,7.91)))))))))), IF(AU297="Գ-1", IF(AN297=0,4.7,IF(AN297=1,4.86,IF(AN297=2,5.01,IF(AN297=3,5.18,IF(OR(AN297=5,AN297=4),5.35,IF(OR(AN297=6,AN297=7),5.52,IF(OR(AN297=8,AN297=9),5.71,IF(OR(AN297=10,AN297=11,AN297=12),5.89,IF(OR(AN297=13,AN297=14,AN297=15),6.09,IF(OR(AN297=16,AN297=17,AN297=18),6.29,6.49)))))))))), IF(AU297="Գ-2", IF(AN297=0,3.88,IF(AN297=1,4.01,IF(AN297=2,4.14,IF(AN297=3,4.27,IF(OR(AN297=5,AN297=4),4.41,IF(OR(AN297=6,AN297=7),4.55,IF(OR(AN297=8,AN297=9),4.7,IF(OR(AN297=10,AN297=11,AN297=12),4.85,IF(OR(AN297=13,AN297=14,AN297=15),5.01,IF(OR(AN297=16,AN297=17,AN297=18),5.17,5.34)))))))))), IF(AU297="Գ-3", IF(AN297=0,3.21,IF(AN297=1,3.31,IF(AN297=2,3.42,IF(AN297=3,3.53,IF(OR(AN297=5,AN297=4),3.64,IF(OR(AN297=6,AN297=7),3.76,IF(OR(AN297=8,AN297=9),3.88,IF(OR(AN297=10,AN297=11,AN297=12),4.01,IF(OR(AN297=13,AN297=14,AN297=15),4.13,IF(OR(AN297=16,AN297=17,AN297=18),4.27,4.4)))))))))), IF(AU297="Ա-1", IF(AN297=0,2.66,IF(AN297=1,2.75,IF(AN297=2,2.83,IF(AN297=3,2.92,IF(OR(AN297=5,AN297=4),3.02,IF(OR(AN297=6,AN297=7),3.11,IF(OR(AN297=8,AN297=9),3.21,IF(OR(AN297=10,AN297=11,AN297=12),3.31,IF(OR(AN297=13,AN297=14,AN297=15),3.42,IF(OR(AN297=16,AN297=17,AN297=18),3.53,3.64)))))))))), IF(AU297="Ա-2", IF(AN297=0,2.28,IF(AN297=1,2.35,IF(AN297=2,2.43,IF(AN297=3,2.5,IF(OR(AN297=5,AN297=4),2.58,IF(OR(AN297=6,AN297=7),2.66,IF(OR(AN297=8,AN297=9),2.75,IF(OR(AN297=10,AN297=11,AN297=12),2.83,IF(OR(AN297=13,AN297=14,AN297=15),2.92,IF(OR(AN297=16,AN297=17,AN297=18),3.01,3.11)))))))))),IF(AU297="Ա-3", IF(AN297=0,1.96,IF(AN297=1,2.02,IF(AN297=2,2.08,IF(AN297=3,2.15,IF(OR(AN297=5,AN297=4),2.21,IF(OR(AN297=6,AN297=7),2.28,IF(OR(AN297=8,AN297=9),2.35,IF(OR(AN297=10,AN297=11,AN297=12),2.42,IF(OR(AN297=13,AN297=14,AN297=15),2.5,IF(OR(AN297=16,AN297=17,AN297=18),2.58,2.66)))))))))), IF(AU297="Կ-1", IF(AN297=0,1.68,IF(AN297=1,1.73,IF(AN297=2,1.79,IF(AN297=3,1.84,IF(OR(AN297=5,AN297=4),1.9,IF(OR(AN297=6,AN297=7),1.96,IF(OR(AN297=8,AN297=9),2.02,IF(OR(AN297=10,AN297=11,AN297=12),2.08,IF(OR(AN297=13,AN297=14,AN297=15),2.14,IF(OR(AN297=16,AN297=17,AN297=18),2.21,2.28)))))))))), IF(AU297="Կ-2", IF(AN297=0,1.45,IF(AN297=1,1.49,IF(AN297=2,1.54,IF(AN297=3,1.59,IF(OR(AN297=5,AN297=4),1.63,IF(OR(AN297=6,AN297=7),1.68,IF(OR(AN297=8,AN297=9),1.73,IF(OR(AN297=10,AN297=11,AN297=12),1.79,IF(OR(AN297=13,AN297=14,AN297=15),1.84,IF(OR(AN297=16,AN297=17,AN297=18),1.9,1.95)))))))))),IF(AU297="Կ-3", IF(AN297=0,1.25,IF(AN297=1,1.29,IF(AN297=2,1.33,IF(AN297=3,1.37,IF(OR(AN297=5,AN297=4),1.41,IF(OR(AN297=6,AN297=7),1.45,IF(OR(AN297=8,AN297=9),1.49,IF(OR(AN297=10,AN297=11,AN297=12),1.54,IF(OR(AN297=13,AN297=14,AN297=15),1.58,IF(OR(AN297=16,AN297=17,AN297=18),1.63,1.68)))))))))), "Error"))))))))))))</f>
        <v>6.5</v>
      </c>
      <c r="AP297" s="979"/>
      <c r="AQ297" s="978">
        <f t="shared" ref="AQ297:AQ328" si="372">+AO297+AO297*AP297</f>
        <v>6.5</v>
      </c>
      <c r="AR297" s="883">
        <v>66140</v>
      </c>
      <c r="AS297" s="883"/>
      <c r="AT297" s="1219">
        <f>AQ297*AR297*15%</f>
        <v>64486.5</v>
      </c>
      <c r="AU297" s="910" t="str">
        <f t="shared" ref="AU297:AU328" si="373">+AI297</f>
        <v>Բ-2</v>
      </c>
      <c r="AV297" s="883">
        <f t="shared" ref="AV297:AV328" si="374">AR297*AQ297</f>
        <v>429910</v>
      </c>
      <c r="AW297" s="884">
        <f t="shared" ref="AW297:AW328" si="375">AQ297*AR297+AS297+AT297</f>
        <v>494396.5</v>
      </c>
      <c r="AX297" s="1314">
        <f t="shared" ref="AX297:AX328" si="376">+AW297*13</f>
        <v>6427154.5</v>
      </c>
    </row>
    <row r="298" spans="1:50" s="328" customFormat="1" ht="17.25" customHeight="1">
      <c r="B298" s="338">
        <v>1</v>
      </c>
      <c r="C298" s="1173" t="s">
        <v>820</v>
      </c>
      <c r="D298" s="1213" t="s">
        <v>2050</v>
      </c>
      <c r="E298" s="1214">
        <v>1</v>
      </c>
      <c r="F298" s="1210">
        <v>8</v>
      </c>
      <c r="G298" s="1209">
        <f t="shared" si="349"/>
        <v>5.71</v>
      </c>
      <c r="H298" s="883">
        <v>66140</v>
      </c>
      <c r="I298" s="883"/>
      <c r="J298" s="883"/>
      <c r="K298" s="910" t="s">
        <v>94</v>
      </c>
      <c r="L298" s="883">
        <f t="shared" si="350"/>
        <v>377659.4</v>
      </c>
      <c r="M298" s="884">
        <f t="shared" si="351"/>
        <v>377659.4</v>
      </c>
      <c r="N298" s="1313">
        <f t="shared" si="352"/>
        <v>4909572.2</v>
      </c>
      <c r="O298" s="886">
        <f t="shared" si="353"/>
        <v>1</v>
      </c>
      <c r="P298" s="882">
        <f t="shared" si="354"/>
        <v>9</v>
      </c>
      <c r="Q298" s="1229">
        <f t="shared" si="355"/>
        <v>5.71</v>
      </c>
      <c r="R298" s="979"/>
      <c r="S298" s="978">
        <f t="shared" si="356"/>
        <v>5.71</v>
      </c>
      <c r="T298" s="883">
        <v>66140</v>
      </c>
      <c r="U298" s="883"/>
      <c r="V298" s="883"/>
      <c r="W298" s="782" t="str">
        <f t="shared" si="357"/>
        <v>Գ-1</v>
      </c>
      <c r="X298" s="883">
        <f t="shared" si="358"/>
        <v>377659.4</v>
      </c>
      <c r="Y298" s="884">
        <f t="shared" si="359"/>
        <v>377659.4</v>
      </c>
      <c r="Z298" s="1314">
        <f t="shared" si="360"/>
        <v>4909572.2</v>
      </c>
      <c r="AA298" s="886">
        <f t="shared" si="361"/>
        <v>1</v>
      </c>
      <c r="AB298" s="882">
        <f t="shared" si="362"/>
        <v>10</v>
      </c>
      <c r="AC298" s="1229">
        <f t="shared" si="363"/>
        <v>5.89</v>
      </c>
      <c r="AD298" s="979"/>
      <c r="AE298" s="978">
        <f t="shared" si="364"/>
        <v>5.89</v>
      </c>
      <c r="AF298" s="883">
        <v>66140</v>
      </c>
      <c r="AG298" s="883"/>
      <c r="AH298" s="883"/>
      <c r="AI298" s="910" t="str">
        <f t="shared" si="365"/>
        <v>Գ-1</v>
      </c>
      <c r="AJ298" s="883">
        <f t="shared" si="366"/>
        <v>389564.6</v>
      </c>
      <c r="AK298" s="884">
        <f t="shared" si="367"/>
        <v>389564.6</v>
      </c>
      <c r="AL298" s="1314">
        <f t="shared" si="368"/>
        <v>5064339.8</v>
      </c>
      <c r="AM298" s="886">
        <f t="shared" si="369"/>
        <v>1</v>
      </c>
      <c r="AN298" s="882">
        <f t="shared" si="370"/>
        <v>11</v>
      </c>
      <c r="AO298" s="1229">
        <f t="shared" si="371"/>
        <v>5.89</v>
      </c>
      <c r="AP298" s="979"/>
      <c r="AQ298" s="978">
        <f t="shared" si="372"/>
        <v>5.89</v>
      </c>
      <c r="AR298" s="883">
        <v>66140</v>
      </c>
      <c r="AS298" s="883"/>
      <c r="AT298" s="883"/>
      <c r="AU298" s="910" t="str">
        <f t="shared" si="373"/>
        <v>Գ-1</v>
      </c>
      <c r="AV298" s="883">
        <f t="shared" si="374"/>
        <v>389564.6</v>
      </c>
      <c r="AW298" s="884">
        <f t="shared" si="375"/>
        <v>389564.6</v>
      </c>
      <c r="AX298" s="1314">
        <f t="shared" si="376"/>
        <v>5064339.8</v>
      </c>
    </row>
    <row r="299" spans="1:50" s="328" customFormat="1" ht="17.25" customHeight="1">
      <c r="B299" s="338">
        <v>1</v>
      </c>
      <c r="C299" s="1173" t="s">
        <v>167</v>
      </c>
      <c r="D299" s="1213" t="s">
        <v>2050</v>
      </c>
      <c r="E299" s="1214">
        <v>1</v>
      </c>
      <c r="F299" s="1210">
        <v>0</v>
      </c>
      <c r="G299" s="1209">
        <f t="shared" si="349"/>
        <v>4.7</v>
      </c>
      <c r="H299" s="883">
        <v>66140</v>
      </c>
      <c r="I299" s="883"/>
      <c r="J299" s="883"/>
      <c r="K299" s="910" t="s">
        <v>94</v>
      </c>
      <c r="L299" s="883">
        <f t="shared" si="350"/>
        <v>310858</v>
      </c>
      <c r="M299" s="884">
        <f t="shared" si="351"/>
        <v>310858</v>
      </c>
      <c r="N299" s="1313">
        <f t="shared" si="352"/>
        <v>4041154</v>
      </c>
      <c r="O299" s="886">
        <f t="shared" si="353"/>
        <v>1</v>
      </c>
      <c r="P299" s="882">
        <f t="shared" si="354"/>
        <v>1</v>
      </c>
      <c r="Q299" s="1229">
        <f t="shared" si="355"/>
        <v>4.8600000000000003</v>
      </c>
      <c r="R299" s="979"/>
      <c r="S299" s="978">
        <f t="shared" si="356"/>
        <v>4.8600000000000003</v>
      </c>
      <c r="T299" s="883">
        <v>66140</v>
      </c>
      <c r="U299" s="883"/>
      <c r="V299" s="883"/>
      <c r="W299" s="782" t="str">
        <f t="shared" si="357"/>
        <v>Գ-1</v>
      </c>
      <c r="X299" s="883">
        <f t="shared" si="358"/>
        <v>321440.40000000002</v>
      </c>
      <c r="Y299" s="884">
        <f t="shared" si="359"/>
        <v>321440.40000000002</v>
      </c>
      <c r="Z299" s="1314">
        <f t="shared" si="360"/>
        <v>4178725.2</v>
      </c>
      <c r="AA299" s="886">
        <f t="shared" si="361"/>
        <v>1</v>
      </c>
      <c r="AB299" s="882">
        <f t="shared" si="362"/>
        <v>2</v>
      </c>
      <c r="AC299" s="1229">
        <f t="shared" si="363"/>
        <v>5.01</v>
      </c>
      <c r="AD299" s="979"/>
      <c r="AE299" s="978">
        <f t="shared" si="364"/>
        <v>5.01</v>
      </c>
      <c r="AF299" s="883">
        <v>66140</v>
      </c>
      <c r="AG299" s="883"/>
      <c r="AH299" s="883"/>
      <c r="AI299" s="910" t="str">
        <f t="shared" si="365"/>
        <v>Գ-1</v>
      </c>
      <c r="AJ299" s="883">
        <f t="shared" si="366"/>
        <v>331361.39999999997</v>
      </c>
      <c r="AK299" s="884">
        <f t="shared" si="367"/>
        <v>331361.39999999997</v>
      </c>
      <c r="AL299" s="1314">
        <f t="shared" si="368"/>
        <v>4307698.1999999993</v>
      </c>
      <c r="AM299" s="886">
        <f t="shared" si="369"/>
        <v>1</v>
      </c>
      <c r="AN299" s="882">
        <f t="shared" si="370"/>
        <v>3</v>
      </c>
      <c r="AO299" s="1229">
        <f t="shared" si="371"/>
        <v>5.18</v>
      </c>
      <c r="AP299" s="979"/>
      <c r="AQ299" s="978">
        <f t="shared" si="372"/>
        <v>5.18</v>
      </c>
      <c r="AR299" s="883">
        <v>66140</v>
      </c>
      <c r="AS299" s="883"/>
      <c r="AT299" s="883"/>
      <c r="AU299" s="910" t="str">
        <f t="shared" si="373"/>
        <v>Գ-1</v>
      </c>
      <c r="AV299" s="883">
        <f t="shared" si="374"/>
        <v>342605.19999999995</v>
      </c>
      <c r="AW299" s="884">
        <f t="shared" si="375"/>
        <v>342605.19999999995</v>
      </c>
      <c r="AX299" s="1314">
        <f t="shared" si="376"/>
        <v>4453867.5999999996</v>
      </c>
    </row>
    <row r="300" spans="1:50" s="328" customFormat="1" ht="27.75" customHeight="1">
      <c r="A300" s="779"/>
      <c r="B300" s="459">
        <v>1</v>
      </c>
      <c r="C300" s="1173" t="s">
        <v>1782</v>
      </c>
      <c r="D300" s="1218" t="s">
        <v>2123</v>
      </c>
      <c r="E300" s="1214">
        <v>1</v>
      </c>
      <c r="F300" s="1210">
        <v>7</v>
      </c>
      <c r="G300" s="1209">
        <f t="shared" si="349"/>
        <v>5.52</v>
      </c>
      <c r="H300" s="883">
        <v>66140</v>
      </c>
      <c r="I300" s="920"/>
      <c r="J300" s="920"/>
      <c r="K300" s="726" t="s">
        <v>94</v>
      </c>
      <c r="L300" s="883">
        <f t="shared" si="350"/>
        <v>365092.8</v>
      </c>
      <c r="M300" s="884">
        <f t="shared" si="351"/>
        <v>365092.8</v>
      </c>
      <c r="N300" s="1313">
        <f t="shared" si="352"/>
        <v>4746206.3999999994</v>
      </c>
      <c r="O300" s="886">
        <f t="shared" si="353"/>
        <v>1</v>
      </c>
      <c r="P300" s="882">
        <f t="shared" si="354"/>
        <v>8</v>
      </c>
      <c r="Q300" s="1229">
        <f t="shared" si="355"/>
        <v>5.71</v>
      </c>
      <c r="R300" s="979"/>
      <c r="S300" s="978">
        <f t="shared" si="356"/>
        <v>5.71</v>
      </c>
      <c r="T300" s="883">
        <v>66140</v>
      </c>
      <c r="U300" s="920"/>
      <c r="V300" s="920"/>
      <c r="W300" s="782" t="str">
        <f t="shared" si="357"/>
        <v>Գ-1</v>
      </c>
      <c r="X300" s="883">
        <f t="shared" si="358"/>
        <v>377659.4</v>
      </c>
      <c r="Y300" s="884">
        <f t="shared" si="359"/>
        <v>377659.4</v>
      </c>
      <c r="Z300" s="1314">
        <f t="shared" si="360"/>
        <v>4909572.2</v>
      </c>
      <c r="AA300" s="886">
        <f t="shared" si="361"/>
        <v>1</v>
      </c>
      <c r="AB300" s="882">
        <f t="shared" si="362"/>
        <v>9</v>
      </c>
      <c r="AC300" s="1229">
        <f t="shared" si="363"/>
        <v>5.71</v>
      </c>
      <c r="AD300" s="979"/>
      <c r="AE300" s="978">
        <f t="shared" si="364"/>
        <v>5.71</v>
      </c>
      <c r="AF300" s="883">
        <v>66140</v>
      </c>
      <c r="AG300" s="920"/>
      <c r="AH300" s="920"/>
      <c r="AI300" s="910" t="str">
        <f t="shared" si="365"/>
        <v>Գ-1</v>
      </c>
      <c r="AJ300" s="883">
        <f t="shared" si="366"/>
        <v>377659.4</v>
      </c>
      <c r="AK300" s="884">
        <f t="shared" si="367"/>
        <v>377659.4</v>
      </c>
      <c r="AL300" s="1314">
        <f t="shared" si="368"/>
        <v>4909572.2</v>
      </c>
      <c r="AM300" s="886">
        <f t="shared" si="369"/>
        <v>1</v>
      </c>
      <c r="AN300" s="882">
        <f t="shared" si="370"/>
        <v>10</v>
      </c>
      <c r="AO300" s="1229">
        <f t="shared" si="371"/>
        <v>5.89</v>
      </c>
      <c r="AP300" s="979"/>
      <c r="AQ300" s="978">
        <f t="shared" si="372"/>
        <v>5.89</v>
      </c>
      <c r="AR300" s="883">
        <v>66140</v>
      </c>
      <c r="AS300" s="920"/>
      <c r="AT300" s="920"/>
      <c r="AU300" s="910" t="str">
        <f t="shared" si="373"/>
        <v>Գ-1</v>
      </c>
      <c r="AV300" s="883">
        <f t="shared" si="374"/>
        <v>389564.6</v>
      </c>
      <c r="AW300" s="884">
        <f t="shared" si="375"/>
        <v>389564.6</v>
      </c>
      <c r="AX300" s="1314">
        <f t="shared" si="376"/>
        <v>5064339.8</v>
      </c>
    </row>
    <row r="301" spans="1:50" s="328" customFormat="1" ht="30.75" customHeight="1">
      <c r="B301" s="459">
        <v>1</v>
      </c>
      <c r="C301" s="1220" t="s">
        <v>1708</v>
      </c>
      <c r="D301" s="1218" t="s">
        <v>2123</v>
      </c>
      <c r="E301" s="1214">
        <v>1</v>
      </c>
      <c r="F301" s="1210">
        <v>4</v>
      </c>
      <c r="G301" s="1209">
        <f t="shared" si="349"/>
        <v>5.35</v>
      </c>
      <c r="H301" s="883">
        <v>66140</v>
      </c>
      <c r="I301" s="920"/>
      <c r="J301" s="920"/>
      <c r="K301" s="910" t="s">
        <v>94</v>
      </c>
      <c r="L301" s="883">
        <f t="shared" si="350"/>
        <v>353849</v>
      </c>
      <c r="M301" s="884">
        <f t="shared" si="351"/>
        <v>353849</v>
      </c>
      <c r="N301" s="1313">
        <f t="shared" si="352"/>
        <v>4600037</v>
      </c>
      <c r="O301" s="886">
        <f t="shared" si="353"/>
        <v>1</v>
      </c>
      <c r="P301" s="882">
        <f t="shared" si="354"/>
        <v>5</v>
      </c>
      <c r="Q301" s="1229">
        <f t="shared" si="355"/>
        <v>5.35</v>
      </c>
      <c r="R301" s="882"/>
      <c r="S301" s="461">
        <f t="shared" si="356"/>
        <v>5.35</v>
      </c>
      <c r="T301" s="883">
        <v>66140</v>
      </c>
      <c r="U301" s="920"/>
      <c r="V301" s="920"/>
      <c r="W301" s="782" t="str">
        <f t="shared" si="357"/>
        <v>Գ-1</v>
      </c>
      <c r="X301" s="883">
        <f t="shared" si="358"/>
        <v>353849</v>
      </c>
      <c r="Y301" s="884">
        <f t="shared" si="359"/>
        <v>353849</v>
      </c>
      <c r="Z301" s="1314">
        <f t="shared" si="360"/>
        <v>4600037</v>
      </c>
      <c r="AA301" s="886">
        <f t="shared" si="361"/>
        <v>1</v>
      </c>
      <c r="AB301" s="882">
        <f t="shared" si="362"/>
        <v>6</v>
      </c>
      <c r="AC301" s="1229">
        <f t="shared" si="363"/>
        <v>5.52</v>
      </c>
      <c r="AD301" s="882"/>
      <c r="AE301" s="461">
        <f t="shared" si="364"/>
        <v>5.52</v>
      </c>
      <c r="AF301" s="883">
        <v>66140</v>
      </c>
      <c r="AG301" s="920"/>
      <c r="AH301" s="920"/>
      <c r="AI301" s="910" t="str">
        <f t="shared" si="365"/>
        <v>Գ-1</v>
      </c>
      <c r="AJ301" s="883">
        <f t="shared" si="366"/>
        <v>365092.8</v>
      </c>
      <c r="AK301" s="884">
        <f t="shared" si="367"/>
        <v>365092.8</v>
      </c>
      <c r="AL301" s="1314">
        <f t="shared" si="368"/>
        <v>4746206.3999999994</v>
      </c>
      <c r="AM301" s="886">
        <f t="shared" si="369"/>
        <v>1</v>
      </c>
      <c r="AN301" s="882">
        <f t="shared" si="370"/>
        <v>7</v>
      </c>
      <c r="AO301" s="1229">
        <f t="shared" si="371"/>
        <v>5.52</v>
      </c>
      <c r="AP301" s="882"/>
      <c r="AQ301" s="461">
        <f t="shared" si="372"/>
        <v>5.52</v>
      </c>
      <c r="AR301" s="883">
        <v>66140</v>
      </c>
      <c r="AS301" s="920"/>
      <c r="AT301" s="920"/>
      <c r="AU301" s="910" t="str">
        <f t="shared" si="373"/>
        <v>Գ-1</v>
      </c>
      <c r="AV301" s="883">
        <f t="shared" si="374"/>
        <v>365092.8</v>
      </c>
      <c r="AW301" s="884">
        <f t="shared" si="375"/>
        <v>365092.8</v>
      </c>
      <c r="AX301" s="1314">
        <f t="shared" si="376"/>
        <v>4746206.3999999994</v>
      </c>
    </row>
    <row r="302" spans="1:50" s="328" customFormat="1" ht="27" customHeight="1">
      <c r="B302" s="467">
        <v>1</v>
      </c>
      <c r="C302" s="1173" t="s">
        <v>2401</v>
      </c>
      <c r="D302" s="1218" t="s">
        <v>2123</v>
      </c>
      <c r="E302" s="1214">
        <v>1</v>
      </c>
      <c r="F302" s="1210">
        <v>17</v>
      </c>
      <c r="G302" s="1209">
        <f t="shared" si="349"/>
        <v>6.29</v>
      </c>
      <c r="H302" s="883">
        <v>66140</v>
      </c>
      <c r="I302" s="883"/>
      <c r="J302" s="883"/>
      <c r="K302" s="910" t="s">
        <v>94</v>
      </c>
      <c r="L302" s="883">
        <f t="shared" si="350"/>
        <v>416020.6</v>
      </c>
      <c r="M302" s="884">
        <f t="shared" si="351"/>
        <v>416020.6</v>
      </c>
      <c r="N302" s="1313">
        <f t="shared" si="352"/>
        <v>5408267.7999999998</v>
      </c>
      <c r="O302" s="886">
        <f t="shared" si="353"/>
        <v>1</v>
      </c>
      <c r="P302" s="882">
        <f t="shared" si="354"/>
        <v>18</v>
      </c>
      <c r="Q302" s="1229">
        <f t="shared" si="355"/>
        <v>6.29</v>
      </c>
      <c r="R302" s="882"/>
      <c r="S302" s="461">
        <f t="shared" si="356"/>
        <v>6.29</v>
      </c>
      <c r="T302" s="883">
        <v>66140</v>
      </c>
      <c r="U302" s="883"/>
      <c r="V302" s="883"/>
      <c r="W302" s="782" t="str">
        <f t="shared" si="357"/>
        <v>Գ-1</v>
      </c>
      <c r="X302" s="883">
        <f t="shared" si="358"/>
        <v>416020.6</v>
      </c>
      <c r="Y302" s="884">
        <f t="shared" si="359"/>
        <v>416020.6</v>
      </c>
      <c r="Z302" s="1314">
        <f t="shared" si="360"/>
        <v>5408267.7999999998</v>
      </c>
      <c r="AA302" s="886">
        <f t="shared" si="361"/>
        <v>1</v>
      </c>
      <c r="AB302" s="882">
        <f t="shared" si="362"/>
        <v>19</v>
      </c>
      <c r="AC302" s="1229">
        <f t="shared" si="363"/>
        <v>6.49</v>
      </c>
      <c r="AD302" s="882"/>
      <c r="AE302" s="461">
        <f t="shared" si="364"/>
        <v>6.49</v>
      </c>
      <c r="AF302" s="883">
        <v>66140</v>
      </c>
      <c r="AG302" s="883"/>
      <c r="AH302" s="883"/>
      <c r="AI302" s="910" t="str">
        <f t="shared" si="365"/>
        <v>Գ-1</v>
      </c>
      <c r="AJ302" s="883">
        <f t="shared" si="366"/>
        <v>429248.60000000003</v>
      </c>
      <c r="AK302" s="884">
        <f t="shared" si="367"/>
        <v>429248.60000000003</v>
      </c>
      <c r="AL302" s="1314">
        <f t="shared" si="368"/>
        <v>5580231.8000000007</v>
      </c>
      <c r="AM302" s="886">
        <f t="shared" si="369"/>
        <v>1</v>
      </c>
      <c r="AN302" s="882">
        <f t="shared" si="370"/>
        <v>20</v>
      </c>
      <c r="AO302" s="1229">
        <f t="shared" si="371"/>
        <v>6.49</v>
      </c>
      <c r="AP302" s="882"/>
      <c r="AQ302" s="461">
        <f t="shared" si="372"/>
        <v>6.49</v>
      </c>
      <c r="AR302" s="883">
        <v>66140</v>
      </c>
      <c r="AS302" s="883"/>
      <c r="AT302" s="883"/>
      <c r="AU302" s="910" t="str">
        <f t="shared" si="373"/>
        <v>Գ-1</v>
      </c>
      <c r="AV302" s="883">
        <f t="shared" si="374"/>
        <v>429248.60000000003</v>
      </c>
      <c r="AW302" s="884">
        <f t="shared" si="375"/>
        <v>429248.60000000003</v>
      </c>
      <c r="AX302" s="1314">
        <f t="shared" si="376"/>
        <v>5580231.8000000007</v>
      </c>
    </row>
    <row r="303" spans="1:50" s="328" customFormat="1" ht="27" customHeight="1" thickBot="1">
      <c r="B303" s="459">
        <v>1</v>
      </c>
      <c r="C303" s="1212" t="s">
        <v>1001</v>
      </c>
      <c r="D303" s="1218" t="s">
        <v>2123</v>
      </c>
      <c r="E303" s="1214">
        <v>1</v>
      </c>
      <c r="F303" s="1210">
        <v>2</v>
      </c>
      <c r="G303" s="1209">
        <f t="shared" si="349"/>
        <v>5.01</v>
      </c>
      <c r="H303" s="883">
        <v>66140</v>
      </c>
      <c r="I303" s="883"/>
      <c r="J303" s="920"/>
      <c r="K303" s="910" t="s">
        <v>94</v>
      </c>
      <c r="L303" s="883">
        <f t="shared" si="350"/>
        <v>331361.39999999997</v>
      </c>
      <c r="M303" s="884">
        <f t="shared" si="351"/>
        <v>331361.39999999997</v>
      </c>
      <c r="N303" s="1313">
        <f t="shared" si="352"/>
        <v>4307698.1999999993</v>
      </c>
      <c r="O303" s="886">
        <f t="shared" si="353"/>
        <v>1</v>
      </c>
      <c r="P303" s="882">
        <f t="shared" si="354"/>
        <v>3</v>
      </c>
      <c r="Q303" s="1229">
        <f t="shared" si="355"/>
        <v>5.18</v>
      </c>
      <c r="R303" s="882"/>
      <c r="S303" s="461">
        <f t="shared" si="356"/>
        <v>5.18</v>
      </c>
      <c r="T303" s="883">
        <v>66140</v>
      </c>
      <c r="U303" s="883"/>
      <c r="V303" s="920"/>
      <c r="W303" s="782" t="str">
        <f t="shared" si="357"/>
        <v>Գ-1</v>
      </c>
      <c r="X303" s="883">
        <f t="shared" si="358"/>
        <v>342605.19999999995</v>
      </c>
      <c r="Y303" s="884">
        <f t="shared" si="359"/>
        <v>342605.19999999995</v>
      </c>
      <c r="Z303" s="1314">
        <f t="shared" si="360"/>
        <v>4453867.5999999996</v>
      </c>
      <c r="AA303" s="886">
        <f t="shared" si="361"/>
        <v>1</v>
      </c>
      <c r="AB303" s="882">
        <f t="shared" si="362"/>
        <v>4</v>
      </c>
      <c r="AC303" s="1229">
        <f t="shared" si="363"/>
        <v>5.35</v>
      </c>
      <c r="AD303" s="882"/>
      <c r="AE303" s="461">
        <f t="shared" si="364"/>
        <v>5.35</v>
      </c>
      <c r="AF303" s="883">
        <v>66140</v>
      </c>
      <c r="AG303" s="883"/>
      <c r="AH303" s="920"/>
      <c r="AI303" s="910" t="str">
        <f t="shared" si="365"/>
        <v>Գ-1</v>
      </c>
      <c r="AJ303" s="883">
        <f t="shared" si="366"/>
        <v>353849</v>
      </c>
      <c r="AK303" s="884">
        <f t="shared" si="367"/>
        <v>353849</v>
      </c>
      <c r="AL303" s="1314">
        <f t="shared" si="368"/>
        <v>4600037</v>
      </c>
      <c r="AM303" s="886">
        <f t="shared" si="369"/>
        <v>1</v>
      </c>
      <c r="AN303" s="882">
        <f t="shared" si="370"/>
        <v>5</v>
      </c>
      <c r="AO303" s="1229">
        <f t="shared" si="371"/>
        <v>5.35</v>
      </c>
      <c r="AP303" s="882"/>
      <c r="AQ303" s="461">
        <f t="shared" si="372"/>
        <v>5.35</v>
      </c>
      <c r="AR303" s="883">
        <v>66140</v>
      </c>
      <c r="AS303" s="883"/>
      <c r="AT303" s="920"/>
      <c r="AU303" s="910" t="str">
        <f t="shared" si="373"/>
        <v>Գ-1</v>
      </c>
      <c r="AV303" s="883">
        <f t="shared" si="374"/>
        <v>353849</v>
      </c>
      <c r="AW303" s="884">
        <f t="shared" si="375"/>
        <v>353849</v>
      </c>
      <c r="AX303" s="1314">
        <f t="shared" si="376"/>
        <v>4600037</v>
      </c>
    </row>
    <row r="304" spans="1:50" s="328" customFormat="1" ht="29.25" customHeight="1">
      <c r="B304" s="459">
        <v>1</v>
      </c>
      <c r="C304" s="1173" t="s">
        <v>2647</v>
      </c>
      <c r="D304" s="1218" t="s">
        <v>2123</v>
      </c>
      <c r="E304" s="1214">
        <v>1</v>
      </c>
      <c r="F304" s="1210">
        <v>8</v>
      </c>
      <c r="G304" s="1209">
        <f t="shared" si="349"/>
        <v>5.71</v>
      </c>
      <c r="H304" s="883">
        <v>66140</v>
      </c>
      <c r="I304" s="920"/>
      <c r="J304" s="920"/>
      <c r="K304" s="910" t="s">
        <v>94</v>
      </c>
      <c r="L304" s="883">
        <f t="shared" si="350"/>
        <v>377659.4</v>
      </c>
      <c r="M304" s="884">
        <f t="shared" si="351"/>
        <v>377659.4</v>
      </c>
      <c r="N304" s="1313">
        <f t="shared" si="352"/>
        <v>4909572.2</v>
      </c>
      <c r="O304" s="881">
        <f t="shared" si="353"/>
        <v>1</v>
      </c>
      <c r="P304" s="882">
        <f t="shared" si="354"/>
        <v>9</v>
      </c>
      <c r="Q304" s="1229">
        <f t="shared" si="355"/>
        <v>5.71</v>
      </c>
      <c r="R304" s="882"/>
      <c r="S304" s="461">
        <f t="shared" si="356"/>
        <v>5.71</v>
      </c>
      <c r="T304" s="883">
        <v>66140</v>
      </c>
      <c r="U304" s="920"/>
      <c r="V304" s="920"/>
      <c r="W304" s="782" t="str">
        <f t="shared" si="357"/>
        <v>Գ-1</v>
      </c>
      <c r="X304" s="883">
        <f t="shared" si="358"/>
        <v>377659.4</v>
      </c>
      <c r="Y304" s="884">
        <f t="shared" si="359"/>
        <v>377659.4</v>
      </c>
      <c r="Z304" s="1314">
        <f t="shared" si="360"/>
        <v>4909572.2</v>
      </c>
      <c r="AA304" s="886">
        <f t="shared" si="361"/>
        <v>1</v>
      </c>
      <c r="AB304" s="882">
        <f t="shared" si="362"/>
        <v>10</v>
      </c>
      <c r="AC304" s="1229">
        <f t="shared" si="363"/>
        <v>5.89</v>
      </c>
      <c r="AD304" s="882"/>
      <c r="AE304" s="461">
        <f t="shared" si="364"/>
        <v>5.89</v>
      </c>
      <c r="AF304" s="883">
        <v>66140</v>
      </c>
      <c r="AG304" s="920"/>
      <c r="AH304" s="920"/>
      <c r="AI304" s="910" t="str">
        <f t="shared" si="365"/>
        <v>Գ-1</v>
      </c>
      <c r="AJ304" s="883">
        <f t="shared" si="366"/>
        <v>389564.6</v>
      </c>
      <c r="AK304" s="884">
        <f t="shared" si="367"/>
        <v>389564.6</v>
      </c>
      <c r="AL304" s="1314">
        <f t="shared" si="368"/>
        <v>5064339.8</v>
      </c>
      <c r="AM304" s="904">
        <f t="shared" si="369"/>
        <v>1</v>
      </c>
      <c r="AN304" s="882">
        <f t="shared" si="370"/>
        <v>11</v>
      </c>
      <c r="AO304" s="1229">
        <f t="shared" si="371"/>
        <v>5.89</v>
      </c>
      <c r="AP304" s="882"/>
      <c r="AQ304" s="461">
        <f t="shared" si="372"/>
        <v>5.89</v>
      </c>
      <c r="AR304" s="906">
        <v>66140</v>
      </c>
      <c r="AS304" s="920"/>
      <c r="AT304" s="920"/>
      <c r="AU304" s="910" t="str">
        <f t="shared" si="373"/>
        <v>Գ-1</v>
      </c>
      <c r="AV304" s="906">
        <f t="shared" si="374"/>
        <v>389564.6</v>
      </c>
      <c r="AW304" s="909">
        <f t="shared" si="375"/>
        <v>389564.6</v>
      </c>
      <c r="AX304" s="1314">
        <f t="shared" si="376"/>
        <v>5064339.8</v>
      </c>
    </row>
    <row r="305" spans="2:50" s="328" customFormat="1" ht="26.25" customHeight="1">
      <c r="B305" s="338">
        <v>1</v>
      </c>
      <c r="C305" s="1173" t="s">
        <v>90</v>
      </c>
      <c r="D305" s="1218" t="s">
        <v>2123</v>
      </c>
      <c r="E305" s="1214">
        <v>1</v>
      </c>
      <c r="F305" s="1210">
        <v>0</v>
      </c>
      <c r="G305" s="1209">
        <f t="shared" si="349"/>
        <v>4.7</v>
      </c>
      <c r="H305" s="883">
        <v>66140</v>
      </c>
      <c r="I305" s="883"/>
      <c r="J305" s="883"/>
      <c r="K305" s="910" t="s">
        <v>94</v>
      </c>
      <c r="L305" s="883">
        <f t="shared" si="350"/>
        <v>310858</v>
      </c>
      <c r="M305" s="884">
        <f t="shared" si="351"/>
        <v>310858</v>
      </c>
      <c r="N305" s="1313">
        <f t="shared" si="352"/>
        <v>4041154</v>
      </c>
      <c r="O305" s="886">
        <f t="shared" si="353"/>
        <v>1</v>
      </c>
      <c r="P305" s="882">
        <f t="shared" si="354"/>
        <v>1</v>
      </c>
      <c r="Q305" s="1229">
        <f t="shared" si="355"/>
        <v>4.8600000000000003</v>
      </c>
      <c r="R305" s="882"/>
      <c r="S305" s="461">
        <f t="shared" si="356"/>
        <v>4.8600000000000003</v>
      </c>
      <c r="T305" s="883">
        <v>66140</v>
      </c>
      <c r="U305" s="883"/>
      <c r="V305" s="883"/>
      <c r="W305" s="782" t="str">
        <f t="shared" si="357"/>
        <v>Գ-1</v>
      </c>
      <c r="X305" s="883">
        <f t="shared" si="358"/>
        <v>321440.40000000002</v>
      </c>
      <c r="Y305" s="884">
        <f t="shared" si="359"/>
        <v>321440.40000000002</v>
      </c>
      <c r="Z305" s="1314">
        <f t="shared" si="360"/>
        <v>4178725.2</v>
      </c>
      <c r="AA305" s="886">
        <f t="shared" si="361"/>
        <v>1</v>
      </c>
      <c r="AB305" s="882">
        <f t="shared" si="362"/>
        <v>2</v>
      </c>
      <c r="AC305" s="1229">
        <f t="shared" si="363"/>
        <v>5.01</v>
      </c>
      <c r="AD305" s="882"/>
      <c r="AE305" s="461">
        <f t="shared" si="364"/>
        <v>5.01</v>
      </c>
      <c r="AF305" s="883">
        <v>66140</v>
      </c>
      <c r="AG305" s="883"/>
      <c r="AH305" s="883"/>
      <c r="AI305" s="910" t="str">
        <f t="shared" si="365"/>
        <v>Գ-1</v>
      </c>
      <c r="AJ305" s="883">
        <f t="shared" si="366"/>
        <v>331361.39999999997</v>
      </c>
      <c r="AK305" s="884">
        <f t="shared" si="367"/>
        <v>331361.39999999997</v>
      </c>
      <c r="AL305" s="1314">
        <f t="shared" si="368"/>
        <v>4307698.1999999993</v>
      </c>
      <c r="AM305" s="886">
        <f t="shared" si="369"/>
        <v>1</v>
      </c>
      <c r="AN305" s="882">
        <f t="shared" si="370"/>
        <v>3</v>
      </c>
      <c r="AO305" s="1229">
        <f t="shared" si="371"/>
        <v>5.18</v>
      </c>
      <c r="AP305" s="882"/>
      <c r="AQ305" s="461">
        <f t="shared" si="372"/>
        <v>5.18</v>
      </c>
      <c r="AR305" s="883">
        <v>66140</v>
      </c>
      <c r="AS305" s="883"/>
      <c r="AT305" s="883"/>
      <c r="AU305" s="910" t="str">
        <f t="shared" si="373"/>
        <v>Գ-1</v>
      </c>
      <c r="AV305" s="883">
        <f t="shared" si="374"/>
        <v>342605.19999999995</v>
      </c>
      <c r="AW305" s="884">
        <f t="shared" si="375"/>
        <v>342605.19999999995</v>
      </c>
      <c r="AX305" s="1314">
        <f t="shared" si="376"/>
        <v>4453867.5999999996</v>
      </c>
    </row>
    <row r="306" spans="2:50" ht="17.25" customHeight="1">
      <c r="B306" s="459">
        <v>16</v>
      </c>
      <c r="C306" s="1173" t="s">
        <v>2656</v>
      </c>
      <c r="D306" s="1212" t="s">
        <v>594</v>
      </c>
      <c r="E306" s="1214">
        <v>1</v>
      </c>
      <c r="F306" s="1210">
        <v>0</v>
      </c>
      <c r="G306" s="1209">
        <f t="shared" si="349"/>
        <v>1.68</v>
      </c>
      <c r="H306" s="883">
        <v>66140</v>
      </c>
      <c r="I306" s="913"/>
      <c r="J306" s="913"/>
      <c r="K306" s="727" t="s">
        <v>98</v>
      </c>
      <c r="L306" s="883">
        <f t="shared" si="350"/>
        <v>111115.2</v>
      </c>
      <c r="M306" s="884">
        <f t="shared" si="351"/>
        <v>111115.2</v>
      </c>
      <c r="N306" s="1313">
        <f t="shared" si="352"/>
        <v>1444497.5999999999</v>
      </c>
      <c r="O306" s="886">
        <f t="shared" si="353"/>
        <v>1</v>
      </c>
      <c r="P306" s="882">
        <f t="shared" si="354"/>
        <v>1</v>
      </c>
      <c r="Q306" s="1229">
        <f t="shared" si="355"/>
        <v>1.73</v>
      </c>
      <c r="R306" s="979"/>
      <c r="S306" s="978">
        <f t="shared" si="356"/>
        <v>1.73</v>
      </c>
      <c r="T306" s="883">
        <v>66140</v>
      </c>
      <c r="U306" s="913"/>
      <c r="V306" s="913"/>
      <c r="W306" s="782" t="str">
        <f t="shared" si="357"/>
        <v>Կ-1</v>
      </c>
      <c r="X306" s="883">
        <f t="shared" si="358"/>
        <v>114422.2</v>
      </c>
      <c r="Y306" s="884">
        <f t="shared" si="359"/>
        <v>114422.2</v>
      </c>
      <c r="Z306" s="1314">
        <f t="shared" si="360"/>
        <v>1487488.5999999999</v>
      </c>
      <c r="AA306" s="886">
        <f t="shared" si="361"/>
        <v>1</v>
      </c>
      <c r="AB306" s="882">
        <f t="shared" si="362"/>
        <v>2</v>
      </c>
      <c r="AC306" s="1229">
        <f t="shared" si="363"/>
        <v>1.79</v>
      </c>
      <c r="AD306" s="979"/>
      <c r="AE306" s="978">
        <f t="shared" si="364"/>
        <v>1.79</v>
      </c>
      <c r="AF306" s="883">
        <v>66140</v>
      </c>
      <c r="AG306" s="913"/>
      <c r="AH306" s="913"/>
      <c r="AI306" s="910" t="str">
        <f t="shared" si="365"/>
        <v>Կ-1</v>
      </c>
      <c r="AJ306" s="883">
        <f t="shared" si="366"/>
        <v>118390.6</v>
      </c>
      <c r="AK306" s="884">
        <f t="shared" si="367"/>
        <v>118390.6</v>
      </c>
      <c r="AL306" s="1314">
        <f t="shared" si="368"/>
        <v>1539077.8</v>
      </c>
      <c r="AM306" s="886">
        <f t="shared" si="369"/>
        <v>1</v>
      </c>
      <c r="AN306" s="882">
        <f t="shared" si="370"/>
        <v>3</v>
      </c>
      <c r="AO306" s="1229">
        <f t="shared" si="371"/>
        <v>1.84</v>
      </c>
      <c r="AP306" s="979"/>
      <c r="AQ306" s="978">
        <f t="shared" si="372"/>
        <v>1.84</v>
      </c>
      <c r="AR306" s="883">
        <v>66140</v>
      </c>
      <c r="AS306" s="913"/>
      <c r="AT306" s="913"/>
      <c r="AU306" s="910" t="str">
        <f t="shared" si="373"/>
        <v>Կ-1</v>
      </c>
      <c r="AV306" s="883">
        <f t="shared" si="374"/>
        <v>121697.60000000001</v>
      </c>
      <c r="AW306" s="884">
        <f t="shared" si="375"/>
        <v>121697.60000000001</v>
      </c>
      <c r="AX306" s="1314">
        <f t="shared" si="376"/>
        <v>1582068.8</v>
      </c>
    </row>
    <row r="307" spans="2:50" ht="17.25" customHeight="1">
      <c r="B307" s="459">
        <v>17</v>
      </c>
      <c r="C307" s="1173" t="s">
        <v>90</v>
      </c>
      <c r="D307" s="1212" t="s">
        <v>594</v>
      </c>
      <c r="E307" s="1214">
        <v>1</v>
      </c>
      <c r="F307" s="1210">
        <v>0</v>
      </c>
      <c r="G307" s="1209">
        <f t="shared" si="349"/>
        <v>1.68</v>
      </c>
      <c r="H307" s="883">
        <v>66140</v>
      </c>
      <c r="I307" s="913"/>
      <c r="J307" s="913"/>
      <c r="K307" s="727" t="s">
        <v>98</v>
      </c>
      <c r="L307" s="883">
        <f t="shared" si="350"/>
        <v>111115.2</v>
      </c>
      <c r="M307" s="884">
        <f t="shared" si="351"/>
        <v>111115.2</v>
      </c>
      <c r="N307" s="1313">
        <f t="shared" si="352"/>
        <v>1444497.5999999999</v>
      </c>
      <c r="O307" s="886">
        <f t="shared" si="353"/>
        <v>1</v>
      </c>
      <c r="P307" s="882">
        <f t="shared" si="354"/>
        <v>1</v>
      </c>
      <c r="Q307" s="1229">
        <f t="shared" si="355"/>
        <v>1.73</v>
      </c>
      <c r="R307" s="979"/>
      <c r="S307" s="978">
        <f t="shared" si="356"/>
        <v>1.73</v>
      </c>
      <c r="T307" s="883">
        <v>66140</v>
      </c>
      <c r="U307" s="913"/>
      <c r="V307" s="913"/>
      <c r="W307" s="782" t="str">
        <f t="shared" si="357"/>
        <v>Կ-1</v>
      </c>
      <c r="X307" s="883">
        <f t="shared" si="358"/>
        <v>114422.2</v>
      </c>
      <c r="Y307" s="884">
        <f t="shared" si="359"/>
        <v>114422.2</v>
      </c>
      <c r="Z307" s="1314">
        <f t="shared" si="360"/>
        <v>1487488.5999999999</v>
      </c>
      <c r="AA307" s="886">
        <f t="shared" si="361"/>
        <v>1</v>
      </c>
      <c r="AB307" s="882">
        <f t="shared" si="362"/>
        <v>2</v>
      </c>
      <c r="AC307" s="1229">
        <f t="shared" si="363"/>
        <v>1.79</v>
      </c>
      <c r="AD307" s="979"/>
      <c r="AE307" s="978">
        <f t="shared" si="364"/>
        <v>1.79</v>
      </c>
      <c r="AF307" s="883">
        <v>66140</v>
      </c>
      <c r="AG307" s="913"/>
      <c r="AH307" s="913"/>
      <c r="AI307" s="910" t="str">
        <f t="shared" si="365"/>
        <v>Կ-1</v>
      </c>
      <c r="AJ307" s="883">
        <f t="shared" si="366"/>
        <v>118390.6</v>
      </c>
      <c r="AK307" s="884">
        <f t="shared" si="367"/>
        <v>118390.6</v>
      </c>
      <c r="AL307" s="1314">
        <f t="shared" si="368"/>
        <v>1539077.8</v>
      </c>
      <c r="AM307" s="886">
        <f t="shared" si="369"/>
        <v>1</v>
      </c>
      <c r="AN307" s="882">
        <f t="shared" si="370"/>
        <v>3</v>
      </c>
      <c r="AO307" s="1229">
        <f t="shared" si="371"/>
        <v>1.84</v>
      </c>
      <c r="AP307" s="979"/>
      <c r="AQ307" s="978">
        <f t="shared" si="372"/>
        <v>1.84</v>
      </c>
      <c r="AR307" s="883">
        <v>66140</v>
      </c>
      <c r="AS307" s="913"/>
      <c r="AT307" s="913"/>
      <c r="AU307" s="910" t="str">
        <f t="shared" si="373"/>
        <v>Կ-1</v>
      </c>
      <c r="AV307" s="883">
        <f t="shared" si="374"/>
        <v>121697.60000000001</v>
      </c>
      <c r="AW307" s="884">
        <f t="shared" si="375"/>
        <v>121697.60000000001</v>
      </c>
      <c r="AX307" s="1314">
        <f t="shared" si="376"/>
        <v>1582068.8</v>
      </c>
    </row>
    <row r="308" spans="2:50" ht="17.25" customHeight="1">
      <c r="B308" s="459">
        <v>18</v>
      </c>
      <c r="C308" s="1173" t="s">
        <v>90</v>
      </c>
      <c r="D308" s="1212" t="s">
        <v>594</v>
      </c>
      <c r="E308" s="1214">
        <v>1</v>
      </c>
      <c r="F308" s="1210">
        <v>0</v>
      </c>
      <c r="G308" s="1209">
        <f t="shared" si="349"/>
        <v>1.68</v>
      </c>
      <c r="H308" s="883">
        <v>66140</v>
      </c>
      <c r="I308" s="913"/>
      <c r="J308" s="913"/>
      <c r="K308" s="727" t="s">
        <v>98</v>
      </c>
      <c r="L308" s="883">
        <f t="shared" si="350"/>
        <v>111115.2</v>
      </c>
      <c r="M308" s="884">
        <f t="shared" si="351"/>
        <v>111115.2</v>
      </c>
      <c r="N308" s="1313">
        <f t="shared" si="352"/>
        <v>1444497.5999999999</v>
      </c>
      <c r="O308" s="886">
        <f t="shared" si="353"/>
        <v>1</v>
      </c>
      <c r="P308" s="882">
        <f t="shared" si="354"/>
        <v>1</v>
      </c>
      <c r="Q308" s="1229">
        <f t="shared" si="355"/>
        <v>1.73</v>
      </c>
      <c r="R308" s="979"/>
      <c r="S308" s="978">
        <f t="shared" si="356"/>
        <v>1.73</v>
      </c>
      <c r="T308" s="883">
        <v>66140</v>
      </c>
      <c r="U308" s="913"/>
      <c r="V308" s="913"/>
      <c r="W308" s="782" t="str">
        <f t="shared" si="357"/>
        <v>Կ-1</v>
      </c>
      <c r="X308" s="883">
        <f t="shared" si="358"/>
        <v>114422.2</v>
      </c>
      <c r="Y308" s="884">
        <f t="shared" si="359"/>
        <v>114422.2</v>
      </c>
      <c r="Z308" s="1314">
        <f t="shared" si="360"/>
        <v>1487488.5999999999</v>
      </c>
      <c r="AA308" s="886">
        <f t="shared" si="361"/>
        <v>1</v>
      </c>
      <c r="AB308" s="882">
        <f t="shared" si="362"/>
        <v>2</v>
      </c>
      <c r="AC308" s="1229">
        <f t="shared" si="363"/>
        <v>1.79</v>
      </c>
      <c r="AD308" s="979"/>
      <c r="AE308" s="978">
        <f t="shared" si="364"/>
        <v>1.79</v>
      </c>
      <c r="AF308" s="883">
        <v>66140</v>
      </c>
      <c r="AG308" s="913"/>
      <c r="AH308" s="913"/>
      <c r="AI308" s="910" t="str">
        <f t="shared" si="365"/>
        <v>Կ-1</v>
      </c>
      <c r="AJ308" s="883">
        <f t="shared" si="366"/>
        <v>118390.6</v>
      </c>
      <c r="AK308" s="884">
        <f t="shared" si="367"/>
        <v>118390.6</v>
      </c>
      <c r="AL308" s="1314">
        <f t="shared" si="368"/>
        <v>1539077.8</v>
      </c>
      <c r="AM308" s="886">
        <f t="shared" si="369"/>
        <v>1</v>
      </c>
      <c r="AN308" s="882">
        <f t="shared" si="370"/>
        <v>3</v>
      </c>
      <c r="AO308" s="1229">
        <f t="shared" si="371"/>
        <v>1.84</v>
      </c>
      <c r="AP308" s="979"/>
      <c r="AQ308" s="978">
        <f t="shared" si="372"/>
        <v>1.84</v>
      </c>
      <c r="AR308" s="883">
        <v>66140</v>
      </c>
      <c r="AS308" s="913"/>
      <c r="AT308" s="913"/>
      <c r="AU308" s="910" t="str">
        <f t="shared" si="373"/>
        <v>Կ-1</v>
      </c>
      <c r="AV308" s="883">
        <f t="shared" si="374"/>
        <v>121697.60000000001</v>
      </c>
      <c r="AW308" s="884">
        <f t="shared" si="375"/>
        <v>121697.60000000001</v>
      </c>
      <c r="AX308" s="1314">
        <f t="shared" si="376"/>
        <v>1582068.8</v>
      </c>
    </row>
    <row r="309" spans="2:50" ht="17.25" customHeight="1">
      <c r="B309" s="459">
        <v>19</v>
      </c>
      <c r="C309" s="1173" t="s">
        <v>2375</v>
      </c>
      <c r="D309" s="1212" t="s">
        <v>594</v>
      </c>
      <c r="E309" s="1214">
        <v>1</v>
      </c>
      <c r="F309" s="1210">
        <v>2</v>
      </c>
      <c r="G309" s="1209">
        <f t="shared" si="349"/>
        <v>1.79</v>
      </c>
      <c r="H309" s="883">
        <v>66140</v>
      </c>
      <c r="I309" s="913"/>
      <c r="J309" s="913"/>
      <c r="K309" s="727" t="s">
        <v>98</v>
      </c>
      <c r="L309" s="883">
        <f t="shared" si="350"/>
        <v>118390.6</v>
      </c>
      <c r="M309" s="884">
        <f t="shared" si="351"/>
        <v>118390.6</v>
      </c>
      <c r="N309" s="1313">
        <f t="shared" si="352"/>
        <v>1539077.8</v>
      </c>
      <c r="O309" s="886">
        <f t="shared" si="353"/>
        <v>1</v>
      </c>
      <c r="P309" s="882">
        <f t="shared" si="354"/>
        <v>3</v>
      </c>
      <c r="Q309" s="1229">
        <f t="shared" si="355"/>
        <v>1.84</v>
      </c>
      <c r="R309" s="979"/>
      <c r="S309" s="978">
        <f t="shared" si="356"/>
        <v>1.84</v>
      </c>
      <c r="T309" s="883">
        <v>66140</v>
      </c>
      <c r="U309" s="913"/>
      <c r="V309" s="913"/>
      <c r="W309" s="782" t="str">
        <f t="shared" si="357"/>
        <v>Կ-1</v>
      </c>
      <c r="X309" s="883">
        <f t="shared" si="358"/>
        <v>121697.60000000001</v>
      </c>
      <c r="Y309" s="884">
        <f t="shared" si="359"/>
        <v>121697.60000000001</v>
      </c>
      <c r="Z309" s="1314">
        <f t="shared" si="360"/>
        <v>1582068.8</v>
      </c>
      <c r="AA309" s="886">
        <f t="shared" si="361"/>
        <v>1</v>
      </c>
      <c r="AB309" s="882">
        <f t="shared" si="362"/>
        <v>4</v>
      </c>
      <c r="AC309" s="1229">
        <f t="shared" si="363"/>
        <v>1.9</v>
      </c>
      <c r="AD309" s="979"/>
      <c r="AE309" s="978">
        <f t="shared" si="364"/>
        <v>1.9</v>
      </c>
      <c r="AF309" s="883">
        <v>66140</v>
      </c>
      <c r="AG309" s="913"/>
      <c r="AH309" s="913"/>
      <c r="AI309" s="910" t="str">
        <f t="shared" si="365"/>
        <v>Կ-1</v>
      </c>
      <c r="AJ309" s="883">
        <f t="shared" si="366"/>
        <v>125666</v>
      </c>
      <c r="AK309" s="884">
        <f t="shared" si="367"/>
        <v>125666</v>
      </c>
      <c r="AL309" s="1314">
        <f t="shared" si="368"/>
        <v>1633658</v>
      </c>
      <c r="AM309" s="886">
        <f t="shared" si="369"/>
        <v>1</v>
      </c>
      <c r="AN309" s="882">
        <f t="shared" si="370"/>
        <v>5</v>
      </c>
      <c r="AO309" s="1229">
        <f t="shared" si="371"/>
        <v>1.9</v>
      </c>
      <c r="AP309" s="979"/>
      <c r="AQ309" s="978">
        <f t="shared" si="372"/>
        <v>1.9</v>
      </c>
      <c r="AR309" s="883">
        <v>66140</v>
      </c>
      <c r="AS309" s="913"/>
      <c r="AT309" s="913"/>
      <c r="AU309" s="910" t="str">
        <f t="shared" si="373"/>
        <v>Կ-1</v>
      </c>
      <c r="AV309" s="883">
        <f t="shared" si="374"/>
        <v>125666</v>
      </c>
      <c r="AW309" s="884">
        <f t="shared" si="375"/>
        <v>125666</v>
      </c>
      <c r="AX309" s="1314">
        <f t="shared" si="376"/>
        <v>1633658</v>
      </c>
    </row>
    <row r="310" spans="2:50" ht="17.25" customHeight="1">
      <c r="B310" s="459">
        <v>20</v>
      </c>
      <c r="C310" s="1177" t="s">
        <v>2377</v>
      </c>
      <c r="D310" s="1212" t="s">
        <v>594</v>
      </c>
      <c r="E310" s="1214">
        <v>1</v>
      </c>
      <c r="F310" s="1210">
        <v>1</v>
      </c>
      <c r="G310" s="1209">
        <f t="shared" si="349"/>
        <v>1.73</v>
      </c>
      <c r="H310" s="883">
        <v>66140</v>
      </c>
      <c r="I310" s="913"/>
      <c r="J310" s="913"/>
      <c r="K310" s="727" t="s">
        <v>98</v>
      </c>
      <c r="L310" s="883">
        <f t="shared" si="350"/>
        <v>114422.2</v>
      </c>
      <c r="M310" s="884">
        <f t="shared" si="351"/>
        <v>114422.2</v>
      </c>
      <c r="N310" s="1313">
        <f t="shared" si="352"/>
        <v>1487488.5999999999</v>
      </c>
      <c r="O310" s="886">
        <f t="shared" si="353"/>
        <v>1</v>
      </c>
      <c r="P310" s="882">
        <f t="shared" si="354"/>
        <v>2</v>
      </c>
      <c r="Q310" s="1229">
        <f t="shared" si="355"/>
        <v>1.79</v>
      </c>
      <c r="R310" s="979"/>
      <c r="S310" s="978">
        <f t="shared" si="356"/>
        <v>1.79</v>
      </c>
      <c r="T310" s="883">
        <v>66140</v>
      </c>
      <c r="U310" s="913"/>
      <c r="V310" s="913"/>
      <c r="W310" s="782" t="str">
        <f t="shared" si="357"/>
        <v>Կ-1</v>
      </c>
      <c r="X310" s="883">
        <f t="shared" si="358"/>
        <v>118390.6</v>
      </c>
      <c r="Y310" s="884">
        <f t="shared" si="359"/>
        <v>118390.6</v>
      </c>
      <c r="Z310" s="1314">
        <f t="shared" si="360"/>
        <v>1539077.8</v>
      </c>
      <c r="AA310" s="886">
        <f t="shared" si="361"/>
        <v>1</v>
      </c>
      <c r="AB310" s="882">
        <f t="shared" si="362"/>
        <v>3</v>
      </c>
      <c r="AC310" s="1229">
        <f t="shared" si="363"/>
        <v>1.84</v>
      </c>
      <c r="AD310" s="979"/>
      <c r="AE310" s="978">
        <f t="shared" si="364"/>
        <v>1.84</v>
      </c>
      <c r="AF310" s="883">
        <v>66140</v>
      </c>
      <c r="AG310" s="913"/>
      <c r="AH310" s="913"/>
      <c r="AI310" s="910" t="str">
        <f t="shared" si="365"/>
        <v>Կ-1</v>
      </c>
      <c r="AJ310" s="883">
        <f t="shared" si="366"/>
        <v>121697.60000000001</v>
      </c>
      <c r="AK310" s="884">
        <f t="shared" si="367"/>
        <v>121697.60000000001</v>
      </c>
      <c r="AL310" s="1314">
        <f t="shared" si="368"/>
        <v>1582068.8</v>
      </c>
      <c r="AM310" s="886">
        <f t="shared" si="369"/>
        <v>1</v>
      </c>
      <c r="AN310" s="882">
        <f t="shared" si="370"/>
        <v>4</v>
      </c>
      <c r="AO310" s="1229">
        <f t="shared" si="371"/>
        <v>1.9</v>
      </c>
      <c r="AP310" s="979"/>
      <c r="AQ310" s="978">
        <f t="shared" si="372"/>
        <v>1.9</v>
      </c>
      <c r="AR310" s="883">
        <v>66140</v>
      </c>
      <c r="AS310" s="913"/>
      <c r="AT310" s="913"/>
      <c r="AU310" s="910" t="str">
        <f t="shared" si="373"/>
        <v>Կ-1</v>
      </c>
      <c r="AV310" s="883">
        <f t="shared" si="374"/>
        <v>125666</v>
      </c>
      <c r="AW310" s="884">
        <f t="shared" si="375"/>
        <v>125666</v>
      </c>
      <c r="AX310" s="1314">
        <f t="shared" si="376"/>
        <v>1633658</v>
      </c>
    </row>
    <row r="311" spans="2:50" ht="17.25" customHeight="1">
      <c r="B311" s="459">
        <v>21</v>
      </c>
      <c r="C311" s="1173" t="s">
        <v>2035</v>
      </c>
      <c r="D311" s="1212" t="s">
        <v>594</v>
      </c>
      <c r="E311" s="1214">
        <v>1</v>
      </c>
      <c r="F311" s="1210">
        <v>3</v>
      </c>
      <c r="G311" s="1209">
        <f t="shared" si="349"/>
        <v>1.84</v>
      </c>
      <c r="H311" s="883">
        <v>66140</v>
      </c>
      <c r="I311" s="913"/>
      <c r="J311" s="913"/>
      <c r="K311" s="727" t="s">
        <v>98</v>
      </c>
      <c r="L311" s="883">
        <f t="shared" si="350"/>
        <v>121697.60000000001</v>
      </c>
      <c r="M311" s="884">
        <f t="shared" si="351"/>
        <v>121697.60000000001</v>
      </c>
      <c r="N311" s="1313">
        <f t="shared" si="352"/>
        <v>1582068.8</v>
      </c>
      <c r="O311" s="886">
        <f t="shared" si="353"/>
        <v>1</v>
      </c>
      <c r="P311" s="882">
        <f t="shared" si="354"/>
        <v>4</v>
      </c>
      <c r="Q311" s="1229">
        <f t="shared" si="355"/>
        <v>1.9</v>
      </c>
      <c r="R311" s="979"/>
      <c r="S311" s="978">
        <f t="shared" si="356"/>
        <v>1.9</v>
      </c>
      <c r="T311" s="883">
        <v>66140</v>
      </c>
      <c r="U311" s="913"/>
      <c r="V311" s="913"/>
      <c r="W311" s="782" t="str">
        <f t="shared" si="357"/>
        <v>Կ-1</v>
      </c>
      <c r="X311" s="883">
        <f t="shared" si="358"/>
        <v>125666</v>
      </c>
      <c r="Y311" s="884">
        <f t="shared" si="359"/>
        <v>125666</v>
      </c>
      <c r="Z311" s="1314">
        <f t="shared" si="360"/>
        <v>1633658</v>
      </c>
      <c r="AA311" s="886">
        <f t="shared" si="361"/>
        <v>1</v>
      </c>
      <c r="AB311" s="882">
        <f t="shared" si="362"/>
        <v>5</v>
      </c>
      <c r="AC311" s="1229">
        <f t="shared" si="363"/>
        <v>1.9</v>
      </c>
      <c r="AD311" s="979"/>
      <c r="AE311" s="978">
        <f t="shared" si="364"/>
        <v>1.9</v>
      </c>
      <c r="AF311" s="883">
        <v>66140</v>
      </c>
      <c r="AG311" s="913"/>
      <c r="AH311" s="913"/>
      <c r="AI311" s="910" t="str">
        <f t="shared" si="365"/>
        <v>Կ-1</v>
      </c>
      <c r="AJ311" s="883">
        <f t="shared" si="366"/>
        <v>125666</v>
      </c>
      <c r="AK311" s="884">
        <f t="shared" si="367"/>
        <v>125666</v>
      </c>
      <c r="AL311" s="1314">
        <f t="shared" si="368"/>
        <v>1633658</v>
      </c>
      <c r="AM311" s="886">
        <f t="shared" si="369"/>
        <v>1</v>
      </c>
      <c r="AN311" s="882">
        <f t="shared" si="370"/>
        <v>6</v>
      </c>
      <c r="AO311" s="1229">
        <f t="shared" si="371"/>
        <v>1.96</v>
      </c>
      <c r="AP311" s="979"/>
      <c r="AQ311" s="978">
        <f t="shared" si="372"/>
        <v>1.96</v>
      </c>
      <c r="AR311" s="883">
        <v>66140</v>
      </c>
      <c r="AS311" s="913"/>
      <c r="AT311" s="913"/>
      <c r="AU311" s="910" t="str">
        <f t="shared" si="373"/>
        <v>Կ-1</v>
      </c>
      <c r="AV311" s="883">
        <f t="shared" si="374"/>
        <v>129634.4</v>
      </c>
      <c r="AW311" s="884">
        <f t="shared" si="375"/>
        <v>129634.4</v>
      </c>
      <c r="AX311" s="1314">
        <f t="shared" si="376"/>
        <v>1685247.2</v>
      </c>
    </row>
    <row r="312" spans="2:50" ht="17.25" customHeight="1">
      <c r="B312" s="459">
        <v>22</v>
      </c>
      <c r="C312" s="1223" t="s">
        <v>190</v>
      </c>
      <c r="D312" s="1212" t="s">
        <v>594</v>
      </c>
      <c r="E312" s="1214">
        <v>1</v>
      </c>
      <c r="F312" s="1210">
        <v>8</v>
      </c>
      <c r="G312" s="1209">
        <f t="shared" si="349"/>
        <v>2.02</v>
      </c>
      <c r="H312" s="883">
        <v>66140</v>
      </c>
      <c r="I312" s="913"/>
      <c r="J312" s="913"/>
      <c r="K312" s="727" t="s">
        <v>98</v>
      </c>
      <c r="L312" s="883">
        <f t="shared" si="350"/>
        <v>133602.79999999999</v>
      </c>
      <c r="M312" s="884">
        <f t="shared" si="351"/>
        <v>133602.79999999999</v>
      </c>
      <c r="N312" s="1313">
        <f t="shared" si="352"/>
        <v>1736836.4</v>
      </c>
      <c r="O312" s="886">
        <f t="shared" si="353"/>
        <v>1</v>
      </c>
      <c r="P312" s="882">
        <f t="shared" si="354"/>
        <v>9</v>
      </c>
      <c r="Q312" s="1229">
        <f t="shared" si="355"/>
        <v>2.02</v>
      </c>
      <c r="R312" s="979"/>
      <c r="S312" s="978">
        <f t="shared" si="356"/>
        <v>2.02</v>
      </c>
      <c r="T312" s="883">
        <v>66140</v>
      </c>
      <c r="U312" s="913"/>
      <c r="V312" s="913"/>
      <c r="W312" s="782" t="str">
        <f t="shared" si="357"/>
        <v>Կ-1</v>
      </c>
      <c r="X312" s="883">
        <f t="shared" si="358"/>
        <v>133602.79999999999</v>
      </c>
      <c r="Y312" s="884">
        <f t="shared" si="359"/>
        <v>133602.79999999999</v>
      </c>
      <c r="Z312" s="1314">
        <f t="shared" si="360"/>
        <v>1736836.4</v>
      </c>
      <c r="AA312" s="886">
        <f t="shared" si="361"/>
        <v>1</v>
      </c>
      <c r="AB312" s="882">
        <f t="shared" si="362"/>
        <v>10</v>
      </c>
      <c r="AC312" s="1229">
        <f t="shared" si="363"/>
        <v>2.08</v>
      </c>
      <c r="AD312" s="979"/>
      <c r="AE312" s="978">
        <f t="shared" si="364"/>
        <v>2.08</v>
      </c>
      <c r="AF312" s="883">
        <v>66140</v>
      </c>
      <c r="AG312" s="913"/>
      <c r="AH312" s="913"/>
      <c r="AI312" s="910" t="str">
        <f t="shared" si="365"/>
        <v>Կ-1</v>
      </c>
      <c r="AJ312" s="883">
        <f t="shared" si="366"/>
        <v>137571.20000000001</v>
      </c>
      <c r="AK312" s="884">
        <f t="shared" si="367"/>
        <v>137571.20000000001</v>
      </c>
      <c r="AL312" s="1314">
        <f t="shared" si="368"/>
        <v>1788425.6</v>
      </c>
      <c r="AM312" s="886">
        <f t="shared" si="369"/>
        <v>1</v>
      </c>
      <c r="AN312" s="882">
        <f t="shared" si="370"/>
        <v>11</v>
      </c>
      <c r="AO312" s="1229">
        <f t="shared" si="371"/>
        <v>2.08</v>
      </c>
      <c r="AP312" s="979"/>
      <c r="AQ312" s="978">
        <f t="shared" si="372"/>
        <v>2.08</v>
      </c>
      <c r="AR312" s="883">
        <v>66140</v>
      </c>
      <c r="AS312" s="913"/>
      <c r="AT312" s="913"/>
      <c r="AU312" s="910" t="str">
        <f t="shared" si="373"/>
        <v>Կ-1</v>
      </c>
      <c r="AV312" s="883">
        <f t="shared" si="374"/>
        <v>137571.20000000001</v>
      </c>
      <c r="AW312" s="884">
        <f t="shared" si="375"/>
        <v>137571.20000000001</v>
      </c>
      <c r="AX312" s="1314">
        <f t="shared" si="376"/>
        <v>1788425.6</v>
      </c>
    </row>
    <row r="313" spans="2:50" ht="17.25" customHeight="1">
      <c r="B313" s="338">
        <v>37</v>
      </c>
      <c r="C313" s="1173" t="s">
        <v>1636</v>
      </c>
      <c r="D313" s="1212" t="s">
        <v>594</v>
      </c>
      <c r="E313" s="1214">
        <v>1</v>
      </c>
      <c r="F313" s="1210">
        <v>5</v>
      </c>
      <c r="G313" s="1209">
        <f t="shared" si="349"/>
        <v>1.9</v>
      </c>
      <c r="H313" s="883">
        <v>66140</v>
      </c>
      <c r="I313" s="878"/>
      <c r="J313" s="878"/>
      <c r="K313" s="782" t="s">
        <v>98</v>
      </c>
      <c r="L313" s="883">
        <f t="shared" si="350"/>
        <v>125666</v>
      </c>
      <c r="M313" s="884">
        <f t="shared" si="351"/>
        <v>125666</v>
      </c>
      <c r="N313" s="1313">
        <f t="shared" si="352"/>
        <v>1633658</v>
      </c>
      <c r="O313" s="886">
        <f t="shared" si="353"/>
        <v>1</v>
      </c>
      <c r="P313" s="882">
        <f t="shared" si="354"/>
        <v>6</v>
      </c>
      <c r="Q313" s="1229">
        <f t="shared" si="355"/>
        <v>1.96</v>
      </c>
      <c r="R313" s="979"/>
      <c r="S313" s="978">
        <f t="shared" si="356"/>
        <v>1.96</v>
      </c>
      <c r="T313" s="883">
        <v>66140</v>
      </c>
      <c r="U313" s="878"/>
      <c r="V313" s="878"/>
      <c r="W313" s="782" t="str">
        <f t="shared" si="357"/>
        <v>Կ-1</v>
      </c>
      <c r="X313" s="883">
        <f t="shared" si="358"/>
        <v>129634.4</v>
      </c>
      <c r="Y313" s="884">
        <f t="shared" si="359"/>
        <v>129634.4</v>
      </c>
      <c r="Z313" s="1314">
        <f t="shared" si="360"/>
        <v>1685247.2</v>
      </c>
      <c r="AA313" s="886">
        <f t="shared" si="361"/>
        <v>1</v>
      </c>
      <c r="AB313" s="882">
        <f t="shared" si="362"/>
        <v>7</v>
      </c>
      <c r="AC313" s="1229">
        <f t="shared" si="363"/>
        <v>1.96</v>
      </c>
      <c r="AD313" s="979"/>
      <c r="AE313" s="978">
        <f t="shared" si="364"/>
        <v>1.96</v>
      </c>
      <c r="AF313" s="883">
        <v>66140</v>
      </c>
      <c r="AG313" s="878"/>
      <c r="AH313" s="878"/>
      <c r="AI313" s="910" t="str">
        <f t="shared" si="365"/>
        <v>Կ-1</v>
      </c>
      <c r="AJ313" s="883">
        <f t="shared" si="366"/>
        <v>129634.4</v>
      </c>
      <c r="AK313" s="884">
        <f t="shared" si="367"/>
        <v>129634.4</v>
      </c>
      <c r="AL313" s="1314">
        <f t="shared" si="368"/>
        <v>1685247.2</v>
      </c>
      <c r="AM313" s="886">
        <f t="shared" si="369"/>
        <v>1</v>
      </c>
      <c r="AN313" s="882">
        <f t="shared" si="370"/>
        <v>8</v>
      </c>
      <c r="AO313" s="1229">
        <f t="shared" si="371"/>
        <v>2.02</v>
      </c>
      <c r="AP313" s="979"/>
      <c r="AQ313" s="978">
        <f t="shared" si="372"/>
        <v>2.02</v>
      </c>
      <c r="AR313" s="883">
        <v>66140</v>
      </c>
      <c r="AS313" s="878"/>
      <c r="AT313" s="878"/>
      <c r="AU313" s="910" t="str">
        <f t="shared" si="373"/>
        <v>Կ-1</v>
      </c>
      <c r="AV313" s="883">
        <f t="shared" si="374"/>
        <v>133602.79999999999</v>
      </c>
      <c r="AW313" s="884">
        <f t="shared" si="375"/>
        <v>133602.79999999999</v>
      </c>
      <c r="AX313" s="1314">
        <f t="shared" si="376"/>
        <v>1736836.4</v>
      </c>
    </row>
    <row r="314" spans="2:50" ht="17.25" customHeight="1">
      <c r="B314" s="338">
        <v>38</v>
      </c>
      <c r="C314" s="1173" t="s">
        <v>221</v>
      </c>
      <c r="D314" s="1212" t="s">
        <v>594</v>
      </c>
      <c r="E314" s="1214">
        <v>1</v>
      </c>
      <c r="F314" s="1210">
        <v>12</v>
      </c>
      <c r="G314" s="1209">
        <f t="shared" si="349"/>
        <v>2.08</v>
      </c>
      <c r="H314" s="883">
        <v>66140</v>
      </c>
      <c r="I314" s="878"/>
      <c r="J314" s="878"/>
      <c r="K314" s="782" t="s">
        <v>98</v>
      </c>
      <c r="L314" s="883">
        <f t="shared" si="350"/>
        <v>137571.20000000001</v>
      </c>
      <c r="M314" s="884">
        <f t="shared" si="351"/>
        <v>137571.20000000001</v>
      </c>
      <c r="N314" s="1313">
        <f t="shared" si="352"/>
        <v>1788425.6</v>
      </c>
      <c r="O314" s="886">
        <f t="shared" si="353"/>
        <v>1</v>
      </c>
      <c r="P314" s="882">
        <f t="shared" si="354"/>
        <v>13</v>
      </c>
      <c r="Q314" s="1229">
        <f t="shared" si="355"/>
        <v>2.14</v>
      </c>
      <c r="R314" s="979"/>
      <c r="S314" s="978">
        <f t="shared" si="356"/>
        <v>2.14</v>
      </c>
      <c r="T314" s="883">
        <v>66140</v>
      </c>
      <c r="U314" s="878"/>
      <c r="V314" s="878"/>
      <c r="W314" s="782" t="str">
        <f t="shared" si="357"/>
        <v>Կ-1</v>
      </c>
      <c r="X314" s="883">
        <f t="shared" si="358"/>
        <v>141539.6</v>
      </c>
      <c r="Y314" s="884">
        <f t="shared" si="359"/>
        <v>141539.6</v>
      </c>
      <c r="Z314" s="1314">
        <f t="shared" si="360"/>
        <v>1840014.8</v>
      </c>
      <c r="AA314" s="886">
        <f t="shared" si="361"/>
        <v>1</v>
      </c>
      <c r="AB314" s="882">
        <f t="shared" si="362"/>
        <v>14</v>
      </c>
      <c r="AC314" s="1229">
        <f t="shared" si="363"/>
        <v>2.14</v>
      </c>
      <c r="AD314" s="979"/>
      <c r="AE314" s="978">
        <f t="shared" si="364"/>
        <v>2.14</v>
      </c>
      <c r="AF314" s="883">
        <v>66140</v>
      </c>
      <c r="AG314" s="878"/>
      <c r="AH314" s="878"/>
      <c r="AI314" s="910" t="str">
        <f t="shared" si="365"/>
        <v>Կ-1</v>
      </c>
      <c r="AJ314" s="883">
        <f t="shared" si="366"/>
        <v>141539.6</v>
      </c>
      <c r="AK314" s="884">
        <f t="shared" si="367"/>
        <v>141539.6</v>
      </c>
      <c r="AL314" s="1314">
        <f t="shared" si="368"/>
        <v>1840014.8</v>
      </c>
      <c r="AM314" s="886">
        <f t="shared" si="369"/>
        <v>1</v>
      </c>
      <c r="AN314" s="882">
        <f t="shared" si="370"/>
        <v>15</v>
      </c>
      <c r="AO314" s="1229">
        <f t="shared" si="371"/>
        <v>2.14</v>
      </c>
      <c r="AP314" s="979"/>
      <c r="AQ314" s="978">
        <f t="shared" si="372"/>
        <v>2.14</v>
      </c>
      <c r="AR314" s="883">
        <v>66140</v>
      </c>
      <c r="AS314" s="878"/>
      <c r="AT314" s="878"/>
      <c r="AU314" s="910" t="str">
        <f t="shared" si="373"/>
        <v>Կ-1</v>
      </c>
      <c r="AV314" s="883">
        <f t="shared" si="374"/>
        <v>141539.6</v>
      </c>
      <c r="AW314" s="884">
        <f t="shared" si="375"/>
        <v>141539.6</v>
      </c>
      <c r="AX314" s="1314">
        <f t="shared" si="376"/>
        <v>1840014.8</v>
      </c>
    </row>
    <row r="315" spans="2:50" ht="17.25" customHeight="1">
      <c r="B315" s="338">
        <v>39</v>
      </c>
      <c r="C315" s="1173" t="s">
        <v>189</v>
      </c>
      <c r="D315" s="1212" t="s">
        <v>594</v>
      </c>
      <c r="E315" s="1214">
        <v>1</v>
      </c>
      <c r="F315" s="1210">
        <v>8</v>
      </c>
      <c r="G315" s="1209">
        <f t="shared" si="349"/>
        <v>2.02</v>
      </c>
      <c r="H315" s="883">
        <v>66140</v>
      </c>
      <c r="I315" s="878"/>
      <c r="J315" s="878"/>
      <c r="K315" s="782" t="s">
        <v>98</v>
      </c>
      <c r="L315" s="883">
        <f t="shared" si="350"/>
        <v>133602.79999999999</v>
      </c>
      <c r="M315" s="884">
        <f t="shared" si="351"/>
        <v>133602.79999999999</v>
      </c>
      <c r="N315" s="1313">
        <f t="shared" si="352"/>
        <v>1736836.4</v>
      </c>
      <c r="O315" s="886">
        <f t="shared" si="353"/>
        <v>1</v>
      </c>
      <c r="P315" s="882">
        <f t="shared" si="354"/>
        <v>9</v>
      </c>
      <c r="Q315" s="1229">
        <f t="shared" si="355"/>
        <v>2.02</v>
      </c>
      <c r="R315" s="979"/>
      <c r="S315" s="978">
        <f t="shared" si="356"/>
        <v>2.02</v>
      </c>
      <c r="T315" s="883">
        <v>66140</v>
      </c>
      <c r="U315" s="878"/>
      <c r="V315" s="878"/>
      <c r="W315" s="782" t="str">
        <f t="shared" si="357"/>
        <v>Կ-1</v>
      </c>
      <c r="X315" s="883">
        <f t="shared" si="358"/>
        <v>133602.79999999999</v>
      </c>
      <c r="Y315" s="884">
        <f t="shared" si="359"/>
        <v>133602.79999999999</v>
      </c>
      <c r="Z315" s="1314">
        <f t="shared" si="360"/>
        <v>1736836.4</v>
      </c>
      <c r="AA315" s="886">
        <f t="shared" si="361"/>
        <v>1</v>
      </c>
      <c r="AB315" s="882">
        <f t="shared" si="362"/>
        <v>10</v>
      </c>
      <c r="AC315" s="1229">
        <f t="shared" si="363"/>
        <v>2.08</v>
      </c>
      <c r="AD315" s="979"/>
      <c r="AE315" s="978">
        <f t="shared" si="364"/>
        <v>2.08</v>
      </c>
      <c r="AF315" s="883">
        <v>66140</v>
      </c>
      <c r="AG315" s="878"/>
      <c r="AH315" s="878"/>
      <c r="AI315" s="910" t="str">
        <f t="shared" si="365"/>
        <v>Կ-1</v>
      </c>
      <c r="AJ315" s="883">
        <f t="shared" si="366"/>
        <v>137571.20000000001</v>
      </c>
      <c r="AK315" s="884">
        <f t="shared" si="367"/>
        <v>137571.20000000001</v>
      </c>
      <c r="AL315" s="1314">
        <f t="shared" si="368"/>
        <v>1788425.6</v>
      </c>
      <c r="AM315" s="886">
        <f t="shared" si="369"/>
        <v>1</v>
      </c>
      <c r="AN315" s="882">
        <f t="shared" si="370"/>
        <v>11</v>
      </c>
      <c r="AO315" s="1229">
        <f t="shared" si="371"/>
        <v>2.08</v>
      </c>
      <c r="AP315" s="979"/>
      <c r="AQ315" s="978">
        <f t="shared" si="372"/>
        <v>2.08</v>
      </c>
      <c r="AR315" s="883">
        <v>66140</v>
      </c>
      <c r="AS315" s="878"/>
      <c r="AT315" s="878"/>
      <c r="AU315" s="910" t="str">
        <f t="shared" si="373"/>
        <v>Կ-1</v>
      </c>
      <c r="AV315" s="883">
        <f t="shared" si="374"/>
        <v>137571.20000000001</v>
      </c>
      <c r="AW315" s="884">
        <f t="shared" si="375"/>
        <v>137571.20000000001</v>
      </c>
      <c r="AX315" s="1314">
        <f t="shared" si="376"/>
        <v>1788425.6</v>
      </c>
    </row>
    <row r="316" spans="2:50" ht="17.25" customHeight="1">
      <c r="B316" s="338">
        <v>40</v>
      </c>
      <c r="C316" s="1173" t="s">
        <v>192</v>
      </c>
      <c r="D316" s="1212" t="s">
        <v>594</v>
      </c>
      <c r="E316" s="1214">
        <v>1</v>
      </c>
      <c r="F316" s="1210">
        <v>24</v>
      </c>
      <c r="G316" s="1209">
        <f t="shared" si="349"/>
        <v>2.2799999999999998</v>
      </c>
      <c r="H316" s="883">
        <v>66140</v>
      </c>
      <c r="I316" s="878"/>
      <c r="J316" s="878"/>
      <c r="K316" s="782" t="s">
        <v>98</v>
      </c>
      <c r="L316" s="883">
        <f t="shared" si="350"/>
        <v>150799.19999999998</v>
      </c>
      <c r="M316" s="884">
        <f t="shared" si="351"/>
        <v>150799.19999999998</v>
      </c>
      <c r="N316" s="1313">
        <f t="shared" si="352"/>
        <v>1960389.5999999999</v>
      </c>
      <c r="O316" s="886">
        <f t="shared" si="353"/>
        <v>1</v>
      </c>
      <c r="P316" s="882">
        <f t="shared" si="354"/>
        <v>25</v>
      </c>
      <c r="Q316" s="1229">
        <f t="shared" si="355"/>
        <v>2.2799999999999998</v>
      </c>
      <c r="R316" s="979"/>
      <c r="S316" s="978">
        <f t="shared" si="356"/>
        <v>2.2799999999999998</v>
      </c>
      <c r="T316" s="883">
        <v>66140</v>
      </c>
      <c r="U316" s="878"/>
      <c r="V316" s="878"/>
      <c r="W316" s="782" t="str">
        <f t="shared" si="357"/>
        <v>Կ-1</v>
      </c>
      <c r="X316" s="883">
        <f t="shared" si="358"/>
        <v>150799.19999999998</v>
      </c>
      <c r="Y316" s="884">
        <f t="shared" si="359"/>
        <v>150799.19999999998</v>
      </c>
      <c r="Z316" s="1314">
        <f t="shared" si="360"/>
        <v>1960389.5999999999</v>
      </c>
      <c r="AA316" s="886">
        <f t="shared" si="361"/>
        <v>1</v>
      </c>
      <c r="AB316" s="882">
        <f t="shared" si="362"/>
        <v>26</v>
      </c>
      <c r="AC316" s="1229">
        <f t="shared" si="363"/>
        <v>2.2799999999999998</v>
      </c>
      <c r="AD316" s="979"/>
      <c r="AE316" s="978">
        <f t="shared" si="364"/>
        <v>2.2799999999999998</v>
      </c>
      <c r="AF316" s="883">
        <v>66140</v>
      </c>
      <c r="AG316" s="878"/>
      <c r="AH316" s="878"/>
      <c r="AI316" s="910" t="str">
        <f t="shared" si="365"/>
        <v>Կ-1</v>
      </c>
      <c r="AJ316" s="883">
        <f t="shared" si="366"/>
        <v>150799.19999999998</v>
      </c>
      <c r="AK316" s="884">
        <f t="shared" si="367"/>
        <v>150799.19999999998</v>
      </c>
      <c r="AL316" s="1314">
        <f t="shared" si="368"/>
        <v>1960389.5999999999</v>
      </c>
      <c r="AM316" s="886">
        <f t="shared" si="369"/>
        <v>1</v>
      </c>
      <c r="AN316" s="882">
        <f t="shared" si="370"/>
        <v>27</v>
      </c>
      <c r="AO316" s="1229">
        <f t="shared" si="371"/>
        <v>2.2799999999999998</v>
      </c>
      <c r="AP316" s="979"/>
      <c r="AQ316" s="978">
        <f t="shared" si="372"/>
        <v>2.2799999999999998</v>
      </c>
      <c r="AR316" s="883">
        <v>66140</v>
      </c>
      <c r="AS316" s="878"/>
      <c r="AT316" s="878"/>
      <c r="AU316" s="910" t="str">
        <f t="shared" si="373"/>
        <v>Կ-1</v>
      </c>
      <c r="AV316" s="883">
        <f t="shared" si="374"/>
        <v>150799.19999999998</v>
      </c>
      <c r="AW316" s="884">
        <f t="shared" si="375"/>
        <v>150799.19999999998</v>
      </c>
      <c r="AX316" s="1314">
        <f t="shared" si="376"/>
        <v>1960389.5999999999</v>
      </c>
    </row>
    <row r="317" spans="2:50" ht="17.25" customHeight="1">
      <c r="B317" s="338">
        <v>41</v>
      </c>
      <c r="C317" s="1173" t="s">
        <v>191</v>
      </c>
      <c r="D317" s="1212" t="s">
        <v>594</v>
      </c>
      <c r="E317" s="1214">
        <v>1</v>
      </c>
      <c r="F317" s="1210">
        <v>32</v>
      </c>
      <c r="G317" s="1209">
        <f t="shared" si="349"/>
        <v>2.2799999999999998</v>
      </c>
      <c r="H317" s="883">
        <v>66140</v>
      </c>
      <c r="I317" s="878"/>
      <c r="J317" s="878"/>
      <c r="K317" s="782" t="s">
        <v>98</v>
      </c>
      <c r="L317" s="883">
        <f t="shared" si="350"/>
        <v>150799.19999999998</v>
      </c>
      <c r="M317" s="884">
        <f t="shared" si="351"/>
        <v>150799.19999999998</v>
      </c>
      <c r="N317" s="1313">
        <f t="shared" si="352"/>
        <v>1960389.5999999999</v>
      </c>
      <c r="O317" s="886">
        <f t="shared" si="353"/>
        <v>1</v>
      </c>
      <c r="P317" s="882">
        <f t="shared" si="354"/>
        <v>33</v>
      </c>
      <c r="Q317" s="1229">
        <f t="shared" si="355"/>
        <v>2.2799999999999998</v>
      </c>
      <c r="R317" s="979"/>
      <c r="S317" s="978">
        <f t="shared" si="356"/>
        <v>2.2799999999999998</v>
      </c>
      <c r="T317" s="883">
        <v>66140</v>
      </c>
      <c r="U317" s="878"/>
      <c r="V317" s="878"/>
      <c r="W317" s="782" t="str">
        <f t="shared" si="357"/>
        <v>Կ-1</v>
      </c>
      <c r="X317" s="883">
        <f t="shared" si="358"/>
        <v>150799.19999999998</v>
      </c>
      <c r="Y317" s="884">
        <f t="shared" si="359"/>
        <v>150799.19999999998</v>
      </c>
      <c r="Z317" s="1314">
        <f t="shared" si="360"/>
        <v>1960389.5999999999</v>
      </c>
      <c r="AA317" s="886">
        <f t="shared" si="361"/>
        <v>1</v>
      </c>
      <c r="AB317" s="882">
        <f t="shared" si="362"/>
        <v>34</v>
      </c>
      <c r="AC317" s="1229">
        <f t="shared" si="363"/>
        <v>2.2799999999999998</v>
      </c>
      <c r="AD317" s="979"/>
      <c r="AE317" s="978">
        <f t="shared" si="364"/>
        <v>2.2799999999999998</v>
      </c>
      <c r="AF317" s="883">
        <v>66140</v>
      </c>
      <c r="AG317" s="878"/>
      <c r="AH317" s="878"/>
      <c r="AI317" s="910" t="str">
        <f t="shared" si="365"/>
        <v>Կ-1</v>
      </c>
      <c r="AJ317" s="883">
        <f t="shared" si="366"/>
        <v>150799.19999999998</v>
      </c>
      <c r="AK317" s="884">
        <f t="shared" si="367"/>
        <v>150799.19999999998</v>
      </c>
      <c r="AL317" s="1314">
        <f t="shared" si="368"/>
        <v>1960389.5999999999</v>
      </c>
      <c r="AM317" s="886">
        <f t="shared" si="369"/>
        <v>1</v>
      </c>
      <c r="AN317" s="882">
        <f t="shared" si="370"/>
        <v>35</v>
      </c>
      <c r="AO317" s="1229">
        <f t="shared" si="371"/>
        <v>2.2799999999999998</v>
      </c>
      <c r="AP317" s="979"/>
      <c r="AQ317" s="978">
        <f t="shared" si="372"/>
        <v>2.2799999999999998</v>
      </c>
      <c r="AR317" s="883">
        <v>66140</v>
      </c>
      <c r="AS317" s="878"/>
      <c r="AT317" s="878"/>
      <c r="AU317" s="910" t="str">
        <f t="shared" si="373"/>
        <v>Կ-1</v>
      </c>
      <c r="AV317" s="883">
        <f t="shared" si="374"/>
        <v>150799.19999999998</v>
      </c>
      <c r="AW317" s="884">
        <f t="shared" si="375"/>
        <v>150799.19999999998</v>
      </c>
      <c r="AX317" s="1314">
        <f t="shared" si="376"/>
        <v>1960389.5999999999</v>
      </c>
    </row>
    <row r="318" spans="2:50" ht="17.25" customHeight="1">
      <c r="B318" s="338">
        <v>42</v>
      </c>
      <c r="C318" s="1173" t="s">
        <v>2361</v>
      </c>
      <c r="D318" s="1212" t="s">
        <v>594</v>
      </c>
      <c r="E318" s="1214">
        <v>1</v>
      </c>
      <c r="F318" s="1210">
        <v>2</v>
      </c>
      <c r="G318" s="1209">
        <f t="shared" si="349"/>
        <v>1.79</v>
      </c>
      <c r="H318" s="883">
        <v>66140</v>
      </c>
      <c r="I318" s="878"/>
      <c r="J318" s="878"/>
      <c r="K318" s="782" t="s">
        <v>98</v>
      </c>
      <c r="L318" s="883">
        <f t="shared" si="350"/>
        <v>118390.6</v>
      </c>
      <c r="M318" s="884">
        <f t="shared" si="351"/>
        <v>118390.6</v>
      </c>
      <c r="N318" s="1313">
        <f t="shared" si="352"/>
        <v>1539077.8</v>
      </c>
      <c r="O318" s="886">
        <f t="shared" si="353"/>
        <v>1</v>
      </c>
      <c r="P318" s="882">
        <f t="shared" si="354"/>
        <v>3</v>
      </c>
      <c r="Q318" s="1229">
        <f t="shared" si="355"/>
        <v>1.84</v>
      </c>
      <c r="R318" s="882"/>
      <c r="S318" s="461">
        <f t="shared" si="356"/>
        <v>1.84</v>
      </c>
      <c r="T318" s="883">
        <v>66140</v>
      </c>
      <c r="U318" s="878"/>
      <c r="V318" s="878"/>
      <c r="W318" s="782" t="str">
        <f t="shared" si="357"/>
        <v>Կ-1</v>
      </c>
      <c r="X318" s="883">
        <f t="shared" si="358"/>
        <v>121697.60000000001</v>
      </c>
      <c r="Y318" s="884">
        <f t="shared" si="359"/>
        <v>121697.60000000001</v>
      </c>
      <c r="Z318" s="1314">
        <f t="shared" si="360"/>
        <v>1582068.8</v>
      </c>
      <c r="AA318" s="886">
        <f t="shared" si="361"/>
        <v>1</v>
      </c>
      <c r="AB318" s="882">
        <f t="shared" si="362"/>
        <v>4</v>
      </c>
      <c r="AC318" s="1229">
        <f t="shared" si="363"/>
        <v>1.9</v>
      </c>
      <c r="AD318" s="882"/>
      <c r="AE318" s="461">
        <f t="shared" si="364"/>
        <v>1.9</v>
      </c>
      <c r="AF318" s="883">
        <v>66140</v>
      </c>
      <c r="AG318" s="878"/>
      <c r="AH318" s="878"/>
      <c r="AI318" s="910" t="str">
        <f t="shared" si="365"/>
        <v>Կ-1</v>
      </c>
      <c r="AJ318" s="883">
        <f t="shared" si="366"/>
        <v>125666</v>
      </c>
      <c r="AK318" s="884">
        <f t="shared" si="367"/>
        <v>125666</v>
      </c>
      <c r="AL318" s="1314">
        <f t="shared" si="368"/>
        <v>1633658</v>
      </c>
      <c r="AM318" s="886">
        <f t="shared" si="369"/>
        <v>1</v>
      </c>
      <c r="AN318" s="882">
        <f t="shared" si="370"/>
        <v>5</v>
      </c>
      <c r="AO318" s="1229">
        <f t="shared" si="371"/>
        <v>1.9</v>
      </c>
      <c r="AP318" s="882"/>
      <c r="AQ318" s="461">
        <f t="shared" si="372"/>
        <v>1.9</v>
      </c>
      <c r="AR318" s="883">
        <v>66140</v>
      </c>
      <c r="AS318" s="878"/>
      <c r="AT318" s="878"/>
      <c r="AU318" s="910" t="str">
        <f t="shared" si="373"/>
        <v>Կ-1</v>
      </c>
      <c r="AV318" s="883">
        <f t="shared" si="374"/>
        <v>125666</v>
      </c>
      <c r="AW318" s="884">
        <f t="shared" si="375"/>
        <v>125666</v>
      </c>
      <c r="AX318" s="1314">
        <f t="shared" si="376"/>
        <v>1633658</v>
      </c>
    </row>
    <row r="319" spans="2:50" ht="17.25" customHeight="1">
      <c r="B319" s="338">
        <v>43</v>
      </c>
      <c r="C319" s="1173" t="s">
        <v>2362</v>
      </c>
      <c r="D319" s="1212" t="s">
        <v>594</v>
      </c>
      <c r="E319" s="1214">
        <v>1</v>
      </c>
      <c r="F319" s="1210">
        <v>7</v>
      </c>
      <c r="G319" s="1209">
        <f t="shared" si="349"/>
        <v>1.96</v>
      </c>
      <c r="H319" s="883">
        <v>66140</v>
      </c>
      <c r="I319" s="878"/>
      <c r="J319" s="878"/>
      <c r="K319" s="782" t="s">
        <v>98</v>
      </c>
      <c r="L319" s="883">
        <f t="shared" si="350"/>
        <v>129634.4</v>
      </c>
      <c r="M319" s="884">
        <f t="shared" si="351"/>
        <v>129634.4</v>
      </c>
      <c r="N319" s="1313">
        <f t="shared" si="352"/>
        <v>1685247.2</v>
      </c>
      <c r="O319" s="886">
        <f t="shared" si="353"/>
        <v>1</v>
      </c>
      <c r="P319" s="882">
        <f t="shared" si="354"/>
        <v>8</v>
      </c>
      <c r="Q319" s="1229">
        <f t="shared" si="355"/>
        <v>2.02</v>
      </c>
      <c r="R319" s="882"/>
      <c r="S319" s="461">
        <f t="shared" si="356"/>
        <v>2.02</v>
      </c>
      <c r="T319" s="883">
        <v>66140</v>
      </c>
      <c r="U319" s="878"/>
      <c r="V319" s="878"/>
      <c r="W319" s="782" t="str">
        <f t="shared" si="357"/>
        <v>Կ-1</v>
      </c>
      <c r="X319" s="883">
        <f t="shared" si="358"/>
        <v>133602.79999999999</v>
      </c>
      <c r="Y319" s="884">
        <f t="shared" si="359"/>
        <v>133602.79999999999</v>
      </c>
      <c r="Z319" s="1314">
        <f t="shared" si="360"/>
        <v>1736836.4</v>
      </c>
      <c r="AA319" s="886">
        <f t="shared" si="361"/>
        <v>1</v>
      </c>
      <c r="AB319" s="882">
        <f t="shared" si="362"/>
        <v>9</v>
      </c>
      <c r="AC319" s="1229">
        <f t="shared" si="363"/>
        <v>2.02</v>
      </c>
      <c r="AD319" s="882"/>
      <c r="AE319" s="461">
        <f t="shared" si="364"/>
        <v>2.02</v>
      </c>
      <c r="AF319" s="883">
        <v>66140</v>
      </c>
      <c r="AG319" s="878"/>
      <c r="AH319" s="878"/>
      <c r="AI319" s="910" t="str">
        <f t="shared" si="365"/>
        <v>Կ-1</v>
      </c>
      <c r="AJ319" s="883">
        <f t="shared" si="366"/>
        <v>133602.79999999999</v>
      </c>
      <c r="AK319" s="884">
        <f t="shared" si="367"/>
        <v>133602.79999999999</v>
      </c>
      <c r="AL319" s="1314">
        <f t="shared" si="368"/>
        <v>1736836.4</v>
      </c>
      <c r="AM319" s="886">
        <f t="shared" si="369"/>
        <v>1</v>
      </c>
      <c r="AN319" s="882">
        <f t="shared" si="370"/>
        <v>10</v>
      </c>
      <c r="AO319" s="1229">
        <f t="shared" si="371"/>
        <v>2.08</v>
      </c>
      <c r="AP319" s="882"/>
      <c r="AQ319" s="461">
        <f t="shared" si="372"/>
        <v>2.08</v>
      </c>
      <c r="AR319" s="883">
        <v>66140</v>
      </c>
      <c r="AS319" s="878"/>
      <c r="AT319" s="878"/>
      <c r="AU319" s="910" t="str">
        <f t="shared" si="373"/>
        <v>Կ-1</v>
      </c>
      <c r="AV319" s="883">
        <f t="shared" si="374"/>
        <v>137571.20000000001</v>
      </c>
      <c r="AW319" s="884">
        <f t="shared" si="375"/>
        <v>137571.20000000001</v>
      </c>
      <c r="AX319" s="1314">
        <f t="shared" si="376"/>
        <v>1788425.6</v>
      </c>
    </row>
    <row r="320" spans="2:50" ht="17.25" customHeight="1">
      <c r="B320" s="338">
        <v>45</v>
      </c>
      <c r="C320" s="1173" t="s">
        <v>1706</v>
      </c>
      <c r="D320" s="1212" t="s">
        <v>594</v>
      </c>
      <c r="E320" s="1214">
        <v>1</v>
      </c>
      <c r="F320" s="1210">
        <v>5</v>
      </c>
      <c r="G320" s="1209">
        <f t="shared" si="349"/>
        <v>1.9</v>
      </c>
      <c r="H320" s="883">
        <v>66140</v>
      </c>
      <c r="I320" s="878"/>
      <c r="J320" s="878"/>
      <c r="K320" s="782" t="s">
        <v>98</v>
      </c>
      <c r="L320" s="883">
        <f t="shared" si="350"/>
        <v>125666</v>
      </c>
      <c r="M320" s="884">
        <f t="shared" si="351"/>
        <v>125666</v>
      </c>
      <c r="N320" s="1313">
        <f t="shared" si="352"/>
        <v>1633658</v>
      </c>
      <c r="O320" s="886">
        <f t="shared" si="353"/>
        <v>1</v>
      </c>
      <c r="P320" s="882">
        <f t="shared" si="354"/>
        <v>6</v>
      </c>
      <c r="Q320" s="1229">
        <f t="shared" si="355"/>
        <v>1.96</v>
      </c>
      <c r="R320" s="882"/>
      <c r="S320" s="461">
        <f t="shared" si="356"/>
        <v>1.96</v>
      </c>
      <c r="T320" s="883">
        <v>66140</v>
      </c>
      <c r="U320" s="878"/>
      <c r="V320" s="878"/>
      <c r="W320" s="782" t="str">
        <f t="shared" si="357"/>
        <v>Կ-1</v>
      </c>
      <c r="X320" s="883">
        <f t="shared" si="358"/>
        <v>129634.4</v>
      </c>
      <c r="Y320" s="884">
        <f t="shared" si="359"/>
        <v>129634.4</v>
      </c>
      <c r="Z320" s="1314">
        <f t="shared" si="360"/>
        <v>1685247.2</v>
      </c>
      <c r="AA320" s="886">
        <f t="shared" si="361"/>
        <v>1</v>
      </c>
      <c r="AB320" s="882">
        <f t="shared" si="362"/>
        <v>7</v>
      </c>
      <c r="AC320" s="1229">
        <f t="shared" si="363"/>
        <v>1.96</v>
      </c>
      <c r="AD320" s="882"/>
      <c r="AE320" s="461">
        <f t="shared" si="364"/>
        <v>1.96</v>
      </c>
      <c r="AF320" s="883">
        <v>66140</v>
      </c>
      <c r="AG320" s="878"/>
      <c r="AH320" s="878"/>
      <c r="AI320" s="910" t="str">
        <f t="shared" si="365"/>
        <v>Կ-1</v>
      </c>
      <c r="AJ320" s="883">
        <f t="shared" si="366"/>
        <v>129634.4</v>
      </c>
      <c r="AK320" s="884">
        <f t="shared" si="367"/>
        <v>129634.4</v>
      </c>
      <c r="AL320" s="1314">
        <f t="shared" si="368"/>
        <v>1685247.2</v>
      </c>
      <c r="AM320" s="886">
        <f t="shared" si="369"/>
        <v>1</v>
      </c>
      <c r="AN320" s="882">
        <f t="shared" si="370"/>
        <v>8</v>
      </c>
      <c r="AO320" s="1229">
        <f t="shared" si="371"/>
        <v>2.02</v>
      </c>
      <c r="AP320" s="882"/>
      <c r="AQ320" s="461">
        <f t="shared" si="372"/>
        <v>2.02</v>
      </c>
      <c r="AR320" s="883">
        <v>66140</v>
      </c>
      <c r="AS320" s="878"/>
      <c r="AT320" s="878"/>
      <c r="AU320" s="910" t="str">
        <f t="shared" si="373"/>
        <v>Կ-1</v>
      </c>
      <c r="AV320" s="883">
        <f t="shared" si="374"/>
        <v>133602.79999999999</v>
      </c>
      <c r="AW320" s="884">
        <f t="shared" si="375"/>
        <v>133602.79999999999</v>
      </c>
      <c r="AX320" s="1314">
        <f t="shared" si="376"/>
        <v>1736836.4</v>
      </c>
    </row>
    <row r="321" spans="2:50" ht="17.25" customHeight="1">
      <c r="B321" s="338">
        <v>46</v>
      </c>
      <c r="C321" s="1173" t="s">
        <v>2363</v>
      </c>
      <c r="D321" s="1212" t="s">
        <v>594</v>
      </c>
      <c r="E321" s="1214">
        <v>1</v>
      </c>
      <c r="F321" s="1210">
        <v>2</v>
      </c>
      <c r="G321" s="1209">
        <f t="shared" si="349"/>
        <v>1.79</v>
      </c>
      <c r="H321" s="883">
        <v>66140</v>
      </c>
      <c r="I321" s="878"/>
      <c r="J321" s="878"/>
      <c r="K321" s="782" t="s">
        <v>98</v>
      </c>
      <c r="L321" s="883">
        <f t="shared" si="350"/>
        <v>118390.6</v>
      </c>
      <c r="M321" s="884">
        <f t="shared" si="351"/>
        <v>118390.6</v>
      </c>
      <c r="N321" s="1313">
        <f t="shared" si="352"/>
        <v>1539077.8</v>
      </c>
      <c r="O321" s="886">
        <f t="shared" si="353"/>
        <v>1</v>
      </c>
      <c r="P321" s="882">
        <f t="shared" si="354"/>
        <v>3</v>
      </c>
      <c r="Q321" s="1229">
        <f t="shared" si="355"/>
        <v>1.84</v>
      </c>
      <c r="R321" s="882"/>
      <c r="S321" s="461">
        <f t="shared" si="356"/>
        <v>1.84</v>
      </c>
      <c r="T321" s="883">
        <v>66140</v>
      </c>
      <c r="U321" s="878"/>
      <c r="V321" s="878"/>
      <c r="W321" s="782" t="str">
        <f t="shared" si="357"/>
        <v>Կ-1</v>
      </c>
      <c r="X321" s="883">
        <f t="shared" si="358"/>
        <v>121697.60000000001</v>
      </c>
      <c r="Y321" s="884">
        <f t="shared" si="359"/>
        <v>121697.60000000001</v>
      </c>
      <c r="Z321" s="1314">
        <f t="shared" si="360"/>
        <v>1582068.8</v>
      </c>
      <c r="AA321" s="886">
        <f t="shared" si="361"/>
        <v>1</v>
      </c>
      <c r="AB321" s="882">
        <f t="shared" si="362"/>
        <v>4</v>
      </c>
      <c r="AC321" s="1229">
        <f t="shared" si="363"/>
        <v>1.9</v>
      </c>
      <c r="AD321" s="882"/>
      <c r="AE321" s="461">
        <f t="shared" si="364"/>
        <v>1.9</v>
      </c>
      <c r="AF321" s="883">
        <v>66140</v>
      </c>
      <c r="AG321" s="878"/>
      <c r="AH321" s="878"/>
      <c r="AI321" s="910" t="str">
        <f t="shared" si="365"/>
        <v>Կ-1</v>
      </c>
      <c r="AJ321" s="883">
        <f t="shared" si="366"/>
        <v>125666</v>
      </c>
      <c r="AK321" s="884">
        <f t="shared" si="367"/>
        <v>125666</v>
      </c>
      <c r="AL321" s="1314">
        <f t="shared" si="368"/>
        <v>1633658</v>
      </c>
      <c r="AM321" s="886">
        <f t="shared" si="369"/>
        <v>1</v>
      </c>
      <c r="AN321" s="882">
        <f t="shared" si="370"/>
        <v>5</v>
      </c>
      <c r="AO321" s="1229">
        <f t="shared" si="371"/>
        <v>1.9</v>
      </c>
      <c r="AP321" s="882"/>
      <c r="AQ321" s="461">
        <f t="shared" si="372"/>
        <v>1.9</v>
      </c>
      <c r="AR321" s="883">
        <v>66140</v>
      </c>
      <c r="AS321" s="878"/>
      <c r="AT321" s="878"/>
      <c r="AU321" s="910" t="str">
        <f t="shared" si="373"/>
        <v>Կ-1</v>
      </c>
      <c r="AV321" s="883">
        <f t="shared" si="374"/>
        <v>125666</v>
      </c>
      <c r="AW321" s="884">
        <f t="shared" si="375"/>
        <v>125666</v>
      </c>
      <c r="AX321" s="1314">
        <f t="shared" si="376"/>
        <v>1633658</v>
      </c>
    </row>
    <row r="322" spans="2:50" ht="17.25" customHeight="1">
      <c r="B322" s="338">
        <v>47</v>
      </c>
      <c r="C322" s="1173" t="s">
        <v>2657</v>
      </c>
      <c r="D322" s="1212" t="s">
        <v>594</v>
      </c>
      <c r="E322" s="1214">
        <v>1</v>
      </c>
      <c r="F322" s="1210">
        <v>0</v>
      </c>
      <c r="G322" s="1209">
        <f t="shared" si="349"/>
        <v>1.68</v>
      </c>
      <c r="H322" s="883">
        <v>66140</v>
      </c>
      <c r="I322" s="878"/>
      <c r="J322" s="878"/>
      <c r="K322" s="782" t="s">
        <v>98</v>
      </c>
      <c r="L322" s="883">
        <f t="shared" si="350"/>
        <v>111115.2</v>
      </c>
      <c r="M322" s="884">
        <f t="shared" si="351"/>
        <v>111115.2</v>
      </c>
      <c r="N322" s="1313">
        <f t="shared" si="352"/>
        <v>1444497.5999999999</v>
      </c>
      <c r="O322" s="886">
        <f t="shared" si="353"/>
        <v>1</v>
      </c>
      <c r="P322" s="882">
        <f t="shared" si="354"/>
        <v>1</v>
      </c>
      <c r="Q322" s="1229">
        <f t="shared" si="355"/>
        <v>1.73</v>
      </c>
      <c r="R322" s="882"/>
      <c r="S322" s="461">
        <f t="shared" si="356"/>
        <v>1.73</v>
      </c>
      <c r="T322" s="883">
        <v>66140</v>
      </c>
      <c r="U322" s="878"/>
      <c r="V322" s="878"/>
      <c r="W322" s="782" t="str">
        <f t="shared" si="357"/>
        <v>Կ-1</v>
      </c>
      <c r="X322" s="883">
        <f t="shared" si="358"/>
        <v>114422.2</v>
      </c>
      <c r="Y322" s="884">
        <f t="shared" si="359"/>
        <v>114422.2</v>
      </c>
      <c r="Z322" s="1314">
        <f t="shared" si="360"/>
        <v>1487488.5999999999</v>
      </c>
      <c r="AA322" s="886">
        <f t="shared" si="361"/>
        <v>1</v>
      </c>
      <c r="AB322" s="882">
        <f t="shared" si="362"/>
        <v>2</v>
      </c>
      <c r="AC322" s="1229">
        <f t="shared" si="363"/>
        <v>1.79</v>
      </c>
      <c r="AD322" s="882"/>
      <c r="AE322" s="461">
        <f t="shared" si="364"/>
        <v>1.79</v>
      </c>
      <c r="AF322" s="883">
        <v>66140</v>
      </c>
      <c r="AG322" s="878"/>
      <c r="AH322" s="878"/>
      <c r="AI322" s="910" t="str">
        <f t="shared" si="365"/>
        <v>Կ-1</v>
      </c>
      <c r="AJ322" s="883">
        <f t="shared" si="366"/>
        <v>118390.6</v>
      </c>
      <c r="AK322" s="884">
        <f t="shared" si="367"/>
        <v>118390.6</v>
      </c>
      <c r="AL322" s="1314">
        <f t="shared" si="368"/>
        <v>1539077.8</v>
      </c>
      <c r="AM322" s="886">
        <f t="shared" si="369"/>
        <v>1</v>
      </c>
      <c r="AN322" s="882">
        <f t="shared" si="370"/>
        <v>3</v>
      </c>
      <c r="AO322" s="1229">
        <f t="shared" si="371"/>
        <v>1.84</v>
      </c>
      <c r="AP322" s="882"/>
      <c r="AQ322" s="461">
        <f t="shared" si="372"/>
        <v>1.84</v>
      </c>
      <c r="AR322" s="883">
        <v>66140</v>
      </c>
      <c r="AS322" s="878"/>
      <c r="AT322" s="878"/>
      <c r="AU322" s="910" t="str">
        <f t="shared" si="373"/>
        <v>Կ-1</v>
      </c>
      <c r="AV322" s="883">
        <f t="shared" si="374"/>
        <v>121697.60000000001</v>
      </c>
      <c r="AW322" s="884">
        <f t="shared" si="375"/>
        <v>121697.60000000001</v>
      </c>
      <c r="AX322" s="1314">
        <f t="shared" si="376"/>
        <v>1582068.8</v>
      </c>
    </row>
    <row r="323" spans="2:50" ht="17.25" customHeight="1">
      <c r="B323" s="338">
        <v>48</v>
      </c>
      <c r="C323" s="1173" t="s">
        <v>2658</v>
      </c>
      <c r="D323" s="1212" t="s">
        <v>594</v>
      </c>
      <c r="E323" s="1214">
        <v>1</v>
      </c>
      <c r="F323" s="1210">
        <v>0</v>
      </c>
      <c r="G323" s="1209">
        <f t="shared" si="349"/>
        <v>1.68</v>
      </c>
      <c r="H323" s="883">
        <v>66140</v>
      </c>
      <c r="I323" s="878"/>
      <c r="J323" s="878"/>
      <c r="K323" s="782" t="s">
        <v>98</v>
      </c>
      <c r="L323" s="883">
        <f t="shared" si="350"/>
        <v>111115.2</v>
      </c>
      <c r="M323" s="884">
        <f t="shared" si="351"/>
        <v>111115.2</v>
      </c>
      <c r="N323" s="1313">
        <f t="shared" si="352"/>
        <v>1444497.5999999999</v>
      </c>
      <c r="O323" s="886">
        <f t="shared" si="353"/>
        <v>1</v>
      </c>
      <c r="P323" s="882">
        <f t="shared" si="354"/>
        <v>1</v>
      </c>
      <c r="Q323" s="1229">
        <f t="shared" si="355"/>
        <v>1.73</v>
      </c>
      <c r="R323" s="882"/>
      <c r="S323" s="461">
        <f t="shared" si="356"/>
        <v>1.73</v>
      </c>
      <c r="T323" s="883">
        <v>66140</v>
      </c>
      <c r="U323" s="878"/>
      <c r="V323" s="878"/>
      <c r="W323" s="782" t="str">
        <f t="shared" si="357"/>
        <v>Կ-1</v>
      </c>
      <c r="X323" s="883">
        <f t="shared" si="358"/>
        <v>114422.2</v>
      </c>
      <c r="Y323" s="884">
        <f t="shared" si="359"/>
        <v>114422.2</v>
      </c>
      <c r="Z323" s="1314">
        <f t="shared" si="360"/>
        <v>1487488.5999999999</v>
      </c>
      <c r="AA323" s="886">
        <f t="shared" si="361"/>
        <v>1</v>
      </c>
      <c r="AB323" s="882">
        <f t="shared" si="362"/>
        <v>2</v>
      </c>
      <c r="AC323" s="1229">
        <f t="shared" si="363"/>
        <v>1.79</v>
      </c>
      <c r="AD323" s="882"/>
      <c r="AE323" s="461">
        <f t="shared" si="364"/>
        <v>1.79</v>
      </c>
      <c r="AF323" s="883">
        <v>66140</v>
      </c>
      <c r="AG323" s="878"/>
      <c r="AH323" s="878"/>
      <c r="AI323" s="910" t="str">
        <f t="shared" si="365"/>
        <v>Կ-1</v>
      </c>
      <c r="AJ323" s="883">
        <f t="shared" si="366"/>
        <v>118390.6</v>
      </c>
      <c r="AK323" s="884">
        <f t="shared" si="367"/>
        <v>118390.6</v>
      </c>
      <c r="AL323" s="1314">
        <f t="shared" si="368"/>
        <v>1539077.8</v>
      </c>
      <c r="AM323" s="886">
        <f t="shared" si="369"/>
        <v>1</v>
      </c>
      <c r="AN323" s="882">
        <f t="shared" si="370"/>
        <v>3</v>
      </c>
      <c r="AO323" s="1229">
        <f t="shared" si="371"/>
        <v>1.84</v>
      </c>
      <c r="AP323" s="882"/>
      <c r="AQ323" s="461">
        <f t="shared" si="372"/>
        <v>1.84</v>
      </c>
      <c r="AR323" s="883">
        <v>66140</v>
      </c>
      <c r="AS323" s="878"/>
      <c r="AT323" s="878"/>
      <c r="AU323" s="910" t="str">
        <f t="shared" si="373"/>
        <v>Կ-1</v>
      </c>
      <c r="AV323" s="883">
        <f t="shared" si="374"/>
        <v>121697.60000000001</v>
      </c>
      <c r="AW323" s="884">
        <f t="shared" si="375"/>
        <v>121697.60000000001</v>
      </c>
      <c r="AX323" s="1314">
        <f t="shared" si="376"/>
        <v>1582068.8</v>
      </c>
    </row>
    <row r="324" spans="2:50" ht="17.25" customHeight="1">
      <c r="B324" s="338">
        <v>50</v>
      </c>
      <c r="C324" s="1173" t="s">
        <v>914</v>
      </c>
      <c r="D324" s="1212" t="s">
        <v>594</v>
      </c>
      <c r="E324" s="1214">
        <v>1</v>
      </c>
      <c r="F324" s="1210">
        <v>5</v>
      </c>
      <c r="G324" s="1209">
        <f t="shared" si="349"/>
        <v>1.9</v>
      </c>
      <c r="H324" s="883">
        <v>66140</v>
      </c>
      <c r="I324" s="878"/>
      <c r="J324" s="878"/>
      <c r="K324" s="782" t="s">
        <v>98</v>
      </c>
      <c r="L324" s="883">
        <f t="shared" si="350"/>
        <v>125666</v>
      </c>
      <c r="M324" s="884">
        <f t="shared" si="351"/>
        <v>125666</v>
      </c>
      <c r="N324" s="1313">
        <f t="shared" si="352"/>
        <v>1633658</v>
      </c>
      <c r="O324" s="886">
        <f t="shared" si="353"/>
        <v>1</v>
      </c>
      <c r="P324" s="882">
        <f t="shared" si="354"/>
        <v>6</v>
      </c>
      <c r="Q324" s="1229">
        <f t="shared" si="355"/>
        <v>1.96</v>
      </c>
      <c r="R324" s="882"/>
      <c r="S324" s="461">
        <f t="shared" si="356"/>
        <v>1.96</v>
      </c>
      <c r="T324" s="883">
        <v>66140</v>
      </c>
      <c r="U324" s="878"/>
      <c r="V324" s="878"/>
      <c r="W324" s="782" t="str">
        <f t="shared" si="357"/>
        <v>Կ-1</v>
      </c>
      <c r="X324" s="883">
        <f t="shared" si="358"/>
        <v>129634.4</v>
      </c>
      <c r="Y324" s="884">
        <f t="shared" si="359"/>
        <v>129634.4</v>
      </c>
      <c r="Z324" s="1314">
        <f t="shared" si="360"/>
        <v>1685247.2</v>
      </c>
      <c r="AA324" s="886">
        <f t="shared" si="361"/>
        <v>1</v>
      </c>
      <c r="AB324" s="882">
        <f t="shared" si="362"/>
        <v>7</v>
      </c>
      <c r="AC324" s="1229">
        <f t="shared" si="363"/>
        <v>1.96</v>
      </c>
      <c r="AD324" s="882"/>
      <c r="AE324" s="461">
        <f t="shared" si="364"/>
        <v>1.96</v>
      </c>
      <c r="AF324" s="883">
        <v>66140</v>
      </c>
      <c r="AG324" s="878"/>
      <c r="AH324" s="878"/>
      <c r="AI324" s="910" t="str">
        <f t="shared" si="365"/>
        <v>Կ-1</v>
      </c>
      <c r="AJ324" s="883">
        <f t="shared" si="366"/>
        <v>129634.4</v>
      </c>
      <c r="AK324" s="884">
        <f t="shared" si="367"/>
        <v>129634.4</v>
      </c>
      <c r="AL324" s="1314">
        <f t="shared" si="368"/>
        <v>1685247.2</v>
      </c>
      <c r="AM324" s="886">
        <f t="shared" si="369"/>
        <v>1</v>
      </c>
      <c r="AN324" s="882">
        <f t="shared" si="370"/>
        <v>8</v>
      </c>
      <c r="AO324" s="1229">
        <f t="shared" si="371"/>
        <v>2.02</v>
      </c>
      <c r="AP324" s="882"/>
      <c r="AQ324" s="461">
        <f t="shared" si="372"/>
        <v>2.02</v>
      </c>
      <c r="AR324" s="883">
        <v>66140</v>
      </c>
      <c r="AS324" s="878"/>
      <c r="AT324" s="878"/>
      <c r="AU324" s="910" t="str">
        <f t="shared" si="373"/>
        <v>Կ-1</v>
      </c>
      <c r="AV324" s="883">
        <f t="shared" si="374"/>
        <v>133602.79999999999</v>
      </c>
      <c r="AW324" s="884">
        <f t="shared" si="375"/>
        <v>133602.79999999999</v>
      </c>
      <c r="AX324" s="1314">
        <f t="shared" si="376"/>
        <v>1736836.4</v>
      </c>
    </row>
    <row r="325" spans="2:50" ht="17.25" customHeight="1">
      <c r="B325" s="459">
        <v>23</v>
      </c>
      <c r="C325" s="1221" t="s">
        <v>2364</v>
      </c>
      <c r="D325" s="1212" t="s">
        <v>594</v>
      </c>
      <c r="E325" s="1214">
        <v>1</v>
      </c>
      <c r="F325" s="1210">
        <v>0</v>
      </c>
      <c r="G325" s="1209">
        <f t="shared" si="349"/>
        <v>1.68</v>
      </c>
      <c r="H325" s="883">
        <v>66140</v>
      </c>
      <c r="I325" s="913"/>
      <c r="J325" s="913"/>
      <c r="K325" s="782" t="s">
        <v>98</v>
      </c>
      <c r="L325" s="883">
        <f t="shared" si="350"/>
        <v>111115.2</v>
      </c>
      <c r="M325" s="884">
        <f t="shared" si="351"/>
        <v>111115.2</v>
      </c>
      <c r="N325" s="1313">
        <f t="shared" si="352"/>
        <v>1444497.5999999999</v>
      </c>
      <c r="O325" s="886">
        <f t="shared" si="353"/>
        <v>1</v>
      </c>
      <c r="P325" s="882">
        <f t="shared" si="354"/>
        <v>1</v>
      </c>
      <c r="Q325" s="1229">
        <f t="shared" si="355"/>
        <v>1.73</v>
      </c>
      <c r="R325" s="882"/>
      <c r="S325" s="461">
        <f t="shared" si="356"/>
        <v>1.73</v>
      </c>
      <c r="T325" s="883">
        <v>66140</v>
      </c>
      <c r="U325" s="913"/>
      <c r="V325" s="913"/>
      <c r="W325" s="782" t="str">
        <f t="shared" si="357"/>
        <v>Կ-1</v>
      </c>
      <c r="X325" s="883">
        <f t="shared" si="358"/>
        <v>114422.2</v>
      </c>
      <c r="Y325" s="884">
        <f t="shared" si="359"/>
        <v>114422.2</v>
      </c>
      <c r="Z325" s="1314">
        <f t="shared" si="360"/>
        <v>1487488.5999999999</v>
      </c>
      <c r="AA325" s="886">
        <f t="shared" si="361"/>
        <v>1</v>
      </c>
      <c r="AB325" s="882">
        <f t="shared" si="362"/>
        <v>2</v>
      </c>
      <c r="AC325" s="1229">
        <f t="shared" si="363"/>
        <v>1.79</v>
      </c>
      <c r="AD325" s="882"/>
      <c r="AE325" s="461">
        <f t="shared" si="364"/>
        <v>1.79</v>
      </c>
      <c r="AF325" s="883">
        <v>66140</v>
      </c>
      <c r="AG325" s="913"/>
      <c r="AH325" s="913"/>
      <c r="AI325" s="910" t="str">
        <f t="shared" si="365"/>
        <v>Կ-1</v>
      </c>
      <c r="AJ325" s="883">
        <f t="shared" si="366"/>
        <v>118390.6</v>
      </c>
      <c r="AK325" s="884">
        <f t="shared" si="367"/>
        <v>118390.6</v>
      </c>
      <c r="AL325" s="1314">
        <f t="shared" si="368"/>
        <v>1539077.8</v>
      </c>
      <c r="AM325" s="886">
        <f t="shared" si="369"/>
        <v>1</v>
      </c>
      <c r="AN325" s="882">
        <f t="shared" si="370"/>
        <v>3</v>
      </c>
      <c r="AO325" s="1229">
        <f t="shared" si="371"/>
        <v>1.84</v>
      </c>
      <c r="AP325" s="882"/>
      <c r="AQ325" s="461">
        <f t="shared" si="372"/>
        <v>1.84</v>
      </c>
      <c r="AR325" s="883">
        <v>66140</v>
      </c>
      <c r="AS325" s="913"/>
      <c r="AT325" s="913"/>
      <c r="AU325" s="910" t="str">
        <f t="shared" si="373"/>
        <v>Կ-1</v>
      </c>
      <c r="AV325" s="883">
        <f t="shared" si="374"/>
        <v>121697.60000000001</v>
      </c>
      <c r="AW325" s="884">
        <f t="shared" si="375"/>
        <v>121697.60000000001</v>
      </c>
      <c r="AX325" s="1314">
        <f t="shared" si="376"/>
        <v>1582068.8</v>
      </c>
    </row>
    <row r="326" spans="2:50" ht="17.25" customHeight="1">
      <c r="B326" s="459">
        <v>24</v>
      </c>
      <c r="C326" s="1220" t="s">
        <v>2659</v>
      </c>
      <c r="D326" s="1212" t="s">
        <v>594</v>
      </c>
      <c r="E326" s="1214">
        <v>1</v>
      </c>
      <c r="F326" s="1210">
        <v>0</v>
      </c>
      <c r="G326" s="1209">
        <f t="shared" si="349"/>
        <v>1.68</v>
      </c>
      <c r="H326" s="883">
        <v>66140</v>
      </c>
      <c r="I326" s="913"/>
      <c r="J326" s="913"/>
      <c r="K326" s="782" t="s">
        <v>98</v>
      </c>
      <c r="L326" s="883">
        <f t="shared" si="350"/>
        <v>111115.2</v>
      </c>
      <c r="M326" s="884">
        <f t="shared" si="351"/>
        <v>111115.2</v>
      </c>
      <c r="N326" s="1313">
        <f t="shared" si="352"/>
        <v>1444497.5999999999</v>
      </c>
      <c r="O326" s="886">
        <f t="shared" si="353"/>
        <v>1</v>
      </c>
      <c r="P326" s="882">
        <f t="shared" si="354"/>
        <v>1</v>
      </c>
      <c r="Q326" s="1229">
        <f t="shared" si="355"/>
        <v>1.73</v>
      </c>
      <c r="R326" s="882"/>
      <c r="S326" s="461">
        <f t="shared" si="356"/>
        <v>1.73</v>
      </c>
      <c r="T326" s="883">
        <v>66140</v>
      </c>
      <c r="U326" s="913"/>
      <c r="V326" s="913"/>
      <c r="W326" s="782" t="str">
        <f t="shared" si="357"/>
        <v>Կ-1</v>
      </c>
      <c r="X326" s="883">
        <f t="shared" si="358"/>
        <v>114422.2</v>
      </c>
      <c r="Y326" s="884">
        <f t="shared" si="359"/>
        <v>114422.2</v>
      </c>
      <c r="Z326" s="1314">
        <f t="shared" si="360"/>
        <v>1487488.5999999999</v>
      </c>
      <c r="AA326" s="886">
        <f t="shared" si="361"/>
        <v>1</v>
      </c>
      <c r="AB326" s="882">
        <f t="shared" si="362"/>
        <v>2</v>
      </c>
      <c r="AC326" s="1229">
        <f t="shared" si="363"/>
        <v>1.79</v>
      </c>
      <c r="AD326" s="882"/>
      <c r="AE326" s="461">
        <f t="shared" si="364"/>
        <v>1.79</v>
      </c>
      <c r="AF326" s="883">
        <v>66140</v>
      </c>
      <c r="AG326" s="913"/>
      <c r="AH326" s="913"/>
      <c r="AI326" s="910" t="str">
        <f t="shared" si="365"/>
        <v>Կ-1</v>
      </c>
      <c r="AJ326" s="883">
        <f t="shared" si="366"/>
        <v>118390.6</v>
      </c>
      <c r="AK326" s="884">
        <f t="shared" si="367"/>
        <v>118390.6</v>
      </c>
      <c r="AL326" s="1314">
        <f t="shared" si="368"/>
        <v>1539077.8</v>
      </c>
      <c r="AM326" s="886">
        <f t="shared" si="369"/>
        <v>1</v>
      </c>
      <c r="AN326" s="882">
        <f t="shared" si="370"/>
        <v>3</v>
      </c>
      <c r="AO326" s="1229">
        <f t="shared" si="371"/>
        <v>1.84</v>
      </c>
      <c r="AP326" s="882"/>
      <c r="AQ326" s="461">
        <f t="shared" si="372"/>
        <v>1.84</v>
      </c>
      <c r="AR326" s="883">
        <v>66140</v>
      </c>
      <c r="AS326" s="913"/>
      <c r="AT326" s="913"/>
      <c r="AU326" s="910" t="str">
        <f t="shared" si="373"/>
        <v>Կ-1</v>
      </c>
      <c r="AV326" s="883">
        <f t="shared" si="374"/>
        <v>121697.60000000001</v>
      </c>
      <c r="AW326" s="884">
        <f t="shared" si="375"/>
        <v>121697.60000000001</v>
      </c>
      <c r="AX326" s="1314">
        <f t="shared" si="376"/>
        <v>1582068.8</v>
      </c>
    </row>
    <row r="327" spans="2:50" ht="17.25" customHeight="1">
      <c r="B327" s="459">
        <v>26</v>
      </c>
      <c r="C327" s="1221" t="s">
        <v>219</v>
      </c>
      <c r="D327" s="1212" t="s">
        <v>594</v>
      </c>
      <c r="E327" s="1214">
        <v>1</v>
      </c>
      <c r="F327" s="1210">
        <v>34</v>
      </c>
      <c r="G327" s="1209">
        <f t="shared" si="349"/>
        <v>2.2799999999999998</v>
      </c>
      <c r="H327" s="883">
        <v>66140</v>
      </c>
      <c r="I327" s="913"/>
      <c r="J327" s="913"/>
      <c r="K327" s="782" t="s">
        <v>98</v>
      </c>
      <c r="L327" s="883">
        <f t="shared" si="350"/>
        <v>150799.19999999998</v>
      </c>
      <c r="M327" s="884">
        <f t="shared" si="351"/>
        <v>150799.19999999998</v>
      </c>
      <c r="N327" s="1313">
        <f t="shared" si="352"/>
        <v>1960389.5999999999</v>
      </c>
      <c r="O327" s="886">
        <f t="shared" si="353"/>
        <v>1</v>
      </c>
      <c r="P327" s="882">
        <f t="shared" si="354"/>
        <v>35</v>
      </c>
      <c r="Q327" s="1229">
        <f t="shared" si="355"/>
        <v>2.2799999999999998</v>
      </c>
      <c r="R327" s="882"/>
      <c r="S327" s="461">
        <f t="shared" si="356"/>
        <v>2.2799999999999998</v>
      </c>
      <c r="T327" s="883">
        <v>66140</v>
      </c>
      <c r="U327" s="913"/>
      <c r="V327" s="913"/>
      <c r="W327" s="782" t="str">
        <f t="shared" si="357"/>
        <v>Կ-1</v>
      </c>
      <c r="X327" s="883">
        <f t="shared" si="358"/>
        <v>150799.19999999998</v>
      </c>
      <c r="Y327" s="884">
        <f t="shared" si="359"/>
        <v>150799.19999999998</v>
      </c>
      <c r="Z327" s="1314">
        <f t="shared" si="360"/>
        <v>1960389.5999999999</v>
      </c>
      <c r="AA327" s="886">
        <f t="shared" si="361"/>
        <v>1</v>
      </c>
      <c r="AB327" s="882">
        <f t="shared" si="362"/>
        <v>36</v>
      </c>
      <c r="AC327" s="1229">
        <f t="shared" si="363"/>
        <v>2.2799999999999998</v>
      </c>
      <c r="AD327" s="882"/>
      <c r="AE327" s="461">
        <f t="shared" si="364"/>
        <v>2.2799999999999998</v>
      </c>
      <c r="AF327" s="883">
        <v>66140</v>
      </c>
      <c r="AG327" s="913"/>
      <c r="AH327" s="913"/>
      <c r="AI327" s="910" t="str">
        <f t="shared" si="365"/>
        <v>Կ-1</v>
      </c>
      <c r="AJ327" s="883">
        <f t="shared" si="366"/>
        <v>150799.19999999998</v>
      </c>
      <c r="AK327" s="884">
        <f t="shared" si="367"/>
        <v>150799.19999999998</v>
      </c>
      <c r="AL327" s="1314">
        <f t="shared" si="368"/>
        <v>1960389.5999999999</v>
      </c>
      <c r="AM327" s="886">
        <f t="shared" si="369"/>
        <v>1</v>
      </c>
      <c r="AN327" s="882">
        <f t="shared" si="370"/>
        <v>37</v>
      </c>
      <c r="AO327" s="1229">
        <f t="shared" si="371"/>
        <v>2.2799999999999998</v>
      </c>
      <c r="AP327" s="882"/>
      <c r="AQ327" s="461">
        <f t="shared" si="372"/>
        <v>2.2799999999999998</v>
      </c>
      <c r="AR327" s="883">
        <v>66140</v>
      </c>
      <c r="AS327" s="913"/>
      <c r="AT327" s="913"/>
      <c r="AU327" s="910" t="str">
        <f t="shared" si="373"/>
        <v>Կ-1</v>
      </c>
      <c r="AV327" s="883">
        <f t="shared" si="374"/>
        <v>150799.19999999998</v>
      </c>
      <c r="AW327" s="884">
        <f t="shared" si="375"/>
        <v>150799.19999999998</v>
      </c>
      <c r="AX327" s="1314">
        <f t="shared" si="376"/>
        <v>1960389.5999999999</v>
      </c>
    </row>
    <row r="328" spans="2:50" ht="17.25" customHeight="1">
      <c r="B328" s="459">
        <v>27</v>
      </c>
      <c r="C328" s="1221" t="s">
        <v>2365</v>
      </c>
      <c r="D328" s="1212" t="s">
        <v>594</v>
      </c>
      <c r="E328" s="1214">
        <v>1</v>
      </c>
      <c r="F328" s="1210">
        <v>2</v>
      </c>
      <c r="G328" s="1209">
        <f t="shared" si="349"/>
        <v>1.79</v>
      </c>
      <c r="H328" s="883">
        <v>66140</v>
      </c>
      <c r="I328" s="913"/>
      <c r="J328" s="913"/>
      <c r="K328" s="782" t="s">
        <v>98</v>
      </c>
      <c r="L328" s="883">
        <f t="shared" si="350"/>
        <v>118390.6</v>
      </c>
      <c r="M328" s="884">
        <f t="shared" si="351"/>
        <v>118390.6</v>
      </c>
      <c r="N328" s="1313">
        <f t="shared" si="352"/>
        <v>1539077.8</v>
      </c>
      <c r="O328" s="886">
        <f t="shared" si="353"/>
        <v>1</v>
      </c>
      <c r="P328" s="882">
        <f t="shared" si="354"/>
        <v>3</v>
      </c>
      <c r="Q328" s="1229">
        <f t="shared" si="355"/>
        <v>1.84</v>
      </c>
      <c r="R328" s="882"/>
      <c r="S328" s="461">
        <f t="shared" si="356"/>
        <v>1.84</v>
      </c>
      <c r="T328" s="883">
        <v>66140</v>
      </c>
      <c r="U328" s="913"/>
      <c r="V328" s="913"/>
      <c r="W328" s="782" t="str">
        <f t="shared" si="357"/>
        <v>Կ-1</v>
      </c>
      <c r="X328" s="883">
        <f t="shared" si="358"/>
        <v>121697.60000000001</v>
      </c>
      <c r="Y328" s="884">
        <f t="shared" si="359"/>
        <v>121697.60000000001</v>
      </c>
      <c r="Z328" s="1314">
        <f t="shared" si="360"/>
        <v>1582068.8</v>
      </c>
      <c r="AA328" s="886">
        <f t="shared" si="361"/>
        <v>1</v>
      </c>
      <c r="AB328" s="882">
        <f t="shared" si="362"/>
        <v>4</v>
      </c>
      <c r="AC328" s="1229">
        <f t="shared" si="363"/>
        <v>1.9</v>
      </c>
      <c r="AD328" s="882"/>
      <c r="AE328" s="461">
        <f t="shared" si="364"/>
        <v>1.9</v>
      </c>
      <c r="AF328" s="883">
        <v>66140</v>
      </c>
      <c r="AG328" s="913"/>
      <c r="AH328" s="913"/>
      <c r="AI328" s="910" t="str">
        <f t="shared" si="365"/>
        <v>Կ-1</v>
      </c>
      <c r="AJ328" s="883">
        <f t="shared" si="366"/>
        <v>125666</v>
      </c>
      <c r="AK328" s="884">
        <f t="shared" si="367"/>
        <v>125666</v>
      </c>
      <c r="AL328" s="1314">
        <f t="shared" si="368"/>
        <v>1633658</v>
      </c>
      <c r="AM328" s="886">
        <f t="shared" si="369"/>
        <v>1</v>
      </c>
      <c r="AN328" s="882">
        <f t="shared" si="370"/>
        <v>5</v>
      </c>
      <c r="AO328" s="1229">
        <f t="shared" si="371"/>
        <v>1.9</v>
      </c>
      <c r="AP328" s="882"/>
      <c r="AQ328" s="461">
        <f t="shared" si="372"/>
        <v>1.9</v>
      </c>
      <c r="AR328" s="883">
        <v>66140</v>
      </c>
      <c r="AS328" s="913"/>
      <c r="AT328" s="913"/>
      <c r="AU328" s="910" t="str">
        <f t="shared" si="373"/>
        <v>Կ-1</v>
      </c>
      <c r="AV328" s="883">
        <f t="shared" si="374"/>
        <v>125666</v>
      </c>
      <c r="AW328" s="884">
        <f t="shared" si="375"/>
        <v>125666</v>
      </c>
      <c r="AX328" s="1314">
        <f t="shared" si="376"/>
        <v>1633658</v>
      </c>
    </row>
    <row r="329" spans="2:50" ht="17.25" customHeight="1">
      <c r="B329" s="459">
        <v>28</v>
      </c>
      <c r="C329" s="1221" t="s">
        <v>2660</v>
      </c>
      <c r="D329" s="1212" t="s">
        <v>594</v>
      </c>
      <c r="E329" s="1214">
        <v>1</v>
      </c>
      <c r="F329" s="1210">
        <v>0</v>
      </c>
      <c r="G329" s="1209">
        <f t="shared" ref="G329:G360" si="377">IF(E329&lt;1,0,IF(K329="Բ-1",IF(F329=0,6.94,IF(F329=1,7.17,IF(F329=2,7.41,IF(F329=3,7.66,IF(OR(F329=5,F329=4),7.92,IF(OR(F329=6,F329=7),8.18,IF(OR(F329=8,F329=9),8.46,IF(OR(F329=10,F329=11,F329=12),8.74,IF(OR(F329=13,F329=14,F329=15),9.03,IF(OR(F329=16,F329=17,F329=18),9.33,9.65)))))))))),IF(K329="Բ-2", IF(F329=0,5.71,IF(F329=1,5.89,IF(F329=2,6.09,IF(F329=3,6.29,IF(OR(F329=5,F329=4),6.5,IF(OR(F329=6,F329=7),6.72,IF(OR(F329=8,F329=9),6.94,IF(OR(F329=10,F329=11,F329=12),7.17,IF(OR(F329=13,F329=14,F329=15),7.41,IF(OR(F329=16,F329=17,F329=18),7.65,7.91)))))))))), IF(K329="Գ-1", IF(F329=0,4.7,IF(F329=1,4.86,IF(F329=2,5.01,IF(F329=3,5.18,IF(OR(F329=5,F329=4),5.35,IF(OR(F329=6,F329=7),5.52,IF(OR(F329=8,F329=9),5.71,IF(OR(F329=10,F329=11,F329=12),5.89,IF(OR(F329=13,F329=14,F329=15),6.09,IF(OR(F329=16,F329=17,F329=18),6.29,6.49)))))))))), IF(K329="Գ-2", IF(F329=0,3.88,IF(F329=1,4.01,IF(F329=2,4.14,IF(F329=3,4.27,IF(OR(F329=5,F329=4),4.41,IF(OR(F329=6,F329=7),4.55,IF(OR(F329=8,F329=9),4.7,IF(OR(F329=10,F329=11,F329=12),4.85,IF(OR(F329=13,F329=14,F329=15),5.01,IF(OR(F329=16,F329=17,F329=18),5.17,5.34)))))))))), IF(K329="Գ-3", IF(F329=0,3.21,IF(F329=1,3.31,IF(F329=2,3.42,IF(F329=3,3.53,IF(OR(F329=5,F329=4),3.64,IF(OR(F329=6,F329=7),3.76,IF(OR(F329=8,F329=9),3.88,IF(OR(F329=10,F329=11,F329=12),4.01,IF(OR(F329=13,F329=14,F329=15),4.13,IF(OR(F329=16,F329=17,F329=18),4.27,4.4)))))))))), IF(K329="Ա-1", IF(F329=0,2.66,IF(F329=1,2.75,IF(F329=2,2.83,IF(F329=3,2.92,IF(OR(F329=5,F329=4),3.02,IF(OR(F329=6,F329=7),3.11,IF(OR(F329=8,F329=9),3.21,IF(OR(F329=10,F329=11,F329=12),3.31,IF(OR(F329=13,F329=14,F329=15),3.42,IF(OR(F329=16,F329=17,F329=18),3.53,3.64)))))))))), IF(K329="Ա-2", IF(F329=0,2.28,IF(F329=1,2.35,IF(F329=2,2.43,IF(F329=3,2.5,IF(OR(F329=5,F329=4),2.58,IF(OR(F329=6,F329=7),2.66,IF(OR(F329=8,F329=9),2.75,IF(OR(F329=10,F329=11,F329=12),2.83,IF(OR(F329=13,F329=14,F329=15),2.92,IF(OR(F329=16,F329=17,F329=18),3.01,3.11)))))))))),IF(K329="Ա-3", IF(F329=0,1.96,IF(F329=1,2.02,IF(F329=2,2.08,IF(F329=3,2.15,IF(OR(F329=5,F329=4),2.21,IF(OR(F329=6,F329=7),2.28,IF(OR(F329=8,F329=9),2.35,IF(OR(F329=10,F329=11,F329=12),2.42,IF(OR(F329=13,F329=14,F329=15),2.5,IF(OR(F329=16,F329=17,F329=18),2.58,2.66)))))))))), IF(K329="Կ-1", IF(F329=0,1.68,IF(F329=1,1.73,IF(F329=2,1.79,IF(F329=3,1.84,IF(OR(F329=5,F329=4),1.9,IF(OR(F329=6,F329=7),1.96,IF(OR(F329=8,F329=9),2.02,IF(OR(F329=10,F329=11,F329=12),2.08,IF(OR(F329=13,F329=14,F329=15),2.14,IF(OR(F329=16,F329=17,F329=18),2.21,2.28)))))))))), IF(K329="Կ-2", IF(F329=0,1.45,IF(F329=1,1.49,IF(F329=2,1.54,IF(F329=3,1.59,IF(OR(F329=5,F329=4),1.63,IF(OR(F329=6,F329=7),1.68,IF(OR(F329=8,F329=9),1.73,IF(OR(F329=10,F329=11,F329=12),1.79,IF(OR(F329=13,F329=14,F329=15),1.84,IF(OR(F329=16,F329=17,F329=18),1.9,1.95)))))))))),IF(K329="Կ-3", IF(F329=0,1.25,IF(F329=1,1.29,IF(F329=2,1.33,IF(F329=3,1.37,IF(OR(F329=5,F329=4),1.41,IF(OR(F329=6,F329=7),1.45,IF(OR(F329=8,F329=9),1.49,IF(OR(F329=10,F329=11,F329=12),1.54,IF(OR(F329=13,F329=14,F329=15),1.58,IF(OR(F329=16,F329=17,F329=18),1.63,1.68)))))))))), "Error"))))))))))))</f>
        <v>1.68</v>
      </c>
      <c r="H329" s="883">
        <v>66140</v>
      </c>
      <c r="I329" s="913"/>
      <c r="J329" s="913"/>
      <c r="K329" s="782" t="s">
        <v>98</v>
      </c>
      <c r="L329" s="883">
        <f t="shared" ref="L329:L360" si="378">H329*G329</f>
        <v>111115.2</v>
      </c>
      <c r="M329" s="884">
        <f t="shared" ref="M329:M360" si="379">G329*H329+I329+J329</f>
        <v>111115.2</v>
      </c>
      <c r="N329" s="1313">
        <f t="shared" ref="N329:N360" si="380">+M329*13</f>
        <v>1444497.5999999999</v>
      </c>
      <c r="O329" s="886">
        <f t="shared" si="353"/>
        <v>1</v>
      </c>
      <c r="P329" s="882">
        <f t="shared" ref="P329:P360" si="381">+F329+1</f>
        <v>1</v>
      </c>
      <c r="Q329" s="1229">
        <f t="shared" ref="Q329:Q360" si="382">IF(O329&lt;1,0,IF(W329="Բ-1",IF(P329=0,6.94,IF(P329=1,7.17,IF(P329=2,7.41,IF(P329=3,7.66,IF(OR(P329=5,P329=4),7.92,IF(OR(P329=6,P329=7),8.18,IF(OR(P329=8,P329=9),8.46,IF(OR(P329=10,P329=11,P329=12),8.74,IF(OR(P329=13,P329=14,P329=15),9.03,IF(OR(P329=16,P329=17,P329=18),9.33,9.65)))))))))),IF(W329="Բ-2", IF(P329=0,5.71,IF(P329=1,5.89,IF(P329=2,6.09,IF(P329=3,6.29,IF(OR(P329=5,P329=4),6.5,IF(OR(P329=6,P329=7),6.72,IF(OR(P329=8,P329=9),6.94,IF(OR(P329=10,P329=11,P329=12),7.17,IF(OR(P329=13,P329=14,P329=15),7.41,IF(OR(P329=16,P329=17,P329=18),7.65,7.91)))))))))), IF(W329="Գ-1", IF(P329=0,4.7,IF(P329=1,4.86,IF(P329=2,5.01,IF(P329=3,5.18,IF(OR(P329=5,P329=4),5.35,IF(OR(P329=6,P329=7),5.52,IF(OR(P329=8,P329=9),5.71,IF(OR(P329=10,P329=11,P329=12),5.89,IF(OR(P329=13,P329=14,P329=15),6.09,IF(OR(P329=16,P329=17,P329=18),6.29,6.49)))))))))), IF(W329="Գ-2", IF(P329=0,3.88,IF(P329=1,4.01,IF(P329=2,4.14,IF(P329=3,4.27,IF(OR(P329=5,P329=4),4.41,IF(OR(P329=6,P329=7),4.55,IF(OR(P329=8,P329=9),4.7,IF(OR(P329=10,P329=11,P329=12),4.85,IF(OR(P329=13,P329=14,P329=15),5.01,IF(OR(P329=16,P329=17,P329=18),5.17,5.34)))))))))), IF(W329="Գ-3", IF(P329=0,3.21,IF(P329=1,3.31,IF(P329=2,3.42,IF(P329=3,3.53,IF(OR(P329=5,P329=4),3.64,IF(OR(P329=6,P329=7),3.76,IF(OR(P329=8,P329=9),3.88,IF(OR(P329=10,P329=11,P329=12),4.01,IF(OR(P329=13,P329=14,P329=15),4.13,IF(OR(P329=16,P329=17,P329=18),4.27,4.4)))))))))), IF(W329="Ա-1", IF(P329=0,2.66,IF(P329=1,2.75,IF(P329=2,2.83,IF(P329=3,2.92,IF(OR(P329=5,P329=4),3.02,IF(OR(P329=6,P329=7),3.11,IF(OR(P329=8,P329=9),3.21,IF(OR(P329=10,P329=11,P329=12),3.31,IF(OR(P329=13,P329=14,P329=15),3.42,IF(OR(P329=16,P329=17,P329=18),3.53,3.64)))))))))), IF(W329="Ա-2", IF(P329=0,2.28,IF(P329=1,2.35,IF(P329=2,2.43,IF(P329=3,2.5,IF(OR(P329=5,P329=4),2.58,IF(OR(P329=6,P329=7),2.66,IF(OR(P329=8,P329=9),2.75,IF(OR(P329=10,P329=11,P329=12),2.83,IF(OR(P329=13,P329=14,P329=15),2.92,IF(OR(P329=16,P329=17,P329=18),3.01,3.11)))))))))),IF(W329="Ա-3", IF(P329=0,1.96,IF(P329=1,2.02,IF(P329=2,2.08,IF(P329=3,2.15,IF(OR(P329=5,P329=4),2.21,IF(OR(P329=6,P329=7),2.28,IF(OR(P329=8,P329=9),2.35,IF(OR(P329=10,P329=11,P329=12),2.42,IF(OR(P329=13,P329=14,P329=15),2.5,IF(OR(P329=16,P329=17,P329=18),2.58,2.66)))))))))), IF(W329="Կ-1", IF(P329=0,1.68,IF(P329=1,1.73,IF(P329=2,1.79,IF(P329=3,1.84,IF(OR(P329=5,P329=4),1.9,IF(OR(P329=6,P329=7),1.96,IF(OR(P329=8,P329=9),2.02,IF(OR(P329=10,P329=11,P329=12),2.08,IF(OR(P329=13,P329=14,P329=15),2.14,IF(OR(P329=16,P329=17,P329=18),2.21,2.28)))))))))), IF(W329="Կ-2", IF(P329=0,1.45,IF(P329=1,1.49,IF(P329=2,1.54,IF(P329=3,1.59,IF(OR(P329=5,P329=4),1.63,IF(OR(P329=6,P329=7),1.68,IF(OR(P329=8,P329=9),1.73,IF(OR(P329=10,P329=11,P329=12),1.79,IF(OR(P329=13,P329=14,P329=15),1.84,IF(OR(P329=16,P329=17,P329=18),1.9,1.95)))))))))),IF(W329="Կ-3", IF(P329=0,1.25,IF(P329=1,1.29,IF(P329=2,1.33,IF(P329=3,1.37,IF(OR(P329=5,P329=4),1.41,IF(OR(P329=6,P329=7),1.45,IF(OR(P329=8,P329=9),1.49,IF(OR(P329=10,P329=11,P329=12),1.54,IF(OR(P329=13,P329=14,P329=15),1.58,IF(OR(P329=16,P329=17,P329=18),1.63,1.68)))))))))), "Error"))))))))))))</f>
        <v>1.73</v>
      </c>
      <c r="R329" s="882"/>
      <c r="S329" s="461">
        <f t="shared" ref="S329:S360" si="383">+Q329+Q329*R329</f>
        <v>1.73</v>
      </c>
      <c r="T329" s="883">
        <v>66140</v>
      </c>
      <c r="U329" s="913"/>
      <c r="V329" s="913"/>
      <c r="W329" s="782" t="str">
        <f t="shared" ref="W329:W360" si="384">+K329</f>
        <v>Կ-1</v>
      </c>
      <c r="X329" s="883">
        <f t="shared" ref="X329:X360" si="385">T329*S329</f>
        <v>114422.2</v>
      </c>
      <c r="Y329" s="884">
        <f t="shared" ref="Y329:Y360" si="386">S329*T329+U329+V329</f>
        <v>114422.2</v>
      </c>
      <c r="Z329" s="1314">
        <f t="shared" ref="Z329:Z360" si="387">+Y329*13</f>
        <v>1487488.5999999999</v>
      </c>
      <c r="AA329" s="886">
        <f t="shared" si="361"/>
        <v>1</v>
      </c>
      <c r="AB329" s="882">
        <f t="shared" ref="AB329:AB360" si="388">+P329+1</f>
        <v>2</v>
      </c>
      <c r="AC329" s="1229">
        <f t="shared" ref="AC329:AC360" si="389">IF(AA329&lt;1,0,IF(AI329="Բ-1",IF(AB329=0,6.94,IF(AB329=1,7.17,IF(AB329=2,7.41,IF(AB329=3,7.66,IF(OR(AB329=5,AB329=4),7.92,IF(OR(AB329=6,AB329=7),8.18,IF(OR(AB329=8,AB329=9),8.46,IF(OR(AB329=10,AB329=11,AB329=12),8.74,IF(OR(AB329=13,AB329=14,AB329=15),9.03,IF(OR(AB329=16,AB329=17,AB329=18),9.33,9.65)))))))))),IF(AI329="Բ-2", IF(AB329=0,5.71,IF(AB329=1,5.89,IF(AB329=2,6.09,IF(AB329=3,6.29,IF(OR(AB329=5,AB329=4),6.5,IF(OR(AB329=6,AB329=7),6.72,IF(OR(AB329=8,AB329=9),6.94,IF(OR(AB329=10,AB329=11,AB329=12),7.17,IF(OR(AB329=13,AB329=14,AB329=15),7.41,IF(OR(AB329=16,AB329=17,AB329=18),7.65,7.91)))))))))), IF(AI329="Գ-1", IF(AB329=0,4.7,IF(AB329=1,4.86,IF(AB329=2,5.01,IF(AB329=3,5.18,IF(OR(AB329=5,AB329=4),5.35,IF(OR(AB329=6,AB329=7),5.52,IF(OR(AB329=8,AB329=9),5.71,IF(OR(AB329=10,AB329=11,AB329=12),5.89,IF(OR(AB329=13,AB329=14,AB329=15),6.09,IF(OR(AB329=16,AB329=17,AB329=18),6.29,6.49)))))))))), IF(AI329="Գ-2", IF(AB329=0,3.88,IF(AB329=1,4.01,IF(AB329=2,4.14,IF(AB329=3,4.27,IF(OR(AB329=5,AB329=4),4.41,IF(OR(AB329=6,AB329=7),4.55,IF(OR(AB329=8,AB329=9),4.7,IF(OR(AB329=10,AB329=11,AB329=12),4.85,IF(OR(AB329=13,AB329=14,AB329=15),5.01,IF(OR(AB329=16,AB329=17,AB329=18),5.17,5.34)))))))))), IF(AI329="Գ-3", IF(AB329=0,3.21,IF(AB329=1,3.31,IF(AB329=2,3.42,IF(AB329=3,3.53,IF(OR(AB329=5,AB329=4),3.64,IF(OR(AB329=6,AB329=7),3.76,IF(OR(AB329=8,AB329=9),3.88,IF(OR(AB329=10,AB329=11,AB329=12),4.01,IF(OR(AB329=13,AB329=14,AB329=15),4.13,IF(OR(AB329=16,AB329=17,AB329=18),4.27,4.4)))))))))), IF(AI329="Ա-1", IF(AB329=0,2.66,IF(AB329=1,2.75,IF(AB329=2,2.83,IF(AB329=3,2.92,IF(OR(AB329=5,AB329=4),3.02,IF(OR(AB329=6,AB329=7),3.11,IF(OR(AB329=8,AB329=9),3.21,IF(OR(AB329=10,AB329=11,AB329=12),3.31,IF(OR(AB329=13,AB329=14,AB329=15),3.42,IF(OR(AB329=16,AB329=17,AB329=18),3.53,3.64)))))))))), IF(AI329="Ա-2", IF(AB329=0,2.28,IF(AB329=1,2.35,IF(AB329=2,2.43,IF(AB329=3,2.5,IF(OR(AB329=5,AB329=4),2.58,IF(OR(AB329=6,AB329=7),2.66,IF(OR(AB329=8,AB329=9),2.75,IF(OR(AB329=10,AB329=11,AB329=12),2.83,IF(OR(AB329=13,AB329=14,AB329=15),2.92,IF(OR(AB329=16,AB329=17,AB329=18),3.01,3.11)))))))))),IF(AI329="Ա-3", IF(AB329=0,1.96,IF(AB329=1,2.02,IF(AB329=2,2.08,IF(AB329=3,2.15,IF(OR(AB329=5,AB329=4),2.21,IF(OR(AB329=6,AB329=7),2.28,IF(OR(AB329=8,AB329=9),2.35,IF(OR(AB329=10,AB329=11,AB329=12),2.42,IF(OR(AB329=13,AB329=14,AB329=15),2.5,IF(OR(AB329=16,AB329=17,AB329=18),2.58,2.66)))))))))), IF(AI329="Կ-1", IF(AB329=0,1.68,IF(AB329=1,1.73,IF(AB329=2,1.79,IF(AB329=3,1.84,IF(OR(AB329=5,AB329=4),1.9,IF(OR(AB329=6,AB329=7),1.96,IF(OR(AB329=8,AB329=9),2.02,IF(OR(AB329=10,AB329=11,AB329=12),2.08,IF(OR(AB329=13,AB329=14,AB329=15),2.14,IF(OR(AB329=16,AB329=17,AB329=18),2.21,2.28)))))))))), IF(AI329="Կ-2", IF(AB329=0,1.45,IF(AB329=1,1.49,IF(AB329=2,1.54,IF(AB329=3,1.59,IF(OR(AB329=5,AB329=4),1.63,IF(OR(AB329=6,AB329=7),1.68,IF(OR(AB329=8,AB329=9),1.73,IF(OR(AB329=10,AB329=11,AB329=12),1.79,IF(OR(AB329=13,AB329=14,AB329=15),1.84,IF(OR(AB329=16,AB329=17,AB329=18),1.9,1.95)))))))))),IF(AI329="Կ-3", IF(AB329=0,1.25,IF(AB329=1,1.29,IF(AB329=2,1.33,IF(AB329=3,1.37,IF(OR(AB329=5,AB329=4),1.41,IF(OR(AB329=6,AB329=7),1.45,IF(OR(AB329=8,AB329=9),1.49,IF(OR(AB329=10,AB329=11,AB329=12),1.54,IF(OR(AB329=13,AB329=14,AB329=15),1.58,IF(OR(AB329=16,AB329=17,AB329=18),1.63,1.68)))))))))), "Error"))))))))))))</f>
        <v>1.79</v>
      </c>
      <c r="AD329" s="882"/>
      <c r="AE329" s="461">
        <f t="shared" ref="AE329:AE360" si="390">+AC329+AC329*AD329</f>
        <v>1.79</v>
      </c>
      <c r="AF329" s="883">
        <v>66140</v>
      </c>
      <c r="AG329" s="913"/>
      <c r="AH329" s="913"/>
      <c r="AI329" s="910" t="str">
        <f t="shared" ref="AI329:AI360" si="391">+W329</f>
        <v>Կ-1</v>
      </c>
      <c r="AJ329" s="883">
        <f t="shared" ref="AJ329:AJ360" si="392">AF329*AE329</f>
        <v>118390.6</v>
      </c>
      <c r="AK329" s="884">
        <f t="shared" ref="AK329:AK360" si="393">AE329*AF329+AG329+AH329</f>
        <v>118390.6</v>
      </c>
      <c r="AL329" s="1314">
        <f t="shared" ref="AL329:AL360" si="394">+AK329*13</f>
        <v>1539077.8</v>
      </c>
      <c r="AM329" s="886">
        <f t="shared" si="369"/>
        <v>1</v>
      </c>
      <c r="AN329" s="882">
        <f t="shared" ref="AN329:AN360" si="395">+AB329+1</f>
        <v>3</v>
      </c>
      <c r="AO329" s="1229">
        <f t="shared" ref="AO329:AO360" si="396">IF(AM329&lt;1,0,IF(AU329="Բ-1",IF(AN329=0,6.94,IF(AN329=1,7.17,IF(AN329=2,7.41,IF(AN329=3,7.66,IF(OR(AN329=5,AN329=4),7.92,IF(OR(AN329=6,AN329=7),8.18,IF(OR(AN329=8,AN329=9),8.46,IF(OR(AN329=10,AN329=11,AN329=12),8.74,IF(OR(AN329=13,AN329=14,AN329=15),9.03,IF(OR(AN329=16,AN329=17,AN329=18),9.33,9.65)))))))))),IF(AU329="Բ-2", IF(AN329=0,5.71,IF(AN329=1,5.89,IF(AN329=2,6.09,IF(AN329=3,6.29,IF(OR(AN329=5,AN329=4),6.5,IF(OR(AN329=6,AN329=7),6.72,IF(OR(AN329=8,AN329=9),6.94,IF(OR(AN329=10,AN329=11,AN329=12),7.17,IF(OR(AN329=13,AN329=14,AN329=15),7.41,IF(OR(AN329=16,AN329=17,AN329=18),7.65,7.91)))))))))), IF(AU329="Գ-1", IF(AN329=0,4.7,IF(AN329=1,4.86,IF(AN329=2,5.01,IF(AN329=3,5.18,IF(OR(AN329=5,AN329=4),5.35,IF(OR(AN329=6,AN329=7),5.52,IF(OR(AN329=8,AN329=9),5.71,IF(OR(AN329=10,AN329=11,AN329=12),5.89,IF(OR(AN329=13,AN329=14,AN329=15),6.09,IF(OR(AN329=16,AN329=17,AN329=18),6.29,6.49)))))))))), IF(AU329="Գ-2", IF(AN329=0,3.88,IF(AN329=1,4.01,IF(AN329=2,4.14,IF(AN329=3,4.27,IF(OR(AN329=5,AN329=4),4.41,IF(OR(AN329=6,AN329=7),4.55,IF(OR(AN329=8,AN329=9),4.7,IF(OR(AN329=10,AN329=11,AN329=12),4.85,IF(OR(AN329=13,AN329=14,AN329=15),5.01,IF(OR(AN329=16,AN329=17,AN329=18),5.17,5.34)))))))))), IF(AU329="Գ-3", IF(AN329=0,3.21,IF(AN329=1,3.31,IF(AN329=2,3.42,IF(AN329=3,3.53,IF(OR(AN329=5,AN329=4),3.64,IF(OR(AN329=6,AN329=7),3.76,IF(OR(AN329=8,AN329=9),3.88,IF(OR(AN329=10,AN329=11,AN329=12),4.01,IF(OR(AN329=13,AN329=14,AN329=15),4.13,IF(OR(AN329=16,AN329=17,AN329=18),4.27,4.4)))))))))), IF(AU329="Ա-1", IF(AN329=0,2.66,IF(AN329=1,2.75,IF(AN329=2,2.83,IF(AN329=3,2.92,IF(OR(AN329=5,AN329=4),3.02,IF(OR(AN329=6,AN329=7),3.11,IF(OR(AN329=8,AN329=9),3.21,IF(OR(AN329=10,AN329=11,AN329=12),3.31,IF(OR(AN329=13,AN329=14,AN329=15),3.42,IF(OR(AN329=16,AN329=17,AN329=18),3.53,3.64)))))))))), IF(AU329="Ա-2", IF(AN329=0,2.28,IF(AN329=1,2.35,IF(AN329=2,2.43,IF(AN329=3,2.5,IF(OR(AN329=5,AN329=4),2.58,IF(OR(AN329=6,AN329=7),2.66,IF(OR(AN329=8,AN329=9),2.75,IF(OR(AN329=10,AN329=11,AN329=12),2.83,IF(OR(AN329=13,AN329=14,AN329=15),2.92,IF(OR(AN329=16,AN329=17,AN329=18),3.01,3.11)))))))))),IF(AU329="Ա-3", IF(AN329=0,1.96,IF(AN329=1,2.02,IF(AN329=2,2.08,IF(AN329=3,2.15,IF(OR(AN329=5,AN329=4),2.21,IF(OR(AN329=6,AN329=7),2.28,IF(OR(AN329=8,AN329=9),2.35,IF(OR(AN329=10,AN329=11,AN329=12),2.42,IF(OR(AN329=13,AN329=14,AN329=15),2.5,IF(OR(AN329=16,AN329=17,AN329=18),2.58,2.66)))))))))), IF(AU329="Կ-1", IF(AN329=0,1.68,IF(AN329=1,1.73,IF(AN329=2,1.79,IF(AN329=3,1.84,IF(OR(AN329=5,AN329=4),1.9,IF(OR(AN329=6,AN329=7),1.96,IF(OR(AN329=8,AN329=9),2.02,IF(OR(AN329=10,AN329=11,AN329=12),2.08,IF(OR(AN329=13,AN329=14,AN329=15),2.14,IF(OR(AN329=16,AN329=17,AN329=18),2.21,2.28)))))))))), IF(AU329="Կ-2", IF(AN329=0,1.45,IF(AN329=1,1.49,IF(AN329=2,1.54,IF(AN329=3,1.59,IF(OR(AN329=5,AN329=4),1.63,IF(OR(AN329=6,AN329=7),1.68,IF(OR(AN329=8,AN329=9),1.73,IF(OR(AN329=10,AN329=11,AN329=12),1.79,IF(OR(AN329=13,AN329=14,AN329=15),1.84,IF(OR(AN329=16,AN329=17,AN329=18),1.9,1.95)))))))))),IF(AU329="Կ-3", IF(AN329=0,1.25,IF(AN329=1,1.29,IF(AN329=2,1.33,IF(AN329=3,1.37,IF(OR(AN329=5,AN329=4),1.41,IF(OR(AN329=6,AN329=7),1.45,IF(OR(AN329=8,AN329=9),1.49,IF(OR(AN329=10,AN329=11,AN329=12),1.54,IF(OR(AN329=13,AN329=14,AN329=15),1.58,IF(OR(AN329=16,AN329=17,AN329=18),1.63,1.68)))))))))), "Error"))))))))))))</f>
        <v>1.84</v>
      </c>
      <c r="AP329" s="882"/>
      <c r="AQ329" s="461">
        <f t="shared" ref="AQ329:AQ360" si="397">+AO329+AO329*AP329</f>
        <v>1.84</v>
      </c>
      <c r="AR329" s="883">
        <v>66140</v>
      </c>
      <c r="AS329" s="913"/>
      <c r="AT329" s="913"/>
      <c r="AU329" s="910" t="str">
        <f t="shared" ref="AU329:AU360" si="398">+AI329</f>
        <v>Կ-1</v>
      </c>
      <c r="AV329" s="883">
        <f t="shared" ref="AV329:AV360" si="399">AR329*AQ329</f>
        <v>121697.60000000001</v>
      </c>
      <c r="AW329" s="884">
        <f t="shared" ref="AW329:AW360" si="400">AQ329*AR329+AS329+AT329</f>
        <v>121697.60000000001</v>
      </c>
      <c r="AX329" s="1314">
        <f t="shared" ref="AX329:AX360" si="401">+AW329*13</f>
        <v>1582068.8</v>
      </c>
    </row>
    <row r="330" spans="2:50" ht="19.5" customHeight="1">
      <c r="B330" s="459">
        <v>29</v>
      </c>
      <c r="C330" s="1221" t="s">
        <v>2661</v>
      </c>
      <c r="D330" s="1212" t="s">
        <v>594</v>
      </c>
      <c r="E330" s="1214">
        <v>1</v>
      </c>
      <c r="F330" s="1210">
        <v>0</v>
      </c>
      <c r="G330" s="1209">
        <f t="shared" si="377"/>
        <v>1.68</v>
      </c>
      <c r="H330" s="883">
        <v>66140</v>
      </c>
      <c r="I330" s="913"/>
      <c r="J330" s="913"/>
      <c r="K330" s="782" t="s">
        <v>98</v>
      </c>
      <c r="L330" s="883">
        <f t="shared" si="378"/>
        <v>111115.2</v>
      </c>
      <c r="M330" s="884">
        <f t="shared" si="379"/>
        <v>111115.2</v>
      </c>
      <c r="N330" s="1313">
        <f t="shared" si="380"/>
        <v>1444497.5999999999</v>
      </c>
      <c r="O330" s="886">
        <v>1</v>
      </c>
      <c r="P330" s="882">
        <f t="shared" si="381"/>
        <v>1</v>
      </c>
      <c r="Q330" s="1229">
        <f t="shared" si="382"/>
        <v>1.73</v>
      </c>
      <c r="R330" s="882"/>
      <c r="S330" s="461">
        <f t="shared" si="383"/>
        <v>1.73</v>
      </c>
      <c r="T330" s="883">
        <v>66140</v>
      </c>
      <c r="U330" s="913"/>
      <c r="V330" s="913"/>
      <c r="W330" s="782" t="str">
        <f t="shared" si="384"/>
        <v>Կ-1</v>
      </c>
      <c r="X330" s="883">
        <f t="shared" si="385"/>
        <v>114422.2</v>
      </c>
      <c r="Y330" s="884">
        <f t="shared" si="386"/>
        <v>114422.2</v>
      </c>
      <c r="Z330" s="1314">
        <f t="shared" si="387"/>
        <v>1487488.5999999999</v>
      </c>
      <c r="AA330" s="886">
        <v>1</v>
      </c>
      <c r="AB330" s="882">
        <f t="shared" si="388"/>
        <v>2</v>
      </c>
      <c r="AC330" s="1229">
        <f t="shared" si="389"/>
        <v>1.79</v>
      </c>
      <c r="AD330" s="882"/>
      <c r="AE330" s="461">
        <f t="shared" si="390"/>
        <v>1.79</v>
      </c>
      <c r="AF330" s="883">
        <v>66140</v>
      </c>
      <c r="AG330" s="913"/>
      <c r="AH330" s="913"/>
      <c r="AI330" s="910" t="str">
        <f t="shared" si="391"/>
        <v>Կ-1</v>
      </c>
      <c r="AJ330" s="883">
        <f t="shared" si="392"/>
        <v>118390.6</v>
      </c>
      <c r="AK330" s="884">
        <f t="shared" si="393"/>
        <v>118390.6</v>
      </c>
      <c r="AL330" s="1314">
        <f t="shared" si="394"/>
        <v>1539077.8</v>
      </c>
      <c r="AM330" s="886">
        <v>1</v>
      </c>
      <c r="AN330" s="882">
        <f t="shared" si="395"/>
        <v>3</v>
      </c>
      <c r="AO330" s="1229">
        <f t="shared" si="396"/>
        <v>1.84</v>
      </c>
      <c r="AP330" s="882"/>
      <c r="AQ330" s="461">
        <f t="shared" si="397"/>
        <v>1.84</v>
      </c>
      <c r="AR330" s="883">
        <v>66140</v>
      </c>
      <c r="AS330" s="913"/>
      <c r="AT330" s="913"/>
      <c r="AU330" s="910" t="str">
        <f t="shared" si="398"/>
        <v>Կ-1</v>
      </c>
      <c r="AV330" s="883">
        <f t="shared" si="399"/>
        <v>121697.60000000001</v>
      </c>
      <c r="AW330" s="884">
        <f t="shared" si="400"/>
        <v>121697.60000000001</v>
      </c>
      <c r="AX330" s="1314">
        <f t="shared" si="401"/>
        <v>1582068.8</v>
      </c>
    </row>
    <row r="331" spans="2:50" ht="19.5" customHeight="1">
      <c r="B331" s="459">
        <v>30</v>
      </c>
      <c r="C331" s="1220" t="s">
        <v>220</v>
      </c>
      <c r="D331" s="1212" t="s">
        <v>594</v>
      </c>
      <c r="E331" s="1214">
        <v>1</v>
      </c>
      <c r="F331" s="1210">
        <v>20</v>
      </c>
      <c r="G331" s="1209">
        <f t="shared" si="377"/>
        <v>2.2799999999999998</v>
      </c>
      <c r="H331" s="883">
        <v>66140</v>
      </c>
      <c r="I331" s="913"/>
      <c r="J331" s="913"/>
      <c r="K331" s="782" t="s">
        <v>98</v>
      </c>
      <c r="L331" s="883">
        <f t="shared" si="378"/>
        <v>150799.19999999998</v>
      </c>
      <c r="M331" s="884">
        <f t="shared" si="379"/>
        <v>150799.19999999998</v>
      </c>
      <c r="N331" s="1313">
        <f t="shared" si="380"/>
        <v>1960389.5999999999</v>
      </c>
      <c r="O331" s="886">
        <v>1</v>
      </c>
      <c r="P331" s="882">
        <f t="shared" si="381"/>
        <v>21</v>
      </c>
      <c r="Q331" s="1229">
        <f t="shared" si="382"/>
        <v>2.2799999999999998</v>
      </c>
      <c r="R331" s="882"/>
      <c r="S331" s="461">
        <f t="shared" si="383"/>
        <v>2.2799999999999998</v>
      </c>
      <c r="T331" s="883">
        <v>66140</v>
      </c>
      <c r="U331" s="913"/>
      <c r="V331" s="913"/>
      <c r="W331" s="782" t="str">
        <f t="shared" si="384"/>
        <v>Կ-1</v>
      </c>
      <c r="X331" s="883">
        <f t="shared" si="385"/>
        <v>150799.19999999998</v>
      </c>
      <c r="Y331" s="884">
        <f t="shared" si="386"/>
        <v>150799.19999999998</v>
      </c>
      <c r="Z331" s="1314">
        <f t="shared" si="387"/>
        <v>1960389.5999999999</v>
      </c>
      <c r="AA331" s="886">
        <v>1</v>
      </c>
      <c r="AB331" s="882">
        <f t="shared" si="388"/>
        <v>22</v>
      </c>
      <c r="AC331" s="1229">
        <f t="shared" si="389"/>
        <v>2.2799999999999998</v>
      </c>
      <c r="AD331" s="882"/>
      <c r="AE331" s="461">
        <f t="shared" si="390"/>
        <v>2.2799999999999998</v>
      </c>
      <c r="AF331" s="883">
        <v>66140</v>
      </c>
      <c r="AG331" s="913"/>
      <c r="AH331" s="913"/>
      <c r="AI331" s="910" t="str">
        <f t="shared" si="391"/>
        <v>Կ-1</v>
      </c>
      <c r="AJ331" s="883">
        <f t="shared" si="392"/>
        <v>150799.19999999998</v>
      </c>
      <c r="AK331" s="884">
        <f t="shared" si="393"/>
        <v>150799.19999999998</v>
      </c>
      <c r="AL331" s="1314">
        <f t="shared" si="394"/>
        <v>1960389.5999999999</v>
      </c>
      <c r="AM331" s="886">
        <v>1</v>
      </c>
      <c r="AN331" s="882">
        <f t="shared" si="395"/>
        <v>23</v>
      </c>
      <c r="AO331" s="1229">
        <f t="shared" si="396"/>
        <v>2.2799999999999998</v>
      </c>
      <c r="AP331" s="882"/>
      <c r="AQ331" s="461">
        <f t="shared" si="397"/>
        <v>2.2799999999999998</v>
      </c>
      <c r="AR331" s="883">
        <v>66140</v>
      </c>
      <c r="AS331" s="913"/>
      <c r="AT331" s="913"/>
      <c r="AU331" s="910" t="str">
        <f t="shared" si="398"/>
        <v>Կ-1</v>
      </c>
      <c r="AV331" s="883">
        <f t="shared" si="399"/>
        <v>150799.19999999998</v>
      </c>
      <c r="AW331" s="884">
        <f t="shared" si="400"/>
        <v>150799.19999999998</v>
      </c>
      <c r="AX331" s="1314">
        <f t="shared" si="401"/>
        <v>1960389.5999999999</v>
      </c>
    </row>
    <row r="332" spans="2:50" s="468" customFormat="1" ht="17.25" customHeight="1">
      <c r="B332" s="338">
        <v>30</v>
      </c>
      <c r="C332" s="1173" t="s">
        <v>1006</v>
      </c>
      <c r="D332" s="1212" t="s">
        <v>594</v>
      </c>
      <c r="E332" s="1214">
        <v>1</v>
      </c>
      <c r="F332" s="1210">
        <v>5</v>
      </c>
      <c r="G332" s="1209">
        <f t="shared" si="377"/>
        <v>1.9</v>
      </c>
      <c r="H332" s="883">
        <v>66140</v>
      </c>
      <c r="I332" s="878"/>
      <c r="J332" s="878"/>
      <c r="K332" s="782" t="s">
        <v>98</v>
      </c>
      <c r="L332" s="883">
        <f t="shared" si="378"/>
        <v>125666</v>
      </c>
      <c r="M332" s="884">
        <f t="shared" si="379"/>
        <v>125666</v>
      </c>
      <c r="N332" s="1313">
        <f t="shared" si="380"/>
        <v>1633658</v>
      </c>
      <c r="O332" s="886">
        <f t="shared" ref="O332:O351" si="402">+E332</f>
        <v>1</v>
      </c>
      <c r="P332" s="882">
        <f t="shared" si="381"/>
        <v>6</v>
      </c>
      <c r="Q332" s="1229">
        <f t="shared" si="382"/>
        <v>1.96</v>
      </c>
      <c r="R332" s="882"/>
      <c r="S332" s="461">
        <f t="shared" si="383"/>
        <v>1.96</v>
      </c>
      <c r="T332" s="883">
        <v>66140</v>
      </c>
      <c r="U332" s="878"/>
      <c r="V332" s="878"/>
      <c r="W332" s="782" t="str">
        <f t="shared" si="384"/>
        <v>Կ-1</v>
      </c>
      <c r="X332" s="883">
        <f t="shared" si="385"/>
        <v>129634.4</v>
      </c>
      <c r="Y332" s="884">
        <f t="shared" si="386"/>
        <v>129634.4</v>
      </c>
      <c r="Z332" s="1314">
        <f t="shared" si="387"/>
        <v>1685247.2</v>
      </c>
      <c r="AA332" s="886">
        <f t="shared" ref="AA332:AA351" si="403">+O332</f>
        <v>1</v>
      </c>
      <c r="AB332" s="882">
        <f t="shared" si="388"/>
        <v>7</v>
      </c>
      <c r="AC332" s="1229">
        <f t="shared" si="389"/>
        <v>1.96</v>
      </c>
      <c r="AD332" s="882"/>
      <c r="AE332" s="461">
        <f t="shared" si="390"/>
        <v>1.96</v>
      </c>
      <c r="AF332" s="883">
        <v>66140</v>
      </c>
      <c r="AG332" s="878"/>
      <c r="AH332" s="878"/>
      <c r="AI332" s="910" t="str">
        <f t="shared" si="391"/>
        <v>Կ-1</v>
      </c>
      <c r="AJ332" s="883">
        <f t="shared" si="392"/>
        <v>129634.4</v>
      </c>
      <c r="AK332" s="884">
        <f t="shared" si="393"/>
        <v>129634.4</v>
      </c>
      <c r="AL332" s="1314">
        <f t="shared" si="394"/>
        <v>1685247.2</v>
      </c>
      <c r="AM332" s="886">
        <f t="shared" ref="AM332:AM351" si="404">+AA332</f>
        <v>1</v>
      </c>
      <c r="AN332" s="882">
        <f t="shared" si="395"/>
        <v>8</v>
      </c>
      <c r="AO332" s="1229">
        <f t="shared" si="396"/>
        <v>2.02</v>
      </c>
      <c r="AP332" s="882"/>
      <c r="AQ332" s="461">
        <f t="shared" si="397"/>
        <v>2.02</v>
      </c>
      <c r="AR332" s="883">
        <v>66140</v>
      </c>
      <c r="AS332" s="878"/>
      <c r="AT332" s="878"/>
      <c r="AU332" s="910" t="str">
        <f t="shared" si="398"/>
        <v>Կ-1</v>
      </c>
      <c r="AV332" s="883">
        <f t="shared" si="399"/>
        <v>133602.79999999999</v>
      </c>
      <c r="AW332" s="884">
        <f t="shared" si="400"/>
        <v>133602.79999999999</v>
      </c>
      <c r="AX332" s="1314">
        <f t="shared" si="401"/>
        <v>1736836.4</v>
      </c>
    </row>
    <row r="333" spans="2:50" s="468" customFormat="1" ht="17.25" customHeight="1">
      <c r="B333" s="467">
        <v>31</v>
      </c>
      <c r="C333" s="1173" t="s">
        <v>2366</v>
      </c>
      <c r="D333" s="1212" t="s">
        <v>594</v>
      </c>
      <c r="E333" s="1214">
        <v>1</v>
      </c>
      <c r="F333" s="1210">
        <v>2</v>
      </c>
      <c r="G333" s="1209">
        <f t="shared" si="377"/>
        <v>1.79</v>
      </c>
      <c r="H333" s="883">
        <v>66140</v>
      </c>
      <c r="I333" s="878"/>
      <c r="J333" s="878"/>
      <c r="K333" s="782" t="s">
        <v>98</v>
      </c>
      <c r="L333" s="883">
        <f t="shared" si="378"/>
        <v>118390.6</v>
      </c>
      <c r="M333" s="884">
        <f t="shared" si="379"/>
        <v>118390.6</v>
      </c>
      <c r="N333" s="1313">
        <f t="shared" si="380"/>
        <v>1539077.8</v>
      </c>
      <c r="O333" s="886">
        <f t="shared" si="402"/>
        <v>1</v>
      </c>
      <c r="P333" s="882">
        <f t="shared" si="381"/>
        <v>3</v>
      </c>
      <c r="Q333" s="1229">
        <f t="shared" si="382"/>
        <v>1.84</v>
      </c>
      <c r="R333" s="882"/>
      <c r="S333" s="461">
        <f t="shared" si="383"/>
        <v>1.84</v>
      </c>
      <c r="T333" s="883">
        <v>66140</v>
      </c>
      <c r="U333" s="878"/>
      <c r="V333" s="878"/>
      <c r="W333" s="782" t="str">
        <f t="shared" si="384"/>
        <v>Կ-1</v>
      </c>
      <c r="X333" s="883">
        <f t="shared" si="385"/>
        <v>121697.60000000001</v>
      </c>
      <c r="Y333" s="884">
        <f t="shared" si="386"/>
        <v>121697.60000000001</v>
      </c>
      <c r="Z333" s="1314">
        <f t="shared" si="387"/>
        <v>1582068.8</v>
      </c>
      <c r="AA333" s="886">
        <f t="shared" si="403"/>
        <v>1</v>
      </c>
      <c r="AB333" s="882">
        <f t="shared" si="388"/>
        <v>4</v>
      </c>
      <c r="AC333" s="1229">
        <f t="shared" si="389"/>
        <v>1.9</v>
      </c>
      <c r="AD333" s="882"/>
      <c r="AE333" s="461">
        <f t="shared" si="390"/>
        <v>1.9</v>
      </c>
      <c r="AF333" s="883">
        <v>66140</v>
      </c>
      <c r="AG333" s="878"/>
      <c r="AH333" s="878"/>
      <c r="AI333" s="910" t="str">
        <f t="shared" si="391"/>
        <v>Կ-1</v>
      </c>
      <c r="AJ333" s="883">
        <f t="shared" si="392"/>
        <v>125666</v>
      </c>
      <c r="AK333" s="884">
        <f t="shared" si="393"/>
        <v>125666</v>
      </c>
      <c r="AL333" s="1314">
        <f t="shared" si="394"/>
        <v>1633658</v>
      </c>
      <c r="AM333" s="886">
        <f t="shared" si="404"/>
        <v>1</v>
      </c>
      <c r="AN333" s="882">
        <f t="shared" si="395"/>
        <v>5</v>
      </c>
      <c r="AO333" s="1229">
        <f t="shared" si="396"/>
        <v>1.9</v>
      </c>
      <c r="AP333" s="882"/>
      <c r="AQ333" s="461">
        <f t="shared" si="397"/>
        <v>1.9</v>
      </c>
      <c r="AR333" s="883">
        <v>66140</v>
      </c>
      <c r="AS333" s="878"/>
      <c r="AT333" s="878"/>
      <c r="AU333" s="910" t="str">
        <f t="shared" si="398"/>
        <v>Կ-1</v>
      </c>
      <c r="AV333" s="883">
        <f t="shared" si="399"/>
        <v>125666</v>
      </c>
      <c r="AW333" s="884">
        <f t="shared" si="400"/>
        <v>125666</v>
      </c>
      <c r="AX333" s="1314">
        <f t="shared" si="401"/>
        <v>1633658</v>
      </c>
    </row>
    <row r="334" spans="2:50" s="468" customFormat="1" ht="17.25" customHeight="1">
      <c r="B334" s="338">
        <v>32</v>
      </c>
      <c r="C334" s="1173" t="s">
        <v>236</v>
      </c>
      <c r="D334" s="1212" t="s">
        <v>594</v>
      </c>
      <c r="E334" s="1214">
        <v>1</v>
      </c>
      <c r="F334" s="1210">
        <v>21</v>
      </c>
      <c r="G334" s="1209">
        <f t="shared" si="377"/>
        <v>2.2799999999999998</v>
      </c>
      <c r="H334" s="883">
        <v>66140</v>
      </c>
      <c r="I334" s="878"/>
      <c r="J334" s="878"/>
      <c r="K334" s="782" t="s">
        <v>98</v>
      </c>
      <c r="L334" s="883">
        <f t="shared" si="378"/>
        <v>150799.19999999998</v>
      </c>
      <c r="M334" s="884">
        <f t="shared" si="379"/>
        <v>150799.19999999998</v>
      </c>
      <c r="N334" s="1313">
        <f t="shared" si="380"/>
        <v>1960389.5999999999</v>
      </c>
      <c r="O334" s="886">
        <f t="shared" si="402"/>
        <v>1</v>
      </c>
      <c r="P334" s="882">
        <f t="shared" si="381"/>
        <v>22</v>
      </c>
      <c r="Q334" s="1229">
        <f t="shared" si="382"/>
        <v>2.2799999999999998</v>
      </c>
      <c r="R334" s="882"/>
      <c r="S334" s="461">
        <f t="shared" si="383"/>
        <v>2.2799999999999998</v>
      </c>
      <c r="T334" s="883">
        <v>66140</v>
      </c>
      <c r="U334" s="878"/>
      <c r="V334" s="878"/>
      <c r="W334" s="782" t="str">
        <f t="shared" si="384"/>
        <v>Կ-1</v>
      </c>
      <c r="X334" s="883">
        <f t="shared" si="385"/>
        <v>150799.19999999998</v>
      </c>
      <c r="Y334" s="884">
        <f t="shared" si="386"/>
        <v>150799.19999999998</v>
      </c>
      <c r="Z334" s="1314">
        <f t="shared" si="387"/>
        <v>1960389.5999999999</v>
      </c>
      <c r="AA334" s="886">
        <f t="shared" si="403"/>
        <v>1</v>
      </c>
      <c r="AB334" s="882">
        <f t="shared" si="388"/>
        <v>23</v>
      </c>
      <c r="AC334" s="1229">
        <f t="shared" si="389"/>
        <v>2.2799999999999998</v>
      </c>
      <c r="AD334" s="882"/>
      <c r="AE334" s="461">
        <f t="shared" si="390"/>
        <v>2.2799999999999998</v>
      </c>
      <c r="AF334" s="883">
        <v>66140</v>
      </c>
      <c r="AG334" s="878"/>
      <c r="AH334" s="878"/>
      <c r="AI334" s="910" t="str">
        <f t="shared" si="391"/>
        <v>Կ-1</v>
      </c>
      <c r="AJ334" s="883">
        <f t="shared" si="392"/>
        <v>150799.19999999998</v>
      </c>
      <c r="AK334" s="884">
        <f t="shared" si="393"/>
        <v>150799.19999999998</v>
      </c>
      <c r="AL334" s="1314">
        <f t="shared" si="394"/>
        <v>1960389.5999999999</v>
      </c>
      <c r="AM334" s="886">
        <f t="shared" si="404"/>
        <v>1</v>
      </c>
      <c r="AN334" s="882">
        <f t="shared" si="395"/>
        <v>24</v>
      </c>
      <c r="AO334" s="1229">
        <f t="shared" si="396"/>
        <v>2.2799999999999998</v>
      </c>
      <c r="AP334" s="882"/>
      <c r="AQ334" s="461">
        <f t="shared" si="397"/>
        <v>2.2799999999999998</v>
      </c>
      <c r="AR334" s="883">
        <v>66140</v>
      </c>
      <c r="AS334" s="878"/>
      <c r="AT334" s="878"/>
      <c r="AU334" s="910" t="str">
        <f t="shared" si="398"/>
        <v>Կ-1</v>
      </c>
      <c r="AV334" s="883">
        <f t="shared" si="399"/>
        <v>150799.19999999998</v>
      </c>
      <c r="AW334" s="884">
        <f t="shared" si="400"/>
        <v>150799.19999999998</v>
      </c>
      <c r="AX334" s="1314">
        <f t="shared" si="401"/>
        <v>1960389.5999999999</v>
      </c>
    </row>
    <row r="335" spans="2:50" s="468" customFormat="1" ht="17.25" customHeight="1">
      <c r="B335" s="467">
        <v>33</v>
      </c>
      <c r="C335" s="1173" t="s">
        <v>2367</v>
      </c>
      <c r="D335" s="1212" t="s">
        <v>594</v>
      </c>
      <c r="E335" s="1214">
        <v>1</v>
      </c>
      <c r="F335" s="1210">
        <v>10</v>
      </c>
      <c r="G335" s="1209">
        <f t="shared" si="377"/>
        <v>2.08</v>
      </c>
      <c r="H335" s="883">
        <v>66140</v>
      </c>
      <c r="I335" s="917"/>
      <c r="J335" s="878"/>
      <c r="K335" s="782" t="s">
        <v>98</v>
      </c>
      <c r="L335" s="883">
        <f t="shared" si="378"/>
        <v>137571.20000000001</v>
      </c>
      <c r="M335" s="884">
        <f t="shared" si="379"/>
        <v>137571.20000000001</v>
      </c>
      <c r="N335" s="1313">
        <f t="shared" si="380"/>
        <v>1788425.6</v>
      </c>
      <c r="O335" s="886">
        <f t="shared" si="402"/>
        <v>1</v>
      </c>
      <c r="P335" s="882">
        <f t="shared" si="381"/>
        <v>11</v>
      </c>
      <c r="Q335" s="1229">
        <f t="shared" si="382"/>
        <v>2.08</v>
      </c>
      <c r="R335" s="882"/>
      <c r="S335" s="461">
        <f t="shared" si="383"/>
        <v>2.08</v>
      </c>
      <c r="T335" s="883">
        <v>66140</v>
      </c>
      <c r="U335" s="917"/>
      <c r="V335" s="878"/>
      <c r="W335" s="782" t="str">
        <f t="shared" si="384"/>
        <v>Կ-1</v>
      </c>
      <c r="X335" s="883">
        <f t="shared" si="385"/>
        <v>137571.20000000001</v>
      </c>
      <c r="Y335" s="884">
        <f t="shared" si="386"/>
        <v>137571.20000000001</v>
      </c>
      <c r="Z335" s="1314">
        <f t="shared" si="387"/>
        <v>1788425.6</v>
      </c>
      <c r="AA335" s="886">
        <f t="shared" si="403"/>
        <v>1</v>
      </c>
      <c r="AB335" s="882">
        <f t="shared" si="388"/>
        <v>12</v>
      </c>
      <c r="AC335" s="1229">
        <f t="shared" si="389"/>
        <v>2.08</v>
      </c>
      <c r="AD335" s="882"/>
      <c r="AE335" s="461">
        <f t="shared" si="390"/>
        <v>2.08</v>
      </c>
      <c r="AF335" s="883">
        <v>66140</v>
      </c>
      <c r="AG335" s="917"/>
      <c r="AH335" s="878"/>
      <c r="AI335" s="910" t="str">
        <f t="shared" si="391"/>
        <v>Կ-1</v>
      </c>
      <c r="AJ335" s="883">
        <f t="shared" si="392"/>
        <v>137571.20000000001</v>
      </c>
      <c r="AK335" s="884">
        <f t="shared" si="393"/>
        <v>137571.20000000001</v>
      </c>
      <c r="AL335" s="1314">
        <f t="shared" si="394"/>
        <v>1788425.6</v>
      </c>
      <c r="AM335" s="886">
        <f t="shared" si="404"/>
        <v>1</v>
      </c>
      <c r="AN335" s="882">
        <f t="shared" si="395"/>
        <v>13</v>
      </c>
      <c r="AO335" s="1229">
        <f t="shared" si="396"/>
        <v>2.14</v>
      </c>
      <c r="AP335" s="882"/>
      <c r="AQ335" s="461">
        <f t="shared" si="397"/>
        <v>2.14</v>
      </c>
      <c r="AR335" s="883">
        <v>66140</v>
      </c>
      <c r="AS335" s="917"/>
      <c r="AT335" s="878"/>
      <c r="AU335" s="910" t="str">
        <f t="shared" si="398"/>
        <v>Կ-1</v>
      </c>
      <c r="AV335" s="883">
        <f t="shared" si="399"/>
        <v>141539.6</v>
      </c>
      <c r="AW335" s="884">
        <f t="shared" si="400"/>
        <v>141539.6</v>
      </c>
      <c r="AX335" s="1314">
        <f t="shared" si="401"/>
        <v>1840014.8</v>
      </c>
    </row>
    <row r="336" spans="2:50" s="468" customFormat="1" ht="17.25" customHeight="1">
      <c r="B336" s="338">
        <v>34</v>
      </c>
      <c r="C336" s="1173" t="s">
        <v>171</v>
      </c>
      <c r="D336" s="1212" t="s">
        <v>594</v>
      </c>
      <c r="E336" s="1214">
        <v>1</v>
      </c>
      <c r="F336" s="1210">
        <v>14</v>
      </c>
      <c r="G336" s="1209">
        <f t="shared" si="377"/>
        <v>2.14</v>
      </c>
      <c r="H336" s="883">
        <v>66140</v>
      </c>
      <c r="I336" s="878"/>
      <c r="J336" s="878"/>
      <c r="K336" s="782" t="s">
        <v>98</v>
      </c>
      <c r="L336" s="883">
        <f t="shared" si="378"/>
        <v>141539.6</v>
      </c>
      <c r="M336" s="884">
        <f t="shared" si="379"/>
        <v>141539.6</v>
      </c>
      <c r="N336" s="1313">
        <f t="shared" si="380"/>
        <v>1840014.8</v>
      </c>
      <c r="O336" s="886">
        <f t="shared" si="402"/>
        <v>1</v>
      </c>
      <c r="P336" s="882">
        <f t="shared" si="381"/>
        <v>15</v>
      </c>
      <c r="Q336" s="1229">
        <f t="shared" si="382"/>
        <v>2.14</v>
      </c>
      <c r="R336" s="882"/>
      <c r="S336" s="461">
        <f t="shared" si="383"/>
        <v>2.14</v>
      </c>
      <c r="T336" s="883">
        <v>66140</v>
      </c>
      <c r="U336" s="878"/>
      <c r="V336" s="878"/>
      <c r="W336" s="782" t="str">
        <f t="shared" si="384"/>
        <v>Կ-1</v>
      </c>
      <c r="X336" s="883">
        <f t="shared" si="385"/>
        <v>141539.6</v>
      </c>
      <c r="Y336" s="884">
        <f t="shared" si="386"/>
        <v>141539.6</v>
      </c>
      <c r="Z336" s="1314">
        <f t="shared" si="387"/>
        <v>1840014.8</v>
      </c>
      <c r="AA336" s="886">
        <f t="shared" si="403"/>
        <v>1</v>
      </c>
      <c r="AB336" s="882">
        <f t="shared" si="388"/>
        <v>16</v>
      </c>
      <c r="AC336" s="1229">
        <f t="shared" si="389"/>
        <v>2.21</v>
      </c>
      <c r="AD336" s="882"/>
      <c r="AE336" s="461">
        <f t="shared" si="390"/>
        <v>2.21</v>
      </c>
      <c r="AF336" s="883">
        <v>66140</v>
      </c>
      <c r="AG336" s="878"/>
      <c r="AH336" s="878"/>
      <c r="AI336" s="910" t="str">
        <f t="shared" si="391"/>
        <v>Կ-1</v>
      </c>
      <c r="AJ336" s="883">
        <f t="shared" si="392"/>
        <v>146169.4</v>
      </c>
      <c r="AK336" s="884">
        <f t="shared" si="393"/>
        <v>146169.4</v>
      </c>
      <c r="AL336" s="1314">
        <f t="shared" si="394"/>
        <v>1900202.2</v>
      </c>
      <c r="AM336" s="886">
        <f t="shared" si="404"/>
        <v>1</v>
      </c>
      <c r="AN336" s="882">
        <f t="shared" si="395"/>
        <v>17</v>
      </c>
      <c r="AO336" s="1229">
        <f t="shared" si="396"/>
        <v>2.21</v>
      </c>
      <c r="AP336" s="882"/>
      <c r="AQ336" s="461">
        <f t="shared" si="397"/>
        <v>2.21</v>
      </c>
      <c r="AR336" s="883">
        <v>66140</v>
      </c>
      <c r="AS336" s="878"/>
      <c r="AT336" s="878"/>
      <c r="AU336" s="910" t="str">
        <f t="shared" si="398"/>
        <v>Կ-1</v>
      </c>
      <c r="AV336" s="883">
        <f t="shared" si="399"/>
        <v>146169.4</v>
      </c>
      <c r="AW336" s="884">
        <f t="shared" si="400"/>
        <v>146169.4</v>
      </c>
      <c r="AX336" s="1314">
        <f t="shared" si="401"/>
        <v>1900202.2</v>
      </c>
    </row>
    <row r="337" spans="2:50" s="468" customFormat="1" ht="17.25" customHeight="1">
      <c r="B337" s="467">
        <v>35</v>
      </c>
      <c r="C337" s="1173" t="s">
        <v>2662</v>
      </c>
      <c r="D337" s="1212" t="s">
        <v>594</v>
      </c>
      <c r="E337" s="1214">
        <v>1</v>
      </c>
      <c r="F337" s="1210">
        <v>0</v>
      </c>
      <c r="G337" s="1209">
        <f t="shared" si="377"/>
        <v>1.68</v>
      </c>
      <c r="H337" s="883">
        <v>66140</v>
      </c>
      <c r="I337" s="878"/>
      <c r="J337" s="878"/>
      <c r="K337" s="782" t="s">
        <v>98</v>
      </c>
      <c r="L337" s="883">
        <f t="shared" si="378"/>
        <v>111115.2</v>
      </c>
      <c r="M337" s="884">
        <f t="shared" si="379"/>
        <v>111115.2</v>
      </c>
      <c r="N337" s="1313">
        <f t="shared" si="380"/>
        <v>1444497.5999999999</v>
      </c>
      <c r="O337" s="886">
        <f t="shared" si="402"/>
        <v>1</v>
      </c>
      <c r="P337" s="882">
        <f t="shared" si="381"/>
        <v>1</v>
      </c>
      <c r="Q337" s="1229">
        <f t="shared" si="382"/>
        <v>1.73</v>
      </c>
      <c r="R337" s="882"/>
      <c r="S337" s="461">
        <f t="shared" si="383"/>
        <v>1.73</v>
      </c>
      <c r="T337" s="883">
        <v>66140</v>
      </c>
      <c r="U337" s="878"/>
      <c r="V337" s="878"/>
      <c r="W337" s="782" t="str">
        <f t="shared" si="384"/>
        <v>Կ-1</v>
      </c>
      <c r="X337" s="883">
        <f t="shared" si="385"/>
        <v>114422.2</v>
      </c>
      <c r="Y337" s="884">
        <f t="shared" si="386"/>
        <v>114422.2</v>
      </c>
      <c r="Z337" s="1314">
        <f t="shared" si="387"/>
        <v>1487488.5999999999</v>
      </c>
      <c r="AA337" s="886">
        <f t="shared" si="403"/>
        <v>1</v>
      </c>
      <c r="AB337" s="882">
        <f t="shared" si="388"/>
        <v>2</v>
      </c>
      <c r="AC337" s="1229">
        <f t="shared" si="389"/>
        <v>1.79</v>
      </c>
      <c r="AD337" s="882"/>
      <c r="AE337" s="461">
        <f t="shared" si="390"/>
        <v>1.79</v>
      </c>
      <c r="AF337" s="883">
        <v>66140</v>
      </c>
      <c r="AG337" s="878"/>
      <c r="AH337" s="878"/>
      <c r="AI337" s="910" t="str">
        <f t="shared" si="391"/>
        <v>Կ-1</v>
      </c>
      <c r="AJ337" s="883">
        <f t="shared" si="392"/>
        <v>118390.6</v>
      </c>
      <c r="AK337" s="884">
        <f t="shared" si="393"/>
        <v>118390.6</v>
      </c>
      <c r="AL337" s="1314">
        <f t="shared" si="394"/>
        <v>1539077.8</v>
      </c>
      <c r="AM337" s="886">
        <f t="shared" si="404"/>
        <v>1</v>
      </c>
      <c r="AN337" s="882">
        <f t="shared" si="395"/>
        <v>3</v>
      </c>
      <c r="AO337" s="1229">
        <f t="shared" si="396"/>
        <v>1.84</v>
      </c>
      <c r="AP337" s="882"/>
      <c r="AQ337" s="461">
        <f t="shared" si="397"/>
        <v>1.84</v>
      </c>
      <c r="AR337" s="883">
        <v>66140</v>
      </c>
      <c r="AS337" s="878"/>
      <c r="AT337" s="878"/>
      <c r="AU337" s="910" t="str">
        <f t="shared" si="398"/>
        <v>Կ-1</v>
      </c>
      <c r="AV337" s="883">
        <f t="shared" si="399"/>
        <v>121697.60000000001</v>
      </c>
      <c r="AW337" s="884">
        <f t="shared" si="400"/>
        <v>121697.60000000001</v>
      </c>
      <c r="AX337" s="1314">
        <f t="shared" si="401"/>
        <v>1582068.8</v>
      </c>
    </row>
    <row r="338" spans="2:50" s="468" customFormat="1" ht="17.25" customHeight="1">
      <c r="B338" s="338">
        <v>36</v>
      </c>
      <c r="C338" s="1173" t="s">
        <v>590</v>
      </c>
      <c r="D338" s="1212" t="s">
        <v>594</v>
      </c>
      <c r="E338" s="1214">
        <v>1</v>
      </c>
      <c r="F338" s="1210">
        <v>7</v>
      </c>
      <c r="G338" s="1209">
        <f t="shared" si="377"/>
        <v>1.96</v>
      </c>
      <c r="H338" s="883">
        <v>66140</v>
      </c>
      <c r="I338" s="878"/>
      <c r="J338" s="878"/>
      <c r="K338" s="782" t="s">
        <v>98</v>
      </c>
      <c r="L338" s="883">
        <f t="shared" si="378"/>
        <v>129634.4</v>
      </c>
      <c r="M338" s="884">
        <f t="shared" si="379"/>
        <v>129634.4</v>
      </c>
      <c r="N338" s="1313">
        <f t="shared" si="380"/>
        <v>1685247.2</v>
      </c>
      <c r="O338" s="886">
        <f t="shared" si="402"/>
        <v>1</v>
      </c>
      <c r="P338" s="882">
        <f t="shared" si="381"/>
        <v>8</v>
      </c>
      <c r="Q338" s="1229">
        <f t="shared" si="382"/>
        <v>2.02</v>
      </c>
      <c r="R338" s="882"/>
      <c r="S338" s="461">
        <f t="shared" si="383"/>
        <v>2.02</v>
      </c>
      <c r="T338" s="883">
        <v>66140</v>
      </c>
      <c r="U338" s="878"/>
      <c r="V338" s="878"/>
      <c r="W338" s="782" t="str">
        <f t="shared" si="384"/>
        <v>Կ-1</v>
      </c>
      <c r="X338" s="883">
        <f t="shared" si="385"/>
        <v>133602.79999999999</v>
      </c>
      <c r="Y338" s="884">
        <f t="shared" si="386"/>
        <v>133602.79999999999</v>
      </c>
      <c r="Z338" s="1314">
        <f t="shared" si="387"/>
        <v>1736836.4</v>
      </c>
      <c r="AA338" s="886">
        <f t="shared" si="403"/>
        <v>1</v>
      </c>
      <c r="AB338" s="882">
        <f t="shared" si="388"/>
        <v>9</v>
      </c>
      <c r="AC338" s="1229">
        <f t="shared" si="389"/>
        <v>2.02</v>
      </c>
      <c r="AD338" s="882"/>
      <c r="AE338" s="461">
        <f t="shared" si="390"/>
        <v>2.02</v>
      </c>
      <c r="AF338" s="883">
        <v>66140</v>
      </c>
      <c r="AG338" s="878"/>
      <c r="AH338" s="878"/>
      <c r="AI338" s="910" t="str">
        <f t="shared" si="391"/>
        <v>Կ-1</v>
      </c>
      <c r="AJ338" s="883">
        <f t="shared" si="392"/>
        <v>133602.79999999999</v>
      </c>
      <c r="AK338" s="884">
        <f t="shared" si="393"/>
        <v>133602.79999999999</v>
      </c>
      <c r="AL338" s="1314">
        <f t="shared" si="394"/>
        <v>1736836.4</v>
      </c>
      <c r="AM338" s="886">
        <f t="shared" si="404"/>
        <v>1</v>
      </c>
      <c r="AN338" s="882">
        <f t="shared" si="395"/>
        <v>10</v>
      </c>
      <c r="AO338" s="1229">
        <f t="shared" si="396"/>
        <v>2.08</v>
      </c>
      <c r="AP338" s="882"/>
      <c r="AQ338" s="461">
        <f t="shared" si="397"/>
        <v>2.08</v>
      </c>
      <c r="AR338" s="883">
        <v>66140</v>
      </c>
      <c r="AS338" s="878"/>
      <c r="AT338" s="878"/>
      <c r="AU338" s="910" t="str">
        <f t="shared" si="398"/>
        <v>Կ-1</v>
      </c>
      <c r="AV338" s="883">
        <f t="shared" si="399"/>
        <v>137571.20000000001</v>
      </c>
      <c r="AW338" s="884">
        <f t="shared" si="400"/>
        <v>137571.20000000001</v>
      </c>
      <c r="AX338" s="1314">
        <f t="shared" si="401"/>
        <v>1788425.6</v>
      </c>
    </row>
    <row r="339" spans="2:50" s="468" customFormat="1" ht="17.25" customHeight="1">
      <c r="B339" s="467">
        <v>37</v>
      </c>
      <c r="C339" s="1173" t="s">
        <v>170</v>
      </c>
      <c r="D339" s="1212" t="s">
        <v>594</v>
      </c>
      <c r="E339" s="1214">
        <v>1</v>
      </c>
      <c r="F339" s="1210">
        <v>7</v>
      </c>
      <c r="G339" s="1209">
        <f t="shared" si="377"/>
        <v>1.96</v>
      </c>
      <c r="H339" s="883">
        <v>66140</v>
      </c>
      <c r="I339" s="878"/>
      <c r="J339" s="878"/>
      <c r="K339" s="782" t="s">
        <v>98</v>
      </c>
      <c r="L339" s="883">
        <f t="shared" si="378"/>
        <v>129634.4</v>
      </c>
      <c r="M339" s="884">
        <f t="shared" si="379"/>
        <v>129634.4</v>
      </c>
      <c r="N339" s="1313">
        <f t="shared" si="380"/>
        <v>1685247.2</v>
      </c>
      <c r="O339" s="886">
        <f t="shared" si="402"/>
        <v>1</v>
      </c>
      <c r="P339" s="882">
        <f t="shared" si="381"/>
        <v>8</v>
      </c>
      <c r="Q339" s="1229">
        <f t="shared" si="382"/>
        <v>2.02</v>
      </c>
      <c r="R339" s="882"/>
      <c r="S339" s="461">
        <f t="shared" si="383"/>
        <v>2.02</v>
      </c>
      <c r="T339" s="883">
        <v>66140</v>
      </c>
      <c r="U339" s="878"/>
      <c r="V339" s="878"/>
      <c r="W339" s="782" t="str">
        <f t="shared" si="384"/>
        <v>Կ-1</v>
      </c>
      <c r="X339" s="883">
        <f t="shared" si="385"/>
        <v>133602.79999999999</v>
      </c>
      <c r="Y339" s="884">
        <f t="shared" si="386"/>
        <v>133602.79999999999</v>
      </c>
      <c r="Z339" s="1314">
        <f t="shared" si="387"/>
        <v>1736836.4</v>
      </c>
      <c r="AA339" s="886">
        <f t="shared" si="403"/>
        <v>1</v>
      </c>
      <c r="AB339" s="882">
        <f t="shared" si="388"/>
        <v>9</v>
      </c>
      <c r="AC339" s="1229">
        <f t="shared" si="389"/>
        <v>2.02</v>
      </c>
      <c r="AD339" s="882"/>
      <c r="AE339" s="461">
        <f t="shared" si="390"/>
        <v>2.02</v>
      </c>
      <c r="AF339" s="883">
        <v>66140</v>
      </c>
      <c r="AG339" s="878"/>
      <c r="AH339" s="878"/>
      <c r="AI339" s="910" t="str">
        <f t="shared" si="391"/>
        <v>Կ-1</v>
      </c>
      <c r="AJ339" s="883">
        <f t="shared" si="392"/>
        <v>133602.79999999999</v>
      </c>
      <c r="AK339" s="884">
        <f t="shared" si="393"/>
        <v>133602.79999999999</v>
      </c>
      <c r="AL339" s="1314">
        <f t="shared" si="394"/>
        <v>1736836.4</v>
      </c>
      <c r="AM339" s="886">
        <f t="shared" si="404"/>
        <v>1</v>
      </c>
      <c r="AN339" s="882">
        <f t="shared" si="395"/>
        <v>10</v>
      </c>
      <c r="AO339" s="1229">
        <f t="shared" si="396"/>
        <v>2.08</v>
      </c>
      <c r="AP339" s="882"/>
      <c r="AQ339" s="461">
        <f t="shared" si="397"/>
        <v>2.08</v>
      </c>
      <c r="AR339" s="883">
        <v>66140</v>
      </c>
      <c r="AS339" s="878"/>
      <c r="AT339" s="878"/>
      <c r="AU339" s="910" t="str">
        <f t="shared" si="398"/>
        <v>Կ-1</v>
      </c>
      <c r="AV339" s="883">
        <f t="shared" si="399"/>
        <v>137571.20000000001</v>
      </c>
      <c r="AW339" s="884">
        <f t="shared" si="400"/>
        <v>137571.20000000001</v>
      </c>
      <c r="AX339" s="1314">
        <f t="shared" si="401"/>
        <v>1788425.6</v>
      </c>
    </row>
    <row r="340" spans="2:50" s="468" customFormat="1" ht="17.25" customHeight="1">
      <c r="B340" s="338">
        <v>38</v>
      </c>
      <c r="C340" s="1173" t="s">
        <v>2663</v>
      </c>
      <c r="D340" s="1212" t="s">
        <v>594</v>
      </c>
      <c r="E340" s="1214">
        <v>1</v>
      </c>
      <c r="F340" s="1210">
        <v>0</v>
      </c>
      <c r="G340" s="1209">
        <f t="shared" si="377"/>
        <v>1.68</v>
      </c>
      <c r="H340" s="883">
        <v>66140</v>
      </c>
      <c r="I340" s="878"/>
      <c r="J340" s="878"/>
      <c r="K340" s="782" t="s">
        <v>98</v>
      </c>
      <c r="L340" s="883">
        <f t="shared" si="378"/>
        <v>111115.2</v>
      </c>
      <c r="M340" s="884">
        <f t="shared" si="379"/>
        <v>111115.2</v>
      </c>
      <c r="N340" s="1313">
        <f t="shared" si="380"/>
        <v>1444497.5999999999</v>
      </c>
      <c r="O340" s="886">
        <f t="shared" si="402"/>
        <v>1</v>
      </c>
      <c r="P340" s="882">
        <f t="shared" si="381"/>
        <v>1</v>
      </c>
      <c r="Q340" s="1229">
        <f t="shared" si="382"/>
        <v>1.73</v>
      </c>
      <c r="R340" s="882"/>
      <c r="S340" s="461">
        <f t="shared" si="383"/>
        <v>1.73</v>
      </c>
      <c r="T340" s="883">
        <v>66140</v>
      </c>
      <c r="U340" s="878"/>
      <c r="V340" s="878"/>
      <c r="W340" s="782" t="str">
        <f t="shared" si="384"/>
        <v>Կ-1</v>
      </c>
      <c r="X340" s="883">
        <f t="shared" si="385"/>
        <v>114422.2</v>
      </c>
      <c r="Y340" s="884">
        <f t="shared" si="386"/>
        <v>114422.2</v>
      </c>
      <c r="Z340" s="1314">
        <f t="shared" si="387"/>
        <v>1487488.5999999999</v>
      </c>
      <c r="AA340" s="886">
        <f t="shared" si="403"/>
        <v>1</v>
      </c>
      <c r="AB340" s="882">
        <f t="shared" si="388"/>
        <v>2</v>
      </c>
      <c r="AC340" s="1229">
        <f t="shared" si="389"/>
        <v>1.79</v>
      </c>
      <c r="AD340" s="882"/>
      <c r="AE340" s="461">
        <f t="shared" si="390"/>
        <v>1.79</v>
      </c>
      <c r="AF340" s="883">
        <v>66140</v>
      </c>
      <c r="AG340" s="878"/>
      <c r="AH340" s="878"/>
      <c r="AI340" s="910" t="str">
        <f t="shared" si="391"/>
        <v>Կ-1</v>
      </c>
      <c r="AJ340" s="883">
        <f t="shared" si="392"/>
        <v>118390.6</v>
      </c>
      <c r="AK340" s="884">
        <f t="shared" si="393"/>
        <v>118390.6</v>
      </c>
      <c r="AL340" s="1314">
        <f t="shared" si="394"/>
        <v>1539077.8</v>
      </c>
      <c r="AM340" s="886">
        <f t="shared" si="404"/>
        <v>1</v>
      </c>
      <c r="AN340" s="882">
        <f t="shared" si="395"/>
        <v>3</v>
      </c>
      <c r="AO340" s="1229">
        <f t="shared" si="396"/>
        <v>1.84</v>
      </c>
      <c r="AP340" s="882"/>
      <c r="AQ340" s="461">
        <f t="shared" si="397"/>
        <v>1.84</v>
      </c>
      <c r="AR340" s="883">
        <v>66140</v>
      </c>
      <c r="AS340" s="878"/>
      <c r="AT340" s="878"/>
      <c r="AU340" s="910" t="str">
        <f t="shared" si="398"/>
        <v>Կ-1</v>
      </c>
      <c r="AV340" s="883">
        <f t="shared" si="399"/>
        <v>121697.60000000001</v>
      </c>
      <c r="AW340" s="884">
        <f t="shared" si="400"/>
        <v>121697.60000000001</v>
      </c>
      <c r="AX340" s="1314">
        <f t="shared" si="401"/>
        <v>1582068.8</v>
      </c>
    </row>
    <row r="341" spans="2:50" s="468" customFormat="1" ht="17.25" customHeight="1">
      <c r="B341" s="467">
        <v>39</v>
      </c>
      <c r="C341" s="1173" t="s">
        <v>2664</v>
      </c>
      <c r="D341" s="1212" t="s">
        <v>594</v>
      </c>
      <c r="E341" s="1214">
        <v>1</v>
      </c>
      <c r="F341" s="1210">
        <v>0</v>
      </c>
      <c r="G341" s="1209">
        <f t="shared" si="377"/>
        <v>1.68</v>
      </c>
      <c r="H341" s="883">
        <v>66140</v>
      </c>
      <c r="I341" s="878"/>
      <c r="J341" s="878"/>
      <c r="K341" s="782" t="s">
        <v>98</v>
      </c>
      <c r="L341" s="883">
        <f t="shared" si="378"/>
        <v>111115.2</v>
      </c>
      <c r="M341" s="884">
        <f t="shared" si="379"/>
        <v>111115.2</v>
      </c>
      <c r="N341" s="1313">
        <f t="shared" si="380"/>
        <v>1444497.5999999999</v>
      </c>
      <c r="O341" s="886">
        <f t="shared" si="402"/>
        <v>1</v>
      </c>
      <c r="P341" s="882">
        <f t="shared" si="381"/>
        <v>1</v>
      </c>
      <c r="Q341" s="1229">
        <f t="shared" si="382"/>
        <v>1.73</v>
      </c>
      <c r="R341" s="882"/>
      <c r="S341" s="461">
        <f t="shared" si="383"/>
        <v>1.73</v>
      </c>
      <c r="T341" s="883">
        <v>66140</v>
      </c>
      <c r="U341" s="878"/>
      <c r="V341" s="878"/>
      <c r="W341" s="782" t="str">
        <f t="shared" si="384"/>
        <v>Կ-1</v>
      </c>
      <c r="X341" s="883">
        <f t="shared" si="385"/>
        <v>114422.2</v>
      </c>
      <c r="Y341" s="884">
        <f t="shared" si="386"/>
        <v>114422.2</v>
      </c>
      <c r="Z341" s="1314">
        <f t="shared" si="387"/>
        <v>1487488.5999999999</v>
      </c>
      <c r="AA341" s="886">
        <f t="shared" si="403"/>
        <v>1</v>
      </c>
      <c r="AB341" s="882">
        <f t="shared" si="388"/>
        <v>2</v>
      </c>
      <c r="AC341" s="1229">
        <f t="shared" si="389"/>
        <v>1.79</v>
      </c>
      <c r="AD341" s="882"/>
      <c r="AE341" s="461">
        <f t="shared" si="390"/>
        <v>1.79</v>
      </c>
      <c r="AF341" s="883">
        <v>66140</v>
      </c>
      <c r="AG341" s="878"/>
      <c r="AH341" s="878"/>
      <c r="AI341" s="910" t="str">
        <f t="shared" si="391"/>
        <v>Կ-1</v>
      </c>
      <c r="AJ341" s="883">
        <f t="shared" si="392"/>
        <v>118390.6</v>
      </c>
      <c r="AK341" s="884">
        <f t="shared" si="393"/>
        <v>118390.6</v>
      </c>
      <c r="AL341" s="1314">
        <f t="shared" si="394"/>
        <v>1539077.8</v>
      </c>
      <c r="AM341" s="886">
        <f t="shared" si="404"/>
        <v>1</v>
      </c>
      <c r="AN341" s="882">
        <f t="shared" si="395"/>
        <v>3</v>
      </c>
      <c r="AO341" s="1229">
        <f t="shared" si="396"/>
        <v>1.84</v>
      </c>
      <c r="AP341" s="882"/>
      <c r="AQ341" s="461">
        <f t="shared" si="397"/>
        <v>1.84</v>
      </c>
      <c r="AR341" s="883">
        <v>66140</v>
      </c>
      <c r="AS341" s="878"/>
      <c r="AT341" s="878"/>
      <c r="AU341" s="910" t="str">
        <f t="shared" si="398"/>
        <v>Կ-1</v>
      </c>
      <c r="AV341" s="883">
        <f t="shared" si="399"/>
        <v>121697.60000000001</v>
      </c>
      <c r="AW341" s="884">
        <f t="shared" si="400"/>
        <v>121697.60000000001</v>
      </c>
      <c r="AX341" s="1314">
        <f t="shared" si="401"/>
        <v>1582068.8</v>
      </c>
    </row>
    <row r="342" spans="2:50" ht="17.25" customHeight="1">
      <c r="B342" s="459">
        <v>22</v>
      </c>
      <c r="C342" s="1212" t="s">
        <v>169</v>
      </c>
      <c r="D342" s="1212" t="s">
        <v>594</v>
      </c>
      <c r="E342" s="1214">
        <v>1</v>
      </c>
      <c r="F342" s="1210">
        <v>12</v>
      </c>
      <c r="G342" s="1209">
        <f t="shared" si="377"/>
        <v>2.08</v>
      </c>
      <c r="H342" s="883">
        <v>66140</v>
      </c>
      <c r="I342" s="878"/>
      <c r="J342" s="913"/>
      <c r="K342" s="782" t="s">
        <v>98</v>
      </c>
      <c r="L342" s="883">
        <f t="shared" si="378"/>
        <v>137571.20000000001</v>
      </c>
      <c r="M342" s="884">
        <f t="shared" si="379"/>
        <v>137571.20000000001</v>
      </c>
      <c r="N342" s="1313">
        <f t="shared" si="380"/>
        <v>1788425.6</v>
      </c>
      <c r="O342" s="886">
        <f t="shared" si="402"/>
        <v>1</v>
      </c>
      <c r="P342" s="882">
        <f t="shared" si="381"/>
        <v>13</v>
      </c>
      <c r="Q342" s="1229">
        <f t="shared" si="382"/>
        <v>2.14</v>
      </c>
      <c r="R342" s="882"/>
      <c r="S342" s="461">
        <f t="shared" si="383"/>
        <v>2.14</v>
      </c>
      <c r="T342" s="883">
        <v>66140</v>
      </c>
      <c r="U342" s="878"/>
      <c r="V342" s="913"/>
      <c r="W342" s="782" t="str">
        <f t="shared" si="384"/>
        <v>Կ-1</v>
      </c>
      <c r="X342" s="883">
        <f t="shared" si="385"/>
        <v>141539.6</v>
      </c>
      <c r="Y342" s="884">
        <f t="shared" si="386"/>
        <v>141539.6</v>
      </c>
      <c r="Z342" s="1314">
        <f t="shared" si="387"/>
        <v>1840014.8</v>
      </c>
      <c r="AA342" s="886">
        <f t="shared" si="403"/>
        <v>1</v>
      </c>
      <c r="AB342" s="882">
        <f t="shared" si="388"/>
        <v>14</v>
      </c>
      <c r="AC342" s="1229">
        <f t="shared" si="389"/>
        <v>2.14</v>
      </c>
      <c r="AD342" s="882"/>
      <c r="AE342" s="461">
        <f t="shared" si="390"/>
        <v>2.14</v>
      </c>
      <c r="AF342" s="883">
        <v>66140</v>
      </c>
      <c r="AG342" s="878"/>
      <c r="AH342" s="913"/>
      <c r="AI342" s="910" t="str">
        <f t="shared" si="391"/>
        <v>Կ-1</v>
      </c>
      <c r="AJ342" s="883">
        <f t="shared" si="392"/>
        <v>141539.6</v>
      </c>
      <c r="AK342" s="884">
        <f t="shared" si="393"/>
        <v>141539.6</v>
      </c>
      <c r="AL342" s="1314">
        <f t="shared" si="394"/>
        <v>1840014.8</v>
      </c>
      <c r="AM342" s="886">
        <f t="shared" si="404"/>
        <v>1</v>
      </c>
      <c r="AN342" s="882">
        <f t="shared" si="395"/>
        <v>15</v>
      </c>
      <c r="AO342" s="1229">
        <f t="shared" si="396"/>
        <v>2.14</v>
      </c>
      <c r="AP342" s="882"/>
      <c r="AQ342" s="461">
        <f t="shared" si="397"/>
        <v>2.14</v>
      </c>
      <c r="AR342" s="883">
        <v>66140</v>
      </c>
      <c r="AS342" s="878"/>
      <c r="AT342" s="913"/>
      <c r="AU342" s="910" t="str">
        <f t="shared" si="398"/>
        <v>Կ-1</v>
      </c>
      <c r="AV342" s="883">
        <f t="shared" si="399"/>
        <v>141539.6</v>
      </c>
      <c r="AW342" s="884">
        <f t="shared" si="400"/>
        <v>141539.6</v>
      </c>
      <c r="AX342" s="1314">
        <f t="shared" si="401"/>
        <v>1840014.8</v>
      </c>
    </row>
    <row r="343" spans="2:50" ht="17.25" customHeight="1">
      <c r="B343" s="459">
        <v>23</v>
      </c>
      <c r="C343" s="1212" t="s">
        <v>2368</v>
      </c>
      <c r="D343" s="1212" t="s">
        <v>594</v>
      </c>
      <c r="E343" s="1214">
        <v>1</v>
      </c>
      <c r="F343" s="1210">
        <v>2</v>
      </c>
      <c r="G343" s="1209">
        <f t="shared" si="377"/>
        <v>1.79</v>
      </c>
      <c r="H343" s="883">
        <v>66140</v>
      </c>
      <c r="I343" s="878"/>
      <c r="J343" s="913"/>
      <c r="K343" s="782" t="s">
        <v>98</v>
      </c>
      <c r="L343" s="883">
        <f t="shared" si="378"/>
        <v>118390.6</v>
      </c>
      <c r="M343" s="884">
        <f t="shared" si="379"/>
        <v>118390.6</v>
      </c>
      <c r="N343" s="1313">
        <f t="shared" si="380"/>
        <v>1539077.8</v>
      </c>
      <c r="O343" s="886">
        <f t="shared" si="402"/>
        <v>1</v>
      </c>
      <c r="P343" s="882">
        <f t="shared" si="381"/>
        <v>3</v>
      </c>
      <c r="Q343" s="1229">
        <f t="shared" si="382"/>
        <v>1.84</v>
      </c>
      <c r="R343" s="882"/>
      <c r="S343" s="461">
        <f t="shared" si="383"/>
        <v>1.84</v>
      </c>
      <c r="T343" s="883">
        <v>66140</v>
      </c>
      <c r="U343" s="878"/>
      <c r="V343" s="913"/>
      <c r="W343" s="782" t="str">
        <f t="shared" si="384"/>
        <v>Կ-1</v>
      </c>
      <c r="X343" s="883">
        <f t="shared" si="385"/>
        <v>121697.60000000001</v>
      </c>
      <c r="Y343" s="884">
        <f t="shared" si="386"/>
        <v>121697.60000000001</v>
      </c>
      <c r="Z343" s="1314">
        <f t="shared" si="387"/>
        <v>1582068.8</v>
      </c>
      <c r="AA343" s="886">
        <f t="shared" si="403"/>
        <v>1</v>
      </c>
      <c r="AB343" s="882">
        <f t="shared" si="388"/>
        <v>4</v>
      </c>
      <c r="AC343" s="1229">
        <f t="shared" si="389"/>
        <v>1.9</v>
      </c>
      <c r="AD343" s="882"/>
      <c r="AE343" s="461">
        <f t="shared" si="390"/>
        <v>1.9</v>
      </c>
      <c r="AF343" s="883">
        <v>66140</v>
      </c>
      <c r="AG343" s="878"/>
      <c r="AH343" s="913"/>
      <c r="AI343" s="910" t="str">
        <f t="shared" si="391"/>
        <v>Կ-1</v>
      </c>
      <c r="AJ343" s="883">
        <f t="shared" si="392"/>
        <v>125666</v>
      </c>
      <c r="AK343" s="884">
        <f t="shared" si="393"/>
        <v>125666</v>
      </c>
      <c r="AL343" s="1314">
        <f t="shared" si="394"/>
        <v>1633658</v>
      </c>
      <c r="AM343" s="886">
        <f t="shared" si="404"/>
        <v>1</v>
      </c>
      <c r="AN343" s="882">
        <f t="shared" si="395"/>
        <v>5</v>
      </c>
      <c r="AO343" s="1229">
        <f t="shared" si="396"/>
        <v>1.9</v>
      </c>
      <c r="AP343" s="882"/>
      <c r="AQ343" s="461">
        <f t="shared" si="397"/>
        <v>1.9</v>
      </c>
      <c r="AR343" s="883">
        <v>66140</v>
      </c>
      <c r="AS343" s="878"/>
      <c r="AT343" s="913"/>
      <c r="AU343" s="910" t="str">
        <f t="shared" si="398"/>
        <v>Կ-1</v>
      </c>
      <c r="AV343" s="883">
        <f t="shared" si="399"/>
        <v>125666</v>
      </c>
      <c r="AW343" s="884">
        <f t="shared" si="400"/>
        <v>125666</v>
      </c>
      <c r="AX343" s="1314">
        <f t="shared" si="401"/>
        <v>1633658</v>
      </c>
    </row>
    <row r="344" spans="2:50" ht="17.25" customHeight="1">
      <c r="B344" s="459">
        <v>24</v>
      </c>
      <c r="C344" s="1212" t="s">
        <v>2369</v>
      </c>
      <c r="D344" s="1212" t="s">
        <v>594</v>
      </c>
      <c r="E344" s="1214">
        <v>1</v>
      </c>
      <c r="F344" s="1210">
        <v>3</v>
      </c>
      <c r="G344" s="1209">
        <f t="shared" si="377"/>
        <v>1.84</v>
      </c>
      <c r="H344" s="883">
        <v>66140</v>
      </c>
      <c r="I344" s="878"/>
      <c r="J344" s="913"/>
      <c r="K344" s="782" t="s">
        <v>98</v>
      </c>
      <c r="L344" s="883">
        <f t="shared" si="378"/>
        <v>121697.60000000001</v>
      </c>
      <c r="M344" s="884">
        <f t="shared" si="379"/>
        <v>121697.60000000001</v>
      </c>
      <c r="N344" s="1313">
        <f t="shared" si="380"/>
        <v>1582068.8</v>
      </c>
      <c r="O344" s="886">
        <f t="shared" si="402"/>
        <v>1</v>
      </c>
      <c r="P344" s="882">
        <f t="shared" si="381"/>
        <v>4</v>
      </c>
      <c r="Q344" s="1229">
        <f t="shared" si="382"/>
        <v>1.9</v>
      </c>
      <c r="R344" s="882"/>
      <c r="S344" s="461">
        <f t="shared" si="383"/>
        <v>1.9</v>
      </c>
      <c r="T344" s="883">
        <v>66140</v>
      </c>
      <c r="U344" s="878"/>
      <c r="V344" s="913"/>
      <c r="W344" s="782" t="str">
        <f t="shared" si="384"/>
        <v>Կ-1</v>
      </c>
      <c r="X344" s="883">
        <f t="shared" si="385"/>
        <v>125666</v>
      </c>
      <c r="Y344" s="884">
        <f t="shared" si="386"/>
        <v>125666</v>
      </c>
      <c r="Z344" s="1314">
        <f t="shared" si="387"/>
        <v>1633658</v>
      </c>
      <c r="AA344" s="886">
        <f t="shared" si="403"/>
        <v>1</v>
      </c>
      <c r="AB344" s="882">
        <f t="shared" si="388"/>
        <v>5</v>
      </c>
      <c r="AC344" s="1229">
        <f t="shared" si="389"/>
        <v>1.9</v>
      </c>
      <c r="AD344" s="882"/>
      <c r="AE344" s="461">
        <f t="shared" si="390"/>
        <v>1.9</v>
      </c>
      <c r="AF344" s="883">
        <v>66140</v>
      </c>
      <c r="AG344" s="878"/>
      <c r="AH344" s="913"/>
      <c r="AI344" s="910" t="str">
        <f t="shared" si="391"/>
        <v>Կ-1</v>
      </c>
      <c r="AJ344" s="883">
        <f t="shared" si="392"/>
        <v>125666</v>
      </c>
      <c r="AK344" s="884">
        <f t="shared" si="393"/>
        <v>125666</v>
      </c>
      <c r="AL344" s="1314">
        <f t="shared" si="394"/>
        <v>1633658</v>
      </c>
      <c r="AM344" s="886">
        <f t="shared" si="404"/>
        <v>1</v>
      </c>
      <c r="AN344" s="882">
        <f t="shared" si="395"/>
        <v>6</v>
      </c>
      <c r="AO344" s="1229">
        <f t="shared" si="396"/>
        <v>1.96</v>
      </c>
      <c r="AP344" s="882"/>
      <c r="AQ344" s="461">
        <f t="shared" si="397"/>
        <v>1.96</v>
      </c>
      <c r="AR344" s="883">
        <v>66140</v>
      </c>
      <c r="AS344" s="878"/>
      <c r="AT344" s="913"/>
      <c r="AU344" s="910" t="str">
        <f t="shared" si="398"/>
        <v>Կ-1</v>
      </c>
      <c r="AV344" s="883">
        <f t="shared" si="399"/>
        <v>129634.4</v>
      </c>
      <c r="AW344" s="884">
        <f t="shared" si="400"/>
        <v>129634.4</v>
      </c>
      <c r="AX344" s="1314">
        <f t="shared" si="401"/>
        <v>1685247.2</v>
      </c>
    </row>
    <row r="345" spans="2:50" ht="17.25" customHeight="1">
      <c r="B345" s="459">
        <v>25</v>
      </c>
      <c r="C345" s="1212" t="s">
        <v>2665</v>
      </c>
      <c r="D345" s="1212" t="s">
        <v>594</v>
      </c>
      <c r="E345" s="1214">
        <v>1</v>
      </c>
      <c r="F345" s="1210">
        <v>0</v>
      </c>
      <c r="G345" s="1209">
        <f t="shared" si="377"/>
        <v>1.68</v>
      </c>
      <c r="H345" s="883">
        <v>66140</v>
      </c>
      <c r="I345" s="878"/>
      <c r="J345" s="913"/>
      <c r="K345" s="782" t="s">
        <v>98</v>
      </c>
      <c r="L345" s="883">
        <f t="shared" si="378"/>
        <v>111115.2</v>
      </c>
      <c r="M345" s="884">
        <f t="shared" si="379"/>
        <v>111115.2</v>
      </c>
      <c r="N345" s="1313">
        <f t="shared" si="380"/>
        <v>1444497.5999999999</v>
      </c>
      <c r="O345" s="886">
        <f t="shared" si="402"/>
        <v>1</v>
      </c>
      <c r="P345" s="882">
        <f t="shared" si="381"/>
        <v>1</v>
      </c>
      <c r="Q345" s="1229">
        <f t="shared" si="382"/>
        <v>1.73</v>
      </c>
      <c r="R345" s="882"/>
      <c r="S345" s="461">
        <f t="shared" si="383"/>
        <v>1.73</v>
      </c>
      <c r="T345" s="883">
        <v>66140</v>
      </c>
      <c r="U345" s="878"/>
      <c r="V345" s="913"/>
      <c r="W345" s="782" t="str">
        <f t="shared" si="384"/>
        <v>Կ-1</v>
      </c>
      <c r="X345" s="883">
        <f t="shared" si="385"/>
        <v>114422.2</v>
      </c>
      <c r="Y345" s="884">
        <f t="shared" si="386"/>
        <v>114422.2</v>
      </c>
      <c r="Z345" s="1314">
        <f t="shared" si="387"/>
        <v>1487488.5999999999</v>
      </c>
      <c r="AA345" s="886">
        <f t="shared" si="403"/>
        <v>1</v>
      </c>
      <c r="AB345" s="882">
        <f t="shared" si="388"/>
        <v>2</v>
      </c>
      <c r="AC345" s="1229">
        <f t="shared" si="389"/>
        <v>1.79</v>
      </c>
      <c r="AD345" s="882"/>
      <c r="AE345" s="461">
        <f t="shared" si="390"/>
        <v>1.79</v>
      </c>
      <c r="AF345" s="883">
        <v>66140</v>
      </c>
      <c r="AG345" s="878"/>
      <c r="AH345" s="913"/>
      <c r="AI345" s="910" t="str">
        <f t="shared" si="391"/>
        <v>Կ-1</v>
      </c>
      <c r="AJ345" s="883">
        <f t="shared" si="392"/>
        <v>118390.6</v>
      </c>
      <c r="AK345" s="884">
        <f t="shared" si="393"/>
        <v>118390.6</v>
      </c>
      <c r="AL345" s="1314">
        <f t="shared" si="394"/>
        <v>1539077.8</v>
      </c>
      <c r="AM345" s="886">
        <f t="shared" si="404"/>
        <v>1</v>
      </c>
      <c r="AN345" s="882">
        <f t="shared" si="395"/>
        <v>3</v>
      </c>
      <c r="AO345" s="1229">
        <f t="shared" si="396"/>
        <v>1.84</v>
      </c>
      <c r="AP345" s="882"/>
      <c r="AQ345" s="461">
        <f t="shared" si="397"/>
        <v>1.84</v>
      </c>
      <c r="AR345" s="883">
        <v>66140</v>
      </c>
      <c r="AS345" s="878"/>
      <c r="AT345" s="913"/>
      <c r="AU345" s="910" t="str">
        <f t="shared" si="398"/>
        <v>Կ-1</v>
      </c>
      <c r="AV345" s="883">
        <f t="shared" si="399"/>
        <v>121697.60000000001</v>
      </c>
      <c r="AW345" s="884">
        <f t="shared" si="400"/>
        <v>121697.60000000001</v>
      </c>
      <c r="AX345" s="1314">
        <f t="shared" si="401"/>
        <v>1582068.8</v>
      </c>
    </row>
    <row r="346" spans="2:50" ht="17.25" customHeight="1">
      <c r="B346" s="459">
        <v>26</v>
      </c>
      <c r="C346" s="1212" t="s">
        <v>2666</v>
      </c>
      <c r="D346" s="1212" t="s">
        <v>594</v>
      </c>
      <c r="E346" s="1214">
        <v>1</v>
      </c>
      <c r="F346" s="1210">
        <v>0</v>
      </c>
      <c r="G346" s="1209">
        <f t="shared" si="377"/>
        <v>1.68</v>
      </c>
      <c r="H346" s="883">
        <v>66140</v>
      </c>
      <c r="I346" s="878"/>
      <c r="J346" s="913"/>
      <c r="K346" s="782" t="s">
        <v>98</v>
      </c>
      <c r="L346" s="883">
        <f t="shared" si="378"/>
        <v>111115.2</v>
      </c>
      <c r="M346" s="884">
        <f t="shared" si="379"/>
        <v>111115.2</v>
      </c>
      <c r="N346" s="1313">
        <f t="shared" si="380"/>
        <v>1444497.5999999999</v>
      </c>
      <c r="O346" s="886">
        <f t="shared" si="402"/>
        <v>1</v>
      </c>
      <c r="P346" s="882">
        <f t="shared" si="381"/>
        <v>1</v>
      </c>
      <c r="Q346" s="1229">
        <f t="shared" si="382"/>
        <v>1.73</v>
      </c>
      <c r="R346" s="882"/>
      <c r="S346" s="461">
        <f t="shared" si="383"/>
        <v>1.73</v>
      </c>
      <c r="T346" s="883">
        <v>66140</v>
      </c>
      <c r="U346" s="878"/>
      <c r="V346" s="913"/>
      <c r="W346" s="782" t="str">
        <f t="shared" si="384"/>
        <v>Կ-1</v>
      </c>
      <c r="X346" s="883">
        <f t="shared" si="385"/>
        <v>114422.2</v>
      </c>
      <c r="Y346" s="884">
        <f t="shared" si="386"/>
        <v>114422.2</v>
      </c>
      <c r="Z346" s="1314">
        <f t="shared" si="387"/>
        <v>1487488.5999999999</v>
      </c>
      <c r="AA346" s="886">
        <f t="shared" si="403"/>
        <v>1</v>
      </c>
      <c r="AB346" s="882">
        <f t="shared" si="388"/>
        <v>2</v>
      </c>
      <c r="AC346" s="1229">
        <f t="shared" si="389"/>
        <v>1.79</v>
      </c>
      <c r="AD346" s="882"/>
      <c r="AE346" s="461">
        <f t="shared" si="390"/>
        <v>1.79</v>
      </c>
      <c r="AF346" s="883">
        <v>66140</v>
      </c>
      <c r="AG346" s="878"/>
      <c r="AH346" s="913"/>
      <c r="AI346" s="910" t="str">
        <f t="shared" si="391"/>
        <v>Կ-1</v>
      </c>
      <c r="AJ346" s="883">
        <f t="shared" si="392"/>
        <v>118390.6</v>
      </c>
      <c r="AK346" s="884">
        <f t="shared" si="393"/>
        <v>118390.6</v>
      </c>
      <c r="AL346" s="1314">
        <f t="shared" si="394"/>
        <v>1539077.8</v>
      </c>
      <c r="AM346" s="886">
        <f t="shared" si="404"/>
        <v>1</v>
      </c>
      <c r="AN346" s="882">
        <f t="shared" si="395"/>
        <v>3</v>
      </c>
      <c r="AO346" s="1229">
        <f t="shared" si="396"/>
        <v>1.84</v>
      </c>
      <c r="AP346" s="882"/>
      <c r="AQ346" s="461">
        <f t="shared" si="397"/>
        <v>1.84</v>
      </c>
      <c r="AR346" s="883">
        <v>66140</v>
      </c>
      <c r="AS346" s="878"/>
      <c r="AT346" s="913"/>
      <c r="AU346" s="910" t="str">
        <f t="shared" si="398"/>
        <v>Կ-1</v>
      </c>
      <c r="AV346" s="883">
        <f t="shared" si="399"/>
        <v>121697.60000000001</v>
      </c>
      <c r="AW346" s="884">
        <f t="shared" si="400"/>
        <v>121697.60000000001</v>
      </c>
      <c r="AX346" s="1314">
        <f t="shared" si="401"/>
        <v>1582068.8</v>
      </c>
    </row>
    <row r="347" spans="2:50" ht="17.25" customHeight="1">
      <c r="B347" s="459">
        <v>27</v>
      </c>
      <c r="C347" s="1173" t="s">
        <v>2371</v>
      </c>
      <c r="D347" s="1212" t="s">
        <v>594</v>
      </c>
      <c r="E347" s="1214">
        <v>1</v>
      </c>
      <c r="F347" s="1210">
        <v>0</v>
      </c>
      <c r="G347" s="1209">
        <f t="shared" si="377"/>
        <v>1.68</v>
      </c>
      <c r="H347" s="883">
        <v>66140</v>
      </c>
      <c r="I347" s="878"/>
      <c r="J347" s="913"/>
      <c r="K347" s="782" t="s">
        <v>98</v>
      </c>
      <c r="L347" s="883">
        <f t="shared" si="378"/>
        <v>111115.2</v>
      </c>
      <c r="M347" s="884">
        <f t="shared" si="379"/>
        <v>111115.2</v>
      </c>
      <c r="N347" s="1313">
        <f t="shared" si="380"/>
        <v>1444497.5999999999</v>
      </c>
      <c r="O347" s="886">
        <f t="shared" si="402"/>
        <v>1</v>
      </c>
      <c r="P347" s="882">
        <f t="shared" si="381"/>
        <v>1</v>
      </c>
      <c r="Q347" s="1229">
        <f t="shared" si="382"/>
        <v>1.73</v>
      </c>
      <c r="R347" s="882"/>
      <c r="S347" s="461">
        <f t="shared" si="383"/>
        <v>1.73</v>
      </c>
      <c r="T347" s="883">
        <v>66140</v>
      </c>
      <c r="U347" s="878"/>
      <c r="V347" s="913"/>
      <c r="W347" s="782" t="str">
        <f t="shared" si="384"/>
        <v>Կ-1</v>
      </c>
      <c r="X347" s="883">
        <f t="shared" si="385"/>
        <v>114422.2</v>
      </c>
      <c r="Y347" s="884">
        <f t="shared" si="386"/>
        <v>114422.2</v>
      </c>
      <c r="Z347" s="1314">
        <f t="shared" si="387"/>
        <v>1487488.5999999999</v>
      </c>
      <c r="AA347" s="886">
        <f t="shared" si="403"/>
        <v>1</v>
      </c>
      <c r="AB347" s="882">
        <f t="shared" si="388"/>
        <v>2</v>
      </c>
      <c r="AC347" s="1229">
        <f t="shared" si="389"/>
        <v>1.79</v>
      </c>
      <c r="AD347" s="882"/>
      <c r="AE347" s="461">
        <f t="shared" si="390"/>
        <v>1.79</v>
      </c>
      <c r="AF347" s="883">
        <v>66140</v>
      </c>
      <c r="AG347" s="878"/>
      <c r="AH347" s="913"/>
      <c r="AI347" s="910" t="str">
        <f t="shared" si="391"/>
        <v>Կ-1</v>
      </c>
      <c r="AJ347" s="883">
        <f t="shared" si="392"/>
        <v>118390.6</v>
      </c>
      <c r="AK347" s="884">
        <f t="shared" si="393"/>
        <v>118390.6</v>
      </c>
      <c r="AL347" s="1314">
        <f t="shared" si="394"/>
        <v>1539077.8</v>
      </c>
      <c r="AM347" s="886">
        <f t="shared" si="404"/>
        <v>1</v>
      </c>
      <c r="AN347" s="882">
        <f t="shared" si="395"/>
        <v>3</v>
      </c>
      <c r="AO347" s="1229">
        <f t="shared" si="396"/>
        <v>1.84</v>
      </c>
      <c r="AP347" s="882"/>
      <c r="AQ347" s="461">
        <f t="shared" si="397"/>
        <v>1.84</v>
      </c>
      <c r="AR347" s="883">
        <v>66140</v>
      </c>
      <c r="AS347" s="878"/>
      <c r="AT347" s="913"/>
      <c r="AU347" s="910" t="str">
        <f t="shared" si="398"/>
        <v>Կ-1</v>
      </c>
      <c r="AV347" s="883">
        <f t="shared" si="399"/>
        <v>121697.60000000001</v>
      </c>
      <c r="AW347" s="884">
        <f t="shared" si="400"/>
        <v>121697.60000000001</v>
      </c>
      <c r="AX347" s="1314">
        <f t="shared" si="401"/>
        <v>1582068.8</v>
      </c>
    </row>
    <row r="348" spans="2:50" ht="17.25" customHeight="1">
      <c r="B348" s="459">
        <v>28</v>
      </c>
      <c r="C348" s="1173" t="s">
        <v>2372</v>
      </c>
      <c r="D348" s="1212" t="s">
        <v>594</v>
      </c>
      <c r="E348" s="1214">
        <v>1</v>
      </c>
      <c r="F348" s="1210">
        <v>5</v>
      </c>
      <c r="G348" s="1209">
        <f t="shared" si="377"/>
        <v>1.9</v>
      </c>
      <c r="H348" s="883">
        <v>66140</v>
      </c>
      <c r="I348" s="878"/>
      <c r="J348" s="913"/>
      <c r="K348" s="782" t="s">
        <v>98</v>
      </c>
      <c r="L348" s="883">
        <f t="shared" si="378"/>
        <v>125666</v>
      </c>
      <c r="M348" s="884">
        <f t="shared" si="379"/>
        <v>125666</v>
      </c>
      <c r="N348" s="1313">
        <f t="shared" si="380"/>
        <v>1633658</v>
      </c>
      <c r="O348" s="886">
        <f t="shared" si="402"/>
        <v>1</v>
      </c>
      <c r="P348" s="882">
        <f t="shared" si="381"/>
        <v>6</v>
      </c>
      <c r="Q348" s="1229">
        <f t="shared" si="382"/>
        <v>1.96</v>
      </c>
      <c r="R348" s="882"/>
      <c r="S348" s="461">
        <f t="shared" si="383"/>
        <v>1.96</v>
      </c>
      <c r="T348" s="883">
        <v>66140</v>
      </c>
      <c r="U348" s="878"/>
      <c r="V348" s="913"/>
      <c r="W348" s="782" t="str">
        <f t="shared" si="384"/>
        <v>Կ-1</v>
      </c>
      <c r="X348" s="883">
        <f t="shared" si="385"/>
        <v>129634.4</v>
      </c>
      <c r="Y348" s="884">
        <f t="shared" si="386"/>
        <v>129634.4</v>
      </c>
      <c r="Z348" s="1314">
        <f t="shared" si="387"/>
        <v>1685247.2</v>
      </c>
      <c r="AA348" s="886">
        <f t="shared" si="403"/>
        <v>1</v>
      </c>
      <c r="AB348" s="882">
        <f t="shared" si="388"/>
        <v>7</v>
      </c>
      <c r="AC348" s="1229">
        <f t="shared" si="389"/>
        <v>1.96</v>
      </c>
      <c r="AD348" s="882"/>
      <c r="AE348" s="461">
        <f t="shared" si="390"/>
        <v>1.96</v>
      </c>
      <c r="AF348" s="883">
        <v>66140</v>
      </c>
      <c r="AG348" s="878"/>
      <c r="AH348" s="913"/>
      <c r="AI348" s="910" t="str">
        <f t="shared" si="391"/>
        <v>Կ-1</v>
      </c>
      <c r="AJ348" s="883">
        <f t="shared" si="392"/>
        <v>129634.4</v>
      </c>
      <c r="AK348" s="884">
        <f t="shared" si="393"/>
        <v>129634.4</v>
      </c>
      <c r="AL348" s="1314">
        <f t="shared" si="394"/>
        <v>1685247.2</v>
      </c>
      <c r="AM348" s="886">
        <f t="shared" si="404"/>
        <v>1</v>
      </c>
      <c r="AN348" s="882">
        <f t="shared" si="395"/>
        <v>8</v>
      </c>
      <c r="AO348" s="1229">
        <f t="shared" si="396"/>
        <v>2.02</v>
      </c>
      <c r="AP348" s="882"/>
      <c r="AQ348" s="461">
        <f t="shared" si="397"/>
        <v>2.02</v>
      </c>
      <c r="AR348" s="883">
        <v>66140</v>
      </c>
      <c r="AS348" s="878"/>
      <c r="AT348" s="913"/>
      <c r="AU348" s="910" t="str">
        <f t="shared" si="398"/>
        <v>Կ-1</v>
      </c>
      <c r="AV348" s="883">
        <f t="shared" si="399"/>
        <v>133602.79999999999</v>
      </c>
      <c r="AW348" s="884">
        <f t="shared" si="400"/>
        <v>133602.79999999999</v>
      </c>
      <c r="AX348" s="1314">
        <f t="shared" si="401"/>
        <v>1736836.4</v>
      </c>
    </row>
    <row r="349" spans="2:50" ht="17.25" customHeight="1">
      <c r="B349" s="459">
        <v>29</v>
      </c>
      <c r="C349" s="1173" t="s">
        <v>916</v>
      </c>
      <c r="D349" s="1212" t="s">
        <v>594</v>
      </c>
      <c r="E349" s="1214">
        <v>1</v>
      </c>
      <c r="F349" s="1210">
        <v>4</v>
      </c>
      <c r="G349" s="1209">
        <f t="shared" si="377"/>
        <v>1.9</v>
      </c>
      <c r="H349" s="883">
        <v>66140</v>
      </c>
      <c r="I349" s="878"/>
      <c r="J349" s="913"/>
      <c r="K349" s="782" t="s">
        <v>98</v>
      </c>
      <c r="L349" s="883">
        <f t="shared" si="378"/>
        <v>125666</v>
      </c>
      <c r="M349" s="884">
        <f t="shared" si="379"/>
        <v>125666</v>
      </c>
      <c r="N349" s="1313">
        <f t="shared" si="380"/>
        <v>1633658</v>
      </c>
      <c r="O349" s="886">
        <f t="shared" si="402"/>
        <v>1</v>
      </c>
      <c r="P349" s="882">
        <f t="shared" si="381"/>
        <v>5</v>
      </c>
      <c r="Q349" s="1229">
        <f t="shared" si="382"/>
        <v>1.9</v>
      </c>
      <c r="R349" s="882"/>
      <c r="S349" s="461">
        <f t="shared" si="383"/>
        <v>1.9</v>
      </c>
      <c r="T349" s="883">
        <v>66140</v>
      </c>
      <c r="U349" s="878"/>
      <c r="V349" s="913"/>
      <c r="W349" s="782" t="str">
        <f t="shared" si="384"/>
        <v>Կ-1</v>
      </c>
      <c r="X349" s="883">
        <f t="shared" si="385"/>
        <v>125666</v>
      </c>
      <c r="Y349" s="884">
        <f t="shared" si="386"/>
        <v>125666</v>
      </c>
      <c r="Z349" s="1314">
        <f t="shared" si="387"/>
        <v>1633658</v>
      </c>
      <c r="AA349" s="886">
        <f t="shared" si="403"/>
        <v>1</v>
      </c>
      <c r="AB349" s="882">
        <f t="shared" si="388"/>
        <v>6</v>
      </c>
      <c r="AC349" s="1229">
        <f t="shared" si="389"/>
        <v>1.96</v>
      </c>
      <c r="AD349" s="882"/>
      <c r="AE349" s="461">
        <f t="shared" si="390"/>
        <v>1.96</v>
      </c>
      <c r="AF349" s="883">
        <v>66140</v>
      </c>
      <c r="AG349" s="878"/>
      <c r="AH349" s="913"/>
      <c r="AI349" s="910" t="str">
        <f t="shared" si="391"/>
        <v>Կ-1</v>
      </c>
      <c r="AJ349" s="883">
        <f t="shared" si="392"/>
        <v>129634.4</v>
      </c>
      <c r="AK349" s="884">
        <f t="shared" si="393"/>
        <v>129634.4</v>
      </c>
      <c r="AL349" s="1314">
        <f t="shared" si="394"/>
        <v>1685247.2</v>
      </c>
      <c r="AM349" s="886">
        <f t="shared" si="404"/>
        <v>1</v>
      </c>
      <c r="AN349" s="882">
        <f t="shared" si="395"/>
        <v>7</v>
      </c>
      <c r="AO349" s="1229">
        <f t="shared" si="396"/>
        <v>1.96</v>
      </c>
      <c r="AP349" s="882"/>
      <c r="AQ349" s="461">
        <f t="shared" si="397"/>
        <v>1.96</v>
      </c>
      <c r="AR349" s="883">
        <v>66140</v>
      </c>
      <c r="AS349" s="878"/>
      <c r="AT349" s="913"/>
      <c r="AU349" s="910" t="str">
        <f t="shared" si="398"/>
        <v>Կ-1</v>
      </c>
      <c r="AV349" s="883">
        <f t="shared" si="399"/>
        <v>129634.4</v>
      </c>
      <c r="AW349" s="884">
        <f t="shared" si="400"/>
        <v>129634.4</v>
      </c>
      <c r="AX349" s="1314">
        <f t="shared" si="401"/>
        <v>1685247.2</v>
      </c>
    </row>
    <row r="350" spans="2:50" ht="17.25" customHeight="1">
      <c r="B350" s="459">
        <v>30</v>
      </c>
      <c r="C350" s="1173" t="s">
        <v>2667</v>
      </c>
      <c r="D350" s="1212" t="s">
        <v>594</v>
      </c>
      <c r="E350" s="1214">
        <v>1</v>
      </c>
      <c r="F350" s="1210">
        <v>0</v>
      </c>
      <c r="G350" s="1209">
        <f t="shared" si="377"/>
        <v>1.68</v>
      </c>
      <c r="H350" s="883">
        <v>66140</v>
      </c>
      <c r="I350" s="878"/>
      <c r="J350" s="913"/>
      <c r="K350" s="782" t="s">
        <v>98</v>
      </c>
      <c r="L350" s="883">
        <f t="shared" si="378"/>
        <v>111115.2</v>
      </c>
      <c r="M350" s="884">
        <f t="shared" si="379"/>
        <v>111115.2</v>
      </c>
      <c r="N350" s="1313">
        <f t="shared" si="380"/>
        <v>1444497.5999999999</v>
      </c>
      <c r="O350" s="886">
        <f t="shared" si="402"/>
        <v>1</v>
      </c>
      <c r="P350" s="882">
        <f t="shared" si="381"/>
        <v>1</v>
      </c>
      <c r="Q350" s="1229">
        <f t="shared" si="382"/>
        <v>1.73</v>
      </c>
      <c r="R350" s="882"/>
      <c r="S350" s="461">
        <f t="shared" si="383"/>
        <v>1.73</v>
      </c>
      <c r="T350" s="883">
        <v>66140</v>
      </c>
      <c r="U350" s="878"/>
      <c r="V350" s="913"/>
      <c r="W350" s="782" t="str">
        <f t="shared" si="384"/>
        <v>Կ-1</v>
      </c>
      <c r="X350" s="883">
        <f t="shared" si="385"/>
        <v>114422.2</v>
      </c>
      <c r="Y350" s="884">
        <f t="shared" si="386"/>
        <v>114422.2</v>
      </c>
      <c r="Z350" s="1314">
        <f t="shared" si="387"/>
        <v>1487488.5999999999</v>
      </c>
      <c r="AA350" s="886">
        <f t="shared" si="403"/>
        <v>1</v>
      </c>
      <c r="AB350" s="882">
        <f t="shared" si="388"/>
        <v>2</v>
      </c>
      <c r="AC350" s="1229">
        <f t="shared" si="389"/>
        <v>1.79</v>
      </c>
      <c r="AD350" s="882"/>
      <c r="AE350" s="461">
        <f t="shared" si="390"/>
        <v>1.79</v>
      </c>
      <c r="AF350" s="883">
        <v>66140</v>
      </c>
      <c r="AG350" s="878"/>
      <c r="AH350" s="913"/>
      <c r="AI350" s="910" t="str">
        <f t="shared" si="391"/>
        <v>Կ-1</v>
      </c>
      <c r="AJ350" s="883">
        <f t="shared" si="392"/>
        <v>118390.6</v>
      </c>
      <c r="AK350" s="884">
        <f t="shared" si="393"/>
        <v>118390.6</v>
      </c>
      <c r="AL350" s="1314">
        <f t="shared" si="394"/>
        <v>1539077.8</v>
      </c>
      <c r="AM350" s="886">
        <f t="shared" si="404"/>
        <v>1</v>
      </c>
      <c r="AN350" s="882">
        <f t="shared" si="395"/>
        <v>3</v>
      </c>
      <c r="AO350" s="1229">
        <f t="shared" si="396"/>
        <v>1.84</v>
      </c>
      <c r="AP350" s="882"/>
      <c r="AQ350" s="461">
        <f t="shared" si="397"/>
        <v>1.84</v>
      </c>
      <c r="AR350" s="883">
        <v>66140</v>
      </c>
      <c r="AS350" s="878"/>
      <c r="AT350" s="913"/>
      <c r="AU350" s="910" t="str">
        <f t="shared" si="398"/>
        <v>Կ-1</v>
      </c>
      <c r="AV350" s="883">
        <f t="shared" si="399"/>
        <v>121697.60000000001</v>
      </c>
      <c r="AW350" s="884">
        <f t="shared" si="400"/>
        <v>121697.60000000001</v>
      </c>
      <c r="AX350" s="1314">
        <f t="shared" si="401"/>
        <v>1582068.8</v>
      </c>
    </row>
    <row r="351" spans="2:50" ht="17.25" customHeight="1">
      <c r="B351" s="459">
        <v>31</v>
      </c>
      <c r="C351" s="1173" t="s">
        <v>2374</v>
      </c>
      <c r="D351" s="1212" t="s">
        <v>594</v>
      </c>
      <c r="E351" s="1214">
        <v>1</v>
      </c>
      <c r="F351" s="1210">
        <v>2</v>
      </c>
      <c r="G351" s="1209">
        <f t="shared" si="377"/>
        <v>1.79</v>
      </c>
      <c r="H351" s="883">
        <v>66140</v>
      </c>
      <c r="I351" s="878"/>
      <c r="J351" s="913"/>
      <c r="K351" s="782" t="s">
        <v>98</v>
      </c>
      <c r="L351" s="883">
        <f t="shared" si="378"/>
        <v>118390.6</v>
      </c>
      <c r="M351" s="884">
        <f t="shared" si="379"/>
        <v>118390.6</v>
      </c>
      <c r="N351" s="1313">
        <f t="shared" si="380"/>
        <v>1539077.8</v>
      </c>
      <c r="O351" s="886">
        <f t="shared" si="402"/>
        <v>1</v>
      </c>
      <c r="P351" s="882">
        <f t="shared" si="381"/>
        <v>3</v>
      </c>
      <c r="Q351" s="1229">
        <f t="shared" si="382"/>
        <v>1.84</v>
      </c>
      <c r="R351" s="882"/>
      <c r="S351" s="461">
        <f t="shared" si="383"/>
        <v>1.84</v>
      </c>
      <c r="T351" s="883">
        <v>66140</v>
      </c>
      <c r="U351" s="878"/>
      <c r="V351" s="913"/>
      <c r="W351" s="782" t="str">
        <f t="shared" si="384"/>
        <v>Կ-1</v>
      </c>
      <c r="X351" s="883">
        <f t="shared" si="385"/>
        <v>121697.60000000001</v>
      </c>
      <c r="Y351" s="884">
        <f t="shared" si="386"/>
        <v>121697.60000000001</v>
      </c>
      <c r="Z351" s="1314">
        <f t="shared" si="387"/>
        <v>1582068.8</v>
      </c>
      <c r="AA351" s="886">
        <f t="shared" si="403"/>
        <v>1</v>
      </c>
      <c r="AB351" s="882">
        <f t="shared" si="388"/>
        <v>4</v>
      </c>
      <c r="AC351" s="1229">
        <f t="shared" si="389"/>
        <v>1.9</v>
      </c>
      <c r="AD351" s="882"/>
      <c r="AE351" s="461">
        <f t="shared" si="390"/>
        <v>1.9</v>
      </c>
      <c r="AF351" s="883">
        <v>66140</v>
      </c>
      <c r="AG351" s="878"/>
      <c r="AH351" s="913"/>
      <c r="AI351" s="910" t="str">
        <f t="shared" si="391"/>
        <v>Կ-1</v>
      </c>
      <c r="AJ351" s="883">
        <f t="shared" si="392"/>
        <v>125666</v>
      </c>
      <c r="AK351" s="884">
        <f t="shared" si="393"/>
        <v>125666</v>
      </c>
      <c r="AL351" s="1314">
        <f t="shared" si="394"/>
        <v>1633658</v>
      </c>
      <c r="AM351" s="886">
        <f t="shared" si="404"/>
        <v>1</v>
      </c>
      <c r="AN351" s="882">
        <f t="shared" si="395"/>
        <v>5</v>
      </c>
      <c r="AO351" s="1229">
        <f t="shared" si="396"/>
        <v>1.9</v>
      </c>
      <c r="AP351" s="882"/>
      <c r="AQ351" s="461">
        <f t="shared" si="397"/>
        <v>1.9</v>
      </c>
      <c r="AR351" s="883">
        <v>66140</v>
      </c>
      <c r="AS351" s="878"/>
      <c r="AT351" s="913"/>
      <c r="AU351" s="910" t="str">
        <f t="shared" si="398"/>
        <v>Կ-1</v>
      </c>
      <c r="AV351" s="883">
        <f t="shared" si="399"/>
        <v>125666</v>
      </c>
      <c r="AW351" s="884">
        <f t="shared" si="400"/>
        <v>125666</v>
      </c>
      <c r="AX351" s="1314">
        <f t="shared" si="401"/>
        <v>1633658</v>
      </c>
    </row>
    <row r="352" spans="2:50" ht="17.25" customHeight="1">
      <c r="B352" s="459">
        <v>32</v>
      </c>
      <c r="C352" s="1173" t="s">
        <v>2373</v>
      </c>
      <c r="D352" s="1212" t="s">
        <v>594</v>
      </c>
      <c r="E352" s="1214">
        <v>1</v>
      </c>
      <c r="F352" s="1210">
        <v>5</v>
      </c>
      <c r="G352" s="1209">
        <f t="shared" si="377"/>
        <v>1.9</v>
      </c>
      <c r="H352" s="883">
        <v>66140</v>
      </c>
      <c r="I352" s="913"/>
      <c r="J352" s="913"/>
      <c r="K352" s="782" t="s">
        <v>98</v>
      </c>
      <c r="L352" s="883">
        <f t="shared" si="378"/>
        <v>125666</v>
      </c>
      <c r="M352" s="884">
        <f t="shared" si="379"/>
        <v>125666</v>
      </c>
      <c r="N352" s="1313">
        <f t="shared" si="380"/>
        <v>1633658</v>
      </c>
      <c r="O352" s="886">
        <v>1</v>
      </c>
      <c r="P352" s="882">
        <f t="shared" si="381"/>
        <v>6</v>
      </c>
      <c r="Q352" s="1229">
        <f t="shared" si="382"/>
        <v>1.96</v>
      </c>
      <c r="R352" s="882"/>
      <c r="S352" s="461">
        <f t="shared" si="383"/>
        <v>1.96</v>
      </c>
      <c r="T352" s="883">
        <v>66140</v>
      </c>
      <c r="U352" s="913"/>
      <c r="V352" s="913"/>
      <c r="W352" s="782" t="str">
        <f t="shared" si="384"/>
        <v>Կ-1</v>
      </c>
      <c r="X352" s="883">
        <f t="shared" si="385"/>
        <v>129634.4</v>
      </c>
      <c r="Y352" s="884">
        <f t="shared" si="386"/>
        <v>129634.4</v>
      </c>
      <c r="Z352" s="1314">
        <f t="shared" si="387"/>
        <v>1685247.2</v>
      </c>
      <c r="AA352" s="886">
        <v>1</v>
      </c>
      <c r="AB352" s="882">
        <f t="shared" si="388"/>
        <v>7</v>
      </c>
      <c r="AC352" s="1229">
        <f t="shared" si="389"/>
        <v>1.96</v>
      </c>
      <c r="AD352" s="882"/>
      <c r="AE352" s="461">
        <f t="shared" si="390"/>
        <v>1.96</v>
      </c>
      <c r="AF352" s="883">
        <v>66140</v>
      </c>
      <c r="AG352" s="913"/>
      <c r="AH352" s="913"/>
      <c r="AI352" s="910" t="str">
        <f t="shared" si="391"/>
        <v>Կ-1</v>
      </c>
      <c r="AJ352" s="883">
        <f t="shared" si="392"/>
        <v>129634.4</v>
      </c>
      <c r="AK352" s="884">
        <f t="shared" si="393"/>
        <v>129634.4</v>
      </c>
      <c r="AL352" s="1314">
        <f t="shared" si="394"/>
        <v>1685247.2</v>
      </c>
      <c r="AM352" s="886">
        <v>1</v>
      </c>
      <c r="AN352" s="882">
        <f t="shared" si="395"/>
        <v>8</v>
      </c>
      <c r="AO352" s="1229">
        <f t="shared" si="396"/>
        <v>2.02</v>
      </c>
      <c r="AP352" s="882"/>
      <c r="AQ352" s="461">
        <f t="shared" si="397"/>
        <v>2.02</v>
      </c>
      <c r="AR352" s="883">
        <v>66140</v>
      </c>
      <c r="AS352" s="913"/>
      <c r="AT352" s="913"/>
      <c r="AU352" s="910" t="str">
        <f t="shared" si="398"/>
        <v>Կ-1</v>
      </c>
      <c r="AV352" s="883">
        <f t="shared" si="399"/>
        <v>133602.79999999999</v>
      </c>
      <c r="AW352" s="884">
        <f t="shared" si="400"/>
        <v>133602.79999999999</v>
      </c>
      <c r="AX352" s="1314">
        <f t="shared" si="401"/>
        <v>1736836.4</v>
      </c>
    </row>
    <row r="353" spans="2:50" ht="17.25" customHeight="1">
      <c r="B353" s="459">
        <v>33</v>
      </c>
      <c r="C353" s="1173" t="s">
        <v>2668</v>
      </c>
      <c r="D353" s="1212" t="s">
        <v>594</v>
      </c>
      <c r="E353" s="1214">
        <v>1</v>
      </c>
      <c r="F353" s="1210">
        <v>0</v>
      </c>
      <c r="G353" s="1209">
        <f t="shared" si="377"/>
        <v>1.68</v>
      </c>
      <c r="H353" s="883">
        <v>66140</v>
      </c>
      <c r="I353" s="913"/>
      <c r="J353" s="913"/>
      <c r="K353" s="782" t="s">
        <v>98</v>
      </c>
      <c r="L353" s="883">
        <f t="shared" si="378"/>
        <v>111115.2</v>
      </c>
      <c r="M353" s="884">
        <f t="shared" si="379"/>
        <v>111115.2</v>
      </c>
      <c r="N353" s="1313">
        <f t="shared" si="380"/>
        <v>1444497.5999999999</v>
      </c>
      <c r="O353" s="886">
        <v>1</v>
      </c>
      <c r="P353" s="882">
        <f t="shared" si="381"/>
        <v>1</v>
      </c>
      <c r="Q353" s="1229">
        <f t="shared" si="382"/>
        <v>1.73</v>
      </c>
      <c r="R353" s="882"/>
      <c r="S353" s="461">
        <f t="shared" si="383"/>
        <v>1.73</v>
      </c>
      <c r="T353" s="883">
        <v>66140</v>
      </c>
      <c r="U353" s="913"/>
      <c r="V353" s="913"/>
      <c r="W353" s="782" t="str">
        <f t="shared" si="384"/>
        <v>Կ-1</v>
      </c>
      <c r="X353" s="883">
        <f t="shared" si="385"/>
        <v>114422.2</v>
      </c>
      <c r="Y353" s="884">
        <f t="shared" si="386"/>
        <v>114422.2</v>
      </c>
      <c r="Z353" s="1314">
        <f t="shared" si="387"/>
        <v>1487488.5999999999</v>
      </c>
      <c r="AA353" s="886">
        <v>1</v>
      </c>
      <c r="AB353" s="882">
        <f t="shared" si="388"/>
        <v>2</v>
      </c>
      <c r="AC353" s="1229">
        <f t="shared" si="389"/>
        <v>1.79</v>
      </c>
      <c r="AD353" s="882"/>
      <c r="AE353" s="461">
        <f t="shared" si="390"/>
        <v>1.79</v>
      </c>
      <c r="AF353" s="883">
        <v>66140</v>
      </c>
      <c r="AG353" s="913"/>
      <c r="AH353" s="913"/>
      <c r="AI353" s="910" t="str">
        <f t="shared" si="391"/>
        <v>Կ-1</v>
      </c>
      <c r="AJ353" s="883">
        <f t="shared" si="392"/>
        <v>118390.6</v>
      </c>
      <c r="AK353" s="884">
        <f t="shared" si="393"/>
        <v>118390.6</v>
      </c>
      <c r="AL353" s="1314">
        <f t="shared" si="394"/>
        <v>1539077.8</v>
      </c>
      <c r="AM353" s="886">
        <v>1</v>
      </c>
      <c r="AN353" s="882">
        <f t="shared" si="395"/>
        <v>3</v>
      </c>
      <c r="AO353" s="1229">
        <f t="shared" si="396"/>
        <v>1.84</v>
      </c>
      <c r="AP353" s="882"/>
      <c r="AQ353" s="461">
        <f t="shared" si="397"/>
        <v>1.84</v>
      </c>
      <c r="AR353" s="883">
        <v>66140</v>
      </c>
      <c r="AS353" s="913"/>
      <c r="AT353" s="913"/>
      <c r="AU353" s="910" t="str">
        <f t="shared" si="398"/>
        <v>Կ-1</v>
      </c>
      <c r="AV353" s="883">
        <f t="shared" si="399"/>
        <v>121697.60000000001</v>
      </c>
      <c r="AW353" s="884">
        <f t="shared" si="400"/>
        <v>121697.60000000001</v>
      </c>
      <c r="AX353" s="1314">
        <f t="shared" si="401"/>
        <v>1582068.8</v>
      </c>
    </row>
    <row r="354" spans="2:50" ht="17.25" customHeight="1">
      <c r="B354" s="459">
        <v>13</v>
      </c>
      <c r="C354" s="1173" t="s">
        <v>157</v>
      </c>
      <c r="D354" s="1212" t="s">
        <v>594</v>
      </c>
      <c r="E354" s="1214">
        <v>1</v>
      </c>
      <c r="F354" s="1210">
        <v>0</v>
      </c>
      <c r="G354" s="1209">
        <f t="shared" si="377"/>
        <v>1.68</v>
      </c>
      <c r="H354" s="883">
        <v>66140</v>
      </c>
      <c r="I354" s="913"/>
      <c r="J354" s="913"/>
      <c r="K354" s="782" t="s">
        <v>98</v>
      </c>
      <c r="L354" s="883">
        <f t="shared" si="378"/>
        <v>111115.2</v>
      </c>
      <c r="M354" s="884">
        <f t="shared" si="379"/>
        <v>111115.2</v>
      </c>
      <c r="N354" s="1313">
        <f t="shared" si="380"/>
        <v>1444497.5999999999</v>
      </c>
      <c r="O354" s="881">
        <f t="shared" ref="O354:O392" si="405">+E354</f>
        <v>1</v>
      </c>
      <c r="P354" s="882">
        <f t="shared" si="381"/>
        <v>1</v>
      </c>
      <c r="Q354" s="1229">
        <f t="shared" si="382"/>
        <v>1.73</v>
      </c>
      <c r="R354" s="882"/>
      <c r="S354" s="461">
        <f t="shared" si="383"/>
        <v>1.73</v>
      </c>
      <c r="T354" s="883">
        <v>66140</v>
      </c>
      <c r="U354" s="913"/>
      <c r="V354" s="913"/>
      <c r="W354" s="782" t="str">
        <f t="shared" si="384"/>
        <v>Կ-1</v>
      </c>
      <c r="X354" s="883">
        <f t="shared" si="385"/>
        <v>114422.2</v>
      </c>
      <c r="Y354" s="884">
        <f t="shared" si="386"/>
        <v>114422.2</v>
      </c>
      <c r="Z354" s="1314">
        <f t="shared" si="387"/>
        <v>1487488.5999999999</v>
      </c>
      <c r="AA354" s="886">
        <f t="shared" ref="AA354:AA392" si="406">+O354</f>
        <v>1</v>
      </c>
      <c r="AB354" s="882">
        <f t="shared" si="388"/>
        <v>2</v>
      </c>
      <c r="AC354" s="1229">
        <f t="shared" si="389"/>
        <v>1.79</v>
      </c>
      <c r="AD354" s="882"/>
      <c r="AE354" s="461">
        <f t="shared" si="390"/>
        <v>1.79</v>
      </c>
      <c r="AF354" s="883">
        <v>66140</v>
      </c>
      <c r="AG354" s="913"/>
      <c r="AH354" s="913"/>
      <c r="AI354" s="910" t="str">
        <f t="shared" si="391"/>
        <v>Կ-1</v>
      </c>
      <c r="AJ354" s="883">
        <f t="shared" si="392"/>
        <v>118390.6</v>
      </c>
      <c r="AK354" s="884">
        <f t="shared" si="393"/>
        <v>118390.6</v>
      </c>
      <c r="AL354" s="1314">
        <f t="shared" si="394"/>
        <v>1539077.8</v>
      </c>
      <c r="AM354" s="886">
        <f t="shared" ref="AM354:AM392" si="407">+AA354</f>
        <v>1</v>
      </c>
      <c r="AN354" s="882">
        <f t="shared" si="395"/>
        <v>3</v>
      </c>
      <c r="AO354" s="1229">
        <f t="shared" si="396"/>
        <v>1.84</v>
      </c>
      <c r="AP354" s="882"/>
      <c r="AQ354" s="461">
        <f t="shared" si="397"/>
        <v>1.84</v>
      </c>
      <c r="AR354" s="883">
        <v>66140</v>
      </c>
      <c r="AS354" s="913"/>
      <c r="AT354" s="913"/>
      <c r="AU354" s="910" t="str">
        <f t="shared" si="398"/>
        <v>Կ-1</v>
      </c>
      <c r="AV354" s="883">
        <f t="shared" si="399"/>
        <v>121697.60000000001</v>
      </c>
      <c r="AW354" s="884">
        <f t="shared" si="400"/>
        <v>121697.60000000001</v>
      </c>
      <c r="AX354" s="1314">
        <f t="shared" si="401"/>
        <v>1582068.8</v>
      </c>
    </row>
    <row r="355" spans="2:50" ht="17.25" customHeight="1">
      <c r="B355" s="459">
        <v>14</v>
      </c>
      <c r="C355" s="1173" t="s">
        <v>2669</v>
      </c>
      <c r="D355" s="1212" t="s">
        <v>594</v>
      </c>
      <c r="E355" s="1214">
        <v>1</v>
      </c>
      <c r="F355" s="1210">
        <v>0</v>
      </c>
      <c r="G355" s="1209">
        <f t="shared" si="377"/>
        <v>1.68</v>
      </c>
      <c r="H355" s="883">
        <v>66140</v>
      </c>
      <c r="I355" s="913"/>
      <c r="J355" s="913"/>
      <c r="K355" s="782" t="s">
        <v>98</v>
      </c>
      <c r="L355" s="883">
        <f t="shared" si="378"/>
        <v>111115.2</v>
      </c>
      <c r="M355" s="884">
        <f t="shared" si="379"/>
        <v>111115.2</v>
      </c>
      <c r="N355" s="1313">
        <f t="shared" si="380"/>
        <v>1444497.5999999999</v>
      </c>
      <c r="O355" s="881">
        <f t="shared" si="405"/>
        <v>1</v>
      </c>
      <c r="P355" s="882">
        <f t="shared" si="381"/>
        <v>1</v>
      </c>
      <c r="Q355" s="1229">
        <f t="shared" si="382"/>
        <v>1.73</v>
      </c>
      <c r="R355" s="882"/>
      <c r="S355" s="461">
        <f t="shared" si="383"/>
        <v>1.73</v>
      </c>
      <c r="T355" s="883">
        <v>66140</v>
      </c>
      <c r="U355" s="913"/>
      <c r="V355" s="913"/>
      <c r="W355" s="782" t="str">
        <f t="shared" si="384"/>
        <v>Կ-1</v>
      </c>
      <c r="X355" s="883">
        <f t="shared" si="385"/>
        <v>114422.2</v>
      </c>
      <c r="Y355" s="884">
        <f t="shared" si="386"/>
        <v>114422.2</v>
      </c>
      <c r="Z355" s="1314">
        <f t="shared" si="387"/>
        <v>1487488.5999999999</v>
      </c>
      <c r="AA355" s="886">
        <f t="shared" si="406"/>
        <v>1</v>
      </c>
      <c r="AB355" s="882">
        <f t="shared" si="388"/>
        <v>2</v>
      </c>
      <c r="AC355" s="1229">
        <f t="shared" si="389"/>
        <v>1.79</v>
      </c>
      <c r="AD355" s="882"/>
      <c r="AE355" s="461">
        <f t="shared" si="390"/>
        <v>1.79</v>
      </c>
      <c r="AF355" s="883">
        <v>66140</v>
      </c>
      <c r="AG355" s="913"/>
      <c r="AH355" s="913"/>
      <c r="AI355" s="910" t="str">
        <f t="shared" si="391"/>
        <v>Կ-1</v>
      </c>
      <c r="AJ355" s="883">
        <f t="shared" si="392"/>
        <v>118390.6</v>
      </c>
      <c r="AK355" s="884">
        <f t="shared" si="393"/>
        <v>118390.6</v>
      </c>
      <c r="AL355" s="1314">
        <f t="shared" si="394"/>
        <v>1539077.8</v>
      </c>
      <c r="AM355" s="886">
        <f t="shared" si="407"/>
        <v>1</v>
      </c>
      <c r="AN355" s="882">
        <f t="shared" si="395"/>
        <v>3</v>
      </c>
      <c r="AO355" s="1229">
        <f t="shared" si="396"/>
        <v>1.84</v>
      </c>
      <c r="AP355" s="882"/>
      <c r="AQ355" s="461">
        <f t="shared" si="397"/>
        <v>1.84</v>
      </c>
      <c r="AR355" s="883">
        <v>66140</v>
      </c>
      <c r="AS355" s="913"/>
      <c r="AT355" s="913"/>
      <c r="AU355" s="910" t="str">
        <f t="shared" si="398"/>
        <v>Կ-1</v>
      </c>
      <c r="AV355" s="883">
        <f t="shared" si="399"/>
        <v>121697.60000000001</v>
      </c>
      <c r="AW355" s="884">
        <f t="shared" si="400"/>
        <v>121697.60000000001</v>
      </c>
      <c r="AX355" s="1314">
        <f t="shared" si="401"/>
        <v>1582068.8</v>
      </c>
    </row>
    <row r="356" spans="2:50" ht="17.25" customHeight="1">
      <c r="B356" s="459">
        <v>15</v>
      </c>
      <c r="C356" s="1173" t="s">
        <v>2670</v>
      </c>
      <c r="D356" s="1212" t="s">
        <v>594</v>
      </c>
      <c r="E356" s="1214">
        <v>1</v>
      </c>
      <c r="F356" s="1210">
        <v>0</v>
      </c>
      <c r="G356" s="1209">
        <f t="shared" si="377"/>
        <v>1.68</v>
      </c>
      <c r="H356" s="883">
        <v>66140</v>
      </c>
      <c r="I356" s="913"/>
      <c r="J356" s="913"/>
      <c r="K356" s="782" t="s">
        <v>98</v>
      </c>
      <c r="L356" s="883">
        <f t="shared" si="378"/>
        <v>111115.2</v>
      </c>
      <c r="M356" s="884">
        <f t="shared" si="379"/>
        <v>111115.2</v>
      </c>
      <c r="N356" s="1313">
        <f t="shared" si="380"/>
        <v>1444497.5999999999</v>
      </c>
      <c r="O356" s="881">
        <f t="shared" si="405"/>
        <v>1</v>
      </c>
      <c r="P356" s="882">
        <f t="shared" si="381"/>
        <v>1</v>
      </c>
      <c r="Q356" s="1229">
        <f t="shared" si="382"/>
        <v>1.73</v>
      </c>
      <c r="R356" s="882"/>
      <c r="S356" s="461">
        <f t="shared" si="383"/>
        <v>1.73</v>
      </c>
      <c r="T356" s="883">
        <v>66140</v>
      </c>
      <c r="U356" s="913"/>
      <c r="V356" s="913"/>
      <c r="W356" s="782" t="str">
        <f t="shared" si="384"/>
        <v>Կ-1</v>
      </c>
      <c r="X356" s="883">
        <f t="shared" si="385"/>
        <v>114422.2</v>
      </c>
      <c r="Y356" s="884">
        <f t="shared" si="386"/>
        <v>114422.2</v>
      </c>
      <c r="Z356" s="1314">
        <f t="shared" si="387"/>
        <v>1487488.5999999999</v>
      </c>
      <c r="AA356" s="886">
        <f t="shared" si="406"/>
        <v>1</v>
      </c>
      <c r="AB356" s="882">
        <f t="shared" si="388"/>
        <v>2</v>
      </c>
      <c r="AC356" s="1229">
        <f t="shared" si="389"/>
        <v>1.79</v>
      </c>
      <c r="AD356" s="882"/>
      <c r="AE356" s="461">
        <f t="shared" si="390"/>
        <v>1.79</v>
      </c>
      <c r="AF356" s="883">
        <v>66140</v>
      </c>
      <c r="AG356" s="913"/>
      <c r="AH356" s="913"/>
      <c r="AI356" s="910" t="str">
        <f t="shared" si="391"/>
        <v>Կ-1</v>
      </c>
      <c r="AJ356" s="883">
        <f t="shared" si="392"/>
        <v>118390.6</v>
      </c>
      <c r="AK356" s="884">
        <f t="shared" si="393"/>
        <v>118390.6</v>
      </c>
      <c r="AL356" s="1314">
        <f t="shared" si="394"/>
        <v>1539077.8</v>
      </c>
      <c r="AM356" s="886">
        <f t="shared" si="407"/>
        <v>1</v>
      </c>
      <c r="AN356" s="882">
        <f t="shared" si="395"/>
        <v>3</v>
      </c>
      <c r="AO356" s="1229">
        <f t="shared" si="396"/>
        <v>1.84</v>
      </c>
      <c r="AP356" s="882"/>
      <c r="AQ356" s="461">
        <f t="shared" si="397"/>
        <v>1.84</v>
      </c>
      <c r="AR356" s="883">
        <v>66140</v>
      </c>
      <c r="AS356" s="913"/>
      <c r="AT356" s="913"/>
      <c r="AU356" s="910" t="str">
        <f t="shared" si="398"/>
        <v>Կ-1</v>
      </c>
      <c r="AV356" s="883">
        <f t="shared" si="399"/>
        <v>121697.60000000001</v>
      </c>
      <c r="AW356" s="884">
        <f t="shared" si="400"/>
        <v>121697.60000000001</v>
      </c>
      <c r="AX356" s="1314">
        <f t="shared" si="401"/>
        <v>1582068.8</v>
      </c>
    </row>
    <row r="357" spans="2:50" ht="17.25" customHeight="1">
      <c r="B357" s="459">
        <v>16</v>
      </c>
      <c r="C357" s="1173" t="s">
        <v>591</v>
      </c>
      <c r="D357" s="1212" t="s">
        <v>594</v>
      </c>
      <c r="E357" s="1214">
        <v>1</v>
      </c>
      <c r="F357" s="1210">
        <v>12</v>
      </c>
      <c r="G357" s="1209">
        <f t="shared" si="377"/>
        <v>2.08</v>
      </c>
      <c r="H357" s="883">
        <v>66140</v>
      </c>
      <c r="I357" s="913"/>
      <c r="J357" s="913"/>
      <c r="K357" s="782" t="s">
        <v>98</v>
      </c>
      <c r="L357" s="883">
        <f t="shared" si="378"/>
        <v>137571.20000000001</v>
      </c>
      <c r="M357" s="884">
        <f t="shared" si="379"/>
        <v>137571.20000000001</v>
      </c>
      <c r="N357" s="1313">
        <f t="shared" si="380"/>
        <v>1788425.6</v>
      </c>
      <c r="O357" s="881">
        <f t="shared" si="405"/>
        <v>1</v>
      </c>
      <c r="P357" s="882">
        <f t="shared" si="381"/>
        <v>13</v>
      </c>
      <c r="Q357" s="1229">
        <f t="shared" si="382"/>
        <v>2.14</v>
      </c>
      <c r="R357" s="882"/>
      <c r="S357" s="461">
        <f t="shared" si="383"/>
        <v>2.14</v>
      </c>
      <c r="T357" s="883">
        <v>66140</v>
      </c>
      <c r="U357" s="913"/>
      <c r="V357" s="913"/>
      <c r="W357" s="782" t="str">
        <f t="shared" si="384"/>
        <v>Կ-1</v>
      </c>
      <c r="X357" s="883">
        <f t="shared" si="385"/>
        <v>141539.6</v>
      </c>
      <c r="Y357" s="884">
        <f t="shared" si="386"/>
        <v>141539.6</v>
      </c>
      <c r="Z357" s="1314">
        <f t="shared" si="387"/>
        <v>1840014.8</v>
      </c>
      <c r="AA357" s="886">
        <f t="shared" si="406"/>
        <v>1</v>
      </c>
      <c r="AB357" s="882">
        <f t="shared" si="388"/>
        <v>14</v>
      </c>
      <c r="AC357" s="1229">
        <f t="shared" si="389"/>
        <v>2.14</v>
      </c>
      <c r="AD357" s="882"/>
      <c r="AE357" s="461">
        <f t="shared" si="390"/>
        <v>2.14</v>
      </c>
      <c r="AF357" s="883">
        <v>66140</v>
      </c>
      <c r="AG357" s="913"/>
      <c r="AH357" s="913"/>
      <c r="AI357" s="910" t="str">
        <f t="shared" si="391"/>
        <v>Կ-1</v>
      </c>
      <c r="AJ357" s="883">
        <f t="shared" si="392"/>
        <v>141539.6</v>
      </c>
      <c r="AK357" s="884">
        <f t="shared" si="393"/>
        <v>141539.6</v>
      </c>
      <c r="AL357" s="1314">
        <f t="shared" si="394"/>
        <v>1840014.8</v>
      </c>
      <c r="AM357" s="886">
        <f t="shared" si="407"/>
        <v>1</v>
      </c>
      <c r="AN357" s="882">
        <f t="shared" si="395"/>
        <v>15</v>
      </c>
      <c r="AO357" s="1229">
        <f t="shared" si="396"/>
        <v>2.14</v>
      </c>
      <c r="AP357" s="882"/>
      <c r="AQ357" s="461">
        <f t="shared" si="397"/>
        <v>2.14</v>
      </c>
      <c r="AR357" s="883">
        <v>66140</v>
      </c>
      <c r="AS357" s="913"/>
      <c r="AT357" s="913"/>
      <c r="AU357" s="910" t="str">
        <f t="shared" si="398"/>
        <v>Կ-1</v>
      </c>
      <c r="AV357" s="883">
        <f t="shared" si="399"/>
        <v>141539.6</v>
      </c>
      <c r="AW357" s="884">
        <f t="shared" si="400"/>
        <v>141539.6</v>
      </c>
      <c r="AX357" s="1314">
        <f t="shared" si="401"/>
        <v>1840014.8</v>
      </c>
    </row>
    <row r="358" spans="2:50" ht="17.25" customHeight="1">
      <c r="B358" s="459">
        <v>17</v>
      </c>
      <c r="C358" s="1173" t="s">
        <v>920</v>
      </c>
      <c r="D358" s="1212" t="s">
        <v>594</v>
      </c>
      <c r="E358" s="1214">
        <v>1</v>
      </c>
      <c r="F358" s="1210">
        <v>5</v>
      </c>
      <c r="G358" s="1209">
        <f t="shared" si="377"/>
        <v>1.9</v>
      </c>
      <c r="H358" s="883">
        <v>66140</v>
      </c>
      <c r="I358" s="913"/>
      <c r="J358" s="913"/>
      <c r="K358" s="782" t="s">
        <v>98</v>
      </c>
      <c r="L358" s="883">
        <f t="shared" si="378"/>
        <v>125666</v>
      </c>
      <c r="M358" s="884">
        <f t="shared" si="379"/>
        <v>125666</v>
      </c>
      <c r="N358" s="1313">
        <f t="shared" si="380"/>
        <v>1633658</v>
      </c>
      <c r="O358" s="881">
        <f t="shared" si="405"/>
        <v>1</v>
      </c>
      <c r="P358" s="882">
        <f t="shared" si="381"/>
        <v>6</v>
      </c>
      <c r="Q358" s="1229">
        <f t="shared" si="382"/>
        <v>1.96</v>
      </c>
      <c r="R358" s="882"/>
      <c r="S358" s="461">
        <f t="shared" si="383"/>
        <v>1.96</v>
      </c>
      <c r="T358" s="883">
        <v>66140</v>
      </c>
      <c r="U358" s="913"/>
      <c r="V358" s="913"/>
      <c r="W358" s="782" t="str">
        <f t="shared" si="384"/>
        <v>Կ-1</v>
      </c>
      <c r="X358" s="883">
        <f t="shared" si="385"/>
        <v>129634.4</v>
      </c>
      <c r="Y358" s="884">
        <f t="shared" si="386"/>
        <v>129634.4</v>
      </c>
      <c r="Z358" s="1314">
        <f t="shared" si="387"/>
        <v>1685247.2</v>
      </c>
      <c r="AA358" s="886">
        <f t="shared" si="406"/>
        <v>1</v>
      </c>
      <c r="AB358" s="882">
        <f t="shared" si="388"/>
        <v>7</v>
      </c>
      <c r="AC358" s="1229">
        <f t="shared" si="389"/>
        <v>1.96</v>
      </c>
      <c r="AD358" s="882"/>
      <c r="AE358" s="461">
        <f t="shared" si="390"/>
        <v>1.96</v>
      </c>
      <c r="AF358" s="883">
        <v>66140</v>
      </c>
      <c r="AG358" s="913"/>
      <c r="AH358" s="913"/>
      <c r="AI358" s="910" t="str">
        <f t="shared" si="391"/>
        <v>Կ-1</v>
      </c>
      <c r="AJ358" s="883">
        <f t="shared" si="392"/>
        <v>129634.4</v>
      </c>
      <c r="AK358" s="884">
        <f t="shared" si="393"/>
        <v>129634.4</v>
      </c>
      <c r="AL358" s="1314">
        <f t="shared" si="394"/>
        <v>1685247.2</v>
      </c>
      <c r="AM358" s="886">
        <f t="shared" si="407"/>
        <v>1</v>
      </c>
      <c r="AN358" s="882">
        <f t="shared" si="395"/>
        <v>8</v>
      </c>
      <c r="AO358" s="1229">
        <f t="shared" si="396"/>
        <v>2.02</v>
      </c>
      <c r="AP358" s="882"/>
      <c r="AQ358" s="461">
        <f t="shared" si="397"/>
        <v>2.02</v>
      </c>
      <c r="AR358" s="883">
        <v>66140</v>
      </c>
      <c r="AS358" s="913"/>
      <c r="AT358" s="913"/>
      <c r="AU358" s="910" t="str">
        <f t="shared" si="398"/>
        <v>Կ-1</v>
      </c>
      <c r="AV358" s="883">
        <f t="shared" si="399"/>
        <v>133602.79999999999</v>
      </c>
      <c r="AW358" s="884">
        <f t="shared" si="400"/>
        <v>133602.79999999999</v>
      </c>
      <c r="AX358" s="1314">
        <f t="shared" si="401"/>
        <v>1736836.4</v>
      </c>
    </row>
    <row r="359" spans="2:50" ht="17.25" customHeight="1">
      <c r="B359" s="459">
        <v>18</v>
      </c>
      <c r="C359" s="1173" t="s">
        <v>2671</v>
      </c>
      <c r="D359" s="1212" t="s">
        <v>594</v>
      </c>
      <c r="E359" s="1214">
        <v>1</v>
      </c>
      <c r="F359" s="1210">
        <v>0</v>
      </c>
      <c r="G359" s="1209">
        <f t="shared" si="377"/>
        <v>1.68</v>
      </c>
      <c r="H359" s="883">
        <v>66140</v>
      </c>
      <c r="I359" s="913"/>
      <c r="J359" s="913"/>
      <c r="K359" s="782" t="s">
        <v>98</v>
      </c>
      <c r="L359" s="883">
        <f t="shared" si="378"/>
        <v>111115.2</v>
      </c>
      <c r="M359" s="884">
        <f t="shared" si="379"/>
        <v>111115.2</v>
      </c>
      <c r="N359" s="1313">
        <f t="shared" si="380"/>
        <v>1444497.5999999999</v>
      </c>
      <c r="O359" s="881">
        <f t="shared" si="405"/>
        <v>1</v>
      </c>
      <c r="P359" s="882">
        <f t="shared" si="381"/>
        <v>1</v>
      </c>
      <c r="Q359" s="1229">
        <f t="shared" si="382"/>
        <v>1.73</v>
      </c>
      <c r="R359" s="882"/>
      <c r="S359" s="461">
        <f t="shared" si="383"/>
        <v>1.73</v>
      </c>
      <c r="T359" s="883">
        <v>66140</v>
      </c>
      <c r="U359" s="913"/>
      <c r="V359" s="913"/>
      <c r="W359" s="782" t="str">
        <f t="shared" si="384"/>
        <v>Կ-1</v>
      </c>
      <c r="X359" s="883">
        <f t="shared" si="385"/>
        <v>114422.2</v>
      </c>
      <c r="Y359" s="884">
        <f t="shared" si="386"/>
        <v>114422.2</v>
      </c>
      <c r="Z359" s="1314">
        <f t="shared" si="387"/>
        <v>1487488.5999999999</v>
      </c>
      <c r="AA359" s="886">
        <f t="shared" si="406"/>
        <v>1</v>
      </c>
      <c r="AB359" s="882">
        <f t="shared" si="388"/>
        <v>2</v>
      </c>
      <c r="AC359" s="1229">
        <f t="shared" si="389"/>
        <v>1.79</v>
      </c>
      <c r="AD359" s="882"/>
      <c r="AE359" s="461">
        <f t="shared" si="390"/>
        <v>1.79</v>
      </c>
      <c r="AF359" s="883">
        <v>66140</v>
      </c>
      <c r="AG359" s="913"/>
      <c r="AH359" s="913"/>
      <c r="AI359" s="910" t="str">
        <f t="shared" si="391"/>
        <v>Կ-1</v>
      </c>
      <c r="AJ359" s="883">
        <f t="shared" si="392"/>
        <v>118390.6</v>
      </c>
      <c r="AK359" s="884">
        <f t="shared" si="393"/>
        <v>118390.6</v>
      </c>
      <c r="AL359" s="1314">
        <f t="shared" si="394"/>
        <v>1539077.8</v>
      </c>
      <c r="AM359" s="886">
        <f t="shared" si="407"/>
        <v>1</v>
      </c>
      <c r="AN359" s="882">
        <f t="shared" si="395"/>
        <v>3</v>
      </c>
      <c r="AO359" s="1229">
        <f t="shared" si="396"/>
        <v>1.84</v>
      </c>
      <c r="AP359" s="882"/>
      <c r="AQ359" s="461">
        <f t="shared" si="397"/>
        <v>1.84</v>
      </c>
      <c r="AR359" s="883">
        <v>66140</v>
      </c>
      <c r="AS359" s="913"/>
      <c r="AT359" s="913"/>
      <c r="AU359" s="910" t="str">
        <f t="shared" si="398"/>
        <v>Կ-1</v>
      </c>
      <c r="AV359" s="883">
        <f t="shared" si="399"/>
        <v>121697.60000000001</v>
      </c>
      <c r="AW359" s="884">
        <f t="shared" si="400"/>
        <v>121697.60000000001</v>
      </c>
      <c r="AX359" s="1314">
        <f t="shared" si="401"/>
        <v>1582068.8</v>
      </c>
    </row>
    <row r="360" spans="2:50" ht="17.25" customHeight="1">
      <c r="B360" s="459">
        <v>19</v>
      </c>
      <c r="C360" s="1173" t="s">
        <v>203</v>
      </c>
      <c r="D360" s="1212" t="s">
        <v>594</v>
      </c>
      <c r="E360" s="1214">
        <v>1</v>
      </c>
      <c r="F360" s="1210">
        <v>21</v>
      </c>
      <c r="G360" s="1209">
        <f t="shared" si="377"/>
        <v>2.2799999999999998</v>
      </c>
      <c r="H360" s="883">
        <v>66140</v>
      </c>
      <c r="I360" s="913"/>
      <c r="J360" s="913"/>
      <c r="K360" s="782" t="s">
        <v>98</v>
      </c>
      <c r="L360" s="883">
        <f t="shared" si="378"/>
        <v>150799.19999999998</v>
      </c>
      <c r="M360" s="884">
        <f t="shared" si="379"/>
        <v>150799.19999999998</v>
      </c>
      <c r="N360" s="1313">
        <f t="shared" si="380"/>
        <v>1960389.5999999999</v>
      </c>
      <c r="O360" s="881">
        <f t="shared" si="405"/>
        <v>1</v>
      </c>
      <c r="P360" s="882">
        <f t="shared" si="381"/>
        <v>22</v>
      </c>
      <c r="Q360" s="1229">
        <f t="shared" si="382"/>
        <v>2.2799999999999998</v>
      </c>
      <c r="R360" s="882"/>
      <c r="S360" s="461">
        <f t="shared" si="383"/>
        <v>2.2799999999999998</v>
      </c>
      <c r="T360" s="883">
        <v>66140</v>
      </c>
      <c r="U360" s="913"/>
      <c r="V360" s="913"/>
      <c r="W360" s="782" t="str">
        <f t="shared" si="384"/>
        <v>Կ-1</v>
      </c>
      <c r="X360" s="883">
        <f t="shared" si="385"/>
        <v>150799.19999999998</v>
      </c>
      <c r="Y360" s="884">
        <f t="shared" si="386"/>
        <v>150799.19999999998</v>
      </c>
      <c r="Z360" s="1314">
        <f t="shared" si="387"/>
        <v>1960389.5999999999</v>
      </c>
      <c r="AA360" s="886">
        <f t="shared" si="406"/>
        <v>1</v>
      </c>
      <c r="AB360" s="882">
        <f t="shared" si="388"/>
        <v>23</v>
      </c>
      <c r="AC360" s="1229">
        <f t="shared" si="389"/>
        <v>2.2799999999999998</v>
      </c>
      <c r="AD360" s="882"/>
      <c r="AE360" s="461">
        <f t="shared" si="390"/>
        <v>2.2799999999999998</v>
      </c>
      <c r="AF360" s="883">
        <v>66140</v>
      </c>
      <c r="AG360" s="913"/>
      <c r="AH360" s="913"/>
      <c r="AI360" s="910" t="str">
        <f t="shared" si="391"/>
        <v>Կ-1</v>
      </c>
      <c r="AJ360" s="883">
        <f t="shared" si="392"/>
        <v>150799.19999999998</v>
      </c>
      <c r="AK360" s="884">
        <f t="shared" si="393"/>
        <v>150799.19999999998</v>
      </c>
      <c r="AL360" s="1314">
        <f t="shared" si="394"/>
        <v>1960389.5999999999</v>
      </c>
      <c r="AM360" s="886">
        <f t="shared" si="407"/>
        <v>1</v>
      </c>
      <c r="AN360" s="882">
        <f t="shared" si="395"/>
        <v>24</v>
      </c>
      <c r="AO360" s="1229">
        <f t="shared" si="396"/>
        <v>2.2799999999999998</v>
      </c>
      <c r="AP360" s="882"/>
      <c r="AQ360" s="461">
        <f t="shared" si="397"/>
        <v>2.2799999999999998</v>
      </c>
      <c r="AR360" s="883">
        <v>66140</v>
      </c>
      <c r="AS360" s="913"/>
      <c r="AT360" s="913"/>
      <c r="AU360" s="910" t="str">
        <f t="shared" si="398"/>
        <v>Կ-1</v>
      </c>
      <c r="AV360" s="883">
        <f t="shared" si="399"/>
        <v>150799.19999999998</v>
      </c>
      <c r="AW360" s="884">
        <f t="shared" si="400"/>
        <v>150799.19999999998</v>
      </c>
      <c r="AX360" s="1314">
        <f t="shared" si="401"/>
        <v>1960389.5999999999</v>
      </c>
    </row>
    <row r="361" spans="2:50" ht="17.25" customHeight="1">
      <c r="B361" s="338">
        <v>15</v>
      </c>
      <c r="C361" s="1173" t="s">
        <v>202</v>
      </c>
      <c r="D361" s="1222" t="s">
        <v>594</v>
      </c>
      <c r="E361" s="1214">
        <v>1</v>
      </c>
      <c r="F361" s="1210">
        <v>10</v>
      </c>
      <c r="G361" s="1209">
        <f t="shared" ref="G361:G392" si="408">IF(E361&lt;1,0,IF(K361="Բ-1",IF(F361=0,6.94,IF(F361=1,7.17,IF(F361=2,7.41,IF(F361=3,7.66,IF(OR(F361=5,F361=4),7.92,IF(OR(F361=6,F361=7),8.18,IF(OR(F361=8,F361=9),8.46,IF(OR(F361=10,F361=11,F361=12),8.74,IF(OR(F361=13,F361=14,F361=15),9.03,IF(OR(F361=16,F361=17,F361=18),9.33,9.65)))))))))),IF(K361="Բ-2", IF(F361=0,5.71,IF(F361=1,5.89,IF(F361=2,6.09,IF(F361=3,6.29,IF(OR(F361=5,F361=4),6.5,IF(OR(F361=6,F361=7),6.72,IF(OR(F361=8,F361=9),6.94,IF(OR(F361=10,F361=11,F361=12),7.17,IF(OR(F361=13,F361=14,F361=15),7.41,IF(OR(F361=16,F361=17,F361=18),7.65,7.91)))))))))), IF(K361="Գ-1", IF(F361=0,4.7,IF(F361=1,4.86,IF(F361=2,5.01,IF(F361=3,5.18,IF(OR(F361=5,F361=4),5.35,IF(OR(F361=6,F361=7),5.52,IF(OR(F361=8,F361=9),5.71,IF(OR(F361=10,F361=11,F361=12),5.89,IF(OR(F361=13,F361=14,F361=15),6.09,IF(OR(F361=16,F361=17,F361=18),6.29,6.49)))))))))), IF(K361="Գ-2", IF(F361=0,3.88,IF(F361=1,4.01,IF(F361=2,4.14,IF(F361=3,4.27,IF(OR(F361=5,F361=4),4.41,IF(OR(F361=6,F361=7),4.55,IF(OR(F361=8,F361=9),4.7,IF(OR(F361=10,F361=11,F361=12),4.85,IF(OR(F361=13,F361=14,F361=15),5.01,IF(OR(F361=16,F361=17,F361=18),5.17,5.34)))))))))), IF(K361="Գ-3", IF(F361=0,3.21,IF(F361=1,3.31,IF(F361=2,3.42,IF(F361=3,3.53,IF(OR(F361=5,F361=4),3.64,IF(OR(F361=6,F361=7),3.76,IF(OR(F361=8,F361=9),3.88,IF(OR(F361=10,F361=11,F361=12),4.01,IF(OR(F361=13,F361=14,F361=15),4.13,IF(OR(F361=16,F361=17,F361=18),4.27,4.4)))))))))), IF(K361="Ա-1", IF(F361=0,2.66,IF(F361=1,2.75,IF(F361=2,2.83,IF(F361=3,2.92,IF(OR(F361=5,F361=4),3.02,IF(OR(F361=6,F361=7),3.11,IF(OR(F361=8,F361=9),3.21,IF(OR(F361=10,F361=11,F361=12),3.31,IF(OR(F361=13,F361=14,F361=15),3.42,IF(OR(F361=16,F361=17,F361=18),3.53,3.64)))))))))), IF(K361="Ա-2", IF(F361=0,2.28,IF(F361=1,2.35,IF(F361=2,2.43,IF(F361=3,2.5,IF(OR(F361=5,F361=4),2.58,IF(OR(F361=6,F361=7),2.66,IF(OR(F361=8,F361=9),2.75,IF(OR(F361=10,F361=11,F361=12),2.83,IF(OR(F361=13,F361=14,F361=15),2.92,IF(OR(F361=16,F361=17,F361=18),3.01,3.11)))))))))),IF(K361="Ա-3", IF(F361=0,1.96,IF(F361=1,2.02,IF(F361=2,2.08,IF(F361=3,2.15,IF(OR(F361=5,F361=4),2.21,IF(OR(F361=6,F361=7),2.28,IF(OR(F361=8,F361=9),2.35,IF(OR(F361=10,F361=11,F361=12),2.42,IF(OR(F361=13,F361=14,F361=15),2.5,IF(OR(F361=16,F361=17,F361=18),2.58,2.66)))))))))), IF(K361="Կ-1", IF(F361=0,1.68,IF(F361=1,1.73,IF(F361=2,1.79,IF(F361=3,1.84,IF(OR(F361=5,F361=4),1.9,IF(OR(F361=6,F361=7),1.96,IF(OR(F361=8,F361=9),2.02,IF(OR(F361=10,F361=11,F361=12),2.08,IF(OR(F361=13,F361=14,F361=15),2.14,IF(OR(F361=16,F361=17,F361=18),2.21,2.28)))))))))), IF(K361="Կ-2", IF(F361=0,1.45,IF(F361=1,1.49,IF(F361=2,1.54,IF(F361=3,1.59,IF(OR(F361=5,F361=4),1.63,IF(OR(F361=6,F361=7),1.68,IF(OR(F361=8,F361=9),1.73,IF(OR(F361=10,F361=11,F361=12),1.79,IF(OR(F361=13,F361=14,F361=15),1.84,IF(OR(F361=16,F361=17,F361=18),1.9,1.95)))))))))),IF(K361="Կ-3", IF(F361=0,1.25,IF(F361=1,1.29,IF(F361=2,1.33,IF(F361=3,1.37,IF(OR(F361=5,F361=4),1.41,IF(OR(F361=6,F361=7),1.45,IF(OR(F361=8,F361=9),1.49,IF(OR(F361=10,F361=11,F361=12),1.54,IF(OR(F361=13,F361=14,F361=15),1.58,IF(OR(F361=16,F361=17,F361=18),1.63,1.68)))))))))), "Error"))))))))))))</f>
        <v>2.08</v>
      </c>
      <c r="H361" s="883">
        <v>66140</v>
      </c>
      <c r="I361" s="878"/>
      <c r="J361" s="878"/>
      <c r="K361" s="782" t="s">
        <v>98</v>
      </c>
      <c r="L361" s="883">
        <f t="shared" ref="L361:L392" si="409">H361*G361</f>
        <v>137571.20000000001</v>
      </c>
      <c r="M361" s="884">
        <f t="shared" ref="M361:M392" si="410">G361*H361+I361+J361</f>
        <v>137571.20000000001</v>
      </c>
      <c r="N361" s="1313">
        <f t="shared" ref="N361:N392" si="411">+M361*13</f>
        <v>1788425.6</v>
      </c>
      <c r="O361" s="886">
        <f t="shared" si="405"/>
        <v>1</v>
      </c>
      <c r="P361" s="882">
        <f t="shared" ref="P361:P392" si="412">+F361+1</f>
        <v>11</v>
      </c>
      <c r="Q361" s="1229">
        <f t="shared" ref="Q361:Q392" si="413">IF(O361&lt;1,0,IF(W361="Բ-1",IF(P361=0,6.94,IF(P361=1,7.17,IF(P361=2,7.41,IF(P361=3,7.66,IF(OR(P361=5,P361=4),7.92,IF(OR(P361=6,P361=7),8.18,IF(OR(P361=8,P361=9),8.46,IF(OR(P361=10,P361=11,P361=12),8.74,IF(OR(P361=13,P361=14,P361=15),9.03,IF(OR(P361=16,P361=17,P361=18),9.33,9.65)))))))))),IF(W361="Բ-2", IF(P361=0,5.71,IF(P361=1,5.89,IF(P361=2,6.09,IF(P361=3,6.29,IF(OR(P361=5,P361=4),6.5,IF(OR(P361=6,P361=7),6.72,IF(OR(P361=8,P361=9),6.94,IF(OR(P361=10,P361=11,P361=12),7.17,IF(OR(P361=13,P361=14,P361=15),7.41,IF(OR(P361=16,P361=17,P361=18),7.65,7.91)))))))))), IF(W361="Գ-1", IF(P361=0,4.7,IF(P361=1,4.86,IF(P361=2,5.01,IF(P361=3,5.18,IF(OR(P361=5,P361=4),5.35,IF(OR(P361=6,P361=7),5.52,IF(OR(P361=8,P361=9),5.71,IF(OR(P361=10,P361=11,P361=12),5.89,IF(OR(P361=13,P361=14,P361=15),6.09,IF(OR(P361=16,P361=17,P361=18),6.29,6.49)))))))))), IF(W361="Գ-2", IF(P361=0,3.88,IF(P361=1,4.01,IF(P361=2,4.14,IF(P361=3,4.27,IF(OR(P361=5,P361=4),4.41,IF(OR(P361=6,P361=7),4.55,IF(OR(P361=8,P361=9),4.7,IF(OR(P361=10,P361=11,P361=12),4.85,IF(OR(P361=13,P361=14,P361=15),5.01,IF(OR(P361=16,P361=17,P361=18),5.17,5.34)))))))))), IF(W361="Գ-3", IF(P361=0,3.21,IF(P361=1,3.31,IF(P361=2,3.42,IF(P361=3,3.53,IF(OR(P361=5,P361=4),3.64,IF(OR(P361=6,P361=7),3.76,IF(OR(P361=8,P361=9),3.88,IF(OR(P361=10,P361=11,P361=12),4.01,IF(OR(P361=13,P361=14,P361=15),4.13,IF(OR(P361=16,P361=17,P361=18),4.27,4.4)))))))))), IF(W361="Ա-1", IF(P361=0,2.66,IF(P361=1,2.75,IF(P361=2,2.83,IF(P361=3,2.92,IF(OR(P361=5,P361=4),3.02,IF(OR(P361=6,P361=7),3.11,IF(OR(P361=8,P361=9),3.21,IF(OR(P361=10,P361=11,P361=12),3.31,IF(OR(P361=13,P361=14,P361=15),3.42,IF(OR(P361=16,P361=17,P361=18),3.53,3.64)))))))))), IF(W361="Ա-2", IF(P361=0,2.28,IF(P361=1,2.35,IF(P361=2,2.43,IF(P361=3,2.5,IF(OR(P361=5,P361=4),2.58,IF(OR(P361=6,P361=7),2.66,IF(OR(P361=8,P361=9),2.75,IF(OR(P361=10,P361=11,P361=12),2.83,IF(OR(P361=13,P361=14,P361=15),2.92,IF(OR(P361=16,P361=17,P361=18),3.01,3.11)))))))))),IF(W361="Ա-3", IF(P361=0,1.96,IF(P361=1,2.02,IF(P361=2,2.08,IF(P361=3,2.15,IF(OR(P361=5,P361=4),2.21,IF(OR(P361=6,P361=7),2.28,IF(OR(P361=8,P361=9),2.35,IF(OR(P361=10,P361=11,P361=12),2.42,IF(OR(P361=13,P361=14,P361=15),2.5,IF(OR(P361=16,P361=17,P361=18),2.58,2.66)))))))))), IF(W361="Կ-1", IF(P361=0,1.68,IF(P361=1,1.73,IF(P361=2,1.79,IF(P361=3,1.84,IF(OR(P361=5,P361=4),1.9,IF(OR(P361=6,P361=7),1.96,IF(OR(P361=8,P361=9),2.02,IF(OR(P361=10,P361=11,P361=12),2.08,IF(OR(P361=13,P361=14,P361=15),2.14,IF(OR(P361=16,P361=17,P361=18),2.21,2.28)))))))))), IF(W361="Կ-2", IF(P361=0,1.45,IF(P361=1,1.49,IF(P361=2,1.54,IF(P361=3,1.59,IF(OR(P361=5,P361=4),1.63,IF(OR(P361=6,P361=7),1.68,IF(OR(P361=8,P361=9),1.73,IF(OR(P361=10,P361=11,P361=12),1.79,IF(OR(P361=13,P361=14,P361=15),1.84,IF(OR(P361=16,P361=17,P361=18),1.9,1.95)))))))))),IF(W361="Կ-3", IF(P361=0,1.25,IF(P361=1,1.29,IF(P361=2,1.33,IF(P361=3,1.37,IF(OR(P361=5,P361=4),1.41,IF(OR(P361=6,P361=7),1.45,IF(OR(P361=8,P361=9),1.49,IF(OR(P361=10,P361=11,P361=12),1.54,IF(OR(P361=13,P361=14,P361=15),1.58,IF(OR(P361=16,P361=17,P361=18),1.63,1.68)))))))))), "Error"))))))))))))</f>
        <v>2.08</v>
      </c>
      <c r="R361" s="882"/>
      <c r="S361" s="461">
        <f t="shared" ref="S361:S392" si="414">+Q361+Q361*R361</f>
        <v>2.08</v>
      </c>
      <c r="T361" s="883">
        <v>66140</v>
      </c>
      <c r="U361" s="878"/>
      <c r="V361" s="878"/>
      <c r="W361" s="782" t="str">
        <f t="shared" ref="W361:W392" si="415">+K361</f>
        <v>Կ-1</v>
      </c>
      <c r="X361" s="883">
        <f t="shared" ref="X361:X392" si="416">T361*S361</f>
        <v>137571.20000000001</v>
      </c>
      <c r="Y361" s="884">
        <f t="shared" ref="Y361:Y392" si="417">S361*T361+U361+V361</f>
        <v>137571.20000000001</v>
      </c>
      <c r="Z361" s="1314">
        <f t="shared" ref="Z361:Z392" si="418">+Y361*13</f>
        <v>1788425.6</v>
      </c>
      <c r="AA361" s="886">
        <f t="shared" si="406"/>
        <v>1</v>
      </c>
      <c r="AB361" s="882">
        <f t="shared" ref="AB361:AB392" si="419">+P361+1</f>
        <v>12</v>
      </c>
      <c r="AC361" s="1229">
        <f t="shared" ref="AC361:AC392" si="420">IF(AA361&lt;1,0,IF(AI361="Բ-1",IF(AB361=0,6.94,IF(AB361=1,7.17,IF(AB361=2,7.41,IF(AB361=3,7.66,IF(OR(AB361=5,AB361=4),7.92,IF(OR(AB361=6,AB361=7),8.18,IF(OR(AB361=8,AB361=9),8.46,IF(OR(AB361=10,AB361=11,AB361=12),8.74,IF(OR(AB361=13,AB361=14,AB361=15),9.03,IF(OR(AB361=16,AB361=17,AB361=18),9.33,9.65)))))))))),IF(AI361="Բ-2", IF(AB361=0,5.71,IF(AB361=1,5.89,IF(AB361=2,6.09,IF(AB361=3,6.29,IF(OR(AB361=5,AB361=4),6.5,IF(OR(AB361=6,AB361=7),6.72,IF(OR(AB361=8,AB361=9),6.94,IF(OR(AB361=10,AB361=11,AB361=12),7.17,IF(OR(AB361=13,AB361=14,AB361=15),7.41,IF(OR(AB361=16,AB361=17,AB361=18),7.65,7.91)))))))))), IF(AI361="Գ-1", IF(AB361=0,4.7,IF(AB361=1,4.86,IF(AB361=2,5.01,IF(AB361=3,5.18,IF(OR(AB361=5,AB361=4),5.35,IF(OR(AB361=6,AB361=7),5.52,IF(OR(AB361=8,AB361=9),5.71,IF(OR(AB361=10,AB361=11,AB361=12),5.89,IF(OR(AB361=13,AB361=14,AB361=15),6.09,IF(OR(AB361=16,AB361=17,AB361=18),6.29,6.49)))))))))), IF(AI361="Գ-2", IF(AB361=0,3.88,IF(AB361=1,4.01,IF(AB361=2,4.14,IF(AB361=3,4.27,IF(OR(AB361=5,AB361=4),4.41,IF(OR(AB361=6,AB361=7),4.55,IF(OR(AB361=8,AB361=9),4.7,IF(OR(AB361=10,AB361=11,AB361=12),4.85,IF(OR(AB361=13,AB361=14,AB361=15),5.01,IF(OR(AB361=16,AB361=17,AB361=18),5.17,5.34)))))))))), IF(AI361="Գ-3", IF(AB361=0,3.21,IF(AB361=1,3.31,IF(AB361=2,3.42,IF(AB361=3,3.53,IF(OR(AB361=5,AB361=4),3.64,IF(OR(AB361=6,AB361=7),3.76,IF(OR(AB361=8,AB361=9),3.88,IF(OR(AB361=10,AB361=11,AB361=12),4.01,IF(OR(AB361=13,AB361=14,AB361=15),4.13,IF(OR(AB361=16,AB361=17,AB361=18),4.27,4.4)))))))))), IF(AI361="Ա-1", IF(AB361=0,2.66,IF(AB361=1,2.75,IF(AB361=2,2.83,IF(AB361=3,2.92,IF(OR(AB361=5,AB361=4),3.02,IF(OR(AB361=6,AB361=7),3.11,IF(OR(AB361=8,AB361=9),3.21,IF(OR(AB361=10,AB361=11,AB361=12),3.31,IF(OR(AB361=13,AB361=14,AB361=15),3.42,IF(OR(AB361=16,AB361=17,AB361=18),3.53,3.64)))))))))), IF(AI361="Ա-2", IF(AB361=0,2.28,IF(AB361=1,2.35,IF(AB361=2,2.43,IF(AB361=3,2.5,IF(OR(AB361=5,AB361=4),2.58,IF(OR(AB361=6,AB361=7),2.66,IF(OR(AB361=8,AB361=9),2.75,IF(OR(AB361=10,AB361=11,AB361=12),2.83,IF(OR(AB361=13,AB361=14,AB361=15),2.92,IF(OR(AB361=16,AB361=17,AB361=18),3.01,3.11)))))))))),IF(AI361="Ա-3", IF(AB361=0,1.96,IF(AB361=1,2.02,IF(AB361=2,2.08,IF(AB361=3,2.15,IF(OR(AB361=5,AB361=4),2.21,IF(OR(AB361=6,AB361=7),2.28,IF(OR(AB361=8,AB361=9),2.35,IF(OR(AB361=10,AB361=11,AB361=12),2.42,IF(OR(AB361=13,AB361=14,AB361=15),2.5,IF(OR(AB361=16,AB361=17,AB361=18),2.58,2.66)))))))))), IF(AI361="Կ-1", IF(AB361=0,1.68,IF(AB361=1,1.73,IF(AB361=2,1.79,IF(AB361=3,1.84,IF(OR(AB361=5,AB361=4),1.9,IF(OR(AB361=6,AB361=7),1.96,IF(OR(AB361=8,AB361=9),2.02,IF(OR(AB361=10,AB361=11,AB361=12),2.08,IF(OR(AB361=13,AB361=14,AB361=15),2.14,IF(OR(AB361=16,AB361=17,AB361=18),2.21,2.28)))))))))), IF(AI361="Կ-2", IF(AB361=0,1.45,IF(AB361=1,1.49,IF(AB361=2,1.54,IF(AB361=3,1.59,IF(OR(AB361=5,AB361=4),1.63,IF(OR(AB361=6,AB361=7),1.68,IF(OR(AB361=8,AB361=9),1.73,IF(OR(AB361=10,AB361=11,AB361=12),1.79,IF(OR(AB361=13,AB361=14,AB361=15),1.84,IF(OR(AB361=16,AB361=17,AB361=18),1.9,1.95)))))))))),IF(AI361="Կ-3", IF(AB361=0,1.25,IF(AB361=1,1.29,IF(AB361=2,1.33,IF(AB361=3,1.37,IF(OR(AB361=5,AB361=4),1.41,IF(OR(AB361=6,AB361=7),1.45,IF(OR(AB361=8,AB361=9),1.49,IF(OR(AB361=10,AB361=11,AB361=12),1.54,IF(OR(AB361=13,AB361=14,AB361=15),1.58,IF(OR(AB361=16,AB361=17,AB361=18),1.63,1.68)))))))))), "Error"))))))))))))</f>
        <v>2.08</v>
      </c>
      <c r="AD361" s="882"/>
      <c r="AE361" s="461">
        <f t="shared" ref="AE361:AE392" si="421">+AC361+AC361*AD361</f>
        <v>2.08</v>
      </c>
      <c r="AF361" s="883">
        <v>66140</v>
      </c>
      <c r="AG361" s="878"/>
      <c r="AH361" s="878"/>
      <c r="AI361" s="910" t="str">
        <f t="shared" ref="AI361:AI392" si="422">+W361</f>
        <v>Կ-1</v>
      </c>
      <c r="AJ361" s="883">
        <f t="shared" ref="AJ361:AJ392" si="423">AF361*AE361</f>
        <v>137571.20000000001</v>
      </c>
      <c r="AK361" s="884">
        <f t="shared" ref="AK361:AK392" si="424">AE361*AF361+AG361+AH361</f>
        <v>137571.20000000001</v>
      </c>
      <c r="AL361" s="1314">
        <f t="shared" ref="AL361:AL392" si="425">+AK361*13</f>
        <v>1788425.6</v>
      </c>
      <c r="AM361" s="886">
        <f t="shared" si="407"/>
        <v>1</v>
      </c>
      <c r="AN361" s="882">
        <f t="shared" ref="AN361:AN392" si="426">+AB361+1</f>
        <v>13</v>
      </c>
      <c r="AO361" s="1229">
        <f t="shared" ref="AO361:AO392" si="427">IF(AM361&lt;1,0,IF(AU361="Բ-1",IF(AN361=0,6.94,IF(AN361=1,7.17,IF(AN361=2,7.41,IF(AN361=3,7.66,IF(OR(AN361=5,AN361=4),7.92,IF(OR(AN361=6,AN361=7),8.18,IF(OR(AN361=8,AN361=9),8.46,IF(OR(AN361=10,AN361=11,AN361=12),8.74,IF(OR(AN361=13,AN361=14,AN361=15),9.03,IF(OR(AN361=16,AN361=17,AN361=18),9.33,9.65)))))))))),IF(AU361="Բ-2", IF(AN361=0,5.71,IF(AN361=1,5.89,IF(AN361=2,6.09,IF(AN361=3,6.29,IF(OR(AN361=5,AN361=4),6.5,IF(OR(AN361=6,AN361=7),6.72,IF(OR(AN361=8,AN361=9),6.94,IF(OR(AN361=10,AN361=11,AN361=12),7.17,IF(OR(AN361=13,AN361=14,AN361=15),7.41,IF(OR(AN361=16,AN361=17,AN361=18),7.65,7.91)))))))))), IF(AU361="Գ-1", IF(AN361=0,4.7,IF(AN361=1,4.86,IF(AN361=2,5.01,IF(AN361=3,5.18,IF(OR(AN361=5,AN361=4),5.35,IF(OR(AN361=6,AN361=7),5.52,IF(OR(AN361=8,AN361=9),5.71,IF(OR(AN361=10,AN361=11,AN361=12),5.89,IF(OR(AN361=13,AN361=14,AN361=15),6.09,IF(OR(AN361=16,AN361=17,AN361=18),6.29,6.49)))))))))), IF(AU361="Գ-2", IF(AN361=0,3.88,IF(AN361=1,4.01,IF(AN361=2,4.14,IF(AN361=3,4.27,IF(OR(AN361=5,AN361=4),4.41,IF(OR(AN361=6,AN361=7),4.55,IF(OR(AN361=8,AN361=9),4.7,IF(OR(AN361=10,AN361=11,AN361=12),4.85,IF(OR(AN361=13,AN361=14,AN361=15),5.01,IF(OR(AN361=16,AN361=17,AN361=18),5.17,5.34)))))))))), IF(AU361="Գ-3", IF(AN361=0,3.21,IF(AN361=1,3.31,IF(AN361=2,3.42,IF(AN361=3,3.53,IF(OR(AN361=5,AN361=4),3.64,IF(OR(AN361=6,AN361=7),3.76,IF(OR(AN361=8,AN361=9),3.88,IF(OR(AN361=10,AN361=11,AN361=12),4.01,IF(OR(AN361=13,AN361=14,AN361=15),4.13,IF(OR(AN361=16,AN361=17,AN361=18),4.27,4.4)))))))))), IF(AU361="Ա-1", IF(AN361=0,2.66,IF(AN361=1,2.75,IF(AN361=2,2.83,IF(AN361=3,2.92,IF(OR(AN361=5,AN361=4),3.02,IF(OR(AN361=6,AN361=7),3.11,IF(OR(AN361=8,AN361=9),3.21,IF(OR(AN361=10,AN361=11,AN361=12),3.31,IF(OR(AN361=13,AN361=14,AN361=15),3.42,IF(OR(AN361=16,AN361=17,AN361=18),3.53,3.64)))))))))), IF(AU361="Ա-2", IF(AN361=0,2.28,IF(AN361=1,2.35,IF(AN361=2,2.43,IF(AN361=3,2.5,IF(OR(AN361=5,AN361=4),2.58,IF(OR(AN361=6,AN361=7),2.66,IF(OR(AN361=8,AN361=9),2.75,IF(OR(AN361=10,AN361=11,AN361=12),2.83,IF(OR(AN361=13,AN361=14,AN361=15),2.92,IF(OR(AN361=16,AN361=17,AN361=18),3.01,3.11)))))))))),IF(AU361="Ա-3", IF(AN361=0,1.96,IF(AN361=1,2.02,IF(AN361=2,2.08,IF(AN361=3,2.15,IF(OR(AN361=5,AN361=4),2.21,IF(OR(AN361=6,AN361=7),2.28,IF(OR(AN361=8,AN361=9),2.35,IF(OR(AN361=10,AN361=11,AN361=12),2.42,IF(OR(AN361=13,AN361=14,AN361=15),2.5,IF(OR(AN361=16,AN361=17,AN361=18),2.58,2.66)))))))))), IF(AU361="Կ-1", IF(AN361=0,1.68,IF(AN361=1,1.73,IF(AN361=2,1.79,IF(AN361=3,1.84,IF(OR(AN361=5,AN361=4),1.9,IF(OR(AN361=6,AN361=7),1.96,IF(OR(AN361=8,AN361=9),2.02,IF(OR(AN361=10,AN361=11,AN361=12),2.08,IF(OR(AN361=13,AN361=14,AN361=15),2.14,IF(OR(AN361=16,AN361=17,AN361=18),2.21,2.28)))))))))), IF(AU361="Կ-2", IF(AN361=0,1.45,IF(AN361=1,1.49,IF(AN361=2,1.54,IF(AN361=3,1.59,IF(OR(AN361=5,AN361=4),1.63,IF(OR(AN361=6,AN361=7),1.68,IF(OR(AN361=8,AN361=9),1.73,IF(OR(AN361=10,AN361=11,AN361=12),1.79,IF(OR(AN361=13,AN361=14,AN361=15),1.84,IF(OR(AN361=16,AN361=17,AN361=18),1.9,1.95)))))))))),IF(AU361="Կ-3", IF(AN361=0,1.25,IF(AN361=1,1.29,IF(AN361=2,1.33,IF(AN361=3,1.37,IF(OR(AN361=5,AN361=4),1.41,IF(OR(AN361=6,AN361=7),1.45,IF(OR(AN361=8,AN361=9),1.49,IF(OR(AN361=10,AN361=11,AN361=12),1.54,IF(OR(AN361=13,AN361=14,AN361=15),1.58,IF(OR(AN361=16,AN361=17,AN361=18),1.63,1.68)))))))))), "Error"))))))))))))</f>
        <v>2.14</v>
      </c>
      <c r="AP361" s="882"/>
      <c r="AQ361" s="461">
        <f t="shared" ref="AQ361:AQ392" si="428">+AO361+AO361*AP361</f>
        <v>2.14</v>
      </c>
      <c r="AR361" s="883">
        <v>66140</v>
      </c>
      <c r="AS361" s="878"/>
      <c r="AT361" s="878"/>
      <c r="AU361" s="910" t="str">
        <f t="shared" ref="AU361:AU392" si="429">+AI361</f>
        <v>Կ-1</v>
      </c>
      <c r="AV361" s="883">
        <f t="shared" ref="AV361:AV392" si="430">AR361*AQ361</f>
        <v>141539.6</v>
      </c>
      <c r="AW361" s="884">
        <f t="shared" ref="AW361:AW392" si="431">AQ361*AR361+AS361+AT361</f>
        <v>141539.6</v>
      </c>
      <c r="AX361" s="1314">
        <f t="shared" ref="AX361:AX392" si="432">+AW361*13</f>
        <v>1840014.8</v>
      </c>
    </row>
    <row r="362" spans="2:50" ht="17.25" customHeight="1">
      <c r="B362" s="338">
        <v>16</v>
      </c>
      <c r="C362" s="1173" t="s">
        <v>913</v>
      </c>
      <c r="D362" s="1222" t="s">
        <v>594</v>
      </c>
      <c r="E362" s="1214">
        <v>1</v>
      </c>
      <c r="F362" s="1210">
        <v>4</v>
      </c>
      <c r="G362" s="1209">
        <f t="shared" si="408"/>
        <v>1.9</v>
      </c>
      <c r="H362" s="883">
        <v>66140</v>
      </c>
      <c r="I362" s="878"/>
      <c r="J362" s="878"/>
      <c r="K362" s="782" t="s">
        <v>98</v>
      </c>
      <c r="L362" s="883">
        <f t="shared" si="409"/>
        <v>125666</v>
      </c>
      <c r="M362" s="884">
        <f t="shared" si="410"/>
        <v>125666</v>
      </c>
      <c r="N362" s="1313">
        <f t="shared" si="411"/>
        <v>1633658</v>
      </c>
      <c r="O362" s="886">
        <f t="shared" si="405"/>
        <v>1</v>
      </c>
      <c r="P362" s="882">
        <f t="shared" si="412"/>
        <v>5</v>
      </c>
      <c r="Q362" s="1229">
        <f t="shared" si="413"/>
        <v>1.9</v>
      </c>
      <c r="R362" s="882"/>
      <c r="S362" s="461">
        <f t="shared" si="414"/>
        <v>1.9</v>
      </c>
      <c r="T362" s="883">
        <v>66140</v>
      </c>
      <c r="U362" s="878"/>
      <c r="V362" s="878"/>
      <c r="W362" s="782" t="str">
        <f t="shared" si="415"/>
        <v>Կ-1</v>
      </c>
      <c r="X362" s="883">
        <f t="shared" si="416"/>
        <v>125666</v>
      </c>
      <c r="Y362" s="884">
        <f t="shared" si="417"/>
        <v>125666</v>
      </c>
      <c r="Z362" s="1314">
        <f t="shared" si="418"/>
        <v>1633658</v>
      </c>
      <c r="AA362" s="886">
        <f t="shared" si="406"/>
        <v>1</v>
      </c>
      <c r="AB362" s="882">
        <f t="shared" si="419"/>
        <v>6</v>
      </c>
      <c r="AC362" s="1229">
        <f t="shared" si="420"/>
        <v>1.96</v>
      </c>
      <c r="AD362" s="882"/>
      <c r="AE362" s="461">
        <f t="shared" si="421"/>
        <v>1.96</v>
      </c>
      <c r="AF362" s="883">
        <v>66140</v>
      </c>
      <c r="AG362" s="878"/>
      <c r="AH362" s="878"/>
      <c r="AI362" s="910" t="str">
        <f t="shared" si="422"/>
        <v>Կ-1</v>
      </c>
      <c r="AJ362" s="883">
        <f t="shared" si="423"/>
        <v>129634.4</v>
      </c>
      <c r="AK362" s="884">
        <f t="shared" si="424"/>
        <v>129634.4</v>
      </c>
      <c r="AL362" s="1314">
        <f t="shared" si="425"/>
        <v>1685247.2</v>
      </c>
      <c r="AM362" s="886">
        <f t="shared" si="407"/>
        <v>1</v>
      </c>
      <c r="AN362" s="882">
        <f t="shared" si="426"/>
        <v>7</v>
      </c>
      <c r="AO362" s="1229">
        <f t="shared" si="427"/>
        <v>1.96</v>
      </c>
      <c r="AP362" s="882"/>
      <c r="AQ362" s="461">
        <f t="shared" si="428"/>
        <v>1.96</v>
      </c>
      <c r="AR362" s="883">
        <v>66140</v>
      </c>
      <c r="AS362" s="878"/>
      <c r="AT362" s="878"/>
      <c r="AU362" s="910" t="str">
        <f t="shared" si="429"/>
        <v>Կ-1</v>
      </c>
      <c r="AV362" s="883">
        <f t="shared" si="430"/>
        <v>129634.4</v>
      </c>
      <c r="AW362" s="884">
        <f t="shared" si="431"/>
        <v>129634.4</v>
      </c>
      <c r="AX362" s="1314">
        <f t="shared" si="432"/>
        <v>1685247.2</v>
      </c>
    </row>
    <row r="363" spans="2:50" ht="17.25" customHeight="1">
      <c r="B363" s="338">
        <v>17</v>
      </c>
      <c r="C363" s="1173" t="s">
        <v>2672</v>
      </c>
      <c r="D363" s="1222" t="s">
        <v>594</v>
      </c>
      <c r="E363" s="1214">
        <v>1</v>
      </c>
      <c r="F363" s="1210">
        <v>0</v>
      </c>
      <c r="G363" s="1209">
        <f t="shared" si="408"/>
        <v>1.68</v>
      </c>
      <c r="H363" s="883">
        <v>66140</v>
      </c>
      <c r="I363" s="878"/>
      <c r="J363" s="878"/>
      <c r="K363" s="782" t="s">
        <v>98</v>
      </c>
      <c r="L363" s="883">
        <f t="shared" si="409"/>
        <v>111115.2</v>
      </c>
      <c r="M363" s="884">
        <f t="shared" si="410"/>
        <v>111115.2</v>
      </c>
      <c r="N363" s="1313">
        <f t="shared" si="411"/>
        <v>1444497.5999999999</v>
      </c>
      <c r="O363" s="886">
        <f t="shared" si="405"/>
        <v>1</v>
      </c>
      <c r="P363" s="882">
        <f t="shared" si="412"/>
        <v>1</v>
      </c>
      <c r="Q363" s="1229">
        <f t="shared" si="413"/>
        <v>1.73</v>
      </c>
      <c r="R363" s="882"/>
      <c r="S363" s="461">
        <f t="shared" si="414"/>
        <v>1.73</v>
      </c>
      <c r="T363" s="883">
        <v>66140</v>
      </c>
      <c r="U363" s="878"/>
      <c r="V363" s="878"/>
      <c r="W363" s="782" t="str">
        <f t="shared" si="415"/>
        <v>Կ-1</v>
      </c>
      <c r="X363" s="883">
        <f t="shared" si="416"/>
        <v>114422.2</v>
      </c>
      <c r="Y363" s="884">
        <f t="shared" si="417"/>
        <v>114422.2</v>
      </c>
      <c r="Z363" s="1314">
        <f t="shared" si="418"/>
        <v>1487488.5999999999</v>
      </c>
      <c r="AA363" s="886">
        <f t="shared" si="406"/>
        <v>1</v>
      </c>
      <c r="AB363" s="882">
        <f t="shared" si="419"/>
        <v>2</v>
      </c>
      <c r="AC363" s="1229">
        <f t="shared" si="420"/>
        <v>1.79</v>
      </c>
      <c r="AD363" s="882"/>
      <c r="AE363" s="461">
        <f t="shared" si="421"/>
        <v>1.79</v>
      </c>
      <c r="AF363" s="883">
        <v>66140</v>
      </c>
      <c r="AG363" s="878"/>
      <c r="AH363" s="878"/>
      <c r="AI363" s="910" t="str">
        <f t="shared" si="422"/>
        <v>Կ-1</v>
      </c>
      <c r="AJ363" s="883">
        <f t="shared" si="423"/>
        <v>118390.6</v>
      </c>
      <c r="AK363" s="884">
        <f t="shared" si="424"/>
        <v>118390.6</v>
      </c>
      <c r="AL363" s="1314">
        <f t="shared" si="425"/>
        <v>1539077.8</v>
      </c>
      <c r="AM363" s="886">
        <f t="shared" si="407"/>
        <v>1</v>
      </c>
      <c r="AN363" s="882">
        <f t="shared" si="426"/>
        <v>3</v>
      </c>
      <c r="AO363" s="1229">
        <f t="shared" si="427"/>
        <v>1.84</v>
      </c>
      <c r="AP363" s="882"/>
      <c r="AQ363" s="461">
        <f t="shared" si="428"/>
        <v>1.84</v>
      </c>
      <c r="AR363" s="883">
        <v>66140</v>
      </c>
      <c r="AS363" s="878"/>
      <c r="AT363" s="878"/>
      <c r="AU363" s="910" t="str">
        <f t="shared" si="429"/>
        <v>Կ-1</v>
      </c>
      <c r="AV363" s="883">
        <f t="shared" si="430"/>
        <v>121697.60000000001</v>
      </c>
      <c r="AW363" s="884">
        <f t="shared" si="431"/>
        <v>121697.60000000001</v>
      </c>
      <c r="AX363" s="1314">
        <f t="shared" si="432"/>
        <v>1582068.8</v>
      </c>
    </row>
    <row r="364" spans="2:50" ht="17.25" customHeight="1">
      <c r="B364" s="338">
        <v>18</v>
      </c>
      <c r="C364" s="1173" t="s">
        <v>1713</v>
      </c>
      <c r="D364" s="1224" t="s">
        <v>594</v>
      </c>
      <c r="E364" s="1214">
        <v>1</v>
      </c>
      <c r="F364" s="1210">
        <v>3</v>
      </c>
      <c r="G364" s="1209">
        <f t="shared" si="408"/>
        <v>1.84</v>
      </c>
      <c r="H364" s="883">
        <v>66140</v>
      </c>
      <c r="I364" s="878"/>
      <c r="J364" s="878"/>
      <c r="K364" s="782" t="s">
        <v>98</v>
      </c>
      <c r="L364" s="883">
        <f t="shared" si="409"/>
        <v>121697.60000000001</v>
      </c>
      <c r="M364" s="884">
        <f t="shared" si="410"/>
        <v>121697.60000000001</v>
      </c>
      <c r="N364" s="1313">
        <f t="shared" si="411"/>
        <v>1582068.8</v>
      </c>
      <c r="O364" s="886">
        <f t="shared" si="405"/>
        <v>1</v>
      </c>
      <c r="P364" s="882">
        <f t="shared" si="412"/>
        <v>4</v>
      </c>
      <c r="Q364" s="1229">
        <f t="shared" si="413"/>
        <v>1.9</v>
      </c>
      <c r="R364" s="882"/>
      <c r="S364" s="461">
        <f t="shared" si="414"/>
        <v>1.9</v>
      </c>
      <c r="T364" s="883">
        <v>66140</v>
      </c>
      <c r="U364" s="878"/>
      <c r="V364" s="878"/>
      <c r="W364" s="782" t="str">
        <f t="shared" si="415"/>
        <v>Կ-1</v>
      </c>
      <c r="X364" s="883">
        <f t="shared" si="416"/>
        <v>125666</v>
      </c>
      <c r="Y364" s="884">
        <f t="shared" si="417"/>
        <v>125666</v>
      </c>
      <c r="Z364" s="1314">
        <f t="shared" si="418"/>
        <v>1633658</v>
      </c>
      <c r="AA364" s="886">
        <f t="shared" si="406"/>
        <v>1</v>
      </c>
      <c r="AB364" s="882">
        <f t="shared" si="419"/>
        <v>5</v>
      </c>
      <c r="AC364" s="1229">
        <f t="shared" si="420"/>
        <v>1.9</v>
      </c>
      <c r="AD364" s="882"/>
      <c r="AE364" s="461">
        <f t="shared" si="421"/>
        <v>1.9</v>
      </c>
      <c r="AF364" s="883">
        <v>66140</v>
      </c>
      <c r="AG364" s="878"/>
      <c r="AH364" s="878"/>
      <c r="AI364" s="910" t="str">
        <f t="shared" si="422"/>
        <v>Կ-1</v>
      </c>
      <c r="AJ364" s="883">
        <f t="shared" si="423"/>
        <v>125666</v>
      </c>
      <c r="AK364" s="884">
        <f t="shared" si="424"/>
        <v>125666</v>
      </c>
      <c r="AL364" s="1314">
        <f t="shared" si="425"/>
        <v>1633658</v>
      </c>
      <c r="AM364" s="886">
        <f t="shared" si="407"/>
        <v>1</v>
      </c>
      <c r="AN364" s="882">
        <f t="shared" si="426"/>
        <v>6</v>
      </c>
      <c r="AO364" s="1229">
        <f t="shared" si="427"/>
        <v>1.96</v>
      </c>
      <c r="AP364" s="882"/>
      <c r="AQ364" s="461">
        <f t="shared" si="428"/>
        <v>1.96</v>
      </c>
      <c r="AR364" s="883">
        <v>66140</v>
      </c>
      <c r="AS364" s="878"/>
      <c r="AT364" s="878"/>
      <c r="AU364" s="910" t="str">
        <f t="shared" si="429"/>
        <v>Կ-1</v>
      </c>
      <c r="AV364" s="883">
        <f t="shared" si="430"/>
        <v>129634.4</v>
      </c>
      <c r="AW364" s="884">
        <f t="shared" si="431"/>
        <v>129634.4</v>
      </c>
      <c r="AX364" s="1314">
        <f t="shared" si="432"/>
        <v>1685247.2</v>
      </c>
    </row>
    <row r="365" spans="2:50" ht="17.25" customHeight="1">
      <c r="B365" s="338">
        <v>19</v>
      </c>
      <c r="C365" s="1173" t="s">
        <v>1633</v>
      </c>
      <c r="D365" s="1222" t="s">
        <v>594</v>
      </c>
      <c r="E365" s="1214">
        <v>1</v>
      </c>
      <c r="F365" s="1210">
        <v>4</v>
      </c>
      <c r="G365" s="1209">
        <f t="shared" si="408"/>
        <v>1.9</v>
      </c>
      <c r="H365" s="883">
        <v>66140</v>
      </c>
      <c r="I365" s="878"/>
      <c r="J365" s="878"/>
      <c r="K365" s="782" t="s">
        <v>98</v>
      </c>
      <c r="L365" s="883">
        <f t="shared" si="409"/>
        <v>125666</v>
      </c>
      <c r="M365" s="884">
        <f t="shared" si="410"/>
        <v>125666</v>
      </c>
      <c r="N365" s="1313">
        <f t="shared" si="411"/>
        <v>1633658</v>
      </c>
      <c r="O365" s="886">
        <f t="shared" si="405"/>
        <v>1</v>
      </c>
      <c r="P365" s="882">
        <f t="shared" si="412"/>
        <v>5</v>
      </c>
      <c r="Q365" s="1229">
        <f t="shared" si="413"/>
        <v>1.9</v>
      </c>
      <c r="R365" s="979"/>
      <c r="S365" s="978">
        <f t="shared" si="414"/>
        <v>1.9</v>
      </c>
      <c r="T365" s="883">
        <v>66140</v>
      </c>
      <c r="U365" s="878"/>
      <c r="V365" s="878"/>
      <c r="W365" s="782" t="str">
        <f t="shared" si="415"/>
        <v>Կ-1</v>
      </c>
      <c r="X365" s="883">
        <f t="shared" si="416"/>
        <v>125666</v>
      </c>
      <c r="Y365" s="884">
        <f t="shared" si="417"/>
        <v>125666</v>
      </c>
      <c r="Z365" s="1314">
        <f t="shared" si="418"/>
        <v>1633658</v>
      </c>
      <c r="AA365" s="886">
        <f t="shared" si="406"/>
        <v>1</v>
      </c>
      <c r="AB365" s="882">
        <f t="shared" si="419"/>
        <v>6</v>
      </c>
      <c r="AC365" s="1229">
        <f t="shared" si="420"/>
        <v>1.96</v>
      </c>
      <c r="AD365" s="979"/>
      <c r="AE365" s="978">
        <f t="shared" si="421"/>
        <v>1.96</v>
      </c>
      <c r="AF365" s="883">
        <v>66140</v>
      </c>
      <c r="AG365" s="878"/>
      <c r="AH365" s="878"/>
      <c r="AI365" s="910" t="str">
        <f t="shared" si="422"/>
        <v>Կ-1</v>
      </c>
      <c r="AJ365" s="883">
        <f t="shared" si="423"/>
        <v>129634.4</v>
      </c>
      <c r="AK365" s="884">
        <f t="shared" si="424"/>
        <v>129634.4</v>
      </c>
      <c r="AL365" s="1314">
        <f t="shared" si="425"/>
        <v>1685247.2</v>
      </c>
      <c r="AM365" s="886">
        <f t="shared" si="407"/>
        <v>1</v>
      </c>
      <c r="AN365" s="882">
        <f t="shared" si="426"/>
        <v>7</v>
      </c>
      <c r="AO365" s="1229">
        <f t="shared" si="427"/>
        <v>1.96</v>
      </c>
      <c r="AP365" s="979"/>
      <c r="AQ365" s="978">
        <f t="shared" si="428"/>
        <v>1.96</v>
      </c>
      <c r="AR365" s="883">
        <v>66140</v>
      </c>
      <c r="AS365" s="878"/>
      <c r="AT365" s="878"/>
      <c r="AU365" s="910" t="str">
        <f t="shared" si="429"/>
        <v>Կ-1</v>
      </c>
      <c r="AV365" s="883">
        <f t="shared" si="430"/>
        <v>129634.4</v>
      </c>
      <c r="AW365" s="884">
        <f t="shared" si="431"/>
        <v>129634.4</v>
      </c>
      <c r="AX365" s="1314">
        <f t="shared" si="432"/>
        <v>1685247.2</v>
      </c>
    </row>
    <row r="366" spans="2:50" ht="17.25" customHeight="1">
      <c r="B366" s="338">
        <v>20</v>
      </c>
      <c r="C366" s="1173" t="s">
        <v>2673</v>
      </c>
      <c r="D366" s="1222" t="s">
        <v>594</v>
      </c>
      <c r="E366" s="1214">
        <v>1</v>
      </c>
      <c r="F366" s="1210">
        <v>0</v>
      </c>
      <c r="G366" s="1209">
        <f t="shared" si="408"/>
        <v>1.68</v>
      </c>
      <c r="H366" s="883">
        <v>66140</v>
      </c>
      <c r="I366" s="878"/>
      <c r="J366" s="878"/>
      <c r="K366" s="782" t="s">
        <v>98</v>
      </c>
      <c r="L366" s="883">
        <f t="shared" si="409"/>
        <v>111115.2</v>
      </c>
      <c r="M366" s="884">
        <f t="shared" si="410"/>
        <v>111115.2</v>
      </c>
      <c r="N366" s="1313">
        <f t="shared" si="411"/>
        <v>1444497.5999999999</v>
      </c>
      <c r="O366" s="886">
        <f t="shared" si="405"/>
        <v>1</v>
      </c>
      <c r="P366" s="882">
        <f t="shared" si="412"/>
        <v>1</v>
      </c>
      <c r="Q366" s="1229">
        <f t="shared" si="413"/>
        <v>1.73</v>
      </c>
      <c r="R366" s="979"/>
      <c r="S366" s="978">
        <f t="shared" si="414"/>
        <v>1.73</v>
      </c>
      <c r="T366" s="883">
        <v>66140</v>
      </c>
      <c r="U366" s="878"/>
      <c r="V366" s="878"/>
      <c r="W366" s="782" t="str">
        <f t="shared" si="415"/>
        <v>Կ-1</v>
      </c>
      <c r="X366" s="883">
        <f t="shared" si="416"/>
        <v>114422.2</v>
      </c>
      <c r="Y366" s="884">
        <f t="shared" si="417"/>
        <v>114422.2</v>
      </c>
      <c r="Z366" s="1314">
        <f t="shared" si="418"/>
        <v>1487488.5999999999</v>
      </c>
      <c r="AA366" s="886">
        <f t="shared" si="406"/>
        <v>1</v>
      </c>
      <c r="AB366" s="882">
        <f t="shared" si="419"/>
        <v>2</v>
      </c>
      <c r="AC366" s="1229">
        <f t="shared" si="420"/>
        <v>1.79</v>
      </c>
      <c r="AD366" s="979"/>
      <c r="AE366" s="978">
        <f t="shared" si="421"/>
        <v>1.79</v>
      </c>
      <c r="AF366" s="883">
        <v>66140</v>
      </c>
      <c r="AG366" s="878"/>
      <c r="AH366" s="878"/>
      <c r="AI366" s="910" t="str">
        <f t="shared" si="422"/>
        <v>Կ-1</v>
      </c>
      <c r="AJ366" s="883">
        <f t="shared" si="423"/>
        <v>118390.6</v>
      </c>
      <c r="AK366" s="884">
        <f t="shared" si="424"/>
        <v>118390.6</v>
      </c>
      <c r="AL366" s="1314">
        <f t="shared" si="425"/>
        <v>1539077.8</v>
      </c>
      <c r="AM366" s="886">
        <f t="shared" si="407"/>
        <v>1</v>
      </c>
      <c r="AN366" s="882">
        <f t="shared" si="426"/>
        <v>3</v>
      </c>
      <c r="AO366" s="1229">
        <f t="shared" si="427"/>
        <v>1.84</v>
      </c>
      <c r="AP366" s="979"/>
      <c r="AQ366" s="978">
        <f t="shared" si="428"/>
        <v>1.84</v>
      </c>
      <c r="AR366" s="883">
        <v>66140</v>
      </c>
      <c r="AS366" s="878"/>
      <c r="AT366" s="878"/>
      <c r="AU366" s="910" t="str">
        <f t="shared" si="429"/>
        <v>Կ-1</v>
      </c>
      <c r="AV366" s="883">
        <f t="shared" si="430"/>
        <v>121697.60000000001</v>
      </c>
      <c r="AW366" s="884">
        <f t="shared" si="431"/>
        <v>121697.60000000001</v>
      </c>
      <c r="AX366" s="1314">
        <f t="shared" si="432"/>
        <v>1582068.8</v>
      </c>
    </row>
    <row r="367" spans="2:50" ht="17.25" customHeight="1">
      <c r="B367" s="338">
        <v>21</v>
      </c>
      <c r="C367" s="1173" t="s">
        <v>90</v>
      </c>
      <c r="D367" s="1222" t="s">
        <v>594</v>
      </c>
      <c r="E367" s="1214">
        <v>1</v>
      </c>
      <c r="F367" s="1210">
        <v>0</v>
      </c>
      <c r="G367" s="1209">
        <f t="shared" si="408"/>
        <v>1.68</v>
      </c>
      <c r="H367" s="883">
        <v>66140</v>
      </c>
      <c r="I367" s="878"/>
      <c r="J367" s="878"/>
      <c r="K367" s="782" t="s">
        <v>98</v>
      </c>
      <c r="L367" s="883">
        <f t="shared" si="409"/>
        <v>111115.2</v>
      </c>
      <c r="M367" s="884">
        <f t="shared" si="410"/>
        <v>111115.2</v>
      </c>
      <c r="N367" s="1313">
        <f t="shared" si="411"/>
        <v>1444497.5999999999</v>
      </c>
      <c r="O367" s="886">
        <f t="shared" si="405"/>
        <v>1</v>
      </c>
      <c r="P367" s="882">
        <f t="shared" si="412"/>
        <v>1</v>
      </c>
      <c r="Q367" s="1229">
        <f t="shared" si="413"/>
        <v>1.73</v>
      </c>
      <c r="R367" s="979"/>
      <c r="S367" s="978">
        <f t="shared" si="414"/>
        <v>1.73</v>
      </c>
      <c r="T367" s="883">
        <v>66140</v>
      </c>
      <c r="U367" s="878"/>
      <c r="V367" s="878"/>
      <c r="W367" s="782" t="str">
        <f t="shared" si="415"/>
        <v>Կ-1</v>
      </c>
      <c r="X367" s="883">
        <f t="shared" si="416"/>
        <v>114422.2</v>
      </c>
      <c r="Y367" s="884">
        <f t="shared" si="417"/>
        <v>114422.2</v>
      </c>
      <c r="Z367" s="1314">
        <f t="shared" si="418"/>
        <v>1487488.5999999999</v>
      </c>
      <c r="AA367" s="886">
        <f t="shared" si="406"/>
        <v>1</v>
      </c>
      <c r="AB367" s="882">
        <f t="shared" si="419"/>
        <v>2</v>
      </c>
      <c r="AC367" s="1229">
        <f t="shared" si="420"/>
        <v>1.79</v>
      </c>
      <c r="AD367" s="979"/>
      <c r="AE367" s="978">
        <f t="shared" si="421"/>
        <v>1.79</v>
      </c>
      <c r="AF367" s="883">
        <v>66140</v>
      </c>
      <c r="AG367" s="878"/>
      <c r="AH367" s="878"/>
      <c r="AI367" s="910" t="str">
        <f t="shared" si="422"/>
        <v>Կ-1</v>
      </c>
      <c r="AJ367" s="883">
        <f t="shared" si="423"/>
        <v>118390.6</v>
      </c>
      <c r="AK367" s="884">
        <f t="shared" si="424"/>
        <v>118390.6</v>
      </c>
      <c r="AL367" s="1314">
        <f t="shared" si="425"/>
        <v>1539077.8</v>
      </c>
      <c r="AM367" s="886">
        <f t="shared" si="407"/>
        <v>1</v>
      </c>
      <c r="AN367" s="882">
        <f t="shared" si="426"/>
        <v>3</v>
      </c>
      <c r="AO367" s="1229">
        <f t="shared" si="427"/>
        <v>1.84</v>
      </c>
      <c r="AP367" s="979"/>
      <c r="AQ367" s="978">
        <f t="shared" si="428"/>
        <v>1.84</v>
      </c>
      <c r="AR367" s="883">
        <v>66140</v>
      </c>
      <c r="AS367" s="878"/>
      <c r="AT367" s="878"/>
      <c r="AU367" s="910" t="str">
        <f t="shared" si="429"/>
        <v>Կ-1</v>
      </c>
      <c r="AV367" s="883">
        <f t="shared" si="430"/>
        <v>121697.60000000001</v>
      </c>
      <c r="AW367" s="884">
        <f t="shared" si="431"/>
        <v>121697.60000000001</v>
      </c>
      <c r="AX367" s="1314">
        <f t="shared" si="432"/>
        <v>1582068.8</v>
      </c>
    </row>
    <row r="368" spans="2:50" ht="17.25" customHeight="1">
      <c r="B368" s="459">
        <v>23</v>
      </c>
      <c r="C368" s="1177" t="s">
        <v>185</v>
      </c>
      <c r="D368" s="1218" t="s">
        <v>316</v>
      </c>
      <c r="E368" s="1214">
        <v>1</v>
      </c>
      <c r="F368" s="1210">
        <v>9</v>
      </c>
      <c r="G368" s="1209">
        <f t="shared" si="408"/>
        <v>2.02</v>
      </c>
      <c r="H368" s="883">
        <v>66140</v>
      </c>
      <c r="I368" s="913"/>
      <c r="J368" s="913"/>
      <c r="K368" s="727" t="s">
        <v>98</v>
      </c>
      <c r="L368" s="883">
        <f t="shared" si="409"/>
        <v>133602.79999999999</v>
      </c>
      <c r="M368" s="884">
        <f t="shared" si="410"/>
        <v>133602.79999999999</v>
      </c>
      <c r="N368" s="1313">
        <f t="shared" si="411"/>
        <v>1736836.4</v>
      </c>
      <c r="O368" s="886">
        <f t="shared" si="405"/>
        <v>1</v>
      </c>
      <c r="P368" s="882">
        <f t="shared" si="412"/>
        <v>10</v>
      </c>
      <c r="Q368" s="1229">
        <f t="shared" si="413"/>
        <v>2.08</v>
      </c>
      <c r="R368" s="979"/>
      <c r="S368" s="978">
        <f t="shared" si="414"/>
        <v>2.08</v>
      </c>
      <c r="T368" s="883">
        <v>66140</v>
      </c>
      <c r="U368" s="913"/>
      <c r="V368" s="913"/>
      <c r="W368" s="782" t="str">
        <f t="shared" si="415"/>
        <v>Կ-1</v>
      </c>
      <c r="X368" s="883">
        <f t="shared" si="416"/>
        <v>137571.20000000001</v>
      </c>
      <c r="Y368" s="884">
        <f t="shared" si="417"/>
        <v>137571.20000000001</v>
      </c>
      <c r="Z368" s="1314">
        <f t="shared" si="418"/>
        <v>1788425.6</v>
      </c>
      <c r="AA368" s="886">
        <f t="shared" si="406"/>
        <v>1</v>
      </c>
      <c r="AB368" s="882">
        <f t="shared" si="419"/>
        <v>11</v>
      </c>
      <c r="AC368" s="1229">
        <f t="shared" si="420"/>
        <v>2.08</v>
      </c>
      <c r="AD368" s="979"/>
      <c r="AE368" s="978">
        <f t="shared" si="421"/>
        <v>2.08</v>
      </c>
      <c r="AF368" s="883">
        <v>66140</v>
      </c>
      <c r="AG368" s="913"/>
      <c r="AH368" s="913"/>
      <c r="AI368" s="910" t="str">
        <f t="shared" si="422"/>
        <v>Կ-1</v>
      </c>
      <c r="AJ368" s="883">
        <f t="shared" si="423"/>
        <v>137571.20000000001</v>
      </c>
      <c r="AK368" s="884">
        <f t="shared" si="424"/>
        <v>137571.20000000001</v>
      </c>
      <c r="AL368" s="1314">
        <f t="shared" si="425"/>
        <v>1788425.6</v>
      </c>
      <c r="AM368" s="886">
        <f t="shared" si="407"/>
        <v>1</v>
      </c>
      <c r="AN368" s="882">
        <f t="shared" si="426"/>
        <v>12</v>
      </c>
      <c r="AO368" s="1229">
        <f t="shared" si="427"/>
        <v>2.08</v>
      </c>
      <c r="AP368" s="979"/>
      <c r="AQ368" s="978">
        <f t="shared" si="428"/>
        <v>2.08</v>
      </c>
      <c r="AR368" s="883">
        <v>66140</v>
      </c>
      <c r="AS368" s="913"/>
      <c r="AT368" s="913"/>
      <c r="AU368" s="910" t="str">
        <f t="shared" si="429"/>
        <v>Կ-1</v>
      </c>
      <c r="AV368" s="883">
        <f t="shared" si="430"/>
        <v>137571.20000000001</v>
      </c>
      <c r="AW368" s="884">
        <f t="shared" si="431"/>
        <v>137571.20000000001</v>
      </c>
      <c r="AX368" s="1314">
        <f t="shared" si="432"/>
        <v>1788425.6</v>
      </c>
    </row>
    <row r="369" spans="2:50" ht="17.25" customHeight="1">
      <c r="B369" s="459">
        <v>26</v>
      </c>
      <c r="C369" s="1225" t="s">
        <v>1631</v>
      </c>
      <c r="D369" s="1218" t="s">
        <v>316</v>
      </c>
      <c r="E369" s="1214">
        <v>1</v>
      </c>
      <c r="F369" s="1210">
        <v>3</v>
      </c>
      <c r="G369" s="1209">
        <f t="shared" si="408"/>
        <v>1.84</v>
      </c>
      <c r="H369" s="883">
        <v>66140</v>
      </c>
      <c r="I369" s="913"/>
      <c r="J369" s="913"/>
      <c r="K369" s="727" t="s">
        <v>98</v>
      </c>
      <c r="L369" s="883">
        <f t="shared" si="409"/>
        <v>121697.60000000001</v>
      </c>
      <c r="M369" s="884">
        <f t="shared" si="410"/>
        <v>121697.60000000001</v>
      </c>
      <c r="N369" s="1313">
        <f t="shared" si="411"/>
        <v>1582068.8</v>
      </c>
      <c r="O369" s="886">
        <f t="shared" si="405"/>
        <v>1</v>
      </c>
      <c r="P369" s="882">
        <f t="shared" si="412"/>
        <v>4</v>
      </c>
      <c r="Q369" s="1229">
        <f t="shared" si="413"/>
        <v>1.9</v>
      </c>
      <c r="R369" s="979"/>
      <c r="S369" s="978">
        <f t="shared" si="414"/>
        <v>1.9</v>
      </c>
      <c r="T369" s="883">
        <v>66140</v>
      </c>
      <c r="U369" s="913"/>
      <c r="V369" s="913"/>
      <c r="W369" s="782" t="str">
        <f t="shared" si="415"/>
        <v>Կ-1</v>
      </c>
      <c r="X369" s="883">
        <f t="shared" si="416"/>
        <v>125666</v>
      </c>
      <c r="Y369" s="884">
        <f t="shared" si="417"/>
        <v>125666</v>
      </c>
      <c r="Z369" s="1314">
        <f t="shared" si="418"/>
        <v>1633658</v>
      </c>
      <c r="AA369" s="886">
        <f t="shared" si="406"/>
        <v>1</v>
      </c>
      <c r="AB369" s="882">
        <f t="shared" si="419"/>
        <v>5</v>
      </c>
      <c r="AC369" s="1229">
        <f t="shared" si="420"/>
        <v>1.9</v>
      </c>
      <c r="AD369" s="979"/>
      <c r="AE369" s="978">
        <f t="shared" si="421"/>
        <v>1.9</v>
      </c>
      <c r="AF369" s="883">
        <v>66140</v>
      </c>
      <c r="AG369" s="913"/>
      <c r="AH369" s="913"/>
      <c r="AI369" s="910" t="str">
        <f t="shared" si="422"/>
        <v>Կ-1</v>
      </c>
      <c r="AJ369" s="883">
        <f t="shared" si="423"/>
        <v>125666</v>
      </c>
      <c r="AK369" s="884">
        <f t="shared" si="424"/>
        <v>125666</v>
      </c>
      <c r="AL369" s="1314">
        <f t="shared" si="425"/>
        <v>1633658</v>
      </c>
      <c r="AM369" s="886">
        <f t="shared" si="407"/>
        <v>1</v>
      </c>
      <c r="AN369" s="882">
        <f t="shared" si="426"/>
        <v>6</v>
      </c>
      <c r="AO369" s="1229">
        <f t="shared" si="427"/>
        <v>1.96</v>
      </c>
      <c r="AP369" s="979"/>
      <c r="AQ369" s="978">
        <f t="shared" si="428"/>
        <v>1.96</v>
      </c>
      <c r="AR369" s="883">
        <v>66140</v>
      </c>
      <c r="AS369" s="913"/>
      <c r="AT369" s="913"/>
      <c r="AU369" s="910" t="str">
        <f t="shared" si="429"/>
        <v>Կ-1</v>
      </c>
      <c r="AV369" s="883">
        <f t="shared" si="430"/>
        <v>129634.4</v>
      </c>
      <c r="AW369" s="884">
        <f t="shared" si="431"/>
        <v>129634.4</v>
      </c>
      <c r="AX369" s="1314">
        <f t="shared" si="432"/>
        <v>1685247.2</v>
      </c>
    </row>
    <row r="370" spans="2:50" ht="17.25" customHeight="1">
      <c r="B370" s="459">
        <v>27</v>
      </c>
      <c r="C370" s="1225" t="s">
        <v>2674</v>
      </c>
      <c r="D370" s="1218" t="s">
        <v>316</v>
      </c>
      <c r="E370" s="1214">
        <v>1</v>
      </c>
      <c r="F370" s="1210">
        <v>1</v>
      </c>
      <c r="G370" s="1209">
        <f t="shared" si="408"/>
        <v>1.73</v>
      </c>
      <c r="H370" s="883">
        <v>66140</v>
      </c>
      <c r="I370" s="913"/>
      <c r="J370" s="913"/>
      <c r="K370" s="727" t="s">
        <v>98</v>
      </c>
      <c r="L370" s="883">
        <f t="shared" si="409"/>
        <v>114422.2</v>
      </c>
      <c r="M370" s="884">
        <f t="shared" si="410"/>
        <v>114422.2</v>
      </c>
      <c r="N370" s="1313">
        <f t="shared" si="411"/>
        <v>1487488.5999999999</v>
      </c>
      <c r="O370" s="886">
        <f t="shared" si="405"/>
        <v>1</v>
      </c>
      <c r="P370" s="882">
        <f t="shared" si="412"/>
        <v>2</v>
      </c>
      <c r="Q370" s="1229">
        <f t="shared" si="413"/>
        <v>1.79</v>
      </c>
      <c r="R370" s="979"/>
      <c r="S370" s="978">
        <f t="shared" si="414"/>
        <v>1.79</v>
      </c>
      <c r="T370" s="883">
        <v>66140</v>
      </c>
      <c r="U370" s="913"/>
      <c r="V370" s="913"/>
      <c r="W370" s="782" t="str">
        <f t="shared" si="415"/>
        <v>Կ-1</v>
      </c>
      <c r="X370" s="883">
        <f t="shared" si="416"/>
        <v>118390.6</v>
      </c>
      <c r="Y370" s="884">
        <f t="shared" si="417"/>
        <v>118390.6</v>
      </c>
      <c r="Z370" s="1314">
        <f t="shared" si="418"/>
        <v>1539077.8</v>
      </c>
      <c r="AA370" s="886">
        <f t="shared" si="406"/>
        <v>1</v>
      </c>
      <c r="AB370" s="882">
        <f t="shared" si="419"/>
        <v>3</v>
      </c>
      <c r="AC370" s="1229">
        <f t="shared" si="420"/>
        <v>1.84</v>
      </c>
      <c r="AD370" s="979"/>
      <c r="AE370" s="978">
        <f t="shared" si="421"/>
        <v>1.84</v>
      </c>
      <c r="AF370" s="883">
        <v>66140</v>
      </c>
      <c r="AG370" s="913"/>
      <c r="AH370" s="913"/>
      <c r="AI370" s="910" t="str">
        <f t="shared" si="422"/>
        <v>Կ-1</v>
      </c>
      <c r="AJ370" s="883">
        <f t="shared" si="423"/>
        <v>121697.60000000001</v>
      </c>
      <c r="AK370" s="884">
        <f t="shared" si="424"/>
        <v>121697.60000000001</v>
      </c>
      <c r="AL370" s="1314">
        <f t="shared" si="425"/>
        <v>1582068.8</v>
      </c>
      <c r="AM370" s="886">
        <f t="shared" si="407"/>
        <v>1</v>
      </c>
      <c r="AN370" s="882">
        <f t="shared" si="426"/>
        <v>4</v>
      </c>
      <c r="AO370" s="1229">
        <f t="shared" si="427"/>
        <v>1.9</v>
      </c>
      <c r="AP370" s="979"/>
      <c r="AQ370" s="978">
        <f t="shared" si="428"/>
        <v>1.9</v>
      </c>
      <c r="AR370" s="883">
        <v>66140</v>
      </c>
      <c r="AS370" s="913"/>
      <c r="AT370" s="913"/>
      <c r="AU370" s="910" t="str">
        <f t="shared" si="429"/>
        <v>Կ-1</v>
      </c>
      <c r="AV370" s="883">
        <f t="shared" si="430"/>
        <v>125666</v>
      </c>
      <c r="AW370" s="884">
        <f t="shared" si="431"/>
        <v>125666</v>
      </c>
      <c r="AX370" s="1314">
        <f t="shared" si="432"/>
        <v>1633658</v>
      </c>
    </row>
    <row r="371" spans="2:50" ht="17.25" customHeight="1">
      <c r="B371" s="459">
        <v>28</v>
      </c>
      <c r="C371" s="1225" t="s">
        <v>2376</v>
      </c>
      <c r="D371" s="1218" t="s">
        <v>316</v>
      </c>
      <c r="E371" s="1214">
        <v>1</v>
      </c>
      <c r="F371" s="1210">
        <v>3</v>
      </c>
      <c r="G371" s="1209">
        <f t="shared" si="408"/>
        <v>1.84</v>
      </c>
      <c r="H371" s="883">
        <v>66140</v>
      </c>
      <c r="I371" s="913"/>
      <c r="J371" s="913"/>
      <c r="K371" s="727" t="s">
        <v>98</v>
      </c>
      <c r="L371" s="883">
        <f t="shared" si="409"/>
        <v>121697.60000000001</v>
      </c>
      <c r="M371" s="884">
        <f t="shared" si="410"/>
        <v>121697.60000000001</v>
      </c>
      <c r="N371" s="1313">
        <f t="shared" si="411"/>
        <v>1582068.8</v>
      </c>
      <c r="O371" s="886">
        <f t="shared" si="405"/>
        <v>1</v>
      </c>
      <c r="P371" s="882">
        <f t="shared" si="412"/>
        <v>4</v>
      </c>
      <c r="Q371" s="1229">
        <f t="shared" si="413"/>
        <v>1.9</v>
      </c>
      <c r="R371" s="979"/>
      <c r="S371" s="978">
        <f t="shared" si="414"/>
        <v>1.9</v>
      </c>
      <c r="T371" s="883">
        <v>66140</v>
      </c>
      <c r="U371" s="913"/>
      <c r="V371" s="913"/>
      <c r="W371" s="782" t="str">
        <f t="shared" si="415"/>
        <v>Կ-1</v>
      </c>
      <c r="X371" s="883">
        <f t="shared" si="416"/>
        <v>125666</v>
      </c>
      <c r="Y371" s="884">
        <f t="shared" si="417"/>
        <v>125666</v>
      </c>
      <c r="Z371" s="1314">
        <f t="shared" si="418"/>
        <v>1633658</v>
      </c>
      <c r="AA371" s="886">
        <f t="shared" si="406"/>
        <v>1</v>
      </c>
      <c r="AB371" s="882">
        <f t="shared" si="419"/>
        <v>5</v>
      </c>
      <c r="AC371" s="1229">
        <f t="shared" si="420"/>
        <v>1.9</v>
      </c>
      <c r="AD371" s="979"/>
      <c r="AE371" s="978">
        <f t="shared" si="421"/>
        <v>1.9</v>
      </c>
      <c r="AF371" s="883">
        <v>66140</v>
      </c>
      <c r="AG371" s="913"/>
      <c r="AH371" s="913"/>
      <c r="AI371" s="910" t="str">
        <f t="shared" si="422"/>
        <v>Կ-1</v>
      </c>
      <c r="AJ371" s="883">
        <f t="shared" si="423"/>
        <v>125666</v>
      </c>
      <c r="AK371" s="884">
        <f t="shared" si="424"/>
        <v>125666</v>
      </c>
      <c r="AL371" s="1314">
        <f t="shared" si="425"/>
        <v>1633658</v>
      </c>
      <c r="AM371" s="886">
        <f t="shared" si="407"/>
        <v>1</v>
      </c>
      <c r="AN371" s="882">
        <f t="shared" si="426"/>
        <v>6</v>
      </c>
      <c r="AO371" s="1229">
        <f t="shared" si="427"/>
        <v>1.96</v>
      </c>
      <c r="AP371" s="979"/>
      <c r="AQ371" s="978">
        <f t="shared" si="428"/>
        <v>1.96</v>
      </c>
      <c r="AR371" s="883">
        <v>66140</v>
      </c>
      <c r="AS371" s="913"/>
      <c r="AT371" s="913"/>
      <c r="AU371" s="910" t="str">
        <f t="shared" si="429"/>
        <v>Կ-1</v>
      </c>
      <c r="AV371" s="883">
        <f t="shared" si="430"/>
        <v>129634.4</v>
      </c>
      <c r="AW371" s="884">
        <f t="shared" si="431"/>
        <v>129634.4</v>
      </c>
      <c r="AX371" s="1314">
        <f t="shared" si="432"/>
        <v>1685247.2</v>
      </c>
    </row>
    <row r="372" spans="2:50" ht="17.25" customHeight="1">
      <c r="B372" s="459">
        <v>29</v>
      </c>
      <c r="C372" s="1225" t="s">
        <v>89</v>
      </c>
      <c r="D372" s="1218" t="s">
        <v>316</v>
      </c>
      <c r="E372" s="1214">
        <v>1</v>
      </c>
      <c r="F372" s="1210">
        <v>19</v>
      </c>
      <c r="G372" s="1209">
        <f t="shared" si="408"/>
        <v>2.2799999999999998</v>
      </c>
      <c r="H372" s="883">
        <v>66140</v>
      </c>
      <c r="I372" s="913"/>
      <c r="J372" s="913"/>
      <c r="K372" s="727" t="s">
        <v>98</v>
      </c>
      <c r="L372" s="883">
        <f t="shared" si="409"/>
        <v>150799.19999999998</v>
      </c>
      <c r="M372" s="884">
        <f t="shared" si="410"/>
        <v>150799.19999999998</v>
      </c>
      <c r="N372" s="1313">
        <f t="shared" si="411"/>
        <v>1960389.5999999999</v>
      </c>
      <c r="O372" s="886">
        <f t="shared" si="405"/>
        <v>1</v>
      </c>
      <c r="P372" s="882">
        <f t="shared" si="412"/>
        <v>20</v>
      </c>
      <c r="Q372" s="1229">
        <f t="shared" si="413"/>
        <v>2.2799999999999998</v>
      </c>
      <c r="R372" s="979"/>
      <c r="S372" s="978">
        <f t="shared" si="414"/>
        <v>2.2799999999999998</v>
      </c>
      <c r="T372" s="883">
        <v>66140</v>
      </c>
      <c r="U372" s="913"/>
      <c r="V372" s="913"/>
      <c r="W372" s="782" t="str">
        <f t="shared" si="415"/>
        <v>Կ-1</v>
      </c>
      <c r="X372" s="883">
        <f t="shared" si="416"/>
        <v>150799.19999999998</v>
      </c>
      <c r="Y372" s="884">
        <f t="shared" si="417"/>
        <v>150799.19999999998</v>
      </c>
      <c r="Z372" s="1314">
        <f t="shared" si="418"/>
        <v>1960389.5999999999</v>
      </c>
      <c r="AA372" s="886">
        <f t="shared" si="406"/>
        <v>1</v>
      </c>
      <c r="AB372" s="882">
        <f t="shared" si="419"/>
        <v>21</v>
      </c>
      <c r="AC372" s="1229">
        <f t="shared" si="420"/>
        <v>2.2799999999999998</v>
      </c>
      <c r="AD372" s="979"/>
      <c r="AE372" s="978">
        <f t="shared" si="421"/>
        <v>2.2799999999999998</v>
      </c>
      <c r="AF372" s="883">
        <v>66140</v>
      </c>
      <c r="AG372" s="913"/>
      <c r="AH372" s="913"/>
      <c r="AI372" s="910" t="str">
        <f t="shared" si="422"/>
        <v>Կ-1</v>
      </c>
      <c r="AJ372" s="883">
        <f t="shared" si="423"/>
        <v>150799.19999999998</v>
      </c>
      <c r="AK372" s="884">
        <f t="shared" si="424"/>
        <v>150799.19999999998</v>
      </c>
      <c r="AL372" s="1314">
        <f t="shared" si="425"/>
        <v>1960389.5999999999</v>
      </c>
      <c r="AM372" s="886">
        <f t="shared" si="407"/>
        <v>1</v>
      </c>
      <c r="AN372" s="882">
        <f t="shared" si="426"/>
        <v>22</v>
      </c>
      <c r="AO372" s="1229">
        <f t="shared" si="427"/>
        <v>2.2799999999999998</v>
      </c>
      <c r="AP372" s="979"/>
      <c r="AQ372" s="978">
        <f t="shared" si="428"/>
        <v>2.2799999999999998</v>
      </c>
      <c r="AR372" s="883">
        <v>66140</v>
      </c>
      <c r="AS372" s="913"/>
      <c r="AT372" s="913"/>
      <c r="AU372" s="910" t="str">
        <f t="shared" si="429"/>
        <v>Կ-1</v>
      </c>
      <c r="AV372" s="883">
        <f t="shared" si="430"/>
        <v>150799.19999999998</v>
      </c>
      <c r="AW372" s="884">
        <f t="shared" si="431"/>
        <v>150799.19999999998</v>
      </c>
      <c r="AX372" s="1314">
        <f t="shared" si="432"/>
        <v>1960389.5999999999</v>
      </c>
    </row>
    <row r="373" spans="2:50" ht="17.25" customHeight="1">
      <c r="B373" s="459">
        <v>30</v>
      </c>
      <c r="C373" s="1225" t="s">
        <v>1005</v>
      </c>
      <c r="D373" s="1218" t="s">
        <v>316</v>
      </c>
      <c r="E373" s="1214">
        <v>1</v>
      </c>
      <c r="F373" s="1210">
        <v>19</v>
      </c>
      <c r="G373" s="1209">
        <f t="shared" si="408"/>
        <v>2.2799999999999998</v>
      </c>
      <c r="H373" s="883">
        <v>66140</v>
      </c>
      <c r="I373" s="1226">
        <f>G373*H373*5%</f>
        <v>7539.9599999999991</v>
      </c>
      <c r="J373" s="913"/>
      <c r="K373" s="727" t="s">
        <v>98</v>
      </c>
      <c r="L373" s="883">
        <f t="shared" si="409"/>
        <v>150799.19999999998</v>
      </c>
      <c r="M373" s="884">
        <f t="shared" si="410"/>
        <v>158339.15999999997</v>
      </c>
      <c r="N373" s="1313">
        <f t="shared" si="411"/>
        <v>2058409.0799999996</v>
      </c>
      <c r="O373" s="886">
        <f t="shared" si="405"/>
        <v>1</v>
      </c>
      <c r="P373" s="882">
        <f t="shared" si="412"/>
        <v>20</v>
      </c>
      <c r="Q373" s="1229">
        <f t="shared" si="413"/>
        <v>2.2799999999999998</v>
      </c>
      <c r="R373" s="979"/>
      <c r="S373" s="978">
        <f t="shared" si="414"/>
        <v>2.2799999999999998</v>
      </c>
      <c r="T373" s="883">
        <v>66140</v>
      </c>
      <c r="U373" s="1226">
        <f>S373*T373*5%</f>
        <v>7539.9599999999991</v>
      </c>
      <c r="V373" s="913"/>
      <c r="W373" s="782" t="str">
        <f t="shared" si="415"/>
        <v>Կ-1</v>
      </c>
      <c r="X373" s="883">
        <f t="shared" si="416"/>
        <v>150799.19999999998</v>
      </c>
      <c r="Y373" s="884">
        <f t="shared" si="417"/>
        <v>158339.15999999997</v>
      </c>
      <c r="Z373" s="1314">
        <f t="shared" si="418"/>
        <v>2058409.0799999996</v>
      </c>
      <c r="AA373" s="886">
        <f t="shared" si="406"/>
        <v>1</v>
      </c>
      <c r="AB373" s="882">
        <f t="shared" si="419"/>
        <v>21</v>
      </c>
      <c r="AC373" s="1229">
        <f t="shared" si="420"/>
        <v>2.2799999999999998</v>
      </c>
      <c r="AD373" s="979"/>
      <c r="AE373" s="978">
        <f t="shared" si="421"/>
        <v>2.2799999999999998</v>
      </c>
      <c r="AF373" s="883">
        <v>66140</v>
      </c>
      <c r="AG373" s="1226">
        <f>AE373*AF373*5%</f>
        <v>7539.9599999999991</v>
      </c>
      <c r="AH373" s="913"/>
      <c r="AI373" s="910" t="str">
        <f t="shared" si="422"/>
        <v>Կ-1</v>
      </c>
      <c r="AJ373" s="883">
        <f t="shared" si="423"/>
        <v>150799.19999999998</v>
      </c>
      <c r="AK373" s="884">
        <f t="shared" si="424"/>
        <v>158339.15999999997</v>
      </c>
      <c r="AL373" s="1314">
        <f t="shared" si="425"/>
        <v>2058409.0799999996</v>
      </c>
      <c r="AM373" s="886">
        <f t="shared" si="407"/>
        <v>1</v>
      </c>
      <c r="AN373" s="882">
        <f t="shared" si="426"/>
        <v>22</v>
      </c>
      <c r="AO373" s="1229">
        <f t="shared" si="427"/>
        <v>2.2799999999999998</v>
      </c>
      <c r="AP373" s="979"/>
      <c r="AQ373" s="978">
        <f t="shared" si="428"/>
        <v>2.2799999999999998</v>
      </c>
      <c r="AR373" s="883">
        <v>66140</v>
      </c>
      <c r="AS373" s="1226">
        <f>AQ373*AR373*5%</f>
        <v>7539.9599999999991</v>
      </c>
      <c r="AT373" s="913"/>
      <c r="AU373" s="910" t="str">
        <f t="shared" si="429"/>
        <v>Կ-1</v>
      </c>
      <c r="AV373" s="883">
        <f t="shared" si="430"/>
        <v>150799.19999999998</v>
      </c>
      <c r="AW373" s="884">
        <f t="shared" si="431"/>
        <v>158339.15999999997</v>
      </c>
      <c r="AX373" s="1314">
        <f t="shared" si="432"/>
        <v>2058409.0799999996</v>
      </c>
    </row>
    <row r="374" spans="2:50" ht="17.25" customHeight="1">
      <c r="B374" s="338">
        <v>24</v>
      </c>
      <c r="C374" s="1173" t="s">
        <v>1009</v>
      </c>
      <c r="D374" s="1218" t="s">
        <v>316</v>
      </c>
      <c r="E374" s="1214">
        <v>1</v>
      </c>
      <c r="F374" s="1210">
        <v>3</v>
      </c>
      <c r="G374" s="1209">
        <f t="shared" si="408"/>
        <v>1.84</v>
      </c>
      <c r="H374" s="883">
        <v>66140</v>
      </c>
      <c r="I374" s="878"/>
      <c r="J374" s="878"/>
      <c r="K374" s="782" t="s">
        <v>98</v>
      </c>
      <c r="L374" s="883">
        <f t="shared" si="409"/>
        <v>121697.60000000001</v>
      </c>
      <c r="M374" s="884">
        <f t="shared" si="410"/>
        <v>121697.60000000001</v>
      </c>
      <c r="N374" s="1313">
        <f t="shared" si="411"/>
        <v>1582068.8</v>
      </c>
      <c r="O374" s="886">
        <f t="shared" si="405"/>
        <v>1</v>
      </c>
      <c r="P374" s="882">
        <f t="shared" si="412"/>
        <v>4</v>
      </c>
      <c r="Q374" s="1229">
        <f t="shared" si="413"/>
        <v>1.9</v>
      </c>
      <c r="R374" s="979"/>
      <c r="S374" s="978">
        <f t="shared" si="414"/>
        <v>1.9</v>
      </c>
      <c r="T374" s="883">
        <v>66140</v>
      </c>
      <c r="U374" s="878"/>
      <c r="V374" s="878"/>
      <c r="W374" s="782" t="str">
        <f t="shared" si="415"/>
        <v>Կ-1</v>
      </c>
      <c r="X374" s="883">
        <f t="shared" si="416"/>
        <v>125666</v>
      </c>
      <c r="Y374" s="884">
        <f t="shared" si="417"/>
        <v>125666</v>
      </c>
      <c r="Z374" s="1314">
        <f t="shared" si="418"/>
        <v>1633658</v>
      </c>
      <c r="AA374" s="886">
        <f t="shared" si="406"/>
        <v>1</v>
      </c>
      <c r="AB374" s="882">
        <f t="shared" si="419"/>
        <v>5</v>
      </c>
      <c r="AC374" s="1229">
        <f t="shared" si="420"/>
        <v>1.9</v>
      </c>
      <c r="AD374" s="979"/>
      <c r="AE374" s="978">
        <f t="shared" si="421"/>
        <v>1.9</v>
      </c>
      <c r="AF374" s="883">
        <v>66140</v>
      </c>
      <c r="AG374" s="878"/>
      <c r="AH374" s="878"/>
      <c r="AI374" s="910" t="str">
        <f t="shared" si="422"/>
        <v>Կ-1</v>
      </c>
      <c r="AJ374" s="883">
        <f t="shared" si="423"/>
        <v>125666</v>
      </c>
      <c r="AK374" s="884">
        <f t="shared" si="424"/>
        <v>125666</v>
      </c>
      <c r="AL374" s="1314">
        <f t="shared" si="425"/>
        <v>1633658</v>
      </c>
      <c r="AM374" s="886">
        <f t="shared" si="407"/>
        <v>1</v>
      </c>
      <c r="AN374" s="882">
        <f t="shared" si="426"/>
        <v>6</v>
      </c>
      <c r="AO374" s="1229">
        <f t="shared" si="427"/>
        <v>1.96</v>
      </c>
      <c r="AP374" s="979"/>
      <c r="AQ374" s="978">
        <f t="shared" si="428"/>
        <v>1.96</v>
      </c>
      <c r="AR374" s="883">
        <v>66140</v>
      </c>
      <c r="AS374" s="878"/>
      <c r="AT374" s="878"/>
      <c r="AU374" s="910" t="str">
        <f t="shared" si="429"/>
        <v>Կ-1</v>
      </c>
      <c r="AV374" s="883">
        <f t="shared" si="430"/>
        <v>129634.4</v>
      </c>
      <c r="AW374" s="884">
        <f t="shared" si="431"/>
        <v>129634.4</v>
      </c>
      <c r="AX374" s="1314">
        <f t="shared" si="432"/>
        <v>1685247.2</v>
      </c>
    </row>
    <row r="375" spans="2:50" ht="17.25" customHeight="1">
      <c r="B375" s="338">
        <v>25</v>
      </c>
      <c r="C375" s="1173" t="s">
        <v>1015</v>
      </c>
      <c r="D375" s="1218" t="s">
        <v>316</v>
      </c>
      <c r="E375" s="1214">
        <v>1</v>
      </c>
      <c r="F375" s="1210">
        <v>12</v>
      </c>
      <c r="G375" s="1209">
        <f t="shared" si="408"/>
        <v>2.08</v>
      </c>
      <c r="H375" s="883">
        <v>66140</v>
      </c>
      <c r="I375" s="878"/>
      <c r="J375" s="878"/>
      <c r="K375" s="782" t="s">
        <v>98</v>
      </c>
      <c r="L375" s="883">
        <f t="shared" si="409"/>
        <v>137571.20000000001</v>
      </c>
      <c r="M375" s="884">
        <f t="shared" si="410"/>
        <v>137571.20000000001</v>
      </c>
      <c r="N375" s="1313">
        <f t="shared" si="411"/>
        <v>1788425.6</v>
      </c>
      <c r="O375" s="886">
        <f t="shared" si="405"/>
        <v>1</v>
      </c>
      <c r="P375" s="882">
        <f t="shared" si="412"/>
        <v>13</v>
      </c>
      <c r="Q375" s="1229">
        <f t="shared" si="413"/>
        <v>2.14</v>
      </c>
      <c r="R375" s="979"/>
      <c r="S375" s="978">
        <f t="shared" si="414"/>
        <v>2.14</v>
      </c>
      <c r="T375" s="883">
        <v>66140</v>
      </c>
      <c r="U375" s="878"/>
      <c r="V375" s="878"/>
      <c r="W375" s="782" t="str">
        <f t="shared" si="415"/>
        <v>Կ-1</v>
      </c>
      <c r="X375" s="883">
        <f t="shared" si="416"/>
        <v>141539.6</v>
      </c>
      <c r="Y375" s="884">
        <f t="shared" si="417"/>
        <v>141539.6</v>
      </c>
      <c r="Z375" s="1314">
        <f t="shared" si="418"/>
        <v>1840014.8</v>
      </c>
      <c r="AA375" s="886">
        <f t="shared" si="406"/>
        <v>1</v>
      </c>
      <c r="AB375" s="882">
        <f t="shared" si="419"/>
        <v>14</v>
      </c>
      <c r="AC375" s="1229">
        <f t="shared" si="420"/>
        <v>2.14</v>
      </c>
      <c r="AD375" s="979"/>
      <c r="AE375" s="978">
        <f t="shared" si="421"/>
        <v>2.14</v>
      </c>
      <c r="AF375" s="883">
        <v>66140</v>
      </c>
      <c r="AG375" s="878"/>
      <c r="AH375" s="878"/>
      <c r="AI375" s="910" t="str">
        <f t="shared" si="422"/>
        <v>Կ-1</v>
      </c>
      <c r="AJ375" s="883">
        <f t="shared" si="423"/>
        <v>141539.6</v>
      </c>
      <c r="AK375" s="884">
        <f t="shared" si="424"/>
        <v>141539.6</v>
      </c>
      <c r="AL375" s="1314">
        <f t="shared" si="425"/>
        <v>1840014.8</v>
      </c>
      <c r="AM375" s="886">
        <f t="shared" si="407"/>
        <v>1</v>
      </c>
      <c r="AN375" s="882">
        <f t="shared" si="426"/>
        <v>15</v>
      </c>
      <c r="AO375" s="1229">
        <f t="shared" si="427"/>
        <v>2.14</v>
      </c>
      <c r="AP375" s="979"/>
      <c r="AQ375" s="978">
        <f t="shared" si="428"/>
        <v>2.14</v>
      </c>
      <c r="AR375" s="883">
        <v>66140</v>
      </c>
      <c r="AS375" s="878"/>
      <c r="AT375" s="878"/>
      <c r="AU375" s="910" t="str">
        <f t="shared" si="429"/>
        <v>Կ-1</v>
      </c>
      <c r="AV375" s="883">
        <f t="shared" si="430"/>
        <v>141539.6</v>
      </c>
      <c r="AW375" s="884">
        <f t="shared" si="431"/>
        <v>141539.6</v>
      </c>
      <c r="AX375" s="1314">
        <f t="shared" si="432"/>
        <v>1840014.8</v>
      </c>
    </row>
    <row r="376" spans="2:50" ht="17.25" customHeight="1">
      <c r="B376" s="338">
        <v>26</v>
      </c>
      <c r="C376" s="1173" t="s">
        <v>2675</v>
      </c>
      <c r="D376" s="1218" t="s">
        <v>316</v>
      </c>
      <c r="E376" s="1214">
        <v>1</v>
      </c>
      <c r="F376" s="1210">
        <v>1</v>
      </c>
      <c r="G376" s="1209">
        <f t="shared" si="408"/>
        <v>1.73</v>
      </c>
      <c r="H376" s="883">
        <v>66140</v>
      </c>
      <c r="I376" s="878"/>
      <c r="J376" s="878"/>
      <c r="K376" s="782" t="s">
        <v>98</v>
      </c>
      <c r="L376" s="883">
        <f t="shared" si="409"/>
        <v>114422.2</v>
      </c>
      <c r="M376" s="884">
        <f t="shared" si="410"/>
        <v>114422.2</v>
      </c>
      <c r="N376" s="1313">
        <f t="shared" si="411"/>
        <v>1487488.5999999999</v>
      </c>
      <c r="O376" s="886">
        <f t="shared" si="405"/>
        <v>1</v>
      </c>
      <c r="P376" s="882">
        <f t="shared" si="412"/>
        <v>2</v>
      </c>
      <c r="Q376" s="1229">
        <f t="shared" si="413"/>
        <v>1.79</v>
      </c>
      <c r="R376" s="979"/>
      <c r="S376" s="978">
        <f t="shared" si="414"/>
        <v>1.79</v>
      </c>
      <c r="T376" s="883">
        <v>66140</v>
      </c>
      <c r="U376" s="878"/>
      <c r="V376" s="878"/>
      <c r="W376" s="782" t="str">
        <f t="shared" si="415"/>
        <v>Կ-1</v>
      </c>
      <c r="X376" s="883">
        <f t="shared" si="416"/>
        <v>118390.6</v>
      </c>
      <c r="Y376" s="884">
        <f t="shared" si="417"/>
        <v>118390.6</v>
      </c>
      <c r="Z376" s="1314">
        <f t="shared" si="418"/>
        <v>1539077.8</v>
      </c>
      <c r="AA376" s="886">
        <f t="shared" si="406"/>
        <v>1</v>
      </c>
      <c r="AB376" s="882">
        <f t="shared" si="419"/>
        <v>3</v>
      </c>
      <c r="AC376" s="1229">
        <f t="shared" si="420"/>
        <v>1.84</v>
      </c>
      <c r="AD376" s="979"/>
      <c r="AE376" s="978">
        <f t="shared" si="421"/>
        <v>1.84</v>
      </c>
      <c r="AF376" s="883">
        <v>66140</v>
      </c>
      <c r="AG376" s="878"/>
      <c r="AH376" s="878"/>
      <c r="AI376" s="910" t="str">
        <f t="shared" si="422"/>
        <v>Կ-1</v>
      </c>
      <c r="AJ376" s="883">
        <f t="shared" si="423"/>
        <v>121697.60000000001</v>
      </c>
      <c r="AK376" s="884">
        <f t="shared" si="424"/>
        <v>121697.60000000001</v>
      </c>
      <c r="AL376" s="1314">
        <f t="shared" si="425"/>
        <v>1582068.8</v>
      </c>
      <c r="AM376" s="886">
        <f t="shared" si="407"/>
        <v>1</v>
      </c>
      <c r="AN376" s="882">
        <f t="shared" si="426"/>
        <v>4</v>
      </c>
      <c r="AO376" s="1229">
        <f t="shared" si="427"/>
        <v>1.9</v>
      </c>
      <c r="AP376" s="979"/>
      <c r="AQ376" s="978">
        <f t="shared" si="428"/>
        <v>1.9</v>
      </c>
      <c r="AR376" s="883">
        <v>66140</v>
      </c>
      <c r="AS376" s="878"/>
      <c r="AT376" s="878"/>
      <c r="AU376" s="910" t="str">
        <f t="shared" si="429"/>
        <v>Կ-1</v>
      </c>
      <c r="AV376" s="883">
        <f t="shared" si="430"/>
        <v>125666</v>
      </c>
      <c r="AW376" s="884">
        <f t="shared" si="431"/>
        <v>125666</v>
      </c>
      <c r="AX376" s="1314">
        <f t="shared" si="432"/>
        <v>1633658</v>
      </c>
    </row>
    <row r="377" spans="2:50" ht="17.25" customHeight="1">
      <c r="B377" s="338">
        <v>27</v>
      </c>
      <c r="C377" s="1173" t="s">
        <v>2676</v>
      </c>
      <c r="D377" s="1218" t="s">
        <v>316</v>
      </c>
      <c r="E377" s="1214">
        <v>1</v>
      </c>
      <c r="F377" s="1210">
        <v>1</v>
      </c>
      <c r="G377" s="1209">
        <f t="shared" si="408"/>
        <v>1.73</v>
      </c>
      <c r="H377" s="883">
        <v>66140</v>
      </c>
      <c r="I377" s="878"/>
      <c r="J377" s="878"/>
      <c r="K377" s="782" t="s">
        <v>98</v>
      </c>
      <c r="L377" s="883">
        <f t="shared" si="409"/>
        <v>114422.2</v>
      </c>
      <c r="M377" s="884">
        <f t="shared" si="410"/>
        <v>114422.2</v>
      </c>
      <c r="N377" s="1313">
        <f t="shared" si="411"/>
        <v>1487488.5999999999</v>
      </c>
      <c r="O377" s="886">
        <f t="shared" si="405"/>
        <v>1</v>
      </c>
      <c r="P377" s="882">
        <f t="shared" si="412"/>
        <v>2</v>
      </c>
      <c r="Q377" s="1229">
        <f t="shared" si="413"/>
        <v>1.79</v>
      </c>
      <c r="R377" s="979"/>
      <c r="S377" s="978">
        <f t="shared" si="414"/>
        <v>1.79</v>
      </c>
      <c r="T377" s="883">
        <v>66140</v>
      </c>
      <c r="U377" s="878"/>
      <c r="V377" s="878"/>
      <c r="W377" s="782" t="str">
        <f t="shared" si="415"/>
        <v>Կ-1</v>
      </c>
      <c r="X377" s="883">
        <f t="shared" si="416"/>
        <v>118390.6</v>
      </c>
      <c r="Y377" s="884">
        <f t="shared" si="417"/>
        <v>118390.6</v>
      </c>
      <c r="Z377" s="1314">
        <f t="shared" si="418"/>
        <v>1539077.8</v>
      </c>
      <c r="AA377" s="886">
        <f t="shared" si="406"/>
        <v>1</v>
      </c>
      <c r="AB377" s="882">
        <f t="shared" si="419"/>
        <v>3</v>
      </c>
      <c r="AC377" s="1229">
        <f t="shared" si="420"/>
        <v>1.84</v>
      </c>
      <c r="AD377" s="979"/>
      <c r="AE377" s="978">
        <f t="shared" si="421"/>
        <v>1.84</v>
      </c>
      <c r="AF377" s="883">
        <v>66140</v>
      </c>
      <c r="AG377" s="878"/>
      <c r="AH377" s="878"/>
      <c r="AI377" s="910" t="str">
        <f t="shared" si="422"/>
        <v>Կ-1</v>
      </c>
      <c r="AJ377" s="883">
        <f t="shared" si="423"/>
        <v>121697.60000000001</v>
      </c>
      <c r="AK377" s="884">
        <f t="shared" si="424"/>
        <v>121697.60000000001</v>
      </c>
      <c r="AL377" s="1314">
        <f t="shared" si="425"/>
        <v>1582068.8</v>
      </c>
      <c r="AM377" s="886">
        <f t="shared" si="407"/>
        <v>1</v>
      </c>
      <c r="AN377" s="882">
        <f t="shared" si="426"/>
        <v>4</v>
      </c>
      <c r="AO377" s="1229">
        <f t="shared" si="427"/>
        <v>1.9</v>
      </c>
      <c r="AP377" s="979"/>
      <c r="AQ377" s="978">
        <f t="shared" si="428"/>
        <v>1.9</v>
      </c>
      <c r="AR377" s="883">
        <v>66140</v>
      </c>
      <c r="AS377" s="878"/>
      <c r="AT377" s="878"/>
      <c r="AU377" s="910" t="str">
        <f t="shared" si="429"/>
        <v>Կ-1</v>
      </c>
      <c r="AV377" s="883">
        <f t="shared" si="430"/>
        <v>125666</v>
      </c>
      <c r="AW377" s="884">
        <f t="shared" si="431"/>
        <v>125666</v>
      </c>
      <c r="AX377" s="1314">
        <f t="shared" si="432"/>
        <v>1633658</v>
      </c>
    </row>
    <row r="378" spans="2:50" ht="17.25" customHeight="1">
      <c r="B378" s="338">
        <v>28</v>
      </c>
      <c r="C378" s="1173" t="s">
        <v>90</v>
      </c>
      <c r="D378" s="1218" t="s">
        <v>316</v>
      </c>
      <c r="E378" s="1214">
        <v>1</v>
      </c>
      <c r="F378" s="1210">
        <v>0</v>
      </c>
      <c r="G378" s="1209">
        <f t="shared" si="408"/>
        <v>1.68</v>
      </c>
      <c r="H378" s="883">
        <v>66140</v>
      </c>
      <c r="I378" s="878"/>
      <c r="J378" s="878"/>
      <c r="K378" s="782" t="s">
        <v>98</v>
      </c>
      <c r="L378" s="883">
        <f t="shared" si="409"/>
        <v>111115.2</v>
      </c>
      <c r="M378" s="884">
        <f t="shared" si="410"/>
        <v>111115.2</v>
      </c>
      <c r="N378" s="1313">
        <f t="shared" si="411"/>
        <v>1444497.5999999999</v>
      </c>
      <c r="O378" s="886">
        <f t="shared" si="405"/>
        <v>1</v>
      </c>
      <c r="P378" s="882">
        <f t="shared" si="412"/>
        <v>1</v>
      </c>
      <c r="Q378" s="1229">
        <f t="shared" si="413"/>
        <v>1.73</v>
      </c>
      <c r="R378" s="979"/>
      <c r="S378" s="978">
        <f t="shared" si="414"/>
        <v>1.73</v>
      </c>
      <c r="T378" s="883">
        <v>66140</v>
      </c>
      <c r="U378" s="878"/>
      <c r="V378" s="878"/>
      <c r="W378" s="782" t="str">
        <f t="shared" si="415"/>
        <v>Կ-1</v>
      </c>
      <c r="X378" s="883">
        <f t="shared" si="416"/>
        <v>114422.2</v>
      </c>
      <c r="Y378" s="884">
        <f t="shared" si="417"/>
        <v>114422.2</v>
      </c>
      <c r="Z378" s="1314">
        <f t="shared" si="418"/>
        <v>1487488.5999999999</v>
      </c>
      <c r="AA378" s="886">
        <f t="shared" si="406"/>
        <v>1</v>
      </c>
      <c r="AB378" s="882">
        <f t="shared" si="419"/>
        <v>2</v>
      </c>
      <c r="AC378" s="1229">
        <f t="shared" si="420"/>
        <v>1.79</v>
      </c>
      <c r="AD378" s="979"/>
      <c r="AE378" s="978">
        <f t="shared" si="421"/>
        <v>1.79</v>
      </c>
      <c r="AF378" s="883">
        <v>66140</v>
      </c>
      <c r="AG378" s="878"/>
      <c r="AH378" s="878"/>
      <c r="AI378" s="910" t="str">
        <f t="shared" si="422"/>
        <v>Կ-1</v>
      </c>
      <c r="AJ378" s="883">
        <f t="shared" si="423"/>
        <v>118390.6</v>
      </c>
      <c r="AK378" s="884">
        <f t="shared" si="424"/>
        <v>118390.6</v>
      </c>
      <c r="AL378" s="1314">
        <f t="shared" si="425"/>
        <v>1539077.8</v>
      </c>
      <c r="AM378" s="886">
        <f t="shared" si="407"/>
        <v>1</v>
      </c>
      <c r="AN378" s="882">
        <f t="shared" si="426"/>
        <v>3</v>
      </c>
      <c r="AO378" s="1229">
        <f t="shared" si="427"/>
        <v>1.84</v>
      </c>
      <c r="AP378" s="979"/>
      <c r="AQ378" s="978">
        <f t="shared" si="428"/>
        <v>1.84</v>
      </c>
      <c r="AR378" s="883">
        <v>66140</v>
      </c>
      <c r="AS378" s="878"/>
      <c r="AT378" s="878"/>
      <c r="AU378" s="910" t="str">
        <f t="shared" si="429"/>
        <v>Կ-1</v>
      </c>
      <c r="AV378" s="883">
        <f t="shared" si="430"/>
        <v>121697.60000000001</v>
      </c>
      <c r="AW378" s="884">
        <f t="shared" si="431"/>
        <v>121697.60000000001</v>
      </c>
      <c r="AX378" s="1314">
        <f t="shared" si="432"/>
        <v>1582068.8</v>
      </c>
    </row>
    <row r="379" spans="2:50" ht="17.25" customHeight="1">
      <c r="B379" s="338">
        <v>29</v>
      </c>
      <c r="C379" s="1173" t="s">
        <v>1003</v>
      </c>
      <c r="D379" s="1218" t="s">
        <v>316</v>
      </c>
      <c r="E379" s="1214">
        <v>1</v>
      </c>
      <c r="F379" s="1210">
        <v>4</v>
      </c>
      <c r="G379" s="1209">
        <f t="shared" si="408"/>
        <v>1.9</v>
      </c>
      <c r="H379" s="883">
        <v>66140</v>
      </c>
      <c r="I379" s="878"/>
      <c r="J379" s="878"/>
      <c r="K379" s="782" t="s">
        <v>98</v>
      </c>
      <c r="L379" s="883">
        <f t="shared" si="409"/>
        <v>125666</v>
      </c>
      <c r="M379" s="884">
        <f t="shared" si="410"/>
        <v>125666</v>
      </c>
      <c r="N379" s="1313">
        <f t="shared" si="411"/>
        <v>1633658</v>
      </c>
      <c r="O379" s="886">
        <f t="shared" si="405"/>
        <v>1</v>
      </c>
      <c r="P379" s="882">
        <f t="shared" si="412"/>
        <v>5</v>
      </c>
      <c r="Q379" s="1229">
        <f t="shared" si="413"/>
        <v>1.9</v>
      </c>
      <c r="R379" s="979"/>
      <c r="S379" s="978">
        <f t="shared" si="414"/>
        <v>1.9</v>
      </c>
      <c r="T379" s="883">
        <v>66140</v>
      </c>
      <c r="U379" s="878"/>
      <c r="V379" s="878"/>
      <c r="W379" s="782" t="str">
        <f t="shared" si="415"/>
        <v>Կ-1</v>
      </c>
      <c r="X379" s="883">
        <f t="shared" si="416"/>
        <v>125666</v>
      </c>
      <c r="Y379" s="884">
        <f t="shared" si="417"/>
        <v>125666</v>
      </c>
      <c r="Z379" s="1314">
        <f t="shared" si="418"/>
        <v>1633658</v>
      </c>
      <c r="AA379" s="886">
        <f t="shared" si="406"/>
        <v>1</v>
      </c>
      <c r="AB379" s="882">
        <f t="shared" si="419"/>
        <v>6</v>
      </c>
      <c r="AC379" s="1229">
        <f t="shared" si="420"/>
        <v>1.96</v>
      </c>
      <c r="AD379" s="979"/>
      <c r="AE379" s="978">
        <f t="shared" si="421"/>
        <v>1.96</v>
      </c>
      <c r="AF379" s="883">
        <v>66140</v>
      </c>
      <c r="AG379" s="878"/>
      <c r="AH379" s="878"/>
      <c r="AI379" s="910" t="str">
        <f t="shared" si="422"/>
        <v>Կ-1</v>
      </c>
      <c r="AJ379" s="883">
        <f t="shared" si="423"/>
        <v>129634.4</v>
      </c>
      <c r="AK379" s="884">
        <f t="shared" si="424"/>
        <v>129634.4</v>
      </c>
      <c r="AL379" s="1314">
        <f t="shared" si="425"/>
        <v>1685247.2</v>
      </c>
      <c r="AM379" s="886">
        <f t="shared" si="407"/>
        <v>1</v>
      </c>
      <c r="AN379" s="882">
        <f t="shared" si="426"/>
        <v>7</v>
      </c>
      <c r="AO379" s="1229">
        <f t="shared" si="427"/>
        <v>1.96</v>
      </c>
      <c r="AP379" s="979"/>
      <c r="AQ379" s="978">
        <f t="shared" si="428"/>
        <v>1.96</v>
      </c>
      <c r="AR379" s="883">
        <v>66140</v>
      </c>
      <c r="AS379" s="878"/>
      <c r="AT379" s="878"/>
      <c r="AU379" s="910" t="str">
        <f t="shared" si="429"/>
        <v>Կ-1</v>
      </c>
      <c r="AV379" s="883">
        <f t="shared" si="430"/>
        <v>129634.4</v>
      </c>
      <c r="AW379" s="884">
        <f t="shared" si="431"/>
        <v>129634.4</v>
      </c>
      <c r="AX379" s="1314">
        <f t="shared" si="432"/>
        <v>1685247.2</v>
      </c>
    </row>
    <row r="380" spans="2:50" ht="17.25" customHeight="1">
      <c r="B380" s="338">
        <v>30</v>
      </c>
      <c r="C380" s="1173" t="s">
        <v>1726</v>
      </c>
      <c r="D380" s="1218" t="s">
        <v>316</v>
      </c>
      <c r="E380" s="1214">
        <v>1</v>
      </c>
      <c r="F380" s="1210">
        <v>2</v>
      </c>
      <c r="G380" s="1209">
        <f t="shared" si="408"/>
        <v>1.79</v>
      </c>
      <c r="H380" s="883">
        <v>66140</v>
      </c>
      <c r="I380" s="878"/>
      <c r="J380" s="878"/>
      <c r="K380" s="782" t="s">
        <v>98</v>
      </c>
      <c r="L380" s="883">
        <f t="shared" si="409"/>
        <v>118390.6</v>
      </c>
      <c r="M380" s="884">
        <f t="shared" si="410"/>
        <v>118390.6</v>
      </c>
      <c r="N380" s="1313">
        <f t="shared" si="411"/>
        <v>1539077.8</v>
      </c>
      <c r="O380" s="886">
        <f t="shared" si="405"/>
        <v>1</v>
      </c>
      <c r="P380" s="882">
        <f t="shared" si="412"/>
        <v>3</v>
      </c>
      <c r="Q380" s="1229">
        <f t="shared" si="413"/>
        <v>1.84</v>
      </c>
      <c r="R380" s="979"/>
      <c r="S380" s="978">
        <f t="shared" si="414"/>
        <v>1.84</v>
      </c>
      <c r="T380" s="883">
        <v>66140</v>
      </c>
      <c r="U380" s="878"/>
      <c r="V380" s="878"/>
      <c r="W380" s="782" t="str">
        <f t="shared" si="415"/>
        <v>Կ-1</v>
      </c>
      <c r="X380" s="883">
        <f t="shared" si="416"/>
        <v>121697.60000000001</v>
      </c>
      <c r="Y380" s="884">
        <f t="shared" si="417"/>
        <v>121697.60000000001</v>
      </c>
      <c r="Z380" s="1314">
        <f t="shared" si="418"/>
        <v>1582068.8</v>
      </c>
      <c r="AA380" s="886">
        <f t="shared" si="406"/>
        <v>1</v>
      </c>
      <c r="AB380" s="882">
        <f t="shared" si="419"/>
        <v>4</v>
      </c>
      <c r="AC380" s="1229">
        <f t="shared" si="420"/>
        <v>1.9</v>
      </c>
      <c r="AD380" s="979"/>
      <c r="AE380" s="978">
        <f t="shared" si="421"/>
        <v>1.9</v>
      </c>
      <c r="AF380" s="883">
        <v>66140</v>
      </c>
      <c r="AG380" s="878"/>
      <c r="AH380" s="878"/>
      <c r="AI380" s="910" t="str">
        <f t="shared" si="422"/>
        <v>Կ-1</v>
      </c>
      <c r="AJ380" s="883">
        <f t="shared" si="423"/>
        <v>125666</v>
      </c>
      <c r="AK380" s="884">
        <f t="shared" si="424"/>
        <v>125666</v>
      </c>
      <c r="AL380" s="1314">
        <f t="shared" si="425"/>
        <v>1633658</v>
      </c>
      <c r="AM380" s="886">
        <f t="shared" si="407"/>
        <v>1</v>
      </c>
      <c r="AN380" s="882">
        <f t="shared" si="426"/>
        <v>5</v>
      </c>
      <c r="AO380" s="1229">
        <f t="shared" si="427"/>
        <v>1.9</v>
      </c>
      <c r="AP380" s="979"/>
      <c r="AQ380" s="978">
        <f t="shared" si="428"/>
        <v>1.9</v>
      </c>
      <c r="AR380" s="883">
        <v>66140</v>
      </c>
      <c r="AS380" s="878"/>
      <c r="AT380" s="878"/>
      <c r="AU380" s="910" t="str">
        <f t="shared" si="429"/>
        <v>Կ-1</v>
      </c>
      <c r="AV380" s="883">
        <f t="shared" si="430"/>
        <v>125666</v>
      </c>
      <c r="AW380" s="884">
        <f t="shared" si="431"/>
        <v>125666</v>
      </c>
      <c r="AX380" s="1314">
        <f t="shared" si="432"/>
        <v>1633658</v>
      </c>
    </row>
    <row r="381" spans="2:50" ht="17.25" customHeight="1">
      <c r="B381" s="338">
        <v>31</v>
      </c>
      <c r="C381" s="1173" t="s">
        <v>1010</v>
      </c>
      <c r="D381" s="1218" t="s">
        <v>316</v>
      </c>
      <c r="E381" s="1214">
        <v>1</v>
      </c>
      <c r="F381" s="1210">
        <v>4</v>
      </c>
      <c r="G381" s="1209">
        <f t="shared" si="408"/>
        <v>1.9</v>
      </c>
      <c r="H381" s="883">
        <v>66140</v>
      </c>
      <c r="I381" s="878"/>
      <c r="J381" s="878"/>
      <c r="K381" s="782" t="s">
        <v>98</v>
      </c>
      <c r="L381" s="883">
        <f t="shared" si="409"/>
        <v>125666</v>
      </c>
      <c r="M381" s="884">
        <f t="shared" si="410"/>
        <v>125666</v>
      </c>
      <c r="N381" s="1313">
        <f t="shared" si="411"/>
        <v>1633658</v>
      </c>
      <c r="O381" s="886">
        <f t="shared" si="405"/>
        <v>1</v>
      </c>
      <c r="P381" s="882">
        <f t="shared" si="412"/>
        <v>5</v>
      </c>
      <c r="Q381" s="1229">
        <f t="shared" si="413"/>
        <v>1.9</v>
      </c>
      <c r="R381" s="979"/>
      <c r="S381" s="978">
        <f t="shared" si="414"/>
        <v>1.9</v>
      </c>
      <c r="T381" s="883">
        <v>66140</v>
      </c>
      <c r="U381" s="878"/>
      <c r="V381" s="878"/>
      <c r="W381" s="782" t="str">
        <f t="shared" si="415"/>
        <v>Կ-1</v>
      </c>
      <c r="X381" s="883">
        <f t="shared" si="416"/>
        <v>125666</v>
      </c>
      <c r="Y381" s="884">
        <f t="shared" si="417"/>
        <v>125666</v>
      </c>
      <c r="Z381" s="1314">
        <f t="shared" si="418"/>
        <v>1633658</v>
      </c>
      <c r="AA381" s="886">
        <f t="shared" si="406"/>
        <v>1</v>
      </c>
      <c r="AB381" s="882">
        <f t="shared" si="419"/>
        <v>6</v>
      </c>
      <c r="AC381" s="1229">
        <f t="shared" si="420"/>
        <v>1.96</v>
      </c>
      <c r="AD381" s="979"/>
      <c r="AE381" s="978">
        <f t="shared" si="421"/>
        <v>1.96</v>
      </c>
      <c r="AF381" s="883">
        <v>66140</v>
      </c>
      <c r="AG381" s="878"/>
      <c r="AH381" s="878"/>
      <c r="AI381" s="910" t="str">
        <f t="shared" si="422"/>
        <v>Կ-1</v>
      </c>
      <c r="AJ381" s="883">
        <f t="shared" si="423"/>
        <v>129634.4</v>
      </c>
      <c r="AK381" s="884">
        <f t="shared" si="424"/>
        <v>129634.4</v>
      </c>
      <c r="AL381" s="1314">
        <f t="shared" si="425"/>
        <v>1685247.2</v>
      </c>
      <c r="AM381" s="886">
        <f t="shared" si="407"/>
        <v>1</v>
      </c>
      <c r="AN381" s="882">
        <f t="shared" si="426"/>
        <v>7</v>
      </c>
      <c r="AO381" s="1229">
        <f t="shared" si="427"/>
        <v>1.96</v>
      </c>
      <c r="AP381" s="979"/>
      <c r="AQ381" s="978">
        <f t="shared" si="428"/>
        <v>1.96</v>
      </c>
      <c r="AR381" s="883">
        <v>66140</v>
      </c>
      <c r="AS381" s="878"/>
      <c r="AT381" s="878"/>
      <c r="AU381" s="910" t="str">
        <f t="shared" si="429"/>
        <v>Կ-1</v>
      </c>
      <c r="AV381" s="883">
        <f t="shared" si="430"/>
        <v>129634.4</v>
      </c>
      <c r="AW381" s="884">
        <f t="shared" si="431"/>
        <v>129634.4</v>
      </c>
      <c r="AX381" s="1314">
        <f t="shared" si="432"/>
        <v>1685247.2</v>
      </c>
    </row>
    <row r="382" spans="2:50" ht="17.25" customHeight="1">
      <c r="B382" s="338">
        <v>32</v>
      </c>
      <c r="C382" s="1173" t="s">
        <v>184</v>
      </c>
      <c r="D382" s="1218" t="s">
        <v>316</v>
      </c>
      <c r="E382" s="1214">
        <v>1</v>
      </c>
      <c r="F382" s="1210">
        <v>9</v>
      </c>
      <c r="G382" s="1209">
        <f t="shared" si="408"/>
        <v>2.02</v>
      </c>
      <c r="H382" s="883">
        <v>66140</v>
      </c>
      <c r="I382" s="1226">
        <f>G382*H382*5%</f>
        <v>6680.1399999999994</v>
      </c>
      <c r="J382" s="878"/>
      <c r="K382" s="782" t="s">
        <v>98</v>
      </c>
      <c r="L382" s="883">
        <f t="shared" si="409"/>
        <v>133602.79999999999</v>
      </c>
      <c r="M382" s="884">
        <f t="shared" si="410"/>
        <v>140282.94</v>
      </c>
      <c r="N382" s="1313">
        <f t="shared" si="411"/>
        <v>1823678.22</v>
      </c>
      <c r="O382" s="886">
        <f t="shared" si="405"/>
        <v>1</v>
      </c>
      <c r="P382" s="882">
        <f t="shared" si="412"/>
        <v>10</v>
      </c>
      <c r="Q382" s="1229">
        <f t="shared" si="413"/>
        <v>2.08</v>
      </c>
      <c r="R382" s="979"/>
      <c r="S382" s="978">
        <f t="shared" si="414"/>
        <v>2.08</v>
      </c>
      <c r="T382" s="883">
        <v>66140</v>
      </c>
      <c r="U382" s="1226">
        <f>S382*T382*5%</f>
        <v>6878.5600000000013</v>
      </c>
      <c r="V382" s="878"/>
      <c r="W382" s="782" t="str">
        <f t="shared" si="415"/>
        <v>Կ-1</v>
      </c>
      <c r="X382" s="883">
        <f t="shared" si="416"/>
        <v>137571.20000000001</v>
      </c>
      <c r="Y382" s="884">
        <f t="shared" si="417"/>
        <v>144449.76</v>
      </c>
      <c r="Z382" s="1314">
        <f t="shared" si="418"/>
        <v>1877846.8800000001</v>
      </c>
      <c r="AA382" s="886">
        <f t="shared" si="406"/>
        <v>1</v>
      </c>
      <c r="AB382" s="882">
        <f t="shared" si="419"/>
        <v>11</v>
      </c>
      <c r="AC382" s="1229">
        <f t="shared" si="420"/>
        <v>2.08</v>
      </c>
      <c r="AD382" s="979"/>
      <c r="AE382" s="978">
        <f t="shared" si="421"/>
        <v>2.08</v>
      </c>
      <c r="AF382" s="883">
        <v>66140</v>
      </c>
      <c r="AG382" s="1226">
        <f>AE382*AF382*5%</f>
        <v>6878.5600000000013</v>
      </c>
      <c r="AH382" s="878"/>
      <c r="AI382" s="910" t="str">
        <f t="shared" si="422"/>
        <v>Կ-1</v>
      </c>
      <c r="AJ382" s="883">
        <f t="shared" si="423"/>
        <v>137571.20000000001</v>
      </c>
      <c r="AK382" s="884">
        <f t="shared" si="424"/>
        <v>144449.76</v>
      </c>
      <c r="AL382" s="1314">
        <f t="shared" si="425"/>
        <v>1877846.8800000001</v>
      </c>
      <c r="AM382" s="886">
        <f t="shared" si="407"/>
        <v>1</v>
      </c>
      <c r="AN382" s="882">
        <f t="shared" si="426"/>
        <v>12</v>
      </c>
      <c r="AO382" s="1229">
        <f t="shared" si="427"/>
        <v>2.08</v>
      </c>
      <c r="AP382" s="979"/>
      <c r="AQ382" s="978">
        <f t="shared" si="428"/>
        <v>2.08</v>
      </c>
      <c r="AR382" s="883">
        <v>66140</v>
      </c>
      <c r="AS382" s="1226">
        <f>AQ382*AR382*5%</f>
        <v>6878.5600000000013</v>
      </c>
      <c r="AT382" s="878"/>
      <c r="AU382" s="910" t="str">
        <f t="shared" si="429"/>
        <v>Կ-1</v>
      </c>
      <c r="AV382" s="883">
        <f t="shared" si="430"/>
        <v>137571.20000000001</v>
      </c>
      <c r="AW382" s="884">
        <f t="shared" si="431"/>
        <v>144449.76</v>
      </c>
      <c r="AX382" s="1314">
        <f t="shared" si="432"/>
        <v>1877846.8800000001</v>
      </c>
    </row>
    <row r="383" spans="2:50" ht="17.25" customHeight="1">
      <c r="B383" s="338">
        <v>33</v>
      </c>
      <c r="C383" s="1173" t="s">
        <v>817</v>
      </c>
      <c r="D383" s="1218" t="s">
        <v>316</v>
      </c>
      <c r="E383" s="1214">
        <v>1</v>
      </c>
      <c r="F383" s="1210">
        <v>5</v>
      </c>
      <c r="G383" s="1209">
        <f t="shared" si="408"/>
        <v>1.9</v>
      </c>
      <c r="H383" s="883">
        <v>66140</v>
      </c>
      <c r="I383" s="878"/>
      <c r="J383" s="878"/>
      <c r="K383" s="782" t="s">
        <v>98</v>
      </c>
      <c r="L383" s="883">
        <f t="shared" si="409"/>
        <v>125666</v>
      </c>
      <c r="M383" s="884">
        <f t="shared" si="410"/>
        <v>125666</v>
      </c>
      <c r="N383" s="1313">
        <f t="shared" si="411"/>
        <v>1633658</v>
      </c>
      <c r="O383" s="886">
        <f t="shared" si="405"/>
        <v>1</v>
      </c>
      <c r="P383" s="882">
        <f t="shared" si="412"/>
        <v>6</v>
      </c>
      <c r="Q383" s="1229">
        <f t="shared" si="413"/>
        <v>1.96</v>
      </c>
      <c r="R383" s="979"/>
      <c r="S383" s="978">
        <f t="shared" si="414"/>
        <v>1.96</v>
      </c>
      <c r="T383" s="883">
        <v>66140</v>
      </c>
      <c r="U383" s="878"/>
      <c r="V383" s="878"/>
      <c r="W383" s="782" t="str">
        <f t="shared" si="415"/>
        <v>Կ-1</v>
      </c>
      <c r="X383" s="883">
        <f t="shared" si="416"/>
        <v>129634.4</v>
      </c>
      <c r="Y383" s="884">
        <f t="shared" si="417"/>
        <v>129634.4</v>
      </c>
      <c r="Z383" s="1314">
        <f t="shared" si="418"/>
        <v>1685247.2</v>
      </c>
      <c r="AA383" s="886">
        <f t="shared" si="406"/>
        <v>1</v>
      </c>
      <c r="AB383" s="882">
        <f t="shared" si="419"/>
        <v>7</v>
      </c>
      <c r="AC383" s="1229">
        <f t="shared" si="420"/>
        <v>1.96</v>
      </c>
      <c r="AD383" s="979"/>
      <c r="AE383" s="978">
        <f t="shared" si="421"/>
        <v>1.96</v>
      </c>
      <c r="AF383" s="883">
        <v>66140</v>
      </c>
      <c r="AG383" s="878"/>
      <c r="AH383" s="878"/>
      <c r="AI383" s="910" t="str">
        <f t="shared" si="422"/>
        <v>Կ-1</v>
      </c>
      <c r="AJ383" s="883">
        <f t="shared" si="423"/>
        <v>129634.4</v>
      </c>
      <c r="AK383" s="884">
        <f t="shared" si="424"/>
        <v>129634.4</v>
      </c>
      <c r="AL383" s="1314">
        <f t="shared" si="425"/>
        <v>1685247.2</v>
      </c>
      <c r="AM383" s="886">
        <f t="shared" si="407"/>
        <v>1</v>
      </c>
      <c r="AN383" s="882">
        <f t="shared" si="426"/>
        <v>8</v>
      </c>
      <c r="AO383" s="1229">
        <f t="shared" si="427"/>
        <v>2.02</v>
      </c>
      <c r="AP383" s="979"/>
      <c r="AQ383" s="978">
        <f t="shared" si="428"/>
        <v>2.02</v>
      </c>
      <c r="AR383" s="883">
        <v>66140</v>
      </c>
      <c r="AS383" s="878"/>
      <c r="AT383" s="878"/>
      <c r="AU383" s="910" t="str">
        <f t="shared" si="429"/>
        <v>Կ-1</v>
      </c>
      <c r="AV383" s="883">
        <f t="shared" si="430"/>
        <v>133602.79999999999</v>
      </c>
      <c r="AW383" s="884">
        <f t="shared" si="431"/>
        <v>133602.79999999999</v>
      </c>
      <c r="AX383" s="1314">
        <f t="shared" si="432"/>
        <v>1736836.4</v>
      </c>
    </row>
    <row r="384" spans="2:50" ht="17.25" customHeight="1">
      <c r="B384" s="338">
        <v>34</v>
      </c>
      <c r="C384" s="1173" t="s">
        <v>2677</v>
      </c>
      <c r="D384" s="1218" t="s">
        <v>316</v>
      </c>
      <c r="E384" s="1214">
        <v>1</v>
      </c>
      <c r="F384" s="1210">
        <v>1</v>
      </c>
      <c r="G384" s="1209">
        <f t="shared" si="408"/>
        <v>1.73</v>
      </c>
      <c r="H384" s="883">
        <v>66140</v>
      </c>
      <c r="I384" s="917"/>
      <c r="J384" s="878"/>
      <c r="K384" s="782" t="s">
        <v>98</v>
      </c>
      <c r="L384" s="883">
        <f t="shared" si="409"/>
        <v>114422.2</v>
      </c>
      <c r="M384" s="884">
        <f t="shared" si="410"/>
        <v>114422.2</v>
      </c>
      <c r="N384" s="1313">
        <f t="shared" si="411"/>
        <v>1487488.5999999999</v>
      </c>
      <c r="O384" s="886">
        <f t="shared" si="405"/>
        <v>1</v>
      </c>
      <c r="P384" s="882">
        <f t="shared" si="412"/>
        <v>2</v>
      </c>
      <c r="Q384" s="1229">
        <f t="shared" si="413"/>
        <v>1.79</v>
      </c>
      <c r="R384" s="979"/>
      <c r="S384" s="978">
        <f t="shared" si="414"/>
        <v>1.79</v>
      </c>
      <c r="T384" s="883">
        <v>66140</v>
      </c>
      <c r="U384" s="917"/>
      <c r="V384" s="878"/>
      <c r="W384" s="782" t="str">
        <f t="shared" si="415"/>
        <v>Կ-1</v>
      </c>
      <c r="X384" s="883">
        <f t="shared" si="416"/>
        <v>118390.6</v>
      </c>
      <c r="Y384" s="884">
        <f t="shared" si="417"/>
        <v>118390.6</v>
      </c>
      <c r="Z384" s="1314">
        <f t="shared" si="418"/>
        <v>1539077.8</v>
      </c>
      <c r="AA384" s="886">
        <f t="shared" si="406"/>
        <v>1</v>
      </c>
      <c r="AB384" s="882">
        <f t="shared" si="419"/>
        <v>3</v>
      </c>
      <c r="AC384" s="1229">
        <f t="shared" si="420"/>
        <v>1.84</v>
      </c>
      <c r="AD384" s="979"/>
      <c r="AE384" s="978">
        <f t="shared" si="421"/>
        <v>1.84</v>
      </c>
      <c r="AF384" s="883">
        <v>66140</v>
      </c>
      <c r="AG384" s="917"/>
      <c r="AH384" s="878"/>
      <c r="AI384" s="910" t="str">
        <f t="shared" si="422"/>
        <v>Կ-1</v>
      </c>
      <c r="AJ384" s="883">
        <f t="shared" si="423"/>
        <v>121697.60000000001</v>
      </c>
      <c r="AK384" s="884">
        <f t="shared" si="424"/>
        <v>121697.60000000001</v>
      </c>
      <c r="AL384" s="1314">
        <f t="shared" si="425"/>
        <v>1582068.8</v>
      </c>
      <c r="AM384" s="886">
        <f t="shared" si="407"/>
        <v>1</v>
      </c>
      <c r="AN384" s="882">
        <f t="shared" si="426"/>
        <v>4</v>
      </c>
      <c r="AO384" s="1229">
        <f t="shared" si="427"/>
        <v>1.9</v>
      </c>
      <c r="AP384" s="979"/>
      <c r="AQ384" s="978">
        <f t="shared" si="428"/>
        <v>1.9</v>
      </c>
      <c r="AR384" s="883">
        <v>66140</v>
      </c>
      <c r="AS384" s="917"/>
      <c r="AT384" s="878"/>
      <c r="AU384" s="910" t="str">
        <f t="shared" si="429"/>
        <v>Կ-1</v>
      </c>
      <c r="AV384" s="883">
        <f t="shared" si="430"/>
        <v>125666</v>
      </c>
      <c r="AW384" s="884">
        <f t="shared" si="431"/>
        <v>125666</v>
      </c>
      <c r="AX384" s="1314">
        <f t="shared" si="432"/>
        <v>1633658</v>
      </c>
    </row>
    <row r="385" spans="2:50" ht="17.25" customHeight="1">
      <c r="B385" s="338">
        <v>35</v>
      </c>
      <c r="C385" s="1173" t="s">
        <v>2678</v>
      </c>
      <c r="D385" s="1218" t="s">
        <v>316</v>
      </c>
      <c r="E385" s="1214">
        <v>1</v>
      </c>
      <c r="F385" s="1210">
        <v>1</v>
      </c>
      <c r="G385" s="1209">
        <f t="shared" si="408"/>
        <v>1.73</v>
      </c>
      <c r="H385" s="883">
        <v>66140</v>
      </c>
      <c r="I385" s="878"/>
      <c r="J385" s="878"/>
      <c r="K385" s="782" t="s">
        <v>98</v>
      </c>
      <c r="L385" s="883">
        <f t="shared" si="409"/>
        <v>114422.2</v>
      </c>
      <c r="M385" s="884">
        <f t="shared" si="410"/>
        <v>114422.2</v>
      </c>
      <c r="N385" s="1313">
        <f t="shared" si="411"/>
        <v>1487488.5999999999</v>
      </c>
      <c r="O385" s="886">
        <f t="shared" si="405"/>
        <v>1</v>
      </c>
      <c r="P385" s="882">
        <f t="shared" si="412"/>
        <v>2</v>
      </c>
      <c r="Q385" s="1229">
        <f t="shared" si="413"/>
        <v>1.79</v>
      </c>
      <c r="R385" s="979"/>
      <c r="S385" s="978">
        <f t="shared" si="414"/>
        <v>1.79</v>
      </c>
      <c r="T385" s="883">
        <v>66140</v>
      </c>
      <c r="U385" s="878"/>
      <c r="V385" s="878"/>
      <c r="W385" s="782" t="str">
        <f t="shared" si="415"/>
        <v>Կ-1</v>
      </c>
      <c r="X385" s="883">
        <f t="shared" si="416"/>
        <v>118390.6</v>
      </c>
      <c r="Y385" s="884">
        <f t="shared" si="417"/>
        <v>118390.6</v>
      </c>
      <c r="Z385" s="1314">
        <f t="shared" si="418"/>
        <v>1539077.8</v>
      </c>
      <c r="AA385" s="886">
        <f t="shared" si="406"/>
        <v>1</v>
      </c>
      <c r="AB385" s="882">
        <f t="shared" si="419"/>
        <v>3</v>
      </c>
      <c r="AC385" s="1229">
        <f t="shared" si="420"/>
        <v>1.84</v>
      </c>
      <c r="AD385" s="979"/>
      <c r="AE385" s="978">
        <f t="shared" si="421"/>
        <v>1.84</v>
      </c>
      <c r="AF385" s="883">
        <v>66140</v>
      </c>
      <c r="AG385" s="878"/>
      <c r="AH385" s="878"/>
      <c r="AI385" s="910" t="str">
        <f t="shared" si="422"/>
        <v>Կ-1</v>
      </c>
      <c r="AJ385" s="883">
        <f t="shared" si="423"/>
        <v>121697.60000000001</v>
      </c>
      <c r="AK385" s="884">
        <f t="shared" si="424"/>
        <v>121697.60000000001</v>
      </c>
      <c r="AL385" s="1314">
        <f t="shared" si="425"/>
        <v>1582068.8</v>
      </c>
      <c r="AM385" s="886">
        <f t="shared" si="407"/>
        <v>1</v>
      </c>
      <c r="AN385" s="882">
        <f t="shared" si="426"/>
        <v>4</v>
      </c>
      <c r="AO385" s="1229">
        <f t="shared" si="427"/>
        <v>1.9</v>
      </c>
      <c r="AP385" s="979"/>
      <c r="AQ385" s="978">
        <f t="shared" si="428"/>
        <v>1.9</v>
      </c>
      <c r="AR385" s="883">
        <v>66140</v>
      </c>
      <c r="AS385" s="878"/>
      <c r="AT385" s="878"/>
      <c r="AU385" s="910" t="str">
        <f t="shared" si="429"/>
        <v>Կ-1</v>
      </c>
      <c r="AV385" s="883">
        <f t="shared" si="430"/>
        <v>125666</v>
      </c>
      <c r="AW385" s="884">
        <f t="shared" si="431"/>
        <v>125666</v>
      </c>
      <c r="AX385" s="1314">
        <f t="shared" si="432"/>
        <v>1633658</v>
      </c>
    </row>
    <row r="386" spans="2:50" ht="17.25" customHeight="1">
      <c r="B386" s="338">
        <v>36</v>
      </c>
      <c r="C386" s="1173" t="s">
        <v>2679</v>
      </c>
      <c r="D386" s="1218" t="s">
        <v>316</v>
      </c>
      <c r="E386" s="1214">
        <v>1</v>
      </c>
      <c r="F386" s="1210">
        <v>1</v>
      </c>
      <c r="G386" s="1209">
        <f t="shared" si="408"/>
        <v>1.73</v>
      </c>
      <c r="H386" s="883">
        <v>66140</v>
      </c>
      <c r="I386" s="878"/>
      <c r="J386" s="878"/>
      <c r="K386" s="782" t="s">
        <v>98</v>
      </c>
      <c r="L386" s="883">
        <f t="shared" si="409"/>
        <v>114422.2</v>
      </c>
      <c r="M386" s="884">
        <f t="shared" si="410"/>
        <v>114422.2</v>
      </c>
      <c r="N386" s="1313">
        <f t="shared" si="411"/>
        <v>1487488.5999999999</v>
      </c>
      <c r="O386" s="886">
        <f t="shared" si="405"/>
        <v>1</v>
      </c>
      <c r="P386" s="882">
        <f t="shared" si="412"/>
        <v>2</v>
      </c>
      <c r="Q386" s="1229">
        <f t="shared" si="413"/>
        <v>1.79</v>
      </c>
      <c r="R386" s="979"/>
      <c r="S386" s="978">
        <f t="shared" si="414"/>
        <v>1.79</v>
      </c>
      <c r="T386" s="883">
        <v>66140</v>
      </c>
      <c r="U386" s="878"/>
      <c r="V386" s="878"/>
      <c r="W386" s="782" t="str">
        <f t="shared" si="415"/>
        <v>Կ-1</v>
      </c>
      <c r="X386" s="883">
        <f t="shared" si="416"/>
        <v>118390.6</v>
      </c>
      <c r="Y386" s="884">
        <f t="shared" si="417"/>
        <v>118390.6</v>
      </c>
      <c r="Z386" s="1314">
        <f t="shared" si="418"/>
        <v>1539077.8</v>
      </c>
      <c r="AA386" s="886">
        <f t="shared" si="406"/>
        <v>1</v>
      </c>
      <c r="AB386" s="882">
        <f t="shared" si="419"/>
        <v>3</v>
      </c>
      <c r="AC386" s="1229">
        <f t="shared" si="420"/>
        <v>1.84</v>
      </c>
      <c r="AD386" s="979"/>
      <c r="AE386" s="978">
        <f t="shared" si="421"/>
        <v>1.84</v>
      </c>
      <c r="AF386" s="883">
        <v>66140</v>
      </c>
      <c r="AG386" s="878"/>
      <c r="AH386" s="878"/>
      <c r="AI386" s="910" t="str">
        <f t="shared" si="422"/>
        <v>Կ-1</v>
      </c>
      <c r="AJ386" s="883">
        <f t="shared" si="423"/>
        <v>121697.60000000001</v>
      </c>
      <c r="AK386" s="884">
        <f t="shared" si="424"/>
        <v>121697.60000000001</v>
      </c>
      <c r="AL386" s="1314">
        <f t="shared" si="425"/>
        <v>1582068.8</v>
      </c>
      <c r="AM386" s="886">
        <f t="shared" si="407"/>
        <v>1</v>
      </c>
      <c r="AN386" s="882">
        <f t="shared" si="426"/>
        <v>4</v>
      </c>
      <c r="AO386" s="1229">
        <f t="shared" si="427"/>
        <v>1.9</v>
      </c>
      <c r="AP386" s="979"/>
      <c r="AQ386" s="978">
        <f t="shared" si="428"/>
        <v>1.9</v>
      </c>
      <c r="AR386" s="883">
        <v>66140</v>
      </c>
      <c r="AS386" s="878"/>
      <c r="AT386" s="878"/>
      <c r="AU386" s="910" t="str">
        <f t="shared" si="429"/>
        <v>Կ-1</v>
      </c>
      <c r="AV386" s="883">
        <f t="shared" si="430"/>
        <v>125666</v>
      </c>
      <c r="AW386" s="884">
        <f t="shared" si="431"/>
        <v>125666</v>
      </c>
      <c r="AX386" s="1314">
        <f t="shared" si="432"/>
        <v>1633658</v>
      </c>
    </row>
    <row r="387" spans="2:50" ht="17.25" customHeight="1">
      <c r="B387" s="459">
        <v>15</v>
      </c>
      <c r="C387" s="1220" t="s">
        <v>90</v>
      </c>
      <c r="D387" s="1213" t="s">
        <v>316</v>
      </c>
      <c r="E387" s="1214">
        <v>1</v>
      </c>
      <c r="F387" s="1210">
        <v>0</v>
      </c>
      <c r="G387" s="1209">
        <f t="shared" si="408"/>
        <v>1.68</v>
      </c>
      <c r="H387" s="883">
        <v>66140</v>
      </c>
      <c r="I387" s="878"/>
      <c r="J387" s="913"/>
      <c r="K387" s="782" t="s">
        <v>98</v>
      </c>
      <c r="L387" s="883">
        <f t="shared" si="409"/>
        <v>111115.2</v>
      </c>
      <c r="M387" s="884">
        <f t="shared" si="410"/>
        <v>111115.2</v>
      </c>
      <c r="N387" s="1313">
        <f t="shared" si="411"/>
        <v>1444497.5999999999</v>
      </c>
      <c r="O387" s="886">
        <f t="shared" si="405"/>
        <v>1</v>
      </c>
      <c r="P387" s="882">
        <f t="shared" si="412"/>
        <v>1</v>
      </c>
      <c r="Q387" s="1229">
        <f t="shared" si="413"/>
        <v>1.73</v>
      </c>
      <c r="R387" s="882"/>
      <c r="S387" s="461">
        <f t="shared" si="414"/>
        <v>1.73</v>
      </c>
      <c r="T387" s="883">
        <v>66140</v>
      </c>
      <c r="U387" s="878"/>
      <c r="V387" s="913"/>
      <c r="W387" s="782" t="str">
        <f t="shared" si="415"/>
        <v>Կ-1</v>
      </c>
      <c r="X387" s="883">
        <f t="shared" si="416"/>
        <v>114422.2</v>
      </c>
      <c r="Y387" s="884">
        <f t="shared" si="417"/>
        <v>114422.2</v>
      </c>
      <c r="Z387" s="1314">
        <f t="shared" si="418"/>
        <v>1487488.5999999999</v>
      </c>
      <c r="AA387" s="886">
        <f t="shared" si="406"/>
        <v>1</v>
      </c>
      <c r="AB387" s="882">
        <f t="shared" si="419"/>
        <v>2</v>
      </c>
      <c r="AC387" s="1229">
        <f t="shared" si="420"/>
        <v>1.79</v>
      </c>
      <c r="AD387" s="882"/>
      <c r="AE387" s="461">
        <f t="shared" si="421"/>
        <v>1.79</v>
      </c>
      <c r="AF387" s="883">
        <v>66140</v>
      </c>
      <c r="AG387" s="878"/>
      <c r="AH387" s="913"/>
      <c r="AI387" s="910" t="str">
        <f t="shared" si="422"/>
        <v>Կ-1</v>
      </c>
      <c r="AJ387" s="883">
        <f t="shared" si="423"/>
        <v>118390.6</v>
      </c>
      <c r="AK387" s="884">
        <f t="shared" si="424"/>
        <v>118390.6</v>
      </c>
      <c r="AL387" s="1314">
        <f t="shared" si="425"/>
        <v>1539077.8</v>
      </c>
      <c r="AM387" s="886">
        <f t="shared" si="407"/>
        <v>1</v>
      </c>
      <c r="AN387" s="882">
        <f t="shared" si="426"/>
        <v>3</v>
      </c>
      <c r="AO387" s="1229">
        <f t="shared" si="427"/>
        <v>1.84</v>
      </c>
      <c r="AP387" s="882"/>
      <c r="AQ387" s="461">
        <f t="shared" si="428"/>
        <v>1.84</v>
      </c>
      <c r="AR387" s="883">
        <v>66140</v>
      </c>
      <c r="AS387" s="878"/>
      <c r="AT387" s="913"/>
      <c r="AU387" s="910" t="str">
        <f t="shared" si="429"/>
        <v>Կ-1</v>
      </c>
      <c r="AV387" s="883">
        <f t="shared" si="430"/>
        <v>121697.60000000001</v>
      </c>
      <c r="AW387" s="884">
        <f t="shared" si="431"/>
        <v>121697.60000000001</v>
      </c>
      <c r="AX387" s="1314">
        <f t="shared" si="432"/>
        <v>1582068.8</v>
      </c>
    </row>
    <row r="388" spans="2:50" ht="17.25" customHeight="1">
      <c r="B388" s="459">
        <v>16</v>
      </c>
      <c r="C388" s="1220" t="s">
        <v>2379</v>
      </c>
      <c r="D388" s="1213" t="s">
        <v>316</v>
      </c>
      <c r="E388" s="1214">
        <v>1</v>
      </c>
      <c r="F388" s="1210">
        <v>2</v>
      </c>
      <c r="G388" s="1209">
        <f t="shared" si="408"/>
        <v>1.79</v>
      </c>
      <c r="H388" s="883">
        <v>66140</v>
      </c>
      <c r="I388" s="913"/>
      <c r="J388" s="913"/>
      <c r="K388" s="782" t="s">
        <v>98</v>
      </c>
      <c r="L388" s="883">
        <f t="shared" si="409"/>
        <v>118390.6</v>
      </c>
      <c r="M388" s="884">
        <f t="shared" si="410"/>
        <v>118390.6</v>
      </c>
      <c r="N388" s="1313">
        <f t="shared" si="411"/>
        <v>1539077.8</v>
      </c>
      <c r="O388" s="886">
        <f t="shared" si="405"/>
        <v>1</v>
      </c>
      <c r="P388" s="882">
        <f t="shared" si="412"/>
        <v>3</v>
      </c>
      <c r="Q388" s="1229">
        <f t="shared" si="413"/>
        <v>1.84</v>
      </c>
      <c r="R388" s="882"/>
      <c r="S388" s="461">
        <f t="shared" si="414"/>
        <v>1.84</v>
      </c>
      <c r="T388" s="883">
        <v>66140</v>
      </c>
      <c r="U388" s="913"/>
      <c r="V388" s="913"/>
      <c r="W388" s="782" t="str">
        <f t="shared" si="415"/>
        <v>Կ-1</v>
      </c>
      <c r="X388" s="883">
        <f t="shared" si="416"/>
        <v>121697.60000000001</v>
      </c>
      <c r="Y388" s="884">
        <f t="shared" si="417"/>
        <v>121697.60000000001</v>
      </c>
      <c r="Z388" s="1314">
        <f t="shared" si="418"/>
        <v>1582068.8</v>
      </c>
      <c r="AA388" s="886">
        <f t="shared" si="406"/>
        <v>1</v>
      </c>
      <c r="AB388" s="882">
        <f t="shared" si="419"/>
        <v>4</v>
      </c>
      <c r="AC388" s="1229">
        <f t="shared" si="420"/>
        <v>1.9</v>
      </c>
      <c r="AD388" s="882"/>
      <c r="AE388" s="461">
        <f t="shared" si="421"/>
        <v>1.9</v>
      </c>
      <c r="AF388" s="883">
        <v>66140</v>
      </c>
      <c r="AG388" s="913"/>
      <c r="AH388" s="913"/>
      <c r="AI388" s="910" t="str">
        <f t="shared" si="422"/>
        <v>Կ-1</v>
      </c>
      <c r="AJ388" s="883">
        <f t="shared" si="423"/>
        <v>125666</v>
      </c>
      <c r="AK388" s="884">
        <f t="shared" si="424"/>
        <v>125666</v>
      </c>
      <c r="AL388" s="1314">
        <f t="shared" si="425"/>
        <v>1633658</v>
      </c>
      <c r="AM388" s="886">
        <f t="shared" si="407"/>
        <v>1</v>
      </c>
      <c r="AN388" s="882">
        <f t="shared" si="426"/>
        <v>5</v>
      </c>
      <c r="AO388" s="1229">
        <f t="shared" si="427"/>
        <v>1.9</v>
      </c>
      <c r="AP388" s="882"/>
      <c r="AQ388" s="461">
        <f t="shared" si="428"/>
        <v>1.9</v>
      </c>
      <c r="AR388" s="883">
        <v>66140</v>
      </c>
      <c r="AS388" s="913"/>
      <c r="AT388" s="913"/>
      <c r="AU388" s="910" t="str">
        <f t="shared" si="429"/>
        <v>Կ-1</v>
      </c>
      <c r="AV388" s="883">
        <f t="shared" si="430"/>
        <v>125666</v>
      </c>
      <c r="AW388" s="884">
        <f t="shared" si="431"/>
        <v>125666</v>
      </c>
      <c r="AX388" s="1314">
        <f t="shared" si="432"/>
        <v>1633658</v>
      </c>
    </row>
    <row r="389" spans="2:50" ht="17.25" customHeight="1">
      <c r="B389" s="459">
        <v>17</v>
      </c>
      <c r="C389" s="1220" t="s">
        <v>2680</v>
      </c>
      <c r="D389" s="1213" t="s">
        <v>316</v>
      </c>
      <c r="E389" s="1214">
        <v>1</v>
      </c>
      <c r="F389" s="1210">
        <v>1</v>
      </c>
      <c r="G389" s="1209">
        <f t="shared" si="408"/>
        <v>1.73</v>
      </c>
      <c r="H389" s="883">
        <v>66140</v>
      </c>
      <c r="I389" s="913"/>
      <c r="J389" s="913"/>
      <c r="K389" s="782" t="s">
        <v>98</v>
      </c>
      <c r="L389" s="883">
        <f t="shared" si="409"/>
        <v>114422.2</v>
      </c>
      <c r="M389" s="884">
        <f t="shared" si="410"/>
        <v>114422.2</v>
      </c>
      <c r="N389" s="1313">
        <f t="shared" si="411"/>
        <v>1487488.5999999999</v>
      </c>
      <c r="O389" s="886">
        <f t="shared" si="405"/>
        <v>1</v>
      </c>
      <c r="P389" s="882">
        <f t="shared" si="412"/>
        <v>2</v>
      </c>
      <c r="Q389" s="1229">
        <f t="shared" si="413"/>
        <v>1.79</v>
      </c>
      <c r="R389" s="882"/>
      <c r="S389" s="461">
        <f t="shared" si="414"/>
        <v>1.79</v>
      </c>
      <c r="T389" s="883">
        <v>66140</v>
      </c>
      <c r="U389" s="913"/>
      <c r="V389" s="913"/>
      <c r="W389" s="782" t="str">
        <f t="shared" si="415"/>
        <v>Կ-1</v>
      </c>
      <c r="X389" s="883">
        <f t="shared" si="416"/>
        <v>118390.6</v>
      </c>
      <c r="Y389" s="884">
        <f t="shared" si="417"/>
        <v>118390.6</v>
      </c>
      <c r="Z389" s="1314">
        <f t="shared" si="418"/>
        <v>1539077.8</v>
      </c>
      <c r="AA389" s="886">
        <f t="shared" si="406"/>
        <v>1</v>
      </c>
      <c r="AB389" s="882">
        <f t="shared" si="419"/>
        <v>3</v>
      </c>
      <c r="AC389" s="1229">
        <f t="shared" si="420"/>
        <v>1.84</v>
      </c>
      <c r="AD389" s="882"/>
      <c r="AE389" s="461">
        <f t="shared" si="421"/>
        <v>1.84</v>
      </c>
      <c r="AF389" s="883">
        <v>66140</v>
      </c>
      <c r="AG389" s="913"/>
      <c r="AH389" s="913"/>
      <c r="AI389" s="910" t="str">
        <f t="shared" si="422"/>
        <v>Կ-1</v>
      </c>
      <c r="AJ389" s="883">
        <f t="shared" si="423"/>
        <v>121697.60000000001</v>
      </c>
      <c r="AK389" s="884">
        <f t="shared" si="424"/>
        <v>121697.60000000001</v>
      </c>
      <c r="AL389" s="1314">
        <f t="shared" si="425"/>
        <v>1582068.8</v>
      </c>
      <c r="AM389" s="886">
        <f t="shared" si="407"/>
        <v>1</v>
      </c>
      <c r="AN389" s="882">
        <f t="shared" si="426"/>
        <v>4</v>
      </c>
      <c r="AO389" s="1229">
        <f t="shared" si="427"/>
        <v>1.9</v>
      </c>
      <c r="AP389" s="882"/>
      <c r="AQ389" s="461">
        <f t="shared" si="428"/>
        <v>1.9</v>
      </c>
      <c r="AR389" s="883">
        <v>66140</v>
      </c>
      <c r="AS389" s="913"/>
      <c r="AT389" s="913"/>
      <c r="AU389" s="910" t="str">
        <f t="shared" si="429"/>
        <v>Կ-1</v>
      </c>
      <c r="AV389" s="883">
        <f t="shared" si="430"/>
        <v>125666</v>
      </c>
      <c r="AW389" s="884">
        <f t="shared" si="431"/>
        <v>125666</v>
      </c>
      <c r="AX389" s="1314">
        <f t="shared" si="432"/>
        <v>1633658</v>
      </c>
    </row>
    <row r="390" spans="2:50" ht="17.25" customHeight="1">
      <c r="B390" s="459">
        <v>18</v>
      </c>
      <c r="C390" s="1220" t="s">
        <v>237</v>
      </c>
      <c r="D390" s="1213" t="s">
        <v>316</v>
      </c>
      <c r="E390" s="1214">
        <v>1</v>
      </c>
      <c r="F390" s="1210">
        <v>6</v>
      </c>
      <c r="G390" s="1209">
        <f t="shared" si="408"/>
        <v>1.96</v>
      </c>
      <c r="H390" s="883">
        <v>66140</v>
      </c>
      <c r="I390" s="913"/>
      <c r="J390" s="913"/>
      <c r="K390" s="782" t="s">
        <v>98</v>
      </c>
      <c r="L390" s="883">
        <f t="shared" si="409"/>
        <v>129634.4</v>
      </c>
      <c r="M390" s="884">
        <f t="shared" si="410"/>
        <v>129634.4</v>
      </c>
      <c r="N390" s="1313">
        <f t="shared" si="411"/>
        <v>1685247.2</v>
      </c>
      <c r="O390" s="886">
        <f t="shared" si="405"/>
        <v>1</v>
      </c>
      <c r="P390" s="882">
        <f t="shared" si="412"/>
        <v>7</v>
      </c>
      <c r="Q390" s="1229">
        <f t="shared" si="413"/>
        <v>1.96</v>
      </c>
      <c r="R390" s="882"/>
      <c r="S390" s="461">
        <f t="shared" si="414"/>
        <v>1.96</v>
      </c>
      <c r="T390" s="883">
        <v>66140</v>
      </c>
      <c r="U390" s="913"/>
      <c r="V390" s="913"/>
      <c r="W390" s="782" t="str">
        <f t="shared" si="415"/>
        <v>Կ-1</v>
      </c>
      <c r="X390" s="883">
        <f t="shared" si="416"/>
        <v>129634.4</v>
      </c>
      <c r="Y390" s="884">
        <f t="shared" si="417"/>
        <v>129634.4</v>
      </c>
      <c r="Z390" s="1314">
        <f t="shared" si="418"/>
        <v>1685247.2</v>
      </c>
      <c r="AA390" s="886">
        <f t="shared" si="406"/>
        <v>1</v>
      </c>
      <c r="AB390" s="882">
        <f t="shared" si="419"/>
        <v>8</v>
      </c>
      <c r="AC390" s="1229">
        <f t="shared" si="420"/>
        <v>2.02</v>
      </c>
      <c r="AD390" s="882"/>
      <c r="AE390" s="461">
        <f t="shared" si="421"/>
        <v>2.02</v>
      </c>
      <c r="AF390" s="883">
        <v>66140</v>
      </c>
      <c r="AG390" s="913"/>
      <c r="AH390" s="913"/>
      <c r="AI390" s="910" t="str">
        <f t="shared" si="422"/>
        <v>Կ-1</v>
      </c>
      <c r="AJ390" s="883">
        <f t="shared" si="423"/>
        <v>133602.79999999999</v>
      </c>
      <c r="AK390" s="884">
        <f t="shared" si="424"/>
        <v>133602.79999999999</v>
      </c>
      <c r="AL390" s="1314">
        <f t="shared" si="425"/>
        <v>1736836.4</v>
      </c>
      <c r="AM390" s="886">
        <f t="shared" si="407"/>
        <v>1</v>
      </c>
      <c r="AN390" s="882">
        <f t="shared" si="426"/>
        <v>9</v>
      </c>
      <c r="AO390" s="1229">
        <f t="shared" si="427"/>
        <v>2.02</v>
      </c>
      <c r="AP390" s="882"/>
      <c r="AQ390" s="461">
        <f t="shared" si="428"/>
        <v>2.02</v>
      </c>
      <c r="AR390" s="883">
        <v>66140</v>
      </c>
      <c r="AS390" s="913"/>
      <c r="AT390" s="913"/>
      <c r="AU390" s="910" t="str">
        <f t="shared" si="429"/>
        <v>Կ-1</v>
      </c>
      <c r="AV390" s="883">
        <f t="shared" si="430"/>
        <v>133602.79999999999</v>
      </c>
      <c r="AW390" s="884">
        <f t="shared" si="431"/>
        <v>133602.79999999999</v>
      </c>
      <c r="AX390" s="1314">
        <f t="shared" si="432"/>
        <v>1736836.4</v>
      </c>
    </row>
    <row r="391" spans="2:50" ht="17.25" customHeight="1">
      <c r="B391" s="459">
        <v>19</v>
      </c>
      <c r="C391" s="1220" t="s">
        <v>2036</v>
      </c>
      <c r="D391" s="1213" t="s">
        <v>316</v>
      </c>
      <c r="E391" s="1214">
        <v>1</v>
      </c>
      <c r="F391" s="1210">
        <v>1</v>
      </c>
      <c r="G391" s="1209">
        <f t="shared" si="408"/>
        <v>1.73</v>
      </c>
      <c r="H391" s="883">
        <v>66140</v>
      </c>
      <c r="I391" s="913"/>
      <c r="J391" s="913"/>
      <c r="K391" s="782" t="s">
        <v>98</v>
      </c>
      <c r="L391" s="883">
        <f t="shared" si="409"/>
        <v>114422.2</v>
      </c>
      <c r="M391" s="884">
        <f t="shared" si="410"/>
        <v>114422.2</v>
      </c>
      <c r="N391" s="1313">
        <f t="shared" si="411"/>
        <v>1487488.5999999999</v>
      </c>
      <c r="O391" s="886">
        <f t="shared" si="405"/>
        <v>1</v>
      </c>
      <c r="P391" s="882">
        <f t="shared" si="412"/>
        <v>2</v>
      </c>
      <c r="Q391" s="1229">
        <f t="shared" si="413"/>
        <v>1.79</v>
      </c>
      <c r="R391" s="882"/>
      <c r="S391" s="461">
        <f t="shared" si="414"/>
        <v>1.79</v>
      </c>
      <c r="T391" s="883">
        <v>66140</v>
      </c>
      <c r="U391" s="913"/>
      <c r="V391" s="913"/>
      <c r="W391" s="782" t="str">
        <f t="shared" si="415"/>
        <v>Կ-1</v>
      </c>
      <c r="X391" s="883">
        <f t="shared" si="416"/>
        <v>118390.6</v>
      </c>
      <c r="Y391" s="884">
        <f t="shared" si="417"/>
        <v>118390.6</v>
      </c>
      <c r="Z391" s="1314">
        <f t="shared" si="418"/>
        <v>1539077.8</v>
      </c>
      <c r="AA391" s="886">
        <f t="shared" si="406"/>
        <v>1</v>
      </c>
      <c r="AB391" s="882">
        <f t="shared" si="419"/>
        <v>3</v>
      </c>
      <c r="AC391" s="1229">
        <f t="shared" si="420"/>
        <v>1.84</v>
      </c>
      <c r="AD391" s="882"/>
      <c r="AE391" s="461">
        <f t="shared" si="421"/>
        <v>1.84</v>
      </c>
      <c r="AF391" s="883">
        <v>66140</v>
      </c>
      <c r="AG391" s="913"/>
      <c r="AH391" s="913"/>
      <c r="AI391" s="910" t="str">
        <f t="shared" si="422"/>
        <v>Կ-1</v>
      </c>
      <c r="AJ391" s="883">
        <f t="shared" si="423"/>
        <v>121697.60000000001</v>
      </c>
      <c r="AK391" s="884">
        <f t="shared" si="424"/>
        <v>121697.60000000001</v>
      </c>
      <c r="AL391" s="1314">
        <f t="shared" si="425"/>
        <v>1582068.8</v>
      </c>
      <c r="AM391" s="886">
        <f t="shared" si="407"/>
        <v>1</v>
      </c>
      <c r="AN391" s="882">
        <f t="shared" si="426"/>
        <v>4</v>
      </c>
      <c r="AO391" s="1229">
        <f t="shared" si="427"/>
        <v>1.9</v>
      </c>
      <c r="AP391" s="882"/>
      <c r="AQ391" s="461">
        <f t="shared" si="428"/>
        <v>1.9</v>
      </c>
      <c r="AR391" s="883">
        <v>66140</v>
      </c>
      <c r="AS391" s="913"/>
      <c r="AT391" s="913"/>
      <c r="AU391" s="910" t="str">
        <f t="shared" si="429"/>
        <v>Կ-1</v>
      </c>
      <c r="AV391" s="883">
        <f t="shared" si="430"/>
        <v>125666</v>
      </c>
      <c r="AW391" s="884">
        <f t="shared" si="431"/>
        <v>125666</v>
      </c>
      <c r="AX391" s="1314">
        <f t="shared" si="432"/>
        <v>1633658</v>
      </c>
    </row>
    <row r="392" spans="2:50" ht="17.25" customHeight="1">
      <c r="B392" s="459">
        <v>20</v>
      </c>
      <c r="C392" s="1221" t="s">
        <v>1755</v>
      </c>
      <c r="D392" s="1213" t="s">
        <v>316</v>
      </c>
      <c r="E392" s="1214">
        <v>1</v>
      </c>
      <c r="F392" s="1210">
        <v>4</v>
      </c>
      <c r="G392" s="1209">
        <f t="shared" si="408"/>
        <v>1.9</v>
      </c>
      <c r="H392" s="883">
        <v>66140</v>
      </c>
      <c r="I392" s="913"/>
      <c r="J392" s="913"/>
      <c r="K392" s="782" t="s">
        <v>98</v>
      </c>
      <c r="L392" s="883">
        <f t="shared" si="409"/>
        <v>125666</v>
      </c>
      <c r="M392" s="884">
        <f t="shared" si="410"/>
        <v>125666</v>
      </c>
      <c r="N392" s="1313">
        <f t="shared" si="411"/>
        <v>1633658</v>
      </c>
      <c r="O392" s="886">
        <f t="shared" si="405"/>
        <v>1</v>
      </c>
      <c r="P392" s="882">
        <f t="shared" si="412"/>
        <v>5</v>
      </c>
      <c r="Q392" s="1229">
        <f t="shared" si="413"/>
        <v>1.9</v>
      </c>
      <c r="R392" s="882"/>
      <c r="S392" s="461">
        <f t="shared" si="414"/>
        <v>1.9</v>
      </c>
      <c r="T392" s="883">
        <v>66140</v>
      </c>
      <c r="U392" s="913"/>
      <c r="V392" s="913"/>
      <c r="W392" s="782" t="str">
        <f t="shared" si="415"/>
        <v>Կ-1</v>
      </c>
      <c r="X392" s="883">
        <f t="shared" si="416"/>
        <v>125666</v>
      </c>
      <c r="Y392" s="884">
        <f t="shared" si="417"/>
        <v>125666</v>
      </c>
      <c r="Z392" s="1314">
        <f t="shared" si="418"/>
        <v>1633658</v>
      </c>
      <c r="AA392" s="886">
        <f t="shared" si="406"/>
        <v>1</v>
      </c>
      <c r="AB392" s="882">
        <f t="shared" si="419"/>
        <v>6</v>
      </c>
      <c r="AC392" s="1229">
        <f t="shared" si="420"/>
        <v>1.96</v>
      </c>
      <c r="AD392" s="882"/>
      <c r="AE392" s="461">
        <f t="shared" si="421"/>
        <v>1.96</v>
      </c>
      <c r="AF392" s="883">
        <v>66140</v>
      </c>
      <c r="AG392" s="913"/>
      <c r="AH392" s="913"/>
      <c r="AI392" s="910" t="str">
        <f t="shared" si="422"/>
        <v>Կ-1</v>
      </c>
      <c r="AJ392" s="883">
        <f t="shared" si="423"/>
        <v>129634.4</v>
      </c>
      <c r="AK392" s="884">
        <f t="shared" si="424"/>
        <v>129634.4</v>
      </c>
      <c r="AL392" s="1314">
        <f t="shared" si="425"/>
        <v>1685247.2</v>
      </c>
      <c r="AM392" s="886">
        <f t="shared" si="407"/>
        <v>1</v>
      </c>
      <c r="AN392" s="882">
        <f t="shared" si="426"/>
        <v>7</v>
      </c>
      <c r="AO392" s="1229">
        <f t="shared" si="427"/>
        <v>1.96</v>
      </c>
      <c r="AP392" s="882"/>
      <c r="AQ392" s="461">
        <f t="shared" si="428"/>
        <v>1.96</v>
      </c>
      <c r="AR392" s="883">
        <v>66140</v>
      </c>
      <c r="AS392" s="913"/>
      <c r="AT392" s="913"/>
      <c r="AU392" s="910" t="str">
        <f t="shared" si="429"/>
        <v>Կ-1</v>
      </c>
      <c r="AV392" s="883">
        <f t="shared" si="430"/>
        <v>129634.4</v>
      </c>
      <c r="AW392" s="884">
        <f t="shared" si="431"/>
        <v>129634.4</v>
      </c>
      <c r="AX392" s="1314">
        <f t="shared" si="432"/>
        <v>1685247.2</v>
      </c>
    </row>
    <row r="393" spans="2:50" ht="17.25" customHeight="1">
      <c r="B393" s="459">
        <v>22</v>
      </c>
      <c r="C393" s="1221" t="s">
        <v>151</v>
      </c>
      <c r="D393" s="1213" t="s">
        <v>316</v>
      </c>
      <c r="E393" s="1214">
        <v>1</v>
      </c>
      <c r="F393" s="1210">
        <v>1</v>
      </c>
      <c r="G393" s="1209">
        <f t="shared" ref="G393:G424" si="433">IF(E393&lt;1,0,IF(K393="Բ-1",IF(F393=0,6.94,IF(F393=1,7.17,IF(F393=2,7.41,IF(F393=3,7.66,IF(OR(F393=5,F393=4),7.92,IF(OR(F393=6,F393=7),8.18,IF(OR(F393=8,F393=9),8.46,IF(OR(F393=10,F393=11,F393=12),8.74,IF(OR(F393=13,F393=14,F393=15),9.03,IF(OR(F393=16,F393=17,F393=18),9.33,9.65)))))))))),IF(K393="Բ-2", IF(F393=0,5.71,IF(F393=1,5.89,IF(F393=2,6.09,IF(F393=3,6.29,IF(OR(F393=5,F393=4),6.5,IF(OR(F393=6,F393=7),6.72,IF(OR(F393=8,F393=9),6.94,IF(OR(F393=10,F393=11,F393=12),7.17,IF(OR(F393=13,F393=14,F393=15),7.41,IF(OR(F393=16,F393=17,F393=18),7.65,7.91)))))))))), IF(K393="Գ-1", IF(F393=0,4.7,IF(F393=1,4.86,IF(F393=2,5.01,IF(F393=3,5.18,IF(OR(F393=5,F393=4),5.35,IF(OR(F393=6,F393=7),5.52,IF(OR(F393=8,F393=9),5.71,IF(OR(F393=10,F393=11,F393=12),5.89,IF(OR(F393=13,F393=14,F393=15),6.09,IF(OR(F393=16,F393=17,F393=18),6.29,6.49)))))))))), IF(K393="Գ-2", IF(F393=0,3.88,IF(F393=1,4.01,IF(F393=2,4.14,IF(F393=3,4.27,IF(OR(F393=5,F393=4),4.41,IF(OR(F393=6,F393=7),4.55,IF(OR(F393=8,F393=9),4.7,IF(OR(F393=10,F393=11,F393=12),4.85,IF(OR(F393=13,F393=14,F393=15),5.01,IF(OR(F393=16,F393=17,F393=18),5.17,5.34)))))))))), IF(K393="Գ-3", IF(F393=0,3.21,IF(F393=1,3.31,IF(F393=2,3.42,IF(F393=3,3.53,IF(OR(F393=5,F393=4),3.64,IF(OR(F393=6,F393=7),3.76,IF(OR(F393=8,F393=9),3.88,IF(OR(F393=10,F393=11,F393=12),4.01,IF(OR(F393=13,F393=14,F393=15),4.13,IF(OR(F393=16,F393=17,F393=18),4.27,4.4)))))))))), IF(K393="Ա-1", IF(F393=0,2.66,IF(F393=1,2.75,IF(F393=2,2.83,IF(F393=3,2.92,IF(OR(F393=5,F393=4),3.02,IF(OR(F393=6,F393=7),3.11,IF(OR(F393=8,F393=9),3.21,IF(OR(F393=10,F393=11,F393=12),3.31,IF(OR(F393=13,F393=14,F393=15),3.42,IF(OR(F393=16,F393=17,F393=18),3.53,3.64)))))))))), IF(K393="Ա-2", IF(F393=0,2.28,IF(F393=1,2.35,IF(F393=2,2.43,IF(F393=3,2.5,IF(OR(F393=5,F393=4),2.58,IF(OR(F393=6,F393=7),2.66,IF(OR(F393=8,F393=9),2.75,IF(OR(F393=10,F393=11,F393=12),2.83,IF(OR(F393=13,F393=14,F393=15),2.92,IF(OR(F393=16,F393=17,F393=18),3.01,3.11)))))))))),IF(K393="Ա-3", IF(F393=0,1.96,IF(F393=1,2.02,IF(F393=2,2.08,IF(F393=3,2.15,IF(OR(F393=5,F393=4),2.21,IF(OR(F393=6,F393=7),2.28,IF(OR(F393=8,F393=9),2.35,IF(OR(F393=10,F393=11,F393=12),2.42,IF(OR(F393=13,F393=14,F393=15),2.5,IF(OR(F393=16,F393=17,F393=18),2.58,2.66)))))))))), IF(K393="Կ-1", IF(F393=0,1.68,IF(F393=1,1.73,IF(F393=2,1.79,IF(F393=3,1.84,IF(OR(F393=5,F393=4),1.9,IF(OR(F393=6,F393=7),1.96,IF(OR(F393=8,F393=9),2.02,IF(OR(F393=10,F393=11,F393=12),2.08,IF(OR(F393=13,F393=14,F393=15),2.14,IF(OR(F393=16,F393=17,F393=18),2.21,2.28)))))))))), IF(K393="Կ-2", IF(F393=0,1.45,IF(F393=1,1.49,IF(F393=2,1.54,IF(F393=3,1.59,IF(OR(F393=5,F393=4),1.63,IF(OR(F393=6,F393=7),1.68,IF(OR(F393=8,F393=9),1.73,IF(OR(F393=10,F393=11,F393=12),1.79,IF(OR(F393=13,F393=14,F393=15),1.84,IF(OR(F393=16,F393=17,F393=18),1.9,1.95)))))))))),IF(K393="Կ-3", IF(F393=0,1.25,IF(F393=1,1.29,IF(F393=2,1.33,IF(F393=3,1.37,IF(OR(F393=5,F393=4),1.41,IF(OR(F393=6,F393=7),1.45,IF(OR(F393=8,F393=9),1.49,IF(OR(F393=10,F393=11,F393=12),1.54,IF(OR(F393=13,F393=14,F393=15),1.58,IF(OR(F393=16,F393=17,F393=18),1.63,1.68)))))))))), "Error"))))))))))))</f>
        <v>1.73</v>
      </c>
      <c r="H393" s="883">
        <v>66140</v>
      </c>
      <c r="I393" s="913"/>
      <c r="J393" s="913"/>
      <c r="K393" s="782" t="s">
        <v>98</v>
      </c>
      <c r="L393" s="883">
        <f t="shared" ref="L393:L424" si="434">H393*G393</f>
        <v>114422.2</v>
      </c>
      <c r="M393" s="884">
        <f t="shared" ref="M393:M424" si="435">G393*H393+I393+J393</f>
        <v>114422.2</v>
      </c>
      <c r="N393" s="1313">
        <f t="shared" ref="N393:N424" si="436">+M393*13</f>
        <v>1487488.5999999999</v>
      </c>
      <c r="O393" s="886">
        <v>1</v>
      </c>
      <c r="P393" s="882">
        <f t="shared" ref="P393:P424" si="437">+F393+1</f>
        <v>2</v>
      </c>
      <c r="Q393" s="1229">
        <f t="shared" ref="Q393:Q424" si="438">IF(O393&lt;1,0,IF(W393="Բ-1",IF(P393=0,6.94,IF(P393=1,7.17,IF(P393=2,7.41,IF(P393=3,7.66,IF(OR(P393=5,P393=4),7.92,IF(OR(P393=6,P393=7),8.18,IF(OR(P393=8,P393=9),8.46,IF(OR(P393=10,P393=11,P393=12),8.74,IF(OR(P393=13,P393=14,P393=15),9.03,IF(OR(P393=16,P393=17,P393=18),9.33,9.65)))))))))),IF(W393="Բ-2", IF(P393=0,5.71,IF(P393=1,5.89,IF(P393=2,6.09,IF(P393=3,6.29,IF(OR(P393=5,P393=4),6.5,IF(OR(P393=6,P393=7),6.72,IF(OR(P393=8,P393=9),6.94,IF(OR(P393=10,P393=11,P393=12),7.17,IF(OR(P393=13,P393=14,P393=15),7.41,IF(OR(P393=16,P393=17,P393=18),7.65,7.91)))))))))), IF(W393="Գ-1", IF(P393=0,4.7,IF(P393=1,4.86,IF(P393=2,5.01,IF(P393=3,5.18,IF(OR(P393=5,P393=4),5.35,IF(OR(P393=6,P393=7),5.52,IF(OR(P393=8,P393=9),5.71,IF(OR(P393=10,P393=11,P393=12),5.89,IF(OR(P393=13,P393=14,P393=15),6.09,IF(OR(P393=16,P393=17,P393=18),6.29,6.49)))))))))), IF(W393="Գ-2", IF(P393=0,3.88,IF(P393=1,4.01,IF(P393=2,4.14,IF(P393=3,4.27,IF(OR(P393=5,P393=4),4.41,IF(OR(P393=6,P393=7),4.55,IF(OR(P393=8,P393=9),4.7,IF(OR(P393=10,P393=11,P393=12),4.85,IF(OR(P393=13,P393=14,P393=15),5.01,IF(OR(P393=16,P393=17,P393=18),5.17,5.34)))))))))), IF(W393="Գ-3", IF(P393=0,3.21,IF(P393=1,3.31,IF(P393=2,3.42,IF(P393=3,3.53,IF(OR(P393=5,P393=4),3.64,IF(OR(P393=6,P393=7),3.76,IF(OR(P393=8,P393=9),3.88,IF(OR(P393=10,P393=11,P393=12),4.01,IF(OR(P393=13,P393=14,P393=15),4.13,IF(OR(P393=16,P393=17,P393=18),4.27,4.4)))))))))), IF(W393="Ա-1", IF(P393=0,2.66,IF(P393=1,2.75,IF(P393=2,2.83,IF(P393=3,2.92,IF(OR(P393=5,P393=4),3.02,IF(OR(P393=6,P393=7),3.11,IF(OR(P393=8,P393=9),3.21,IF(OR(P393=10,P393=11,P393=12),3.31,IF(OR(P393=13,P393=14,P393=15),3.42,IF(OR(P393=16,P393=17,P393=18),3.53,3.64)))))))))), IF(W393="Ա-2", IF(P393=0,2.28,IF(P393=1,2.35,IF(P393=2,2.43,IF(P393=3,2.5,IF(OR(P393=5,P393=4),2.58,IF(OR(P393=6,P393=7),2.66,IF(OR(P393=8,P393=9),2.75,IF(OR(P393=10,P393=11,P393=12),2.83,IF(OR(P393=13,P393=14,P393=15),2.92,IF(OR(P393=16,P393=17,P393=18),3.01,3.11)))))))))),IF(W393="Ա-3", IF(P393=0,1.96,IF(P393=1,2.02,IF(P393=2,2.08,IF(P393=3,2.15,IF(OR(P393=5,P393=4),2.21,IF(OR(P393=6,P393=7),2.28,IF(OR(P393=8,P393=9),2.35,IF(OR(P393=10,P393=11,P393=12),2.42,IF(OR(P393=13,P393=14,P393=15),2.5,IF(OR(P393=16,P393=17,P393=18),2.58,2.66)))))))))), IF(W393="Կ-1", IF(P393=0,1.68,IF(P393=1,1.73,IF(P393=2,1.79,IF(P393=3,1.84,IF(OR(P393=5,P393=4),1.9,IF(OR(P393=6,P393=7),1.96,IF(OR(P393=8,P393=9),2.02,IF(OR(P393=10,P393=11,P393=12),2.08,IF(OR(P393=13,P393=14,P393=15),2.14,IF(OR(P393=16,P393=17,P393=18),2.21,2.28)))))))))), IF(W393="Կ-2", IF(P393=0,1.45,IF(P393=1,1.49,IF(P393=2,1.54,IF(P393=3,1.59,IF(OR(P393=5,P393=4),1.63,IF(OR(P393=6,P393=7),1.68,IF(OR(P393=8,P393=9),1.73,IF(OR(P393=10,P393=11,P393=12),1.79,IF(OR(P393=13,P393=14,P393=15),1.84,IF(OR(P393=16,P393=17,P393=18),1.9,1.95)))))))))),IF(W393="Կ-3", IF(P393=0,1.25,IF(P393=1,1.29,IF(P393=2,1.33,IF(P393=3,1.37,IF(OR(P393=5,P393=4),1.41,IF(OR(P393=6,P393=7),1.45,IF(OR(P393=8,P393=9),1.49,IF(OR(P393=10,P393=11,P393=12),1.54,IF(OR(P393=13,P393=14,P393=15),1.58,IF(OR(P393=16,P393=17,P393=18),1.63,1.68)))))))))), "Error"))))))))))))</f>
        <v>1.79</v>
      </c>
      <c r="R393" s="882"/>
      <c r="S393" s="461">
        <f t="shared" ref="S393:S424" si="439">+Q393+Q393*R393</f>
        <v>1.79</v>
      </c>
      <c r="T393" s="883">
        <v>66140</v>
      </c>
      <c r="U393" s="913"/>
      <c r="V393" s="913"/>
      <c r="W393" s="782" t="str">
        <f t="shared" ref="W393:W424" si="440">+K393</f>
        <v>Կ-1</v>
      </c>
      <c r="X393" s="883">
        <f t="shared" ref="X393:X424" si="441">T393*S393</f>
        <v>118390.6</v>
      </c>
      <c r="Y393" s="884">
        <f t="shared" ref="Y393:Y424" si="442">S393*T393+U393+V393</f>
        <v>118390.6</v>
      </c>
      <c r="Z393" s="1314">
        <f t="shared" ref="Z393:Z424" si="443">+Y393*13</f>
        <v>1539077.8</v>
      </c>
      <c r="AA393" s="886">
        <v>1</v>
      </c>
      <c r="AB393" s="882">
        <f t="shared" ref="AB393:AB424" si="444">+P393+1</f>
        <v>3</v>
      </c>
      <c r="AC393" s="1229">
        <f t="shared" ref="AC393:AC424" si="445">IF(AA393&lt;1,0,IF(AI393="Բ-1",IF(AB393=0,6.94,IF(AB393=1,7.17,IF(AB393=2,7.41,IF(AB393=3,7.66,IF(OR(AB393=5,AB393=4),7.92,IF(OR(AB393=6,AB393=7),8.18,IF(OR(AB393=8,AB393=9),8.46,IF(OR(AB393=10,AB393=11,AB393=12),8.74,IF(OR(AB393=13,AB393=14,AB393=15),9.03,IF(OR(AB393=16,AB393=17,AB393=18),9.33,9.65)))))))))),IF(AI393="Բ-2", IF(AB393=0,5.71,IF(AB393=1,5.89,IF(AB393=2,6.09,IF(AB393=3,6.29,IF(OR(AB393=5,AB393=4),6.5,IF(OR(AB393=6,AB393=7),6.72,IF(OR(AB393=8,AB393=9),6.94,IF(OR(AB393=10,AB393=11,AB393=12),7.17,IF(OR(AB393=13,AB393=14,AB393=15),7.41,IF(OR(AB393=16,AB393=17,AB393=18),7.65,7.91)))))))))), IF(AI393="Գ-1", IF(AB393=0,4.7,IF(AB393=1,4.86,IF(AB393=2,5.01,IF(AB393=3,5.18,IF(OR(AB393=5,AB393=4),5.35,IF(OR(AB393=6,AB393=7),5.52,IF(OR(AB393=8,AB393=9),5.71,IF(OR(AB393=10,AB393=11,AB393=12),5.89,IF(OR(AB393=13,AB393=14,AB393=15),6.09,IF(OR(AB393=16,AB393=17,AB393=18),6.29,6.49)))))))))), IF(AI393="Գ-2", IF(AB393=0,3.88,IF(AB393=1,4.01,IF(AB393=2,4.14,IF(AB393=3,4.27,IF(OR(AB393=5,AB393=4),4.41,IF(OR(AB393=6,AB393=7),4.55,IF(OR(AB393=8,AB393=9),4.7,IF(OR(AB393=10,AB393=11,AB393=12),4.85,IF(OR(AB393=13,AB393=14,AB393=15),5.01,IF(OR(AB393=16,AB393=17,AB393=18),5.17,5.34)))))))))), IF(AI393="Գ-3", IF(AB393=0,3.21,IF(AB393=1,3.31,IF(AB393=2,3.42,IF(AB393=3,3.53,IF(OR(AB393=5,AB393=4),3.64,IF(OR(AB393=6,AB393=7),3.76,IF(OR(AB393=8,AB393=9),3.88,IF(OR(AB393=10,AB393=11,AB393=12),4.01,IF(OR(AB393=13,AB393=14,AB393=15),4.13,IF(OR(AB393=16,AB393=17,AB393=18),4.27,4.4)))))))))), IF(AI393="Ա-1", IF(AB393=0,2.66,IF(AB393=1,2.75,IF(AB393=2,2.83,IF(AB393=3,2.92,IF(OR(AB393=5,AB393=4),3.02,IF(OR(AB393=6,AB393=7),3.11,IF(OR(AB393=8,AB393=9),3.21,IF(OR(AB393=10,AB393=11,AB393=12),3.31,IF(OR(AB393=13,AB393=14,AB393=15),3.42,IF(OR(AB393=16,AB393=17,AB393=18),3.53,3.64)))))))))), IF(AI393="Ա-2", IF(AB393=0,2.28,IF(AB393=1,2.35,IF(AB393=2,2.43,IF(AB393=3,2.5,IF(OR(AB393=5,AB393=4),2.58,IF(OR(AB393=6,AB393=7),2.66,IF(OR(AB393=8,AB393=9),2.75,IF(OR(AB393=10,AB393=11,AB393=12),2.83,IF(OR(AB393=13,AB393=14,AB393=15),2.92,IF(OR(AB393=16,AB393=17,AB393=18),3.01,3.11)))))))))),IF(AI393="Ա-3", IF(AB393=0,1.96,IF(AB393=1,2.02,IF(AB393=2,2.08,IF(AB393=3,2.15,IF(OR(AB393=5,AB393=4),2.21,IF(OR(AB393=6,AB393=7),2.28,IF(OR(AB393=8,AB393=9),2.35,IF(OR(AB393=10,AB393=11,AB393=12),2.42,IF(OR(AB393=13,AB393=14,AB393=15),2.5,IF(OR(AB393=16,AB393=17,AB393=18),2.58,2.66)))))))))), IF(AI393="Կ-1", IF(AB393=0,1.68,IF(AB393=1,1.73,IF(AB393=2,1.79,IF(AB393=3,1.84,IF(OR(AB393=5,AB393=4),1.9,IF(OR(AB393=6,AB393=7),1.96,IF(OR(AB393=8,AB393=9),2.02,IF(OR(AB393=10,AB393=11,AB393=12),2.08,IF(OR(AB393=13,AB393=14,AB393=15),2.14,IF(OR(AB393=16,AB393=17,AB393=18),2.21,2.28)))))))))), IF(AI393="Կ-2", IF(AB393=0,1.45,IF(AB393=1,1.49,IF(AB393=2,1.54,IF(AB393=3,1.59,IF(OR(AB393=5,AB393=4),1.63,IF(OR(AB393=6,AB393=7),1.68,IF(OR(AB393=8,AB393=9),1.73,IF(OR(AB393=10,AB393=11,AB393=12),1.79,IF(OR(AB393=13,AB393=14,AB393=15),1.84,IF(OR(AB393=16,AB393=17,AB393=18),1.9,1.95)))))))))),IF(AI393="Կ-3", IF(AB393=0,1.25,IF(AB393=1,1.29,IF(AB393=2,1.33,IF(AB393=3,1.37,IF(OR(AB393=5,AB393=4),1.41,IF(OR(AB393=6,AB393=7),1.45,IF(OR(AB393=8,AB393=9),1.49,IF(OR(AB393=10,AB393=11,AB393=12),1.54,IF(OR(AB393=13,AB393=14,AB393=15),1.58,IF(OR(AB393=16,AB393=17,AB393=18),1.63,1.68)))))))))), "Error"))))))))))))</f>
        <v>1.84</v>
      </c>
      <c r="AD393" s="882"/>
      <c r="AE393" s="461">
        <f t="shared" ref="AE393:AE424" si="446">+AC393+AC393*AD393</f>
        <v>1.84</v>
      </c>
      <c r="AF393" s="883">
        <v>66140</v>
      </c>
      <c r="AG393" s="913"/>
      <c r="AH393" s="913"/>
      <c r="AI393" s="910" t="str">
        <f t="shared" ref="AI393:AI424" si="447">+W393</f>
        <v>Կ-1</v>
      </c>
      <c r="AJ393" s="883">
        <f t="shared" ref="AJ393:AJ424" si="448">AF393*AE393</f>
        <v>121697.60000000001</v>
      </c>
      <c r="AK393" s="884">
        <f t="shared" ref="AK393:AK424" si="449">AE393*AF393+AG393+AH393</f>
        <v>121697.60000000001</v>
      </c>
      <c r="AL393" s="1314">
        <f t="shared" ref="AL393:AL424" si="450">+AK393*13</f>
        <v>1582068.8</v>
      </c>
      <c r="AM393" s="886">
        <v>1</v>
      </c>
      <c r="AN393" s="882">
        <f t="shared" ref="AN393:AN424" si="451">+AB393+1</f>
        <v>4</v>
      </c>
      <c r="AO393" s="1229">
        <f t="shared" ref="AO393:AO424" si="452">IF(AM393&lt;1,0,IF(AU393="Բ-1",IF(AN393=0,6.94,IF(AN393=1,7.17,IF(AN393=2,7.41,IF(AN393=3,7.66,IF(OR(AN393=5,AN393=4),7.92,IF(OR(AN393=6,AN393=7),8.18,IF(OR(AN393=8,AN393=9),8.46,IF(OR(AN393=10,AN393=11,AN393=12),8.74,IF(OR(AN393=13,AN393=14,AN393=15),9.03,IF(OR(AN393=16,AN393=17,AN393=18),9.33,9.65)))))))))),IF(AU393="Բ-2", IF(AN393=0,5.71,IF(AN393=1,5.89,IF(AN393=2,6.09,IF(AN393=3,6.29,IF(OR(AN393=5,AN393=4),6.5,IF(OR(AN393=6,AN393=7),6.72,IF(OR(AN393=8,AN393=9),6.94,IF(OR(AN393=10,AN393=11,AN393=12),7.17,IF(OR(AN393=13,AN393=14,AN393=15),7.41,IF(OR(AN393=16,AN393=17,AN393=18),7.65,7.91)))))))))), IF(AU393="Գ-1", IF(AN393=0,4.7,IF(AN393=1,4.86,IF(AN393=2,5.01,IF(AN393=3,5.18,IF(OR(AN393=5,AN393=4),5.35,IF(OR(AN393=6,AN393=7),5.52,IF(OR(AN393=8,AN393=9),5.71,IF(OR(AN393=10,AN393=11,AN393=12),5.89,IF(OR(AN393=13,AN393=14,AN393=15),6.09,IF(OR(AN393=16,AN393=17,AN393=18),6.29,6.49)))))))))), IF(AU393="Գ-2", IF(AN393=0,3.88,IF(AN393=1,4.01,IF(AN393=2,4.14,IF(AN393=3,4.27,IF(OR(AN393=5,AN393=4),4.41,IF(OR(AN393=6,AN393=7),4.55,IF(OR(AN393=8,AN393=9),4.7,IF(OR(AN393=10,AN393=11,AN393=12),4.85,IF(OR(AN393=13,AN393=14,AN393=15),5.01,IF(OR(AN393=16,AN393=17,AN393=18),5.17,5.34)))))))))), IF(AU393="Գ-3", IF(AN393=0,3.21,IF(AN393=1,3.31,IF(AN393=2,3.42,IF(AN393=3,3.53,IF(OR(AN393=5,AN393=4),3.64,IF(OR(AN393=6,AN393=7),3.76,IF(OR(AN393=8,AN393=9),3.88,IF(OR(AN393=10,AN393=11,AN393=12),4.01,IF(OR(AN393=13,AN393=14,AN393=15),4.13,IF(OR(AN393=16,AN393=17,AN393=18),4.27,4.4)))))))))), IF(AU393="Ա-1", IF(AN393=0,2.66,IF(AN393=1,2.75,IF(AN393=2,2.83,IF(AN393=3,2.92,IF(OR(AN393=5,AN393=4),3.02,IF(OR(AN393=6,AN393=7),3.11,IF(OR(AN393=8,AN393=9),3.21,IF(OR(AN393=10,AN393=11,AN393=12),3.31,IF(OR(AN393=13,AN393=14,AN393=15),3.42,IF(OR(AN393=16,AN393=17,AN393=18),3.53,3.64)))))))))), IF(AU393="Ա-2", IF(AN393=0,2.28,IF(AN393=1,2.35,IF(AN393=2,2.43,IF(AN393=3,2.5,IF(OR(AN393=5,AN393=4),2.58,IF(OR(AN393=6,AN393=7),2.66,IF(OR(AN393=8,AN393=9),2.75,IF(OR(AN393=10,AN393=11,AN393=12),2.83,IF(OR(AN393=13,AN393=14,AN393=15),2.92,IF(OR(AN393=16,AN393=17,AN393=18),3.01,3.11)))))))))),IF(AU393="Ա-3", IF(AN393=0,1.96,IF(AN393=1,2.02,IF(AN393=2,2.08,IF(AN393=3,2.15,IF(OR(AN393=5,AN393=4),2.21,IF(OR(AN393=6,AN393=7),2.28,IF(OR(AN393=8,AN393=9),2.35,IF(OR(AN393=10,AN393=11,AN393=12),2.42,IF(OR(AN393=13,AN393=14,AN393=15),2.5,IF(OR(AN393=16,AN393=17,AN393=18),2.58,2.66)))))))))), IF(AU393="Կ-1", IF(AN393=0,1.68,IF(AN393=1,1.73,IF(AN393=2,1.79,IF(AN393=3,1.84,IF(OR(AN393=5,AN393=4),1.9,IF(OR(AN393=6,AN393=7),1.96,IF(OR(AN393=8,AN393=9),2.02,IF(OR(AN393=10,AN393=11,AN393=12),2.08,IF(OR(AN393=13,AN393=14,AN393=15),2.14,IF(OR(AN393=16,AN393=17,AN393=18),2.21,2.28)))))))))), IF(AU393="Կ-2", IF(AN393=0,1.45,IF(AN393=1,1.49,IF(AN393=2,1.54,IF(AN393=3,1.59,IF(OR(AN393=5,AN393=4),1.63,IF(OR(AN393=6,AN393=7),1.68,IF(OR(AN393=8,AN393=9),1.73,IF(OR(AN393=10,AN393=11,AN393=12),1.79,IF(OR(AN393=13,AN393=14,AN393=15),1.84,IF(OR(AN393=16,AN393=17,AN393=18),1.9,1.95)))))))))),IF(AU393="Կ-3", IF(AN393=0,1.25,IF(AN393=1,1.29,IF(AN393=2,1.33,IF(AN393=3,1.37,IF(OR(AN393=5,AN393=4),1.41,IF(OR(AN393=6,AN393=7),1.45,IF(OR(AN393=8,AN393=9),1.49,IF(OR(AN393=10,AN393=11,AN393=12),1.54,IF(OR(AN393=13,AN393=14,AN393=15),1.58,IF(OR(AN393=16,AN393=17,AN393=18),1.63,1.68)))))))))), "Error"))))))))))))</f>
        <v>1.9</v>
      </c>
      <c r="AP393" s="882"/>
      <c r="AQ393" s="461">
        <f t="shared" ref="AQ393:AQ424" si="453">+AO393+AO393*AP393</f>
        <v>1.9</v>
      </c>
      <c r="AR393" s="883">
        <v>66140</v>
      </c>
      <c r="AS393" s="913"/>
      <c r="AT393" s="913"/>
      <c r="AU393" s="910" t="str">
        <f t="shared" ref="AU393:AU424" si="454">+AI393</f>
        <v>Կ-1</v>
      </c>
      <c r="AV393" s="883">
        <f t="shared" ref="AV393:AV424" si="455">AR393*AQ393</f>
        <v>125666</v>
      </c>
      <c r="AW393" s="884">
        <f t="shared" ref="AW393:AW424" si="456">AQ393*AR393+AS393+AT393</f>
        <v>125666</v>
      </c>
      <c r="AX393" s="1314">
        <f t="shared" ref="AX393:AX424" si="457">+AW393*13</f>
        <v>1633658</v>
      </c>
    </row>
    <row r="394" spans="2:50" s="468" customFormat="1" ht="17.25" customHeight="1">
      <c r="B394" s="338">
        <v>14</v>
      </c>
      <c r="C394" s="1173" t="s">
        <v>1705</v>
      </c>
      <c r="D394" s="1218" t="s">
        <v>316</v>
      </c>
      <c r="E394" s="1214">
        <v>1</v>
      </c>
      <c r="F394" s="1210">
        <v>3</v>
      </c>
      <c r="G394" s="1209">
        <f t="shared" si="433"/>
        <v>1.84</v>
      </c>
      <c r="H394" s="883">
        <v>66140</v>
      </c>
      <c r="I394" s="878"/>
      <c r="J394" s="878"/>
      <c r="K394" s="782" t="s">
        <v>98</v>
      </c>
      <c r="L394" s="883">
        <f t="shared" si="434"/>
        <v>121697.60000000001</v>
      </c>
      <c r="M394" s="884">
        <f t="shared" si="435"/>
        <v>121697.60000000001</v>
      </c>
      <c r="N394" s="1313">
        <f t="shared" si="436"/>
        <v>1582068.8</v>
      </c>
      <c r="O394" s="886">
        <f t="shared" ref="O394:O413" si="458">+E394</f>
        <v>1</v>
      </c>
      <c r="P394" s="882">
        <f t="shared" si="437"/>
        <v>4</v>
      </c>
      <c r="Q394" s="1229">
        <f t="shared" si="438"/>
        <v>1.9</v>
      </c>
      <c r="R394" s="882"/>
      <c r="S394" s="461">
        <f t="shared" si="439"/>
        <v>1.9</v>
      </c>
      <c r="T394" s="883">
        <v>66140</v>
      </c>
      <c r="U394" s="878"/>
      <c r="V394" s="878"/>
      <c r="W394" s="782" t="str">
        <f t="shared" si="440"/>
        <v>Կ-1</v>
      </c>
      <c r="X394" s="883">
        <f t="shared" si="441"/>
        <v>125666</v>
      </c>
      <c r="Y394" s="884">
        <f t="shared" si="442"/>
        <v>125666</v>
      </c>
      <c r="Z394" s="1314">
        <f t="shared" si="443"/>
        <v>1633658</v>
      </c>
      <c r="AA394" s="886">
        <f t="shared" ref="AA394:AA413" si="459">+O394</f>
        <v>1</v>
      </c>
      <c r="AB394" s="882">
        <f t="shared" si="444"/>
        <v>5</v>
      </c>
      <c r="AC394" s="1229">
        <f t="shared" si="445"/>
        <v>1.9</v>
      </c>
      <c r="AD394" s="882"/>
      <c r="AE394" s="461">
        <f t="shared" si="446"/>
        <v>1.9</v>
      </c>
      <c r="AF394" s="883">
        <v>66140</v>
      </c>
      <c r="AG394" s="878"/>
      <c r="AH394" s="878"/>
      <c r="AI394" s="910" t="str">
        <f t="shared" si="447"/>
        <v>Կ-1</v>
      </c>
      <c r="AJ394" s="883">
        <f t="shared" si="448"/>
        <v>125666</v>
      </c>
      <c r="AK394" s="884">
        <f t="shared" si="449"/>
        <v>125666</v>
      </c>
      <c r="AL394" s="1314">
        <f t="shared" si="450"/>
        <v>1633658</v>
      </c>
      <c r="AM394" s="886">
        <f t="shared" ref="AM394:AM413" si="460">+AA394</f>
        <v>1</v>
      </c>
      <c r="AN394" s="882">
        <f t="shared" si="451"/>
        <v>6</v>
      </c>
      <c r="AO394" s="1229">
        <f t="shared" si="452"/>
        <v>1.96</v>
      </c>
      <c r="AP394" s="882"/>
      <c r="AQ394" s="461">
        <f t="shared" si="453"/>
        <v>1.96</v>
      </c>
      <c r="AR394" s="883">
        <v>66140</v>
      </c>
      <c r="AS394" s="878"/>
      <c r="AT394" s="878"/>
      <c r="AU394" s="910" t="str">
        <f t="shared" si="454"/>
        <v>Կ-1</v>
      </c>
      <c r="AV394" s="883">
        <f t="shared" si="455"/>
        <v>129634.4</v>
      </c>
      <c r="AW394" s="884">
        <f t="shared" si="456"/>
        <v>129634.4</v>
      </c>
      <c r="AX394" s="1314">
        <f t="shared" si="457"/>
        <v>1685247.2</v>
      </c>
    </row>
    <row r="395" spans="2:50" s="468" customFormat="1" ht="17.25" customHeight="1">
      <c r="B395" s="467">
        <v>15</v>
      </c>
      <c r="C395" s="1173" t="s">
        <v>229</v>
      </c>
      <c r="D395" s="1218" t="s">
        <v>316</v>
      </c>
      <c r="E395" s="1214">
        <v>1</v>
      </c>
      <c r="F395" s="1210">
        <v>12</v>
      </c>
      <c r="G395" s="1209">
        <f t="shared" si="433"/>
        <v>2.08</v>
      </c>
      <c r="H395" s="883">
        <v>66140</v>
      </c>
      <c r="I395" s="878"/>
      <c r="J395" s="878"/>
      <c r="K395" s="782" t="s">
        <v>98</v>
      </c>
      <c r="L395" s="883">
        <f t="shared" si="434"/>
        <v>137571.20000000001</v>
      </c>
      <c r="M395" s="884">
        <f t="shared" si="435"/>
        <v>137571.20000000001</v>
      </c>
      <c r="N395" s="1313">
        <f t="shared" si="436"/>
        <v>1788425.6</v>
      </c>
      <c r="O395" s="886">
        <f t="shared" si="458"/>
        <v>1</v>
      </c>
      <c r="P395" s="882">
        <f t="shared" si="437"/>
        <v>13</v>
      </c>
      <c r="Q395" s="1229">
        <f t="shared" si="438"/>
        <v>2.14</v>
      </c>
      <c r="R395" s="882"/>
      <c r="S395" s="461">
        <f t="shared" si="439"/>
        <v>2.14</v>
      </c>
      <c r="T395" s="883">
        <v>66140</v>
      </c>
      <c r="U395" s="878"/>
      <c r="V395" s="878"/>
      <c r="W395" s="782" t="str">
        <f t="shared" si="440"/>
        <v>Կ-1</v>
      </c>
      <c r="X395" s="883">
        <f t="shared" si="441"/>
        <v>141539.6</v>
      </c>
      <c r="Y395" s="884">
        <f t="shared" si="442"/>
        <v>141539.6</v>
      </c>
      <c r="Z395" s="1314">
        <f t="shared" si="443"/>
        <v>1840014.8</v>
      </c>
      <c r="AA395" s="886">
        <f t="shared" si="459"/>
        <v>1</v>
      </c>
      <c r="AB395" s="882">
        <f t="shared" si="444"/>
        <v>14</v>
      </c>
      <c r="AC395" s="1229">
        <f t="shared" si="445"/>
        <v>2.14</v>
      </c>
      <c r="AD395" s="882"/>
      <c r="AE395" s="461">
        <f t="shared" si="446"/>
        <v>2.14</v>
      </c>
      <c r="AF395" s="883">
        <v>66140</v>
      </c>
      <c r="AG395" s="878"/>
      <c r="AH395" s="878"/>
      <c r="AI395" s="910" t="str">
        <f t="shared" si="447"/>
        <v>Կ-1</v>
      </c>
      <c r="AJ395" s="883">
        <f t="shared" si="448"/>
        <v>141539.6</v>
      </c>
      <c r="AK395" s="884">
        <f t="shared" si="449"/>
        <v>141539.6</v>
      </c>
      <c r="AL395" s="1314">
        <f t="shared" si="450"/>
        <v>1840014.8</v>
      </c>
      <c r="AM395" s="886">
        <f t="shared" si="460"/>
        <v>1</v>
      </c>
      <c r="AN395" s="882">
        <f t="shared" si="451"/>
        <v>15</v>
      </c>
      <c r="AO395" s="1229">
        <f t="shared" si="452"/>
        <v>2.14</v>
      </c>
      <c r="AP395" s="882"/>
      <c r="AQ395" s="461">
        <f t="shared" si="453"/>
        <v>2.14</v>
      </c>
      <c r="AR395" s="883">
        <v>66140</v>
      </c>
      <c r="AS395" s="878"/>
      <c r="AT395" s="878"/>
      <c r="AU395" s="910" t="str">
        <f t="shared" si="454"/>
        <v>Կ-1</v>
      </c>
      <c r="AV395" s="883">
        <f t="shared" si="455"/>
        <v>141539.6</v>
      </c>
      <c r="AW395" s="884">
        <f t="shared" si="456"/>
        <v>141539.6</v>
      </c>
      <c r="AX395" s="1314">
        <f t="shared" si="457"/>
        <v>1840014.8</v>
      </c>
    </row>
    <row r="396" spans="2:50" s="468" customFormat="1" ht="17.25" customHeight="1">
      <c r="B396" s="338">
        <v>16</v>
      </c>
      <c r="C396" s="1173" t="s">
        <v>2381</v>
      </c>
      <c r="D396" s="1218" t="s">
        <v>316</v>
      </c>
      <c r="E396" s="1214">
        <v>1</v>
      </c>
      <c r="F396" s="1210">
        <v>2</v>
      </c>
      <c r="G396" s="1209">
        <f t="shared" si="433"/>
        <v>1.79</v>
      </c>
      <c r="H396" s="883">
        <v>66140</v>
      </c>
      <c r="I396" s="878"/>
      <c r="J396" s="878"/>
      <c r="K396" s="782" t="s">
        <v>98</v>
      </c>
      <c r="L396" s="883">
        <f t="shared" si="434"/>
        <v>118390.6</v>
      </c>
      <c r="M396" s="884">
        <f t="shared" si="435"/>
        <v>118390.6</v>
      </c>
      <c r="N396" s="1313">
        <f t="shared" si="436"/>
        <v>1539077.8</v>
      </c>
      <c r="O396" s="886">
        <f t="shared" si="458"/>
        <v>1</v>
      </c>
      <c r="P396" s="882">
        <f t="shared" si="437"/>
        <v>3</v>
      </c>
      <c r="Q396" s="1229">
        <f t="shared" si="438"/>
        <v>1.84</v>
      </c>
      <c r="R396" s="882"/>
      <c r="S396" s="461">
        <f t="shared" si="439"/>
        <v>1.84</v>
      </c>
      <c r="T396" s="883">
        <v>66140</v>
      </c>
      <c r="U396" s="878"/>
      <c r="V396" s="878"/>
      <c r="W396" s="782" t="str">
        <f t="shared" si="440"/>
        <v>Կ-1</v>
      </c>
      <c r="X396" s="883">
        <f t="shared" si="441"/>
        <v>121697.60000000001</v>
      </c>
      <c r="Y396" s="884">
        <f t="shared" si="442"/>
        <v>121697.60000000001</v>
      </c>
      <c r="Z396" s="1314">
        <f t="shared" si="443"/>
        <v>1582068.8</v>
      </c>
      <c r="AA396" s="886">
        <f t="shared" si="459"/>
        <v>1</v>
      </c>
      <c r="AB396" s="882">
        <f t="shared" si="444"/>
        <v>4</v>
      </c>
      <c r="AC396" s="1229">
        <f t="shared" si="445"/>
        <v>1.9</v>
      </c>
      <c r="AD396" s="882"/>
      <c r="AE396" s="461">
        <f t="shared" si="446"/>
        <v>1.9</v>
      </c>
      <c r="AF396" s="883">
        <v>66140</v>
      </c>
      <c r="AG396" s="878"/>
      <c r="AH396" s="878"/>
      <c r="AI396" s="910" t="str">
        <f t="shared" si="447"/>
        <v>Կ-1</v>
      </c>
      <c r="AJ396" s="883">
        <f t="shared" si="448"/>
        <v>125666</v>
      </c>
      <c r="AK396" s="884">
        <f t="shared" si="449"/>
        <v>125666</v>
      </c>
      <c r="AL396" s="1314">
        <f t="shared" si="450"/>
        <v>1633658</v>
      </c>
      <c r="AM396" s="886">
        <f t="shared" si="460"/>
        <v>1</v>
      </c>
      <c r="AN396" s="882">
        <f t="shared" si="451"/>
        <v>5</v>
      </c>
      <c r="AO396" s="1229">
        <f t="shared" si="452"/>
        <v>1.9</v>
      </c>
      <c r="AP396" s="882"/>
      <c r="AQ396" s="461">
        <f t="shared" si="453"/>
        <v>1.9</v>
      </c>
      <c r="AR396" s="883">
        <v>66140</v>
      </c>
      <c r="AS396" s="878"/>
      <c r="AT396" s="878"/>
      <c r="AU396" s="910" t="str">
        <f t="shared" si="454"/>
        <v>Կ-1</v>
      </c>
      <c r="AV396" s="883">
        <f t="shared" si="455"/>
        <v>125666</v>
      </c>
      <c r="AW396" s="884">
        <f t="shared" si="456"/>
        <v>125666</v>
      </c>
      <c r="AX396" s="1314">
        <f t="shared" si="457"/>
        <v>1633658</v>
      </c>
    </row>
    <row r="397" spans="2:50" s="468" customFormat="1" ht="17.25" customHeight="1">
      <c r="B397" s="467">
        <v>17</v>
      </c>
      <c r="C397" s="1173" t="s">
        <v>173</v>
      </c>
      <c r="D397" s="1218" t="s">
        <v>316</v>
      </c>
      <c r="E397" s="1214">
        <v>1</v>
      </c>
      <c r="F397" s="1210">
        <v>7</v>
      </c>
      <c r="G397" s="1209">
        <f t="shared" si="433"/>
        <v>1.96</v>
      </c>
      <c r="H397" s="883">
        <v>66140</v>
      </c>
      <c r="I397" s="878"/>
      <c r="J397" s="878"/>
      <c r="K397" s="782" t="s">
        <v>98</v>
      </c>
      <c r="L397" s="883">
        <f t="shared" si="434"/>
        <v>129634.4</v>
      </c>
      <c r="M397" s="884">
        <f t="shared" si="435"/>
        <v>129634.4</v>
      </c>
      <c r="N397" s="1313">
        <f t="shared" si="436"/>
        <v>1685247.2</v>
      </c>
      <c r="O397" s="886">
        <f t="shared" si="458"/>
        <v>1</v>
      </c>
      <c r="P397" s="882">
        <f t="shared" si="437"/>
        <v>8</v>
      </c>
      <c r="Q397" s="1229">
        <f t="shared" si="438"/>
        <v>2.02</v>
      </c>
      <c r="R397" s="882"/>
      <c r="S397" s="461">
        <f t="shared" si="439"/>
        <v>2.02</v>
      </c>
      <c r="T397" s="883">
        <v>66140</v>
      </c>
      <c r="U397" s="878"/>
      <c r="V397" s="878"/>
      <c r="W397" s="782" t="str">
        <f t="shared" si="440"/>
        <v>Կ-1</v>
      </c>
      <c r="X397" s="883">
        <f t="shared" si="441"/>
        <v>133602.79999999999</v>
      </c>
      <c r="Y397" s="884">
        <f t="shared" si="442"/>
        <v>133602.79999999999</v>
      </c>
      <c r="Z397" s="1314">
        <f t="shared" si="443"/>
        <v>1736836.4</v>
      </c>
      <c r="AA397" s="886">
        <f t="shared" si="459"/>
        <v>1</v>
      </c>
      <c r="AB397" s="882">
        <f t="shared" si="444"/>
        <v>9</v>
      </c>
      <c r="AC397" s="1229">
        <f t="shared" si="445"/>
        <v>2.02</v>
      </c>
      <c r="AD397" s="882"/>
      <c r="AE397" s="461">
        <f t="shared" si="446"/>
        <v>2.02</v>
      </c>
      <c r="AF397" s="883">
        <v>66140</v>
      </c>
      <c r="AG397" s="878"/>
      <c r="AH397" s="878"/>
      <c r="AI397" s="910" t="str">
        <f t="shared" si="447"/>
        <v>Կ-1</v>
      </c>
      <c r="AJ397" s="883">
        <f t="shared" si="448"/>
        <v>133602.79999999999</v>
      </c>
      <c r="AK397" s="884">
        <f t="shared" si="449"/>
        <v>133602.79999999999</v>
      </c>
      <c r="AL397" s="1314">
        <f t="shared" si="450"/>
        <v>1736836.4</v>
      </c>
      <c r="AM397" s="886">
        <f t="shared" si="460"/>
        <v>1</v>
      </c>
      <c r="AN397" s="882">
        <f t="shared" si="451"/>
        <v>10</v>
      </c>
      <c r="AO397" s="1229">
        <f t="shared" si="452"/>
        <v>2.08</v>
      </c>
      <c r="AP397" s="882"/>
      <c r="AQ397" s="461">
        <f t="shared" si="453"/>
        <v>2.08</v>
      </c>
      <c r="AR397" s="883">
        <v>66140</v>
      </c>
      <c r="AS397" s="878"/>
      <c r="AT397" s="878"/>
      <c r="AU397" s="910" t="str">
        <f t="shared" si="454"/>
        <v>Կ-1</v>
      </c>
      <c r="AV397" s="883">
        <f t="shared" si="455"/>
        <v>137571.20000000001</v>
      </c>
      <c r="AW397" s="884">
        <f t="shared" si="456"/>
        <v>137571.20000000001</v>
      </c>
      <c r="AX397" s="1314">
        <f t="shared" si="457"/>
        <v>1788425.6</v>
      </c>
    </row>
    <row r="398" spans="2:50" s="468" customFormat="1" ht="17.25" customHeight="1">
      <c r="B398" s="338">
        <v>18</v>
      </c>
      <c r="C398" s="1173" t="s">
        <v>814</v>
      </c>
      <c r="D398" s="1218" t="s">
        <v>316</v>
      </c>
      <c r="E398" s="1214">
        <v>1</v>
      </c>
      <c r="F398" s="1210">
        <v>5</v>
      </c>
      <c r="G398" s="1209">
        <f t="shared" si="433"/>
        <v>1.9</v>
      </c>
      <c r="H398" s="883">
        <v>66140</v>
      </c>
      <c r="I398" s="878"/>
      <c r="J398" s="878"/>
      <c r="K398" s="782" t="s">
        <v>98</v>
      </c>
      <c r="L398" s="883">
        <f t="shared" si="434"/>
        <v>125666</v>
      </c>
      <c r="M398" s="884">
        <f t="shared" si="435"/>
        <v>125666</v>
      </c>
      <c r="N398" s="1313">
        <f t="shared" si="436"/>
        <v>1633658</v>
      </c>
      <c r="O398" s="886">
        <f t="shared" si="458"/>
        <v>1</v>
      </c>
      <c r="P398" s="882">
        <f t="shared" si="437"/>
        <v>6</v>
      </c>
      <c r="Q398" s="1229">
        <f t="shared" si="438"/>
        <v>1.96</v>
      </c>
      <c r="R398" s="882"/>
      <c r="S398" s="461">
        <f t="shared" si="439"/>
        <v>1.96</v>
      </c>
      <c r="T398" s="883">
        <v>66140</v>
      </c>
      <c r="U398" s="878"/>
      <c r="V398" s="878"/>
      <c r="W398" s="782" t="str">
        <f t="shared" si="440"/>
        <v>Կ-1</v>
      </c>
      <c r="X398" s="883">
        <f t="shared" si="441"/>
        <v>129634.4</v>
      </c>
      <c r="Y398" s="884">
        <f t="shared" si="442"/>
        <v>129634.4</v>
      </c>
      <c r="Z398" s="1314">
        <f t="shared" si="443"/>
        <v>1685247.2</v>
      </c>
      <c r="AA398" s="886">
        <f t="shared" si="459"/>
        <v>1</v>
      </c>
      <c r="AB398" s="882">
        <f t="shared" si="444"/>
        <v>7</v>
      </c>
      <c r="AC398" s="1229">
        <f t="shared" si="445"/>
        <v>1.96</v>
      </c>
      <c r="AD398" s="882"/>
      <c r="AE398" s="461">
        <f t="shared" si="446"/>
        <v>1.96</v>
      </c>
      <c r="AF398" s="883">
        <v>66140</v>
      </c>
      <c r="AG398" s="878"/>
      <c r="AH398" s="878"/>
      <c r="AI398" s="910" t="str">
        <f t="shared" si="447"/>
        <v>Կ-1</v>
      </c>
      <c r="AJ398" s="883">
        <f t="shared" si="448"/>
        <v>129634.4</v>
      </c>
      <c r="AK398" s="884">
        <f t="shared" si="449"/>
        <v>129634.4</v>
      </c>
      <c r="AL398" s="1314">
        <f t="shared" si="450"/>
        <v>1685247.2</v>
      </c>
      <c r="AM398" s="886">
        <f t="shared" si="460"/>
        <v>1</v>
      </c>
      <c r="AN398" s="882">
        <f t="shared" si="451"/>
        <v>8</v>
      </c>
      <c r="AO398" s="1229">
        <f t="shared" si="452"/>
        <v>2.02</v>
      </c>
      <c r="AP398" s="882"/>
      <c r="AQ398" s="461">
        <f t="shared" si="453"/>
        <v>2.02</v>
      </c>
      <c r="AR398" s="883">
        <v>66140</v>
      </c>
      <c r="AS398" s="878"/>
      <c r="AT398" s="878"/>
      <c r="AU398" s="910" t="str">
        <f t="shared" si="454"/>
        <v>Կ-1</v>
      </c>
      <c r="AV398" s="883">
        <f t="shared" si="455"/>
        <v>133602.79999999999</v>
      </c>
      <c r="AW398" s="884">
        <f t="shared" si="456"/>
        <v>133602.79999999999</v>
      </c>
      <c r="AX398" s="1314">
        <f t="shared" si="457"/>
        <v>1736836.4</v>
      </c>
    </row>
    <row r="399" spans="2:50" s="468" customFormat="1" ht="17.25" customHeight="1">
      <c r="B399" s="467">
        <v>19</v>
      </c>
      <c r="C399" s="1173" t="s">
        <v>793</v>
      </c>
      <c r="D399" s="1218" t="s">
        <v>316</v>
      </c>
      <c r="E399" s="1214">
        <v>1</v>
      </c>
      <c r="F399" s="1210">
        <v>1</v>
      </c>
      <c r="G399" s="1209">
        <f t="shared" si="433"/>
        <v>1.73</v>
      </c>
      <c r="H399" s="883">
        <v>66140</v>
      </c>
      <c r="I399" s="878"/>
      <c r="J399" s="878"/>
      <c r="K399" s="782" t="s">
        <v>98</v>
      </c>
      <c r="L399" s="883">
        <f t="shared" si="434"/>
        <v>114422.2</v>
      </c>
      <c r="M399" s="884">
        <f t="shared" si="435"/>
        <v>114422.2</v>
      </c>
      <c r="N399" s="1313">
        <f t="shared" si="436"/>
        <v>1487488.5999999999</v>
      </c>
      <c r="O399" s="886">
        <f t="shared" si="458"/>
        <v>1</v>
      </c>
      <c r="P399" s="882">
        <f t="shared" si="437"/>
        <v>2</v>
      </c>
      <c r="Q399" s="1229">
        <f t="shared" si="438"/>
        <v>1.79</v>
      </c>
      <c r="R399" s="882"/>
      <c r="S399" s="461">
        <f t="shared" si="439"/>
        <v>1.79</v>
      </c>
      <c r="T399" s="883">
        <v>66140</v>
      </c>
      <c r="U399" s="878"/>
      <c r="V399" s="878"/>
      <c r="W399" s="782" t="str">
        <f t="shared" si="440"/>
        <v>Կ-1</v>
      </c>
      <c r="X399" s="883">
        <f t="shared" si="441"/>
        <v>118390.6</v>
      </c>
      <c r="Y399" s="884">
        <f t="shared" si="442"/>
        <v>118390.6</v>
      </c>
      <c r="Z399" s="1314">
        <f t="shared" si="443"/>
        <v>1539077.8</v>
      </c>
      <c r="AA399" s="886">
        <f t="shared" si="459"/>
        <v>1</v>
      </c>
      <c r="AB399" s="882">
        <f t="shared" si="444"/>
        <v>3</v>
      </c>
      <c r="AC399" s="1229">
        <f t="shared" si="445"/>
        <v>1.84</v>
      </c>
      <c r="AD399" s="882"/>
      <c r="AE399" s="461">
        <f t="shared" si="446"/>
        <v>1.84</v>
      </c>
      <c r="AF399" s="883">
        <v>66140</v>
      </c>
      <c r="AG399" s="878"/>
      <c r="AH399" s="878"/>
      <c r="AI399" s="910" t="str">
        <f t="shared" si="447"/>
        <v>Կ-1</v>
      </c>
      <c r="AJ399" s="883">
        <f t="shared" si="448"/>
        <v>121697.60000000001</v>
      </c>
      <c r="AK399" s="884">
        <f t="shared" si="449"/>
        <v>121697.60000000001</v>
      </c>
      <c r="AL399" s="1314">
        <f t="shared" si="450"/>
        <v>1582068.8</v>
      </c>
      <c r="AM399" s="886">
        <f t="shared" si="460"/>
        <v>1</v>
      </c>
      <c r="AN399" s="882">
        <f t="shared" si="451"/>
        <v>4</v>
      </c>
      <c r="AO399" s="1229">
        <f t="shared" si="452"/>
        <v>1.9</v>
      </c>
      <c r="AP399" s="882"/>
      <c r="AQ399" s="461">
        <f t="shared" si="453"/>
        <v>1.9</v>
      </c>
      <c r="AR399" s="883">
        <v>66140</v>
      </c>
      <c r="AS399" s="878"/>
      <c r="AT399" s="878"/>
      <c r="AU399" s="910" t="str">
        <f t="shared" si="454"/>
        <v>Կ-1</v>
      </c>
      <c r="AV399" s="883">
        <f t="shared" si="455"/>
        <v>125666</v>
      </c>
      <c r="AW399" s="884">
        <f t="shared" si="456"/>
        <v>125666</v>
      </c>
      <c r="AX399" s="1314">
        <f t="shared" si="457"/>
        <v>1633658</v>
      </c>
    </row>
    <row r="400" spans="2:50" s="468" customFormat="1" ht="17.25" customHeight="1">
      <c r="B400" s="338">
        <v>20</v>
      </c>
      <c r="C400" s="1173" t="s">
        <v>2681</v>
      </c>
      <c r="D400" s="1218" t="s">
        <v>316</v>
      </c>
      <c r="E400" s="1214">
        <v>1</v>
      </c>
      <c r="F400" s="1210">
        <v>1</v>
      </c>
      <c r="G400" s="1209">
        <f t="shared" si="433"/>
        <v>1.73</v>
      </c>
      <c r="H400" s="883">
        <v>66140</v>
      </c>
      <c r="I400" s="878"/>
      <c r="J400" s="878"/>
      <c r="K400" s="782" t="s">
        <v>98</v>
      </c>
      <c r="L400" s="883">
        <f t="shared" si="434"/>
        <v>114422.2</v>
      </c>
      <c r="M400" s="884">
        <f t="shared" si="435"/>
        <v>114422.2</v>
      </c>
      <c r="N400" s="1313">
        <f t="shared" si="436"/>
        <v>1487488.5999999999</v>
      </c>
      <c r="O400" s="886">
        <f t="shared" si="458"/>
        <v>1</v>
      </c>
      <c r="P400" s="882">
        <f t="shared" si="437"/>
        <v>2</v>
      </c>
      <c r="Q400" s="1229">
        <f t="shared" si="438"/>
        <v>1.79</v>
      </c>
      <c r="R400" s="882"/>
      <c r="S400" s="461">
        <f t="shared" si="439"/>
        <v>1.79</v>
      </c>
      <c r="T400" s="883">
        <v>66140</v>
      </c>
      <c r="U400" s="878"/>
      <c r="V400" s="878"/>
      <c r="W400" s="782" t="str">
        <f t="shared" si="440"/>
        <v>Կ-1</v>
      </c>
      <c r="X400" s="883">
        <f t="shared" si="441"/>
        <v>118390.6</v>
      </c>
      <c r="Y400" s="884">
        <f t="shared" si="442"/>
        <v>118390.6</v>
      </c>
      <c r="Z400" s="1314">
        <f t="shared" si="443"/>
        <v>1539077.8</v>
      </c>
      <c r="AA400" s="886">
        <f t="shared" si="459"/>
        <v>1</v>
      </c>
      <c r="AB400" s="882">
        <f t="shared" si="444"/>
        <v>3</v>
      </c>
      <c r="AC400" s="1229">
        <f t="shared" si="445"/>
        <v>1.84</v>
      </c>
      <c r="AD400" s="882"/>
      <c r="AE400" s="461">
        <f t="shared" si="446"/>
        <v>1.84</v>
      </c>
      <c r="AF400" s="883">
        <v>66140</v>
      </c>
      <c r="AG400" s="878"/>
      <c r="AH400" s="878"/>
      <c r="AI400" s="910" t="str">
        <f t="shared" si="447"/>
        <v>Կ-1</v>
      </c>
      <c r="AJ400" s="883">
        <f t="shared" si="448"/>
        <v>121697.60000000001</v>
      </c>
      <c r="AK400" s="884">
        <f t="shared" si="449"/>
        <v>121697.60000000001</v>
      </c>
      <c r="AL400" s="1314">
        <f t="shared" si="450"/>
        <v>1582068.8</v>
      </c>
      <c r="AM400" s="886">
        <f t="shared" si="460"/>
        <v>1</v>
      </c>
      <c r="AN400" s="882">
        <f t="shared" si="451"/>
        <v>4</v>
      </c>
      <c r="AO400" s="1229">
        <f t="shared" si="452"/>
        <v>1.9</v>
      </c>
      <c r="AP400" s="882"/>
      <c r="AQ400" s="461">
        <f t="shared" si="453"/>
        <v>1.9</v>
      </c>
      <c r="AR400" s="883">
        <v>66140</v>
      </c>
      <c r="AS400" s="878"/>
      <c r="AT400" s="878"/>
      <c r="AU400" s="910" t="str">
        <f t="shared" si="454"/>
        <v>Կ-1</v>
      </c>
      <c r="AV400" s="883">
        <f t="shared" si="455"/>
        <v>125666</v>
      </c>
      <c r="AW400" s="884">
        <f t="shared" si="456"/>
        <v>125666</v>
      </c>
      <c r="AX400" s="1314">
        <f t="shared" si="457"/>
        <v>1633658</v>
      </c>
    </row>
    <row r="401" spans="2:50" s="468" customFormat="1" ht="17.25" customHeight="1">
      <c r="B401" s="467">
        <v>21</v>
      </c>
      <c r="C401" s="1173" t="s">
        <v>2380</v>
      </c>
      <c r="D401" s="1218" t="s">
        <v>316</v>
      </c>
      <c r="E401" s="1214">
        <v>1</v>
      </c>
      <c r="F401" s="1210">
        <v>1</v>
      </c>
      <c r="G401" s="1209">
        <f t="shared" si="433"/>
        <v>1.73</v>
      </c>
      <c r="H401" s="883">
        <v>66140</v>
      </c>
      <c r="I401" s="878"/>
      <c r="J401" s="878"/>
      <c r="K401" s="782" t="s">
        <v>98</v>
      </c>
      <c r="L401" s="883">
        <f t="shared" si="434"/>
        <v>114422.2</v>
      </c>
      <c r="M401" s="884">
        <f t="shared" si="435"/>
        <v>114422.2</v>
      </c>
      <c r="N401" s="1313">
        <f t="shared" si="436"/>
        <v>1487488.5999999999</v>
      </c>
      <c r="O401" s="886">
        <f t="shared" si="458"/>
        <v>1</v>
      </c>
      <c r="P401" s="882">
        <f t="shared" si="437"/>
        <v>2</v>
      </c>
      <c r="Q401" s="1229">
        <f t="shared" si="438"/>
        <v>1.79</v>
      </c>
      <c r="R401" s="882"/>
      <c r="S401" s="461">
        <f t="shared" si="439"/>
        <v>1.79</v>
      </c>
      <c r="T401" s="883">
        <v>66140</v>
      </c>
      <c r="U401" s="878"/>
      <c r="V401" s="878"/>
      <c r="W401" s="782" t="str">
        <f t="shared" si="440"/>
        <v>Կ-1</v>
      </c>
      <c r="X401" s="883">
        <f t="shared" si="441"/>
        <v>118390.6</v>
      </c>
      <c r="Y401" s="884">
        <f t="shared" si="442"/>
        <v>118390.6</v>
      </c>
      <c r="Z401" s="1314">
        <f t="shared" si="443"/>
        <v>1539077.8</v>
      </c>
      <c r="AA401" s="886">
        <f t="shared" si="459"/>
        <v>1</v>
      </c>
      <c r="AB401" s="882">
        <f t="shared" si="444"/>
        <v>3</v>
      </c>
      <c r="AC401" s="1229">
        <f t="shared" si="445"/>
        <v>1.84</v>
      </c>
      <c r="AD401" s="882"/>
      <c r="AE401" s="461">
        <f t="shared" si="446"/>
        <v>1.84</v>
      </c>
      <c r="AF401" s="883">
        <v>66140</v>
      </c>
      <c r="AG401" s="878"/>
      <c r="AH401" s="878"/>
      <c r="AI401" s="910" t="str">
        <f t="shared" si="447"/>
        <v>Կ-1</v>
      </c>
      <c r="AJ401" s="883">
        <f t="shared" si="448"/>
        <v>121697.60000000001</v>
      </c>
      <c r="AK401" s="884">
        <f t="shared" si="449"/>
        <v>121697.60000000001</v>
      </c>
      <c r="AL401" s="1314">
        <f t="shared" si="450"/>
        <v>1582068.8</v>
      </c>
      <c r="AM401" s="886">
        <f t="shared" si="460"/>
        <v>1</v>
      </c>
      <c r="AN401" s="882">
        <f t="shared" si="451"/>
        <v>4</v>
      </c>
      <c r="AO401" s="1229">
        <f t="shared" si="452"/>
        <v>1.9</v>
      </c>
      <c r="AP401" s="882"/>
      <c r="AQ401" s="461">
        <f t="shared" si="453"/>
        <v>1.9</v>
      </c>
      <c r="AR401" s="883">
        <v>66140</v>
      </c>
      <c r="AS401" s="878"/>
      <c r="AT401" s="878"/>
      <c r="AU401" s="910" t="str">
        <f t="shared" si="454"/>
        <v>Կ-1</v>
      </c>
      <c r="AV401" s="883">
        <f t="shared" si="455"/>
        <v>125666</v>
      </c>
      <c r="AW401" s="884">
        <f t="shared" si="456"/>
        <v>125666</v>
      </c>
      <c r="AX401" s="1314">
        <f t="shared" si="457"/>
        <v>1633658</v>
      </c>
    </row>
    <row r="402" spans="2:50" s="468" customFormat="1" ht="17.25" customHeight="1">
      <c r="B402" s="338">
        <v>22</v>
      </c>
      <c r="C402" s="1173" t="s">
        <v>2682</v>
      </c>
      <c r="D402" s="1218" t="s">
        <v>316</v>
      </c>
      <c r="E402" s="1214">
        <v>1</v>
      </c>
      <c r="F402" s="1210">
        <v>1</v>
      </c>
      <c r="G402" s="1209">
        <f t="shared" si="433"/>
        <v>1.73</v>
      </c>
      <c r="H402" s="883">
        <v>66140</v>
      </c>
      <c r="I402" s="878"/>
      <c r="J402" s="878"/>
      <c r="K402" s="782" t="s">
        <v>98</v>
      </c>
      <c r="L402" s="883">
        <f t="shared" si="434"/>
        <v>114422.2</v>
      </c>
      <c r="M402" s="884">
        <f t="shared" si="435"/>
        <v>114422.2</v>
      </c>
      <c r="N402" s="1313">
        <f t="shared" si="436"/>
        <v>1487488.5999999999</v>
      </c>
      <c r="O402" s="886">
        <f t="shared" si="458"/>
        <v>1</v>
      </c>
      <c r="P402" s="882">
        <f t="shared" si="437"/>
        <v>2</v>
      </c>
      <c r="Q402" s="1229">
        <f t="shared" si="438"/>
        <v>1.79</v>
      </c>
      <c r="R402" s="882"/>
      <c r="S402" s="461">
        <f t="shared" si="439"/>
        <v>1.79</v>
      </c>
      <c r="T402" s="883">
        <v>66140</v>
      </c>
      <c r="U402" s="878"/>
      <c r="V402" s="878"/>
      <c r="W402" s="782" t="str">
        <f t="shared" si="440"/>
        <v>Կ-1</v>
      </c>
      <c r="X402" s="883">
        <f t="shared" si="441"/>
        <v>118390.6</v>
      </c>
      <c r="Y402" s="884">
        <f t="shared" si="442"/>
        <v>118390.6</v>
      </c>
      <c r="Z402" s="1314">
        <f t="shared" si="443"/>
        <v>1539077.8</v>
      </c>
      <c r="AA402" s="886">
        <f t="shared" si="459"/>
        <v>1</v>
      </c>
      <c r="AB402" s="882">
        <f t="shared" si="444"/>
        <v>3</v>
      </c>
      <c r="AC402" s="1229">
        <f t="shared" si="445"/>
        <v>1.84</v>
      </c>
      <c r="AD402" s="882"/>
      <c r="AE402" s="461">
        <f t="shared" si="446"/>
        <v>1.84</v>
      </c>
      <c r="AF402" s="883">
        <v>66140</v>
      </c>
      <c r="AG402" s="878"/>
      <c r="AH402" s="878"/>
      <c r="AI402" s="910" t="str">
        <f t="shared" si="447"/>
        <v>Կ-1</v>
      </c>
      <c r="AJ402" s="883">
        <f t="shared" si="448"/>
        <v>121697.60000000001</v>
      </c>
      <c r="AK402" s="884">
        <f t="shared" si="449"/>
        <v>121697.60000000001</v>
      </c>
      <c r="AL402" s="1314">
        <f t="shared" si="450"/>
        <v>1582068.8</v>
      </c>
      <c r="AM402" s="886">
        <f t="shared" si="460"/>
        <v>1</v>
      </c>
      <c r="AN402" s="882">
        <f t="shared" si="451"/>
        <v>4</v>
      </c>
      <c r="AO402" s="1229">
        <f t="shared" si="452"/>
        <v>1.9</v>
      </c>
      <c r="AP402" s="882"/>
      <c r="AQ402" s="461">
        <f t="shared" si="453"/>
        <v>1.9</v>
      </c>
      <c r="AR402" s="883">
        <v>66140</v>
      </c>
      <c r="AS402" s="878"/>
      <c r="AT402" s="878"/>
      <c r="AU402" s="910" t="str">
        <f t="shared" si="454"/>
        <v>Կ-1</v>
      </c>
      <c r="AV402" s="883">
        <f t="shared" si="455"/>
        <v>125666</v>
      </c>
      <c r="AW402" s="884">
        <f t="shared" si="456"/>
        <v>125666</v>
      </c>
      <c r="AX402" s="1314">
        <f t="shared" si="457"/>
        <v>1633658</v>
      </c>
    </row>
    <row r="403" spans="2:50" s="468" customFormat="1" ht="17.25" customHeight="1">
      <c r="B403" s="467">
        <v>23</v>
      </c>
      <c r="C403" s="1173" t="s">
        <v>1004</v>
      </c>
      <c r="D403" s="1218" t="s">
        <v>316</v>
      </c>
      <c r="E403" s="1214">
        <v>1</v>
      </c>
      <c r="F403" s="1210">
        <v>3</v>
      </c>
      <c r="G403" s="1209">
        <f t="shared" si="433"/>
        <v>1.84</v>
      </c>
      <c r="H403" s="883">
        <v>66140</v>
      </c>
      <c r="I403" s="878"/>
      <c r="J403" s="878"/>
      <c r="K403" s="782" t="s">
        <v>98</v>
      </c>
      <c r="L403" s="883">
        <f t="shared" si="434"/>
        <v>121697.60000000001</v>
      </c>
      <c r="M403" s="884">
        <f t="shared" si="435"/>
        <v>121697.60000000001</v>
      </c>
      <c r="N403" s="1313">
        <f t="shared" si="436"/>
        <v>1582068.8</v>
      </c>
      <c r="O403" s="886">
        <f t="shared" si="458"/>
        <v>1</v>
      </c>
      <c r="P403" s="882">
        <f t="shared" si="437"/>
        <v>4</v>
      </c>
      <c r="Q403" s="1229">
        <f t="shared" si="438"/>
        <v>1.9</v>
      </c>
      <c r="R403" s="882"/>
      <c r="S403" s="461">
        <f t="shared" si="439"/>
        <v>1.9</v>
      </c>
      <c r="T403" s="883">
        <v>66140</v>
      </c>
      <c r="U403" s="878"/>
      <c r="V403" s="878"/>
      <c r="W403" s="782" t="str">
        <f t="shared" si="440"/>
        <v>Կ-1</v>
      </c>
      <c r="X403" s="883">
        <f t="shared" si="441"/>
        <v>125666</v>
      </c>
      <c r="Y403" s="884">
        <f t="shared" si="442"/>
        <v>125666</v>
      </c>
      <c r="Z403" s="1314">
        <f t="shared" si="443"/>
        <v>1633658</v>
      </c>
      <c r="AA403" s="886">
        <f t="shared" si="459"/>
        <v>1</v>
      </c>
      <c r="AB403" s="882">
        <f t="shared" si="444"/>
        <v>5</v>
      </c>
      <c r="AC403" s="1229">
        <f t="shared" si="445"/>
        <v>1.9</v>
      </c>
      <c r="AD403" s="882"/>
      <c r="AE403" s="461">
        <f t="shared" si="446"/>
        <v>1.9</v>
      </c>
      <c r="AF403" s="883">
        <v>66140</v>
      </c>
      <c r="AG403" s="878"/>
      <c r="AH403" s="878"/>
      <c r="AI403" s="910" t="str">
        <f t="shared" si="447"/>
        <v>Կ-1</v>
      </c>
      <c r="AJ403" s="883">
        <f t="shared" si="448"/>
        <v>125666</v>
      </c>
      <c r="AK403" s="884">
        <f t="shared" si="449"/>
        <v>125666</v>
      </c>
      <c r="AL403" s="1314">
        <f t="shared" si="450"/>
        <v>1633658</v>
      </c>
      <c r="AM403" s="886">
        <f t="shared" si="460"/>
        <v>1</v>
      </c>
      <c r="AN403" s="882">
        <f t="shared" si="451"/>
        <v>6</v>
      </c>
      <c r="AO403" s="1229">
        <f t="shared" si="452"/>
        <v>1.96</v>
      </c>
      <c r="AP403" s="882"/>
      <c r="AQ403" s="461">
        <f t="shared" si="453"/>
        <v>1.96</v>
      </c>
      <c r="AR403" s="883">
        <v>66140</v>
      </c>
      <c r="AS403" s="878"/>
      <c r="AT403" s="878"/>
      <c r="AU403" s="910" t="str">
        <f t="shared" si="454"/>
        <v>Կ-1</v>
      </c>
      <c r="AV403" s="883">
        <f t="shared" si="455"/>
        <v>129634.4</v>
      </c>
      <c r="AW403" s="884">
        <f t="shared" si="456"/>
        <v>129634.4</v>
      </c>
      <c r="AX403" s="1314">
        <f t="shared" si="457"/>
        <v>1685247.2</v>
      </c>
    </row>
    <row r="404" spans="2:50" ht="17.25" customHeight="1">
      <c r="B404" s="459">
        <v>34</v>
      </c>
      <c r="C404" s="1212" t="s">
        <v>2683</v>
      </c>
      <c r="D404" s="1212" t="s">
        <v>316</v>
      </c>
      <c r="E404" s="1214">
        <v>1</v>
      </c>
      <c r="F404" s="1210">
        <v>1</v>
      </c>
      <c r="G404" s="1209">
        <f t="shared" si="433"/>
        <v>1.73</v>
      </c>
      <c r="H404" s="883">
        <v>66140</v>
      </c>
      <c r="I404" s="878"/>
      <c r="J404" s="913"/>
      <c r="K404" s="782" t="s">
        <v>98</v>
      </c>
      <c r="L404" s="883">
        <f t="shared" si="434"/>
        <v>114422.2</v>
      </c>
      <c r="M404" s="884">
        <f t="shared" si="435"/>
        <v>114422.2</v>
      </c>
      <c r="N404" s="1313">
        <f t="shared" si="436"/>
        <v>1487488.5999999999</v>
      </c>
      <c r="O404" s="886">
        <f t="shared" si="458"/>
        <v>1</v>
      </c>
      <c r="P404" s="882">
        <f t="shared" si="437"/>
        <v>2</v>
      </c>
      <c r="Q404" s="1229">
        <f t="shared" si="438"/>
        <v>1.79</v>
      </c>
      <c r="R404" s="882"/>
      <c r="S404" s="461">
        <f t="shared" si="439"/>
        <v>1.79</v>
      </c>
      <c r="T404" s="883">
        <v>66140</v>
      </c>
      <c r="U404" s="878"/>
      <c r="V404" s="913"/>
      <c r="W404" s="782" t="str">
        <f t="shared" si="440"/>
        <v>Կ-1</v>
      </c>
      <c r="X404" s="883">
        <f t="shared" si="441"/>
        <v>118390.6</v>
      </c>
      <c r="Y404" s="884">
        <f t="shared" si="442"/>
        <v>118390.6</v>
      </c>
      <c r="Z404" s="1314">
        <f t="shared" si="443"/>
        <v>1539077.8</v>
      </c>
      <c r="AA404" s="886">
        <f t="shared" si="459"/>
        <v>1</v>
      </c>
      <c r="AB404" s="882">
        <f t="shared" si="444"/>
        <v>3</v>
      </c>
      <c r="AC404" s="1229">
        <f t="shared" si="445"/>
        <v>1.84</v>
      </c>
      <c r="AD404" s="882"/>
      <c r="AE404" s="461">
        <f t="shared" si="446"/>
        <v>1.84</v>
      </c>
      <c r="AF404" s="883">
        <v>66140</v>
      </c>
      <c r="AG404" s="878"/>
      <c r="AH404" s="913"/>
      <c r="AI404" s="910" t="str">
        <f t="shared" si="447"/>
        <v>Կ-1</v>
      </c>
      <c r="AJ404" s="883">
        <f t="shared" si="448"/>
        <v>121697.60000000001</v>
      </c>
      <c r="AK404" s="884">
        <f t="shared" si="449"/>
        <v>121697.60000000001</v>
      </c>
      <c r="AL404" s="1314">
        <f t="shared" si="450"/>
        <v>1582068.8</v>
      </c>
      <c r="AM404" s="886">
        <f t="shared" si="460"/>
        <v>1</v>
      </c>
      <c r="AN404" s="882">
        <f t="shared" si="451"/>
        <v>4</v>
      </c>
      <c r="AO404" s="1229">
        <f t="shared" si="452"/>
        <v>1.9</v>
      </c>
      <c r="AP404" s="882"/>
      <c r="AQ404" s="461">
        <f t="shared" si="453"/>
        <v>1.9</v>
      </c>
      <c r="AR404" s="883">
        <v>66140</v>
      </c>
      <c r="AS404" s="878"/>
      <c r="AT404" s="913"/>
      <c r="AU404" s="910" t="str">
        <f t="shared" si="454"/>
        <v>Կ-1</v>
      </c>
      <c r="AV404" s="883">
        <f t="shared" si="455"/>
        <v>125666</v>
      </c>
      <c r="AW404" s="884">
        <f t="shared" si="456"/>
        <v>125666</v>
      </c>
      <c r="AX404" s="1314">
        <f t="shared" si="457"/>
        <v>1633658</v>
      </c>
    </row>
    <row r="405" spans="2:50" ht="17.25" customHeight="1">
      <c r="B405" s="459">
        <v>35</v>
      </c>
      <c r="C405" s="1212" t="s">
        <v>136</v>
      </c>
      <c r="D405" s="1212" t="s">
        <v>316</v>
      </c>
      <c r="E405" s="1214">
        <v>1</v>
      </c>
      <c r="F405" s="1210">
        <v>1</v>
      </c>
      <c r="G405" s="1209">
        <f t="shared" si="433"/>
        <v>1.73</v>
      </c>
      <c r="H405" s="883">
        <v>66140</v>
      </c>
      <c r="I405" s="878"/>
      <c r="J405" s="913"/>
      <c r="K405" s="782" t="s">
        <v>98</v>
      </c>
      <c r="L405" s="883">
        <f t="shared" si="434"/>
        <v>114422.2</v>
      </c>
      <c r="M405" s="884">
        <f t="shared" si="435"/>
        <v>114422.2</v>
      </c>
      <c r="N405" s="1313">
        <f t="shared" si="436"/>
        <v>1487488.5999999999</v>
      </c>
      <c r="O405" s="886">
        <f t="shared" si="458"/>
        <v>1</v>
      </c>
      <c r="P405" s="882">
        <f t="shared" si="437"/>
        <v>2</v>
      </c>
      <c r="Q405" s="1229">
        <f t="shared" si="438"/>
        <v>1.79</v>
      </c>
      <c r="R405" s="882"/>
      <c r="S405" s="461">
        <f t="shared" si="439"/>
        <v>1.79</v>
      </c>
      <c r="T405" s="883">
        <v>66140</v>
      </c>
      <c r="U405" s="878"/>
      <c r="V405" s="913"/>
      <c r="W405" s="782" t="str">
        <f t="shared" si="440"/>
        <v>Կ-1</v>
      </c>
      <c r="X405" s="883">
        <f t="shared" si="441"/>
        <v>118390.6</v>
      </c>
      <c r="Y405" s="884">
        <f t="shared" si="442"/>
        <v>118390.6</v>
      </c>
      <c r="Z405" s="1314">
        <f t="shared" si="443"/>
        <v>1539077.8</v>
      </c>
      <c r="AA405" s="886">
        <f t="shared" si="459"/>
        <v>1</v>
      </c>
      <c r="AB405" s="882">
        <f t="shared" si="444"/>
        <v>3</v>
      </c>
      <c r="AC405" s="1229">
        <f t="shared" si="445"/>
        <v>1.84</v>
      </c>
      <c r="AD405" s="882"/>
      <c r="AE405" s="461">
        <f t="shared" si="446"/>
        <v>1.84</v>
      </c>
      <c r="AF405" s="883">
        <v>66140</v>
      </c>
      <c r="AG405" s="878"/>
      <c r="AH405" s="913"/>
      <c r="AI405" s="910" t="str">
        <f t="shared" si="447"/>
        <v>Կ-1</v>
      </c>
      <c r="AJ405" s="883">
        <f t="shared" si="448"/>
        <v>121697.60000000001</v>
      </c>
      <c r="AK405" s="884">
        <f t="shared" si="449"/>
        <v>121697.60000000001</v>
      </c>
      <c r="AL405" s="1314">
        <f t="shared" si="450"/>
        <v>1582068.8</v>
      </c>
      <c r="AM405" s="886">
        <f t="shared" si="460"/>
        <v>1</v>
      </c>
      <c r="AN405" s="882">
        <f t="shared" si="451"/>
        <v>4</v>
      </c>
      <c r="AO405" s="1229">
        <f t="shared" si="452"/>
        <v>1.9</v>
      </c>
      <c r="AP405" s="882"/>
      <c r="AQ405" s="461">
        <f t="shared" si="453"/>
        <v>1.9</v>
      </c>
      <c r="AR405" s="883">
        <v>66140</v>
      </c>
      <c r="AS405" s="878"/>
      <c r="AT405" s="913"/>
      <c r="AU405" s="910" t="str">
        <f t="shared" si="454"/>
        <v>Կ-1</v>
      </c>
      <c r="AV405" s="883">
        <f t="shared" si="455"/>
        <v>125666</v>
      </c>
      <c r="AW405" s="884">
        <f t="shared" si="456"/>
        <v>125666</v>
      </c>
      <c r="AX405" s="1314">
        <f t="shared" si="457"/>
        <v>1633658</v>
      </c>
    </row>
    <row r="406" spans="2:50" ht="17.25" customHeight="1">
      <c r="B406" s="459">
        <v>36</v>
      </c>
      <c r="C406" s="1173" t="s">
        <v>90</v>
      </c>
      <c r="D406" s="1212" t="s">
        <v>316</v>
      </c>
      <c r="E406" s="1214">
        <v>1</v>
      </c>
      <c r="F406" s="1210">
        <v>0</v>
      </c>
      <c r="G406" s="1209">
        <f t="shared" si="433"/>
        <v>1.68</v>
      </c>
      <c r="H406" s="883">
        <v>66140</v>
      </c>
      <c r="I406" s="878"/>
      <c r="J406" s="913"/>
      <c r="K406" s="782" t="s">
        <v>98</v>
      </c>
      <c r="L406" s="883">
        <f t="shared" si="434"/>
        <v>111115.2</v>
      </c>
      <c r="M406" s="884">
        <f t="shared" si="435"/>
        <v>111115.2</v>
      </c>
      <c r="N406" s="1313">
        <f t="shared" si="436"/>
        <v>1444497.5999999999</v>
      </c>
      <c r="O406" s="886">
        <f t="shared" si="458"/>
        <v>1</v>
      </c>
      <c r="P406" s="882">
        <f t="shared" si="437"/>
        <v>1</v>
      </c>
      <c r="Q406" s="1229">
        <f t="shared" si="438"/>
        <v>1.73</v>
      </c>
      <c r="R406" s="882"/>
      <c r="S406" s="461">
        <f t="shared" si="439"/>
        <v>1.73</v>
      </c>
      <c r="T406" s="883">
        <v>66140</v>
      </c>
      <c r="U406" s="878"/>
      <c r="V406" s="913"/>
      <c r="W406" s="782" t="str">
        <f t="shared" si="440"/>
        <v>Կ-1</v>
      </c>
      <c r="X406" s="883">
        <f t="shared" si="441"/>
        <v>114422.2</v>
      </c>
      <c r="Y406" s="884">
        <f t="shared" si="442"/>
        <v>114422.2</v>
      </c>
      <c r="Z406" s="1314">
        <f t="shared" si="443"/>
        <v>1487488.5999999999</v>
      </c>
      <c r="AA406" s="886">
        <f t="shared" si="459"/>
        <v>1</v>
      </c>
      <c r="AB406" s="882">
        <f t="shared" si="444"/>
        <v>2</v>
      </c>
      <c r="AC406" s="1229">
        <f t="shared" si="445"/>
        <v>1.79</v>
      </c>
      <c r="AD406" s="882"/>
      <c r="AE406" s="461">
        <f t="shared" si="446"/>
        <v>1.79</v>
      </c>
      <c r="AF406" s="883">
        <v>66140</v>
      </c>
      <c r="AG406" s="878"/>
      <c r="AH406" s="913"/>
      <c r="AI406" s="910" t="str">
        <f t="shared" si="447"/>
        <v>Կ-1</v>
      </c>
      <c r="AJ406" s="883">
        <f t="shared" si="448"/>
        <v>118390.6</v>
      </c>
      <c r="AK406" s="884">
        <f t="shared" si="449"/>
        <v>118390.6</v>
      </c>
      <c r="AL406" s="1314">
        <f t="shared" si="450"/>
        <v>1539077.8</v>
      </c>
      <c r="AM406" s="886">
        <f t="shared" si="460"/>
        <v>1</v>
      </c>
      <c r="AN406" s="882">
        <f t="shared" si="451"/>
        <v>3</v>
      </c>
      <c r="AO406" s="1229">
        <f t="shared" si="452"/>
        <v>1.84</v>
      </c>
      <c r="AP406" s="882"/>
      <c r="AQ406" s="461">
        <f t="shared" si="453"/>
        <v>1.84</v>
      </c>
      <c r="AR406" s="883">
        <v>66140</v>
      </c>
      <c r="AS406" s="878"/>
      <c r="AT406" s="913"/>
      <c r="AU406" s="910" t="str">
        <f t="shared" si="454"/>
        <v>Կ-1</v>
      </c>
      <c r="AV406" s="883">
        <f t="shared" si="455"/>
        <v>121697.60000000001</v>
      </c>
      <c r="AW406" s="884">
        <f t="shared" si="456"/>
        <v>121697.60000000001</v>
      </c>
      <c r="AX406" s="1314">
        <f t="shared" si="457"/>
        <v>1582068.8</v>
      </c>
    </row>
    <row r="407" spans="2:50" ht="17.25" customHeight="1">
      <c r="B407" s="459">
        <v>37</v>
      </c>
      <c r="C407" s="1173" t="s">
        <v>2383</v>
      </c>
      <c r="D407" s="1212" t="s">
        <v>316</v>
      </c>
      <c r="E407" s="1214">
        <v>1</v>
      </c>
      <c r="F407" s="1210">
        <v>5</v>
      </c>
      <c r="G407" s="1209">
        <f t="shared" si="433"/>
        <v>1.9</v>
      </c>
      <c r="H407" s="883">
        <v>66140</v>
      </c>
      <c r="I407" s="878"/>
      <c r="J407" s="913"/>
      <c r="K407" s="782" t="s">
        <v>98</v>
      </c>
      <c r="L407" s="883">
        <f t="shared" si="434"/>
        <v>125666</v>
      </c>
      <c r="M407" s="884">
        <f t="shared" si="435"/>
        <v>125666</v>
      </c>
      <c r="N407" s="1313">
        <f t="shared" si="436"/>
        <v>1633658</v>
      </c>
      <c r="O407" s="886">
        <f t="shared" si="458"/>
        <v>1</v>
      </c>
      <c r="P407" s="882">
        <f t="shared" si="437"/>
        <v>6</v>
      </c>
      <c r="Q407" s="1229">
        <f t="shared" si="438"/>
        <v>1.96</v>
      </c>
      <c r="R407" s="882"/>
      <c r="S407" s="461">
        <f t="shared" si="439"/>
        <v>1.96</v>
      </c>
      <c r="T407" s="883">
        <v>66140</v>
      </c>
      <c r="U407" s="878"/>
      <c r="V407" s="913"/>
      <c r="W407" s="782" t="str">
        <f t="shared" si="440"/>
        <v>Կ-1</v>
      </c>
      <c r="X407" s="883">
        <f t="shared" si="441"/>
        <v>129634.4</v>
      </c>
      <c r="Y407" s="884">
        <f t="shared" si="442"/>
        <v>129634.4</v>
      </c>
      <c r="Z407" s="1314">
        <f t="shared" si="443"/>
        <v>1685247.2</v>
      </c>
      <c r="AA407" s="886">
        <f t="shared" si="459"/>
        <v>1</v>
      </c>
      <c r="AB407" s="882">
        <f t="shared" si="444"/>
        <v>7</v>
      </c>
      <c r="AC407" s="1229">
        <f t="shared" si="445"/>
        <v>1.96</v>
      </c>
      <c r="AD407" s="882"/>
      <c r="AE407" s="461">
        <f t="shared" si="446"/>
        <v>1.96</v>
      </c>
      <c r="AF407" s="883">
        <v>66140</v>
      </c>
      <c r="AG407" s="878"/>
      <c r="AH407" s="913"/>
      <c r="AI407" s="910" t="str">
        <f t="shared" si="447"/>
        <v>Կ-1</v>
      </c>
      <c r="AJ407" s="883">
        <f t="shared" si="448"/>
        <v>129634.4</v>
      </c>
      <c r="AK407" s="884">
        <f t="shared" si="449"/>
        <v>129634.4</v>
      </c>
      <c r="AL407" s="1314">
        <f t="shared" si="450"/>
        <v>1685247.2</v>
      </c>
      <c r="AM407" s="886">
        <f t="shared" si="460"/>
        <v>1</v>
      </c>
      <c r="AN407" s="882">
        <f t="shared" si="451"/>
        <v>8</v>
      </c>
      <c r="AO407" s="1229">
        <f t="shared" si="452"/>
        <v>2.02</v>
      </c>
      <c r="AP407" s="882"/>
      <c r="AQ407" s="461">
        <f t="shared" si="453"/>
        <v>2.02</v>
      </c>
      <c r="AR407" s="883">
        <v>66140</v>
      </c>
      <c r="AS407" s="878"/>
      <c r="AT407" s="913"/>
      <c r="AU407" s="910" t="str">
        <f t="shared" si="454"/>
        <v>Կ-1</v>
      </c>
      <c r="AV407" s="883">
        <f t="shared" si="455"/>
        <v>133602.79999999999</v>
      </c>
      <c r="AW407" s="884">
        <f t="shared" si="456"/>
        <v>133602.79999999999</v>
      </c>
      <c r="AX407" s="1314">
        <f t="shared" si="457"/>
        <v>1736836.4</v>
      </c>
    </row>
    <row r="408" spans="2:50" ht="17.25" customHeight="1">
      <c r="B408" s="459">
        <v>38</v>
      </c>
      <c r="C408" s="1173" t="s">
        <v>2384</v>
      </c>
      <c r="D408" s="1212" t="s">
        <v>316</v>
      </c>
      <c r="E408" s="1214">
        <v>1</v>
      </c>
      <c r="F408" s="1210">
        <v>3</v>
      </c>
      <c r="G408" s="1209">
        <f t="shared" si="433"/>
        <v>1.84</v>
      </c>
      <c r="H408" s="883">
        <v>66140</v>
      </c>
      <c r="I408" s="878"/>
      <c r="J408" s="913"/>
      <c r="K408" s="782" t="s">
        <v>98</v>
      </c>
      <c r="L408" s="883">
        <f t="shared" si="434"/>
        <v>121697.60000000001</v>
      </c>
      <c r="M408" s="884">
        <f t="shared" si="435"/>
        <v>121697.60000000001</v>
      </c>
      <c r="N408" s="1313">
        <f t="shared" si="436"/>
        <v>1582068.8</v>
      </c>
      <c r="O408" s="886">
        <f t="shared" si="458"/>
        <v>1</v>
      </c>
      <c r="P408" s="882">
        <f t="shared" si="437"/>
        <v>4</v>
      </c>
      <c r="Q408" s="1229">
        <f t="shared" si="438"/>
        <v>1.9</v>
      </c>
      <c r="R408" s="882"/>
      <c r="S408" s="461">
        <f t="shared" si="439"/>
        <v>1.9</v>
      </c>
      <c r="T408" s="883">
        <v>66140</v>
      </c>
      <c r="U408" s="878"/>
      <c r="V408" s="913"/>
      <c r="W408" s="782" t="str">
        <f t="shared" si="440"/>
        <v>Կ-1</v>
      </c>
      <c r="X408" s="883">
        <f t="shared" si="441"/>
        <v>125666</v>
      </c>
      <c r="Y408" s="884">
        <f t="shared" si="442"/>
        <v>125666</v>
      </c>
      <c r="Z408" s="1314">
        <f t="shared" si="443"/>
        <v>1633658</v>
      </c>
      <c r="AA408" s="886">
        <f t="shared" si="459"/>
        <v>1</v>
      </c>
      <c r="AB408" s="882">
        <f t="shared" si="444"/>
        <v>5</v>
      </c>
      <c r="AC408" s="1229">
        <f t="shared" si="445"/>
        <v>1.9</v>
      </c>
      <c r="AD408" s="882"/>
      <c r="AE408" s="461">
        <f t="shared" si="446"/>
        <v>1.9</v>
      </c>
      <c r="AF408" s="883">
        <v>66140</v>
      </c>
      <c r="AG408" s="878"/>
      <c r="AH408" s="913"/>
      <c r="AI408" s="910" t="str">
        <f t="shared" si="447"/>
        <v>Կ-1</v>
      </c>
      <c r="AJ408" s="883">
        <f t="shared" si="448"/>
        <v>125666</v>
      </c>
      <c r="AK408" s="884">
        <f t="shared" si="449"/>
        <v>125666</v>
      </c>
      <c r="AL408" s="1314">
        <f t="shared" si="450"/>
        <v>1633658</v>
      </c>
      <c r="AM408" s="886">
        <f t="shared" si="460"/>
        <v>1</v>
      </c>
      <c r="AN408" s="882">
        <f t="shared" si="451"/>
        <v>6</v>
      </c>
      <c r="AO408" s="1229">
        <f t="shared" si="452"/>
        <v>1.96</v>
      </c>
      <c r="AP408" s="882"/>
      <c r="AQ408" s="461">
        <f t="shared" si="453"/>
        <v>1.96</v>
      </c>
      <c r="AR408" s="883">
        <v>66140</v>
      </c>
      <c r="AS408" s="878"/>
      <c r="AT408" s="913"/>
      <c r="AU408" s="910" t="str">
        <f t="shared" si="454"/>
        <v>Կ-1</v>
      </c>
      <c r="AV408" s="883">
        <f t="shared" si="455"/>
        <v>129634.4</v>
      </c>
      <c r="AW408" s="884">
        <f t="shared" si="456"/>
        <v>129634.4</v>
      </c>
      <c r="AX408" s="1314">
        <f t="shared" si="457"/>
        <v>1685247.2</v>
      </c>
    </row>
    <row r="409" spans="2:50" ht="17.25" customHeight="1">
      <c r="B409" s="459">
        <v>39</v>
      </c>
      <c r="C409" s="1173" t="s">
        <v>1719</v>
      </c>
      <c r="D409" s="1212" t="s">
        <v>316</v>
      </c>
      <c r="E409" s="1214">
        <v>1</v>
      </c>
      <c r="F409" s="1210">
        <v>3</v>
      </c>
      <c r="G409" s="1209">
        <f t="shared" si="433"/>
        <v>1.84</v>
      </c>
      <c r="H409" s="883">
        <v>66140</v>
      </c>
      <c r="I409" s="878"/>
      <c r="J409" s="913"/>
      <c r="K409" s="782" t="s">
        <v>98</v>
      </c>
      <c r="L409" s="883">
        <f t="shared" si="434"/>
        <v>121697.60000000001</v>
      </c>
      <c r="M409" s="884">
        <f t="shared" si="435"/>
        <v>121697.60000000001</v>
      </c>
      <c r="N409" s="1313">
        <f t="shared" si="436"/>
        <v>1582068.8</v>
      </c>
      <c r="O409" s="886">
        <f t="shared" si="458"/>
        <v>1</v>
      </c>
      <c r="P409" s="882">
        <f t="shared" si="437"/>
        <v>4</v>
      </c>
      <c r="Q409" s="1229">
        <f t="shared" si="438"/>
        <v>1.9</v>
      </c>
      <c r="R409" s="882"/>
      <c r="S409" s="461">
        <f t="shared" si="439"/>
        <v>1.9</v>
      </c>
      <c r="T409" s="883">
        <v>66140</v>
      </c>
      <c r="U409" s="878"/>
      <c r="V409" s="913"/>
      <c r="W409" s="782" t="str">
        <f t="shared" si="440"/>
        <v>Կ-1</v>
      </c>
      <c r="X409" s="883">
        <f t="shared" si="441"/>
        <v>125666</v>
      </c>
      <c r="Y409" s="884">
        <f t="shared" si="442"/>
        <v>125666</v>
      </c>
      <c r="Z409" s="1314">
        <f t="shared" si="443"/>
        <v>1633658</v>
      </c>
      <c r="AA409" s="886">
        <f t="shared" si="459"/>
        <v>1</v>
      </c>
      <c r="AB409" s="882">
        <f t="shared" si="444"/>
        <v>5</v>
      </c>
      <c r="AC409" s="1229">
        <f t="shared" si="445"/>
        <v>1.9</v>
      </c>
      <c r="AD409" s="882"/>
      <c r="AE409" s="461">
        <f t="shared" si="446"/>
        <v>1.9</v>
      </c>
      <c r="AF409" s="883">
        <v>66140</v>
      </c>
      <c r="AG409" s="878"/>
      <c r="AH409" s="913"/>
      <c r="AI409" s="910" t="str">
        <f t="shared" si="447"/>
        <v>Կ-1</v>
      </c>
      <c r="AJ409" s="883">
        <f t="shared" si="448"/>
        <v>125666</v>
      </c>
      <c r="AK409" s="884">
        <f t="shared" si="449"/>
        <v>125666</v>
      </c>
      <c r="AL409" s="1314">
        <f t="shared" si="450"/>
        <v>1633658</v>
      </c>
      <c r="AM409" s="886">
        <f t="shared" si="460"/>
        <v>1</v>
      </c>
      <c r="AN409" s="882">
        <f t="shared" si="451"/>
        <v>6</v>
      </c>
      <c r="AO409" s="1229">
        <f t="shared" si="452"/>
        <v>1.96</v>
      </c>
      <c r="AP409" s="882"/>
      <c r="AQ409" s="461">
        <f t="shared" si="453"/>
        <v>1.96</v>
      </c>
      <c r="AR409" s="883">
        <v>66140</v>
      </c>
      <c r="AS409" s="878"/>
      <c r="AT409" s="913"/>
      <c r="AU409" s="910" t="str">
        <f t="shared" si="454"/>
        <v>Կ-1</v>
      </c>
      <c r="AV409" s="883">
        <f t="shared" si="455"/>
        <v>129634.4</v>
      </c>
      <c r="AW409" s="884">
        <f t="shared" si="456"/>
        <v>129634.4</v>
      </c>
      <c r="AX409" s="1314">
        <f t="shared" si="457"/>
        <v>1685247.2</v>
      </c>
    </row>
    <row r="410" spans="2:50" ht="17.25" customHeight="1">
      <c r="B410" s="459">
        <v>40</v>
      </c>
      <c r="C410" s="1173" t="s">
        <v>2385</v>
      </c>
      <c r="D410" s="1212" t="s">
        <v>316</v>
      </c>
      <c r="E410" s="1214">
        <v>1</v>
      </c>
      <c r="F410" s="1210">
        <v>1</v>
      </c>
      <c r="G410" s="1209">
        <f t="shared" si="433"/>
        <v>1.73</v>
      </c>
      <c r="H410" s="883">
        <v>66140</v>
      </c>
      <c r="I410" s="878"/>
      <c r="J410" s="913"/>
      <c r="K410" s="782" t="s">
        <v>98</v>
      </c>
      <c r="L410" s="883">
        <f t="shared" si="434"/>
        <v>114422.2</v>
      </c>
      <c r="M410" s="884">
        <f t="shared" si="435"/>
        <v>114422.2</v>
      </c>
      <c r="N410" s="1313">
        <f t="shared" si="436"/>
        <v>1487488.5999999999</v>
      </c>
      <c r="O410" s="886">
        <f t="shared" si="458"/>
        <v>1</v>
      </c>
      <c r="P410" s="882">
        <f t="shared" si="437"/>
        <v>2</v>
      </c>
      <c r="Q410" s="1229">
        <f t="shared" si="438"/>
        <v>1.79</v>
      </c>
      <c r="R410" s="882"/>
      <c r="S410" s="461">
        <f t="shared" si="439"/>
        <v>1.79</v>
      </c>
      <c r="T410" s="883">
        <v>66140</v>
      </c>
      <c r="U410" s="878"/>
      <c r="V410" s="913"/>
      <c r="W410" s="782" t="str">
        <f t="shared" si="440"/>
        <v>Կ-1</v>
      </c>
      <c r="X410" s="883">
        <f t="shared" si="441"/>
        <v>118390.6</v>
      </c>
      <c r="Y410" s="884">
        <f t="shared" si="442"/>
        <v>118390.6</v>
      </c>
      <c r="Z410" s="1314">
        <f t="shared" si="443"/>
        <v>1539077.8</v>
      </c>
      <c r="AA410" s="886">
        <f t="shared" si="459"/>
        <v>1</v>
      </c>
      <c r="AB410" s="882">
        <f t="shared" si="444"/>
        <v>3</v>
      </c>
      <c r="AC410" s="1229">
        <f t="shared" si="445"/>
        <v>1.84</v>
      </c>
      <c r="AD410" s="882"/>
      <c r="AE410" s="461">
        <f t="shared" si="446"/>
        <v>1.84</v>
      </c>
      <c r="AF410" s="883">
        <v>66140</v>
      </c>
      <c r="AG410" s="878"/>
      <c r="AH410" s="913"/>
      <c r="AI410" s="910" t="str">
        <f t="shared" si="447"/>
        <v>Կ-1</v>
      </c>
      <c r="AJ410" s="883">
        <f t="shared" si="448"/>
        <v>121697.60000000001</v>
      </c>
      <c r="AK410" s="884">
        <f t="shared" si="449"/>
        <v>121697.60000000001</v>
      </c>
      <c r="AL410" s="1314">
        <f t="shared" si="450"/>
        <v>1582068.8</v>
      </c>
      <c r="AM410" s="886">
        <f t="shared" si="460"/>
        <v>1</v>
      </c>
      <c r="AN410" s="882">
        <f t="shared" si="451"/>
        <v>4</v>
      </c>
      <c r="AO410" s="1229">
        <f t="shared" si="452"/>
        <v>1.9</v>
      </c>
      <c r="AP410" s="882"/>
      <c r="AQ410" s="461">
        <f t="shared" si="453"/>
        <v>1.9</v>
      </c>
      <c r="AR410" s="883">
        <v>66140</v>
      </c>
      <c r="AS410" s="878"/>
      <c r="AT410" s="913"/>
      <c r="AU410" s="910" t="str">
        <f t="shared" si="454"/>
        <v>Կ-1</v>
      </c>
      <c r="AV410" s="883">
        <f t="shared" si="455"/>
        <v>125666</v>
      </c>
      <c r="AW410" s="884">
        <f t="shared" si="456"/>
        <v>125666</v>
      </c>
      <c r="AX410" s="1314">
        <f t="shared" si="457"/>
        <v>1633658</v>
      </c>
    </row>
    <row r="411" spans="2:50" ht="17.25" customHeight="1">
      <c r="B411" s="459">
        <v>41</v>
      </c>
      <c r="C411" s="1173" t="s">
        <v>2386</v>
      </c>
      <c r="D411" s="1212" t="s">
        <v>316</v>
      </c>
      <c r="E411" s="1214">
        <v>1</v>
      </c>
      <c r="F411" s="1210">
        <v>5</v>
      </c>
      <c r="G411" s="1209">
        <f t="shared" si="433"/>
        <v>1.9</v>
      </c>
      <c r="H411" s="883">
        <v>66140</v>
      </c>
      <c r="I411" s="878"/>
      <c r="J411" s="913"/>
      <c r="K411" s="782" t="s">
        <v>98</v>
      </c>
      <c r="L411" s="883">
        <f t="shared" si="434"/>
        <v>125666</v>
      </c>
      <c r="M411" s="884">
        <f t="shared" si="435"/>
        <v>125666</v>
      </c>
      <c r="N411" s="1313">
        <f t="shared" si="436"/>
        <v>1633658</v>
      </c>
      <c r="O411" s="886">
        <f t="shared" si="458"/>
        <v>1</v>
      </c>
      <c r="P411" s="882">
        <f t="shared" si="437"/>
        <v>6</v>
      </c>
      <c r="Q411" s="1229">
        <f t="shared" si="438"/>
        <v>1.96</v>
      </c>
      <c r="R411" s="882"/>
      <c r="S411" s="461">
        <f t="shared" si="439"/>
        <v>1.96</v>
      </c>
      <c r="T411" s="883">
        <v>66140</v>
      </c>
      <c r="U411" s="878"/>
      <c r="V411" s="913"/>
      <c r="W411" s="782" t="str">
        <f t="shared" si="440"/>
        <v>Կ-1</v>
      </c>
      <c r="X411" s="883">
        <f t="shared" si="441"/>
        <v>129634.4</v>
      </c>
      <c r="Y411" s="884">
        <f t="shared" si="442"/>
        <v>129634.4</v>
      </c>
      <c r="Z411" s="1314">
        <f t="shared" si="443"/>
        <v>1685247.2</v>
      </c>
      <c r="AA411" s="886">
        <f t="shared" si="459"/>
        <v>1</v>
      </c>
      <c r="AB411" s="882">
        <f t="shared" si="444"/>
        <v>7</v>
      </c>
      <c r="AC411" s="1229">
        <f t="shared" si="445"/>
        <v>1.96</v>
      </c>
      <c r="AD411" s="882"/>
      <c r="AE411" s="461">
        <f t="shared" si="446"/>
        <v>1.96</v>
      </c>
      <c r="AF411" s="883">
        <v>66140</v>
      </c>
      <c r="AG411" s="878"/>
      <c r="AH411" s="913"/>
      <c r="AI411" s="910" t="str">
        <f t="shared" si="447"/>
        <v>Կ-1</v>
      </c>
      <c r="AJ411" s="883">
        <f t="shared" si="448"/>
        <v>129634.4</v>
      </c>
      <c r="AK411" s="884">
        <f t="shared" si="449"/>
        <v>129634.4</v>
      </c>
      <c r="AL411" s="1314">
        <f t="shared" si="450"/>
        <v>1685247.2</v>
      </c>
      <c r="AM411" s="886">
        <f t="shared" si="460"/>
        <v>1</v>
      </c>
      <c r="AN411" s="882">
        <f t="shared" si="451"/>
        <v>8</v>
      </c>
      <c r="AO411" s="1229">
        <f t="shared" si="452"/>
        <v>2.02</v>
      </c>
      <c r="AP411" s="882"/>
      <c r="AQ411" s="461">
        <f t="shared" si="453"/>
        <v>2.02</v>
      </c>
      <c r="AR411" s="883">
        <v>66140</v>
      </c>
      <c r="AS411" s="878"/>
      <c r="AT411" s="913"/>
      <c r="AU411" s="910" t="str">
        <f t="shared" si="454"/>
        <v>Կ-1</v>
      </c>
      <c r="AV411" s="883">
        <f t="shared" si="455"/>
        <v>133602.79999999999</v>
      </c>
      <c r="AW411" s="884">
        <f t="shared" si="456"/>
        <v>133602.79999999999</v>
      </c>
      <c r="AX411" s="1314">
        <f t="shared" si="457"/>
        <v>1736836.4</v>
      </c>
    </row>
    <row r="412" spans="2:50" ht="17.25" customHeight="1">
      <c r="B412" s="459">
        <v>42</v>
      </c>
      <c r="C412" s="1212" t="s">
        <v>287</v>
      </c>
      <c r="D412" s="1212" t="s">
        <v>316</v>
      </c>
      <c r="E412" s="1214">
        <v>1</v>
      </c>
      <c r="F412" s="1210">
        <v>12</v>
      </c>
      <c r="G412" s="1209">
        <f t="shared" si="433"/>
        <v>2.08</v>
      </c>
      <c r="H412" s="883">
        <v>66140</v>
      </c>
      <c r="I412" s="878"/>
      <c r="J412" s="913"/>
      <c r="K412" s="782" t="s">
        <v>98</v>
      </c>
      <c r="L412" s="883">
        <f t="shared" si="434"/>
        <v>137571.20000000001</v>
      </c>
      <c r="M412" s="884">
        <f t="shared" si="435"/>
        <v>137571.20000000001</v>
      </c>
      <c r="N412" s="1313">
        <f t="shared" si="436"/>
        <v>1788425.6</v>
      </c>
      <c r="O412" s="886">
        <f t="shared" si="458"/>
        <v>1</v>
      </c>
      <c r="P412" s="882">
        <f t="shared" si="437"/>
        <v>13</v>
      </c>
      <c r="Q412" s="1229">
        <f t="shared" si="438"/>
        <v>2.14</v>
      </c>
      <c r="R412" s="882"/>
      <c r="S412" s="461">
        <f t="shared" si="439"/>
        <v>2.14</v>
      </c>
      <c r="T412" s="883">
        <v>66140</v>
      </c>
      <c r="U412" s="878"/>
      <c r="V412" s="913"/>
      <c r="W412" s="782" t="str">
        <f t="shared" si="440"/>
        <v>Կ-1</v>
      </c>
      <c r="X412" s="883">
        <f t="shared" si="441"/>
        <v>141539.6</v>
      </c>
      <c r="Y412" s="884">
        <f t="shared" si="442"/>
        <v>141539.6</v>
      </c>
      <c r="Z412" s="1314">
        <f t="shared" si="443"/>
        <v>1840014.8</v>
      </c>
      <c r="AA412" s="886">
        <f t="shared" si="459"/>
        <v>1</v>
      </c>
      <c r="AB412" s="882">
        <f t="shared" si="444"/>
        <v>14</v>
      </c>
      <c r="AC412" s="1229">
        <f t="shared" si="445"/>
        <v>2.14</v>
      </c>
      <c r="AD412" s="882"/>
      <c r="AE412" s="461">
        <f t="shared" si="446"/>
        <v>2.14</v>
      </c>
      <c r="AF412" s="883">
        <v>66140</v>
      </c>
      <c r="AG412" s="878"/>
      <c r="AH412" s="913"/>
      <c r="AI412" s="910" t="str">
        <f t="shared" si="447"/>
        <v>Կ-1</v>
      </c>
      <c r="AJ412" s="883">
        <f t="shared" si="448"/>
        <v>141539.6</v>
      </c>
      <c r="AK412" s="884">
        <f t="shared" si="449"/>
        <v>141539.6</v>
      </c>
      <c r="AL412" s="1314">
        <f t="shared" si="450"/>
        <v>1840014.8</v>
      </c>
      <c r="AM412" s="886">
        <f t="shared" si="460"/>
        <v>1</v>
      </c>
      <c r="AN412" s="882">
        <f t="shared" si="451"/>
        <v>15</v>
      </c>
      <c r="AO412" s="1229">
        <f t="shared" si="452"/>
        <v>2.14</v>
      </c>
      <c r="AP412" s="882"/>
      <c r="AQ412" s="461">
        <f t="shared" si="453"/>
        <v>2.14</v>
      </c>
      <c r="AR412" s="883">
        <v>66140</v>
      </c>
      <c r="AS412" s="878"/>
      <c r="AT412" s="913"/>
      <c r="AU412" s="910" t="str">
        <f t="shared" si="454"/>
        <v>Կ-1</v>
      </c>
      <c r="AV412" s="883">
        <f t="shared" si="455"/>
        <v>141539.6</v>
      </c>
      <c r="AW412" s="884">
        <f t="shared" si="456"/>
        <v>141539.6</v>
      </c>
      <c r="AX412" s="1314">
        <f t="shared" si="457"/>
        <v>1840014.8</v>
      </c>
    </row>
    <row r="413" spans="2:50" ht="17.25" customHeight="1">
      <c r="B413" s="459">
        <v>43</v>
      </c>
      <c r="C413" s="1173" t="s">
        <v>821</v>
      </c>
      <c r="D413" s="1212" t="s">
        <v>316</v>
      </c>
      <c r="E413" s="1214">
        <v>1</v>
      </c>
      <c r="F413" s="1210">
        <v>6</v>
      </c>
      <c r="G413" s="1209">
        <f t="shared" si="433"/>
        <v>1.96</v>
      </c>
      <c r="H413" s="883">
        <v>66140</v>
      </c>
      <c r="I413" s="878"/>
      <c r="J413" s="913"/>
      <c r="K413" s="782" t="s">
        <v>98</v>
      </c>
      <c r="L413" s="883">
        <f t="shared" si="434"/>
        <v>129634.4</v>
      </c>
      <c r="M413" s="884">
        <f t="shared" si="435"/>
        <v>129634.4</v>
      </c>
      <c r="N413" s="1313">
        <f t="shared" si="436"/>
        <v>1685247.2</v>
      </c>
      <c r="O413" s="886">
        <f t="shared" si="458"/>
        <v>1</v>
      </c>
      <c r="P413" s="882">
        <f t="shared" si="437"/>
        <v>7</v>
      </c>
      <c r="Q413" s="1229">
        <f t="shared" si="438"/>
        <v>1.96</v>
      </c>
      <c r="R413" s="882"/>
      <c r="S413" s="461">
        <f t="shared" si="439"/>
        <v>1.96</v>
      </c>
      <c r="T413" s="883">
        <v>66140</v>
      </c>
      <c r="U413" s="878"/>
      <c r="V413" s="913"/>
      <c r="W413" s="782" t="str">
        <f t="shared" si="440"/>
        <v>Կ-1</v>
      </c>
      <c r="X413" s="883">
        <f t="shared" si="441"/>
        <v>129634.4</v>
      </c>
      <c r="Y413" s="884">
        <f t="shared" si="442"/>
        <v>129634.4</v>
      </c>
      <c r="Z413" s="1314">
        <f t="shared" si="443"/>
        <v>1685247.2</v>
      </c>
      <c r="AA413" s="886">
        <f t="shared" si="459"/>
        <v>1</v>
      </c>
      <c r="AB413" s="882">
        <f t="shared" si="444"/>
        <v>8</v>
      </c>
      <c r="AC413" s="1229">
        <f t="shared" si="445"/>
        <v>2.02</v>
      </c>
      <c r="AD413" s="882"/>
      <c r="AE413" s="461">
        <f t="shared" si="446"/>
        <v>2.02</v>
      </c>
      <c r="AF413" s="883">
        <v>66140</v>
      </c>
      <c r="AG413" s="878"/>
      <c r="AH413" s="913"/>
      <c r="AI413" s="910" t="str">
        <f t="shared" si="447"/>
        <v>Կ-1</v>
      </c>
      <c r="AJ413" s="883">
        <f t="shared" si="448"/>
        <v>133602.79999999999</v>
      </c>
      <c r="AK413" s="884">
        <f t="shared" si="449"/>
        <v>133602.79999999999</v>
      </c>
      <c r="AL413" s="1314">
        <f t="shared" si="450"/>
        <v>1736836.4</v>
      </c>
      <c r="AM413" s="886">
        <f t="shared" si="460"/>
        <v>1</v>
      </c>
      <c r="AN413" s="882">
        <f t="shared" si="451"/>
        <v>9</v>
      </c>
      <c r="AO413" s="1229">
        <f t="shared" si="452"/>
        <v>2.02</v>
      </c>
      <c r="AP413" s="882"/>
      <c r="AQ413" s="461">
        <f t="shared" si="453"/>
        <v>2.02</v>
      </c>
      <c r="AR413" s="883">
        <v>66140</v>
      </c>
      <c r="AS413" s="878"/>
      <c r="AT413" s="913"/>
      <c r="AU413" s="910" t="str">
        <f t="shared" si="454"/>
        <v>Կ-1</v>
      </c>
      <c r="AV413" s="883">
        <f t="shared" si="455"/>
        <v>133602.79999999999</v>
      </c>
      <c r="AW413" s="884">
        <f t="shared" si="456"/>
        <v>133602.79999999999</v>
      </c>
      <c r="AX413" s="1314">
        <f t="shared" si="457"/>
        <v>1736836.4</v>
      </c>
    </row>
    <row r="414" spans="2:50" ht="17.25" customHeight="1">
      <c r="B414" s="459">
        <v>44</v>
      </c>
      <c r="C414" s="1212" t="s">
        <v>2387</v>
      </c>
      <c r="D414" s="1212" t="s">
        <v>316</v>
      </c>
      <c r="E414" s="1214">
        <v>1</v>
      </c>
      <c r="F414" s="1210">
        <v>3</v>
      </c>
      <c r="G414" s="1209">
        <f t="shared" si="433"/>
        <v>1.84</v>
      </c>
      <c r="H414" s="883">
        <v>66140</v>
      </c>
      <c r="I414" s="913"/>
      <c r="J414" s="913"/>
      <c r="K414" s="782" t="s">
        <v>98</v>
      </c>
      <c r="L414" s="883">
        <f t="shared" si="434"/>
        <v>121697.60000000001</v>
      </c>
      <c r="M414" s="884">
        <f t="shared" si="435"/>
        <v>121697.60000000001</v>
      </c>
      <c r="N414" s="1313">
        <f t="shared" si="436"/>
        <v>1582068.8</v>
      </c>
      <c r="O414" s="886">
        <v>1</v>
      </c>
      <c r="P414" s="882">
        <f t="shared" si="437"/>
        <v>4</v>
      </c>
      <c r="Q414" s="1229">
        <f t="shared" si="438"/>
        <v>1.9</v>
      </c>
      <c r="R414" s="882"/>
      <c r="S414" s="461">
        <f t="shared" si="439"/>
        <v>1.9</v>
      </c>
      <c r="T414" s="883">
        <v>66140</v>
      </c>
      <c r="U414" s="913"/>
      <c r="V414" s="913"/>
      <c r="W414" s="782" t="str">
        <f t="shared" si="440"/>
        <v>Կ-1</v>
      </c>
      <c r="X414" s="883">
        <f t="shared" si="441"/>
        <v>125666</v>
      </c>
      <c r="Y414" s="884">
        <f t="shared" si="442"/>
        <v>125666</v>
      </c>
      <c r="Z414" s="1314">
        <f t="shared" si="443"/>
        <v>1633658</v>
      </c>
      <c r="AA414" s="886">
        <v>1</v>
      </c>
      <c r="AB414" s="882">
        <f t="shared" si="444"/>
        <v>5</v>
      </c>
      <c r="AC414" s="1229">
        <f t="shared" si="445"/>
        <v>1.9</v>
      </c>
      <c r="AD414" s="882"/>
      <c r="AE414" s="461">
        <f t="shared" si="446"/>
        <v>1.9</v>
      </c>
      <c r="AF414" s="883">
        <v>66140</v>
      </c>
      <c r="AG414" s="913"/>
      <c r="AH414" s="913"/>
      <c r="AI414" s="910" t="str">
        <f t="shared" si="447"/>
        <v>Կ-1</v>
      </c>
      <c r="AJ414" s="883">
        <f t="shared" si="448"/>
        <v>125666</v>
      </c>
      <c r="AK414" s="884">
        <f t="shared" si="449"/>
        <v>125666</v>
      </c>
      <c r="AL414" s="1314">
        <f t="shared" si="450"/>
        <v>1633658</v>
      </c>
      <c r="AM414" s="886">
        <v>1</v>
      </c>
      <c r="AN414" s="882">
        <f t="shared" si="451"/>
        <v>6</v>
      </c>
      <c r="AO414" s="1229">
        <f t="shared" si="452"/>
        <v>1.96</v>
      </c>
      <c r="AP414" s="882"/>
      <c r="AQ414" s="461">
        <f t="shared" si="453"/>
        <v>1.96</v>
      </c>
      <c r="AR414" s="883">
        <v>66140</v>
      </c>
      <c r="AS414" s="913"/>
      <c r="AT414" s="913"/>
      <c r="AU414" s="910" t="str">
        <f t="shared" si="454"/>
        <v>Կ-1</v>
      </c>
      <c r="AV414" s="883">
        <f t="shared" si="455"/>
        <v>129634.4</v>
      </c>
      <c r="AW414" s="884">
        <f t="shared" si="456"/>
        <v>129634.4</v>
      </c>
      <c r="AX414" s="1314">
        <f t="shared" si="457"/>
        <v>1685247.2</v>
      </c>
    </row>
    <row r="415" spans="2:50" ht="17.25" customHeight="1">
      <c r="B415" s="459">
        <v>45</v>
      </c>
      <c r="C415" s="1212" t="s">
        <v>240</v>
      </c>
      <c r="D415" s="1212" t="s">
        <v>316</v>
      </c>
      <c r="E415" s="1214">
        <v>1</v>
      </c>
      <c r="F415" s="1210">
        <v>10</v>
      </c>
      <c r="G415" s="1209">
        <f t="shared" si="433"/>
        <v>2.08</v>
      </c>
      <c r="H415" s="883">
        <v>66140</v>
      </c>
      <c r="I415" s="913"/>
      <c r="J415" s="913"/>
      <c r="K415" s="782" t="s">
        <v>98</v>
      </c>
      <c r="L415" s="883">
        <f t="shared" si="434"/>
        <v>137571.20000000001</v>
      </c>
      <c r="M415" s="884">
        <f t="shared" si="435"/>
        <v>137571.20000000001</v>
      </c>
      <c r="N415" s="1313">
        <f t="shared" si="436"/>
        <v>1788425.6</v>
      </c>
      <c r="O415" s="886">
        <v>1</v>
      </c>
      <c r="P415" s="882">
        <f t="shared" si="437"/>
        <v>11</v>
      </c>
      <c r="Q415" s="1229">
        <f t="shared" si="438"/>
        <v>2.08</v>
      </c>
      <c r="R415" s="882"/>
      <c r="S415" s="461">
        <f t="shared" si="439"/>
        <v>2.08</v>
      </c>
      <c r="T415" s="883">
        <v>66140</v>
      </c>
      <c r="U415" s="913"/>
      <c r="V415" s="913"/>
      <c r="W415" s="782" t="str">
        <f t="shared" si="440"/>
        <v>Կ-1</v>
      </c>
      <c r="X415" s="883">
        <f t="shared" si="441"/>
        <v>137571.20000000001</v>
      </c>
      <c r="Y415" s="884">
        <f t="shared" si="442"/>
        <v>137571.20000000001</v>
      </c>
      <c r="Z415" s="1314">
        <f t="shared" si="443"/>
        <v>1788425.6</v>
      </c>
      <c r="AA415" s="886">
        <v>1</v>
      </c>
      <c r="AB415" s="882">
        <f t="shared" si="444"/>
        <v>12</v>
      </c>
      <c r="AC415" s="1229">
        <f t="shared" si="445"/>
        <v>2.08</v>
      </c>
      <c r="AD415" s="882"/>
      <c r="AE415" s="461">
        <f t="shared" si="446"/>
        <v>2.08</v>
      </c>
      <c r="AF415" s="883">
        <v>66140</v>
      </c>
      <c r="AG415" s="913"/>
      <c r="AH415" s="913"/>
      <c r="AI415" s="910" t="str">
        <f t="shared" si="447"/>
        <v>Կ-1</v>
      </c>
      <c r="AJ415" s="883">
        <f t="shared" si="448"/>
        <v>137571.20000000001</v>
      </c>
      <c r="AK415" s="884">
        <f t="shared" si="449"/>
        <v>137571.20000000001</v>
      </c>
      <c r="AL415" s="1314">
        <f t="shared" si="450"/>
        <v>1788425.6</v>
      </c>
      <c r="AM415" s="886">
        <v>1</v>
      </c>
      <c r="AN415" s="882">
        <f t="shared" si="451"/>
        <v>13</v>
      </c>
      <c r="AO415" s="1229">
        <f t="shared" si="452"/>
        <v>2.14</v>
      </c>
      <c r="AP415" s="882"/>
      <c r="AQ415" s="461">
        <f t="shared" si="453"/>
        <v>2.14</v>
      </c>
      <c r="AR415" s="883">
        <v>66140</v>
      </c>
      <c r="AS415" s="913"/>
      <c r="AT415" s="913"/>
      <c r="AU415" s="910" t="str">
        <f t="shared" si="454"/>
        <v>Կ-1</v>
      </c>
      <c r="AV415" s="883">
        <f t="shared" si="455"/>
        <v>141539.6</v>
      </c>
      <c r="AW415" s="884">
        <f t="shared" si="456"/>
        <v>141539.6</v>
      </c>
      <c r="AX415" s="1314">
        <f t="shared" si="457"/>
        <v>1840014.8</v>
      </c>
    </row>
    <row r="416" spans="2:50" ht="17.25" customHeight="1">
      <c r="B416" s="459">
        <v>20</v>
      </c>
      <c r="C416" s="1173" t="s">
        <v>2684</v>
      </c>
      <c r="D416" s="1218" t="s">
        <v>316</v>
      </c>
      <c r="E416" s="1214">
        <v>1</v>
      </c>
      <c r="F416" s="1210">
        <v>1</v>
      </c>
      <c r="G416" s="1209">
        <f t="shared" si="433"/>
        <v>1.73</v>
      </c>
      <c r="H416" s="883">
        <v>66140</v>
      </c>
      <c r="I416" s="913"/>
      <c r="J416" s="913"/>
      <c r="K416" s="782" t="s">
        <v>98</v>
      </c>
      <c r="L416" s="883">
        <f t="shared" si="434"/>
        <v>114422.2</v>
      </c>
      <c r="M416" s="884">
        <f t="shared" si="435"/>
        <v>114422.2</v>
      </c>
      <c r="N416" s="1313">
        <f t="shared" si="436"/>
        <v>1487488.5999999999</v>
      </c>
      <c r="O416" s="881">
        <f t="shared" ref="O416:O447" si="461">+E416</f>
        <v>1</v>
      </c>
      <c r="P416" s="882">
        <f t="shared" si="437"/>
        <v>2</v>
      </c>
      <c r="Q416" s="1229">
        <f t="shared" si="438"/>
        <v>1.79</v>
      </c>
      <c r="R416" s="882"/>
      <c r="S416" s="461">
        <f t="shared" si="439"/>
        <v>1.79</v>
      </c>
      <c r="T416" s="883">
        <v>66140</v>
      </c>
      <c r="U416" s="913"/>
      <c r="V416" s="913"/>
      <c r="W416" s="782" t="str">
        <f t="shared" si="440"/>
        <v>Կ-1</v>
      </c>
      <c r="X416" s="883">
        <f t="shared" si="441"/>
        <v>118390.6</v>
      </c>
      <c r="Y416" s="884">
        <f t="shared" si="442"/>
        <v>118390.6</v>
      </c>
      <c r="Z416" s="1314">
        <f t="shared" si="443"/>
        <v>1539077.8</v>
      </c>
      <c r="AA416" s="886">
        <f t="shared" ref="AA416:AA447" si="462">+O416</f>
        <v>1</v>
      </c>
      <c r="AB416" s="882">
        <f t="shared" si="444"/>
        <v>3</v>
      </c>
      <c r="AC416" s="1229">
        <f t="shared" si="445"/>
        <v>1.84</v>
      </c>
      <c r="AD416" s="882"/>
      <c r="AE416" s="461">
        <f t="shared" si="446"/>
        <v>1.84</v>
      </c>
      <c r="AF416" s="883">
        <v>66140</v>
      </c>
      <c r="AG416" s="913"/>
      <c r="AH416" s="913"/>
      <c r="AI416" s="910" t="str">
        <f t="shared" si="447"/>
        <v>Կ-1</v>
      </c>
      <c r="AJ416" s="883">
        <f t="shared" si="448"/>
        <v>121697.60000000001</v>
      </c>
      <c r="AK416" s="884">
        <f t="shared" si="449"/>
        <v>121697.60000000001</v>
      </c>
      <c r="AL416" s="1314">
        <f t="shared" si="450"/>
        <v>1582068.8</v>
      </c>
      <c r="AM416" s="886">
        <f t="shared" ref="AM416:AM447" si="463">+AA416</f>
        <v>1</v>
      </c>
      <c r="AN416" s="882">
        <f t="shared" si="451"/>
        <v>4</v>
      </c>
      <c r="AO416" s="1229">
        <f t="shared" si="452"/>
        <v>1.9</v>
      </c>
      <c r="AP416" s="882"/>
      <c r="AQ416" s="461">
        <f t="shared" si="453"/>
        <v>1.9</v>
      </c>
      <c r="AR416" s="883">
        <v>66140</v>
      </c>
      <c r="AS416" s="913"/>
      <c r="AT416" s="913"/>
      <c r="AU416" s="910" t="str">
        <f t="shared" si="454"/>
        <v>Կ-1</v>
      </c>
      <c r="AV416" s="883">
        <f t="shared" si="455"/>
        <v>125666</v>
      </c>
      <c r="AW416" s="884">
        <f t="shared" si="456"/>
        <v>125666</v>
      </c>
      <c r="AX416" s="1314">
        <f t="shared" si="457"/>
        <v>1633658</v>
      </c>
    </row>
    <row r="417" spans="1:50" ht="17.25" customHeight="1">
      <c r="B417" s="459">
        <v>21</v>
      </c>
      <c r="C417" s="1173" t="s">
        <v>1724</v>
      </c>
      <c r="D417" s="1218" t="s">
        <v>316</v>
      </c>
      <c r="E417" s="1214">
        <v>1</v>
      </c>
      <c r="F417" s="1210">
        <v>3</v>
      </c>
      <c r="G417" s="1209">
        <f t="shared" si="433"/>
        <v>1.84</v>
      </c>
      <c r="H417" s="883">
        <v>66140</v>
      </c>
      <c r="I417" s="913"/>
      <c r="J417" s="913"/>
      <c r="K417" s="782" t="s">
        <v>98</v>
      </c>
      <c r="L417" s="883">
        <f t="shared" si="434"/>
        <v>121697.60000000001</v>
      </c>
      <c r="M417" s="884">
        <f t="shared" si="435"/>
        <v>121697.60000000001</v>
      </c>
      <c r="N417" s="1313">
        <f t="shared" si="436"/>
        <v>1582068.8</v>
      </c>
      <c r="O417" s="881">
        <f t="shared" si="461"/>
        <v>1</v>
      </c>
      <c r="P417" s="882">
        <f t="shared" si="437"/>
        <v>4</v>
      </c>
      <c r="Q417" s="1229">
        <f t="shared" si="438"/>
        <v>1.9</v>
      </c>
      <c r="R417" s="882"/>
      <c r="S417" s="461">
        <f t="shared" si="439"/>
        <v>1.9</v>
      </c>
      <c r="T417" s="883">
        <v>66140</v>
      </c>
      <c r="U417" s="913"/>
      <c r="V417" s="913"/>
      <c r="W417" s="782" t="str">
        <f t="shared" si="440"/>
        <v>Կ-1</v>
      </c>
      <c r="X417" s="883">
        <f t="shared" si="441"/>
        <v>125666</v>
      </c>
      <c r="Y417" s="884">
        <f t="shared" si="442"/>
        <v>125666</v>
      </c>
      <c r="Z417" s="1314">
        <f t="shared" si="443"/>
        <v>1633658</v>
      </c>
      <c r="AA417" s="886">
        <f t="shared" si="462"/>
        <v>1</v>
      </c>
      <c r="AB417" s="882">
        <f t="shared" si="444"/>
        <v>5</v>
      </c>
      <c r="AC417" s="1229">
        <f t="shared" si="445"/>
        <v>1.9</v>
      </c>
      <c r="AD417" s="882"/>
      <c r="AE417" s="461">
        <f t="shared" si="446"/>
        <v>1.9</v>
      </c>
      <c r="AF417" s="883">
        <v>66140</v>
      </c>
      <c r="AG417" s="913"/>
      <c r="AH417" s="913"/>
      <c r="AI417" s="910" t="str">
        <f t="shared" si="447"/>
        <v>Կ-1</v>
      </c>
      <c r="AJ417" s="883">
        <f t="shared" si="448"/>
        <v>125666</v>
      </c>
      <c r="AK417" s="884">
        <f t="shared" si="449"/>
        <v>125666</v>
      </c>
      <c r="AL417" s="1314">
        <f t="shared" si="450"/>
        <v>1633658</v>
      </c>
      <c r="AM417" s="886">
        <f t="shared" si="463"/>
        <v>1</v>
      </c>
      <c r="AN417" s="882">
        <f t="shared" si="451"/>
        <v>6</v>
      </c>
      <c r="AO417" s="1229">
        <f t="shared" si="452"/>
        <v>1.96</v>
      </c>
      <c r="AP417" s="882"/>
      <c r="AQ417" s="461">
        <f t="shared" si="453"/>
        <v>1.96</v>
      </c>
      <c r="AR417" s="883">
        <v>66140</v>
      </c>
      <c r="AS417" s="913"/>
      <c r="AT417" s="913"/>
      <c r="AU417" s="910" t="str">
        <f t="shared" si="454"/>
        <v>Կ-1</v>
      </c>
      <c r="AV417" s="883">
        <f t="shared" si="455"/>
        <v>129634.4</v>
      </c>
      <c r="AW417" s="884">
        <f t="shared" si="456"/>
        <v>129634.4</v>
      </c>
      <c r="AX417" s="1314">
        <f t="shared" si="457"/>
        <v>1685247.2</v>
      </c>
    </row>
    <row r="418" spans="1:50" ht="17.25" customHeight="1">
      <c r="B418" s="459">
        <v>22</v>
      </c>
      <c r="C418" s="1173" t="s">
        <v>2685</v>
      </c>
      <c r="D418" s="1218" t="s">
        <v>316</v>
      </c>
      <c r="E418" s="1214">
        <v>1</v>
      </c>
      <c r="F418" s="1210">
        <v>1</v>
      </c>
      <c r="G418" s="1209">
        <f t="shared" si="433"/>
        <v>1.73</v>
      </c>
      <c r="H418" s="883">
        <v>66140</v>
      </c>
      <c r="I418" s="913"/>
      <c r="J418" s="913"/>
      <c r="K418" s="782" t="s">
        <v>98</v>
      </c>
      <c r="L418" s="883">
        <f t="shared" si="434"/>
        <v>114422.2</v>
      </c>
      <c r="M418" s="884">
        <f t="shared" si="435"/>
        <v>114422.2</v>
      </c>
      <c r="N418" s="1313">
        <f t="shared" si="436"/>
        <v>1487488.5999999999</v>
      </c>
      <c r="O418" s="881">
        <f t="shared" si="461"/>
        <v>1</v>
      </c>
      <c r="P418" s="882">
        <f t="shared" si="437"/>
        <v>2</v>
      </c>
      <c r="Q418" s="1229">
        <f t="shared" si="438"/>
        <v>1.79</v>
      </c>
      <c r="R418" s="882"/>
      <c r="S418" s="461">
        <f t="shared" si="439"/>
        <v>1.79</v>
      </c>
      <c r="T418" s="883">
        <v>66140</v>
      </c>
      <c r="U418" s="913"/>
      <c r="V418" s="913"/>
      <c r="W418" s="782" t="str">
        <f t="shared" si="440"/>
        <v>Կ-1</v>
      </c>
      <c r="X418" s="883">
        <f t="shared" si="441"/>
        <v>118390.6</v>
      </c>
      <c r="Y418" s="884">
        <f t="shared" si="442"/>
        <v>118390.6</v>
      </c>
      <c r="Z418" s="1314">
        <f t="shared" si="443"/>
        <v>1539077.8</v>
      </c>
      <c r="AA418" s="886">
        <f t="shared" si="462"/>
        <v>1</v>
      </c>
      <c r="AB418" s="882">
        <f t="shared" si="444"/>
        <v>3</v>
      </c>
      <c r="AC418" s="1229">
        <f t="shared" si="445"/>
        <v>1.84</v>
      </c>
      <c r="AD418" s="882"/>
      <c r="AE418" s="461">
        <f t="shared" si="446"/>
        <v>1.84</v>
      </c>
      <c r="AF418" s="883">
        <v>66140</v>
      </c>
      <c r="AG418" s="913"/>
      <c r="AH418" s="913"/>
      <c r="AI418" s="910" t="str">
        <f t="shared" si="447"/>
        <v>Կ-1</v>
      </c>
      <c r="AJ418" s="883">
        <f t="shared" si="448"/>
        <v>121697.60000000001</v>
      </c>
      <c r="AK418" s="884">
        <f t="shared" si="449"/>
        <v>121697.60000000001</v>
      </c>
      <c r="AL418" s="1314">
        <f t="shared" si="450"/>
        <v>1582068.8</v>
      </c>
      <c r="AM418" s="886">
        <f t="shared" si="463"/>
        <v>1</v>
      </c>
      <c r="AN418" s="882">
        <f t="shared" si="451"/>
        <v>4</v>
      </c>
      <c r="AO418" s="1229">
        <f t="shared" si="452"/>
        <v>1.9</v>
      </c>
      <c r="AP418" s="882"/>
      <c r="AQ418" s="461">
        <f t="shared" si="453"/>
        <v>1.9</v>
      </c>
      <c r="AR418" s="883">
        <v>66140</v>
      </c>
      <c r="AS418" s="913"/>
      <c r="AT418" s="913"/>
      <c r="AU418" s="910" t="str">
        <f t="shared" si="454"/>
        <v>Կ-1</v>
      </c>
      <c r="AV418" s="883">
        <f t="shared" si="455"/>
        <v>125666</v>
      </c>
      <c r="AW418" s="884">
        <f t="shared" si="456"/>
        <v>125666</v>
      </c>
      <c r="AX418" s="1314">
        <f t="shared" si="457"/>
        <v>1633658</v>
      </c>
    </row>
    <row r="419" spans="1:50" ht="17.25" customHeight="1">
      <c r="B419" s="459">
        <v>23</v>
      </c>
      <c r="C419" s="1173" t="s">
        <v>90</v>
      </c>
      <c r="D419" s="1218" t="s">
        <v>316</v>
      </c>
      <c r="E419" s="1214">
        <v>1</v>
      </c>
      <c r="F419" s="1210">
        <v>0</v>
      </c>
      <c r="G419" s="1209">
        <f t="shared" si="433"/>
        <v>1.68</v>
      </c>
      <c r="H419" s="883">
        <v>66140</v>
      </c>
      <c r="I419" s="913"/>
      <c r="J419" s="913"/>
      <c r="K419" s="782" t="s">
        <v>98</v>
      </c>
      <c r="L419" s="883">
        <f t="shared" si="434"/>
        <v>111115.2</v>
      </c>
      <c r="M419" s="884">
        <f t="shared" si="435"/>
        <v>111115.2</v>
      </c>
      <c r="N419" s="1313">
        <f t="shared" si="436"/>
        <v>1444497.5999999999</v>
      </c>
      <c r="O419" s="881">
        <f t="shared" si="461"/>
        <v>1</v>
      </c>
      <c r="P419" s="882">
        <f t="shared" si="437"/>
        <v>1</v>
      </c>
      <c r="Q419" s="1229">
        <f t="shared" si="438"/>
        <v>1.73</v>
      </c>
      <c r="R419" s="882"/>
      <c r="S419" s="461">
        <f t="shared" si="439"/>
        <v>1.73</v>
      </c>
      <c r="T419" s="883">
        <v>66140</v>
      </c>
      <c r="U419" s="913"/>
      <c r="V419" s="913"/>
      <c r="W419" s="782" t="str">
        <f t="shared" si="440"/>
        <v>Կ-1</v>
      </c>
      <c r="X419" s="883">
        <f t="shared" si="441"/>
        <v>114422.2</v>
      </c>
      <c r="Y419" s="884">
        <f t="shared" si="442"/>
        <v>114422.2</v>
      </c>
      <c r="Z419" s="1314">
        <f t="shared" si="443"/>
        <v>1487488.5999999999</v>
      </c>
      <c r="AA419" s="886">
        <f t="shared" si="462"/>
        <v>1</v>
      </c>
      <c r="AB419" s="882">
        <f t="shared" si="444"/>
        <v>2</v>
      </c>
      <c r="AC419" s="1229">
        <f t="shared" si="445"/>
        <v>1.79</v>
      </c>
      <c r="AD419" s="882"/>
      <c r="AE419" s="461">
        <f t="shared" si="446"/>
        <v>1.79</v>
      </c>
      <c r="AF419" s="883">
        <v>66140</v>
      </c>
      <c r="AG419" s="913"/>
      <c r="AH419" s="913"/>
      <c r="AI419" s="910" t="str">
        <f t="shared" si="447"/>
        <v>Կ-1</v>
      </c>
      <c r="AJ419" s="883">
        <f t="shared" si="448"/>
        <v>118390.6</v>
      </c>
      <c r="AK419" s="884">
        <f t="shared" si="449"/>
        <v>118390.6</v>
      </c>
      <c r="AL419" s="1314">
        <f t="shared" si="450"/>
        <v>1539077.8</v>
      </c>
      <c r="AM419" s="886">
        <f t="shared" si="463"/>
        <v>1</v>
      </c>
      <c r="AN419" s="882">
        <f t="shared" si="451"/>
        <v>3</v>
      </c>
      <c r="AO419" s="1229">
        <f t="shared" si="452"/>
        <v>1.84</v>
      </c>
      <c r="AP419" s="882"/>
      <c r="AQ419" s="461">
        <f t="shared" si="453"/>
        <v>1.84</v>
      </c>
      <c r="AR419" s="883">
        <v>66140</v>
      </c>
      <c r="AS419" s="913"/>
      <c r="AT419" s="913"/>
      <c r="AU419" s="910" t="str">
        <f t="shared" si="454"/>
        <v>Կ-1</v>
      </c>
      <c r="AV419" s="883">
        <f t="shared" si="455"/>
        <v>121697.60000000001</v>
      </c>
      <c r="AW419" s="884">
        <f t="shared" si="456"/>
        <v>121697.60000000001</v>
      </c>
      <c r="AX419" s="1314">
        <f t="shared" si="457"/>
        <v>1582068.8</v>
      </c>
    </row>
    <row r="420" spans="1:50" ht="17.25" customHeight="1">
      <c r="B420" s="459">
        <v>24</v>
      </c>
      <c r="C420" s="1173" t="s">
        <v>2688</v>
      </c>
      <c r="D420" s="1218" t="s">
        <v>316</v>
      </c>
      <c r="E420" s="1214">
        <v>1</v>
      </c>
      <c r="F420" s="1210">
        <v>1</v>
      </c>
      <c r="G420" s="1209">
        <f t="shared" si="433"/>
        <v>1.73</v>
      </c>
      <c r="H420" s="883">
        <v>66140</v>
      </c>
      <c r="I420" s="913"/>
      <c r="J420" s="913"/>
      <c r="K420" s="782" t="s">
        <v>98</v>
      </c>
      <c r="L420" s="883">
        <f t="shared" si="434"/>
        <v>114422.2</v>
      </c>
      <c r="M420" s="884">
        <f t="shared" si="435"/>
        <v>114422.2</v>
      </c>
      <c r="N420" s="1313">
        <f t="shared" si="436"/>
        <v>1487488.5999999999</v>
      </c>
      <c r="O420" s="881">
        <f t="shared" si="461"/>
        <v>1</v>
      </c>
      <c r="P420" s="882">
        <f t="shared" si="437"/>
        <v>2</v>
      </c>
      <c r="Q420" s="1229">
        <f t="shared" si="438"/>
        <v>1.79</v>
      </c>
      <c r="R420" s="882"/>
      <c r="S420" s="461">
        <f t="shared" si="439"/>
        <v>1.79</v>
      </c>
      <c r="T420" s="883">
        <v>66140</v>
      </c>
      <c r="U420" s="913"/>
      <c r="V420" s="913"/>
      <c r="W420" s="782" t="str">
        <f t="shared" si="440"/>
        <v>Կ-1</v>
      </c>
      <c r="X420" s="883">
        <f t="shared" si="441"/>
        <v>118390.6</v>
      </c>
      <c r="Y420" s="884">
        <f t="shared" si="442"/>
        <v>118390.6</v>
      </c>
      <c r="Z420" s="1314">
        <f t="shared" si="443"/>
        <v>1539077.8</v>
      </c>
      <c r="AA420" s="886">
        <f t="shared" si="462"/>
        <v>1</v>
      </c>
      <c r="AB420" s="882">
        <f t="shared" si="444"/>
        <v>3</v>
      </c>
      <c r="AC420" s="1229">
        <f t="shared" si="445"/>
        <v>1.84</v>
      </c>
      <c r="AD420" s="882"/>
      <c r="AE420" s="461">
        <f t="shared" si="446"/>
        <v>1.84</v>
      </c>
      <c r="AF420" s="883">
        <v>66140</v>
      </c>
      <c r="AG420" s="913"/>
      <c r="AH420" s="913"/>
      <c r="AI420" s="910" t="str">
        <f t="shared" si="447"/>
        <v>Կ-1</v>
      </c>
      <c r="AJ420" s="883">
        <f t="shared" si="448"/>
        <v>121697.60000000001</v>
      </c>
      <c r="AK420" s="884">
        <f t="shared" si="449"/>
        <v>121697.60000000001</v>
      </c>
      <c r="AL420" s="1314">
        <f t="shared" si="450"/>
        <v>1582068.8</v>
      </c>
      <c r="AM420" s="886">
        <f t="shared" si="463"/>
        <v>1</v>
      </c>
      <c r="AN420" s="882">
        <f t="shared" si="451"/>
        <v>4</v>
      </c>
      <c r="AO420" s="1229">
        <f t="shared" si="452"/>
        <v>1.9</v>
      </c>
      <c r="AP420" s="882"/>
      <c r="AQ420" s="461">
        <f t="shared" si="453"/>
        <v>1.9</v>
      </c>
      <c r="AR420" s="883">
        <v>66140</v>
      </c>
      <c r="AS420" s="913"/>
      <c r="AT420" s="913"/>
      <c r="AU420" s="910" t="str">
        <f t="shared" si="454"/>
        <v>Կ-1</v>
      </c>
      <c r="AV420" s="883">
        <f t="shared" si="455"/>
        <v>125666</v>
      </c>
      <c r="AW420" s="884">
        <f t="shared" si="456"/>
        <v>125666</v>
      </c>
      <c r="AX420" s="1314">
        <f t="shared" si="457"/>
        <v>1633658</v>
      </c>
    </row>
    <row r="421" spans="1:50" ht="17.25" customHeight="1">
      <c r="B421" s="459">
        <v>25</v>
      </c>
      <c r="C421" s="1173" t="s">
        <v>884</v>
      </c>
      <c r="D421" s="1218" t="s">
        <v>316</v>
      </c>
      <c r="E421" s="1214">
        <v>1</v>
      </c>
      <c r="F421" s="1210">
        <v>4</v>
      </c>
      <c r="G421" s="1209">
        <f t="shared" si="433"/>
        <v>1.9</v>
      </c>
      <c r="H421" s="883">
        <v>66140</v>
      </c>
      <c r="I421" s="913"/>
      <c r="J421" s="913"/>
      <c r="K421" s="782" t="s">
        <v>98</v>
      </c>
      <c r="L421" s="883">
        <f t="shared" si="434"/>
        <v>125666</v>
      </c>
      <c r="M421" s="884">
        <f t="shared" si="435"/>
        <v>125666</v>
      </c>
      <c r="N421" s="1313">
        <f t="shared" si="436"/>
        <v>1633658</v>
      </c>
      <c r="O421" s="881">
        <f t="shared" si="461"/>
        <v>1</v>
      </c>
      <c r="P421" s="882">
        <f t="shared" si="437"/>
        <v>5</v>
      </c>
      <c r="Q421" s="1229">
        <f t="shared" si="438"/>
        <v>1.9</v>
      </c>
      <c r="R421" s="882"/>
      <c r="S421" s="461">
        <f t="shared" si="439"/>
        <v>1.9</v>
      </c>
      <c r="T421" s="883">
        <v>66140</v>
      </c>
      <c r="U421" s="913"/>
      <c r="V421" s="913"/>
      <c r="W421" s="782" t="str">
        <f t="shared" si="440"/>
        <v>Կ-1</v>
      </c>
      <c r="X421" s="883">
        <f t="shared" si="441"/>
        <v>125666</v>
      </c>
      <c r="Y421" s="884">
        <f t="shared" si="442"/>
        <v>125666</v>
      </c>
      <c r="Z421" s="1314">
        <f t="shared" si="443"/>
        <v>1633658</v>
      </c>
      <c r="AA421" s="886">
        <f t="shared" si="462"/>
        <v>1</v>
      </c>
      <c r="AB421" s="882">
        <f t="shared" si="444"/>
        <v>6</v>
      </c>
      <c r="AC421" s="1229">
        <f t="shared" si="445"/>
        <v>1.96</v>
      </c>
      <c r="AD421" s="882"/>
      <c r="AE421" s="461">
        <f t="shared" si="446"/>
        <v>1.96</v>
      </c>
      <c r="AF421" s="883">
        <v>66140</v>
      </c>
      <c r="AG421" s="913"/>
      <c r="AH421" s="913"/>
      <c r="AI421" s="910" t="str">
        <f t="shared" si="447"/>
        <v>Կ-1</v>
      </c>
      <c r="AJ421" s="883">
        <f t="shared" si="448"/>
        <v>129634.4</v>
      </c>
      <c r="AK421" s="884">
        <f t="shared" si="449"/>
        <v>129634.4</v>
      </c>
      <c r="AL421" s="1314">
        <f t="shared" si="450"/>
        <v>1685247.2</v>
      </c>
      <c r="AM421" s="886">
        <f t="shared" si="463"/>
        <v>1</v>
      </c>
      <c r="AN421" s="882">
        <f t="shared" si="451"/>
        <v>7</v>
      </c>
      <c r="AO421" s="1229">
        <f t="shared" si="452"/>
        <v>1.96</v>
      </c>
      <c r="AP421" s="882"/>
      <c r="AQ421" s="461">
        <f t="shared" si="453"/>
        <v>1.96</v>
      </c>
      <c r="AR421" s="883">
        <v>66140</v>
      </c>
      <c r="AS421" s="913"/>
      <c r="AT421" s="913"/>
      <c r="AU421" s="910" t="str">
        <f t="shared" si="454"/>
        <v>Կ-1</v>
      </c>
      <c r="AV421" s="883">
        <f t="shared" si="455"/>
        <v>129634.4</v>
      </c>
      <c r="AW421" s="884">
        <f t="shared" si="456"/>
        <v>129634.4</v>
      </c>
      <c r="AX421" s="1314">
        <f t="shared" si="457"/>
        <v>1685247.2</v>
      </c>
    </row>
    <row r="422" spans="1:50" ht="17.25" customHeight="1">
      <c r="B422" s="459">
        <v>26</v>
      </c>
      <c r="C422" s="1173" t="s">
        <v>1703</v>
      </c>
      <c r="D422" s="1218" t="s">
        <v>316</v>
      </c>
      <c r="E422" s="1214">
        <v>1</v>
      </c>
      <c r="F422" s="1210">
        <v>3</v>
      </c>
      <c r="G422" s="1209">
        <f t="shared" si="433"/>
        <v>1.84</v>
      </c>
      <c r="H422" s="883">
        <v>66140</v>
      </c>
      <c r="I422" s="913"/>
      <c r="J422" s="913"/>
      <c r="K422" s="782" t="s">
        <v>98</v>
      </c>
      <c r="L422" s="883">
        <f t="shared" si="434"/>
        <v>121697.60000000001</v>
      </c>
      <c r="M422" s="884">
        <f t="shared" si="435"/>
        <v>121697.60000000001</v>
      </c>
      <c r="N422" s="1313">
        <f t="shared" si="436"/>
        <v>1582068.8</v>
      </c>
      <c r="O422" s="881">
        <f t="shared" si="461"/>
        <v>1</v>
      </c>
      <c r="P422" s="882">
        <f t="shared" si="437"/>
        <v>4</v>
      </c>
      <c r="Q422" s="1229">
        <f t="shared" si="438"/>
        <v>1.9</v>
      </c>
      <c r="R422" s="882"/>
      <c r="S422" s="461">
        <f t="shared" si="439"/>
        <v>1.9</v>
      </c>
      <c r="T422" s="883">
        <v>66140</v>
      </c>
      <c r="U422" s="913"/>
      <c r="V422" s="913"/>
      <c r="W422" s="782" t="str">
        <f t="shared" si="440"/>
        <v>Կ-1</v>
      </c>
      <c r="X422" s="883">
        <f t="shared" si="441"/>
        <v>125666</v>
      </c>
      <c r="Y422" s="884">
        <f t="shared" si="442"/>
        <v>125666</v>
      </c>
      <c r="Z422" s="1314">
        <f t="shared" si="443"/>
        <v>1633658</v>
      </c>
      <c r="AA422" s="886">
        <f t="shared" si="462"/>
        <v>1</v>
      </c>
      <c r="AB422" s="882">
        <f t="shared" si="444"/>
        <v>5</v>
      </c>
      <c r="AC422" s="1229">
        <f t="shared" si="445"/>
        <v>1.9</v>
      </c>
      <c r="AD422" s="882"/>
      <c r="AE422" s="461">
        <f t="shared" si="446"/>
        <v>1.9</v>
      </c>
      <c r="AF422" s="883">
        <v>66140</v>
      </c>
      <c r="AG422" s="913"/>
      <c r="AH422" s="913"/>
      <c r="AI422" s="910" t="str">
        <f t="shared" si="447"/>
        <v>Կ-1</v>
      </c>
      <c r="AJ422" s="883">
        <f t="shared" si="448"/>
        <v>125666</v>
      </c>
      <c r="AK422" s="884">
        <f t="shared" si="449"/>
        <v>125666</v>
      </c>
      <c r="AL422" s="1314">
        <f t="shared" si="450"/>
        <v>1633658</v>
      </c>
      <c r="AM422" s="886">
        <f t="shared" si="463"/>
        <v>1</v>
      </c>
      <c r="AN422" s="882">
        <f t="shared" si="451"/>
        <v>6</v>
      </c>
      <c r="AO422" s="1229">
        <f t="shared" si="452"/>
        <v>1.96</v>
      </c>
      <c r="AP422" s="882"/>
      <c r="AQ422" s="461">
        <f t="shared" si="453"/>
        <v>1.96</v>
      </c>
      <c r="AR422" s="883">
        <v>66140</v>
      </c>
      <c r="AS422" s="913"/>
      <c r="AT422" s="913"/>
      <c r="AU422" s="910" t="str">
        <f t="shared" si="454"/>
        <v>Կ-1</v>
      </c>
      <c r="AV422" s="883">
        <f t="shared" si="455"/>
        <v>129634.4</v>
      </c>
      <c r="AW422" s="884">
        <f t="shared" si="456"/>
        <v>129634.4</v>
      </c>
      <c r="AX422" s="1314">
        <f t="shared" si="457"/>
        <v>1685247.2</v>
      </c>
    </row>
    <row r="423" spans="1:50" ht="17.25" customHeight="1">
      <c r="B423" s="338">
        <v>22</v>
      </c>
      <c r="C423" s="1173" t="s">
        <v>206</v>
      </c>
      <c r="D423" s="1222" t="s">
        <v>316</v>
      </c>
      <c r="E423" s="1214">
        <v>1</v>
      </c>
      <c r="F423" s="1210">
        <v>9</v>
      </c>
      <c r="G423" s="1209">
        <f t="shared" si="433"/>
        <v>2.02</v>
      </c>
      <c r="H423" s="883">
        <v>66140</v>
      </c>
      <c r="I423" s="878"/>
      <c r="J423" s="878"/>
      <c r="K423" s="782" t="s">
        <v>98</v>
      </c>
      <c r="L423" s="883">
        <f t="shared" si="434"/>
        <v>133602.79999999999</v>
      </c>
      <c r="M423" s="884">
        <f t="shared" si="435"/>
        <v>133602.79999999999</v>
      </c>
      <c r="N423" s="1313">
        <f t="shared" si="436"/>
        <v>1736836.4</v>
      </c>
      <c r="O423" s="886">
        <f t="shared" si="461"/>
        <v>1</v>
      </c>
      <c r="P423" s="882">
        <f t="shared" si="437"/>
        <v>10</v>
      </c>
      <c r="Q423" s="1229">
        <f t="shared" si="438"/>
        <v>2.08</v>
      </c>
      <c r="R423" s="979"/>
      <c r="S423" s="978">
        <f t="shared" si="439"/>
        <v>2.08</v>
      </c>
      <c r="T423" s="883">
        <v>66140</v>
      </c>
      <c r="U423" s="878"/>
      <c r="V423" s="878"/>
      <c r="W423" s="782" t="str">
        <f t="shared" si="440"/>
        <v>Կ-1</v>
      </c>
      <c r="X423" s="883">
        <f t="shared" si="441"/>
        <v>137571.20000000001</v>
      </c>
      <c r="Y423" s="884">
        <f t="shared" si="442"/>
        <v>137571.20000000001</v>
      </c>
      <c r="Z423" s="1314">
        <f t="shared" si="443"/>
        <v>1788425.6</v>
      </c>
      <c r="AA423" s="886">
        <f t="shared" si="462"/>
        <v>1</v>
      </c>
      <c r="AB423" s="882">
        <f t="shared" si="444"/>
        <v>11</v>
      </c>
      <c r="AC423" s="1229">
        <f t="shared" si="445"/>
        <v>2.08</v>
      </c>
      <c r="AD423" s="979"/>
      <c r="AE423" s="978">
        <f t="shared" si="446"/>
        <v>2.08</v>
      </c>
      <c r="AF423" s="883">
        <v>66140</v>
      </c>
      <c r="AG423" s="878"/>
      <c r="AH423" s="878"/>
      <c r="AI423" s="910" t="str">
        <f t="shared" si="447"/>
        <v>Կ-1</v>
      </c>
      <c r="AJ423" s="883">
        <f t="shared" si="448"/>
        <v>137571.20000000001</v>
      </c>
      <c r="AK423" s="884">
        <f t="shared" si="449"/>
        <v>137571.20000000001</v>
      </c>
      <c r="AL423" s="1314">
        <f t="shared" si="450"/>
        <v>1788425.6</v>
      </c>
      <c r="AM423" s="886">
        <f t="shared" si="463"/>
        <v>1</v>
      </c>
      <c r="AN423" s="882">
        <f t="shared" si="451"/>
        <v>12</v>
      </c>
      <c r="AO423" s="1229">
        <f t="shared" si="452"/>
        <v>2.08</v>
      </c>
      <c r="AP423" s="979"/>
      <c r="AQ423" s="978">
        <f t="shared" si="453"/>
        <v>2.08</v>
      </c>
      <c r="AR423" s="883">
        <v>66140</v>
      </c>
      <c r="AS423" s="878"/>
      <c r="AT423" s="878"/>
      <c r="AU423" s="910" t="str">
        <f t="shared" si="454"/>
        <v>Կ-1</v>
      </c>
      <c r="AV423" s="883">
        <f t="shared" si="455"/>
        <v>137571.20000000001</v>
      </c>
      <c r="AW423" s="884">
        <f t="shared" si="456"/>
        <v>137571.20000000001</v>
      </c>
      <c r="AX423" s="1314">
        <f t="shared" si="457"/>
        <v>1788425.6</v>
      </c>
    </row>
    <row r="424" spans="1:50" ht="17.25" customHeight="1">
      <c r="B424" s="338">
        <v>23</v>
      </c>
      <c r="C424" s="1173" t="s">
        <v>2686</v>
      </c>
      <c r="D424" s="1222" t="s">
        <v>316</v>
      </c>
      <c r="E424" s="1214">
        <v>1</v>
      </c>
      <c r="F424" s="1210">
        <v>1</v>
      </c>
      <c r="G424" s="1209">
        <f t="shared" si="433"/>
        <v>1.73</v>
      </c>
      <c r="H424" s="883">
        <v>66140</v>
      </c>
      <c r="I424" s="878"/>
      <c r="J424" s="878"/>
      <c r="K424" s="782" t="s">
        <v>98</v>
      </c>
      <c r="L424" s="883">
        <f t="shared" si="434"/>
        <v>114422.2</v>
      </c>
      <c r="M424" s="884">
        <f t="shared" si="435"/>
        <v>114422.2</v>
      </c>
      <c r="N424" s="1313">
        <f t="shared" si="436"/>
        <v>1487488.5999999999</v>
      </c>
      <c r="O424" s="886">
        <f t="shared" si="461"/>
        <v>1</v>
      </c>
      <c r="P424" s="882">
        <f t="shared" si="437"/>
        <v>2</v>
      </c>
      <c r="Q424" s="1229">
        <f t="shared" si="438"/>
        <v>1.79</v>
      </c>
      <c r="R424" s="979"/>
      <c r="S424" s="978">
        <f t="shared" si="439"/>
        <v>1.79</v>
      </c>
      <c r="T424" s="883">
        <v>66140</v>
      </c>
      <c r="U424" s="878"/>
      <c r="V424" s="878"/>
      <c r="W424" s="782" t="str">
        <f t="shared" si="440"/>
        <v>Կ-1</v>
      </c>
      <c r="X424" s="883">
        <f t="shared" si="441"/>
        <v>118390.6</v>
      </c>
      <c r="Y424" s="884">
        <f t="shared" si="442"/>
        <v>118390.6</v>
      </c>
      <c r="Z424" s="1314">
        <f t="shared" si="443"/>
        <v>1539077.8</v>
      </c>
      <c r="AA424" s="886">
        <f t="shared" si="462"/>
        <v>1</v>
      </c>
      <c r="AB424" s="882">
        <f t="shared" si="444"/>
        <v>3</v>
      </c>
      <c r="AC424" s="1229">
        <f t="shared" si="445"/>
        <v>1.84</v>
      </c>
      <c r="AD424" s="979"/>
      <c r="AE424" s="978">
        <f t="shared" si="446"/>
        <v>1.84</v>
      </c>
      <c r="AF424" s="883">
        <v>66140</v>
      </c>
      <c r="AG424" s="878"/>
      <c r="AH424" s="878"/>
      <c r="AI424" s="910" t="str">
        <f t="shared" si="447"/>
        <v>Կ-1</v>
      </c>
      <c r="AJ424" s="883">
        <f t="shared" si="448"/>
        <v>121697.60000000001</v>
      </c>
      <c r="AK424" s="884">
        <f t="shared" si="449"/>
        <v>121697.60000000001</v>
      </c>
      <c r="AL424" s="1314">
        <f t="shared" si="450"/>
        <v>1582068.8</v>
      </c>
      <c r="AM424" s="886">
        <f t="shared" si="463"/>
        <v>1</v>
      </c>
      <c r="AN424" s="882">
        <f t="shared" si="451"/>
        <v>4</v>
      </c>
      <c r="AO424" s="1229">
        <f t="shared" si="452"/>
        <v>1.9</v>
      </c>
      <c r="AP424" s="979"/>
      <c r="AQ424" s="978">
        <f t="shared" si="453"/>
        <v>1.9</v>
      </c>
      <c r="AR424" s="883">
        <v>66140</v>
      </c>
      <c r="AS424" s="878"/>
      <c r="AT424" s="878"/>
      <c r="AU424" s="910" t="str">
        <f t="shared" si="454"/>
        <v>Կ-1</v>
      </c>
      <c r="AV424" s="883">
        <f t="shared" si="455"/>
        <v>125666</v>
      </c>
      <c r="AW424" s="884">
        <f t="shared" si="456"/>
        <v>125666</v>
      </c>
      <c r="AX424" s="1314">
        <f t="shared" si="457"/>
        <v>1633658</v>
      </c>
    </row>
    <row r="425" spans="1:50" ht="17.25" customHeight="1">
      <c r="B425" s="338">
        <v>24</v>
      </c>
      <c r="C425" s="1173" t="s">
        <v>2378</v>
      </c>
      <c r="D425" s="1222" t="s">
        <v>316</v>
      </c>
      <c r="E425" s="1214">
        <v>1</v>
      </c>
      <c r="F425" s="1210">
        <v>1</v>
      </c>
      <c r="G425" s="1209">
        <f t="shared" ref="G425:G456" si="464">IF(E425&lt;1,0,IF(K425="Բ-1",IF(F425=0,6.94,IF(F425=1,7.17,IF(F425=2,7.41,IF(F425=3,7.66,IF(OR(F425=5,F425=4),7.92,IF(OR(F425=6,F425=7),8.18,IF(OR(F425=8,F425=9),8.46,IF(OR(F425=10,F425=11,F425=12),8.74,IF(OR(F425=13,F425=14,F425=15),9.03,IF(OR(F425=16,F425=17,F425=18),9.33,9.65)))))))))),IF(K425="Բ-2", IF(F425=0,5.71,IF(F425=1,5.89,IF(F425=2,6.09,IF(F425=3,6.29,IF(OR(F425=5,F425=4),6.5,IF(OR(F425=6,F425=7),6.72,IF(OR(F425=8,F425=9),6.94,IF(OR(F425=10,F425=11,F425=12),7.17,IF(OR(F425=13,F425=14,F425=15),7.41,IF(OR(F425=16,F425=17,F425=18),7.65,7.91)))))))))), IF(K425="Գ-1", IF(F425=0,4.7,IF(F425=1,4.86,IF(F425=2,5.01,IF(F425=3,5.18,IF(OR(F425=5,F425=4),5.35,IF(OR(F425=6,F425=7),5.52,IF(OR(F425=8,F425=9),5.71,IF(OR(F425=10,F425=11,F425=12),5.89,IF(OR(F425=13,F425=14,F425=15),6.09,IF(OR(F425=16,F425=17,F425=18),6.29,6.49)))))))))), IF(K425="Գ-2", IF(F425=0,3.88,IF(F425=1,4.01,IF(F425=2,4.14,IF(F425=3,4.27,IF(OR(F425=5,F425=4),4.41,IF(OR(F425=6,F425=7),4.55,IF(OR(F425=8,F425=9),4.7,IF(OR(F425=10,F425=11,F425=12),4.85,IF(OR(F425=13,F425=14,F425=15),5.01,IF(OR(F425=16,F425=17,F425=18),5.17,5.34)))))))))), IF(K425="Գ-3", IF(F425=0,3.21,IF(F425=1,3.31,IF(F425=2,3.42,IF(F425=3,3.53,IF(OR(F425=5,F425=4),3.64,IF(OR(F425=6,F425=7),3.76,IF(OR(F425=8,F425=9),3.88,IF(OR(F425=10,F425=11,F425=12),4.01,IF(OR(F425=13,F425=14,F425=15),4.13,IF(OR(F425=16,F425=17,F425=18),4.27,4.4)))))))))), IF(K425="Ա-1", IF(F425=0,2.66,IF(F425=1,2.75,IF(F425=2,2.83,IF(F425=3,2.92,IF(OR(F425=5,F425=4),3.02,IF(OR(F425=6,F425=7),3.11,IF(OR(F425=8,F425=9),3.21,IF(OR(F425=10,F425=11,F425=12),3.31,IF(OR(F425=13,F425=14,F425=15),3.42,IF(OR(F425=16,F425=17,F425=18),3.53,3.64)))))))))), IF(K425="Ա-2", IF(F425=0,2.28,IF(F425=1,2.35,IF(F425=2,2.43,IF(F425=3,2.5,IF(OR(F425=5,F425=4),2.58,IF(OR(F425=6,F425=7),2.66,IF(OR(F425=8,F425=9),2.75,IF(OR(F425=10,F425=11,F425=12),2.83,IF(OR(F425=13,F425=14,F425=15),2.92,IF(OR(F425=16,F425=17,F425=18),3.01,3.11)))))))))),IF(K425="Ա-3", IF(F425=0,1.96,IF(F425=1,2.02,IF(F425=2,2.08,IF(F425=3,2.15,IF(OR(F425=5,F425=4),2.21,IF(OR(F425=6,F425=7),2.28,IF(OR(F425=8,F425=9),2.35,IF(OR(F425=10,F425=11,F425=12),2.42,IF(OR(F425=13,F425=14,F425=15),2.5,IF(OR(F425=16,F425=17,F425=18),2.58,2.66)))))))))), IF(K425="Կ-1", IF(F425=0,1.68,IF(F425=1,1.73,IF(F425=2,1.79,IF(F425=3,1.84,IF(OR(F425=5,F425=4),1.9,IF(OR(F425=6,F425=7),1.96,IF(OR(F425=8,F425=9),2.02,IF(OR(F425=10,F425=11,F425=12),2.08,IF(OR(F425=13,F425=14,F425=15),2.14,IF(OR(F425=16,F425=17,F425=18),2.21,2.28)))))))))), IF(K425="Կ-2", IF(F425=0,1.45,IF(F425=1,1.49,IF(F425=2,1.54,IF(F425=3,1.59,IF(OR(F425=5,F425=4),1.63,IF(OR(F425=6,F425=7),1.68,IF(OR(F425=8,F425=9),1.73,IF(OR(F425=10,F425=11,F425=12),1.79,IF(OR(F425=13,F425=14,F425=15),1.84,IF(OR(F425=16,F425=17,F425=18),1.9,1.95)))))))))),IF(K425="Կ-3", IF(F425=0,1.25,IF(F425=1,1.29,IF(F425=2,1.33,IF(F425=3,1.37,IF(OR(F425=5,F425=4),1.41,IF(OR(F425=6,F425=7),1.45,IF(OR(F425=8,F425=9),1.49,IF(OR(F425=10,F425=11,F425=12),1.54,IF(OR(F425=13,F425=14,F425=15),1.58,IF(OR(F425=16,F425=17,F425=18),1.63,1.68)))))))))), "Error"))))))))))))</f>
        <v>1.73</v>
      </c>
      <c r="H425" s="883">
        <v>66140</v>
      </c>
      <c r="I425" s="878"/>
      <c r="J425" s="878"/>
      <c r="K425" s="782" t="s">
        <v>98</v>
      </c>
      <c r="L425" s="883">
        <f t="shared" ref="L425:L456" si="465">H425*G425</f>
        <v>114422.2</v>
      </c>
      <c r="M425" s="884">
        <f t="shared" ref="M425:M456" si="466">G425*H425+I425+J425</f>
        <v>114422.2</v>
      </c>
      <c r="N425" s="1313">
        <f t="shared" ref="N425:N456" si="467">+M425*13</f>
        <v>1487488.5999999999</v>
      </c>
      <c r="O425" s="886">
        <f t="shared" si="461"/>
        <v>1</v>
      </c>
      <c r="P425" s="882">
        <f t="shared" ref="P425:P456" si="468">+F425+1</f>
        <v>2</v>
      </c>
      <c r="Q425" s="1229">
        <f t="shared" ref="Q425:Q456" si="469">IF(O425&lt;1,0,IF(W425="Բ-1",IF(P425=0,6.94,IF(P425=1,7.17,IF(P425=2,7.41,IF(P425=3,7.66,IF(OR(P425=5,P425=4),7.92,IF(OR(P425=6,P425=7),8.18,IF(OR(P425=8,P425=9),8.46,IF(OR(P425=10,P425=11,P425=12),8.74,IF(OR(P425=13,P425=14,P425=15),9.03,IF(OR(P425=16,P425=17,P425=18),9.33,9.65)))))))))),IF(W425="Բ-2", IF(P425=0,5.71,IF(P425=1,5.89,IF(P425=2,6.09,IF(P425=3,6.29,IF(OR(P425=5,P425=4),6.5,IF(OR(P425=6,P425=7),6.72,IF(OR(P425=8,P425=9),6.94,IF(OR(P425=10,P425=11,P425=12),7.17,IF(OR(P425=13,P425=14,P425=15),7.41,IF(OR(P425=16,P425=17,P425=18),7.65,7.91)))))))))), IF(W425="Գ-1", IF(P425=0,4.7,IF(P425=1,4.86,IF(P425=2,5.01,IF(P425=3,5.18,IF(OR(P425=5,P425=4),5.35,IF(OR(P425=6,P425=7),5.52,IF(OR(P425=8,P425=9),5.71,IF(OR(P425=10,P425=11,P425=12),5.89,IF(OR(P425=13,P425=14,P425=15),6.09,IF(OR(P425=16,P425=17,P425=18),6.29,6.49)))))))))), IF(W425="Գ-2", IF(P425=0,3.88,IF(P425=1,4.01,IF(P425=2,4.14,IF(P425=3,4.27,IF(OR(P425=5,P425=4),4.41,IF(OR(P425=6,P425=7),4.55,IF(OR(P425=8,P425=9),4.7,IF(OR(P425=10,P425=11,P425=12),4.85,IF(OR(P425=13,P425=14,P425=15),5.01,IF(OR(P425=16,P425=17,P425=18),5.17,5.34)))))))))), IF(W425="Գ-3", IF(P425=0,3.21,IF(P425=1,3.31,IF(P425=2,3.42,IF(P425=3,3.53,IF(OR(P425=5,P425=4),3.64,IF(OR(P425=6,P425=7),3.76,IF(OR(P425=8,P425=9),3.88,IF(OR(P425=10,P425=11,P425=12),4.01,IF(OR(P425=13,P425=14,P425=15),4.13,IF(OR(P425=16,P425=17,P425=18),4.27,4.4)))))))))), IF(W425="Ա-1", IF(P425=0,2.66,IF(P425=1,2.75,IF(P425=2,2.83,IF(P425=3,2.92,IF(OR(P425=5,P425=4),3.02,IF(OR(P425=6,P425=7),3.11,IF(OR(P425=8,P425=9),3.21,IF(OR(P425=10,P425=11,P425=12),3.31,IF(OR(P425=13,P425=14,P425=15),3.42,IF(OR(P425=16,P425=17,P425=18),3.53,3.64)))))))))), IF(W425="Ա-2", IF(P425=0,2.28,IF(P425=1,2.35,IF(P425=2,2.43,IF(P425=3,2.5,IF(OR(P425=5,P425=4),2.58,IF(OR(P425=6,P425=7),2.66,IF(OR(P425=8,P425=9),2.75,IF(OR(P425=10,P425=11,P425=12),2.83,IF(OR(P425=13,P425=14,P425=15),2.92,IF(OR(P425=16,P425=17,P425=18),3.01,3.11)))))))))),IF(W425="Ա-3", IF(P425=0,1.96,IF(P425=1,2.02,IF(P425=2,2.08,IF(P425=3,2.15,IF(OR(P425=5,P425=4),2.21,IF(OR(P425=6,P425=7),2.28,IF(OR(P425=8,P425=9),2.35,IF(OR(P425=10,P425=11,P425=12),2.42,IF(OR(P425=13,P425=14,P425=15),2.5,IF(OR(P425=16,P425=17,P425=18),2.58,2.66)))))))))), IF(W425="Կ-1", IF(P425=0,1.68,IF(P425=1,1.73,IF(P425=2,1.79,IF(P425=3,1.84,IF(OR(P425=5,P425=4),1.9,IF(OR(P425=6,P425=7),1.96,IF(OR(P425=8,P425=9),2.02,IF(OR(P425=10,P425=11,P425=12),2.08,IF(OR(P425=13,P425=14,P425=15),2.14,IF(OR(P425=16,P425=17,P425=18),2.21,2.28)))))))))), IF(W425="Կ-2", IF(P425=0,1.45,IF(P425=1,1.49,IF(P425=2,1.54,IF(P425=3,1.59,IF(OR(P425=5,P425=4),1.63,IF(OR(P425=6,P425=7),1.68,IF(OR(P425=8,P425=9),1.73,IF(OR(P425=10,P425=11,P425=12),1.79,IF(OR(P425=13,P425=14,P425=15),1.84,IF(OR(P425=16,P425=17,P425=18),1.9,1.95)))))))))),IF(W425="Կ-3", IF(P425=0,1.25,IF(P425=1,1.29,IF(P425=2,1.33,IF(P425=3,1.37,IF(OR(P425=5,P425=4),1.41,IF(OR(P425=6,P425=7),1.45,IF(OR(P425=8,P425=9),1.49,IF(OR(P425=10,P425=11,P425=12),1.54,IF(OR(P425=13,P425=14,P425=15),1.58,IF(OR(P425=16,P425=17,P425=18),1.63,1.68)))))))))), "Error"))))))))))))</f>
        <v>1.79</v>
      </c>
      <c r="R425" s="979"/>
      <c r="S425" s="978">
        <f t="shared" ref="S425:S456" si="470">+Q425+Q425*R425</f>
        <v>1.79</v>
      </c>
      <c r="T425" s="883">
        <v>66140</v>
      </c>
      <c r="U425" s="878"/>
      <c r="V425" s="878"/>
      <c r="W425" s="782" t="str">
        <f t="shared" ref="W425:W456" si="471">+K425</f>
        <v>Կ-1</v>
      </c>
      <c r="X425" s="883">
        <f t="shared" ref="X425:X456" si="472">T425*S425</f>
        <v>118390.6</v>
      </c>
      <c r="Y425" s="884">
        <f t="shared" ref="Y425:Y456" si="473">S425*T425+U425+V425</f>
        <v>118390.6</v>
      </c>
      <c r="Z425" s="1314">
        <f t="shared" ref="Z425:Z456" si="474">+Y425*13</f>
        <v>1539077.8</v>
      </c>
      <c r="AA425" s="886">
        <f t="shared" si="462"/>
        <v>1</v>
      </c>
      <c r="AB425" s="882">
        <f t="shared" ref="AB425:AB456" si="475">+P425+1</f>
        <v>3</v>
      </c>
      <c r="AC425" s="1229">
        <f t="shared" ref="AC425:AC456" si="476">IF(AA425&lt;1,0,IF(AI425="Բ-1",IF(AB425=0,6.94,IF(AB425=1,7.17,IF(AB425=2,7.41,IF(AB425=3,7.66,IF(OR(AB425=5,AB425=4),7.92,IF(OR(AB425=6,AB425=7),8.18,IF(OR(AB425=8,AB425=9),8.46,IF(OR(AB425=10,AB425=11,AB425=12),8.74,IF(OR(AB425=13,AB425=14,AB425=15),9.03,IF(OR(AB425=16,AB425=17,AB425=18),9.33,9.65)))))))))),IF(AI425="Բ-2", IF(AB425=0,5.71,IF(AB425=1,5.89,IF(AB425=2,6.09,IF(AB425=3,6.29,IF(OR(AB425=5,AB425=4),6.5,IF(OR(AB425=6,AB425=7),6.72,IF(OR(AB425=8,AB425=9),6.94,IF(OR(AB425=10,AB425=11,AB425=12),7.17,IF(OR(AB425=13,AB425=14,AB425=15),7.41,IF(OR(AB425=16,AB425=17,AB425=18),7.65,7.91)))))))))), IF(AI425="Գ-1", IF(AB425=0,4.7,IF(AB425=1,4.86,IF(AB425=2,5.01,IF(AB425=3,5.18,IF(OR(AB425=5,AB425=4),5.35,IF(OR(AB425=6,AB425=7),5.52,IF(OR(AB425=8,AB425=9),5.71,IF(OR(AB425=10,AB425=11,AB425=12),5.89,IF(OR(AB425=13,AB425=14,AB425=15),6.09,IF(OR(AB425=16,AB425=17,AB425=18),6.29,6.49)))))))))), IF(AI425="Գ-2", IF(AB425=0,3.88,IF(AB425=1,4.01,IF(AB425=2,4.14,IF(AB425=3,4.27,IF(OR(AB425=5,AB425=4),4.41,IF(OR(AB425=6,AB425=7),4.55,IF(OR(AB425=8,AB425=9),4.7,IF(OR(AB425=10,AB425=11,AB425=12),4.85,IF(OR(AB425=13,AB425=14,AB425=15),5.01,IF(OR(AB425=16,AB425=17,AB425=18),5.17,5.34)))))))))), IF(AI425="Գ-3", IF(AB425=0,3.21,IF(AB425=1,3.31,IF(AB425=2,3.42,IF(AB425=3,3.53,IF(OR(AB425=5,AB425=4),3.64,IF(OR(AB425=6,AB425=7),3.76,IF(OR(AB425=8,AB425=9),3.88,IF(OR(AB425=10,AB425=11,AB425=12),4.01,IF(OR(AB425=13,AB425=14,AB425=15),4.13,IF(OR(AB425=16,AB425=17,AB425=18),4.27,4.4)))))))))), IF(AI425="Ա-1", IF(AB425=0,2.66,IF(AB425=1,2.75,IF(AB425=2,2.83,IF(AB425=3,2.92,IF(OR(AB425=5,AB425=4),3.02,IF(OR(AB425=6,AB425=7),3.11,IF(OR(AB425=8,AB425=9),3.21,IF(OR(AB425=10,AB425=11,AB425=12),3.31,IF(OR(AB425=13,AB425=14,AB425=15),3.42,IF(OR(AB425=16,AB425=17,AB425=18),3.53,3.64)))))))))), IF(AI425="Ա-2", IF(AB425=0,2.28,IF(AB425=1,2.35,IF(AB425=2,2.43,IF(AB425=3,2.5,IF(OR(AB425=5,AB425=4),2.58,IF(OR(AB425=6,AB425=7),2.66,IF(OR(AB425=8,AB425=9),2.75,IF(OR(AB425=10,AB425=11,AB425=12),2.83,IF(OR(AB425=13,AB425=14,AB425=15),2.92,IF(OR(AB425=16,AB425=17,AB425=18),3.01,3.11)))))))))),IF(AI425="Ա-3", IF(AB425=0,1.96,IF(AB425=1,2.02,IF(AB425=2,2.08,IF(AB425=3,2.15,IF(OR(AB425=5,AB425=4),2.21,IF(OR(AB425=6,AB425=7),2.28,IF(OR(AB425=8,AB425=9),2.35,IF(OR(AB425=10,AB425=11,AB425=12),2.42,IF(OR(AB425=13,AB425=14,AB425=15),2.5,IF(OR(AB425=16,AB425=17,AB425=18),2.58,2.66)))))))))), IF(AI425="Կ-1", IF(AB425=0,1.68,IF(AB425=1,1.73,IF(AB425=2,1.79,IF(AB425=3,1.84,IF(OR(AB425=5,AB425=4),1.9,IF(OR(AB425=6,AB425=7),1.96,IF(OR(AB425=8,AB425=9),2.02,IF(OR(AB425=10,AB425=11,AB425=12),2.08,IF(OR(AB425=13,AB425=14,AB425=15),2.14,IF(OR(AB425=16,AB425=17,AB425=18),2.21,2.28)))))))))), IF(AI425="Կ-2", IF(AB425=0,1.45,IF(AB425=1,1.49,IF(AB425=2,1.54,IF(AB425=3,1.59,IF(OR(AB425=5,AB425=4),1.63,IF(OR(AB425=6,AB425=7),1.68,IF(OR(AB425=8,AB425=9),1.73,IF(OR(AB425=10,AB425=11,AB425=12),1.79,IF(OR(AB425=13,AB425=14,AB425=15),1.84,IF(OR(AB425=16,AB425=17,AB425=18),1.9,1.95)))))))))),IF(AI425="Կ-3", IF(AB425=0,1.25,IF(AB425=1,1.29,IF(AB425=2,1.33,IF(AB425=3,1.37,IF(OR(AB425=5,AB425=4),1.41,IF(OR(AB425=6,AB425=7),1.45,IF(OR(AB425=8,AB425=9),1.49,IF(OR(AB425=10,AB425=11,AB425=12),1.54,IF(OR(AB425=13,AB425=14,AB425=15),1.58,IF(OR(AB425=16,AB425=17,AB425=18),1.63,1.68)))))))))), "Error"))))))))))))</f>
        <v>1.84</v>
      </c>
      <c r="AD425" s="979"/>
      <c r="AE425" s="978">
        <f t="shared" ref="AE425:AE456" si="477">+AC425+AC425*AD425</f>
        <v>1.84</v>
      </c>
      <c r="AF425" s="883">
        <v>66140</v>
      </c>
      <c r="AG425" s="878"/>
      <c r="AH425" s="878"/>
      <c r="AI425" s="910" t="str">
        <f t="shared" ref="AI425:AI456" si="478">+W425</f>
        <v>Կ-1</v>
      </c>
      <c r="AJ425" s="883">
        <f t="shared" ref="AJ425:AJ456" si="479">AF425*AE425</f>
        <v>121697.60000000001</v>
      </c>
      <c r="AK425" s="884">
        <f t="shared" ref="AK425:AK456" si="480">AE425*AF425+AG425+AH425</f>
        <v>121697.60000000001</v>
      </c>
      <c r="AL425" s="1314">
        <f t="shared" ref="AL425:AL456" si="481">+AK425*13</f>
        <v>1582068.8</v>
      </c>
      <c r="AM425" s="886">
        <f t="shared" si="463"/>
        <v>1</v>
      </c>
      <c r="AN425" s="882">
        <f t="shared" ref="AN425:AN456" si="482">+AB425+1</f>
        <v>4</v>
      </c>
      <c r="AO425" s="1229">
        <f t="shared" ref="AO425:AO456" si="483">IF(AM425&lt;1,0,IF(AU425="Բ-1",IF(AN425=0,6.94,IF(AN425=1,7.17,IF(AN425=2,7.41,IF(AN425=3,7.66,IF(OR(AN425=5,AN425=4),7.92,IF(OR(AN425=6,AN425=7),8.18,IF(OR(AN425=8,AN425=9),8.46,IF(OR(AN425=10,AN425=11,AN425=12),8.74,IF(OR(AN425=13,AN425=14,AN425=15),9.03,IF(OR(AN425=16,AN425=17,AN425=18),9.33,9.65)))))))))),IF(AU425="Բ-2", IF(AN425=0,5.71,IF(AN425=1,5.89,IF(AN425=2,6.09,IF(AN425=3,6.29,IF(OR(AN425=5,AN425=4),6.5,IF(OR(AN425=6,AN425=7),6.72,IF(OR(AN425=8,AN425=9),6.94,IF(OR(AN425=10,AN425=11,AN425=12),7.17,IF(OR(AN425=13,AN425=14,AN425=15),7.41,IF(OR(AN425=16,AN425=17,AN425=18),7.65,7.91)))))))))), IF(AU425="Գ-1", IF(AN425=0,4.7,IF(AN425=1,4.86,IF(AN425=2,5.01,IF(AN425=3,5.18,IF(OR(AN425=5,AN425=4),5.35,IF(OR(AN425=6,AN425=7),5.52,IF(OR(AN425=8,AN425=9),5.71,IF(OR(AN425=10,AN425=11,AN425=12),5.89,IF(OR(AN425=13,AN425=14,AN425=15),6.09,IF(OR(AN425=16,AN425=17,AN425=18),6.29,6.49)))))))))), IF(AU425="Գ-2", IF(AN425=0,3.88,IF(AN425=1,4.01,IF(AN425=2,4.14,IF(AN425=3,4.27,IF(OR(AN425=5,AN425=4),4.41,IF(OR(AN425=6,AN425=7),4.55,IF(OR(AN425=8,AN425=9),4.7,IF(OR(AN425=10,AN425=11,AN425=12),4.85,IF(OR(AN425=13,AN425=14,AN425=15),5.01,IF(OR(AN425=16,AN425=17,AN425=18),5.17,5.34)))))))))), IF(AU425="Գ-3", IF(AN425=0,3.21,IF(AN425=1,3.31,IF(AN425=2,3.42,IF(AN425=3,3.53,IF(OR(AN425=5,AN425=4),3.64,IF(OR(AN425=6,AN425=7),3.76,IF(OR(AN425=8,AN425=9),3.88,IF(OR(AN425=10,AN425=11,AN425=12),4.01,IF(OR(AN425=13,AN425=14,AN425=15),4.13,IF(OR(AN425=16,AN425=17,AN425=18),4.27,4.4)))))))))), IF(AU425="Ա-1", IF(AN425=0,2.66,IF(AN425=1,2.75,IF(AN425=2,2.83,IF(AN425=3,2.92,IF(OR(AN425=5,AN425=4),3.02,IF(OR(AN425=6,AN425=7),3.11,IF(OR(AN425=8,AN425=9),3.21,IF(OR(AN425=10,AN425=11,AN425=12),3.31,IF(OR(AN425=13,AN425=14,AN425=15),3.42,IF(OR(AN425=16,AN425=17,AN425=18),3.53,3.64)))))))))), IF(AU425="Ա-2", IF(AN425=0,2.28,IF(AN425=1,2.35,IF(AN425=2,2.43,IF(AN425=3,2.5,IF(OR(AN425=5,AN425=4),2.58,IF(OR(AN425=6,AN425=7),2.66,IF(OR(AN425=8,AN425=9),2.75,IF(OR(AN425=10,AN425=11,AN425=12),2.83,IF(OR(AN425=13,AN425=14,AN425=15),2.92,IF(OR(AN425=16,AN425=17,AN425=18),3.01,3.11)))))))))),IF(AU425="Ա-3", IF(AN425=0,1.96,IF(AN425=1,2.02,IF(AN425=2,2.08,IF(AN425=3,2.15,IF(OR(AN425=5,AN425=4),2.21,IF(OR(AN425=6,AN425=7),2.28,IF(OR(AN425=8,AN425=9),2.35,IF(OR(AN425=10,AN425=11,AN425=12),2.42,IF(OR(AN425=13,AN425=14,AN425=15),2.5,IF(OR(AN425=16,AN425=17,AN425=18),2.58,2.66)))))))))), IF(AU425="Կ-1", IF(AN425=0,1.68,IF(AN425=1,1.73,IF(AN425=2,1.79,IF(AN425=3,1.84,IF(OR(AN425=5,AN425=4),1.9,IF(OR(AN425=6,AN425=7),1.96,IF(OR(AN425=8,AN425=9),2.02,IF(OR(AN425=10,AN425=11,AN425=12),2.08,IF(OR(AN425=13,AN425=14,AN425=15),2.14,IF(OR(AN425=16,AN425=17,AN425=18),2.21,2.28)))))))))), IF(AU425="Կ-2", IF(AN425=0,1.45,IF(AN425=1,1.49,IF(AN425=2,1.54,IF(AN425=3,1.59,IF(OR(AN425=5,AN425=4),1.63,IF(OR(AN425=6,AN425=7),1.68,IF(OR(AN425=8,AN425=9),1.73,IF(OR(AN425=10,AN425=11,AN425=12),1.79,IF(OR(AN425=13,AN425=14,AN425=15),1.84,IF(OR(AN425=16,AN425=17,AN425=18),1.9,1.95)))))))))),IF(AU425="Կ-3", IF(AN425=0,1.25,IF(AN425=1,1.29,IF(AN425=2,1.33,IF(AN425=3,1.37,IF(OR(AN425=5,AN425=4),1.41,IF(OR(AN425=6,AN425=7),1.45,IF(OR(AN425=8,AN425=9),1.49,IF(OR(AN425=10,AN425=11,AN425=12),1.54,IF(OR(AN425=13,AN425=14,AN425=15),1.58,IF(OR(AN425=16,AN425=17,AN425=18),1.63,1.68)))))))))), "Error"))))))))))))</f>
        <v>1.9</v>
      </c>
      <c r="AP425" s="979"/>
      <c r="AQ425" s="978">
        <f t="shared" ref="AQ425:AQ456" si="484">+AO425+AO425*AP425</f>
        <v>1.9</v>
      </c>
      <c r="AR425" s="883">
        <v>66140</v>
      </c>
      <c r="AS425" s="878"/>
      <c r="AT425" s="878"/>
      <c r="AU425" s="910" t="str">
        <f t="shared" ref="AU425:AU456" si="485">+AI425</f>
        <v>Կ-1</v>
      </c>
      <c r="AV425" s="883">
        <f t="shared" ref="AV425:AV456" si="486">AR425*AQ425</f>
        <v>125666</v>
      </c>
      <c r="AW425" s="884">
        <f t="shared" ref="AW425:AW456" si="487">AQ425*AR425+AS425+AT425</f>
        <v>125666</v>
      </c>
      <c r="AX425" s="1314">
        <f t="shared" ref="AX425:AX456" si="488">+AW425*13</f>
        <v>1633658</v>
      </c>
    </row>
    <row r="426" spans="1:50" ht="17.25" customHeight="1">
      <c r="B426" s="338">
        <v>25</v>
      </c>
      <c r="C426" s="1173" t="s">
        <v>2388</v>
      </c>
      <c r="D426" s="1222" t="s">
        <v>316</v>
      </c>
      <c r="E426" s="1214">
        <v>1</v>
      </c>
      <c r="F426" s="1210">
        <v>1</v>
      </c>
      <c r="G426" s="1209">
        <f t="shared" si="464"/>
        <v>1.73</v>
      </c>
      <c r="H426" s="883">
        <v>66140</v>
      </c>
      <c r="I426" s="878"/>
      <c r="J426" s="878"/>
      <c r="K426" s="782" t="s">
        <v>98</v>
      </c>
      <c r="L426" s="883">
        <f t="shared" si="465"/>
        <v>114422.2</v>
      </c>
      <c r="M426" s="884">
        <f t="shared" si="466"/>
        <v>114422.2</v>
      </c>
      <c r="N426" s="1313">
        <f t="shared" si="467"/>
        <v>1487488.5999999999</v>
      </c>
      <c r="O426" s="886">
        <f t="shared" si="461"/>
        <v>1</v>
      </c>
      <c r="P426" s="882">
        <f t="shared" si="468"/>
        <v>2</v>
      </c>
      <c r="Q426" s="1229">
        <f t="shared" si="469"/>
        <v>1.79</v>
      </c>
      <c r="R426" s="979"/>
      <c r="S426" s="978">
        <f t="shared" si="470"/>
        <v>1.79</v>
      </c>
      <c r="T426" s="883">
        <v>66140</v>
      </c>
      <c r="U426" s="878"/>
      <c r="V426" s="878"/>
      <c r="W426" s="782" t="str">
        <f t="shared" si="471"/>
        <v>Կ-1</v>
      </c>
      <c r="X426" s="883">
        <f t="shared" si="472"/>
        <v>118390.6</v>
      </c>
      <c r="Y426" s="884">
        <f t="shared" si="473"/>
        <v>118390.6</v>
      </c>
      <c r="Z426" s="1314">
        <f t="shared" si="474"/>
        <v>1539077.8</v>
      </c>
      <c r="AA426" s="886">
        <f t="shared" si="462"/>
        <v>1</v>
      </c>
      <c r="AB426" s="882">
        <f t="shared" si="475"/>
        <v>3</v>
      </c>
      <c r="AC426" s="1229">
        <f t="shared" si="476"/>
        <v>1.84</v>
      </c>
      <c r="AD426" s="979"/>
      <c r="AE426" s="978">
        <f t="shared" si="477"/>
        <v>1.84</v>
      </c>
      <c r="AF426" s="883">
        <v>66140</v>
      </c>
      <c r="AG426" s="878"/>
      <c r="AH426" s="878"/>
      <c r="AI426" s="910" t="str">
        <f t="shared" si="478"/>
        <v>Կ-1</v>
      </c>
      <c r="AJ426" s="883">
        <f t="shared" si="479"/>
        <v>121697.60000000001</v>
      </c>
      <c r="AK426" s="884">
        <f t="shared" si="480"/>
        <v>121697.60000000001</v>
      </c>
      <c r="AL426" s="1314">
        <f t="shared" si="481"/>
        <v>1582068.8</v>
      </c>
      <c r="AM426" s="886">
        <f t="shared" si="463"/>
        <v>1</v>
      </c>
      <c r="AN426" s="882">
        <f t="shared" si="482"/>
        <v>4</v>
      </c>
      <c r="AO426" s="1229">
        <f t="shared" si="483"/>
        <v>1.9</v>
      </c>
      <c r="AP426" s="979"/>
      <c r="AQ426" s="978">
        <f t="shared" si="484"/>
        <v>1.9</v>
      </c>
      <c r="AR426" s="883">
        <v>66140</v>
      </c>
      <c r="AS426" s="878"/>
      <c r="AT426" s="878"/>
      <c r="AU426" s="910" t="str">
        <f t="shared" si="485"/>
        <v>Կ-1</v>
      </c>
      <c r="AV426" s="883">
        <f t="shared" si="486"/>
        <v>125666</v>
      </c>
      <c r="AW426" s="884">
        <f t="shared" si="487"/>
        <v>125666</v>
      </c>
      <c r="AX426" s="1314">
        <f t="shared" si="488"/>
        <v>1633658</v>
      </c>
    </row>
    <row r="427" spans="1:50" ht="17.25" customHeight="1">
      <c r="B427" s="338">
        <v>26</v>
      </c>
      <c r="C427" s="1173" t="s">
        <v>2687</v>
      </c>
      <c r="D427" s="1222" t="s">
        <v>316</v>
      </c>
      <c r="E427" s="1214">
        <v>1</v>
      </c>
      <c r="F427" s="1210">
        <v>0</v>
      </c>
      <c r="G427" s="1209">
        <f t="shared" si="464"/>
        <v>1.68</v>
      </c>
      <c r="H427" s="883">
        <v>66140</v>
      </c>
      <c r="I427" s="878"/>
      <c r="J427" s="878"/>
      <c r="K427" s="782" t="s">
        <v>98</v>
      </c>
      <c r="L427" s="883">
        <f t="shared" si="465"/>
        <v>111115.2</v>
      </c>
      <c r="M427" s="884">
        <f t="shared" si="466"/>
        <v>111115.2</v>
      </c>
      <c r="N427" s="1313">
        <f t="shared" si="467"/>
        <v>1444497.5999999999</v>
      </c>
      <c r="O427" s="886">
        <f t="shared" si="461"/>
        <v>1</v>
      </c>
      <c r="P427" s="882">
        <f t="shared" si="468"/>
        <v>1</v>
      </c>
      <c r="Q427" s="1229">
        <f t="shared" si="469"/>
        <v>1.73</v>
      </c>
      <c r="R427" s="979"/>
      <c r="S427" s="978">
        <f t="shared" si="470"/>
        <v>1.73</v>
      </c>
      <c r="T427" s="883">
        <v>66140</v>
      </c>
      <c r="U427" s="878"/>
      <c r="V427" s="878"/>
      <c r="W427" s="782" t="str">
        <f t="shared" si="471"/>
        <v>Կ-1</v>
      </c>
      <c r="X427" s="883">
        <f t="shared" si="472"/>
        <v>114422.2</v>
      </c>
      <c r="Y427" s="884">
        <f t="shared" si="473"/>
        <v>114422.2</v>
      </c>
      <c r="Z427" s="1314">
        <f t="shared" si="474"/>
        <v>1487488.5999999999</v>
      </c>
      <c r="AA427" s="886">
        <f t="shared" si="462"/>
        <v>1</v>
      </c>
      <c r="AB427" s="882">
        <f t="shared" si="475"/>
        <v>2</v>
      </c>
      <c r="AC427" s="1229">
        <f t="shared" si="476"/>
        <v>1.79</v>
      </c>
      <c r="AD427" s="979"/>
      <c r="AE427" s="978">
        <f t="shared" si="477"/>
        <v>1.79</v>
      </c>
      <c r="AF427" s="883">
        <v>66140</v>
      </c>
      <c r="AG427" s="878"/>
      <c r="AH427" s="878"/>
      <c r="AI427" s="910" t="str">
        <f t="shared" si="478"/>
        <v>Կ-1</v>
      </c>
      <c r="AJ427" s="883">
        <f t="shared" si="479"/>
        <v>118390.6</v>
      </c>
      <c r="AK427" s="884">
        <f t="shared" si="480"/>
        <v>118390.6</v>
      </c>
      <c r="AL427" s="1314">
        <f t="shared" si="481"/>
        <v>1539077.8</v>
      </c>
      <c r="AM427" s="886">
        <f t="shared" si="463"/>
        <v>1</v>
      </c>
      <c r="AN427" s="882">
        <f t="shared" si="482"/>
        <v>3</v>
      </c>
      <c r="AO427" s="1229">
        <f t="shared" si="483"/>
        <v>1.84</v>
      </c>
      <c r="AP427" s="979"/>
      <c r="AQ427" s="978">
        <f t="shared" si="484"/>
        <v>1.84</v>
      </c>
      <c r="AR427" s="883">
        <v>66140</v>
      </c>
      <c r="AS427" s="878"/>
      <c r="AT427" s="878"/>
      <c r="AU427" s="910" t="str">
        <f t="shared" si="485"/>
        <v>Կ-1</v>
      </c>
      <c r="AV427" s="883">
        <f t="shared" si="486"/>
        <v>121697.60000000001</v>
      </c>
      <c r="AW427" s="884">
        <f t="shared" si="487"/>
        <v>121697.60000000001</v>
      </c>
      <c r="AX427" s="1314">
        <f t="shared" si="488"/>
        <v>1582068.8</v>
      </c>
    </row>
    <row r="428" spans="1:50" ht="17.25" customHeight="1">
      <c r="B428" s="338">
        <v>27</v>
      </c>
      <c r="C428" s="1173" t="s">
        <v>915</v>
      </c>
      <c r="D428" s="1222" t="s">
        <v>316</v>
      </c>
      <c r="E428" s="1214">
        <v>1</v>
      </c>
      <c r="F428" s="1210">
        <v>5</v>
      </c>
      <c r="G428" s="1209">
        <f t="shared" si="464"/>
        <v>1.9</v>
      </c>
      <c r="H428" s="883">
        <v>66140</v>
      </c>
      <c r="I428" s="878"/>
      <c r="J428" s="878"/>
      <c r="K428" s="782" t="s">
        <v>98</v>
      </c>
      <c r="L428" s="883">
        <f t="shared" si="465"/>
        <v>125666</v>
      </c>
      <c r="M428" s="884">
        <f t="shared" si="466"/>
        <v>125666</v>
      </c>
      <c r="N428" s="1313">
        <f t="shared" si="467"/>
        <v>1633658</v>
      </c>
      <c r="O428" s="886">
        <f t="shared" si="461"/>
        <v>1</v>
      </c>
      <c r="P428" s="882">
        <f t="shared" si="468"/>
        <v>6</v>
      </c>
      <c r="Q428" s="1229">
        <f t="shared" si="469"/>
        <v>1.96</v>
      </c>
      <c r="R428" s="979"/>
      <c r="S428" s="978">
        <f t="shared" si="470"/>
        <v>1.96</v>
      </c>
      <c r="T428" s="883">
        <v>66140</v>
      </c>
      <c r="U428" s="878"/>
      <c r="V428" s="878"/>
      <c r="W428" s="782" t="str">
        <f t="shared" si="471"/>
        <v>Կ-1</v>
      </c>
      <c r="X428" s="883">
        <f t="shared" si="472"/>
        <v>129634.4</v>
      </c>
      <c r="Y428" s="884">
        <f t="shared" si="473"/>
        <v>129634.4</v>
      </c>
      <c r="Z428" s="1314">
        <f t="shared" si="474"/>
        <v>1685247.2</v>
      </c>
      <c r="AA428" s="886">
        <f t="shared" si="462"/>
        <v>1</v>
      </c>
      <c r="AB428" s="882">
        <f t="shared" si="475"/>
        <v>7</v>
      </c>
      <c r="AC428" s="1229">
        <f t="shared" si="476"/>
        <v>1.96</v>
      </c>
      <c r="AD428" s="979"/>
      <c r="AE428" s="978">
        <f t="shared" si="477"/>
        <v>1.96</v>
      </c>
      <c r="AF428" s="883">
        <v>66140</v>
      </c>
      <c r="AG428" s="878"/>
      <c r="AH428" s="878"/>
      <c r="AI428" s="910" t="str">
        <f t="shared" si="478"/>
        <v>Կ-1</v>
      </c>
      <c r="AJ428" s="883">
        <f t="shared" si="479"/>
        <v>129634.4</v>
      </c>
      <c r="AK428" s="884">
        <f t="shared" si="480"/>
        <v>129634.4</v>
      </c>
      <c r="AL428" s="1314">
        <f t="shared" si="481"/>
        <v>1685247.2</v>
      </c>
      <c r="AM428" s="886">
        <f t="shared" si="463"/>
        <v>1</v>
      </c>
      <c r="AN428" s="882">
        <f t="shared" si="482"/>
        <v>8</v>
      </c>
      <c r="AO428" s="1229">
        <f t="shared" si="483"/>
        <v>2.02</v>
      </c>
      <c r="AP428" s="979"/>
      <c r="AQ428" s="978">
        <f t="shared" si="484"/>
        <v>2.02</v>
      </c>
      <c r="AR428" s="883">
        <v>66140</v>
      </c>
      <c r="AS428" s="878"/>
      <c r="AT428" s="878"/>
      <c r="AU428" s="910" t="str">
        <f t="shared" si="485"/>
        <v>Կ-1</v>
      </c>
      <c r="AV428" s="883">
        <f t="shared" si="486"/>
        <v>133602.79999999999</v>
      </c>
      <c r="AW428" s="884">
        <f t="shared" si="487"/>
        <v>133602.79999999999</v>
      </c>
      <c r="AX428" s="1314">
        <f t="shared" si="488"/>
        <v>1736836.4</v>
      </c>
    </row>
    <row r="429" spans="1:50" ht="17.25" customHeight="1">
      <c r="B429" s="338">
        <v>28</v>
      </c>
      <c r="C429" s="1173" t="s">
        <v>1710</v>
      </c>
      <c r="D429" s="1222" t="s">
        <v>316</v>
      </c>
      <c r="E429" s="1214">
        <v>1</v>
      </c>
      <c r="F429" s="1210">
        <v>4</v>
      </c>
      <c r="G429" s="1209">
        <f t="shared" si="464"/>
        <v>1.9</v>
      </c>
      <c r="H429" s="883">
        <v>66140</v>
      </c>
      <c r="I429" s="878"/>
      <c r="J429" s="878"/>
      <c r="K429" s="782" t="s">
        <v>98</v>
      </c>
      <c r="L429" s="883">
        <f t="shared" si="465"/>
        <v>125666</v>
      </c>
      <c r="M429" s="884">
        <f t="shared" si="466"/>
        <v>125666</v>
      </c>
      <c r="N429" s="1313">
        <f t="shared" si="467"/>
        <v>1633658</v>
      </c>
      <c r="O429" s="886">
        <f t="shared" si="461"/>
        <v>1</v>
      </c>
      <c r="P429" s="882">
        <f t="shared" si="468"/>
        <v>5</v>
      </c>
      <c r="Q429" s="1229">
        <f t="shared" si="469"/>
        <v>1.9</v>
      </c>
      <c r="R429" s="979"/>
      <c r="S429" s="978">
        <f t="shared" si="470"/>
        <v>1.9</v>
      </c>
      <c r="T429" s="883">
        <v>66140</v>
      </c>
      <c r="U429" s="878"/>
      <c r="V429" s="878"/>
      <c r="W429" s="782" t="str">
        <f t="shared" si="471"/>
        <v>Կ-1</v>
      </c>
      <c r="X429" s="883">
        <f t="shared" si="472"/>
        <v>125666</v>
      </c>
      <c r="Y429" s="884">
        <f t="shared" si="473"/>
        <v>125666</v>
      </c>
      <c r="Z429" s="1314">
        <f t="shared" si="474"/>
        <v>1633658</v>
      </c>
      <c r="AA429" s="886">
        <f t="shared" si="462"/>
        <v>1</v>
      </c>
      <c r="AB429" s="882">
        <f t="shared" si="475"/>
        <v>6</v>
      </c>
      <c r="AC429" s="1229">
        <f t="shared" si="476"/>
        <v>1.96</v>
      </c>
      <c r="AD429" s="979"/>
      <c r="AE429" s="978">
        <f t="shared" si="477"/>
        <v>1.96</v>
      </c>
      <c r="AF429" s="883">
        <v>66140</v>
      </c>
      <c r="AG429" s="878"/>
      <c r="AH429" s="878"/>
      <c r="AI429" s="910" t="str">
        <f t="shared" si="478"/>
        <v>Կ-1</v>
      </c>
      <c r="AJ429" s="883">
        <f t="shared" si="479"/>
        <v>129634.4</v>
      </c>
      <c r="AK429" s="884">
        <f t="shared" si="480"/>
        <v>129634.4</v>
      </c>
      <c r="AL429" s="1314">
        <f t="shared" si="481"/>
        <v>1685247.2</v>
      </c>
      <c r="AM429" s="886">
        <f t="shared" si="463"/>
        <v>1</v>
      </c>
      <c r="AN429" s="882">
        <f t="shared" si="482"/>
        <v>7</v>
      </c>
      <c r="AO429" s="1229">
        <f t="shared" si="483"/>
        <v>1.96</v>
      </c>
      <c r="AP429" s="979"/>
      <c r="AQ429" s="978">
        <f t="shared" si="484"/>
        <v>1.96</v>
      </c>
      <c r="AR429" s="883">
        <v>66140</v>
      </c>
      <c r="AS429" s="878"/>
      <c r="AT429" s="878"/>
      <c r="AU429" s="910" t="str">
        <f t="shared" si="485"/>
        <v>Կ-1</v>
      </c>
      <c r="AV429" s="883">
        <f t="shared" si="486"/>
        <v>129634.4</v>
      </c>
      <c r="AW429" s="884">
        <f t="shared" si="487"/>
        <v>129634.4</v>
      </c>
      <c r="AX429" s="1314">
        <f t="shared" si="488"/>
        <v>1685247.2</v>
      </c>
    </row>
    <row r="430" spans="1:50" s="328" customFormat="1" ht="27.75" customHeight="1">
      <c r="A430" s="779"/>
      <c r="B430" s="459">
        <v>1</v>
      </c>
      <c r="C430" s="1177" t="s">
        <v>918</v>
      </c>
      <c r="D430" s="1218" t="s">
        <v>313</v>
      </c>
      <c r="E430" s="1214">
        <v>1</v>
      </c>
      <c r="F430" s="1210">
        <v>0</v>
      </c>
      <c r="G430" s="1209">
        <f t="shared" si="464"/>
        <v>3.88</v>
      </c>
      <c r="H430" s="883">
        <v>66140</v>
      </c>
      <c r="I430" s="920"/>
      <c r="J430" s="920"/>
      <c r="K430" s="727" t="s">
        <v>95</v>
      </c>
      <c r="L430" s="976">
        <f t="shared" si="465"/>
        <v>256623.19999999998</v>
      </c>
      <c r="M430" s="884">
        <f t="shared" si="466"/>
        <v>256623.19999999998</v>
      </c>
      <c r="N430" s="1313">
        <f t="shared" si="467"/>
        <v>3336101.5999999996</v>
      </c>
      <c r="O430" s="886">
        <f t="shared" si="461"/>
        <v>1</v>
      </c>
      <c r="P430" s="882">
        <f t="shared" si="468"/>
        <v>1</v>
      </c>
      <c r="Q430" s="1229">
        <f t="shared" si="469"/>
        <v>4.01</v>
      </c>
      <c r="R430" s="979"/>
      <c r="S430" s="978">
        <f t="shared" si="470"/>
        <v>4.01</v>
      </c>
      <c r="T430" s="883">
        <v>66140</v>
      </c>
      <c r="U430" s="920"/>
      <c r="V430" s="920"/>
      <c r="W430" s="782" t="str">
        <f t="shared" si="471"/>
        <v>Գ-2</v>
      </c>
      <c r="X430" s="883">
        <f t="shared" si="472"/>
        <v>265221.39999999997</v>
      </c>
      <c r="Y430" s="884">
        <f t="shared" si="473"/>
        <v>265221.39999999997</v>
      </c>
      <c r="Z430" s="1314">
        <f t="shared" si="474"/>
        <v>3447878.1999999997</v>
      </c>
      <c r="AA430" s="886">
        <f t="shared" si="462"/>
        <v>1</v>
      </c>
      <c r="AB430" s="882">
        <f t="shared" si="475"/>
        <v>2</v>
      </c>
      <c r="AC430" s="1229">
        <f t="shared" si="476"/>
        <v>4.1399999999999997</v>
      </c>
      <c r="AD430" s="979"/>
      <c r="AE430" s="978">
        <f t="shared" si="477"/>
        <v>4.1399999999999997</v>
      </c>
      <c r="AF430" s="883">
        <v>66140</v>
      </c>
      <c r="AG430" s="920"/>
      <c r="AH430" s="920"/>
      <c r="AI430" s="910" t="str">
        <f t="shared" si="478"/>
        <v>Գ-2</v>
      </c>
      <c r="AJ430" s="883">
        <f t="shared" si="479"/>
        <v>273819.59999999998</v>
      </c>
      <c r="AK430" s="884">
        <f t="shared" si="480"/>
        <v>273819.59999999998</v>
      </c>
      <c r="AL430" s="1314">
        <f t="shared" si="481"/>
        <v>3559654.8</v>
      </c>
      <c r="AM430" s="886">
        <f t="shared" si="463"/>
        <v>1</v>
      </c>
      <c r="AN430" s="882">
        <f t="shared" si="482"/>
        <v>3</v>
      </c>
      <c r="AO430" s="1229">
        <f t="shared" si="483"/>
        <v>4.2699999999999996</v>
      </c>
      <c r="AP430" s="979"/>
      <c r="AQ430" s="978">
        <f t="shared" si="484"/>
        <v>4.2699999999999996</v>
      </c>
      <c r="AR430" s="883">
        <v>66140</v>
      </c>
      <c r="AS430" s="920"/>
      <c r="AT430" s="920"/>
      <c r="AU430" s="910" t="str">
        <f t="shared" si="485"/>
        <v>Գ-2</v>
      </c>
      <c r="AV430" s="883">
        <f t="shared" si="486"/>
        <v>282417.8</v>
      </c>
      <c r="AW430" s="884">
        <f t="shared" si="487"/>
        <v>282417.8</v>
      </c>
      <c r="AX430" s="1314">
        <f t="shared" si="488"/>
        <v>3671431.4</v>
      </c>
    </row>
    <row r="431" spans="1:50" ht="17.25" customHeight="1">
      <c r="A431" s="780"/>
      <c r="B431" s="459">
        <v>2</v>
      </c>
      <c r="C431" s="1177" t="s">
        <v>182</v>
      </c>
      <c r="D431" s="1218" t="s">
        <v>2116</v>
      </c>
      <c r="E431" s="1214">
        <v>1</v>
      </c>
      <c r="F431" s="1210">
        <v>5</v>
      </c>
      <c r="G431" s="1209">
        <f t="shared" si="464"/>
        <v>3.02</v>
      </c>
      <c r="H431" s="883">
        <v>66140</v>
      </c>
      <c r="I431" s="913"/>
      <c r="J431" s="913"/>
      <c r="K431" s="727" t="s">
        <v>96</v>
      </c>
      <c r="L431" s="883">
        <f t="shared" si="465"/>
        <v>199742.8</v>
      </c>
      <c r="M431" s="884">
        <f t="shared" si="466"/>
        <v>199742.8</v>
      </c>
      <c r="N431" s="1313">
        <f t="shared" si="467"/>
        <v>2596656.4</v>
      </c>
      <c r="O431" s="886">
        <f t="shared" si="461"/>
        <v>1</v>
      </c>
      <c r="P431" s="882">
        <f t="shared" si="468"/>
        <v>6</v>
      </c>
      <c r="Q431" s="1229">
        <f t="shared" si="469"/>
        <v>3.11</v>
      </c>
      <c r="R431" s="979"/>
      <c r="S431" s="978">
        <f t="shared" si="470"/>
        <v>3.11</v>
      </c>
      <c r="T431" s="883">
        <v>66140</v>
      </c>
      <c r="U431" s="913"/>
      <c r="V431" s="913"/>
      <c r="W431" s="782" t="str">
        <f t="shared" si="471"/>
        <v>Ա-1</v>
      </c>
      <c r="X431" s="883">
        <f t="shared" si="472"/>
        <v>205695.4</v>
      </c>
      <c r="Y431" s="884">
        <f t="shared" si="473"/>
        <v>205695.4</v>
      </c>
      <c r="Z431" s="1314">
        <f t="shared" si="474"/>
        <v>2674040.1999999997</v>
      </c>
      <c r="AA431" s="886">
        <f t="shared" si="462"/>
        <v>1</v>
      </c>
      <c r="AB431" s="882">
        <f t="shared" si="475"/>
        <v>7</v>
      </c>
      <c r="AC431" s="1229">
        <f t="shared" si="476"/>
        <v>3.11</v>
      </c>
      <c r="AD431" s="979"/>
      <c r="AE431" s="978">
        <f t="shared" si="477"/>
        <v>3.11</v>
      </c>
      <c r="AF431" s="883">
        <v>66140</v>
      </c>
      <c r="AG431" s="913"/>
      <c r="AH431" s="913"/>
      <c r="AI431" s="910" t="str">
        <f t="shared" si="478"/>
        <v>Ա-1</v>
      </c>
      <c r="AJ431" s="883">
        <f t="shared" si="479"/>
        <v>205695.4</v>
      </c>
      <c r="AK431" s="884">
        <f t="shared" si="480"/>
        <v>205695.4</v>
      </c>
      <c r="AL431" s="1314">
        <f t="shared" si="481"/>
        <v>2674040.1999999997</v>
      </c>
      <c r="AM431" s="886">
        <f t="shared" si="463"/>
        <v>1</v>
      </c>
      <c r="AN431" s="882">
        <f t="shared" si="482"/>
        <v>8</v>
      </c>
      <c r="AO431" s="1229">
        <f t="shared" si="483"/>
        <v>3.21</v>
      </c>
      <c r="AP431" s="979"/>
      <c r="AQ431" s="978">
        <f t="shared" si="484"/>
        <v>3.21</v>
      </c>
      <c r="AR431" s="883">
        <v>66140</v>
      </c>
      <c r="AS431" s="913"/>
      <c r="AT431" s="913"/>
      <c r="AU431" s="910" t="str">
        <f t="shared" si="485"/>
        <v>Ա-1</v>
      </c>
      <c r="AV431" s="883">
        <f t="shared" si="486"/>
        <v>212309.4</v>
      </c>
      <c r="AW431" s="884">
        <f t="shared" si="487"/>
        <v>212309.4</v>
      </c>
      <c r="AX431" s="1314">
        <f t="shared" si="488"/>
        <v>2760022.1999999997</v>
      </c>
    </row>
    <row r="432" spans="1:50" ht="17.25" customHeight="1">
      <c r="B432" s="459">
        <v>5</v>
      </c>
      <c r="C432" s="1173" t="s">
        <v>181</v>
      </c>
      <c r="D432" s="1218" t="s">
        <v>2116</v>
      </c>
      <c r="E432" s="1214">
        <v>1</v>
      </c>
      <c r="F432" s="1210">
        <v>8</v>
      </c>
      <c r="G432" s="1209">
        <f t="shared" si="464"/>
        <v>3.21</v>
      </c>
      <c r="H432" s="883">
        <v>66140</v>
      </c>
      <c r="I432" s="913"/>
      <c r="J432" s="913"/>
      <c r="K432" s="727" t="s">
        <v>96</v>
      </c>
      <c r="L432" s="883">
        <f t="shared" si="465"/>
        <v>212309.4</v>
      </c>
      <c r="M432" s="884">
        <f t="shared" si="466"/>
        <v>212309.4</v>
      </c>
      <c r="N432" s="1313">
        <f t="shared" si="467"/>
        <v>2760022.1999999997</v>
      </c>
      <c r="O432" s="886">
        <f t="shared" si="461"/>
        <v>1</v>
      </c>
      <c r="P432" s="882">
        <f t="shared" si="468"/>
        <v>9</v>
      </c>
      <c r="Q432" s="1229">
        <f t="shared" si="469"/>
        <v>3.21</v>
      </c>
      <c r="R432" s="979"/>
      <c r="S432" s="978">
        <f t="shared" si="470"/>
        <v>3.21</v>
      </c>
      <c r="T432" s="883">
        <v>66140</v>
      </c>
      <c r="U432" s="913"/>
      <c r="V432" s="913"/>
      <c r="W432" s="782" t="str">
        <f t="shared" si="471"/>
        <v>Ա-1</v>
      </c>
      <c r="X432" s="883">
        <f t="shared" si="472"/>
        <v>212309.4</v>
      </c>
      <c r="Y432" s="884">
        <f t="shared" si="473"/>
        <v>212309.4</v>
      </c>
      <c r="Z432" s="1314">
        <f t="shared" si="474"/>
        <v>2760022.1999999997</v>
      </c>
      <c r="AA432" s="886">
        <f t="shared" si="462"/>
        <v>1</v>
      </c>
      <c r="AB432" s="882">
        <f t="shared" si="475"/>
        <v>10</v>
      </c>
      <c r="AC432" s="1229">
        <f t="shared" si="476"/>
        <v>3.31</v>
      </c>
      <c r="AD432" s="979"/>
      <c r="AE432" s="978">
        <f t="shared" si="477"/>
        <v>3.31</v>
      </c>
      <c r="AF432" s="883">
        <v>66140</v>
      </c>
      <c r="AG432" s="913"/>
      <c r="AH432" s="913"/>
      <c r="AI432" s="910" t="str">
        <f t="shared" si="478"/>
        <v>Ա-1</v>
      </c>
      <c r="AJ432" s="883">
        <f t="shared" si="479"/>
        <v>218923.4</v>
      </c>
      <c r="AK432" s="884">
        <f t="shared" si="480"/>
        <v>218923.4</v>
      </c>
      <c r="AL432" s="1314">
        <f t="shared" si="481"/>
        <v>2846004.1999999997</v>
      </c>
      <c r="AM432" s="886">
        <f t="shared" si="463"/>
        <v>1</v>
      </c>
      <c r="AN432" s="882">
        <f t="shared" si="482"/>
        <v>11</v>
      </c>
      <c r="AO432" s="1229">
        <f t="shared" si="483"/>
        <v>3.31</v>
      </c>
      <c r="AP432" s="979"/>
      <c r="AQ432" s="978">
        <f t="shared" si="484"/>
        <v>3.31</v>
      </c>
      <c r="AR432" s="883">
        <v>66140</v>
      </c>
      <c r="AS432" s="913"/>
      <c r="AT432" s="913"/>
      <c r="AU432" s="910" t="str">
        <f t="shared" si="485"/>
        <v>Ա-1</v>
      </c>
      <c r="AV432" s="883">
        <f t="shared" si="486"/>
        <v>218923.4</v>
      </c>
      <c r="AW432" s="884">
        <f t="shared" si="487"/>
        <v>218923.4</v>
      </c>
      <c r="AX432" s="1314">
        <f t="shared" si="488"/>
        <v>2846004.1999999997</v>
      </c>
    </row>
    <row r="433" spans="2:50" ht="17.25" customHeight="1">
      <c r="B433" s="459">
        <v>6</v>
      </c>
      <c r="C433" s="1177" t="s">
        <v>1714</v>
      </c>
      <c r="D433" s="1218" t="s">
        <v>2116</v>
      </c>
      <c r="E433" s="1214">
        <v>1</v>
      </c>
      <c r="F433" s="1210">
        <v>9</v>
      </c>
      <c r="G433" s="1209">
        <f t="shared" si="464"/>
        <v>3.21</v>
      </c>
      <c r="H433" s="883">
        <v>66140</v>
      </c>
      <c r="I433" s="913"/>
      <c r="J433" s="913"/>
      <c r="K433" s="727" t="s">
        <v>96</v>
      </c>
      <c r="L433" s="883">
        <f t="shared" si="465"/>
        <v>212309.4</v>
      </c>
      <c r="M433" s="884">
        <f t="shared" si="466"/>
        <v>212309.4</v>
      </c>
      <c r="N433" s="1313">
        <f t="shared" si="467"/>
        <v>2760022.1999999997</v>
      </c>
      <c r="O433" s="886">
        <f t="shared" si="461"/>
        <v>1</v>
      </c>
      <c r="P433" s="882">
        <f t="shared" si="468"/>
        <v>10</v>
      </c>
      <c r="Q433" s="1229">
        <f t="shared" si="469"/>
        <v>3.31</v>
      </c>
      <c r="R433" s="979"/>
      <c r="S433" s="978">
        <f t="shared" si="470"/>
        <v>3.31</v>
      </c>
      <c r="T433" s="883">
        <v>66140</v>
      </c>
      <c r="U433" s="913"/>
      <c r="V433" s="913"/>
      <c r="W433" s="782" t="str">
        <f t="shared" si="471"/>
        <v>Ա-1</v>
      </c>
      <c r="X433" s="883">
        <f t="shared" si="472"/>
        <v>218923.4</v>
      </c>
      <c r="Y433" s="884">
        <f t="shared" si="473"/>
        <v>218923.4</v>
      </c>
      <c r="Z433" s="1314">
        <f t="shared" si="474"/>
        <v>2846004.1999999997</v>
      </c>
      <c r="AA433" s="886">
        <f t="shared" si="462"/>
        <v>1</v>
      </c>
      <c r="AB433" s="882">
        <f t="shared" si="475"/>
        <v>11</v>
      </c>
      <c r="AC433" s="1229">
        <f t="shared" si="476"/>
        <v>3.31</v>
      </c>
      <c r="AD433" s="979"/>
      <c r="AE433" s="978">
        <f t="shared" si="477"/>
        <v>3.31</v>
      </c>
      <c r="AF433" s="883">
        <v>66140</v>
      </c>
      <c r="AG433" s="913"/>
      <c r="AH433" s="913"/>
      <c r="AI433" s="910" t="str">
        <f t="shared" si="478"/>
        <v>Ա-1</v>
      </c>
      <c r="AJ433" s="883">
        <f t="shared" si="479"/>
        <v>218923.4</v>
      </c>
      <c r="AK433" s="884">
        <f t="shared" si="480"/>
        <v>218923.4</v>
      </c>
      <c r="AL433" s="1314">
        <f t="shared" si="481"/>
        <v>2846004.1999999997</v>
      </c>
      <c r="AM433" s="886">
        <f t="shared" si="463"/>
        <v>1</v>
      </c>
      <c r="AN433" s="882">
        <f t="shared" si="482"/>
        <v>12</v>
      </c>
      <c r="AO433" s="1229">
        <f t="shared" si="483"/>
        <v>3.31</v>
      </c>
      <c r="AP433" s="979"/>
      <c r="AQ433" s="978">
        <f t="shared" si="484"/>
        <v>3.31</v>
      </c>
      <c r="AR433" s="883">
        <v>66140</v>
      </c>
      <c r="AS433" s="913"/>
      <c r="AT433" s="913"/>
      <c r="AU433" s="910" t="str">
        <f t="shared" si="485"/>
        <v>Ա-1</v>
      </c>
      <c r="AV433" s="883">
        <f t="shared" si="486"/>
        <v>218923.4</v>
      </c>
      <c r="AW433" s="884">
        <f t="shared" si="487"/>
        <v>218923.4</v>
      </c>
      <c r="AX433" s="1314">
        <f t="shared" si="488"/>
        <v>2846004.1999999997</v>
      </c>
    </row>
    <row r="434" spans="2:50" ht="17.25" customHeight="1">
      <c r="B434" s="338">
        <v>19</v>
      </c>
      <c r="C434" s="1173" t="s">
        <v>210</v>
      </c>
      <c r="D434" s="1218" t="s">
        <v>2116</v>
      </c>
      <c r="E434" s="1214">
        <v>1</v>
      </c>
      <c r="F434" s="1210">
        <v>19</v>
      </c>
      <c r="G434" s="1209">
        <f t="shared" si="464"/>
        <v>3.64</v>
      </c>
      <c r="H434" s="883">
        <v>66140</v>
      </c>
      <c r="I434" s="1226">
        <v>12037.480000000001</v>
      </c>
      <c r="J434" s="878"/>
      <c r="K434" s="782" t="s">
        <v>96</v>
      </c>
      <c r="L434" s="883">
        <f t="shared" si="465"/>
        <v>240749.6</v>
      </c>
      <c r="M434" s="884">
        <f t="shared" si="466"/>
        <v>252787.08000000002</v>
      </c>
      <c r="N434" s="1313">
        <f t="shared" si="467"/>
        <v>3286232.04</v>
      </c>
      <c r="O434" s="886">
        <f t="shared" si="461"/>
        <v>1</v>
      </c>
      <c r="P434" s="882">
        <f t="shared" si="468"/>
        <v>20</v>
      </c>
      <c r="Q434" s="1229">
        <f t="shared" si="469"/>
        <v>3.64</v>
      </c>
      <c r="R434" s="979"/>
      <c r="S434" s="978">
        <f t="shared" si="470"/>
        <v>3.64</v>
      </c>
      <c r="T434" s="883">
        <v>66140</v>
      </c>
      <c r="U434" s="1226">
        <v>12037.480000000001</v>
      </c>
      <c r="V434" s="878"/>
      <c r="W434" s="782" t="str">
        <f t="shared" si="471"/>
        <v>Ա-1</v>
      </c>
      <c r="X434" s="883">
        <f t="shared" si="472"/>
        <v>240749.6</v>
      </c>
      <c r="Y434" s="884">
        <f t="shared" si="473"/>
        <v>252787.08000000002</v>
      </c>
      <c r="Z434" s="1314">
        <f t="shared" si="474"/>
        <v>3286232.04</v>
      </c>
      <c r="AA434" s="886">
        <f t="shared" si="462"/>
        <v>1</v>
      </c>
      <c r="AB434" s="882">
        <f t="shared" si="475"/>
        <v>21</v>
      </c>
      <c r="AC434" s="1229">
        <f t="shared" si="476"/>
        <v>3.64</v>
      </c>
      <c r="AD434" s="979"/>
      <c r="AE434" s="978">
        <f t="shared" si="477"/>
        <v>3.64</v>
      </c>
      <c r="AF434" s="883">
        <v>66140</v>
      </c>
      <c r="AG434" s="1226">
        <v>12037.480000000001</v>
      </c>
      <c r="AH434" s="878"/>
      <c r="AI434" s="910" t="str">
        <f t="shared" si="478"/>
        <v>Ա-1</v>
      </c>
      <c r="AJ434" s="883">
        <f t="shared" si="479"/>
        <v>240749.6</v>
      </c>
      <c r="AK434" s="884">
        <f t="shared" si="480"/>
        <v>252787.08000000002</v>
      </c>
      <c r="AL434" s="1314">
        <f t="shared" si="481"/>
        <v>3286232.04</v>
      </c>
      <c r="AM434" s="886">
        <f t="shared" si="463"/>
        <v>1</v>
      </c>
      <c r="AN434" s="882">
        <f t="shared" si="482"/>
        <v>22</v>
      </c>
      <c r="AO434" s="1229">
        <f t="shared" si="483"/>
        <v>3.64</v>
      </c>
      <c r="AP434" s="979"/>
      <c r="AQ434" s="978">
        <f t="shared" si="484"/>
        <v>3.64</v>
      </c>
      <c r="AR434" s="883">
        <v>66140</v>
      </c>
      <c r="AS434" s="1226">
        <v>12037.480000000001</v>
      </c>
      <c r="AT434" s="878"/>
      <c r="AU434" s="910" t="str">
        <f t="shared" si="485"/>
        <v>Ա-1</v>
      </c>
      <c r="AV434" s="883">
        <f t="shared" si="486"/>
        <v>240749.6</v>
      </c>
      <c r="AW434" s="884">
        <f t="shared" si="487"/>
        <v>252787.08000000002</v>
      </c>
      <c r="AX434" s="1314">
        <f t="shared" si="488"/>
        <v>3286232.04</v>
      </c>
    </row>
    <row r="435" spans="2:50" ht="17.25" customHeight="1">
      <c r="B435" s="338">
        <v>20</v>
      </c>
      <c r="C435" s="1173" t="s">
        <v>2359</v>
      </c>
      <c r="D435" s="1218" t="s">
        <v>2116</v>
      </c>
      <c r="E435" s="1214">
        <v>1</v>
      </c>
      <c r="F435" s="1210">
        <v>20</v>
      </c>
      <c r="G435" s="1209">
        <f t="shared" si="464"/>
        <v>3.64</v>
      </c>
      <c r="H435" s="883">
        <v>66140</v>
      </c>
      <c r="I435" s="1226">
        <v>12037.480000000001</v>
      </c>
      <c r="J435" s="878"/>
      <c r="K435" s="782" t="s">
        <v>96</v>
      </c>
      <c r="L435" s="883">
        <f t="shared" si="465"/>
        <v>240749.6</v>
      </c>
      <c r="M435" s="884">
        <f t="shared" si="466"/>
        <v>252787.08000000002</v>
      </c>
      <c r="N435" s="1313">
        <f t="shared" si="467"/>
        <v>3286232.04</v>
      </c>
      <c r="O435" s="886">
        <f t="shared" si="461"/>
        <v>1</v>
      </c>
      <c r="P435" s="882">
        <f t="shared" si="468"/>
        <v>21</v>
      </c>
      <c r="Q435" s="1229">
        <f t="shared" si="469"/>
        <v>3.64</v>
      </c>
      <c r="R435" s="979"/>
      <c r="S435" s="978">
        <f t="shared" si="470"/>
        <v>3.64</v>
      </c>
      <c r="T435" s="883">
        <v>66140</v>
      </c>
      <c r="U435" s="1226">
        <v>12037.480000000001</v>
      </c>
      <c r="V435" s="878"/>
      <c r="W435" s="782" t="str">
        <f t="shared" si="471"/>
        <v>Ա-1</v>
      </c>
      <c r="X435" s="883">
        <f t="shared" si="472"/>
        <v>240749.6</v>
      </c>
      <c r="Y435" s="884">
        <f t="shared" si="473"/>
        <v>252787.08000000002</v>
      </c>
      <c r="Z435" s="1314">
        <f t="shared" si="474"/>
        <v>3286232.04</v>
      </c>
      <c r="AA435" s="886">
        <f t="shared" si="462"/>
        <v>1</v>
      </c>
      <c r="AB435" s="882">
        <f t="shared" si="475"/>
        <v>22</v>
      </c>
      <c r="AC435" s="1229">
        <f t="shared" si="476"/>
        <v>3.64</v>
      </c>
      <c r="AD435" s="979"/>
      <c r="AE435" s="978">
        <f t="shared" si="477"/>
        <v>3.64</v>
      </c>
      <c r="AF435" s="883">
        <v>66140</v>
      </c>
      <c r="AG435" s="1226">
        <v>12037.480000000001</v>
      </c>
      <c r="AH435" s="878"/>
      <c r="AI435" s="910" t="str">
        <f t="shared" si="478"/>
        <v>Ա-1</v>
      </c>
      <c r="AJ435" s="883">
        <f t="shared" si="479"/>
        <v>240749.6</v>
      </c>
      <c r="AK435" s="884">
        <f t="shared" si="480"/>
        <v>252787.08000000002</v>
      </c>
      <c r="AL435" s="1314">
        <f t="shared" si="481"/>
        <v>3286232.04</v>
      </c>
      <c r="AM435" s="886">
        <f t="shared" si="463"/>
        <v>1</v>
      </c>
      <c r="AN435" s="882">
        <f t="shared" si="482"/>
        <v>23</v>
      </c>
      <c r="AO435" s="1229">
        <f t="shared" si="483"/>
        <v>3.64</v>
      </c>
      <c r="AP435" s="979"/>
      <c r="AQ435" s="978">
        <f t="shared" si="484"/>
        <v>3.64</v>
      </c>
      <c r="AR435" s="883">
        <v>66140</v>
      </c>
      <c r="AS435" s="1226">
        <v>12037.480000000001</v>
      </c>
      <c r="AT435" s="878"/>
      <c r="AU435" s="910" t="str">
        <f t="shared" si="485"/>
        <v>Ա-1</v>
      </c>
      <c r="AV435" s="883">
        <f t="shared" si="486"/>
        <v>240749.6</v>
      </c>
      <c r="AW435" s="884">
        <f t="shared" si="487"/>
        <v>252787.08000000002</v>
      </c>
      <c r="AX435" s="1314">
        <f t="shared" si="488"/>
        <v>3286232.04</v>
      </c>
    </row>
    <row r="436" spans="2:50" ht="17.25" customHeight="1">
      <c r="B436" s="459">
        <v>3</v>
      </c>
      <c r="C436" s="1220" t="s">
        <v>593</v>
      </c>
      <c r="D436" s="1218" t="s">
        <v>2116</v>
      </c>
      <c r="E436" s="1214">
        <v>1</v>
      </c>
      <c r="F436" s="1210">
        <v>5</v>
      </c>
      <c r="G436" s="1209">
        <f t="shared" si="464"/>
        <v>3.02</v>
      </c>
      <c r="H436" s="883">
        <v>66140</v>
      </c>
      <c r="I436" s="913"/>
      <c r="J436" s="913"/>
      <c r="K436" s="782" t="s">
        <v>96</v>
      </c>
      <c r="L436" s="883">
        <f t="shared" si="465"/>
        <v>199742.8</v>
      </c>
      <c r="M436" s="884">
        <f t="shared" si="466"/>
        <v>199742.8</v>
      </c>
      <c r="N436" s="1313">
        <f t="shared" si="467"/>
        <v>2596656.4</v>
      </c>
      <c r="O436" s="886">
        <f t="shared" si="461"/>
        <v>1</v>
      </c>
      <c r="P436" s="882">
        <f t="shared" si="468"/>
        <v>6</v>
      </c>
      <c r="Q436" s="1229">
        <f t="shared" si="469"/>
        <v>3.11</v>
      </c>
      <c r="R436" s="882"/>
      <c r="S436" s="461">
        <f t="shared" si="470"/>
        <v>3.11</v>
      </c>
      <c r="T436" s="883">
        <v>66140</v>
      </c>
      <c r="U436" s="913"/>
      <c r="V436" s="913"/>
      <c r="W436" s="782" t="str">
        <f t="shared" si="471"/>
        <v>Ա-1</v>
      </c>
      <c r="X436" s="883">
        <f t="shared" si="472"/>
        <v>205695.4</v>
      </c>
      <c r="Y436" s="884">
        <f t="shared" si="473"/>
        <v>205695.4</v>
      </c>
      <c r="Z436" s="1314">
        <f t="shared" si="474"/>
        <v>2674040.1999999997</v>
      </c>
      <c r="AA436" s="886">
        <f t="shared" si="462"/>
        <v>1</v>
      </c>
      <c r="AB436" s="882">
        <f t="shared" si="475"/>
        <v>7</v>
      </c>
      <c r="AC436" s="1229">
        <f t="shared" si="476"/>
        <v>3.11</v>
      </c>
      <c r="AD436" s="882"/>
      <c r="AE436" s="461">
        <f t="shared" si="477"/>
        <v>3.11</v>
      </c>
      <c r="AF436" s="883">
        <v>66140</v>
      </c>
      <c r="AG436" s="913"/>
      <c r="AH436" s="913"/>
      <c r="AI436" s="910" t="str">
        <f t="shared" si="478"/>
        <v>Ա-1</v>
      </c>
      <c r="AJ436" s="883">
        <f t="shared" si="479"/>
        <v>205695.4</v>
      </c>
      <c r="AK436" s="884">
        <f t="shared" si="480"/>
        <v>205695.4</v>
      </c>
      <c r="AL436" s="1314">
        <f t="shared" si="481"/>
        <v>2674040.1999999997</v>
      </c>
      <c r="AM436" s="886">
        <f t="shared" si="463"/>
        <v>1</v>
      </c>
      <c r="AN436" s="882">
        <f t="shared" si="482"/>
        <v>8</v>
      </c>
      <c r="AO436" s="1229">
        <f t="shared" si="483"/>
        <v>3.21</v>
      </c>
      <c r="AP436" s="882"/>
      <c r="AQ436" s="461">
        <f t="shared" si="484"/>
        <v>3.21</v>
      </c>
      <c r="AR436" s="883">
        <v>66140</v>
      </c>
      <c r="AS436" s="913"/>
      <c r="AT436" s="913"/>
      <c r="AU436" s="910" t="str">
        <f t="shared" si="485"/>
        <v>Ա-1</v>
      </c>
      <c r="AV436" s="883">
        <f t="shared" si="486"/>
        <v>212309.4</v>
      </c>
      <c r="AW436" s="884">
        <f t="shared" si="487"/>
        <v>212309.4</v>
      </c>
      <c r="AX436" s="1314">
        <f t="shared" si="488"/>
        <v>2760022.1999999997</v>
      </c>
    </row>
    <row r="437" spans="2:50" ht="17.25" customHeight="1">
      <c r="B437" s="459">
        <v>4</v>
      </c>
      <c r="C437" s="1220" t="s">
        <v>592</v>
      </c>
      <c r="D437" s="1218" t="s">
        <v>2116</v>
      </c>
      <c r="E437" s="1214">
        <v>1</v>
      </c>
      <c r="F437" s="1210">
        <v>8</v>
      </c>
      <c r="G437" s="1209">
        <f t="shared" si="464"/>
        <v>3.21</v>
      </c>
      <c r="H437" s="883">
        <v>66140</v>
      </c>
      <c r="I437" s="913"/>
      <c r="J437" s="913"/>
      <c r="K437" s="782" t="s">
        <v>96</v>
      </c>
      <c r="L437" s="883">
        <f t="shared" si="465"/>
        <v>212309.4</v>
      </c>
      <c r="M437" s="884">
        <f t="shared" si="466"/>
        <v>212309.4</v>
      </c>
      <c r="N437" s="1313">
        <f t="shared" si="467"/>
        <v>2760022.1999999997</v>
      </c>
      <c r="O437" s="886">
        <f t="shared" si="461"/>
        <v>1</v>
      </c>
      <c r="P437" s="882">
        <f t="shared" si="468"/>
        <v>9</v>
      </c>
      <c r="Q437" s="1229">
        <f t="shared" si="469"/>
        <v>3.21</v>
      </c>
      <c r="R437" s="882"/>
      <c r="S437" s="461">
        <f t="shared" si="470"/>
        <v>3.21</v>
      </c>
      <c r="T437" s="883">
        <v>66140</v>
      </c>
      <c r="U437" s="913"/>
      <c r="V437" s="913"/>
      <c r="W437" s="782" t="str">
        <f t="shared" si="471"/>
        <v>Ա-1</v>
      </c>
      <c r="X437" s="883">
        <f t="shared" si="472"/>
        <v>212309.4</v>
      </c>
      <c r="Y437" s="884">
        <f t="shared" si="473"/>
        <v>212309.4</v>
      </c>
      <c r="Z437" s="1314">
        <f t="shared" si="474"/>
        <v>2760022.1999999997</v>
      </c>
      <c r="AA437" s="886">
        <f t="shared" si="462"/>
        <v>1</v>
      </c>
      <c r="AB437" s="882">
        <f t="shared" si="475"/>
        <v>10</v>
      </c>
      <c r="AC437" s="1229">
        <f t="shared" si="476"/>
        <v>3.31</v>
      </c>
      <c r="AD437" s="882"/>
      <c r="AE437" s="461">
        <f t="shared" si="477"/>
        <v>3.31</v>
      </c>
      <c r="AF437" s="883">
        <v>66140</v>
      </c>
      <c r="AG437" s="913"/>
      <c r="AH437" s="913"/>
      <c r="AI437" s="910" t="str">
        <f t="shared" si="478"/>
        <v>Ա-1</v>
      </c>
      <c r="AJ437" s="883">
        <f t="shared" si="479"/>
        <v>218923.4</v>
      </c>
      <c r="AK437" s="884">
        <f t="shared" si="480"/>
        <v>218923.4</v>
      </c>
      <c r="AL437" s="1314">
        <f t="shared" si="481"/>
        <v>2846004.1999999997</v>
      </c>
      <c r="AM437" s="886">
        <f t="shared" si="463"/>
        <v>1</v>
      </c>
      <c r="AN437" s="882">
        <f t="shared" si="482"/>
        <v>11</v>
      </c>
      <c r="AO437" s="1229">
        <f t="shared" si="483"/>
        <v>3.31</v>
      </c>
      <c r="AP437" s="882"/>
      <c r="AQ437" s="461">
        <f t="shared" si="484"/>
        <v>3.31</v>
      </c>
      <c r="AR437" s="883">
        <v>66140</v>
      </c>
      <c r="AS437" s="913"/>
      <c r="AT437" s="913"/>
      <c r="AU437" s="910" t="str">
        <f t="shared" si="485"/>
        <v>Ա-1</v>
      </c>
      <c r="AV437" s="883">
        <f t="shared" si="486"/>
        <v>218923.4</v>
      </c>
      <c r="AW437" s="884">
        <f t="shared" si="487"/>
        <v>218923.4</v>
      </c>
      <c r="AX437" s="1314">
        <f t="shared" si="488"/>
        <v>2846004.1999999997</v>
      </c>
    </row>
    <row r="438" spans="2:50" s="468" customFormat="1" ht="17.25" customHeight="1">
      <c r="B438" s="467">
        <v>3</v>
      </c>
      <c r="C438" s="1173" t="s">
        <v>255</v>
      </c>
      <c r="D438" s="1218" t="s">
        <v>2116</v>
      </c>
      <c r="E438" s="1214">
        <v>1</v>
      </c>
      <c r="F438" s="1210">
        <v>19</v>
      </c>
      <c r="G438" s="1209">
        <f t="shared" si="464"/>
        <v>3.64</v>
      </c>
      <c r="H438" s="883">
        <v>66140</v>
      </c>
      <c r="I438" s="1227">
        <v>12037.480000000001</v>
      </c>
      <c r="J438" s="913"/>
      <c r="K438" s="782" t="s">
        <v>96</v>
      </c>
      <c r="L438" s="883">
        <f t="shared" si="465"/>
        <v>240749.6</v>
      </c>
      <c r="M438" s="884">
        <f t="shared" si="466"/>
        <v>252787.08000000002</v>
      </c>
      <c r="N438" s="1313">
        <f t="shared" si="467"/>
        <v>3286232.04</v>
      </c>
      <c r="O438" s="886">
        <f t="shared" si="461"/>
        <v>1</v>
      </c>
      <c r="P438" s="882">
        <f t="shared" si="468"/>
        <v>20</v>
      </c>
      <c r="Q438" s="1229">
        <f t="shared" si="469"/>
        <v>3.64</v>
      </c>
      <c r="R438" s="882"/>
      <c r="S438" s="461">
        <f t="shared" si="470"/>
        <v>3.64</v>
      </c>
      <c r="T438" s="883">
        <v>66140</v>
      </c>
      <c r="U438" s="1227">
        <v>12037.480000000001</v>
      </c>
      <c r="V438" s="913"/>
      <c r="W438" s="782" t="str">
        <f t="shared" si="471"/>
        <v>Ա-1</v>
      </c>
      <c r="X438" s="883">
        <f t="shared" si="472"/>
        <v>240749.6</v>
      </c>
      <c r="Y438" s="884">
        <f t="shared" si="473"/>
        <v>252787.08000000002</v>
      </c>
      <c r="Z438" s="1314">
        <f t="shared" si="474"/>
        <v>3286232.04</v>
      </c>
      <c r="AA438" s="886">
        <f t="shared" si="462"/>
        <v>1</v>
      </c>
      <c r="AB438" s="882">
        <f t="shared" si="475"/>
        <v>21</v>
      </c>
      <c r="AC438" s="1229">
        <f t="shared" si="476"/>
        <v>3.64</v>
      </c>
      <c r="AD438" s="882"/>
      <c r="AE438" s="461">
        <f t="shared" si="477"/>
        <v>3.64</v>
      </c>
      <c r="AF438" s="883">
        <v>66140</v>
      </c>
      <c r="AG438" s="1227">
        <v>12037.480000000001</v>
      </c>
      <c r="AH438" s="913"/>
      <c r="AI438" s="910" t="str">
        <f t="shared" si="478"/>
        <v>Ա-1</v>
      </c>
      <c r="AJ438" s="883">
        <f t="shared" si="479"/>
        <v>240749.6</v>
      </c>
      <c r="AK438" s="884">
        <f t="shared" si="480"/>
        <v>252787.08000000002</v>
      </c>
      <c r="AL438" s="1314">
        <f t="shared" si="481"/>
        <v>3286232.04</v>
      </c>
      <c r="AM438" s="886">
        <f t="shared" si="463"/>
        <v>1</v>
      </c>
      <c r="AN438" s="882">
        <f t="shared" si="482"/>
        <v>22</v>
      </c>
      <c r="AO438" s="1229">
        <f t="shared" si="483"/>
        <v>3.64</v>
      </c>
      <c r="AP438" s="882"/>
      <c r="AQ438" s="461">
        <f t="shared" si="484"/>
        <v>3.64</v>
      </c>
      <c r="AR438" s="883">
        <v>66140</v>
      </c>
      <c r="AS438" s="1227">
        <v>12037.480000000001</v>
      </c>
      <c r="AT438" s="913"/>
      <c r="AU438" s="910" t="str">
        <f t="shared" si="485"/>
        <v>Ա-1</v>
      </c>
      <c r="AV438" s="883">
        <f t="shared" si="486"/>
        <v>240749.6</v>
      </c>
      <c r="AW438" s="884">
        <f t="shared" si="487"/>
        <v>252787.08000000002</v>
      </c>
      <c r="AX438" s="1314">
        <f t="shared" si="488"/>
        <v>3286232.04</v>
      </c>
    </row>
    <row r="439" spans="2:50" s="468" customFormat="1" ht="17.25" customHeight="1">
      <c r="B439" s="338">
        <v>24</v>
      </c>
      <c r="C439" s="1173" t="s">
        <v>2360</v>
      </c>
      <c r="D439" s="1218" t="s">
        <v>2116</v>
      </c>
      <c r="E439" s="1214">
        <v>1</v>
      </c>
      <c r="F439" s="1210">
        <v>13</v>
      </c>
      <c r="G439" s="1209">
        <f t="shared" si="464"/>
        <v>3.42</v>
      </c>
      <c r="H439" s="883">
        <v>66140</v>
      </c>
      <c r="I439" s="878"/>
      <c r="J439" s="878"/>
      <c r="K439" s="782" t="s">
        <v>96</v>
      </c>
      <c r="L439" s="883">
        <f t="shared" si="465"/>
        <v>226198.8</v>
      </c>
      <c r="M439" s="884">
        <f t="shared" si="466"/>
        <v>226198.8</v>
      </c>
      <c r="N439" s="1313">
        <f t="shared" si="467"/>
        <v>2940584.4</v>
      </c>
      <c r="O439" s="886">
        <f t="shared" si="461"/>
        <v>1</v>
      </c>
      <c r="P439" s="882">
        <f t="shared" si="468"/>
        <v>14</v>
      </c>
      <c r="Q439" s="1229">
        <f t="shared" si="469"/>
        <v>3.42</v>
      </c>
      <c r="R439" s="882"/>
      <c r="S439" s="461">
        <f t="shared" si="470"/>
        <v>3.42</v>
      </c>
      <c r="T439" s="883">
        <v>66140</v>
      </c>
      <c r="U439" s="878"/>
      <c r="V439" s="878"/>
      <c r="W439" s="782" t="str">
        <f t="shared" si="471"/>
        <v>Ա-1</v>
      </c>
      <c r="X439" s="883">
        <f t="shared" si="472"/>
        <v>226198.8</v>
      </c>
      <c r="Y439" s="884">
        <f t="shared" si="473"/>
        <v>226198.8</v>
      </c>
      <c r="Z439" s="1314">
        <f t="shared" si="474"/>
        <v>2940584.4</v>
      </c>
      <c r="AA439" s="886">
        <f t="shared" si="462"/>
        <v>1</v>
      </c>
      <c r="AB439" s="882">
        <f t="shared" si="475"/>
        <v>15</v>
      </c>
      <c r="AC439" s="1229">
        <f t="shared" si="476"/>
        <v>3.42</v>
      </c>
      <c r="AD439" s="882"/>
      <c r="AE439" s="461">
        <f t="shared" si="477"/>
        <v>3.42</v>
      </c>
      <c r="AF439" s="883">
        <v>66140</v>
      </c>
      <c r="AG439" s="878"/>
      <c r="AH439" s="878"/>
      <c r="AI439" s="910" t="str">
        <f t="shared" si="478"/>
        <v>Ա-1</v>
      </c>
      <c r="AJ439" s="883">
        <f t="shared" si="479"/>
        <v>226198.8</v>
      </c>
      <c r="AK439" s="884">
        <f t="shared" si="480"/>
        <v>226198.8</v>
      </c>
      <c r="AL439" s="1314">
        <f t="shared" si="481"/>
        <v>2940584.4</v>
      </c>
      <c r="AM439" s="886">
        <f t="shared" si="463"/>
        <v>1</v>
      </c>
      <c r="AN439" s="882">
        <f t="shared" si="482"/>
        <v>16</v>
      </c>
      <c r="AO439" s="1229">
        <f t="shared" si="483"/>
        <v>3.53</v>
      </c>
      <c r="AP439" s="882"/>
      <c r="AQ439" s="461">
        <f t="shared" si="484"/>
        <v>3.53</v>
      </c>
      <c r="AR439" s="883">
        <v>66140</v>
      </c>
      <c r="AS439" s="878"/>
      <c r="AT439" s="878"/>
      <c r="AU439" s="910" t="str">
        <f t="shared" si="485"/>
        <v>Ա-1</v>
      </c>
      <c r="AV439" s="883">
        <f t="shared" si="486"/>
        <v>233474.19999999998</v>
      </c>
      <c r="AW439" s="884">
        <f t="shared" si="487"/>
        <v>233474.19999999998</v>
      </c>
      <c r="AX439" s="1314">
        <f t="shared" si="488"/>
        <v>3035164.5999999996</v>
      </c>
    </row>
    <row r="440" spans="2:50" s="468" customFormat="1" ht="17.25" customHeight="1">
      <c r="B440" s="338">
        <v>26</v>
      </c>
      <c r="C440" s="1173" t="s">
        <v>180</v>
      </c>
      <c r="D440" s="1218" t="s">
        <v>2116</v>
      </c>
      <c r="E440" s="1214">
        <v>1</v>
      </c>
      <c r="F440" s="1210">
        <v>13</v>
      </c>
      <c r="G440" s="1209">
        <f t="shared" si="464"/>
        <v>3.42</v>
      </c>
      <c r="H440" s="883">
        <v>66140</v>
      </c>
      <c r="I440" s="878"/>
      <c r="J440" s="878"/>
      <c r="K440" s="782" t="s">
        <v>96</v>
      </c>
      <c r="L440" s="883">
        <f t="shared" si="465"/>
        <v>226198.8</v>
      </c>
      <c r="M440" s="884">
        <f t="shared" si="466"/>
        <v>226198.8</v>
      </c>
      <c r="N440" s="1313">
        <f t="shared" si="467"/>
        <v>2940584.4</v>
      </c>
      <c r="O440" s="886">
        <f t="shared" si="461"/>
        <v>1</v>
      </c>
      <c r="P440" s="882">
        <f t="shared" si="468"/>
        <v>14</v>
      </c>
      <c r="Q440" s="1229">
        <f t="shared" si="469"/>
        <v>3.42</v>
      </c>
      <c r="R440" s="882"/>
      <c r="S440" s="461">
        <f t="shared" si="470"/>
        <v>3.42</v>
      </c>
      <c r="T440" s="883">
        <v>66140</v>
      </c>
      <c r="U440" s="878"/>
      <c r="V440" s="878"/>
      <c r="W440" s="782" t="str">
        <f t="shared" si="471"/>
        <v>Ա-1</v>
      </c>
      <c r="X440" s="883">
        <f t="shared" si="472"/>
        <v>226198.8</v>
      </c>
      <c r="Y440" s="884">
        <f t="shared" si="473"/>
        <v>226198.8</v>
      </c>
      <c r="Z440" s="1314">
        <f t="shared" si="474"/>
        <v>2940584.4</v>
      </c>
      <c r="AA440" s="886">
        <f t="shared" si="462"/>
        <v>1</v>
      </c>
      <c r="AB440" s="882">
        <f t="shared" si="475"/>
        <v>15</v>
      </c>
      <c r="AC440" s="1229">
        <f t="shared" si="476"/>
        <v>3.42</v>
      </c>
      <c r="AD440" s="882"/>
      <c r="AE440" s="461">
        <f t="shared" si="477"/>
        <v>3.42</v>
      </c>
      <c r="AF440" s="883">
        <v>66140</v>
      </c>
      <c r="AG440" s="878"/>
      <c r="AH440" s="878"/>
      <c r="AI440" s="910" t="str">
        <f t="shared" si="478"/>
        <v>Ա-1</v>
      </c>
      <c r="AJ440" s="883">
        <f t="shared" si="479"/>
        <v>226198.8</v>
      </c>
      <c r="AK440" s="884">
        <f t="shared" si="480"/>
        <v>226198.8</v>
      </c>
      <c r="AL440" s="1314">
        <f t="shared" si="481"/>
        <v>2940584.4</v>
      </c>
      <c r="AM440" s="886">
        <f t="shared" si="463"/>
        <v>1</v>
      </c>
      <c r="AN440" s="882">
        <f t="shared" si="482"/>
        <v>16</v>
      </c>
      <c r="AO440" s="1229">
        <f t="shared" si="483"/>
        <v>3.53</v>
      </c>
      <c r="AP440" s="882"/>
      <c r="AQ440" s="461">
        <f t="shared" si="484"/>
        <v>3.53</v>
      </c>
      <c r="AR440" s="883">
        <v>66140</v>
      </c>
      <c r="AS440" s="878"/>
      <c r="AT440" s="878"/>
      <c r="AU440" s="910" t="str">
        <f t="shared" si="485"/>
        <v>Ա-1</v>
      </c>
      <c r="AV440" s="883">
        <f t="shared" si="486"/>
        <v>233474.19999999998</v>
      </c>
      <c r="AW440" s="884">
        <f t="shared" si="487"/>
        <v>233474.19999999998</v>
      </c>
      <c r="AX440" s="1314">
        <f t="shared" si="488"/>
        <v>3035164.5999999996</v>
      </c>
    </row>
    <row r="441" spans="2:50" ht="17.25" customHeight="1">
      <c r="B441" s="459">
        <v>3</v>
      </c>
      <c r="C441" s="1212" t="s">
        <v>1707</v>
      </c>
      <c r="D441" s="1218" t="s">
        <v>2116</v>
      </c>
      <c r="E441" s="1214">
        <v>1</v>
      </c>
      <c r="F441" s="1210">
        <v>0</v>
      </c>
      <c r="G441" s="1209">
        <f t="shared" si="464"/>
        <v>2.66</v>
      </c>
      <c r="H441" s="883">
        <v>66140</v>
      </c>
      <c r="I441" s="913"/>
      <c r="J441" s="913"/>
      <c r="K441" s="782" t="s">
        <v>96</v>
      </c>
      <c r="L441" s="883">
        <f t="shared" si="465"/>
        <v>175932.40000000002</v>
      </c>
      <c r="M441" s="884">
        <f t="shared" si="466"/>
        <v>175932.40000000002</v>
      </c>
      <c r="N441" s="1313">
        <f t="shared" si="467"/>
        <v>2287121.2000000002</v>
      </c>
      <c r="O441" s="886">
        <f t="shared" si="461"/>
        <v>1</v>
      </c>
      <c r="P441" s="882">
        <f t="shared" si="468"/>
        <v>1</v>
      </c>
      <c r="Q441" s="1229">
        <f t="shared" si="469"/>
        <v>2.75</v>
      </c>
      <c r="R441" s="882"/>
      <c r="S441" s="461">
        <f t="shared" si="470"/>
        <v>2.75</v>
      </c>
      <c r="T441" s="883">
        <v>66140</v>
      </c>
      <c r="U441" s="913"/>
      <c r="V441" s="913"/>
      <c r="W441" s="782" t="str">
        <f t="shared" si="471"/>
        <v>Ա-1</v>
      </c>
      <c r="X441" s="883">
        <f t="shared" si="472"/>
        <v>181885</v>
      </c>
      <c r="Y441" s="884">
        <f t="shared" si="473"/>
        <v>181885</v>
      </c>
      <c r="Z441" s="1314">
        <f t="shared" si="474"/>
        <v>2364505</v>
      </c>
      <c r="AA441" s="886">
        <f t="shared" si="462"/>
        <v>1</v>
      </c>
      <c r="AB441" s="882">
        <f t="shared" si="475"/>
        <v>2</v>
      </c>
      <c r="AC441" s="1229">
        <f t="shared" si="476"/>
        <v>2.83</v>
      </c>
      <c r="AD441" s="882"/>
      <c r="AE441" s="461">
        <f t="shared" si="477"/>
        <v>2.83</v>
      </c>
      <c r="AF441" s="883">
        <v>66140</v>
      </c>
      <c r="AG441" s="913"/>
      <c r="AH441" s="913"/>
      <c r="AI441" s="910" t="str">
        <f t="shared" si="478"/>
        <v>Ա-1</v>
      </c>
      <c r="AJ441" s="883">
        <f t="shared" si="479"/>
        <v>187176.2</v>
      </c>
      <c r="AK441" s="884">
        <f t="shared" si="480"/>
        <v>187176.2</v>
      </c>
      <c r="AL441" s="1314">
        <f t="shared" si="481"/>
        <v>2433290.6</v>
      </c>
      <c r="AM441" s="886">
        <f t="shared" si="463"/>
        <v>1</v>
      </c>
      <c r="AN441" s="882">
        <f t="shared" si="482"/>
        <v>3</v>
      </c>
      <c r="AO441" s="1229">
        <f t="shared" si="483"/>
        <v>2.92</v>
      </c>
      <c r="AP441" s="882"/>
      <c r="AQ441" s="461">
        <f t="shared" si="484"/>
        <v>2.92</v>
      </c>
      <c r="AR441" s="883">
        <v>66140</v>
      </c>
      <c r="AS441" s="913"/>
      <c r="AT441" s="913"/>
      <c r="AU441" s="910" t="str">
        <f t="shared" si="485"/>
        <v>Ա-1</v>
      </c>
      <c r="AV441" s="883">
        <f t="shared" si="486"/>
        <v>193128.8</v>
      </c>
      <c r="AW441" s="884">
        <f t="shared" si="487"/>
        <v>193128.8</v>
      </c>
      <c r="AX441" s="1314">
        <f t="shared" si="488"/>
        <v>2510674.4</v>
      </c>
    </row>
    <row r="442" spans="2:50" ht="17.25" customHeight="1">
      <c r="B442" s="459">
        <v>4</v>
      </c>
      <c r="C442" s="1212" t="s">
        <v>157</v>
      </c>
      <c r="D442" s="1218" t="s">
        <v>2116</v>
      </c>
      <c r="E442" s="1214">
        <v>1</v>
      </c>
      <c r="F442" s="1210">
        <v>13</v>
      </c>
      <c r="G442" s="1209">
        <f t="shared" si="464"/>
        <v>3.42</v>
      </c>
      <c r="H442" s="883">
        <v>66140</v>
      </c>
      <c r="I442" s="878"/>
      <c r="J442" s="913"/>
      <c r="K442" s="782" t="s">
        <v>96</v>
      </c>
      <c r="L442" s="883">
        <f t="shared" si="465"/>
        <v>226198.8</v>
      </c>
      <c r="M442" s="884">
        <f t="shared" si="466"/>
        <v>226198.8</v>
      </c>
      <c r="N442" s="1313">
        <f t="shared" si="467"/>
        <v>2940584.4</v>
      </c>
      <c r="O442" s="886">
        <f t="shared" si="461"/>
        <v>1</v>
      </c>
      <c r="P442" s="882">
        <f t="shared" si="468"/>
        <v>14</v>
      </c>
      <c r="Q442" s="1229">
        <f t="shared" si="469"/>
        <v>3.42</v>
      </c>
      <c r="R442" s="882"/>
      <c r="S442" s="461">
        <f t="shared" si="470"/>
        <v>3.42</v>
      </c>
      <c r="T442" s="883">
        <v>66140</v>
      </c>
      <c r="U442" s="878"/>
      <c r="V442" s="913"/>
      <c r="W442" s="782" t="str">
        <f t="shared" si="471"/>
        <v>Ա-1</v>
      </c>
      <c r="X442" s="883">
        <f t="shared" si="472"/>
        <v>226198.8</v>
      </c>
      <c r="Y442" s="884">
        <f t="shared" si="473"/>
        <v>226198.8</v>
      </c>
      <c r="Z442" s="1314">
        <f t="shared" si="474"/>
        <v>2940584.4</v>
      </c>
      <c r="AA442" s="886">
        <f t="shared" si="462"/>
        <v>1</v>
      </c>
      <c r="AB442" s="882">
        <f t="shared" si="475"/>
        <v>15</v>
      </c>
      <c r="AC442" s="1229">
        <f t="shared" si="476"/>
        <v>3.42</v>
      </c>
      <c r="AD442" s="882"/>
      <c r="AE442" s="461">
        <f t="shared" si="477"/>
        <v>3.42</v>
      </c>
      <c r="AF442" s="883">
        <v>66140</v>
      </c>
      <c r="AG442" s="878"/>
      <c r="AH442" s="913"/>
      <c r="AI442" s="910" t="str">
        <f t="shared" si="478"/>
        <v>Ա-1</v>
      </c>
      <c r="AJ442" s="883">
        <f t="shared" si="479"/>
        <v>226198.8</v>
      </c>
      <c r="AK442" s="884">
        <f t="shared" si="480"/>
        <v>226198.8</v>
      </c>
      <c r="AL442" s="1314">
        <f t="shared" si="481"/>
        <v>2940584.4</v>
      </c>
      <c r="AM442" s="886">
        <f t="shared" si="463"/>
        <v>1</v>
      </c>
      <c r="AN442" s="882">
        <f t="shared" si="482"/>
        <v>16</v>
      </c>
      <c r="AO442" s="1229">
        <f t="shared" si="483"/>
        <v>3.53</v>
      </c>
      <c r="AP442" s="882"/>
      <c r="AQ442" s="461">
        <f t="shared" si="484"/>
        <v>3.53</v>
      </c>
      <c r="AR442" s="883">
        <v>66140</v>
      </c>
      <c r="AS442" s="878"/>
      <c r="AT442" s="913"/>
      <c r="AU442" s="910" t="str">
        <f t="shared" si="485"/>
        <v>Ա-1</v>
      </c>
      <c r="AV442" s="883">
        <f t="shared" si="486"/>
        <v>233474.19999999998</v>
      </c>
      <c r="AW442" s="884">
        <f t="shared" si="487"/>
        <v>233474.19999999998</v>
      </c>
      <c r="AX442" s="1314">
        <f t="shared" si="488"/>
        <v>3035164.5999999996</v>
      </c>
    </row>
    <row r="443" spans="2:50" ht="17.25" customHeight="1">
      <c r="B443" s="459">
        <v>5</v>
      </c>
      <c r="C443" s="1212" t="s">
        <v>2689</v>
      </c>
      <c r="D443" s="1218" t="s">
        <v>2116</v>
      </c>
      <c r="E443" s="1214">
        <v>1</v>
      </c>
      <c r="F443" s="1210">
        <v>1</v>
      </c>
      <c r="G443" s="1209">
        <f t="shared" si="464"/>
        <v>2.75</v>
      </c>
      <c r="H443" s="883">
        <v>66140</v>
      </c>
      <c r="I443" s="878"/>
      <c r="J443" s="913"/>
      <c r="K443" s="782" t="s">
        <v>96</v>
      </c>
      <c r="L443" s="883">
        <f t="shared" si="465"/>
        <v>181885</v>
      </c>
      <c r="M443" s="884">
        <f t="shared" si="466"/>
        <v>181885</v>
      </c>
      <c r="N443" s="1313">
        <f t="shared" si="467"/>
        <v>2364505</v>
      </c>
      <c r="O443" s="886">
        <f t="shared" si="461"/>
        <v>1</v>
      </c>
      <c r="P443" s="882">
        <f t="shared" si="468"/>
        <v>2</v>
      </c>
      <c r="Q443" s="1229">
        <f t="shared" si="469"/>
        <v>2.83</v>
      </c>
      <c r="R443" s="882"/>
      <c r="S443" s="461">
        <f t="shared" si="470"/>
        <v>2.83</v>
      </c>
      <c r="T443" s="883">
        <v>66140</v>
      </c>
      <c r="U443" s="878"/>
      <c r="V443" s="913"/>
      <c r="W443" s="782" t="str">
        <f t="shared" si="471"/>
        <v>Ա-1</v>
      </c>
      <c r="X443" s="883">
        <f t="shared" si="472"/>
        <v>187176.2</v>
      </c>
      <c r="Y443" s="884">
        <f t="shared" si="473"/>
        <v>187176.2</v>
      </c>
      <c r="Z443" s="1314">
        <f t="shared" si="474"/>
        <v>2433290.6</v>
      </c>
      <c r="AA443" s="886">
        <f t="shared" si="462"/>
        <v>1</v>
      </c>
      <c r="AB443" s="882">
        <f t="shared" si="475"/>
        <v>3</v>
      </c>
      <c r="AC443" s="1229">
        <f t="shared" si="476"/>
        <v>2.92</v>
      </c>
      <c r="AD443" s="882"/>
      <c r="AE443" s="461">
        <f t="shared" si="477"/>
        <v>2.92</v>
      </c>
      <c r="AF443" s="883">
        <v>66140</v>
      </c>
      <c r="AG443" s="878"/>
      <c r="AH443" s="913"/>
      <c r="AI443" s="910" t="str">
        <f t="shared" si="478"/>
        <v>Ա-1</v>
      </c>
      <c r="AJ443" s="883">
        <f t="shared" si="479"/>
        <v>193128.8</v>
      </c>
      <c r="AK443" s="884">
        <f t="shared" si="480"/>
        <v>193128.8</v>
      </c>
      <c r="AL443" s="1314">
        <f t="shared" si="481"/>
        <v>2510674.4</v>
      </c>
      <c r="AM443" s="886">
        <f t="shared" si="463"/>
        <v>1</v>
      </c>
      <c r="AN443" s="882">
        <f t="shared" si="482"/>
        <v>4</v>
      </c>
      <c r="AO443" s="1229">
        <f t="shared" si="483"/>
        <v>3.02</v>
      </c>
      <c r="AP443" s="882"/>
      <c r="AQ443" s="461">
        <f t="shared" si="484"/>
        <v>3.02</v>
      </c>
      <c r="AR443" s="883">
        <v>66140</v>
      </c>
      <c r="AS443" s="878"/>
      <c r="AT443" s="913"/>
      <c r="AU443" s="910" t="str">
        <f t="shared" si="485"/>
        <v>Ա-1</v>
      </c>
      <c r="AV443" s="883">
        <f t="shared" si="486"/>
        <v>199742.8</v>
      </c>
      <c r="AW443" s="884">
        <f t="shared" si="487"/>
        <v>199742.8</v>
      </c>
      <c r="AX443" s="1314">
        <f t="shared" si="488"/>
        <v>2596656.4</v>
      </c>
    </row>
    <row r="444" spans="2:50" ht="17.25" customHeight="1">
      <c r="B444" s="459">
        <v>3</v>
      </c>
      <c r="C444" s="1173" t="s">
        <v>195</v>
      </c>
      <c r="D444" s="1218" t="s">
        <v>2116</v>
      </c>
      <c r="E444" s="1214">
        <v>1</v>
      </c>
      <c r="F444" s="1210">
        <v>13</v>
      </c>
      <c r="G444" s="1209">
        <f t="shared" si="464"/>
        <v>3.42</v>
      </c>
      <c r="H444" s="883">
        <v>66140</v>
      </c>
      <c r="I444" s="913"/>
      <c r="J444" s="913"/>
      <c r="K444" s="782" t="s">
        <v>96</v>
      </c>
      <c r="L444" s="883">
        <f t="shared" si="465"/>
        <v>226198.8</v>
      </c>
      <c r="M444" s="884">
        <f t="shared" si="466"/>
        <v>226198.8</v>
      </c>
      <c r="N444" s="1313">
        <f t="shared" si="467"/>
        <v>2940584.4</v>
      </c>
      <c r="O444" s="881">
        <f t="shared" si="461"/>
        <v>1</v>
      </c>
      <c r="P444" s="882">
        <f t="shared" si="468"/>
        <v>14</v>
      </c>
      <c r="Q444" s="1229">
        <f t="shared" si="469"/>
        <v>3.42</v>
      </c>
      <c r="R444" s="882"/>
      <c r="S444" s="461">
        <f t="shared" si="470"/>
        <v>3.42</v>
      </c>
      <c r="T444" s="883">
        <v>66140</v>
      </c>
      <c r="U444" s="913"/>
      <c r="V444" s="913"/>
      <c r="W444" s="782" t="str">
        <f t="shared" si="471"/>
        <v>Ա-1</v>
      </c>
      <c r="X444" s="883">
        <f t="shared" si="472"/>
        <v>226198.8</v>
      </c>
      <c r="Y444" s="884">
        <f t="shared" si="473"/>
        <v>226198.8</v>
      </c>
      <c r="Z444" s="1314">
        <f t="shared" si="474"/>
        <v>2940584.4</v>
      </c>
      <c r="AA444" s="886">
        <f t="shared" si="462"/>
        <v>1</v>
      </c>
      <c r="AB444" s="882">
        <f t="shared" si="475"/>
        <v>15</v>
      </c>
      <c r="AC444" s="1229">
        <f t="shared" si="476"/>
        <v>3.42</v>
      </c>
      <c r="AD444" s="882"/>
      <c r="AE444" s="461">
        <f t="shared" si="477"/>
        <v>3.42</v>
      </c>
      <c r="AF444" s="883">
        <v>66140</v>
      </c>
      <c r="AG444" s="913"/>
      <c r="AH444" s="913"/>
      <c r="AI444" s="910" t="str">
        <f t="shared" si="478"/>
        <v>Ա-1</v>
      </c>
      <c r="AJ444" s="883">
        <f t="shared" si="479"/>
        <v>226198.8</v>
      </c>
      <c r="AK444" s="884">
        <f t="shared" si="480"/>
        <v>226198.8</v>
      </c>
      <c r="AL444" s="1314">
        <f t="shared" si="481"/>
        <v>2940584.4</v>
      </c>
      <c r="AM444" s="886">
        <f t="shared" si="463"/>
        <v>1</v>
      </c>
      <c r="AN444" s="882">
        <f t="shared" si="482"/>
        <v>16</v>
      </c>
      <c r="AO444" s="1229">
        <f t="shared" si="483"/>
        <v>3.53</v>
      </c>
      <c r="AP444" s="882"/>
      <c r="AQ444" s="461">
        <f t="shared" si="484"/>
        <v>3.53</v>
      </c>
      <c r="AR444" s="883">
        <v>66140</v>
      </c>
      <c r="AS444" s="913"/>
      <c r="AT444" s="913"/>
      <c r="AU444" s="910" t="str">
        <f t="shared" si="485"/>
        <v>Ա-1</v>
      </c>
      <c r="AV444" s="883">
        <f t="shared" si="486"/>
        <v>233474.19999999998</v>
      </c>
      <c r="AW444" s="884">
        <f t="shared" si="487"/>
        <v>233474.19999999998</v>
      </c>
      <c r="AX444" s="1314">
        <f t="shared" si="488"/>
        <v>3035164.5999999996</v>
      </c>
    </row>
    <row r="445" spans="2:50" ht="17.25" customHeight="1">
      <c r="B445" s="459">
        <v>4</v>
      </c>
      <c r="C445" s="1173" t="s">
        <v>196</v>
      </c>
      <c r="D445" s="1218" t="s">
        <v>2116</v>
      </c>
      <c r="E445" s="1214">
        <v>1</v>
      </c>
      <c r="F445" s="1210">
        <v>8</v>
      </c>
      <c r="G445" s="1209">
        <f t="shared" si="464"/>
        <v>3.21</v>
      </c>
      <c r="H445" s="883">
        <v>66140</v>
      </c>
      <c r="I445" s="913"/>
      <c r="J445" s="913"/>
      <c r="K445" s="782" t="s">
        <v>96</v>
      </c>
      <c r="L445" s="883">
        <f t="shared" si="465"/>
        <v>212309.4</v>
      </c>
      <c r="M445" s="884">
        <f t="shared" si="466"/>
        <v>212309.4</v>
      </c>
      <c r="N445" s="1313">
        <f t="shared" si="467"/>
        <v>2760022.1999999997</v>
      </c>
      <c r="O445" s="881">
        <f t="shared" si="461"/>
        <v>1</v>
      </c>
      <c r="P445" s="882">
        <f t="shared" si="468"/>
        <v>9</v>
      </c>
      <c r="Q445" s="1229">
        <f t="shared" si="469"/>
        <v>3.21</v>
      </c>
      <c r="R445" s="882"/>
      <c r="S445" s="461">
        <f t="shared" si="470"/>
        <v>3.21</v>
      </c>
      <c r="T445" s="883">
        <v>66140</v>
      </c>
      <c r="U445" s="913"/>
      <c r="V445" s="913"/>
      <c r="W445" s="782" t="str">
        <f t="shared" si="471"/>
        <v>Ա-1</v>
      </c>
      <c r="X445" s="883">
        <f t="shared" si="472"/>
        <v>212309.4</v>
      </c>
      <c r="Y445" s="884">
        <f t="shared" si="473"/>
        <v>212309.4</v>
      </c>
      <c r="Z445" s="1314">
        <f t="shared" si="474"/>
        <v>2760022.1999999997</v>
      </c>
      <c r="AA445" s="886">
        <f t="shared" si="462"/>
        <v>1</v>
      </c>
      <c r="AB445" s="882">
        <f t="shared" si="475"/>
        <v>10</v>
      </c>
      <c r="AC445" s="1229">
        <f t="shared" si="476"/>
        <v>3.31</v>
      </c>
      <c r="AD445" s="882"/>
      <c r="AE445" s="461">
        <f t="shared" si="477"/>
        <v>3.31</v>
      </c>
      <c r="AF445" s="883">
        <v>66140</v>
      </c>
      <c r="AG445" s="913"/>
      <c r="AH445" s="913"/>
      <c r="AI445" s="910" t="str">
        <f t="shared" si="478"/>
        <v>Ա-1</v>
      </c>
      <c r="AJ445" s="883">
        <f t="shared" si="479"/>
        <v>218923.4</v>
      </c>
      <c r="AK445" s="884">
        <f t="shared" si="480"/>
        <v>218923.4</v>
      </c>
      <c r="AL445" s="1314">
        <f t="shared" si="481"/>
        <v>2846004.1999999997</v>
      </c>
      <c r="AM445" s="886">
        <f t="shared" si="463"/>
        <v>1</v>
      </c>
      <c r="AN445" s="882">
        <f t="shared" si="482"/>
        <v>11</v>
      </c>
      <c r="AO445" s="1229">
        <f t="shared" si="483"/>
        <v>3.31</v>
      </c>
      <c r="AP445" s="882"/>
      <c r="AQ445" s="461">
        <f t="shared" si="484"/>
        <v>3.31</v>
      </c>
      <c r="AR445" s="883">
        <v>66140</v>
      </c>
      <c r="AS445" s="913"/>
      <c r="AT445" s="913"/>
      <c r="AU445" s="910" t="str">
        <f t="shared" si="485"/>
        <v>Ա-1</v>
      </c>
      <c r="AV445" s="883">
        <f t="shared" si="486"/>
        <v>218923.4</v>
      </c>
      <c r="AW445" s="884">
        <f t="shared" si="487"/>
        <v>218923.4</v>
      </c>
      <c r="AX445" s="1314">
        <f t="shared" si="488"/>
        <v>2846004.1999999997</v>
      </c>
    </row>
    <row r="446" spans="2:50" ht="17.25" customHeight="1">
      <c r="B446" s="338">
        <v>2</v>
      </c>
      <c r="C446" s="1173" t="s">
        <v>2690</v>
      </c>
      <c r="D446" s="1218" t="s">
        <v>2116</v>
      </c>
      <c r="E446" s="1214">
        <v>1</v>
      </c>
      <c r="F446" s="1210">
        <v>19</v>
      </c>
      <c r="G446" s="1209">
        <f t="shared" si="464"/>
        <v>3.64</v>
      </c>
      <c r="H446" s="883">
        <v>66140</v>
      </c>
      <c r="I446" s="913"/>
      <c r="J446" s="913"/>
      <c r="K446" s="782" t="s">
        <v>96</v>
      </c>
      <c r="L446" s="883">
        <f t="shared" si="465"/>
        <v>240749.6</v>
      </c>
      <c r="M446" s="884">
        <f t="shared" si="466"/>
        <v>240749.6</v>
      </c>
      <c r="N446" s="1313">
        <f t="shared" si="467"/>
        <v>3129744.8000000003</v>
      </c>
      <c r="O446" s="886">
        <f t="shared" si="461"/>
        <v>1</v>
      </c>
      <c r="P446" s="882">
        <f t="shared" si="468"/>
        <v>20</v>
      </c>
      <c r="Q446" s="1229">
        <f t="shared" si="469"/>
        <v>3.64</v>
      </c>
      <c r="R446" s="882"/>
      <c r="S446" s="461">
        <f t="shared" si="470"/>
        <v>3.64</v>
      </c>
      <c r="T446" s="883">
        <v>66140</v>
      </c>
      <c r="U446" s="913"/>
      <c r="V446" s="913"/>
      <c r="W446" s="782" t="str">
        <f t="shared" si="471"/>
        <v>Ա-1</v>
      </c>
      <c r="X446" s="883">
        <f t="shared" si="472"/>
        <v>240749.6</v>
      </c>
      <c r="Y446" s="884">
        <f t="shared" si="473"/>
        <v>240749.6</v>
      </c>
      <c r="Z446" s="1314">
        <f t="shared" si="474"/>
        <v>3129744.8000000003</v>
      </c>
      <c r="AA446" s="886">
        <f t="shared" si="462"/>
        <v>1</v>
      </c>
      <c r="AB446" s="882">
        <f t="shared" si="475"/>
        <v>21</v>
      </c>
      <c r="AC446" s="1229">
        <f t="shared" si="476"/>
        <v>3.64</v>
      </c>
      <c r="AD446" s="882"/>
      <c r="AE446" s="461">
        <f t="shared" si="477"/>
        <v>3.64</v>
      </c>
      <c r="AF446" s="883">
        <v>66140</v>
      </c>
      <c r="AG446" s="913"/>
      <c r="AH446" s="913"/>
      <c r="AI446" s="910" t="str">
        <f t="shared" si="478"/>
        <v>Ա-1</v>
      </c>
      <c r="AJ446" s="883">
        <f t="shared" si="479"/>
        <v>240749.6</v>
      </c>
      <c r="AK446" s="884">
        <f t="shared" si="480"/>
        <v>240749.6</v>
      </c>
      <c r="AL446" s="1314">
        <f t="shared" si="481"/>
        <v>3129744.8000000003</v>
      </c>
      <c r="AM446" s="886">
        <f t="shared" si="463"/>
        <v>1</v>
      </c>
      <c r="AN446" s="882">
        <f t="shared" si="482"/>
        <v>22</v>
      </c>
      <c r="AO446" s="1229">
        <f t="shared" si="483"/>
        <v>3.64</v>
      </c>
      <c r="AP446" s="882"/>
      <c r="AQ446" s="461">
        <f t="shared" si="484"/>
        <v>3.64</v>
      </c>
      <c r="AR446" s="883">
        <v>66140</v>
      </c>
      <c r="AS446" s="913"/>
      <c r="AT446" s="913"/>
      <c r="AU446" s="910" t="str">
        <f t="shared" si="485"/>
        <v>Ա-1</v>
      </c>
      <c r="AV446" s="883">
        <f t="shared" si="486"/>
        <v>240749.6</v>
      </c>
      <c r="AW446" s="884">
        <f t="shared" si="487"/>
        <v>240749.6</v>
      </c>
      <c r="AX446" s="1314">
        <f t="shared" si="488"/>
        <v>3129744.8000000003</v>
      </c>
    </row>
    <row r="447" spans="2:50" ht="17.25" customHeight="1">
      <c r="B447" s="338">
        <v>11</v>
      </c>
      <c r="C447" s="1173" t="s">
        <v>234</v>
      </c>
      <c r="D447" s="1218" t="s">
        <v>2116</v>
      </c>
      <c r="E447" s="1214">
        <v>1</v>
      </c>
      <c r="F447" s="1210">
        <v>8</v>
      </c>
      <c r="G447" s="1209">
        <f t="shared" si="464"/>
        <v>3.21</v>
      </c>
      <c r="H447" s="883">
        <v>66140</v>
      </c>
      <c r="I447" s="1226">
        <v>10284.799999999999</v>
      </c>
      <c r="J447" s="878"/>
      <c r="K447" s="782" t="s">
        <v>96</v>
      </c>
      <c r="L447" s="883">
        <f t="shared" si="465"/>
        <v>212309.4</v>
      </c>
      <c r="M447" s="884">
        <f t="shared" si="466"/>
        <v>222594.19999999998</v>
      </c>
      <c r="N447" s="1313">
        <f t="shared" si="467"/>
        <v>2893724.5999999996</v>
      </c>
      <c r="O447" s="886">
        <f t="shared" si="461"/>
        <v>1</v>
      </c>
      <c r="P447" s="882">
        <f t="shared" si="468"/>
        <v>9</v>
      </c>
      <c r="Q447" s="1229">
        <f t="shared" si="469"/>
        <v>3.21</v>
      </c>
      <c r="R447" s="882"/>
      <c r="S447" s="461">
        <f t="shared" si="470"/>
        <v>3.21</v>
      </c>
      <c r="T447" s="883">
        <v>66140</v>
      </c>
      <c r="U447" s="1226">
        <v>10284.799999999999</v>
      </c>
      <c r="V447" s="878"/>
      <c r="W447" s="782" t="str">
        <f t="shared" si="471"/>
        <v>Ա-1</v>
      </c>
      <c r="X447" s="883">
        <f t="shared" si="472"/>
        <v>212309.4</v>
      </c>
      <c r="Y447" s="884">
        <f t="shared" si="473"/>
        <v>222594.19999999998</v>
      </c>
      <c r="Z447" s="1314">
        <f t="shared" si="474"/>
        <v>2893724.5999999996</v>
      </c>
      <c r="AA447" s="886">
        <f t="shared" si="462"/>
        <v>1</v>
      </c>
      <c r="AB447" s="882">
        <f t="shared" si="475"/>
        <v>10</v>
      </c>
      <c r="AC447" s="1229">
        <f t="shared" si="476"/>
        <v>3.31</v>
      </c>
      <c r="AD447" s="882"/>
      <c r="AE447" s="461">
        <f t="shared" si="477"/>
        <v>3.31</v>
      </c>
      <c r="AF447" s="883">
        <v>66140</v>
      </c>
      <c r="AG447" s="1226">
        <v>10284.799999999999</v>
      </c>
      <c r="AH447" s="878"/>
      <c r="AI447" s="910" t="str">
        <f t="shared" si="478"/>
        <v>Ա-1</v>
      </c>
      <c r="AJ447" s="883">
        <f t="shared" si="479"/>
        <v>218923.4</v>
      </c>
      <c r="AK447" s="884">
        <f t="shared" si="480"/>
        <v>229208.19999999998</v>
      </c>
      <c r="AL447" s="1314">
        <f t="shared" si="481"/>
        <v>2979706.5999999996</v>
      </c>
      <c r="AM447" s="886">
        <f t="shared" si="463"/>
        <v>1</v>
      </c>
      <c r="AN447" s="882">
        <f t="shared" si="482"/>
        <v>11</v>
      </c>
      <c r="AO447" s="1229">
        <f t="shared" si="483"/>
        <v>3.31</v>
      </c>
      <c r="AP447" s="882"/>
      <c r="AQ447" s="461">
        <f t="shared" si="484"/>
        <v>3.31</v>
      </c>
      <c r="AR447" s="883">
        <v>66140</v>
      </c>
      <c r="AS447" s="1226">
        <v>10284.799999999999</v>
      </c>
      <c r="AT447" s="878"/>
      <c r="AU447" s="910" t="str">
        <f t="shared" si="485"/>
        <v>Ա-1</v>
      </c>
      <c r="AV447" s="883">
        <f t="shared" si="486"/>
        <v>218923.4</v>
      </c>
      <c r="AW447" s="884">
        <f t="shared" si="487"/>
        <v>229208.19999999998</v>
      </c>
      <c r="AX447" s="1314">
        <f t="shared" si="488"/>
        <v>2979706.5999999996</v>
      </c>
    </row>
    <row r="448" spans="2:50" ht="17.25" customHeight="1">
      <c r="B448" s="338">
        <v>12</v>
      </c>
      <c r="C448" s="1173" t="s">
        <v>215</v>
      </c>
      <c r="D448" s="1218" t="s">
        <v>2116</v>
      </c>
      <c r="E448" s="1214">
        <v>1</v>
      </c>
      <c r="F448" s="1210">
        <v>6</v>
      </c>
      <c r="G448" s="1209">
        <f t="shared" si="464"/>
        <v>3.11</v>
      </c>
      <c r="H448" s="883">
        <v>66140</v>
      </c>
      <c r="I448" s="878"/>
      <c r="J448" s="878"/>
      <c r="K448" s="782" t="s">
        <v>96</v>
      </c>
      <c r="L448" s="883">
        <f t="shared" si="465"/>
        <v>205695.4</v>
      </c>
      <c r="M448" s="884">
        <f t="shared" si="466"/>
        <v>205695.4</v>
      </c>
      <c r="N448" s="1313">
        <f t="shared" si="467"/>
        <v>2674040.1999999997</v>
      </c>
      <c r="O448" s="886">
        <f t="shared" ref="O448:O479" si="489">+E448</f>
        <v>1</v>
      </c>
      <c r="P448" s="882">
        <f t="shared" si="468"/>
        <v>7</v>
      </c>
      <c r="Q448" s="1229">
        <f t="shared" si="469"/>
        <v>3.11</v>
      </c>
      <c r="R448" s="882"/>
      <c r="S448" s="461">
        <f t="shared" si="470"/>
        <v>3.11</v>
      </c>
      <c r="T448" s="883">
        <v>66140</v>
      </c>
      <c r="U448" s="878"/>
      <c r="V448" s="878"/>
      <c r="W448" s="782" t="str">
        <f t="shared" si="471"/>
        <v>Ա-1</v>
      </c>
      <c r="X448" s="883">
        <f t="shared" si="472"/>
        <v>205695.4</v>
      </c>
      <c r="Y448" s="884">
        <f t="shared" si="473"/>
        <v>205695.4</v>
      </c>
      <c r="Z448" s="1314">
        <f t="shared" si="474"/>
        <v>2674040.1999999997</v>
      </c>
      <c r="AA448" s="886">
        <f t="shared" ref="AA448:AA479" si="490">+O448</f>
        <v>1</v>
      </c>
      <c r="AB448" s="882">
        <f t="shared" si="475"/>
        <v>8</v>
      </c>
      <c r="AC448" s="1229">
        <f t="shared" si="476"/>
        <v>3.21</v>
      </c>
      <c r="AD448" s="882"/>
      <c r="AE448" s="461">
        <f t="shared" si="477"/>
        <v>3.21</v>
      </c>
      <c r="AF448" s="883">
        <v>66140</v>
      </c>
      <c r="AG448" s="878"/>
      <c r="AH448" s="878"/>
      <c r="AI448" s="910" t="str">
        <f t="shared" si="478"/>
        <v>Ա-1</v>
      </c>
      <c r="AJ448" s="883">
        <f t="shared" si="479"/>
        <v>212309.4</v>
      </c>
      <c r="AK448" s="884">
        <f t="shared" si="480"/>
        <v>212309.4</v>
      </c>
      <c r="AL448" s="1314">
        <f t="shared" si="481"/>
        <v>2760022.1999999997</v>
      </c>
      <c r="AM448" s="886">
        <f t="shared" ref="AM448:AM479" si="491">+AA448</f>
        <v>1</v>
      </c>
      <c r="AN448" s="882">
        <f t="shared" si="482"/>
        <v>9</v>
      </c>
      <c r="AO448" s="1229">
        <f t="shared" si="483"/>
        <v>3.21</v>
      </c>
      <c r="AP448" s="882"/>
      <c r="AQ448" s="461">
        <f t="shared" si="484"/>
        <v>3.21</v>
      </c>
      <c r="AR448" s="883">
        <v>66140</v>
      </c>
      <c r="AS448" s="878"/>
      <c r="AT448" s="878"/>
      <c r="AU448" s="910" t="str">
        <f t="shared" si="485"/>
        <v>Ա-1</v>
      </c>
      <c r="AV448" s="883">
        <f t="shared" si="486"/>
        <v>212309.4</v>
      </c>
      <c r="AW448" s="884">
        <f t="shared" si="487"/>
        <v>212309.4</v>
      </c>
      <c r="AX448" s="1314">
        <f t="shared" si="488"/>
        <v>2760022.1999999997</v>
      </c>
    </row>
    <row r="449" spans="2:50" ht="17.25" customHeight="1">
      <c r="B449" s="338">
        <v>2</v>
      </c>
      <c r="C449" s="1173" t="s">
        <v>212</v>
      </c>
      <c r="D449" s="1218" t="s">
        <v>2116</v>
      </c>
      <c r="E449" s="1214">
        <v>1</v>
      </c>
      <c r="F449" s="1210">
        <v>9</v>
      </c>
      <c r="G449" s="1209">
        <f t="shared" si="464"/>
        <v>3.21</v>
      </c>
      <c r="H449" s="883">
        <v>66140</v>
      </c>
      <c r="I449" s="878"/>
      <c r="J449" s="878"/>
      <c r="K449" s="727" t="s">
        <v>96</v>
      </c>
      <c r="L449" s="883">
        <f t="shared" si="465"/>
        <v>212309.4</v>
      </c>
      <c r="M449" s="884">
        <f t="shared" si="466"/>
        <v>212309.4</v>
      </c>
      <c r="N449" s="1313">
        <f t="shared" si="467"/>
        <v>2760022.1999999997</v>
      </c>
      <c r="O449" s="886">
        <f t="shared" si="489"/>
        <v>1</v>
      </c>
      <c r="P449" s="882">
        <f t="shared" si="468"/>
        <v>10</v>
      </c>
      <c r="Q449" s="1229">
        <f t="shared" si="469"/>
        <v>3.31</v>
      </c>
      <c r="R449" s="979"/>
      <c r="S449" s="978">
        <f t="shared" si="470"/>
        <v>3.31</v>
      </c>
      <c r="T449" s="883">
        <v>66140</v>
      </c>
      <c r="U449" s="878"/>
      <c r="V449" s="878"/>
      <c r="W449" s="782" t="str">
        <f t="shared" si="471"/>
        <v>Ա-1</v>
      </c>
      <c r="X449" s="883">
        <f t="shared" si="472"/>
        <v>218923.4</v>
      </c>
      <c r="Y449" s="884">
        <f t="shared" si="473"/>
        <v>218923.4</v>
      </c>
      <c r="Z449" s="1314">
        <f t="shared" si="474"/>
        <v>2846004.1999999997</v>
      </c>
      <c r="AA449" s="886">
        <f t="shared" si="490"/>
        <v>1</v>
      </c>
      <c r="AB449" s="882">
        <f t="shared" si="475"/>
        <v>11</v>
      </c>
      <c r="AC449" s="1229">
        <f t="shared" si="476"/>
        <v>3.31</v>
      </c>
      <c r="AD449" s="979"/>
      <c r="AE449" s="978">
        <f t="shared" si="477"/>
        <v>3.31</v>
      </c>
      <c r="AF449" s="883">
        <v>66140</v>
      </c>
      <c r="AG449" s="878"/>
      <c r="AH449" s="878"/>
      <c r="AI449" s="910" t="str">
        <f t="shared" si="478"/>
        <v>Ա-1</v>
      </c>
      <c r="AJ449" s="883">
        <f t="shared" si="479"/>
        <v>218923.4</v>
      </c>
      <c r="AK449" s="884">
        <f t="shared" si="480"/>
        <v>218923.4</v>
      </c>
      <c r="AL449" s="1314">
        <f t="shared" si="481"/>
        <v>2846004.1999999997</v>
      </c>
      <c r="AM449" s="886">
        <f t="shared" si="491"/>
        <v>1</v>
      </c>
      <c r="AN449" s="882">
        <f t="shared" si="482"/>
        <v>12</v>
      </c>
      <c r="AO449" s="1229">
        <f t="shared" si="483"/>
        <v>3.31</v>
      </c>
      <c r="AP449" s="979"/>
      <c r="AQ449" s="978">
        <f t="shared" si="484"/>
        <v>3.31</v>
      </c>
      <c r="AR449" s="883">
        <v>66140</v>
      </c>
      <c r="AS449" s="878"/>
      <c r="AT449" s="878"/>
      <c r="AU449" s="910" t="str">
        <f t="shared" si="485"/>
        <v>Ա-1</v>
      </c>
      <c r="AV449" s="883">
        <f t="shared" si="486"/>
        <v>218923.4</v>
      </c>
      <c r="AW449" s="884">
        <f t="shared" si="487"/>
        <v>218923.4</v>
      </c>
      <c r="AX449" s="1314">
        <f t="shared" si="488"/>
        <v>2846004.1999999997</v>
      </c>
    </row>
    <row r="450" spans="2:50" ht="17.25" customHeight="1">
      <c r="B450" s="459">
        <v>31</v>
      </c>
      <c r="C450" s="1225" t="s">
        <v>183</v>
      </c>
      <c r="D450" s="1218" t="s">
        <v>2117</v>
      </c>
      <c r="E450" s="1214">
        <v>1</v>
      </c>
      <c r="F450" s="1210">
        <v>8</v>
      </c>
      <c r="G450" s="1209">
        <f t="shared" si="464"/>
        <v>2.75</v>
      </c>
      <c r="H450" s="883">
        <v>66140</v>
      </c>
      <c r="I450" s="913"/>
      <c r="J450" s="913"/>
      <c r="K450" s="727" t="s">
        <v>97</v>
      </c>
      <c r="L450" s="883">
        <f t="shared" si="465"/>
        <v>181885</v>
      </c>
      <c r="M450" s="884">
        <f t="shared" si="466"/>
        <v>181885</v>
      </c>
      <c r="N450" s="1313">
        <f t="shared" si="467"/>
        <v>2364505</v>
      </c>
      <c r="O450" s="886">
        <f t="shared" si="489"/>
        <v>1</v>
      </c>
      <c r="P450" s="882">
        <f t="shared" si="468"/>
        <v>9</v>
      </c>
      <c r="Q450" s="1229">
        <f t="shared" si="469"/>
        <v>2.75</v>
      </c>
      <c r="R450" s="979"/>
      <c r="S450" s="978">
        <f t="shared" si="470"/>
        <v>2.75</v>
      </c>
      <c r="T450" s="883">
        <v>66140</v>
      </c>
      <c r="U450" s="913"/>
      <c r="V450" s="913"/>
      <c r="W450" s="782" t="str">
        <f t="shared" si="471"/>
        <v>Ա-2</v>
      </c>
      <c r="X450" s="883">
        <f t="shared" si="472"/>
        <v>181885</v>
      </c>
      <c r="Y450" s="884">
        <f t="shared" si="473"/>
        <v>181885</v>
      </c>
      <c r="Z450" s="1314">
        <f t="shared" si="474"/>
        <v>2364505</v>
      </c>
      <c r="AA450" s="886">
        <f t="shared" si="490"/>
        <v>1</v>
      </c>
      <c r="AB450" s="882">
        <f t="shared" si="475"/>
        <v>10</v>
      </c>
      <c r="AC450" s="1229">
        <f t="shared" si="476"/>
        <v>2.83</v>
      </c>
      <c r="AD450" s="979"/>
      <c r="AE450" s="978">
        <f t="shared" si="477"/>
        <v>2.83</v>
      </c>
      <c r="AF450" s="883">
        <v>66140</v>
      </c>
      <c r="AG450" s="913"/>
      <c r="AH450" s="913"/>
      <c r="AI450" s="910" t="str">
        <f t="shared" si="478"/>
        <v>Ա-2</v>
      </c>
      <c r="AJ450" s="883">
        <f t="shared" si="479"/>
        <v>187176.2</v>
      </c>
      <c r="AK450" s="884">
        <f t="shared" si="480"/>
        <v>187176.2</v>
      </c>
      <c r="AL450" s="1314">
        <f t="shared" si="481"/>
        <v>2433290.6</v>
      </c>
      <c r="AM450" s="886">
        <f t="shared" si="491"/>
        <v>1</v>
      </c>
      <c r="AN450" s="882">
        <f t="shared" si="482"/>
        <v>11</v>
      </c>
      <c r="AO450" s="1229">
        <f t="shared" si="483"/>
        <v>2.83</v>
      </c>
      <c r="AP450" s="979"/>
      <c r="AQ450" s="978">
        <f t="shared" si="484"/>
        <v>2.83</v>
      </c>
      <c r="AR450" s="883">
        <v>66140</v>
      </c>
      <c r="AS450" s="913"/>
      <c r="AT450" s="913"/>
      <c r="AU450" s="910" t="str">
        <f t="shared" si="485"/>
        <v>Ա-2</v>
      </c>
      <c r="AV450" s="883">
        <f t="shared" si="486"/>
        <v>187176.2</v>
      </c>
      <c r="AW450" s="884">
        <f t="shared" si="487"/>
        <v>187176.2</v>
      </c>
      <c r="AX450" s="1314">
        <f t="shared" si="488"/>
        <v>2433290.6</v>
      </c>
    </row>
    <row r="451" spans="2:50" ht="17.25" customHeight="1">
      <c r="B451" s="459">
        <v>32</v>
      </c>
      <c r="C451" s="1225" t="s">
        <v>90</v>
      </c>
      <c r="D451" s="1218" t="s">
        <v>2117</v>
      </c>
      <c r="E451" s="1214">
        <v>1</v>
      </c>
      <c r="F451" s="1210">
        <v>0</v>
      </c>
      <c r="G451" s="1209">
        <f t="shared" si="464"/>
        <v>2.2799999999999998</v>
      </c>
      <c r="H451" s="883">
        <v>66140</v>
      </c>
      <c r="I451" s="921"/>
      <c r="J451" s="913"/>
      <c r="K451" s="727" t="s">
        <v>97</v>
      </c>
      <c r="L451" s="883">
        <f t="shared" si="465"/>
        <v>150799.19999999998</v>
      </c>
      <c r="M451" s="884">
        <f t="shared" si="466"/>
        <v>150799.19999999998</v>
      </c>
      <c r="N451" s="1313">
        <f t="shared" si="467"/>
        <v>1960389.5999999999</v>
      </c>
      <c r="O451" s="886">
        <f t="shared" si="489"/>
        <v>1</v>
      </c>
      <c r="P451" s="882">
        <f t="shared" si="468"/>
        <v>1</v>
      </c>
      <c r="Q451" s="1229">
        <f t="shared" si="469"/>
        <v>2.35</v>
      </c>
      <c r="R451" s="979"/>
      <c r="S451" s="978">
        <f t="shared" si="470"/>
        <v>2.35</v>
      </c>
      <c r="T451" s="883">
        <v>66140</v>
      </c>
      <c r="U451" s="921"/>
      <c r="V451" s="913"/>
      <c r="W451" s="782" t="str">
        <f t="shared" si="471"/>
        <v>Ա-2</v>
      </c>
      <c r="X451" s="883">
        <f t="shared" si="472"/>
        <v>155429</v>
      </c>
      <c r="Y451" s="884">
        <f t="shared" si="473"/>
        <v>155429</v>
      </c>
      <c r="Z451" s="1314">
        <f t="shared" si="474"/>
        <v>2020577</v>
      </c>
      <c r="AA451" s="886">
        <f t="shared" si="490"/>
        <v>1</v>
      </c>
      <c r="AB451" s="882">
        <f t="shared" si="475"/>
        <v>2</v>
      </c>
      <c r="AC451" s="1229">
        <f t="shared" si="476"/>
        <v>2.4300000000000002</v>
      </c>
      <c r="AD451" s="979"/>
      <c r="AE451" s="978">
        <f t="shared" si="477"/>
        <v>2.4300000000000002</v>
      </c>
      <c r="AF451" s="883">
        <v>66140</v>
      </c>
      <c r="AG451" s="921"/>
      <c r="AH451" s="913"/>
      <c r="AI451" s="910" t="str">
        <f t="shared" si="478"/>
        <v>Ա-2</v>
      </c>
      <c r="AJ451" s="883">
        <f t="shared" si="479"/>
        <v>160720.20000000001</v>
      </c>
      <c r="AK451" s="884">
        <f t="shared" si="480"/>
        <v>160720.20000000001</v>
      </c>
      <c r="AL451" s="1314">
        <f t="shared" si="481"/>
        <v>2089362.6</v>
      </c>
      <c r="AM451" s="886">
        <f t="shared" si="491"/>
        <v>1</v>
      </c>
      <c r="AN451" s="882">
        <f t="shared" si="482"/>
        <v>3</v>
      </c>
      <c r="AO451" s="1229">
        <f t="shared" si="483"/>
        <v>2.5</v>
      </c>
      <c r="AP451" s="979"/>
      <c r="AQ451" s="978">
        <f t="shared" si="484"/>
        <v>2.5</v>
      </c>
      <c r="AR451" s="883">
        <v>66140</v>
      </c>
      <c r="AS451" s="921"/>
      <c r="AT451" s="913"/>
      <c r="AU451" s="910" t="str">
        <f t="shared" si="485"/>
        <v>Ա-2</v>
      </c>
      <c r="AV451" s="883">
        <f t="shared" si="486"/>
        <v>165350</v>
      </c>
      <c r="AW451" s="884">
        <f t="shared" si="487"/>
        <v>165350</v>
      </c>
      <c r="AX451" s="1314">
        <f t="shared" si="488"/>
        <v>2149550</v>
      </c>
    </row>
    <row r="452" spans="2:50" ht="17.25" customHeight="1">
      <c r="B452" s="338">
        <v>21</v>
      </c>
      <c r="C452" s="1173" t="s">
        <v>1717</v>
      </c>
      <c r="D452" s="1218" t="s">
        <v>2117</v>
      </c>
      <c r="E452" s="1214">
        <v>1</v>
      </c>
      <c r="F452" s="1210">
        <v>3</v>
      </c>
      <c r="G452" s="1209">
        <f t="shared" si="464"/>
        <v>2.5</v>
      </c>
      <c r="H452" s="883">
        <v>66140</v>
      </c>
      <c r="I452" s="878"/>
      <c r="J452" s="878"/>
      <c r="K452" s="782" t="s">
        <v>97</v>
      </c>
      <c r="L452" s="883">
        <f t="shared" si="465"/>
        <v>165350</v>
      </c>
      <c r="M452" s="884">
        <f t="shared" si="466"/>
        <v>165350</v>
      </c>
      <c r="N452" s="1313">
        <f t="shared" si="467"/>
        <v>2149550</v>
      </c>
      <c r="O452" s="886">
        <f t="shared" si="489"/>
        <v>1</v>
      </c>
      <c r="P452" s="882">
        <f t="shared" si="468"/>
        <v>4</v>
      </c>
      <c r="Q452" s="1229">
        <f t="shared" si="469"/>
        <v>2.58</v>
      </c>
      <c r="R452" s="979"/>
      <c r="S452" s="978">
        <f t="shared" si="470"/>
        <v>2.58</v>
      </c>
      <c r="T452" s="883">
        <v>66140</v>
      </c>
      <c r="U452" s="878"/>
      <c r="V452" s="878"/>
      <c r="W452" s="782" t="str">
        <f t="shared" si="471"/>
        <v>Ա-2</v>
      </c>
      <c r="X452" s="883">
        <f t="shared" si="472"/>
        <v>170641.2</v>
      </c>
      <c r="Y452" s="884">
        <f t="shared" si="473"/>
        <v>170641.2</v>
      </c>
      <c r="Z452" s="1314">
        <f t="shared" si="474"/>
        <v>2218335.6</v>
      </c>
      <c r="AA452" s="886">
        <f t="shared" si="490"/>
        <v>1</v>
      </c>
      <c r="AB452" s="882">
        <f t="shared" si="475"/>
        <v>5</v>
      </c>
      <c r="AC452" s="1229">
        <f t="shared" si="476"/>
        <v>2.58</v>
      </c>
      <c r="AD452" s="979"/>
      <c r="AE452" s="978">
        <f t="shared" si="477"/>
        <v>2.58</v>
      </c>
      <c r="AF452" s="883">
        <v>66140</v>
      </c>
      <c r="AG452" s="878"/>
      <c r="AH452" s="878"/>
      <c r="AI452" s="910" t="str">
        <f t="shared" si="478"/>
        <v>Ա-2</v>
      </c>
      <c r="AJ452" s="883">
        <f t="shared" si="479"/>
        <v>170641.2</v>
      </c>
      <c r="AK452" s="884">
        <f t="shared" si="480"/>
        <v>170641.2</v>
      </c>
      <c r="AL452" s="1314">
        <f t="shared" si="481"/>
        <v>2218335.6</v>
      </c>
      <c r="AM452" s="886">
        <f t="shared" si="491"/>
        <v>1</v>
      </c>
      <c r="AN452" s="882">
        <f t="shared" si="482"/>
        <v>6</v>
      </c>
      <c r="AO452" s="1229">
        <f t="shared" si="483"/>
        <v>2.66</v>
      </c>
      <c r="AP452" s="979"/>
      <c r="AQ452" s="978">
        <f t="shared" si="484"/>
        <v>2.66</v>
      </c>
      <c r="AR452" s="883">
        <v>66140</v>
      </c>
      <c r="AS452" s="878"/>
      <c r="AT452" s="878"/>
      <c r="AU452" s="910" t="str">
        <f t="shared" si="485"/>
        <v>Ա-2</v>
      </c>
      <c r="AV452" s="883">
        <f t="shared" si="486"/>
        <v>175932.40000000002</v>
      </c>
      <c r="AW452" s="884">
        <f t="shared" si="487"/>
        <v>175932.40000000002</v>
      </c>
      <c r="AX452" s="1314">
        <f t="shared" si="488"/>
        <v>2287121.2000000002</v>
      </c>
    </row>
    <row r="453" spans="2:50" ht="17.25" customHeight="1">
      <c r="B453" s="338">
        <v>22</v>
      </c>
      <c r="C453" s="1225" t="s">
        <v>90</v>
      </c>
      <c r="D453" s="1218" t="s">
        <v>2117</v>
      </c>
      <c r="E453" s="1214">
        <v>1</v>
      </c>
      <c r="F453" s="1210">
        <v>0</v>
      </c>
      <c r="G453" s="1209">
        <f t="shared" si="464"/>
        <v>2.2799999999999998</v>
      </c>
      <c r="H453" s="883">
        <v>66140</v>
      </c>
      <c r="I453" s="878"/>
      <c r="J453" s="878"/>
      <c r="K453" s="782" t="s">
        <v>97</v>
      </c>
      <c r="L453" s="883">
        <f t="shared" si="465"/>
        <v>150799.19999999998</v>
      </c>
      <c r="M453" s="884">
        <f t="shared" si="466"/>
        <v>150799.19999999998</v>
      </c>
      <c r="N453" s="1313">
        <f t="shared" si="467"/>
        <v>1960389.5999999999</v>
      </c>
      <c r="O453" s="886">
        <f t="shared" si="489"/>
        <v>1</v>
      </c>
      <c r="P453" s="882">
        <f t="shared" si="468"/>
        <v>1</v>
      </c>
      <c r="Q453" s="1229">
        <f t="shared" si="469"/>
        <v>2.35</v>
      </c>
      <c r="R453" s="979"/>
      <c r="S453" s="978">
        <f t="shared" si="470"/>
        <v>2.35</v>
      </c>
      <c r="T453" s="883">
        <v>66140</v>
      </c>
      <c r="U453" s="878"/>
      <c r="V453" s="878"/>
      <c r="W453" s="782" t="str">
        <f t="shared" si="471"/>
        <v>Ա-2</v>
      </c>
      <c r="X453" s="883">
        <f t="shared" si="472"/>
        <v>155429</v>
      </c>
      <c r="Y453" s="884">
        <f t="shared" si="473"/>
        <v>155429</v>
      </c>
      <c r="Z453" s="1314">
        <f t="shared" si="474"/>
        <v>2020577</v>
      </c>
      <c r="AA453" s="886">
        <f t="shared" si="490"/>
        <v>1</v>
      </c>
      <c r="AB453" s="882">
        <f t="shared" si="475"/>
        <v>2</v>
      </c>
      <c r="AC453" s="1229">
        <f t="shared" si="476"/>
        <v>2.4300000000000002</v>
      </c>
      <c r="AD453" s="979"/>
      <c r="AE453" s="978">
        <f t="shared" si="477"/>
        <v>2.4300000000000002</v>
      </c>
      <c r="AF453" s="883">
        <v>66140</v>
      </c>
      <c r="AG453" s="878"/>
      <c r="AH453" s="878"/>
      <c r="AI453" s="910" t="str">
        <f t="shared" si="478"/>
        <v>Ա-2</v>
      </c>
      <c r="AJ453" s="883">
        <f t="shared" si="479"/>
        <v>160720.20000000001</v>
      </c>
      <c r="AK453" s="884">
        <f t="shared" si="480"/>
        <v>160720.20000000001</v>
      </c>
      <c r="AL453" s="1314">
        <f t="shared" si="481"/>
        <v>2089362.6</v>
      </c>
      <c r="AM453" s="886">
        <f t="shared" si="491"/>
        <v>1</v>
      </c>
      <c r="AN453" s="882">
        <f t="shared" si="482"/>
        <v>3</v>
      </c>
      <c r="AO453" s="1229">
        <f t="shared" si="483"/>
        <v>2.5</v>
      </c>
      <c r="AP453" s="979"/>
      <c r="AQ453" s="978">
        <f t="shared" si="484"/>
        <v>2.5</v>
      </c>
      <c r="AR453" s="883">
        <v>66140</v>
      </c>
      <c r="AS453" s="878"/>
      <c r="AT453" s="878"/>
      <c r="AU453" s="910" t="str">
        <f t="shared" si="485"/>
        <v>Ա-2</v>
      </c>
      <c r="AV453" s="883">
        <f t="shared" si="486"/>
        <v>165350</v>
      </c>
      <c r="AW453" s="884">
        <f t="shared" si="487"/>
        <v>165350</v>
      </c>
      <c r="AX453" s="1314">
        <f t="shared" si="488"/>
        <v>2149550</v>
      </c>
    </row>
    <row r="454" spans="2:50" ht="17.25" customHeight="1">
      <c r="B454" s="459">
        <v>5</v>
      </c>
      <c r="C454" s="1225" t="s">
        <v>90</v>
      </c>
      <c r="D454" s="1218" t="s">
        <v>2117</v>
      </c>
      <c r="E454" s="1214">
        <v>1</v>
      </c>
      <c r="F454" s="1210">
        <v>0</v>
      </c>
      <c r="G454" s="1209">
        <f t="shared" si="464"/>
        <v>2.2799999999999998</v>
      </c>
      <c r="H454" s="883">
        <v>66140</v>
      </c>
      <c r="I454" s="913"/>
      <c r="J454" s="913"/>
      <c r="K454" s="782" t="s">
        <v>97</v>
      </c>
      <c r="L454" s="883">
        <f t="shared" si="465"/>
        <v>150799.19999999998</v>
      </c>
      <c r="M454" s="884">
        <f t="shared" si="466"/>
        <v>150799.19999999998</v>
      </c>
      <c r="N454" s="1313">
        <f t="shared" si="467"/>
        <v>1960389.5999999999</v>
      </c>
      <c r="O454" s="886">
        <f t="shared" si="489"/>
        <v>1</v>
      </c>
      <c r="P454" s="882">
        <f t="shared" si="468"/>
        <v>1</v>
      </c>
      <c r="Q454" s="1229">
        <f t="shared" si="469"/>
        <v>2.35</v>
      </c>
      <c r="R454" s="882"/>
      <c r="S454" s="461">
        <f t="shared" si="470"/>
        <v>2.35</v>
      </c>
      <c r="T454" s="883">
        <v>66140</v>
      </c>
      <c r="U454" s="913"/>
      <c r="V454" s="913"/>
      <c r="W454" s="782" t="str">
        <f t="shared" si="471"/>
        <v>Ա-2</v>
      </c>
      <c r="X454" s="883">
        <f t="shared" si="472"/>
        <v>155429</v>
      </c>
      <c r="Y454" s="884">
        <f t="shared" si="473"/>
        <v>155429</v>
      </c>
      <c r="Z454" s="1314">
        <f t="shared" si="474"/>
        <v>2020577</v>
      </c>
      <c r="AA454" s="886">
        <f t="shared" si="490"/>
        <v>1</v>
      </c>
      <c r="AB454" s="882">
        <f t="shared" si="475"/>
        <v>2</v>
      </c>
      <c r="AC454" s="1229">
        <f t="shared" si="476"/>
        <v>2.4300000000000002</v>
      </c>
      <c r="AD454" s="882"/>
      <c r="AE454" s="461">
        <f t="shared" si="477"/>
        <v>2.4300000000000002</v>
      </c>
      <c r="AF454" s="883">
        <v>66140</v>
      </c>
      <c r="AG454" s="913"/>
      <c r="AH454" s="913"/>
      <c r="AI454" s="910" t="str">
        <f t="shared" si="478"/>
        <v>Ա-2</v>
      </c>
      <c r="AJ454" s="883">
        <f t="shared" si="479"/>
        <v>160720.20000000001</v>
      </c>
      <c r="AK454" s="884">
        <f t="shared" si="480"/>
        <v>160720.20000000001</v>
      </c>
      <c r="AL454" s="1314">
        <f t="shared" si="481"/>
        <v>2089362.6</v>
      </c>
      <c r="AM454" s="886">
        <f t="shared" si="491"/>
        <v>1</v>
      </c>
      <c r="AN454" s="882">
        <f t="shared" si="482"/>
        <v>3</v>
      </c>
      <c r="AO454" s="1229">
        <f t="shared" si="483"/>
        <v>2.5</v>
      </c>
      <c r="AP454" s="882"/>
      <c r="AQ454" s="461">
        <f t="shared" si="484"/>
        <v>2.5</v>
      </c>
      <c r="AR454" s="883">
        <v>66140</v>
      </c>
      <c r="AS454" s="913"/>
      <c r="AT454" s="913"/>
      <c r="AU454" s="910" t="str">
        <f t="shared" si="485"/>
        <v>Ա-2</v>
      </c>
      <c r="AV454" s="883">
        <f t="shared" si="486"/>
        <v>165350</v>
      </c>
      <c r="AW454" s="884">
        <f t="shared" si="487"/>
        <v>165350</v>
      </c>
      <c r="AX454" s="1314">
        <f t="shared" si="488"/>
        <v>2149550</v>
      </c>
    </row>
    <row r="455" spans="2:50" ht="17.25" customHeight="1">
      <c r="B455" s="459">
        <v>6</v>
      </c>
      <c r="C455" s="1220" t="s">
        <v>216</v>
      </c>
      <c r="D455" s="1218" t="s">
        <v>2117</v>
      </c>
      <c r="E455" s="1214">
        <v>1</v>
      </c>
      <c r="F455" s="1210">
        <v>9</v>
      </c>
      <c r="G455" s="1209">
        <f t="shared" si="464"/>
        <v>2.75</v>
      </c>
      <c r="H455" s="883">
        <v>66140</v>
      </c>
      <c r="I455" s="913"/>
      <c r="J455" s="913"/>
      <c r="K455" s="782" t="s">
        <v>97</v>
      </c>
      <c r="L455" s="883">
        <f t="shared" si="465"/>
        <v>181885</v>
      </c>
      <c r="M455" s="884">
        <f t="shared" si="466"/>
        <v>181885</v>
      </c>
      <c r="N455" s="1313">
        <f t="shared" si="467"/>
        <v>2364505</v>
      </c>
      <c r="O455" s="886">
        <f t="shared" si="489"/>
        <v>1</v>
      </c>
      <c r="P455" s="882">
        <f t="shared" si="468"/>
        <v>10</v>
      </c>
      <c r="Q455" s="1229">
        <f t="shared" si="469"/>
        <v>2.83</v>
      </c>
      <c r="R455" s="882"/>
      <c r="S455" s="461">
        <f t="shared" si="470"/>
        <v>2.83</v>
      </c>
      <c r="T455" s="883">
        <v>66140</v>
      </c>
      <c r="U455" s="913"/>
      <c r="V455" s="913"/>
      <c r="W455" s="782" t="str">
        <f t="shared" si="471"/>
        <v>Ա-2</v>
      </c>
      <c r="X455" s="883">
        <f t="shared" si="472"/>
        <v>187176.2</v>
      </c>
      <c r="Y455" s="884">
        <f t="shared" si="473"/>
        <v>187176.2</v>
      </c>
      <c r="Z455" s="1314">
        <f t="shared" si="474"/>
        <v>2433290.6</v>
      </c>
      <c r="AA455" s="886">
        <f t="shared" si="490"/>
        <v>1</v>
      </c>
      <c r="AB455" s="882">
        <f t="shared" si="475"/>
        <v>11</v>
      </c>
      <c r="AC455" s="1229">
        <f t="shared" si="476"/>
        <v>2.83</v>
      </c>
      <c r="AD455" s="882"/>
      <c r="AE455" s="461">
        <f t="shared" si="477"/>
        <v>2.83</v>
      </c>
      <c r="AF455" s="883">
        <v>66140</v>
      </c>
      <c r="AG455" s="913"/>
      <c r="AH455" s="913"/>
      <c r="AI455" s="910" t="str">
        <f t="shared" si="478"/>
        <v>Ա-2</v>
      </c>
      <c r="AJ455" s="883">
        <f t="shared" si="479"/>
        <v>187176.2</v>
      </c>
      <c r="AK455" s="884">
        <f t="shared" si="480"/>
        <v>187176.2</v>
      </c>
      <c r="AL455" s="1314">
        <f t="shared" si="481"/>
        <v>2433290.6</v>
      </c>
      <c r="AM455" s="886">
        <f t="shared" si="491"/>
        <v>1</v>
      </c>
      <c r="AN455" s="882">
        <f t="shared" si="482"/>
        <v>12</v>
      </c>
      <c r="AO455" s="1229">
        <f t="shared" si="483"/>
        <v>2.83</v>
      </c>
      <c r="AP455" s="882"/>
      <c r="AQ455" s="461">
        <f t="shared" si="484"/>
        <v>2.83</v>
      </c>
      <c r="AR455" s="883">
        <v>66140</v>
      </c>
      <c r="AS455" s="913"/>
      <c r="AT455" s="913"/>
      <c r="AU455" s="910" t="str">
        <f t="shared" si="485"/>
        <v>Ա-2</v>
      </c>
      <c r="AV455" s="883">
        <f t="shared" si="486"/>
        <v>187176.2</v>
      </c>
      <c r="AW455" s="884">
        <f t="shared" si="487"/>
        <v>187176.2</v>
      </c>
      <c r="AX455" s="1314">
        <f t="shared" si="488"/>
        <v>2433290.6</v>
      </c>
    </row>
    <row r="456" spans="2:50" s="468" customFormat="1" ht="17.25" customHeight="1">
      <c r="B456" s="467">
        <v>27</v>
      </c>
      <c r="C456" s="1173" t="s">
        <v>168</v>
      </c>
      <c r="D456" s="1218" t="s">
        <v>2117</v>
      </c>
      <c r="E456" s="1214">
        <v>1</v>
      </c>
      <c r="F456" s="1210">
        <v>11</v>
      </c>
      <c r="G456" s="1209">
        <f t="shared" si="464"/>
        <v>2.83</v>
      </c>
      <c r="H456" s="883">
        <v>66140</v>
      </c>
      <c r="I456" s="878"/>
      <c r="J456" s="878"/>
      <c r="K456" s="782" t="s">
        <v>97</v>
      </c>
      <c r="L456" s="883">
        <f t="shared" si="465"/>
        <v>187176.2</v>
      </c>
      <c r="M456" s="884">
        <f t="shared" si="466"/>
        <v>187176.2</v>
      </c>
      <c r="N456" s="1313">
        <f t="shared" si="467"/>
        <v>2433290.6</v>
      </c>
      <c r="O456" s="886">
        <f t="shared" si="489"/>
        <v>1</v>
      </c>
      <c r="P456" s="882">
        <f t="shared" si="468"/>
        <v>12</v>
      </c>
      <c r="Q456" s="1229">
        <f t="shared" si="469"/>
        <v>2.83</v>
      </c>
      <c r="R456" s="882"/>
      <c r="S456" s="461">
        <f t="shared" si="470"/>
        <v>2.83</v>
      </c>
      <c r="T456" s="883">
        <v>66140</v>
      </c>
      <c r="U456" s="878"/>
      <c r="V456" s="878"/>
      <c r="W456" s="782" t="str">
        <f t="shared" si="471"/>
        <v>Ա-2</v>
      </c>
      <c r="X456" s="883">
        <f t="shared" si="472"/>
        <v>187176.2</v>
      </c>
      <c r="Y456" s="884">
        <f t="shared" si="473"/>
        <v>187176.2</v>
      </c>
      <c r="Z456" s="1314">
        <f t="shared" si="474"/>
        <v>2433290.6</v>
      </c>
      <c r="AA456" s="886">
        <f t="shared" si="490"/>
        <v>1</v>
      </c>
      <c r="AB456" s="882">
        <f t="shared" si="475"/>
        <v>13</v>
      </c>
      <c r="AC456" s="1229">
        <f t="shared" si="476"/>
        <v>2.92</v>
      </c>
      <c r="AD456" s="882"/>
      <c r="AE456" s="461">
        <f t="shared" si="477"/>
        <v>2.92</v>
      </c>
      <c r="AF456" s="883">
        <v>66140</v>
      </c>
      <c r="AG456" s="878"/>
      <c r="AH456" s="878"/>
      <c r="AI456" s="910" t="str">
        <f t="shared" si="478"/>
        <v>Ա-2</v>
      </c>
      <c r="AJ456" s="883">
        <f t="shared" si="479"/>
        <v>193128.8</v>
      </c>
      <c r="AK456" s="884">
        <f t="shared" si="480"/>
        <v>193128.8</v>
      </c>
      <c r="AL456" s="1314">
        <f t="shared" si="481"/>
        <v>2510674.4</v>
      </c>
      <c r="AM456" s="886">
        <f t="shared" si="491"/>
        <v>1</v>
      </c>
      <c r="AN456" s="882">
        <f t="shared" si="482"/>
        <v>14</v>
      </c>
      <c r="AO456" s="1229">
        <f t="shared" si="483"/>
        <v>2.92</v>
      </c>
      <c r="AP456" s="882"/>
      <c r="AQ456" s="461">
        <f t="shared" si="484"/>
        <v>2.92</v>
      </c>
      <c r="AR456" s="883">
        <v>66140</v>
      </c>
      <c r="AS456" s="878"/>
      <c r="AT456" s="878"/>
      <c r="AU456" s="910" t="str">
        <f t="shared" si="485"/>
        <v>Ա-2</v>
      </c>
      <c r="AV456" s="883">
        <f t="shared" si="486"/>
        <v>193128.8</v>
      </c>
      <c r="AW456" s="884">
        <f t="shared" si="487"/>
        <v>193128.8</v>
      </c>
      <c r="AX456" s="1314">
        <f t="shared" si="488"/>
        <v>2510674.4</v>
      </c>
    </row>
    <row r="457" spans="2:50" s="468" customFormat="1" ht="17.25" customHeight="1">
      <c r="B457" s="338">
        <v>28</v>
      </c>
      <c r="C457" s="1173" t="s">
        <v>2350</v>
      </c>
      <c r="D457" s="1218" t="s">
        <v>2117</v>
      </c>
      <c r="E457" s="1214">
        <v>1</v>
      </c>
      <c r="F457" s="1210">
        <v>12</v>
      </c>
      <c r="G457" s="1209">
        <f t="shared" ref="G457:G501" si="492">IF(E457&lt;1,0,IF(K457="Բ-1",IF(F457=0,6.94,IF(F457=1,7.17,IF(F457=2,7.41,IF(F457=3,7.66,IF(OR(F457=5,F457=4),7.92,IF(OR(F457=6,F457=7),8.18,IF(OR(F457=8,F457=9),8.46,IF(OR(F457=10,F457=11,F457=12),8.74,IF(OR(F457=13,F457=14,F457=15),9.03,IF(OR(F457=16,F457=17,F457=18),9.33,9.65)))))))))),IF(K457="Բ-2", IF(F457=0,5.71,IF(F457=1,5.89,IF(F457=2,6.09,IF(F457=3,6.29,IF(OR(F457=5,F457=4),6.5,IF(OR(F457=6,F457=7),6.72,IF(OR(F457=8,F457=9),6.94,IF(OR(F457=10,F457=11,F457=12),7.17,IF(OR(F457=13,F457=14,F457=15),7.41,IF(OR(F457=16,F457=17,F457=18),7.65,7.91)))))))))), IF(K457="Գ-1", IF(F457=0,4.7,IF(F457=1,4.86,IF(F457=2,5.01,IF(F457=3,5.18,IF(OR(F457=5,F457=4),5.35,IF(OR(F457=6,F457=7),5.52,IF(OR(F457=8,F457=9),5.71,IF(OR(F457=10,F457=11,F457=12),5.89,IF(OR(F457=13,F457=14,F457=15),6.09,IF(OR(F457=16,F457=17,F457=18),6.29,6.49)))))))))), IF(K457="Գ-2", IF(F457=0,3.88,IF(F457=1,4.01,IF(F457=2,4.14,IF(F457=3,4.27,IF(OR(F457=5,F457=4),4.41,IF(OR(F457=6,F457=7),4.55,IF(OR(F457=8,F457=9),4.7,IF(OR(F457=10,F457=11,F457=12),4.85,IF(OR(F457=13,F457=14,F457=15),5.01,IF(OR(F457=16,F457=17,F457=18),5.17,5.34)))))))))), IF(K457="Գ-3", IF(F457=0,3.21,IF(F457=1,3.31,IF(F457=2,3.42,IF(F457=3,3.53,IF(OR(F457=5,F457=4),3.64,IF(OR(F457=6,F457=7),3.76,IF(OR(F457=8,F457=9),3.88,IF(OR(F457=10,F457=11,F457=12),4.01,IF(OR(F457=13,F457=14,F457=15),4.13,IF(OR(F457=16,F457=17,F457=18),4.27,4.4)))))))))), IF(K457="Ա-1", IF(F457=0,2.66,IF(F457=1,2.75,IF(F457=2,2.83,IF(F457=3,2.92,IF(OR(F457=5,F457=4),3.02,IF(OR(F457=6,F457=7),3.11,IF(OR(F457=8,F457=9),3.21,IF(OR(F457=10,F457=11,F457=12),3.31,IF(OR(F457=13,F457=14,F457=15),3.42,IF(OR(F457=16,F457=17,F457=18),3.53,3.64)))))))))), IF(K457="Ա-2", IF(F457=0,2.28,IF(F457=1,2.35,IF(F457=2,2.43,IF(F457=3,2.5,IF(OR(F457=5,F457=4),2.58,IF(OR(F457=6,F457=7),2.66,IF(OR(F457=8,F457=9),2.75,IF(OR(F457=10,F457=11,F457=12),2.83,IF(OR(F457=13,F457=14,F457=15),2.92,IF(OR(F457=16,F457=17,F457=18),3.01,3.11)))))))))),IF(K457="Ա-3", IF(F457=0,1.96,IF(F457=1,2.02,IF(F457=2,2.08,IF(F457=3,2.15,IF(OR(F457=5,F457=4),2.21,IF(OR(F457=6,F457=7),2.28,IF(OR(F457=8,F457=9),2.35,IF(OR(F457=10,F457=11,F457=12),2.42,IF(OR(F457=13,F457=14,F457=15),2.5,IF(OR(F457=16,F457=17,F457=18),2.58,2.66)))))))))), IF(K457="Կ-1", IF(F457=0,1.68,IF(F457=1,1.73,IF(F457=2,1.79,IF(F457=3,1.84,IF(OR(F457=5,F457=4),1.9,IF(OR(F457=6,F457=7),1.96,IF(OR(F457=8,F457=9),2.02,IF(OR(F457=10,F457=11,F457=12),2.08,IF(OR(F457=13,F457=14,F457=15),2.14,IF(OR(F457=16,F457=17,F457=18),2.21,2.28)))))))))), IF(K457="Կ-2", IF(F457=0,1.45,IF(F457=1,1.49,IF(F457=2,1.54,IF(F457=3,1.59,IF(OR(F457=5,F457=4),1.63,IF(OR(F457=6,F457=7),1.68,IF(OR(F457=8,F457=9),1.73,IF(OR(F457=10,F457=11,F457=12),1.79,IF(OR(F457=13,F457=14,F457=15),1.84,IF(OR(F457=16,F457=17,F457=18),1.9,1.95)))))))))),IF(K457="Կ-3", IF(F457=0,1.25,IF(F457=1,1.29,IF(F457=2,1.33,IF(F457=3,1.37,IF(OR(F457=5,F457=4),1.41,IF(OR(F457=6,F457=7),1.45,IF(OR(F457=8,F457=9),1.49,IF(OR(F457=10,F457=11,F457=12),1.54,IF(OR(F457=13,F457=14,F457=15),1.58,IF(OR(F457=16,F457=17,F457=18),1.63,1.68)))))))))), "Error"))))))))))))</f>
        <v>2.83</v>
      </c>
      <c r="H457" s="883">
        <v>66140</v>
      </c>
      <c r="I457" s="878"/>
      <c r="J457" s="878"/>
      <c r="K457" s="782" t="s">
        <v>97</v>
      </c>
      <c r="L457" s="883">
        <f t="shared" ref="L457:L488" si="493">H457*G457</f>
        <v>187176.2</v>
      </c>
      <c r="M457" s="884">
        <f t="shared" ref="M457:M501" si="494">G457*H457+I457+J457</f>
        <v>187176.2</v>
      </c>
      <c r="N457" s="1313">
        <f t="shared" ref="N457:N501" si="495">+M457*13</f>
        <v>2433290.6</v>
      </c>
      <c r="O457" s="886">
        <f t="shared" si="489"/>
        <v>1</v>
      </c>
      <c r="P457" s="882">
        <f t="shared" ref="P457:P501" si="496">+F457+1</f>
        <v>13</v>
      </c>
      <c r="Q457" s="1229">
        <f t="shared" ref="Q457:Q501" si="497">IF(O457&lt;1,0,IF(W457="Բ-1",IF(P457=0,6.94,IF(P457=1,7.17,IF(P457=2,7.41,IF(P457=3,7.66,IF(OR(P457=5,P457=4),7.92,IF(OR(P457=6,P457=7),8.18,IF(OR(P457=8,P457=9),8.46,IF(OR(P457=10,P457=11,P457=12),8.74,IF(OR(P457=13,P457=14,P457=15),9.03,IF(OR(P457=16,P457=17,P457=18),9.33,9.65)))))))))),IF(W457="Բ-2", IF(P457=0,5.71,IF(P457=1,5.89,IF(P457=2,6.09,IF(P457=3,6.29,IF(OR(P457=5,P457=4),6.5,IF(OR(P457=6,P457=7),6.72,IF(OR(P457=8,P457=9),6.94,IF(OR(P457=10,P457=11,P457=12),7.17,IF(OR(P457=13,P457=14,P457=15),7.41,IF(OR(P457=16,P457=17,P457=18),7.65,7.91)))))))))), IF(W457="Գ-1", IF(P457=0,4.7,IF(P457=1,4.86,IF(P457=2,5.01,IF(P457=3,5.18,IF(OR(P457=5,P457=4),5.35,IF(OR(P457=6,P457=7),5.52,IF(OR(P457=8,P457=9),5.71,IF(OR(P457=10,P457=11,P457=12),5.89,IF(OR(P457=13,P457=14,P457=15),6.09,IF(OR(P457=16,P457=17,P457=18),6.29,6.49)))))))))), IF(W457="Գ-2", IF(P457=0,3.88,IF(P457=1,4.01,IF(P457=2,4.14,IF(P457=3,4.27,IF(OR(P457=5,P457=4),4.41,IF(OR(P457=6,P457=7),4.55,IF(OR(P457=8,P457=9),4.7,IF(OR(P457=10,P457=11,P457=12),4.85,IF(OR(P457=13,P457=14,P457=15),5.01,IF(OR(P457=16,P457=17,P457=18),5.17,5.34)))))))))), IF(W457="Գ-3", IF(P457=0,3.21,IF(P457=1,3.31,IF(P457=2,3.42,IF(P457=3,3.53,IF(OR(P457=5,P457=4),3.64,IF(OR(P457=6,P457=7),3.76,IF(OR(P457=8,P457=9),3.88,IF(OR(P457=10,P457=11,P457=12),4.01,IF(OR(P457=13,P457=14,P457=15),4.13,IF(OR(P457=16,P457=17,P457=18),4.27,4.4)))))))))), IF(W457="Ա-1", IF(P457=0,2.66,IF(P457=1,2.75,IF(P457=2,2.83,IF(P457=3,2.92,IF(OR(P457=5,P457=4),3.02,IF(OR(P457=6,P457=7),3.11,IF(OR(P457=8,P457=9),3.21,IF(OR(P457=10,P457=11,P457=12),3.31,IF(OR(P457=13,P457=14,P457=15),3.42,IF(OR(P457=16,P457=17,P457=18),3.53,3.64)))))))))), IF(W457="Ա-2", IF(P457=0,2.28,IF(P457=1,2.35,IF(P457=2,2.43,IF(P457=3,2.5,IF(OR(P457=5,P457=4),2.58,IF(OR(P457=6,P457=7),2.66,IF(OR(P457=8,P457=9),2.75,IF(OR(P457=10,P457=11,P457=12),2.83,IF(OR(P457=13,P457=14,P457=15),2.92,IF(OR(P457=16,P457=17,P457=18),3.01,3.11)))))))))),IF(W457="Ա-3", IF(P457=0,1.96,IF(P457=1,2.02,IF(P457=2,2.08,IF(P457=3,2.15,IF(OR(P457=5,P457=4),2.21,IF(OR(P457=6,P457=7),2.28,IF(OR(P457=8,P457=9),2.35,IF(OR(P457=10,P457=11,P457=12),2.42,IF(OR(P457=13,P457=14,P457=15),2.5,IF(OR(P457=16,P457=17,P457=18),2.58,2.66)))))))))), IF(W457="Կ-1", IF(P457=0,1.68,IF(P457=1,1.73,IF(P457=2,1.79,IF(P457=3,1.84,IF(OR(P457=5,P457=4),1.9,IF(OR(P457=6,P457=7),1.96,IF(OR(P457=8,P457=9),2.02,IF(OR(P457=10,P457=11,P457=12),2.08,IF(OR(P457=13,P457=14,P457=15),2.14,IF(OR(P457=16,P457=17,P457=18),2.21,2.28)))))))))), IF(W457="Կ-2", IF(P457=0,1.45,IF(P457=1,1.49,IF(P457=2,1.54,IF(P457=3,1.59,IF(OR(P457=5,P457=4),1.63,IF(OR(P457=6,P457=7),1.68,IF(OR(P457=8,P457=9),1.73,IF(OR(P457=10,P457=11,P457=12),1.79,IF(OR(P457=13,P457=14,P457=15),1.84,IF(OR(P457=16,P457=17,P457=18),1.9,1.95)))))))))),IF(W457="Կ-3", IF(P457=0,1.25,IF(P457=1,1.29,IF(P457=2,1.33,IF(P457=3,1.37,IF(OR(P457=5,P457=4),1.41,IF(OR(P457=6,P457=7),1.45,IF(OR(P457=8,P457=9),1.49,IF(OR(P457=10,P457=11,P457=12),1.54,IF(OR(P457=13,P457=14,P457=15),1.58,IF(OR(P457=16,P457=17,P457=18),1.63,1.68)))))))))), "Error"))))))))))))</f>
        <v>2.92</v>
      </c>
      <c r="R457" s="882"/>
      <c r="S457" s="461">
        <f t="shared" ref="S457:S501" si="498">+Q457+Q457*R457</f>
        <v>2.92</v>
      </c>
      <c r="T457" s="883">
        <v>66140</v>
      </c>
      <c r="U457" s="878"/>
      <c r="V457" s="878"/>
      <c r="W457" s="782" t="str">
        <f t="shared" ref="W457:W501" si="499">+K457</f>
        <v>Ա-2</v>
      </c>
      <c r="X457" s="883">
        <f t="shared" ref="X457:X501" si="500">T457*S457</f>
        <v>193128.8</v>
      </c>
      <c r="Y457" s="884">
        <f t="shared" ref="Y457:Y501" si="501">S457*T457+U457+V457</f>
        <v>193128.8</v>
      </c>
      <c r="Z457" s="1314">
        <f t="shared" ref="Z457:Z501" si="502">+Y457*13</f>
        <v>2510674.4</v>
      </c>
      <c r="AA457" s="886">
        <f t="shared" si="490"/>
        <v>1</v>
      </c>
      <c r="AB457" s="882">
        <f t="shared" ref="AB457:AB501" si="503">+P457+1</f>
        <v>14</v>
      </c>
      <c r="AC457" s="1229">
        <f t="shared" ref="AC457:AC501" si="504">IF(AA457&lt;1,0,IF(AI457="Բ-1",IF(AB457=0,6.94,IF(AB457=1,7.17,IF(AB457=2,7.41,IF(AB457=3,7.66,IF(OR(AB457=5,AB457=4),7.92,IF(OR(AB457=6,AB457=7),8.18,IF(OR(AB457=8,AB457=9),8.46,IF(OR(AB457=10,AB457=11,AB457=12),8.74,IF(OR(AB457=13,AB457=14,AB457=15),9.03,IF(OR(AB457=16,AB457=17,AB457=18),9.33,9.65)))))))))),IF(AI457="Բ-2", IF(AB457=0,5.71,IF(AB457=1,5.89,IF(AB457=2,6.09,IF(AB457=3,6.29,IF(OR(AB457=5,AB457=4),6.5,IF(OR(AB457=6,AB457=7),6.72,IF(OR(AB457=8,AB457=9),6.94,IF(OR(AB457=10,AB457=11,AB457=12),7.17,IF(OR(AB457=13,AB457=14,AB457=15),7.41,IF(OR(AB457=16,AB457=17,AB457=18),7.65,7.91)))))))))), IF(AI457="Գ-1", IF(AB457=0,4.7,IF(AB457=1,4.86,IF(AB457=2,5.01,IF(AB457=3,5.18,IF(OR(AB457=5,AB457=4),5.35,IF(OR(AB457=6,AB457=7),5.52,IF(OR(AB457=8,AB457=9),5.71,IF(OR(AB457=10,AB457=11,AB457=12),5.89,IF(OR(AB457=13,AB457=14,AB457=15),6.09,IF(OR(AB457=16,AB457=17,AB457=18),6.29,6.49)))))))))), IF(AI457="Գ-2", IF(AB457=0,3.88,IF(AB457=1,4.01,IF(AB457=2,4.14,IF(AB457=3,4.27,IF(OR(AB457=5,AB457=4),4.41,IF(OR(AB457=6,AB457=7),4.55,IF(OR(AB457=8,AB457=9),4.7,IF(OR(AB457=10,AB457=11,AB457=12),4.85,IF(OR(AB457=13,AB457=14,AB457=15),5.01,IF(OR(AB457=16,AB457=17,AB457=18),5.17,5.34)))))))))), IF(AI457="Գ-3", IF(AB457=0,3.21,IF(AB457=1,3.31,IF(AB457=2,3.42,IF(AB457=3,3.53,IF(OR(AB457=5,AB457=4),3.64,IF(OR(AB457=6,AB457=7),3.76,IF(OR(AB457=8,AB457=9),3.88,IF(OR(AB457=10,AB457=11,AB457=12),4.01,IF(OR(AB457=13,AB457=14,AB457=15),4.13,IF(OR(AB457=16,AB457=17,AB457=18),4.27,4.4)))))))))), IF(AI457="Ա-1", IF(AB457=0,2.66,IF(AB457=1,2.75,IF(AB457=2,2.83,IF(AB457=3,2.92,IF(OR(AB457=5,AB457=4),3.02,IF(OR(AB457=6,AB457=7),3.11,IF(OR(AB457=8,AB457=9),3.21,IF(OR(AB457=10,AB457=11,AB457=12),3.31,IF(OR(AB457=13,AB457=14,AB457=15),3.42,IF(OR(AB457=16,AB457=17,AB457=18),3.53,3.64)))))))))), IF(AI457="Ա-2", IF(AB457=0,2.28,IF(AB457=1,2.35,IF(AB457=2,2.43,IF(AB457=3,2.5,IF(OR(AB457=5,AB457=4),2.58,IF(OR(AB457=6,AB457=7),2.66,IF(OR(AB457=8,AB457=9),2.75,IF(OR(AB457=10,AB457=11,AB457=12),2.83,IF(OR(AB457=13,AB457=14,AB457=15),2.92,IF(OR(AB457=16,AB457=17,AB457=18),3.01,3.11)))))))))),IF(AI457="Ա-3", IF(AB457=0,1.96,IF(AB457=1,2.02,IF(AB457=2,2.08,IF(AB457=3,2.15,IF(OR(AB457=5,AB457=4),2.21,IF(OR(AB457=6,AB457=7),2.28,IF(OR(AB457=8,AB457=9),2.35,IF(OR(AB457=10,AB457=11,AB457=12),2.42,IF(OR(AB457=13,AB457=14,AB457=15),2.5,IF(OR(AB457=16,AB457=17,AB457=18),2.58,2.66)))))))))), IF(AI457="Կ-1", IF(AB457=0,1.68,IF(AB457=1,1.73,IF(AB457=2,1.79,IF(AB457=3,1.84,IF(OR(AB457=5,AB457=4),1.9,IF(OR(AB457=6,AB457=7),1.96,IF(OR(AB457=8,AB457=9),2.02,IF(OR(AB457=10,AB457=11,AB457=12),2.08,IF(OR(AB457=13,AB457=14,AB457=15),2.14,IF(OR(AB457=16,AB457=17,AB457=18),2.21,2.28)))))))))), IF(AI457="Կ-2", IF(AB457=0,1.45,IF(AB457=1,1.49,IF(AB457=2,1.54,IF(AB457=3,1.59,IF(OR(AB457=5,AB457=4),1.63,IF(OR(AB457=6,AB457=7),1.68,IF(OR(AB457=8,AB457=9),1.73,IF(OR(AB457=10,AB457=11,AB457=12),1.79,IF(OR(AB457=13,AB457=14,AB457=15),1.84,IF(OR(AB457=16,AB457=17,AB457=18),1.9,1.95)))))))))),IF(AI457="Կ-3", IF(AB457=0,1.25,IF(AB457=1,1.29,IF(AB457=2,1.33,IF(AB457=3,1.37,IF(OR(AB457=5,AB457=4),1.41,IF(OR(AB457=6,AB457=7),1.45,IF(OR(AB457=8,AB457=9),1.49,IF(OR(AB457=10,AB457=11,AB457=12),1.54,IF(OR(AB457=13,AB457=14,AB457=15),1.58,IF(OR(AB457=16,AB457=17,AB457=18),1.63,1.68)))))))))), "Error"))))))))))))</f>
        <v>2.92</v>
      </c>
      <c r="AD457" s="882"/>
      <c r="AE457" s="461">
        <f t="shared" ref="AE457:AE501" si="505">+AC457+AC457*AD457</f>
        <v>2.92</v>
      </c>
      <c r="AF457" s="883">
        <v>66140</v>
      </c>
      <c r="AG457" s="878"/>
      <c r="AH457" s="878"/>
      <c r="AI457" s="910" t="str">
        <f t="shared" ref="AI457:AI501" si="506">+W457</f>
        <v>Ա-2</v>
      </c>
      <c r="AJ457" s="883">
        <f t="shared" ref="AJ457:AJ501" si="507">AF457*AE457</f>
        <v>193128.8</v>
      </c>
      <c r="AK457" s="884">
        <f t="shared" ref="AK457:AK501" si="508">AE457*AF457+AG457+AH457</f>
        <v>193128.8</v>
      </c>
      <c r="AL457" s="1314">
        <f t="shared" ref="AL457:AL501" si="509">+AK457*13</f>
        <v>2510674.4</v>
      </c>
      <c r="AM457" s="886">
        <f t="shared" si="491"/>
        <v>1</v>
      </c>
      <c r="AN457" s="882">
        <f t="shared" ref="AN457:AN501" si="510">+AB457+1</f>
        <v>15</v>
      </c>
      <c r="AO457" s="1229">
        <f t="shared" ref="AO457:AO501" si="511">IF(AM457&lt;1,0,IF(AU457="Բ-1",IF(AN457=0,6.94,IF(AN457=1,7.17,IF(AN457=2,7.41,IF(AN457=3,7.66,IF(OR(AN457=5,AN457=4),7.92,IF(OR(AN457=6,AN457=7),8.18,IF(OR(AN457=8,AN457=9),8.46,IF(OR(AN457=10,AN457=11,AN457=12),8.74,IF(OR(AN457=13,AN457=14,AN457=15),9.03,IF(OR(AN457=16,AN457=17,AN457=18),9.33,9.65)))))))))),IF(AU457="Բ-2", IF(AN457=0,5.71,IF(AN457=1,5.89,IF(AN457=2,6.09,IF(AN457=3,6.29,IF(OR(AN457=5,AN457=4),6.5,IF(OR(AN457=6,AN457=7),6.72,IF(OR(AN457=8,AN457=9),6.94,IF(OR(AN457=10,AN457=11,AN457=12),7.17,IF(OR(AN457=13,AN457=14,AN457=15),7.41,IF(OR(AN457=16,AN457=17,AN457=18),7.65,7.91)))))))))), IF(AU457="Գ-1", IF(AN457=0,4.7,IF(AN457=1,4.86,IF(AN457=2,5.01,IF(AN457=3,5.18,IF(OR(AN457=5,AN457=4),5.35,IF(OR(AN457=6,AN457=7),5.52,IF(OR(AN457=8,AN457=9),5.71,IF(OR(AN457=10,AN457=11,AN457=12),5.89,IF(OR(AN457=13,AN457=14,AN457=15),6.09,IF(OR(AN457=16,AN457=17,AN457=18),6.29,6.49)))))))))), IF(AU457="Գ-2", IF(AN457=0,3.88,IF(AN457=1,4.01,IF(AN457=2,4.14,IF(AN457=3,4.27,IF(OR(AN457=5,AN457=4),4.41,IF(OR(AN457=6,AN457=7),4.55,IF(OR(AN457=8,AN457=9),4.7,IF(OR(AN457=10,AN457=11,AN457=12),4.85,IF(OR(AN457=13,AN457=14,AN457=15),5.01,IF(OR(AN457=16,AN457=17,AN457=18),5.17,5.34)))))))))), IF(AU457="Գ-3", IF(AN457=0,3.21,IF(AN457=1,3.31,IF(AN457=2,3.42,IF(AN457=3,3.53,IF(OR(AN457=5,AN457=4),3.64,IF(OR(AN457=6,AN457=7),3.76,IF(OR(AN457=8,AN457=9),3.88,IF(OR(AN457=10,AN457=11,AN457=12),4.01,IF(OR(AN457=13,AN457=14,AN457=15),4.13,IF(OR(AN457=16,AN457=17,AN457=18),4.27,4.4)))))))))), IF(AU457="Ա-1", IF(AN457=0,2.66,IF(AN457=1,2.75,IF(AN457=2,2.83,IF(AN457=3,2.92,IF(OR(AN457=5,AN457=4),3.02,IF(OR(AN457=6,AN457=7),3.11,IF(OR(AN457=8,AN457=9),3.21,IF(OR(AN457=10,AN457=11,AN457=12),3.31,IF(OR(AN457=13,AN457=14,AN457=15),3.42,IF(OR(AN457=16,AN457=17,AN457=18),3.53,3.64)))))))))), IF(AU457="Ա-2", IF(AN457=0,2.28,IF(AN457=1,2.35,IF(AN457=2,2.43,IF(AN457=3,2.5,IF(OR(AN457=5,AN457=4),2.58,IF(OR(AN457=6,AN457=7),2.66,IF(OR(AN457=8,AN457=9),2.75,IF(OR(AN457=10,AN457=11,AN457=12),2.83,IF(OR(AN457=13,AN457=14,AN457=15),2.92,IF(OR(AN457=16,AN457=17,AN457=18),3.01,3.11)))))))))),IF(AU457="Ա-3", IF(AN457=0,1.96,IF(AN457=1,2.02,IF(AN457=2,2.08,IF(AN457=3,2.15,IF(OR(AN457=5,AN457=4),2.21,IF(OR(AN457=6,AN457=7),2.28,IF(OR(AN457=8,AN457=9),2.35,IF(OR(AN457=10,AN457=11,AN457=12),2.42,IF(OR(AN457=13,AN457=14,AN457=15),2.5,IF(OR(AN457=16,AN457=17,AN457=18),2.58,2.66)))))))))), IF(AU457="Կ-1", IF(AN457=0,1.68,IF(AN457=1,1.73,IF(AN457=2,1.79,IF(AN457=3,1.84,IF(OR(AN457=5,AN457=4),1.9,IF(OR(AN457=6,AN457=7),1.96,IF(OR(AN457=8,AN457=9),2.02,IF(OR(AN457=10,AN457=11,AN457=12),2.08,IF(OR(AN457=13,AN457=14,AN457=15),2.14,IF(OR(AN457=16,AN457=17,AN457=18),2.21,2.28)))))))))), IF(AU457="Կ-2", IF(AN457=0,1.45,IF(AN457=1,1.49,IF(AN457=2,1.54,IF(AN457=3,1.59,IF(OR(AN457=5,AN457=4),1.63,IF(OR(AN457=6,AN457=7),1.68,IF(OR(AN457=8,AN457=9),1.73,IF(OR(AN457=10,AN457=11,AN457=12),1.79,IF(OR(AN457=13,AN457=14,AN457=15),1.84,IF(OR(AN457=16,AN457=17,AN457=18),1.9,1.95)))))))))),IF(AU457="Կ-3", IF(AN457=0,1.25,IF(AN457=1,1.29,IF(AN457=2,1.33,IF(AN457=3,1.37,IF(OR(AN457=5,AN457=4),1.41,IF(OR(AN457=6,AN457=7),1.45,IF(OR(AN457=8,AN457=9),1.49,IF(OR(AN457=10,AN457=11,AN457=12),1.54,IF(OR(AN457=13,AN457=14,AN457=15),1.58,IF(OR(AN457=16,AN457=17,AN457=18),1.63,1.68)))))))))), "Error"))))))))))))</f>
        <v>2.92</v>
      </c>
      <c r="AP457" s="882"/>
      <c r="AQ457" s="461">
        <f t="shared" ref="AQ457:AQ501" si="512">+AO457+AO457*AP457</f>
        <v>2.92</v>
      </c>
      <c r="AR457" s="883">
        <v>66140</v>
      </c>
      <c r="AS457" s="878"/>
      <c r="AT457" s="878"/>
      <c r="AU457" s="910" t="str">
        <f t="shared" ref="AU457:AU501" si="513">+AI457</f>
        <v>Ա-2</v>
      </c>
      <c r="AV457" s="883">
        <f t="shared" ref="AV457:AV501" si="514">AR457*AQ457</f>
        <v>193128.8</v>
      </c>
      <c r="AW457" s="884">
        <f t="shared" ref="AW457:AW501" si="515">AQ457*AR457+AS457+AT457</f>
        <v>193128.8</v>
      </c>
      <c r="AX457" s="1314">
        <f t="shared" ref="AX457:AX501" si="516">+AW457*13</f>
        <v>2510674.4</v>
      </c>
    </row>
    <row r="458" spans="2:50" ht="17.25" customHeight="1">
      <c r="B458" s="459">
        <v>19</v>
      </c>
      <c r="C458" s="1212" t="s">
        <v>2351</v>
      </c>
      <c r="D458" s="1218" t="s">
        <v>2117</v>
      </c>
      <c r="E458" s="1214">
        <v>1</v>
      </c>
      <c r="F458" s="1210">
        <v>3</v>
      </c>
      <c r="G458" s="1209">
        <f t="shared" si="492"/>
        <v>2.5</v>
      </c>
      <c r="H458" s="883">
        <v>66140</v>
      </c>
      <c r="I458" s="878"/>
      <c r="J458" s="913"/>
      <c r="K458" s="782" t="s">
        <v>97</v>
      </c>
      <c r="L458" s="883">
        <f t="shared" si="493"/>
        <v>165350</v>
      </c>
      <c r="M458" s="884">
        <f t="shared" si="494"/>
        <v>165350</v>
      </c>
      <c r="N458" s="1313">
        <f t="shared" si="495"/>
        <v>2149550</v>
      </c>
      <c r="O458" s="886">
        <f t="shared" si="489"/>
        <v>1</v>
      </c>
      <c r="P458" s="882">
        <f t="shared" si="496"/>
        <v>4</v>
      </c>
      <c r="Q458" s="1229">
        <f t="shared" si="497"/>
        <v>2.58</v>
      </c>
      <c r="R458" s="882"/>
      <c r="S458" s="461">
        <f t="shared" si="498"/>
        <v>2.58</v>
      </c>
      <c r="T458" s="883">
        <v>66140</v>
      </c>
      <c r="U458" s="878"/>
      <c r="V458" s="913"/>
      <c r="W458" s="782" t="str">
        <f t="shared" si="499"/>
        <v>Ա-2</v>
      </c>
      <c r="X458" s="883">
        <f t="shared" si="500"/>
        <v>170641.2</v>
      </c>
      <c r="Y458" s="884">
        <f t="shared" si="501"/>
        <v>170641.2</v>
      </c>
      <c r="Z458" s="1314">
        <f t="shared" si="502"/>
        <v>2218335.6</v>
      </c>
      <c r="AA458" s="886">
        <f t="shared" si="490"/>
        <v>1</v>
      </c>
      <c r="AB458" s="882">
        <f t="shared" si="503"/>
        <v>5</v>
      </c>
      <c r="AC458" s="1229">
        <f t="shared" si="504"/>
        <v>2.58</v>
      </c>
      <c r="AD458" s="882"/>
      <c r="AE458" s="461">
        <f t="shared" si="505"/>
        <v>2.58</v>
      </c>
      <c r="AF458" s="883">
        <v>66140</v>
      </c>
      <c r="AG458" s="878"/>
      <c r="AH458" s="913"/>
      <c r="AI458" s="910" t="str">
        <f t="shared" si="506"/>
        <v>Ա-2</v>
      </c>
      <c r="AJ458" s="883">
        <f t="shared" si="507"/>
        <v>170641.2</v>
      </c>
      <c r="AK458" s="884">
        <f t="shared" si="508"/>
        <v>170641.2</v>
      </c>
      <c r="AL458" s="1314">
        <f t="shared" si="509"/>
        <v>2218335.6</v>
      </c>
      <c r="AM458" s="886">
        <f t="shared" si="491"/>
        <v>1</v>
      </c>
      <c r="AN458" s="882">
        <f t="shared" si="510"/>
        <v>6</v>
      </c>
      <c r="AO458" s="1229">
        <f t="shared" si="511"/>
        <v>2.66</v>
      </c>
      <c r="AP458" s="882"/>
      <c r="AQ458" s="461">
        <f t="shared" si="512"/>
        <v>2.66</v>
      </c>
      <c r="AR458" s="883">
        <v>66140</v>
      </c>
      <c r="AS458" s="878"/>
      <c r="AT458" s="913"/>
      <c r="AU458" s="910" t="str">
        <f t="shared" si="513"/>
        <v>Ա-2</v>
      </c>
      <c r="AV458" s="883">
        <f t="shared" si="514"/>
        <v>175932.40000000002</v>
      </c>
      <c r="AW458" s="884">
        <f t="shared" si="515"/>
        <v>175932.40000000002</v>
      </c>
      <c r="AX458" s="1314">
        <f t="shared" si="516"/>
        <v>2287121.2000000002</v>
      </c>
    </row>
    <row r="459" spans="2:50" ht="17.25" customHeight="1">
      <c r="B459" s="459">
        <v>20</v>
      </c>
      <c r="C459" s="1212" t="s">
        <v>1021</v>
      </c>
      <c r="D459" s="1218" t="s">
        <v>2117</v>
      </c>
      <c r="E459" s="1214">
        <v>1</v>
      </c>
      <c r="F459" s="1210">
        <v>6</v>
      </c>
      <c r="G459" s="1209">
        <f t="shared" si="492"/>
        <v>2.66</v>
      </c>
      <c r="H459" s="883">
        <v>66140</v>
      </c>
      <c r="I459" s="878"/>
      <c r="J459" s="913"/>
      <c r="K459" s="782" t="s">
        <v>97</v>
      </c>
      <c r="L459" s="883">
        <f t="shared" si="493"/>
        <v>175932.40000000002</v>
      </c>
      <c r="M459" s="884">
        <f t="shared" si="494"/>
        <v>175932.40000000002</v>
      </c>
      <c r="N459" s="1313">
        <f t="shared" si="495"/>
        <v>2287121.2000000002</v>
      </c>
      <c r="O459" s="886">
        <f t="shared" si="489"/>
        <v>1</v>
      </c>
      <c r="P459" s="882">
        <f t="shared" si="496"/>
        <v>7</v>
      </c>
      <c r="Q459" s="1229">
        <f t="shared" si="497"/>
        <v>2.66</v>
      </c>
      <c r="R459" s="882"/>
      <c r="S459" s="461">
        <f t="shared" si="498"/>
        <v>2.66</v>
      </c>
      <c r="T459" s="883">
        <v>66140</v>
      </c>
      <c r="U459" s="878"/>
      <c r="V459" s="913"/>
      <c r="W459" s="782" t="str">
        <f t="shared" si="499"/>
        <v>Ա-2</v>
      </c>
      <c r="X459" s="883">
        <f t="shared" si="500"/>
        <v>175932.40000000002</v>
      </c>
      <c r="Y459" s="884">
        <f t="shared" si="501"/>
        <v>175932.40000000002</v>
      </c>
      <c r="Z459" s="1314">
        <f t="shared" si="502"/>
        <v>2287121.2000000002</v>
      </c>
      <c r="AA459" s="886">
        <f t="shared" si="490"/>
        <v>1</v>
      </c>
      <c r="AB459" s="882">
        <f t="shared" si="503"/>
        <v>8</v>
      </c>
      <c r="AC459" s="1229">
        <f t="shared" si="504"/>
        <v>2.75</v>
      </c>
      <c r="AD459" s="882"/>
      <c r="AE459" s="461">
        <f t="shared" si="505"/>
        <v>2.75</v>
      </c>
      <c r="AF459" s="883">
        <v>66140</v>
      </c>
      <c r="AG459" s="878"/>
      <c r="AH459" s="913"/>
      <c r="AI459" s="910" t="str">
        <f t="shared" si="506"/>
        <v>Ա-2</v>
      </c>
      <c r="AJ459" s="883">
        <f t="shared" si="507"/>
        <v>181885</v>
      </c>
      <c r="AK459" s="884">
        <f t="shared" si="508"/>
        <v>181885</v>
      </c>
      <c r="AL459" s="1314">
        <f t="shared" si="509"/>
        <v>2364505</v>
      </c>
      <c r="AM459" s="886">
        <f t="shared" si="491"/>
        <v>1</v>
      </c>
      <c r="AN459" s="882">
        <f t="shared" si="510"/>
        <v>9</v>
      </c>
      <c r="AO459" s="1229">
        <f t="shared" si="511"/>
        <v>2.75</v>
      </c>
      <c r="AP459" s="882"/>
      <c r="AQ459" s="461">
        <f t="shared" si="512"/>
        <v>2.75</v>
      </c>
      <c r="AR459" s="883">
        <v>66140</v>
      </c>
      <c r="AS459" s="878"/>
      <c r="AT459" s="913"/>
      <c r="AU459" s="910" t="str">
        <f t="shared" si="513"/>
        <v>Ա-2</v>
      </c>
      <c r="AV459" s="883">
        <f t="shared" si="514"/>
        <v>181885</v>
      </c>
      <c r="AW459" s="884">
        <f t="shared" si="515"/>
        <v>181885</v>
      </c>
      <c r="AX459" s="1314">
        <f t="shared" si="516"/>
        <v>2364505</v>
      </c>
    </row>
    <row r="460" spans="2:50" ht="17.25" customHeight="1">
      <c r="B460" s="459">
        <v>21</v>
      </c>
      <c r="C460" s="1212" t="s">
        <v>200</v>
      </c>
      <c r="D460" s="1218" t="s">
        <v>2117</v>
      </c>
      <c r="E460" s="1214">
        <v>1</v>
      </c>
      <c r="F460" s="1210">
        <v>13</v>
      </c>
      <c r="G460" s="1209">
        <f t="shared" si="492"/>
        <v>2.92</v>
      </c>
      <c r="H460" s="883">
        <v>66140</v>
      </c>
      <c r="I460" s="878"/>
      <c r="J460" s="913"/>
      <c r="K460" s="782" t="s">
        <v>97</v>
      </c>
      <c r="L460" s="883">
        <f t="shared" si="493"/>
        <v>193128.8</v>
      </c>
      <c r="M460" s="884">
        <f t="shared" si="494"/>
        <v>193128.8</v>
      </c>
      <c r="N460" s="1313">
        <f t="shared" si="495"/>
        <v>2510674.4</v>
      </c>
      <c r="O460" s="886">
        <f t="shared" si="489"/>
        <v>1</v>
      </c>
      <c r="P460" s="882">
        <f t="shared" si="496"/>
        <v>14</v>
      </c>
      <c r="Q460" s="1229">
        <f t="shared" si="497"/>
        <v>2.92</v>
      </c>
      <c r="R460" s="882"/>
      <c r="S460" s="461">
        <f t="shared" si="498"/>
        <v>2.92</v>
      </c>
      <c r="T460" s="883">
        <v>66140</v>
      </c>
      <c r="U460" s="878"/>
      <c r="V460" s="913"/>
      <c r="W460" s="782" t="str">
        <f t="shared" si="499"/>
        <v>Ա-2</v>
      </c>
      <c r="X460" s="883">
        <f t="shared" si="500"/>
        <v>193128.8</v>
      </c>
      <c r="Y460" s="884">
        <f t="shared" si="501"/>
        <v>193128.8</v>
      </c>
      <c r="Z460" s="1314">
        <f t="shared" si="502"/>
        <v>2510674.4</v>
      </c>
      <c r="AA460" s="886">
        <f t="shared" si="490"/>
        <v>1</v>
      </c>
      <c r="AB460" s="882">
        <f t="shared" si="503"/>
        <v>15</v>
      </c>
      <c r="AC460" s="1229">
        <f t="shared" si="504"/>
        <v>2.92</v>
      </c>
      <c r="AD460" s="882"/>
      <c r="AE460" s="461">
        <f t="shared" si="505"/>
        <v>2.92</v>
      </c>
      <c r="AF460" s="883">
        <v>66140</v>
      </c>
      <c r="AG460" s="878"/>
      <c r="AH460" s="913"/>
      <c r="AI460" s="910" t="str">
        <f t="shared" si="506"/>
        <v>Ա-2</v>
      </c>
      <c r="AJ460" s="883">
        <f t="shared" si="507"/>
        <v>193128.8</v>
      </c>
      <c r="AK460" s="884">
        <f t="shared" si="508"/>
        <v>193128.8</v>
      </c>
      <c r="AL460" s="1314">
        <f t="shared" si="509"/>
        <v>2510674.4</v>
      </c>
      <c r="AM460" s="886">
        <f t="shared" si="491"/>
        <v>1</v>
      </c>
      <c r="AN460" s="882">
        <f t="shared" si="510"/>
        <v>16</v>
      </c>
      <c r="AO460" s="1229">
        <f t="shared" si="511"/>
        <v>3.01</v>
      </c>
      <c r="AP460" s="882"/>
      <c r="AQ460" s="461">
        <f t="shared" si="512"/>
        <v>3.01</v>
      </c>
      <c r="AR460" s="883">
        <v>66140</v>
      </c>
      <c r="AS460" s="878"/>
      <c r="AT460" s="913"/>
      <c r="AU460" s="910" t="str">
        <f t="shared" si="513"/>
        <v>Ա-2</v>
      </c>
      <c r="AV460" s="883">
        <f t="shared" si="514"/>
        <v>199081.4</v>
      </c>
      <c r="AW460" s="884">
        <f t="shared" si="515"/>
        <v>199081.4</v>
      </c>
      <c r="AX460" s="1314">
        <f t="shared" si="516"/>
        <v>2588058.1999999997</v>
      </c>
    </row>
    <row r="461" spans="2:50" ht="17.25" customHeight="1">
      <c r="B461" s="459">
        <v>12</v>
      </c>
      <c r="C461" s="1173" t="s">
        <v>201</v>
      </c>
      <c r="D461" s="1218" t="s">
        <v>2117</v>
      </c>
      <c r="E461" s="1214">
        <v>1</v>
      </c>
      <c r="F461" s="1210">
        <v>8</v>
      </c>
      <c r="G461" s="1209">
        <f t="shared" si="492"/>
        <v>2.75</v>
      </c>
      <c r="H461" s="883">
        <v>66140</v>
      </c>
      <c r="I461" s="913"/>
      <c r="J461" s="913"/>
      <c r="K461" s="782" t="s">
        <v>97</v>
      </c>
      <c r="L461" s="883">
        <f t="shared" si="493"/>
        <v>181885</v>
      </c>
      <c r="M461" s="884">
        <f t="shared" si="494"/>
        <v>181885</v>
      </c>
      <c r="N461" s="1313">
        <f t="shared" si="495"/>
        <v>2364505</v>
      </c>
      <c r="O461" s="881">
        <f t="shared" si="489"/>
        <v>1</v>
      </c>
      <c r="P461" s="882">
        <f t="shared" si="496"/>
        <v>9</v>
      </c>
      <c r="Q461" s="1229">
        <f t="shared" si="497"/>
        <v>2.75</v>
      </c>
      <c r="R461" s="882"/>
      <c r="S461" s="461">
        <f t="shared" si="498"/>
        <v>2.75</v>
      </c>
      <c r="T461" s="883">
        <v>66140</v>
      </c>
      <c r="U461" s="913"/>
      <c r="V461" s="913"/>
      <c r="W461" s="782" t="str">
        <f t="shared" si="499"/>
        <v>Ա-2</v>
      </c>
      <c r="X461" s="883">
        <f t="shared" si="500"/>
        <v>181885</v>
      </c>
      <c r="Y461" s="884">
        <f t="shared" si="501"/>
        <v>181885</v>
      </c>
      <c r="Z461" s="1314">
        <f t="shared" si="502"/>
        <v>2364505</v>
      </c>
      <c r="AA461" s="886">
        <f t="shared" si="490"/>
        <v>1</v>
      </c>
      <c r="AB461" s="882">
        <f t="shared" si="503"/>
        <v>10</v>
      </c>
      <c r="AC461" s="1229">
        <f t="shared" si="504"/>
        <v>2.83</v>
      </c>
      <c r="AD461" s="882"/>
      <c r="AE461" s="461">
        <f t="shared" si="505"/>
        <v>2.83</v>
      </c>
      <c r="AF461" s="883">
        <v>66140</v>
      </c>
      <c r="AG461" s="913"/>
      <c r="AH461" s="913"/>
      <c r="AI461" s="910" t="str">
        <f t="shared" si="506"/>
        <v>Ա-2</v>
      </c>
      <c r="AJ461" s="883">
        <f t="shared" si="507"/>
        <v>187176.2</v>
      </c>
      <c r="AK461" s="884">
        <f t="shared" si="508"/>
        <v>187176.2</v>
      </c>
      <c r="AL461" s="1314">
        <f t="shared" si="509"/>
        <v>2433290.6</v>
      </c>
      <c r="AM461" s="886">
        <f t="shared" si="491"/>
        <v>1</v>
      </c>
      <c r="AN461" s="882">
        <f t="shared" si="510"/>
        <v>11</v>
      </c>
      <c r="AO461" s="1229">
        <f t="shared" si="511"/>
        <v>2.83</v>
      </c>
      <c r="AP461" s="882"/>
      <c r="AQ461" s="461">
        <f t="shared" si="512"/>
        <v>2.83</v>
      </c>
      <c r="AR461" s="883">
        <v>66140</v>
      </c>
      <c r="AS461" s="913"/>
      <c r="AT461" s="913"/>
      <c r="AU461" s="910" t="str">
        <f t="shared" si="513"/>
        <v>Ա-2</v>
      </c>
      <c r="AV461" s="883">
        <f t="shared" si="514"/>
        <v>187176.2</v>
      </c>
      <c r="AW461" s="884">
        <f t="shared" si="515"/>
        <v>187176.2</v>
      </c>
      <c r="AX461" s="1314">
        <f t="shared" si="516"/>
        <v>2433290.6</v>
      </c>
    </row>
    <row r="462" spans="2:50" ht="17.25" customHeight="1">
      <c r="B462" s="338">
        <v>13</v>
      </c>
      <c r="C462" s="1173" t="s">
        <v>2691</v>
      </c>
      <c r="D462" s="1218" t="s">
        <v>2117</v>
      </c>
      <c r="E462" s="1214">
        <v>1</v>
      </c>
      <c r="F462" s="1210">
        <v>0</v>
      </c>
      <c r="G462" s="1209">
        <f t="shared" si="492"/>
        <v>2.2799999999999998</v>
      </c>
      <c r="H462" s="883">
        <v>66140</v>
      </c>
      <c r="I462" s="878"/>
      <c r="J462" s="878"/>
      <c r="K462" s="782" t="s">
        <v>97</v>
      </c>
      <c r="L462" s="883">
        <f t="shared" si="493"/>
        <v>150799.19999999998</v>
      </c>
      <c r="M462" s="884">
        <f t="shared" si="494"/>
        <v>150799.19999999998</v>
      </c>
      <c r="N462" s="1313">
        <f t="shared" si="495"/>
        <v>1960389.5999999999</v>
      </c>
      <c r="O462" s="886">
        <f t="shared" si="489"/>
        <v>1</v>
      </c>
      <c r="P462" s="882">
        <f t="shared" si="496"/>
        <v>1</v>
      </c>
      <c r="Q462" s="1229">
        <f t="shared" si="497"/>
        <v>2.35</v>
      </c>
      <c r="R462" s="882"/>
      <c r="S462" s="461">
        <f t="shared" si="498"/>
        <v>2.35</v>
      </c>
      <c r="T462" s="883">
        <v>66140</v>
      </c>
      <c r="U462" s="878"/>
      <c r="V462" s="878"/>
      <c r="W462" s="782" t="str">
        <f t="shared" si="499"/>
        <v>Ա-2</v>
      </c>
      <c r="X462" s="883">
        <f t="shared" si="500"/>
        <v>155429</v>
      </c>
      <c r="Y462" s="884">
        <f t="shared" si="501"/>
        <v>155429</v>
      </c>
      <c r="Z462" s="1314">
        <f t="shared" si="502"/>
        <v>2020577</v>
      </c>
      <c r="AA462" s="886">
        <f t="shared" si="490"/>
        <v>1</v>
      </c>
      <c r="AB462" s="882">
        <f t="shared" si="503"/>
        <v>2</v>
      </c>
      <c r="AC462" s="1229">
        <f t="shared" si="504"/>
        <v>2.4300000000000002</v>
      </c>
      <c r="AD462" s="882"/>
      <c r="AE462" s="461">
        <f t="shared" si="505"/>
        <v>2.4300000000000002</v>
      </c>
      <c r="AF462" s="883">
        <v>66140</v>
      </c>
      <c r="AG462" s="878"/>
      <c r="AH462" s="878"/>
      <c r="AI462" s="910" t="str">
        <f t="shared" si="506"/>
        <v>Ա-2</v>
      </c>
      <c r="AJ462" s="883">
        <f t="shared" si="507"/>
        <v>160720.20000000001</v>
      </c>
      <c r="AK462" s="884">
        <f t="shared" si="508"/>
        <v>160720.20000000001</v>
      </c>
      <c r="AL462" s="1314">
        <f t="shared" si="509"/>
        <v>2089362.6</v>
      </c>
      <c r="AM462" s="886">
        <f t="shared" si="491"/>
        <v>1</v>
      </c>
      <c r="AN462" s="882">
        <f t="shared" si="510"/>
        <v>3</v>
      </c>
      <c r="AO462" s="1229">
        <f t="shared" si="511"/>
        <v>2.5</v>
      </c>
      <c r="AP462" s="882"/>
      <c r="AQ462" s="461">
        <f t="shared" si="512"/>
        <v>2.5</v>
      </c>
      <c r="AR462" s="883">
        <v>66140</v>
      </c>
      <c r="AS462" s="878"/>
      <c r="AT462" s="878"/>
      <c r="AU462" s="910" t="str">
        <f t="shared" si="513"/>
        <v>Ա-2</v>
      </c>
      <c r="AV462" s="883">
        <f t="shared" si="514"/>
        <v>165350</v>
      </c>
      <c r="AW462" s="884">
        <f t="shared" si="515"/>
        <v>165350</v>
      </c>
      <c r="AX462" s="1314">
        <f t="shared" si="516"/>
        <v>2149550</v>
      </c>
    </row>
    <row r="463" spans="2:50" ht="34.5" customHeight="1">
      <c r="B463" s="459">
        <v>34</v>
      </c>
      <c r="C463" s="1225" t="s">
        <v>90</v>
      </c>
      <c r="D463" s="1218" t="s">
        <v>2118</v>
      </c>
      <c r="E463" s="1214">
        <v>1</v>
      </c>
      <c r="F463" s="1210">
        <v>0</v>
      </c>
      <c r="G463" s="1209">
        <f t="shared" si="492"/>
        <v>1.45</v>
      </c>
      <c r="H463" s="883">
        <v>66140</v>
      </c>
      <c r="I463" s="913"/>
      <c r="J463" s="913"/>
      <c r="K463" s="727" t="s">
        <v>99</v>
      </c>
      <c r="L463" s="883">
        <f t="shared" si="493"/>
        <v>95903</v>
      </c>
      <c r="M463" s="884">
        <f t="shared" si="494"/>
        <v>95903</v>
      </c>
      <c r="N463" s="1313">
        <f t="shared" si="495"/>
        <v>1246739</v>
      </c>
      <c r="O463" s="886">
        <f t="shared" si="489"/>
        <v>1</v>
      </c>
      <c r="P463" s="882">
        <f t="shared" si="496"/>
        <v>1</v>
      </c>
      <c r="Q463" s="1229">
        <f t="shared" si="497"/>
        <v>1.49</v>
      </c>
      <c r="R463" s="979"/>
      <c r="S463" s="978">
        <f t="shared" si="498"/>
        <v>1.49</v>
      </c>
      <c r="T463" s="883">
        <v>66140</v>
      </c>
      <c r="U463" s="913"/>
      <c r="V463" s="913"/>
      <c r="W463" s="782" t="str">
        <f t="shared" si="499"/>
        <v>Կ-2</v>
      </c>
      <c r="X463" s="883">
        <f t="shared" si="500"/>
        <v>98548.6</v>
      </c>
      <c r="Y463" s="884">
        <f t="shared" si="501"/>
        <v>98548.6</v>
      </c>
      <c r="Z463" s="1314">
        <f t="shared" si="502"/>
        <v>1281131.8</v>
      </c>
      <c r="AA463" s="886">
        <f t="shared" si="490"/>
        <v>1</v>
      </c>
      <c r="AB463" s="882">
        <f t="shared" si="503"/>
        <v>2</v>
      </c>
      <c r="AC463" s="1229">
        <f t="shared" si="504"/>
        <v>1.54</v>
      </c>
      <c r="AD463" s="979"/>
      <c r="AE463" s="978">
        <f t="shared" si="505"/>
        <v>1.54</v>
      </c>
      <c r="AF463" s="883">
        <v>66140</v>
      </c>
      <c r="AG463" s="913"/>
      <c r="AH463" s="913"/>
      <c r="AI463" s="910" t="str">
        <f t="shared" si="506"/>
        <v>Կ-2</v>
      </c>
      <c r="AJ463" s="883">
        <f t="shared" si="507"/>
        <v>101855.6</v>
      </c>
      <c r="AK463" s="884">
        <f t="shared" si="508"/>
        <v>101855.6</v>
      </c>
      <c r="AL463" s="1314">
        <f t="shared" si="509"/>
        <v>1324122.8</v>
      </c>
      <c r="AM463" s="886">
        <f t="shared" si="491"/>
        <v>1</v>
      </c>
      <c r="AN463" s="882">
        <f t="shared" si="510"/>
        <v>3</v>
      </c>
      <c r="AO463" s="1229">
        <f t="shared" si="511"/>
        <v>1.59</v>
      </c>
      <c r="AP463" s="979"/>
      <c r="AQ463" s="978">
        <f t="shared" si="512"/>
        <v>1.59</v>
      </c>
      <c r="AR463" s="883">
        <v>66140</v>
      </c>
      <c r="AS463" s="913"/>
      <c r="AT463" s="913"/>
      <c r="AU463" s="910" t="str">
        <f t="shared" si="513"/>
        <v>Կ-2</v>
      </c>
      <c r="AV463" s="883">
        <f t="shared" si="514"/>
        <v>105162.6</v>
      </c>
      <c r="AW463" s="884">
        <f t="shared" si="515"/>
        <v>105162.6</v>
      </c>
      <c r="AX463" s="1314">
        <f t="shared" si="516"/>
        <v>1367113.8</v>
      </c>
    </row>
    <row r="464" spans="2:50" ht="34.5" customHeight="1">
      <c r="B464" s="459">
        <v>35</v>
      </c>
      <c r="C464" s="1173" t="s">
        <v>2352</v>
      </c>
      <c r="D464" s="1218" t="s">
        <v>2118</v>
      </c>
      <c r="E464" s="1214">
        <v>1</v>
      </c>
      <c r="F464" s="1210">
        <v>2</v>
      </c>
      <c r="G464" s="1209">
        <f t="shared" si="492"/>
        <v>1.54</v>
      </c>
      <c r="H464" s="883">
        <v>66140</v>
      </c>
      <c r="I464" s="913"/>
      <c r="J464" s="913"/>
      <c r="K464" s="727" t="s">
        <v>99</v>
      </c>
      <c r="L464" s="883">
        <f t="shared" si="493"/>
        <v>101855.6</v>
      </c>
      <c r="M464" s="884">
        <f t="shared" si="494"/>
        <v>101855.6</v>
      </c>
      <c r="N464" s="1313">
        <f t="shared" si="495"/>
        <v>1324122.8</v>
      </c>
      <c r="O464" s="886">
        <f t="shared" si="489"/>
        <v>1</v>
      </c>
      <c r="P464" s="882">
        <f t="shared" si="496"/>
        <v>3</v>
      </c>
      <c r="Q464" s="1229">
        <f t="shared" si="497"/>
        <v>1.59</v>
      </c>
      <c r="R464" s="979"/>
      <c r="S464" s="978">
        <f t="shared" si="498"/>
        <v>1.59</v>
      </c>
      <c r="T464" s="883">
        <v>66140</v>
      </c>
      <c r="U464" s="913"/>
      <c r="V464" s="913"/>
      <c r="W464" s="782" t="str">
        <f t="shared" si="499"/>
        <v>Կ-2</v>
      </c>
      <c r="X464" s="883">
        <f t="shared" si="500"/>
        <v>105162.6</v>
      </c>
      <c r="Y464" s="884">
        <f t="shared" si="501"/>
        <v>105162.6</v>
      </c>
      <c r="Z464" s="1314">
        <f t="shared" si="502"/>
        <v>1367113.8</v>
      </c>
      <c r="AA464" s="886">
        <f t="shared" si="490"/>
        <v>1</v>
      </c>
      <c r="AB464" s="882">
        <f t="shared" si="503"/>
        <v>4</v>
      </c>
      <c r="AC464" s="1229">
        <f t="shared" si="504"/>
        <v>1.63</v>
      </c>
      <c r="AD464" s="979"/>
      <c r="AE464" s="978">
        <f t="shared" si="505"/>
        <v>1.63</v>
      </c>
      <c r="AF464" s="883">
        <v>66140</v>
      </c>
      <c r="AG464" s="913"/>
      <c r="AH464" s="913"/>
      <c r="AI464" s="910" t="str">
        <f t="shared" si="506"/>
        <v>Կ-2</v>
      </c>
      <c r="AJ464" s="883">
        <f t="shared" si="507"/>
        <v>107808.2</v>
      </c>
      <c r="AK464" s="884">
        <f t="shared" si="508"/>
        <v>107808.2</v>
      </c>
      <c r="AL464" s="1314">
        <f t="shared" si="509"/>
        <v>1401506.5999999999</v>
      </c>
      <c r="AM464" s="886">
        <f t="shared" si="491"/>
        <v>1</v>
      </c>
      <c r="AN464" s="882">
        <f t="shared" si="510"/>
        <v>5</v>
      </c>
      <c r="AO464" s="1229">
        <f t="shared" si="511"/>
        <v>1.63</v>
      </c>
      <c r="AP464" s="979"/>
      <c r="AQ464" s="978">
        <f t="shared" si="512"/>
        <v>1.63</v>
      </c>
      <c r="AR464" s="883">
        <v>66140</v>
      </c>
      <c r="AS464" s="913"/>
      <c r="AT464" s="913"/>
      <c r="AU464" s="910" t="str">
        <f t="shared" si="513"/>
        <v>Կ-2</v>
      </c>
      <c r="AV464" s="883">
        <f t="shared" si="514"/>
        <v>107808.2</v>
      </c>
      <c r="AW464" s="884">
        <f t="shared" si="515"/>
        <v>107808.2</v>
      </c>
      <c r="AX464" s="1314">
        <f t="shared" si="516"/>
        <v>1401506.5999999999</v>
      </c>
    </row>
    <row r="465" spans="2:50" ht="29.25" customHeight="1">
      <c r="B465" s="338">
        <v>52</v>
      </c>
      <c r="C465" s="1173" t="s">
        <v>2353</v>
      </c>
      <c r="D465" s="1218" t="s">
        <v>2118</v>
      </c>
      <c r="E465" s="1214">
        <v>1</v>
      </c>
      <c r="F465" s="1210">
        <v>0</v>
      </c>
      <c r="G465" s="1209">
        <f t="shared" si="492"/>
        <v>1.45</v>
      </c>
      <c r="H465" s="883">
        <v>66140</v>
      </c>
      <c r="I465" s="878"/>
      <c r="J465" s="878"/>
      <c r="K465" s="782" t="s">
        <v>99</v>
      </c>
      <c r="L465" s="883">
        <f t="shared" si="493"/>
        <v>95903</v>
      </c>
      <c r="M465" s="884">
        <f t="shared" si="494"/>
        <v>95903</v>
      </c>
      <c r="N465" s="1313">
        <f t="shared" si="495"/>
        <v>1246739</v>
      </c>
      <c r="O465" s="886">
        <f t="shared" si="489"/>
        <v>1</v>
      </c>
      <c r="P465" s="882">
        <f t="shared" si="496"/>
        <v>1</v>
      </c>
      <c r="Q465" s="1229">
        <f t="shared" si="497"/>
        <v>1.49</v>
      </c>
      <c r="R465" s="882"/>
      <c r="S465" s="461">
        <f t="shared" si="498"/>
        <v>1.49</v>
      </c>
      <c r="T465" s="883">
        <v>66140</v>
      </c>
      <c r="U465" s="878"/>
      <c r="V465" s="878"/>
      <c r="W465" s="782" t="str">
        <f t="shared" si="499"/>
        <v>Կ-2</v>
      </c>
      <c r="X465" s="883">
        <f t="shared" si="500"/>
        <v>98548.6</v>
      </c>
      <c r="Y465" s="884">
        <f t="shared" si="501"/>
        <v>98548.6</v>
      </c>
      <c r="Z465" s="1314">
        <f t="shared" si="502"/>
        <v>1281131.8</v>
      </c>
      <c r="AA465" s="886">
        <f t="shared" si="490"/>
        <v>1</v>
      </c>
      <c r="AB465" s="882">
        <f t="shared" si="503"/>
        <v>2</v>
      </c>
      <c r="AC465" s="1229">
        <f t="shared" si="504"/>
        <v>1.54</v>
      </c>
      <c r="AD465" s="882"/>
      <c r="AE465" s="461">
        <f t="shared" si="505"/>
        <v>1.54</v>
      </c>
      <c r="AF465" s="883">
        <v>66140</v>
      </c>
      <c r="AG465" s="878"/>
      <c r="AH465" s="878"/>
      <c r="AI465" s="910" t="str">
        <f t="shared" si="506"/>
        <v>Կ-2</v>
      </c>
      <c r="AJ465" s="883">
        <f t="shared" si="507"/>
        <v>101855.6</v>
      </c>
      <c r="AK465" s="884">
        <f t="shared" si="508"/>
        <v>101855.6</v>
      </c>
      <c r="AL465" s="1314">
        <f t="shared" si="509"/>
        <v>1324122.8</v>
      </c>
      <c r="AM465" s="886">
        <f t="shared" si="491"/>
        <v>1</v>
      </c>
      <c r="AN465" s="882">
        <f t="shared" si="510"/>
        <v>3</v>
      </c>
      <c r="AO465" s="1229">
        <f t="shared" si="511"/>
        <v>1.59</v>
      </c>
      <c r="AP465" s="882"/>
      <c r="AQ465" s="461">
        <f t="shared" si="512"/>
        <v>1.59</v>
      </c>
      <c r="AR465" s="883">
        <v>66140</v>
      </c>
      <c r="AS465" s="878"/>
      <c r="AT465" s="878"/>
      <c r="AU465" s="910" t="str">
        <f t="shared" si="513"/>
        <v>Կ-2</v>
      </c>
      <c r="AV465" s="883">
        <f t="shared" si="514"/>
        <v>105162.6</v>
      </c>
      <c r="AW465" s="884">
        <f t="shared" si="515"/>
        <v>105162.6</v>
      </c>
      <c r="AX465" s="1314">
        <f t="shared" si="516"/>
        <v>1367113.8</v>
      </c>
    </row>
    <row r="466" spans="2:50" ht="27" customHeight="1">
      <c r="B466" s="338">
        <v>53</v>
      </c>
      <c r="C466" s="1173" t="s">
        <v>910</v>
      </c>
      <c r="D466" s="1218" t="s">
        <v>2118</v>
      </c>
      <c r="E466" s="1214">
        <v>1</v>
      </c>
      <c r="F466" s="1210">
        <v>5</v>
      </c>
      <c r="G466" s="1209">
        <f t="shared" si="492"/>
        <v>1.63</v>
      </c>
      <c r="H466" s="883">
        <v>66140</v>
      </c>
      <c r="I466" s="878"/>
      <c r="J466" s="878"/>
      <c r="K466" s="782" t="s">
        <v>99</v>
      </c>
      <c r="L466" s="883">
        <f t="shared" si="493"/>
        <v>107808.2</v>
      </c>
      <c r="M466" s="884">
        <f t="shared" si="494"/>
        <v>107808.2</v>
      </c>
      <c r="N466" s="1313">
        <f t="shared" si="495"/>
        <v>1401506.5999999999</v>
      </c>
      <c r="O466" s="886">
        <f t="shared" si="489"/>
        <v>1</v>
      </c>
      <c r="P466" s="882">
        <f t="shared" si="496"/>
        <v>6</v>
      </c>
      <c r="Q466" s="1229">
        <f t="shared" si="497"/>
        <v>1.68</v>
      </c>
      <c r="R466" s="882"/>
      <c r="S466" s="461">
        <f t="shared" si="498"/>
        <v>1.68</v>
      </c>
      <c r="T466" s="883">
        <v>66140</v>
      </c>
      <c r="U466" s="878"/>
      <c r="V466" s="878"/>
      <c r="W466" s="782" t="str">
        <f t="shared" si="499"/>
        <v>Կ-2</v>
      </c>
      <c r="X466" s="883">
        <f t="shared" si="500"/>
        <v>111115.2</v>
      </c>
      <c r="Y466" s="884">
        <f t="shared" si="501"/>
        <v>111115.2</v>
      </c>
      <c r="Z466" s="1314">
        <f t="shared" si="502"/>
        <v>1444497.5999999999</v>
      </c>
      <c r="AA466" s="886">
        <f t="shared" si="490"/>
        <v>1</v>
      </c>
      <c r="AB466" s="882">
        <f t="shared" si="503"/>
        <v>7</v>
      </c>
      <c r="AC466" s="1229">
        <f t="shared" si="504"/>
        <v>1.68</v>
      </c>
      <c r="AD466" s="882"/>
      <c r="AE466" s="461">
        <f t="shared" si="505"/>
        <v>1.68</v>
      </c>
      <c r="AF466" s="883">
        <v>66140</v>
      </c>
      <c r="AG466" s="878"/>
      <c r="AH466" s="878"/>
      <c r="AI466" s="910" t="str">
        <f t="shared" si="506"/>
        <v>Կ-2</v>
      </c>
      <c r="AJ466" s="883">
        <f t="shared" si="507"/>
        <v>111115.2</v>
      </c>
      <c r="AK466" s="884">
        <f t="shared" si="508"/>
        <v>111115.2</v>
      </c>
      <c r="AL466" s="1314">
        <f t="shared" si="509"/>
        <v>1444497.5999999999</v>
      </c>
      <c r="AM466" s="886">
        <f t="shared" si="491"/>
        <v>1</v>
      </c>
      <c r="AN466" s="882">
        <f t="shared" si="510"/>
        <v>8</v>
      </c>
      <c r="AO466" s="1229">
        <f t="shared" si="511"/>
        <v>1.73</v>
      </c>
      <c r="AP466" s="882"/>
      <c r="AQ466" s="461">
        <f t="shared" si="512"/>
        <v>1.73</v>
      </c>
      <c r="AR466" s="883">
        <v>66140</v>
      </c>
      <c r="AS466" s="878"/>
      <c r="AT466" s="878"/>
      <c r="AU466" s="910" t="str">
        <f t="shared" si="513"/>
        <v>Կ-2</v>
      </c>
      <c r="AV466" s="883">
        <f t="shared" si="514"/>
        <v>114422.2</v>
      </c>
      <c r="AW466" s="884">
        <f t="shared" si="515"/>
        <v>114422.2</v>
      </c>
      <c r="AX466" s="1314">
        <f t="shared" si="516"/>
        <v>1487488.5999999999</v>
      </c>
    </row>
    <row r="467" spans="2:50" ht="32.25" customHeight="1">
      <c r="B467" s="338">
        <v>54</v>
      </c>
      <c r="C467" s="1173" t="s">
        <v>917</v>
      </c>
      <c r="D467" s="1218" t="s">
        <v>2118</v>
      </c>
      <c r="E467" s="1214">
        <v>1</v>
      </c>
      <c r="F467" s="1210">
        <v>5</v>
      </c>
      <c r="G467" s="1209">
        <f t="shared" si="492"/>
        <v>1.63</v>
      </c>
      <c r="H467" s="883">
        <v>66140</v>
      </c>
      <c r="I467" s="878"/>
      <c r="J467" s="878"/>
      <c r="K467" s="782" t="s">
        <v>99</v>
      </c>
      <c r="L467" s="883">
        <f t="shared" si="493"/>
        <v>107808.2</v>
      </c>
      <c r="M467" s="884">
        <f t="shared" si="494"/>
        <v>107808.2</v>
      </c>
      <c r="N467" s="1313">
        <f t="shared" si="495"/>
        <v>1401506.5999999999</v>
      </c>
      <c r="O467" s="886">
        <f t="shared" si="489"/>
        <v>1</v>
      </c>
      <c r="P467" s="882">
        <f t="shared" si="496"/>
        <v>6</v>
      </c>
      <c r="Q467" s="1229">
        <f t="shared" si="497"/>
        <v>1.68</v>
      </c>
      <c r="R467" s="882"/>
      <c r="S467" s="461">
        <f t="shared" si="498"/>
        <v>1.68</v>
      </c>
      <c r="T467" s="883">
        <v>66140</v>
      </c>
      <c r="U467" s="878"/>
      <c r="V467" s="878"/>
      <c r="W467" s="782" t="str">
        <f t="shared" si="499"/>
        <v>Կ-2</v>
      </c>
      <c r="X467" s="883">
        <f t="shared" si="500"/>
        <v>111115.2</v>
      </c>
      <c r="Y467" s="884">
        <f t="shared" si="501"/>
        <v>111115.2</v>
      </c>
      <c r="Z467" s="1314">
        <f t="shared" si="502"/>
        <v>1444497.5999999999</v>
      </c>
      <c r="AA467" s="886">
        <f t="shared" si="490"/>
        <v>1</v>
      </c>
      <c r="AB467" s="882">
        <f t="shared" si="503"/>
        <v>7</v>
      </c>
      <c r="AC467" s="1229">
        <f t="shared" si="504"/>
        <v>1.68</v>
      </c>
      <c r="AD467" s="882"/>
      <c r="AE467" s="461">
        <f t="shared" si="505"/>
        <v>1.68</v>
      </c>
      <c r="AF467" s="883">
        <v>66140</v>
      </c>
      <c r="AG467" s="878"/>
      <c r="AH467" s="878"/>
      <c r="AI467" s="910" t="str">
        <f t="shared" si="506"/>
        <v>Կ-2</v>
      </c>
      <c r="AJ467" s="883">
        <f t="shared" si="507"/>
        <v>111115.2</v>
      </c>
      <c r="AK467" s="884">
        <f t="shared" si="508"/>
        <v>111115.2</v>
      </c>
      <c r="AL467" s="1314">
        <f t="shared" si="509"/>
        <v>1444497.5999999999</v>
      </c>
      <c r="AM467" s="886">
        <f t="shared" si="491"/>
        <v>1</v>
      </c>
      <c r="AN467" s="882">
        <f t="shared" si="510"/>
        <v>8</v>
      </c>
      <c r="AO467" s="1229">
        <f t="shared" si="511"/>
        <v>1.73</v>
      </c>
      <c r="AP467" s="882"/>
      <c r="AQ467" s="461">
        <f t="shared" si="512"/>
        <v>1.73</v>
      </c>
      <c r="AR467" s="883">
        <v>66140</v>
      </c>
      <c r="AS467" s="878"/>
      <c r="AT467" s="878"/>
      <c r="AU467" s="910" t="str">
        <f t="shared" si="513"/>
        <v>Կ-2</v>
      </c>
      <c r="AV467" s="883">
        <f t="shared" si="514"/>
        <v>114422.2</v>
      </c>
      <c r="AW467" s="884">
        <f t="shared" si="515"/>
        <v>114422.2</v>
      </c>
      <c r="AX467" s="1314">
        <f t="shared" si="516"/>
        <v>1487488.5999999999</v>
      </c>
    </row>
    <row r="468" spans="2:50" ht="32.25" customHeight="1">
      <c r="B468" s="338">
        <v>55</v>
      </c>
      <c r="C468" s="1173" t="s">
        <v>2354</v>
      </c>
      <c r="D468" s="1218" t="s">
        <v>2118</v>
      </c>
      <c r="E468" s="1214">
        <v>1</v>
      </c>
      <c r="F468" s="1210">
        <v>2</v>
      </c>
      <c r="G468" s="1209">
        <f t="shared" si="492"/>
        <v>1.54</v>
      </c>
      <c r="H468" s="883">
        <v>66140</v>
      </c>
      <c r="I468" s="878"/>
      <c r="J468" s="878"/>
      <c r="K468" s="782" t="s">
        <v>99</v>
      </c>
      <c r="L468" s="883">
        <f t="shared" si="493"/>
        <v>101855.6</v>
      </c>
      <c r="M468" s="884">
        <f t="shared" si="494"/>
        <v>101855.6</v>
      </c>
      <c r="N468" s="1313">
        <f t="shared" si="495"/>
        <v>1324122.8</v>
      </c>
      <c r="O468" s="886">
        <f t="shared" si="489"/>
        <v>1</v>
      </c>
      <c r="P468" s="882">
        <f t="shared" si="496"/>
        <v>3</v>
      </c>
      <c r="Q468" s="1229">
        <f t="shared" si="497"/>
        <v>1.59</v>
      </c>
      <c r="R468" s="882"/>
      <c r="S468" s="461">
        <f t="shared" si="498"/>
        <v>1.59</v>
      </c>
      <c r="T468" s="883">
        <v>66140</v>
      </c>
      <c r="U468" s="878"/>
      <c r="V468" s="878"/>
      <c r="W468" s="782" t="str">
        <f t="shared" si="499"/>
        <v>Կ-2</v>
      </c>
      <c r="X468" s="883">
        <f t="shared" si="500"/>
        <v>105162.6</v>
      </c>
      <c r="Y468" s="884">
        <f t="shared" si="501"/>
        <v>105162.6</v>
      </c>
      <c r="Z468" s="1314">
        <f t="shared" si="502"/>
        <v>1367113.8</v>
      </c>
      <c r="AA468" s="886">
        <f t="shared" si="490"/>
        <v>1</v>
      </c>
      <c r="AB468" s="882">
        <f t="shared" si="503"/>
        <v>4</v>
      </c>
      <c r="AC468" s="1229">
        <f t="shared" si="504"/>
        <v>1.63</v>
      </c>
      <c r="AD468" s="882"/>
      <c r="AE468" s="461">
        <f t="shared" si="505"/>
        <v>1.63</v>
      </c>
      <c r="AF468" s="883">
        <v>66140</v>
      </c>
      <c r="AG468" s="878"/>
      <c r="AH468" s="878"/>
      <c r="AI468" s="910" t="str">
        <f t="shared" si="506"/>
        <v>Կ-2</v>
      </c>
      <c r="AJ468" s="883">
        <f t="shared" si="507"/>
        <v>107808.2</v>
      </c>
      <c r="AK468" s="884">
        <f t="shared" si="508"/>
        <v>107808.2</v>
      </c>
      <c r="AL468" s="1314">
        <f t="shared" si="509"/>
        <v>1401506.5999999999</v>
      </c>
      <c r="AM468" s="886">
        <f t="shared" si="491"/>
        <v>1</v>
      </c>
      <c r="AN468" s="882">
        <f t="shared" si="510"/>
        <v>5</v>
      </c>
      <c r="AO468" s="1229">
        <f t="shared" si="511"/>
        <v>1.63</v>
      </c>
      <c r="AP468" s="882"/>
      <c r="AQ468" s="461">
        <f t="shared" si="512"/>
        <v>1.63</v>
      </c>
      <c r="AR468" s="883">
        <v>66140</v>
      </c>
      <c r="AS468" s="878"/>
      <c r="AT468" s="878"/>
      <c r="AU468" s="910" t="str">
        <f t="shared" si="513"/>
        <v>Կ-2</v>
      </c>
      <c r="AV468" s="883">
        <f t="shared" si="514"/>
        <v>107808.2</v>
      </c>
      <c r="AW468" s="884">
        <f t="shared" si="515"/>
        <v>107808.2</v>
      </c>
      <c r="AX468" s="1314">
        <f t="shared" si="516"/>
        <v>1401506.5999999999</v>
      </c>
    </row>
    <row r="469" spans="2:50" ht="31.5" customHeight="1">
      <c r="B469" s="459">
        <v>32</v>
      </c>
      <c r="C469" s="1220" t="s">
        <v>2692</v>
      </c>
      <c r="D469" s="1218" t="s">
        <v>2118</v>
      </c>
      <c r="E469" s="1214">
        <v>1</v>
      </c>
      <c r="F469" s="1210">
        <v>0</v>
      </c>
      <c r="G469" s="1209">
        <f t="shared" si="492"/>
        <v>1.45</v>
      </c>
      <c r="H469" s="883">
        <v>66140</v>
      </c>
      <c r="I469" s="913"/>
      <c r="J469" s="913"/>
      <c r="K469" s="782" t="s">
        <v>99</v>
      </c>
      <c r="L469" s="883">
        <f t="shared" si="493"/>
        <v>95903</v>
      </c>
      <c r="M469" s="884">
        <f t="shared" si="494"/>
        <v>95903</v>
      </c>
      <c r="N469" s="1313">
        <f t="shared" si="495"/>
        <v>1246739</v>
      </c>
      <c r="O469" s="886">
        <f t="shared" si="489"/>
        <v>1</v>
      </c>
      <c r="P469" s="882">
        <f t="shared" si="496"/>
        <v>1</v>
      </c>
      <c r="Q469" s="1229">
        <f t="shared" si="497"/>
        <v>1.49</v>
      </c>
      <c r="R469" s="882"/>
      <c r="S469" s="461">
        <f t="shared" si="498"/>
        <v>1.49</v>
      </c>
      <c r="T469" s="883">
        <v>66140</v>
      </c>
      <c r="U469" s="913"/>
      <c r="V469" s="913"/>
      <c r="W469" s="782" t="str">
        <f t="shared" si="499"/>
        <v>Կ-2</v>
      </c>
      <c r="X469" s="883">
        <f t="shared" si="500"/>
        <v>98548.6</v>
      </c>
      <c r="Y469" s="884">
        <f t="shared" si="501"/>
        <v>98548.6</v>
      </c>
      <c r="Z469" s="1314">
        <f t="shared" si="502"/>
        <v>1281131.8</v>
      </c>
      <c r="AA469" s="886">
        <f t="shared" si="490"/>
        <v>1</v>
      </c>
      <c r="AB469" s="882">
        <f t="shared" si="503"/>
        <v>2</v>
      </c>
      <c r="AC469" s="1229">
        <f t="shared" si="504"/>
        <v>1.54</v>
      </c>
      <c r="AD469" s="882"/>
      <c r="AE469" s="461">
        <f t="shared" si="505"/>
        <v>1.54</v>
      </c>
      <c r="AF469" s="883">
        <v>66140</v>
      </c>
      <c r="AG469" s="913"/>
      <c r="AH469" s="913"/>
      <c r="AI469" s="910" t="str">
        <f t="shared" si="506"/>
        <v>Կ-2</v>
      </c>
      <c r="AJ469" s="883">
        <f t="shared" si="507"/>
        <v>101855.6</v>
      </c>
      <c r="AK469" s="884">
        <f t="shared" si="508"/>
        <v>101855.6</v>
      </c>
      <c r="AL469" s="1314">
        <f t="shared" si="509"/>
        <v>1324122.8</v>
      </c>
      <c r="AM469" s="886">
        <f t="shared" si="491"/>
        <v>1</v>
      </c>
      <c r="AN469" s="882">
        <f t="shared" si="510"/>
        <v>3</v>
      </c>
      <c r="AO469" s="1229">
        <f t="shared" si="511"/>
        <v>1.59</v>
      </c>
      <c r="AP469" s="882"/>
      <c r="AQ469" s="461">
        <f t="shared" si="512"/>
        <v>1.59</v>
      </c>
      <c r="AR469" s="883">
        <v>66140</v>
      </c>
      <c r="AS469" s="913"/>
      <c r="AT469" s="913"/>
      <c r="AU469" s="910" t="str">
        <f t="shared" si="513"/>
        <v>Կ-2</v>
      </c>
      <c r="AV469" s="883">
        <f t="shared" si="514"/>
        <v>105162.6</v>
      </c>
      <c r="AW469" s="884">
        <f t="shared" si="515"/>
        <v>105162.6</v>
      </c>
      <c r="AX469" s="1314">
        <f t="shared" si="516"/>
        <v>1367113.8</v>
      </c>
    </row>
    <row r="470" spans="2:50" ht="31.5" customHeight="1">
      <c r="B470" s="459">
        <v>33</v>
      </c>
      <c r="C470" s="1220" t="s">
        <v>2355</v>
      </c>
      <c r="D470" s="1218" t="s">
        <v>2118</v>
      </c>
      <c r="E470" s="1214">
        <v>1</v>
      </c>
      <c r="F470" s="1210">
        <v>0</v>
      </c>
      <c r="G470" s="1209">
        <f t="shared" si="492"/>
        <v>1.45</v>
      </c>
      <c r="H470" s="883">
        <v>66140</v>
      </c>
      <c r="I470" s="913"/>
      <c r="J470" s="913"/>
      <c r="K470" s="782" t="s">
        <v>99</v>
      </c>
      <c r="L470" s="883">
        <f t="shared" si="493"/>
        <v>95903</v>
      </c>
      <c r="M470" s="884">
        <f t="shared" si="494"/>
        <v>95903</v>
      </c>
      <c r="N470" s="1313">
        <f t="shared" si="495"/>
        <v>1246739</v>
      </c>
      <c r="O470" s="886">
        <f t="shared" si="489"/>
        <v>1</v>
      </c>
      <c r="P470" s="882">
        <f t="shared" si="496"/>
        <v>1</v>
      </c>
      <c r="Q470" s="1229">
        <f t="shared" si="497"/>
        <v>1.49</v>
      </c>
      <c r="R470" s="882"/>
      <c r="S470" s="461">
        <f t="shared" si="498"/>
        <v>1.49</v>
      </c>
      <c r="T470" s="883">
        <v>66140</v>
      </c>
      <c r="U470" s="913"/>
      <c r="V470" s="913"/>
      <c r="W470" s="782" t="str">
        <f t="shared" si="499"/>
        <v>Կ-2</v>
      </c>
      <c r="X470" s="883">
        <f t="shared" si="500"/>
        <v>98548.6</v>
      </c>
      <c r="Y470" s="884">
        <f t="shared" si="501"/>
        <v>98548.6</v>
      </c>
      <c r="Z470" s="1314">
        <f t="shared" si="502"/>
        <v>1281131.8</v>
      </c>
      <c r="AA470" s="886">
        <f t="shared" si="490"/>
        <v>1</v>
      </c>
      <c r="AB470" s="882">
        <f t="shared" si="503"/>
        <v>2</v>
      </c>
      <c r="AC470" s="1229">
        <f t="shared" si="504"/>
        <v>1.54</v>
      </c>
      <c r="AD470" s="882"/>
      <c r="AE470" s="461">
        <f t="shared" si="505"/>
        <v>1.54</v>
      </c>
      <c r="AF470" s="883">
        <v>66140</v>
      </c>
      <c r="AG470" s="913"/>
      <c r="AH470" s="913"/>
      <c r="AI470" s="910" t="str">
        <f t="shared" si="506"/>
        <v>Կ-2</v>
      </c>
      <c r="AJ470" s="883">
        <f t="shared" si="507"/>
        <v>101855.6</v>
      </c>
      <c r="AK470" s="884">
        <f t="shared" si="508"/>
        <v>101855.6</v>
      </c>
      <c r="AL470" s="1314">
        <f t="shared" si="509"/>
        <v>1324122.8</v>
      </c>
      <c r="AM470" s="886">
        <f t="shared" si="491"/>
        <v>1</v>
      </c>
      <c r="AN470" s="882">
        <f t="shared" si="510"/>
        <v>3</v>
      </c>
      <c r="AO470" s="1229">
        <f t="shared" si="511"/>
        <v>1.59</v>
      </c>
      <c r="AP470" s="882"/>
      <c r="AQ470" s="461">
        <f t="shared" si="512"/>
        <v>1.59</v>
      </c>
      <c r="AR470" s="883">
        <v>66140</v>
      </c>
      <c r="AS470" s="913"/>
      <c r="AT470" s="913"/>
      <c r="AU470" s="910" t="str">
        <f t="shared" si="513"/>
        <v>Կ-2</v>
      </c>
      <c r="AV470" s="883">
        <f t="shared" si="514"/>
        <v>105162.6</v>
      </c>
      <c r="AW470" s="884">
        <f t="shared" si="515"/>
        <v>105162.6</v>
      </c>
      <c r="AX470" s="1314">
        <f t="shared" si="516"/>
        <v>1367113.8</v>
      </c>
    </row>
    <row r="471" spans="2:50" s="468" customFormat="1" ht="28.5" customHeight="1">
      <c r="B471" s="467">
        <v>29</v>
      </c>
      <c r="C471" s="1173" t="s">
        <v>174</v>
      </c>
      <c r="D471" s="1218" t="s">
        <v>2118</v>
      </c>
      <c r="E471" s="1214">
        <v>1</v>
      </c>
      <c r="F471" s="1210">
        <v>11</v>
      </c>
      <c r="G471" s="1209">
        <f t="shared" si="492"/>
        <v>1.79</v>
      </c>
      <c r="H471" s="883">
        <v>66140</v>
      </c>
      <c r="I471" s="878"/>
      <c r="J471" s="878"/>
      <c r="K471" s="782" t="s">
        <v>99</v>
      </c>
      <c r="L471" s="883">
        <f t="shared" si="493"/>
        <v>118390.6</v>
      </c>
      <c r="M471" s="884">
        <f t="shared" si="494"/>
        <v>118390.6</v>
      </c>
      <c r="N471" s="1313">
        <f t="shared" si="495"/>
        <v>1539077.8</v>
      </c>
      <c r="O471" s="886">
        <f t="shared" si="489"/>
        <v>1</v>
      </c>
      <c r="P471" s="882">
        <f t="shared" si="496"/>
        <v>12</v>
      </c>
      <c r="Q471" s="1229">
        <f t="shared" si="497"/>
        <v>1.79</v>
      </c>
      <c r="R471" s="882"/>
      <c r="S471" s="461">
        <f t="shared" si="498"/>
        <v>1.79</v>
      </c>
      <c r="T471" s="883">
        <v>66140</v>
      </c>
      <c r="U471" s="878"/>
      <c r="V471" s="878"/>
      <c r="W471" s="782" t="str">
        <f t="shared" si="499"/>
        <v>Կ-2</v>
      </c>
      <c r="X471" s="883">
        <f t="shared" si="500"/>
        <v>118390.6</v>
      </c>
      <c r="Y471" s="884">
        <f t="shared" si="501"/>
        <v>118390.6</v>
      </c>
      <c r="Z471" s="1314">
        <f t="shared" si="502"/>
        <v>1539077.8</v>
      </c>
      <c r="AA471" s="886">
        <f t="shared" si="490"/>
        <v>1</v>
      </c>
      <c r="AB471" s="882">
        <f t="shared" si="503"/>
        <v>13</v>
      </c>
      <c r="AC471" s="1229">
        <f t="shared" si="504"/>
        <v>1.84</v>
      </c>
      <c r="AD471" s="882"/>
      <c r="AE471" s="461">
        <f t="shared" si="505"/>
        <v>1.84</v>
      </c>
      <c r="AF471" s="883">
        <v>66140</v>
      </c>
      <c r="AG471" s="878"/>
      <c r="AH471" s="878"/>
      <c r="AI471" s="910" t="str">
        <f t="shared" si="506"/>
        <v>Կ-2</v>
      </c>
      <c r="AJ471" s="883">
        <f t="shared" si="507"/>
        <v>121697.60000000001</v>
      </c>
      <c r="AK471" s="884">
        <f t="shared" si="508"/>
        <v>121697.60000000001</v>
      </c>
      <c r="AL471" s="1314">
        <f t="shared" si="509"/>
        <v>1582068.8</v>
      </c>
      <c r="AM471" s="886">
        <f t="shared" si="491"/>
        <v>1</v>
      </c>
      <c r="AN471" s="882">
        <f t="shared" si="510"/>
        <v>14</v>
      </c>
      <c r="AO471" s="1229">
        <f t="shared" si="511"/>
        <v>1.84</v>
      </c>
      <c r="AP471" s="882"/>
      <c r="AQ471" s="461">
        <f t="shared" si="512"/>
        <v>1.84</v>
      </c>
      <c r="AR471" s="883">
        <v>66140</v>
      </c>
      <c r="AS471" s="878"/>
      <c r="AT471" s="878"/>
      <c r="AU471" s="910" t="str">
        <f t="shared" si="513"/>
        <v>Կ-2</v>
      </c>
      <c r="AV471" s="883">
        <f t="shared" si="514"/>
        <v>121697.60000000001</v>
      </c>
      <c r="AW471" s="884">
        <f t="shared" si="515"/>
        <v>121697.60000000001</v>
      </c>
      <c r="AX471" s="1314">
        <f t="shared" si="516"/>
        <v>1582068.8</v>
      </c>
    </row>
    <row r="472" spans="2:50" ht="28.5" customHeight="1">
      <c r="B472" s="459">
        <v>47</v>
      </c>
      <c r="C472" s="1173" t="s">
        <v>2356</v>
      </c>
      <c r="D472" s="1218" t="s">
        <v>2118</v>
      </c>
      <c r="E472" s="1214">
        <v>1</v>
      </c>
      <c r="F472" s="1210">
        <v>12</v>
      </c>
      <c r="G472" s="1209">
        <f t="shared" si="492"/>
        <v>1.79</v>
      </c>
      <c r="H472" s="883">
        <v>66140</v>
      </c>
      <c r="I472" s="878"/>
      <c r="J472" s="913"/>
      <c r="K472" s="782" t="s">
        <v>99</v>
      </c>
      <c r="L472" s="883">
        <f t="shared" si="493"/>
        <v>118390.6</v>
      </c>
      <c r="M472" s="884">
        <f t="shared" si="494"/>
        <v>118390.6</v>
      </c>
      <c r="N472" s="1313">
        <f t="shared" si="495"/>
        <v>1539077.8</v>
      </c>
      <c r="O472" s="886">
        <f t="shared" si="489"/>
        <v>1</v>
      </c>
      <c r="P472" s="882">
        <f t="shared" si="496"/>
        <v>13</v>
      </c>
      <c r="Q472" s="1229">
        <f t="shared" si="497"/>
        <v>1.84</v>
      </c>
      <c r="R472" s="882"/>
      <c r="S472" s="461">
        <f t="shared" si="498"/>
        <v>1.84</v>
      </c>
      <c r="T472" s="883">
        <v>66140</v>
      </c>
      <c r="U472" s="878"/>
      <c r="V472" s="913"/>
      <c r="W472" s="782" t="str">
        <f t="shared" si="499"/>
        <v>Կ-2</v>
      </c>
      <c r="X472" s="883">
        <f t="shared" si="500"/>
        <v>121697.60000000001</v>
      </c>
      <c r="Y472" s="884">
        <f t="shared" si="501"/>
        <v>121697.60000000001</v>
      </c>
      <c r="Z472" s="1314">
        <f t="shared" si="502"/>
        <v>1582068.8</v>
      </c>
      <c r="AA472" s="886">
        <f t="shared" si="490"/>
        <v>1</v>
      </c>
      <c r="AB472" s="882">
        <f t="shared" si="503"/>
        <v>14</v>
      </c>
      <c r="AC472" s="1229">
        <f t="shared" si="504"/>
        <v>1.84</v>
      </c>
      <c r="AD472" s="882"/>
      <c r="AE472" s="461">
        <f t="shared" si="505"/>
        <v>1.84</v>
      </c>
      <c r="AF472" s="883">
        <v>66140</v>
      </c>
      <c r="AG472" s="878"/>
      <c r="AH472" s="913"/>
      <c r="AI472" s="910" t="str">
        <f t="shared" si="506"/>
        <v>Կ-2</v>
      </c>
      <c r="AJ472" s="883">
        <f t="shared" si="507"/>
        <v>121697.60000000001</v>
      </c>
      <c r="AK472" s="884">
        <f t="shared" si="508"/>
        <v>121697.60000000001</v>
      </c>
      <c r="AL472" s="1314">
        <f t="shared" si="509"/>
        <v>1582068.8</v>
      </c>
      <c r="AM472" s="886">
        <f t="shared" si="491"/>
        <v>1</v>
      </c>
      <c r="AN472" s="882">
        <f t="shared" si="510"/>
        <v>15</v>
      </c>
      <c r="AO472" s="1229">
        <f t="shared" si="511"/>
        <v>1.84</v>
      </c>
      <c r="AP472" s="882"/>
      <c r="AQ472" s="461">
        <f t="shared" si="512"/>
        <v>1.84</v>
      </c>
      <c r="AR472" s="883">
        <v>66140</v>
      </c>
      <c r="AS472" s="878"/>
      <c r="AT472" s="913"/>
      <c r="AU472" s="910" t="str">
        <f t="shared" si="513"/>
        <v>Կ-2</v>
      </c>
      <c r="AV472" s="883">
        <f t="shared" si="514"/>
        <v>121697.60000000001</v>
      </c>
      <c r="AW472" s="884">
        <f t="shared" si="515"/>
        <v>121697.60000000001</v>
      </c>
      <c r="AX472" s="1314">
        <f t="shared" si="516"/>
        <v>1582068.8</v>
      </c>
    </row>
    <row r="473" spans="2:50" ht="28.5" customHeight="1">
      <c r="B473" s="459">
        <v>48</v>
      </c>
      <c r="C473" s="1173" t="s">
        <v>2357</v>
      </c>
      <c r="D473" s="1218" t="s">
        <v>2118</v>
      </c>
      <c r="E473" s="1214">
        <v>1</v>
      </c>
      <c r="F473" s="1210">
        <v>8</v>
      </c>
      <c r="G473" s="1209">
        <f t="shared" si="492"/>
        <v>1.73</v>
      </c>
      <c r="H473" s="883">
        <v>66140</v>
      </c>
      <c r="I473" s="878"/>
      <c r="J473" s="913"/>
      <c r="K473" s="782" t="s">
        <v>99</v>
      </c>
      <c r="L473" s="883">
        <f t="shared" si="493"/>
        <v>114422.2</v>
      </c>
      <c r="M473" s="884">
        <f t="shared" si="494"/>
        <v>114422.2</v>
      </c>
      <c r="N473" s="1313">
        <f t="shared" si="495"/>
        <v>1487488.5999999999</v>
      </c>
      <c r="O473" s="886">
        <f t="shared" si="489"/>
        <v>1</v>
      </c>
      <c r="P473" s="882">
        <f t="shared" si="496"/>
        <v>9</v>
      </c>
      <c r="Q473" s="1229">
        <f t="shared" si="497"/>
        <v>1.73</v>
      </c>
      <c r="R473" s="882"/>
      <c r="S473" s="461">
        <f t="shared" si="498"/>
        <v>1.73</v>
      </c>
      <c r="T473" s="883">
        <v>66140</v>
      </c>
      <c r="U473" s="878"/>
      <c r="V473" s="913"/>
      <c r="W473" s="782" t="str">
        <f t="shared" si="499"/>
        <v>Կ-2</v>
      </c>
      <c r="X473" s="883">
        <f t="shared" si="500"/>
        <v>114422.2</v>
      </c>
      <c r="Y473" s="884">
        <f t="shared" si="501"/>
        <v>114422.2</v>
      </c>
      <c r="Z473" s="1314">
        <f t="shared" si="502"/>
        <v>1487488.5999999999</v>
      </c>
      <c r="AA473" s="886">
        <f t="shared" si="490"/>
        <v>1</v>
      </c>
      <c r="AB473" s="882">
        <f t="shared" si="503"/>
        <v>10</v>
      </c>
      <c r="AC473" s="1229">
        <f t="shared" si="504"/>
        <v>1.79</v>
      </c>
      <c r="AD473" s="882"/>
      <c r="AE473" s="461">
        <f t="shared" si="505"/>
        <v>1.79</v>
      </c>
      <c r="AF473" s="883">
        <v>66140</v>
      </c>
      <c r="AG473" s="878"/>
      <c r="AH473" s="913"/>
      <c r="AI473" s="910" t="str">
        <f t="shared" si="506"/>
        <v>Կ-2</v>
      </c>
      <c r="AJ473" s="883">
        <f t="shared" si="507"/>
        <v>118390.6</v>
      </c>
      <c r="AK473" s="884">
        <f t="shared" si="508"/>
        <v>118390.6</v>
      </c>
      <c r="AL473" s="1314">
        <f t="shared" si="509"/>
        <v>1539077.8</v>
      </c>
      <c r="AM473" s="886">
        <f t="shared" si="491"/>
        <v>1</v>
      </c>
      <c r="AN473" s="882">
        <f t="shared" si="510"/>
        <v>11</v>
      </c>
      <c r="AO473" s="1229">
        <f t="shared" si="511"/>
        <v>1.79</v>
      </c>
      <c r="AP473" s="882"/>
      <c r="AQ473" s="461">
        <f t="shared" si="512"/>
        <v>1.79</v>
      </c>
      <c r="AR473" s="883">
        <v>66140</v>
      </c>
      <c r="AS473" s="878"/>
      <c r="AT473" s="913"/>
      <c r="AU473" s="910" t="str">
        <f t="shared" si="513"/>
        <v>Կ-2</v>
      </c>
      <c r="AV473" s="883">
        <f t="shared" si="514"/>
        <v>118390.6</v>
      </c>
      <c r="AW473" s="884">
        <f t="shared" si="515"/>
        <v>118390.6</v>
      </c>
      <c r="AX473" s="1314">
        <f t="shared" si="516"/>
        <v>1539077.8</v>
      </c>
    </row>
    <row r="474" spans="2:50" ht="28.5" customHeight="1">
      <c r="B474" s="459">
        <v>49</v>
      </c>
      <c r="C474" s="1212" t="s">
        <v>231</v>
      </c>
      <c r="D474" s="1218" t="s">
        <v>2118</v>
      </c>
      <c r="E474" s="1214">
        <v>1</v>
      </c>
      <c r="F474" s="1210">
        <v>10</v>
      </c>
      <c r="G474" s="1209">
        <f t="shared" si="492"/>
        <v>1.79</v>
      </c>
      <c r="H474" s="883">
        <v>66140</v>
      </c>
      <c r="I474" s="878"/>
      <c r="J474" s="913"/>
      <c r="K474" s="782" t="s">
        <v>99</v>
      </c>
      <c r="L474" s="883">
        <f t="shared" si="493"/>
        <v>118390.6</v>
      </c>
      <c r="M474" s="884">
        <f t="shared" si="494"/>
        <v>118390.6</v>
      </c>
      <c r="N474" s="1313">
        <f t="shared" si="495"/>
        <v>1539077.8</v>
      </c>
      <c r="O474" s="886">
        <f t="shared" si="489"/>
        <v>1</v>
      </c>
      <c r="P474" s="882">
        <f t="shared" si="496"/>
        <v>11</v>
      </c>
      <c r="Q474" s="1229">
        <f t="shared" si="497"/>
        <v>1.79</v>
      </c>
      <c r="R474" s="882"/>
      <c r="S474" s="461">
        <f t="shared" si="498"/>
        <v>1.79</v>
      </c>
      <c r="T474" s="883">
        <v>66140</v>
      </c>
      <c r="U474" s="878"/>
      <c r="V474" s="913"/>
      <c r="W474" s="782" t="str">
        <f t="shared" si="499"/>
        <v>Կ-2</v>
      </c>
      <c r="X474" s="883">
        <f t="shared" si="500"/>
        <v>118390.6</v>
      </c>
      <c r="Y474" s="884">
        <f t="shared" si="501"/>
        <v>118390.6</v>
      </c>
      <c r="Z474" s="1314">
        <f t="shared" si="502"/>
        <v>1539077.8</v>
      </c>
      <c r="AA474" s="886">
        <f t="shared" si="490"/>
        <v>1</v>
      </c>
      <c r="AB474" s="882">
        <f t="shared" si="503"/>
        <v>12</v>
      </c>
      <c r="AC474" s="1229">
        <f t="shared" si="504"/>
        <v>1.79</v>
      </c>
      <c r="AD474" s="882"/>
      <c r="AE474" s="461">
        <f t="shared" si="505"/>
        <v>1.79</v>
      </c>
      <c r="AF474" s="883">
        <v>66140</v>
      </c>
      <c r="AG474" s="878"/>
      <c r="AH474" s="913"/>
      <c r="AI474" s="910" t="str">
        <f t="shared" si="506"/>
        <v>Կ-2</v>
      </c>
      <c r="AJ474" s="883">
        <f t="shared" si="507"/>
        <v>118390.6</v>
      </c>
      <c r="AK474" s="884">
        <f t="shared" si="508"/>
        <v>118390.6</v>
      </c>
      <c r="AL474" s="1314">
        <f t="shared" si="509"/>
        <v>1539077.8</v>
      </c>
      <c r="AM474" s="886">
        <f t="shared" si="491"/>
        <v>1</v>
      </c>
      <c r="AN474" s="882">
        <f t="shared" si="510"/>
        <v>13</v>
      </c>
      <c r="AO474" s="1229">
        <f t="shared" si="511"/>
        <v>1.84</v>
      </c>
      <c r="AP474" s="882"/>
      <c r="AQ474" s="461">
        <f t="shared" si="512"/>
        <v>1.84</v>
      </c>
      <c r="AR474" s="883">
        <v>66140</v>
      </c>
      <c r="AS474" s="878"/>
      <c r="AT474" s="913"/>
      <c r="AU474" s="910" t="str">
        <f t="shared" si="513"/>
        <v>Կ-2</v>
      </c>
      <c r="AV474" s="883">
        <f t="shared" si="514"/>
        <v>121697.60000000001</v>
      </c>
      <c r="AW474" s="884">
        <f t="shared" si="515"/>
        <v>121697.60000000001</v>
      </c>
      <c r="AX474" s="1314">
        <f t="shared" si="516"/>
        <v>1582068.8</v>
      </c>
    </row>
    <row r="475" spans="2:50" ht="32.25" customHeight="1">
      <c r="B475" s="459">
        <v>28</v>
      </c>
      <c r="C475" s="1173" t="s">
        <v>921</v>
      </c>
      <c r="D475" s="1218" t="s">
        <v>2118</v>
      </c>
      <c r="E475" s="1214">
        <v>1</v>
      </c>
      <c r="F475" s="1210">
        <v>5</v>
      </c>
      <c r="G475" s="1209">
        <f t="shared" si="492"/>
        <v>1.63</v>
      </c>
      <c r="H475" s="883">
        <v>66140</v>
      </c>
      <c r="I475" s="913"/>
      <c r="J475" s="913"/>
      <c r="K475" s="782" t="s">
        <v>99</v>
      </c>
      <c r="L475" s="883">
        <f t="shared" si="493"/>
        <v>107808.2</v>
      </c>
      <c r="M475" s="884">
        <f t="shared" si="494"/>
        <v>107808.2</v>
      </c>
      <c r="N475" s="1313">
        <f t="shared" si="495"/>
        <v>1401506.5999999999</v>
      </c>
      <c r="O475" s="881">
        <f t="shared" si="489"/>
        <v>1</v>
      </c>
      <c r="P475" s="882">
        <f t="shared" si="496"/>
        <v>6</v>
      </c>
      <c r="Q475" s="1229">
        <f t="shared" si="497"/>
        <v>1.68</v>
      </c>
      <c r="R475" s="882"/>
      <c r="S475" s="461">
        <f t="shared" si="498"/>
        <v>1.68</v>
      </c>
      <c r="T475" s="883">
        <v>66140</v>
      </c>
      <c r="U475" s="913"/>
      <c r="V475" s="913"/>
      <c r="W475" s="782" t="str">
        <f t="shared" si="499"/>
        <v>Կ-2</v>
      </c>
      <c r="X475" s="883">
        <f t="shared" si="500"/>
        <v>111115.2</v>
      </c>
      <c r="Y475" s="884">
        <f t="shared" si="501"/>
        <v>111115.2</v>
      </c>
      <c r="Z475" s="1314">
        <f t="shared" si="502"/>
        <v>1444497.5999999999</v>
      </c>
      <c r="AA475" s="886">
        <f t="shared" si="490"/>
        <v>1</v>
      </c>
      <c r="AB475" s="882">
        <f t="shared" si="503"/>
        <v>7</v>
      </c>
      <c r="AC475" s="1229">
        <f t="shared" si="504"/>
        <v>1.68</v>
      </c>
      <c r="AD475" s="882"/>
      <c r="AE475" s="461">
        <f t="shared" si="505"/>
        <v>1.68</v>
      </c>
      <c r="AF475" s="883">
        <v>66140</v>
      </c>
      <c r="AG475" s="913"/>
      <c r="AH475" s="913"/>
      <c r="AI475" s="910" t="str">
        <f t="shared" si="506"/>
        <v>Կ-2</v>
      </c>
      <c r="AJ475" s="883">
        <f t="shared" si="507"/>
        <v>111115.2</v>
      </c>
      <c r="AK475" s="884">
        <f t="shared" si="508"/>
        <v>111115.2</v>
      </c>
      <c r="AL475" s="1314">
        <f t="shared" si="509"/>
        <v>1444497.5999999999</v>
      </c>
      <c r="AM475" s="886">
        <f t="shared" si="491"/>
        <v>1</v>
      </c>
      <c r="AN475" s="882">
        <f t="shared" si="510"/>
        <v>8</v>
      </c>
      <c r="AO475" s="1229">
        <f t="shared" si="511"/>
        <v>1.73</v>
      </c>
      <c r="AP475" s="882"/>
      <c r="AQ475" s="461">
        <f t="shared" si="512"/>
        <v>1.73</v>
      </c>
      <c r="AR475" s="883">
        <v>66140</v>
      </c>
      <c r="AS475" s="913"/>
      <c r="AT475" s="913"/>
      <c r="AU475" s="910" t="str">
        <f t="shared" si="513"/>
        <v>Կ-2</v>
      </c>
      <c r="AV475" s="883">
        <f t="shared" si="514"/>
        <v>114422.2</v>
      </c>
      <c r="AW475" s="884">
        <f t="shared" si="515"/>
        <v>114422.2</v>
      </c>
      <c r="AX475" s="1314">
        <f t="shared" si="516"/>
        <v>1487488.5999999999</v>
      </c>
    </row>
    <row r="476" spans="2:50" ht="32.25" customHeight="1">
      <c r="B476" s="459">
        <v>29</v>
      </c>
      <c r="C476" s="1173" t="s">
        <v>2037</v>
      </c>
      <c r="D476" s="1218" t="s">
        <v>2118</v>
      </c>
      <c r="E476" s="1214">
        <v>1</v>
      </c>
      <c r="F476" s="1210">
        <v>2</v>
      </c>
      <c r="G476" s="1209">
        <f t="shared" si="492"/>
        <v>1.54</v>
      </c>
      <c r="H476" s="883">
        <v>66140</v>
      </c>
      <c r="I476" s="913"/>
      <c r="J476" s="913"/>
      <c r="K476" s="782" t="s">
        <v>99</v>
      </c>
      <c r="L476" s="883">
        <f t="shared" si="493"/>
        <v>101855.6</v>
      </c>
      <c r="M476" s="884">
        <f t="shared" si="494"/>
        <v>101855.6</v>
      </c>
      <c r="N476" s="1313">
        <f t="shared" si="495"/>
        <v>1324122.8</v>
      </c>
      <c r="O476" s="881">
        <f t="shared" si="489"/>
        <v>1</v>
      </c>
      <c r="P476" s="882">
        <f t="shared" si="496"/>
        <v>3</v>
      </c>
      <c r="Q476" s="1229">
        <f t="shared" si="497"/>
        <v>1.59</v>
      </c>
      <c r="R476" s="882"/>
      <c r="S476" s="461">
        <f t="shared" si="498"/>
        <v>1.59</v>
      </c>
      <c r="T476" s="883">
        <v>66140</v>
      </c>
      <c r="U476" s="913"/>
      <c r="V476" s="913"/>
      <c r="W476" s="782" t="str">
        <f t="shared" si="499"/>
        <v>Կ-2</v>
      </c>
      <c r="X476" s="883">
        <f t="shared" si="500"/>
        <v>105162.6</v>
      </c>
      <c r="Y476" s="884">
        <f t="shared" si="501"/>
        <v>105162.6</v>
      </c>
      <c r="Z476" s="1314">
        <f t="shared" si="502"/>
        <v>1367113.8</v>
      </c>
      <c r="AA476" s="886">
        <f t="shared" si="490"/>
        <v>1</v>
      </c>
      <c r="AB476" s="882">
        <f t="shared" si="503"/>
        <v>4</v>
      </c>
      <c r="AC476" s="1229">
        <f t="shared" si="504"/>
        <v>1.63</v>
      </c>
      <c r="AD476" s="882"/>
      <c r="AE476" s="461">
        <f t="shared" si="505"/>
        <v>1.63</v>
      </c>
      <c r="AF476" s="883">
        <v>66140</v>
      </c>
      <c r="AG476" s="913"/>
      <c r="AH476" s="913"/>
      <c r="AI476" s="910" t="str">
        <f t="shared" si="506"/>
        <v>Կ-2</v>
      </c>
      <c r="AJ476" s="883">
        <f t="shared" si="507"/>
        <v>107808.2</v>
      </c>
      <c r="AK476" s="884">
        <f t="shared" si="508"/>
        <v>107808.2</v>
      </c>
      <c r="AL476" s="1314">
        <f t="shared" si="509"/>
        <v>1401506.5999999999</v>
      </c>
      <c r="AM476" s="886">
        <f t="shared" si="491"/>
        <v>1</v>
      </c>
      <c r="AN476" s="882">
        <f t="shared" si="510"/>
        <v>5</v>
      </c>
      <c r="AO476" s="1229">
        <f t="shared" si="511"/>
        <v>1.63</v>
      </c>
      <c r="AP476" s="882"/>
      <c r="AQ476" s="461">
        <f t="shared" si="512"/>
        <v>1.63</v>
      </c>
      <c r="AR476" s="883">
        <v>66140</v>
      </c>
      <c r="AS476" s="913"/>
      <c r="AT476" s="913"/>
      <c r="AU476" s="910" t="str">
        <f t="shared" si="513"/>
        <v>Կ-2</v>
      </c>
      <c r="AV476" s="883">
        <f t="shared" si="514"/>
        <v>107808.2</v>
      </c>
      <c r="AW476" s="884">
        <f t="shared" si="515"/>
        <v>107808.2</v>
      </c>
      <c r="AX476" s="1314">
        <f t="shared" si="516"/>
        <v>1401506.5999999999</v>
      </c>
    </row>
    <row r="477" spans="2:50" ht="32.25" customHeight="1">
      <c r="B477" s="459">
        <v>30</v>
      </c>
      <c r="C477" s="1173" t="s">
        <v>2358</v>
      </c>
      <c r="D477" s="1218" t="s">
        <v>2118</v>
      </c>
      <c r="E477" s="1228">
        <v>1</v>
      </c>
      <c r="F477" s="1210">
        <v>0</v>
      </c>
      <c r="G477" s="1229">
        <f t="shared" si="492"/>
        <v>1.45</v>
      </c>
      <c r="H477" s="878">
        <v>66140</v>
      </c>
      <c r="I477" s="913"/>
      <c r="J477" s="913"/>
      <c r="K477" s="782" t="s">
        <v>99</v>
      </c>
      <c r="L477" s="883">
        <f t="shared" si="493"/>
        <v>95903</v>
      </c>
      <c r="M477" s="879">
        <f t="shared" si="494"/>
        <v>95903</v>
      </c>
      <c r="N477" s="1313">
        <f t="shared" si="495"/>
        <v>1246739</v>
      </c>
      <c r="O477" s="922">
        <f t="shared" si="489"/>
        <v>1</v>
      </c>
      <c r="P477" s="882">
        <f t="shared" si="496"/>
        <v>1</v>
      </c>
      <c r="Q477" s="1229">
        <f t="shared" si="497"/>
        <v>1.49</v>
      </c>
      <c r="R477" s="882"/>
      <c r="S477" s="461">
        <f t="shared" si="498"/>
        <v>1.49</v>
      </c>
      <c r="T477" s="878">
        <v>66140</v>
      </c>
      <c r="U477" s="913"/>
      <c r="V477" s="913"/>
      <c r="W477" s="782" t="str">
        <f t="shared" si="499"/>
        <v>Կ-2</v>
      </c>
      <c r="X477" s="883">
        <f t="shared" si="500"/>
        <v>98548.6</v>
      </c>
      <c r="Y477" s="884">
        <f t="shared" si="501"/>
        <v>98548.6</v>
      </c>
      <c r="Z477" s="1314">
        <f t="shared" si="502"/>
        <v>1281131.8</v>
      </c>
      <c r="AA477" s="877">
        <f t="shared" si="490"/>
        <v>1</v>
      </c>
      <c r="AB477" s="882">
        <f t="shared" si="503"/>
        <v>2</v>
      </c>
      <c r="AC477" s="1229">
        <f t="shared" si="504"/>
        <v>1.54</v>
      </c>
      <c r="AD477" s="882"/>
      <c r="AE477" s="461">
        <f t="shared" si="505"/>
        <v>1.54</v>
      </c>
      <c r="AF477" s="878">
        <v>66140</v>
      </c>
      <c r="AG477" s="913"/>
      <c r="AH477" s="913"/>
      <c r="AI477" s="910" t="str">
        <f t="shared" si="506"/>
        <v>Կ-2</v>
      </c>
      <c r="AJ477" s="883">
        <f t="shared" si="507"/>
        <v>101855.6</v>
      </c>
      <c r="AK477" s="884">
        <f t="shared" si="508"/>
        <v>101855.6</v>
      </c>
      <c r="AL477" s="1314">
        <f t="shared" si="509"/>
        <v>1324122.8</v>
      </c>
      <c r="AM477" s="877">
        <f t="shared" si="491"/>
        <v>1</v>
      </c>
      <c r="AN477" s="882">
        <f t="shared" si="510"/>
        <v>3</v>
      </c>
      <c r="AO477" s="1229">
        <f t="shared" si="511"/>
        <v>1.59</v>
      </c>
      <c r="AP477" s="882"/>
      <c r="AQ477" s="461">
        <f t="shared" si="512"/>
        <v>1.59</v>
      </c>
      <c r="AR477" s="878">
        <v>66140</v>
      </c>
      <c r="AS477" s="913"/>
      <c r="AT477" s="913"/>
      <c r="AU477" s="910" t="str">
        <f t="shared" si="513"/>
        <v>Կ-2</v>
      </c>
      <c r="AV477" s="883">
        <f t="shared" si="514"/>
        <v>105162.6</v>
      </c>
      <c r="AW477" s="884">
        <f t="shared" si="515"/>
        <v>105162.6</v>
      </c>
      <c r="AX477" s="1314">
        <f t="shared" si="516"/>
        <v>1367113.8</v>
      </c>
    </row>
    <row r="478" spans="2:50" ht="29.25" customHeight="1">
      <c r="B478" s="338">
        <v>30</v>
      </c>
      <c r="C478" s="1173" t="s">
        <v>2693</v>
      </c>
      <c r="D478" s="1218" t="s">
        <v>2118</v>
      </c>
      <c r="E478" s="1214">
        <v>1</v>
      </c>
      <c r="F478" s="1210">
        <v>0</v>
      </c>
      <c r="G478" s="1209">
        <f t="shared" si="492"/>
        <v>1.45</v>
      </c>
      <c r="H478" s="883">
        <v>66140</v>
      </c>
      <c r="I478" s="878"/>
      <c r="J478" s="878"/>
      <c r="K478" s="782" t="s">
        <v>99</v>
      </c>
      <c r="L478" s="883">
        <f t="shared" si="493"/>
        <v>95903</v>
      </c>
      <c r="M478" s="884">
        <f t="shared" si="494"/>
        <v>95903</v>
      </c>
      <c r="N478" s="1313">
        <f t="shared" si="495"/>
        <v>1246739</v>
      </c>
      <c r="O478" s="886">
        <f t="shared" si="489"/>
        <v>1</v>
      </c>
      <c r="P478" s="882">
        <f t="shared" si="496"/>
        <v>1</v>
      </c>
      <c r="Q478" s="1229">
        <f t="shared" si="497"/>
        <v>1.49</v>
      </c>
      <c r="R478" s="979"/>
      <c r="S478" s="978">
        <f t="shared" si="498"/>
        <v>1.49</v>
      </c>
      <c r="T478" s="883">
        <v>66140</v>
      </c>
      <c r="U478" s="878"/>
      <c r="V478" s="878"/>
      <c r="W478" s="782" t="str">
        <f t="shared" si="499"/>
        <v>Կ-2</v>
      </c>
      <c r="X478" s="883">
        <f t="shared" si="500"/>
        <v>98548.6</v>
      </c>
      <c r="Y478" s="884">
        <f t="shared" si="501"/>
        <v>98548.6</v>
      </c>
      <c r="Z478" s="1314">
        <f t="shared" si="502"/>
        <v>1281131.8</v>
      </c>
      <c r="AA478" s="886">
        <f t="shared" si="490"/>
        <v>1</v>
      </c>
      <c r="AB478" s="882">
        <f t="shared" si="503"/>
        <v>2</v>
      </c>
      <c r="AC478" s="1229">
        <f t="shared" si="504"/>
        <v>1.54</v>
      </c>
      <c r="AD478" s="979"/>
      <c r="AE478" s="978">
        <f t="shared" si="505"/>
        <v>1.54</v>
      </c>
      <c r="AF478" s="883">
        <v>66140</v>
      </c>
      <c r="AG478" s="878"/>
      <c r="AH478" s="878"/>
      <c r="AI478" s="910" t="str">
        <f t="shared" si="506"/>
        <v>Կ-2</v>
      </c>
      <c r="AJ478" s="883">
        <f t="shared" si="507"/>
        <v>101855.6</v>
      </c>
      <c r="AK478" s="884">
        <f t="shared" si="508"/>
        <v>101855.6</v>
      </c>
      <c r="AL478" s="1314">
        <f t="shared" si="509"/>
        <v>1324122.8</v>
      </c>
      <c r="AM478" s="886">
        <f t="shared" si="491"/>
        <v>1</v>
      </c>
      <c r="AN478" s="882">
        <f t="shared" si="510"/>
        <v>3</v>
      </c>
      <c r="AO478" s="1229">
        <f t="shared" si="511"/>
        <v>1.59</v>
      </c>
      <c r="AP478" s="979"/>
      <c r="AQ478" s="978">
        <f t="shared" si="512"/>
        <v>1.59</v>
      </c>
      <c r="AR478" s="883">
        <v>66140</v>
      </c>
      <c r="AS478" s="878"/>
      <c r="AT478" s="878"/>
      <c r="AU478" s="910" t="str">
        <f t="shared" si="513"/>
        <v>Կ-2</v>
      </c>
      <c r="AV478" s="883">
        <f t="shared" si="514"/>
        <v>105162.6</v>
      </c>
      <c r="AW478" s="884">
        <f t="shared" si="515"/>
        <v>105162.6</v>
      </c>
      <c r="AX478" s="1314">
        <f t="shared" si="516"/>
        <v>1367113.8</v>
      </c>
    </row>
    <row r="479" spans="2:50" ht="17.25" customHeight="1">
      <c r="B479" s="338">
        <v>29</v>
      </c>
      <c r="C479" s="1173" t="s">
        <v>209</v>
      </c>
      <c r="D479" s="1222" t="s">
        <v>127</v>
      </c>
      <c r="E479" s="1214">
        <v>1</v>
      </c>
      <c r="F479" s="1210">
        <v>10</v>
      </c>
      <c r="G479" s="1209">
        <f t="shared" si="492"/>
        <v>2.08</v>
      </c>
      <c r="H479" s="883">
        <v>66140</v>
      </c>
      <c r="I479" s="878"/>
      <c r="J479" s="878"/>
      <c r="K479" s="782" t="s">
        <v>98</v>
      </c>
      <c r="L479" s="883">
        <f t="shared" si="493"/>
        <v>137571.20000000001</v>
      </c>
      <c r="M479" s="884">
        <f t="shared" si="494"/>
        <v>137571.20000000001</v>
      </c>
      <c r="N479" s="1313">
        <f t="shared" si="495"/>
        <v>1788425.6</v>
      </c>
      <c r="O479" s="886">
        <f t="shared" si="489"/>
        <v>1</v>
      </c>
      <c r="P479" s="882">
        <f t="shared" si="496"/>
        <v>11</v>
      </c>
      <c r="Q479" s="1229">
        <f t="shared" si="497"/>
        <v>2.08</v>
      </c>
      <c r="R479" s="979"/>
      <c r="S479" s="978">
        <f t="shared" si="498"/>
        <v>2.08</v>
      </c>
      <c r="T479" s="883">
        <v>66140</v>
      </c>
      <c r="U479" s="878"/>
      <c r="V479" s="878"/>
      <c r="W479" s="782" t="str">
        <f t="shared" si="499"/>
        <v>Կ-1</v>
      </c>
      <c r="X479" s="883">
        <f t="shared" si="500"/>
        <v>137571.20000000001</v>
      </c>
      <c r="Y479" s="884">
        <f t="shared" si="501"/>
        <v>137571.20000000001</v>
      </c>
      <c r="Z479" s="1314">
        <f t="shared" si="502"/>
        <v>1788425.6</v>
      </c>
      <c r="AA479" s="886">
        <f t="shared" si="490"/>
        <v>1</v>
      </c>
      <c r="AB479" s="882">
        <f t="shared" si="503"/>
        <v>12</v>
      </c>
      <c r="AC479" s="1229">
        <f t="shared" si="504"/>
        <v>2.08</v>
      </c>
      <c r="AD479" s="979"/>
      <c r="AE479" s="978">
        <f t="shared" si="505"/>
        <v>2.08</v>
      </c>
      <c r="AF479" s="883">
        <v>66140</v>
      </c>
      <c r="AG479" s="878"/>
      <c r="AH479" s="878"/>
      <c r="AI479" s="910" t="str">
        <f t="shared" si="506"/>
        <v>Կ-1</v>
      </c>
      <c r="AJ479" s="883">
        <f t="shared" si="507"/>
        <v>137571.20000000001</v>
      </c>
      <c r="AK479" s="884">
        <f t="shared" si="508"/>
        <v>137571.20000000001</v>
      </c>
      <c r="AL479" s="1314">
        <f t="shared" si="509"/>
        <v>1788425.6</v>
      </c>
      <c r="AM479" s="886">
        <f t="shared" si="491"/>
        <v>1</v>
      </c>
      <c r="AN479" s="882">
        <f t="shared" si="510"/>
        <v>13</v>
      </c>
      <c r="AO479" s="1229">
        <f t="shared" si="511"/>
        <v>2.14</v>
      </c>
      <c r="AP479" s="979"/>
      <c r="AQ479" s="978">
        <f t="shared" si="512"/>
        <v>2.14</v>
      </c>
      <c r="AR479" s="883">
        <v>66140</v>
      </c>
      <c r="AS479" s="878"/>
      <c r="AT479" s="878"/>
      <c r="AU479" s="910" t="str">
        <f t="shared" si="513"/>
        <v>Կ-1</v>
      </c>
      <c r="AV479" s="883">
        <f t="shared" si="514"/>
        <v>141539.6</v>
      </c>
      <c r="AW479" s="884">
        <f t="shared" si="515"/>
        <v>141539.6</v>
      </c>
      <c r="AX479" s="1314">
        <f t="shared" si="516"/>
        <v>1840014.8</v>
      </c>
    </row>
    <row r="480" spans="2:50" ht="17.25" customHeight="1">
      <c r="B480" s="459">
        <v>33</v>
      </c>
      <c r="C480" s="1225" t="s">
        <v>1007</v>
      </c>
      <c r="D480" s="1218" t="s">
        <v>127</v>
      </c>
      <c r="E480" s="1214">
        <v>1</v>
      </c>
      <c r="F480" s="1210">
        <v>4</v>
      </c>
      <c r="G480" s="1209">
        <f t="shared" si="492"/>
        <v>1.9</v>
      </c>
      <c r="H480" s="883">
        <v>66140</v>
      </c>
      <c r="I480" s="913"/>
      <c r="J480" s="913"/>
      <c r="K480" s="727" t="s">
        <v>98</v>
      </c>
      <c r="L480" s="883">
        <f t="shared" si="493"/>
        <v>125666</v>
      </c>
      <c r="M480" s="884">
        <f t="shared" si="494"/>
        <v>125666</v>
      </c>
      <c r="N480" s="1313">
        <f t="shared" si="495"/>
        <v>1633658</v>
      </c>
      <c r="O480" s="886">
        <f t="shared" ref="O480:O488" si="517">+E480</f>
        <v>1</v>
      </c>
      <c r="P480" s="882">
        <f t="shared" si="496"/>
        <v>5</v>
      </c>
      <c r="Q480" s="1229">
        <f t="shared" si="497"/>
        <v>1.9</v>
      </c>
      <c r="R480" s="979"/>
      <c r="S480" s="978">
        <f t="shared" si="498"/>
        <v>1.9</v>
      </c>
      <c r="T480" s="883">
        <v>66140</v>
      </c>
      <c r="U480" s="913"/>
      <c r="V480" s="913"/>
      <c r="W480" s="782" t="str">
        <f t="shared" si="499"/>
        <v>Կ-1</v>
      </c>
      <c r="X480" s="883">
        <f t="shared" si="500"/>
        <v>125666</v>
      </c>
      <c r="Y480" s="884">
        <f t="shared" si="501"/>
        <v>125666</v>
      </c>
      <c r="Z480" s="1314">
        <f t="shared" si="502"/>
        <v>1633658</v>
      </c>
      <c r="AA480" s="886">
        <f t="shared" ref="AA480:AA501" si="518">+O480</f>
        <v>1</v>
      </c>
      <c r="AB480" s="882">
        <f t="shared" si="503"/>
        <v>6</v>
      </c>
      <c r="AC480" s="1229">
        <f t="shared" si="504"/>
        <v>1.96</v>
      </c>
      <c r="AD480" s="979"/>
      <c r="AE480" s="978">
        <f t="shared" si="505"/>
        <v>1.96</v>
      </c>
      <c r="AF480" s="883">
        <v>66140</v>
      </c>
      <c r="AG480" s="913"/>
      <c r="AH480" s="913"/>
      <c r="AI480" s="910" t="str">
        <f t="shared" si="506"/>
        <v>Կ-1</v>
      </c>
      <c r="AJ480" s="883">
        <f t="shared" si="507"/>
        <v>129634.4</v>
      </c>
      <c r="AK480" s="884">
        <f t="shared" si="508"/>
        <v>129634.4</v>
      </c>
      <c r="AL480" s="1314">
        <f t="shared" si="509"/>
        <v>1685247.2</v>
      </c>
      <c r="AM480" s="886">
        <f t="shared" ref="AM480:AM501" si="519">+AA480</f>
        <v>1</v>
      </c>
      <c r="AN480" s="882">
        <f t="shared" si="510"/>
        <v>7</v>
      </c>
      <c r="AO480" s="1229">
        <f t="shared" si="511"/>
        <v>1.96</v>
      </c>
      <c r="AP480" s="979"/>
      <c r="AQ480" s="978">
        <f t="shared" si="512"/>
        <v>1.96</v>
      </c>
      <c r="AR480" s="883">
        <v>66140</v>
      </c>
      <c r="AS480" s="913"/>
      <c r="AT480" s="913"/>
      <c r="AU480" s="910" t="str">
        <f t="shared" si="513"/>
        <v>Կ-1</v>
      </c>
      <c r="AV480" s="883">
        <f t="shared" si="514"/>
        <v>129634.4</v>
      </c>
      <c r="AW480" s="884">
        <f t="shared" si="515"/>
        <v>129634.4</v>
      </c>
      <c r="AX480" s="1314">
        <f t="shared" si="516"/>
        <v>1685247.2</v>
      </c>
    </row>
    <row r="481" spans="2:50" ht="17.25" customHeight="1">
      <c r="B481" s="459">
        <v>27</v>
      </c>
      <c r="C481" s="1173" t="s">
        <v>1722</v>
      </c>
      <c r="D481" s="1218" t="s">
        <v>127</v>
      </c>
      <c r="E481" s="1214">
        <v>1</v>
      </c>
      <c r="F481" s="1210">
        <v>3</v>
      </c>
      <c r="G481" s="1209">
        <f t="shared" si="492"/>
        <v>1.84</v>
      </c>
      <c r="H481" s="883">
        <v>66140</v>
      </c>
      <c r="I481" s="913"/>
      <c r="J481" s="913"/>
      <c r="K481" s="782" t="s">
        <v>98</v>
      </c>
      <c r="L481" s="883">
        <f t="shared" si="493"/>
        <v>121697.60000000001</v>
      </c>
      <c r="M481" s="884">
        <f t="shared" si="494"/>
        <v>121697.60000000001</v>
      </c>
      <c r="N481" s="1313">
        <f t="shared" si="495"/>
        <v>1582068.8</v>
      </c>
      <c r="O481" s="881">
        <f t="shared" si="517"/>
        <v>1</v>
      </c>
      <c r="P481" s="882">
        <f t="shared" si="496"/>
        <v>4</v>
      </c>
      <c r="Q481" s="1229">
        <f t="shared" si="497"/>
        <v>1.9</v>
      </c>
      <c r="R481" s="882"/>
      <c r="S481" s="461">
        <f t="shared" si="498"/>
        <v>1.9</v>
      </c>
      <c r="T481" s="883">
        <v>66140</v>
      </c>
      <c r="U481" s="913"/>
      <c r="V481" s="913"/>
      <c r="W481" s="782" t="str">
        <f t="shared" si="499"/>
        <v>Կ-1</v>
      </c>
      <c r="X481" s="883">
        <f t="shared" si="500"/>
        <v>125666</v>
      </c>
      <c r="Y481" s="884">
        <f t="shared" si="501"/>
        <v>125666</v>
      </c>
      <c r="Z481" s="1314">
        <f t="shared" si="502"/>
        <v>1633658</v>
      </c>
      <c r="AA481" s="886">
        <f t="shared" si="518"/>
        <v>1</v>
      </c>
      <c r="AB481" s="882">
        <f t="shared" si="503"/>
        <v>5</v>
      </c>
      <c r="AC481" s="1229">
        <f t="shared" si="504"/>
        <v>1.9</v>
      </c>
      <c r="AD481" s="882"/>
      <c r="AE481" s="461">
        <f t="shared" si="505"/>
        <v>1.9</v>
      </c>
      <c r="AF481" s="883">
        <v>66140</v>
      </c>
      <c r="AG481" s="913"/>
      <c r="AH481" s="913"/>
      <c r="AI481" s="910" t="str">
        <f t="shared" si="506"/>
        <v>Կ-1</v>
      </c>
      <c r="AJ481" s="883">
        <f t="shared" si="507"/>
        <v>125666</v>
      </c>
      <c r="AK481" s="884">
        <f t="shared" si="508"/>
        <v>125666</v>
      </c>
      <c r="AL481" s="1314">
        <f t="shared" si="509"/>
        <v>1633658</v>
      </c>
      <c r="AM481" s="886">
        <f t="shared" si="519"/>
        <v>1</v>
      </c>
      <c r="AN481" s="882">
        <f t="shared" si="510"/>
        <v>6</v>
      </c>
      <c r="AO481" s="1229">
        <f t="shared" si="511"/>
        <v>1.96</v>
      </c>
      <c r="AP481" s="882"/>
      <c r="AQ481" s="461">
        <f t="shared" si="512"/>
        <v>1.96</v>
      </c>
      <c r="AR481" s="883">
        <v>66140</v>
      </c>
      <c r="AS481" s="913"/>
      <c r="AT481" s="913"/>
      <c r="AU481" s="910" t="str">
        <f t="shared" si="513"/>
        <v>Կ-1</v>
      </c>
      <c r="AV481" s="883">
        <f t="shared" si="514"/>
        <v>129634.4</v>
      </c>
      <c r="AW481" s="884">
        <f t="shared" si="515"/>
        <v>129634.4</v>
      </c>
      <c r="AX481" s="1314">
        <f t="shared" si="516"/>
        <v>1685247.2</v>
      </c>
    </row>
    <row r="482" spans="2:50" ht="17.25" customHeight="1">
      <c r="B482" s="459">
        <v>46</v>
      </c>
      <c r="C482" s="1212" t="s">
        <v>2349</v>
      </c>
      <c r="D482" s="1212" t="s">
        <v>127</v>
      </c>
      <c r="E482" s="1214">
        <v>1</v>
      </c>
      <c r="F482" s="1210">
        <v>13</v>
      </c>
      <c r="G482" s="1209">
        <f t="shared" si="492"/>
        <v>2.14</v>
      </c>
      <c r="H482" s="883">
        <v>66140</v>
      </c>
      <c r="I482" s="878"/>
      <c r="J482" s="913"/>
      <c r="K482" s="782" t="s">
        <v>98</v>
      </c>
      <c r="L482" s="883">
        <f t="shared" si="493"/>
        <v>141539.6</v>
      </c>
      <c r="M482" s="884">
        <f t="shared" si="494"/>
        <v>141539.6</v>
      </c>
      <c r="N482" s="1313">
        <f t="shared" si="495"/>
        <v>1840014.8</v>
      </c>
      <c r="O482" s="886">
        <f t="shared" si="517"/>
        <v>1</v>
      </c>
      <c r="P482" s="882">
        <f t="shared" si="496"/>
        <v>14</v>
      </c>
      <c r="Q482" s="1229">
        <f t="shared" si="497"/>
        <v>2.14</v>
      </c>
      <c r="R482" s="882"/>
      <c r="S482" s="461">
        <f t="shared" si="498"/>
        <v>2.14</v>
      </c>
      <c r="T482" s="883">
        <v>66140</v>
      </c>
      <c r="U482" s="878"/>
      <c r="V482" s="913"/>
      <c r="W482" s="782" t="str">
        <f t="shared" si="499"/>
        <v>Կ-1</v>
      </c>
      <c r="X482" s="883">
        <f t="shared" si="500"/>
        <v>141539.6</v>
      </c>
      <c r="Y482" s="884">
        <f t="shared" si="501"/>
        <v>141539.6</v>
      </c>
      <c r="Z482" s="1314">
        <f t="shared" si="502"/>
        <v>1840014.8</v>
      </c>
      <c r="AA482" s="886">
        <f t="shared" si="518"/>
        <v>1</v>
      </c>
      <c r="AB482" s="882">
        <f t="shared" si="503"/>
        <v>15</v>
      </c>
      <c r="AC482" s="1229">
        <f t="shared" si="504"/>
        <v>2.14</v>
      </c>
      <c r="AD482" s="882"/>
      <c r="AE482" s="461">
        <f t="shared" si="505"/>
        <v>2.14</v>
      </c>
      <c r="AF482" s="883">
        <v>66140</v>
      </c>
      <c r="AG482" s="878"/>
      <c r="AH482" s="913"/>
      <c r="AI482" s="910" t="str">
        <f t="shared" si="506"/>
        <v>Կ-1</v>
      </c>
      <c r="AJ482" s="883">
        <f t="shared" si="507"/>
        <v>141539.6</v>
      </c>
      <c r="AK482" s="884">
        <f t="shared" si="508"/>
        <v>141539.6</v>
      </c>
      <c r="AL482" s="1314">
        <f t="shared" si="509"/>
        <v>1840014.8</v>
      </c>
      <c r="AM482" s="886">
        <f t="shared" si="519"/>
        <v>1</v>
      </c>
      <c r="AN482" s="882">
        <f t="shared" si="510"/>
        <v>16</v>
      </c>
      <c r="AO482" s="1229">
        <f t="shared" si="511"/>
        <v>2.21</v>
      </c>
      <c r="AP482" s="882"/>
      <c r="AQ482" s="461">
        <f t="shared" si="512"/>
        <v>2.21</v>
      </c>
      <c r="AR482" s="883">
        <v>66140</v>
      </c>
      <c r="AS482" s="878"/>
      <c r="AT482" s="913"/>
      <c r="AU482" s="910" t="str">
        <f t="shared" si="513"/>
        <v>Կ-1</v>
      </c>
      <c r="AV482" s="883">
        <f t="shared" si="514"/>
        <v>146169.4</v>
      </c>
      <c r="AW482" s="884">
        <f t="shared" si="515"/>
        <v>146169.4</v>
      </c>
      <c r="AX482" s="1314">
        <f t="shared" si="516"/>
        <v>1900202.2</v>
      </c>
    </row>
    <row r="483" spans="2:50" s="468" customFormat="1" ht="17.25" customHeight="1">
      <c r="B483" s="467">
        <v>25</v>
      </c>
      <c r="C483" s="1173" t="s">
        <v>2348</v>
      </c>
      <c r="D483" s="1218" t="s">
        <v>127</v>
      </c>
      <c r="E483" s="1214">
        <v>1</v>
      </c>
      <c r="F483" s="1210">
        <v>7</v>
      </c>
      <c r="G483" s="1209">
        <f t="shared" si="492"/>
        <v>1.96</v>
      </c>
      <c r="H483" s="883">
        <v>66140</v>
      </c>
      <c r="I483" s="878"/>
      <c r="J483" s="878"/>
      <c r="K483" s="782" t="s">
        <v>98</v>
      </c>
      <c r="L483" s="883">
        <f t="shared" si="493"/>
        <v>129634.4</v>
      </c>
      <c r="M483" s="884">
        <f t="shared" si="494"/>
        <v>129634.4</v>
      </c>
      <c r="N483" s="1313">
        <f t="shared" si="495"/>
        <v>1685247.2</v>
      </c>
      <c r="O483" s="886">
        <f t="shared" si="517"/>
        <v>1</v>
      </c>
      <c r="P483" s="882">
        <f t="shared" si="496"/>
        <v>8</v>
      </c>
      <c r="Q483" s="1229">
        <f t="shared" si="497"/>
        <v>2.02</v>
      </c>
      <c r="R483" s="882"/>
      <c r="S483" s="461">
        <f t="shared" si="498"/>
        <v>2.02</v>
      </c>
      <c r="T483" s="883">
        <v>66140</v>
      </c>
      <c r="U483" s="878"/>
      <c r="V483" s="878"/>
      <c r="W483" s="782" t="str">
        <f t="shared" si="499"/>
        <v>Կ-1</v>
      </c>
      <c r="X483" s="883">
        <f t="shared" si="500"/>
        <v>133602.79999999999</v>
      </c>
      <c r="Y483" s="884">
        <f t="shared" si="501"/>
        <v>133602.79999999999</v>
      </c>
      <c r="Z483" s="1314">
        <f t="shared" si="502"/>
        <v>1736836.4</v>
      </c>
      <c r="AA483" s="886">
        <f t="shared" si="518"/>
        <v>1</v>
      </c>
      <c r="AB483" s="882">
        <f t="shared" si="503"/>
        <v>9</v>
      </c>
      <c r="AC483" s="1229">
        <f t="shared" si="504"/>
        <v>2.02</v>
      </c>
      <c r="AD483" s="882"/>
      <c r="AE483" s="461">
        <f t="shared" si="505"/>
        <v>2.02</v>
      </c>
      <c r="AF483" s="883">
        <v>66140</v>
      </c>
      <c r="AG483" s="878"/>
      <c r="AH483" s="878"/>
      <c r="AI483" s="910" t="str">
        <f t="shared" si="506"/>
        <v>Կ-1</v>
      </c>
      <c r="AJ483" s="883">
        <f t="shared" si="507"/>
        <v>133602.79999999999</v>
      </c>
      <c r="AK483" s="884">
        <f t="shared" si="508"/>
        <v>133602.79999999999</v>
      </c>
      <c r="AL483" s="1314">
        <f t="shared" si="509"/>
        <v>1736836.4</v>
      </c>
      <c r="AM483" s="886">
        <f t="shared" si="519"/>
        <v>1</v>
      </c>
      <c r="AN483" s="882">
        <f t="shared" si="510"/>
        <v>10</v>
      </c>
      <c r="AO483" s="1229">
        <f t="shared" si="511"/>
        <v>2.08</v>
      </c>
      <c r="AP483" s="882"/>
      <c r="AQ483" s="461">
        <f t="shared" si="512"/>
        <v>2.08</v>
      </c>
      <c r="AR483" s="883">
        <v>66140</v>
      </c>
      <c r="AS483" s="878"/>
      <c r="AT483" s="878"/>
      <c r="AU483" s="910" t="str">
        <f t="shared" si="513"/>
        <v>Կ-1</v>
      </c>
      <c r="AV483" s="883">
        <f t="shared" si="514"/>
        <v>137571.20000000001</v>
      </c>
      <c r="AW483" s="884">
        <f t="shared" si="515"/>
        <v>137571.20000000001</v>
      </c>
      <c r="AX483" s="1314">
        <f t="shared" si="516"/>
        <v>1788425.6</v>
      </c>
    </row>
    <row r="484" spans="2:50" ht="17.25" customHeight="1">
      <c r="B484" s="459">
        <v>31</v>
      </c>
      <c r="C484" s="1220" t="s">
        <v>223</v>
      </c>
      <c r="D484" s="1213" t="s">
        <v>127</v>
      </c>
      <c r="E484" s="1214">
        <v>1</v>
      </c>
      <c r="F484" s="1210">
        <v>12</v>
      </c>
      <c r="G484" s="1209">
        <f t="shared" si="492"/>
        <v>2.08</v>
      </c>
      <c r="H484" s="883">
        <v>66140</v>
      </c>
      <c r="I484" s="913"/>
      <c r="J484" s="913"/>
      <c r="K484" s="782" t="s">
        <v>98</v>
      </c>
      <c r="L484" s="883">
        <f t="shared" si="493"/>
        <v>137571.20000000001</v>
      </c>
      <c r="M484" s="884">
        <f t="shared" si="494"/>
        <v>137571.20000000001</v>
      </c>
      <c r="N484" s="1313">
        <f t="shared" si="495"/>
        <v>1788425.6</v>
      </c>
      <c r="O484" s="886">
        <f t="shared" si="517"/>
        <v>1</v>
      </c>
      <c r="P484" s="882">
        <f t="shared" si="496"/>
        <v>13</v>
      </c>
      <c r="Q484" s="1229">
        <f t="shared" si="497"/>
        <v>2.14</v>
      </c>
      <c r="R484" s="882"/>
      <c r="S484" s="461">
        <f t="shared" si="498"/>
        <v>2.14</v>
      </c>
      <c r="T484" s="883">
        <v>66140</v>
      </c>
      <c r="U484" s="913"/>
      <c r="V484" s="913"/>
      <c r="W484" s="782" t="str">
        <f t="shared" si="499"/>
        <v>Կ-1</v>
      </c>
      <c r="X484" s="883">
        <f t="shared" si="500"/>
        <v>141539.6</v>
      </c>
      <c r="Y484" s="884">
        <f t="shared" si="501"/>
        <v>141539.6</v>
      </c>
      <c r="Z484" s="1314">
        <f t="shared" si="502"/>
        <v>1840014.8</v>
      </c>
      <c r="AA484" s="886">
        <f t="shared" si="518"/>
        <v>1</v>
      </c>
      <c r="AB484" s="882">
        <f t="shared" si="503"/>
        <v>14</v>
      </c>
      <c r="AC484" s="1229">
        <f t="shared" si="504"/>
        <v>2.14</v>
      </c>
      <c r="AD484" s="882"/>
      <c r="AE484" s="461">
        <f t="shared" si="505"/>
        <v>2.14</v>
      </c>
      <c r="AF484" s="883">
        <v>66140</v>
      </c>
      <c r="AG484" s="913"/>
      <c r="AH484" s="913"/>
      <c r="AI484" s="910" t="str">
        <f t="shared" si="506"/>
        <v>Կ-1</v>
      </c>
      <c r="AJ484" s="883">
        <f t="shared" si="507"/>
        <v>141539.6</v>
      </c>
      <c r="AK484" s="884">
        <f t="shared" si="508"/>
        <v>141539.6</v>
      </c>
      <c r="AL484" s="1314">
        <f t="shared" si="509"/>
        <v>1840014.8</v>
      </c>
      <c r="AM484" s="886">
        <f t="shared" si="519"/>
        <v>1</v>
      </c>
      <c r="AN484" s="882">
        <f t="shared" si="510"/>
        <v>15</v>
      </c>
      <c r="AO484" s="1229">
        <f t="shared" si="511"/>
        <v>2.14</v>
      </c>
      <c r="AP484" s="882"/>
      <c r="AQ484" s="461">
        <f t="shared" si="512"/>
        <v>2.14</v>
      </c>
      <c r="AR484" s="883">
        <v>66140</v>
      </c>
      <c r="AS484" s="913"/>
      <c r="AT484" s="913"/>
      <c r="AU484" s="910" t="str">
        <f t="shared" si="513"/>
        <v>Կ-1</v>
      </c>
      <c r="AV484" s="883">
        <f t="shared" si="514"/>
        <v>141539.6</v>
      </c>
      <c r="AW484" s="884">
        <f t="shared" si="515"/>
        <v>141539.6</v>
      </c>
      <c r="AX484" s="1314">
        <f t="shared" si="516"/>
        <v>1840014.8</v>
      </c>
    </row>
    <row r="485" spans="2:50" ht="17.25" customHeight="1">
      <c r="B485" s="338">
        <v>51</v>
      </c>
      <c r="C485" s="1173" t="s">
        <v>2694</v>
      </c>
      <c r="D485" s="1218" t="s">
        <v>127</v>
      </c>
      <c r="E485" s="1214">
        <v>1</v>
      </c>
      <c r="F485" s="1210">
        <v>0</v>
      </c>
      <c r="G485" s="1209">
        <f t="shared" si="492"/>
        <v>1.68</v>
      </c>
      <c r="H485" s="883">
        <v>66140</v>
      </c>
      <c r="I485" s="878"/>
      <c r="J485" s="878"/>
      <c r="K485" s="782" t="s">
        <v>98</v>
      </c>
      <c r="L485" s="883">
        <f t="shared" si="493"/>
        <v>111115.2</v>
      </c>
      <c r="M485" s="884">
        <f t="shared" si="494"/>
        <v>111115.2</v>
      </c>
      <c r="N485" s="1313">
        <f t="shared" si="495"/>
        <v>1444497.5999999999</v>
      </c>
      <c r="O485" s="886">
        <f t="shared" si="517"/>
        <v>1</v>
      </c>
      <c r="P485" s="882">
        <f t="shared" si="496"/>
        <v>1</v>
      </c>
      <c r="Q485" s="1229">
        <f t="shared" si="497"/>
        <v>1.73</v>
      </c>
      <c r="R485" s="882"/>
      <c r="S485" s="461">
        <f t="shared" si="498"/>
        <v>1.73</v>
      </c>
      <c r="T485" s="883">
        <v>66140</v>
      </c>
      <c r="U485" s="878"/>
      <c r="V485" s="878"/>
      <c r="W485" s="782" t="str">
        <f t="shared" si="499"/>
        <v>Կ-1</v>
      </c>
      <c r="X485" s="883">
        <f t="shared" si="500"/>
        <v>114422.2</v>
      </c>
      <c r="Y485" s="884">
        <f t="shared" si="501"/>
        <v>114422.2</v>
      </c>
      <c r="Z485" s="1314">
        <f t="shared" si="502"/>
        <v>1487488.5999999999</v>
      </c>
      <c r="AA485" s="886">
        <f t="shared" si="518"/>
        <v>1</v>
      </c>
      <c r="AB485" s="882">
        <f t="shared" si="503"/>
        <v>2</v>
      </c>
      <c r="AC485" s="1229">
        <f t="shared" si="504"/>
        <v>1.79</v>
      </c>
      <c r="AD485" s="882"/>
      <c r="AE485" s="461">
        <f t="shared" si="505"/>
        <v>1.79</v>
      </c>
      <c r="AF485" s="883">
        <v>66140</v>
      </c>
      <c r="AG485" s="878"/>
      <c r="AH485" s="878"/>
      <c r="AI485" s="910" t="str">
        <f t="shared" si="506"/>
        <v>Կ-1</v>
      </c>
      <c r="AJ485" s="883">
        <f t="shared" si="507"/>
        <v>118390.6</v>
      </c>
      <c r="AK485" s="884">
        <f t="shared" si="508"/>
        <v>118390.6</v>
      </c>
      <c r="AL485" s="1314">
        <f t="shared" si="509"/>
        <v>1539077.8</v>
      </c>
      <c r="AM485" s="886">
        <f t="shared" si="519"/>
        <v>1</v>
      </c>
      <c r="AN485" s="882">
        <f t="shared" si="510"/>
        <v>3</v>
      </c>
      <c r="AO485" s="1229">
        <f t="shared" si="511"/>
        <v>1.84</v>
      </c>
      <c r="AP485" s="882"/>
      <c r="AQ485" s="461">
        <f t="shared" si="512"/>
        <v>1.84</v>
      </c>
      <c r="AR485" s="883">
        <v>66140</v>
      </c>
      <c r="AS485" s="878"/>
      <c r="AT485" s="878"/>
      <c r="AU485" s="910" t="str">
        <f t="shared" si="513"/>
        <v>Կ-1</v>
      </c>
      <c r="AV485" s="883">
        <f t="shared" si="514"/>
        <v>121697.60000000001</v>
      </c>
      <c r="AW485" s="884">
        <f t="shared" si="515"/>
        <v>121697.60000000001</v>
      </c>
      <c r="AX485" s="1314">
        <f t="shared" si="516"/>
        <v>1582068.8</v>
      </c>
    </row>
    <row r="486" spans="2:50" ht="17.25" customHeight="1">
      <c r="B486" s="338">
        <v>3</v>
      </c>
      <c r="C486" s="1173" t="s">
        <v>176</v>
      </c>
      <c r="D486" s="1218" t="s">
        <v>311</v>
      </c>
      <c r="E486" s="1214">
        <v>1</v>
      </c>
      <c r="F486" s="1210">
        <v>10</v>
      </c>
      <c r="G486" s="1209">
        <f t="shared" si="492"/>
        <v>4.8499999999999996</v>
      </c>
      <c r="H486" s="883">
        <v>66140</v>
      </c>
      <c r="I486" s="878"/>
      <c r="J486" s="878"/>
      <c r="K486" s="782" t="s">
        <v>95</v>
      </c>
      <c r="L486" s="883">
        <f t="shared" si="493"/>
        <v>320779</v>
      </c>
      <c r="M486" s="884">
        <f t="shared" si="494"/>
        <v>320779</v>
      </c>
      <c r="N486" s="1313">
        <f t="shared" si="495"/>
        <v>4170127</v>
      </c>
      <c r="O486" s="886">
        <f t="shared" si="517"/>
        <v>1</v>
      </c>
      <c r="P486" s="882">
        <f t="shared" si="496"/>
        <v>11</v>
      </c>
      <c r="Q486" s="1229">
        <f t="shared" si="497"/>
        <v>4.8499999999999996</v>
      </c>
      <c r="R486" s="882"/>
      <c r="S486" s="461">
        <f t="shared" si="498"/>
        <v>4.8499999999999996</v>
      </c>
      <c r="T486" s="883">
        <v>66140</v>
      </c>
      <c r="U486" s="878"/>
      <c r="V486" s="878"/>
      <c r="W486" s="782" t="str">
        <f t="shared" si="499"/>
        <v>Գ-2</v>
      </c>
      <c r="X486" s="883">
        <f t="shared" si="500"/>
        <v>320779</v>
      </c>
      <c r="Y486" s="884">
        <f t="shared" si="501"/>
        <v>320779</v>
      </c>
      <c r="Z486" s="1314">
        <f t="shared" si="502"/>
        <v>4170127</v>
      </c>
      <c r="AA486" s="886">
        <f t="shared" si="518"/>
        <v>1</v>
      </c>
      <c r="AB486" s="882">
        <f t="shared" si="503"/>
        <v>12</v>
      </c>
      <c r="AC486" s="1229">
        <f t="shared" si="504"/>
        <v>4.8499999999999996</v>
      </c>
      <c r="AD486" s="882"/>
      <c r="AE486" s="461">
        <f t="shared" si="505"/>
        <v>4.8499999999999996</v>
      </c>
      <c r="AF486" s="883">
        <v>66140</v>
      </c>
      <c r="AG486" s="878"/>
      <c r="AH486" s="878"/>
      <c r="AI486" s="910" t="str">
        <f t="shared" si="506"/>
        <v>Գ-2</v>
      </c>
      <c r="AJ486" s="883">
        <f t="shared" si="507"/>
        <v>320779</v>
      </c>
      <c r="AK486" s="884">
        <f t="shared" si="508"/>
        <v>320779</v>
      </c>
      <c r="AL486" s="1314">
        <f t="shared" si="509"/>
        <v>4170127</v>
      </c>
      <c r="AM486" s="886">
        <f t="shared" si="519"/>
        <v>1</v>
      </c>
      <c r="AN486" s="882">
        <f t="shared" si="510"/>
        <v>13</v>
      </c>
      <c r="AO486" s="1229">
        <f t="shared" si="511"/>
        <v>5.01</v>
      </c>
      <c r="AP486" s="882"/>
      <c r="AQ486" s="461">
        <f t="shared" si="512"/>
        <v>5.01</v>
      </c>
      <c r="AR486" s="883">
        <v>66140</v>
      </c>
      <c r="AS486" s="878"/>
      <c r="AT486" s="878"/>
      <c r="AU486" s="910" t="str">
        <f t="shared" si="513"/>
        <v>Գ-2</v>
      </c>
      <c r="AV486" s="883">
        <f t="shared" si="514"/>
        <v>331361.39999999997</v>
      </c>
      <c r="AW486" s="884">
        <f t="shared" si="515"/>
        <v>331361.39999999997</v>
      </c>
      <c r="AX486" s="1314">
        <f t="shared" si="516"/>
        <v>4307698.1999999993</v>
      </c>
    </row>
    <row r="487" spans="2:50" ht="17.25" customHeight="1">
      <c r="B487" s="338">
        <v>4</v>
      </c>
      <c r="C487" s="1173" t="s">
        <v>211</v>
      </c>
      <c r="D487" s="1218" t="s">
        <v>312</v>
      </c>
      <c r="E487" s="1214">
        <v>1</v>
      </c>
      <c r="F487" s="1210">
        <v>20</v>
      </c>
      <c r="G487" s="1209">
        <f t="shared" si="492"/>
        <v>4.4000000000000004</v>
      </c>
      <c r="H487" s="883">
        <v>66140</v>
      </c>
      <c r="I487" s="878"/>
      <c r="J487" s="878"/>
      <c r="K487" s="727" t="s">
        <v>554</v>
      </c>
      <c r="L487" s="883">
        <f t="shared" si="493"/>
        <v>291016</v>
      </c>
      <c r="M487" s="884">
        <f t="shared" si="494"/>
        <v>291016</v>
      </c>
      <c r="N487" s="1313">
        <f t="shared" si="495"/>
        <v>3783208</v>
      </c>
      <c r="O487" s="886">
        <f t="shared" si="517"/>
        <v>1</v>
      </c>
      <c r="P487" s="882">
        <f t="shared" si="496"/>
        <v>21</v>
      </c>
      <c r="Q487" s="1229">
        <f t="shared" si="497"/>
        <v>4.4000000000000004</v>
      </c>
      <c r="R487" s="882"/>
      <c r="S487" s="461">
        <f t="shared" si="498"/>
        <v>4.4000000000000004</v>
      </c>
      <c r="T487" s="883">
        <v>66140</v>
      </c>
      <c r="U487" s="878"/>
      <c r="V487" s="878"/>
      <c r="W487" s="782" t="str">
        <f t="shared" si="499"/>
        <v>Գ-3</v>
      </c>
      <c r="X487" s="883">
        <f t="shared" si="500"/>
        <v>291016</v>
      </c>
      <c r="Y487" s="884">
        <f t="shared" si="501"/>
        <v>291016</v>
      </c>
      <c r="Z487" s="1314">
        <f t="shared" si="502"/>
        <v>3783208</v>
      </c>
      <c r="AA487" s="886">
        <f t="shared" si="518"/>
        <v>1</v>
      </c>
      <c r="AB487" s="882">
        <f t="shared" si="503"/>
        <v>22</v>
      </c>
      <c r="AC487" s="1229">
        <f t="shared" si="504"/>
        <v>4.4000000000000004</v>
      </c>
      <c r="AD487" s="882"/>
      <c r="AE487" s="461">
        <f t="shared" si="505"/>
        <v>4.4000000000000004</v>
      </c>
      <c r="AF487" s="883">
        <v>66140</v>
      </c>
      <c r="AG487" s="878"/>
      <c r="AH487" s="878"/>
      <c r="AI487" s="910" t="str">
        <f t="shared" si="506"/>
        <v>Գ-3</v>
      </c>
      <c r="AJ487" s="883">
        <f t="shared" si="507"/>
        <v>291016</v>
      </c>
      <c r="AK487" s="884">
        <f t="shared" si="508"/>
        <v>291016</v>
      </c>
      <c r="AL487" s="1314">
        <f t="shared" si="509"/>
        <v>3783208</v>
      </c>
      <c r="AM487" s="886">
        <f t="shared" si="519"/>
        <v>1</v>
      </c>
      <c r="AN487" s="882">
        <f t="shared" si="510"/>
        <v>23</v>
      </c>
      <c r="AO487" s="1229">
        <f t="shared" si="511"/>
        <v>4.4000000000000004</v>
      </c>
      <c r="AP487" s="882"/>
      <c r="AQ487" s="461">
        <f t="shared" si="512"/>
        <v>4.4000000000000004</v>
      </c>
      <c r="AR487" s="883">
        <v>66140</v>
      </c>
      <c r="AS487" s="878"/>
      <c r="AT487" s="878"/>
      <c r="AU487" s="910" t="str">
        <f t="shared" si="513"/>
        <v>Գ-3</v>
      </c>
      <c r="AV487" s="883">
        <f t="shared" si="514"/>
        <v>291016</v>
      </c>
      <c r="AW487" s="884">
        <f t="shared" si="515"/>
        <v>291016</v>
      </c>
      <c r="AX487" s="1314">
        <f t="shared" si="516"/>
        <v>3783208</v>
      </c>
    </row>
    <row r="488" spans="2:50" ht="17.25" customHeight="1">
      <c r="B488" s="459">
        <v>4</v>
      </c>
      <c r="C488" s="1173" t="s">
        <v>2646</v>
      </c>
      <c r="D488" s="1218" t="s">
        <v>312</v>
      </c>
      <c r="E488" s="1214">
        <v>1</v>
      </c>
      <c r="F488" s="1210">
        <v>10</v>
      </c>
      <c r="G488" s="1209">
        <f t="shared" si="492"/>
        <v>4.01</v>
      </c>
      <c r="H488" s="883">
        <v>66140</v>
      </c>
      <c r="I488" s="878"/>
      <c r="J488" s="913"/>
      <c r="K488" s="727" t="s">
        <v>554</v>
      </c>
      <c r="L488" s="883">
        <f t="shared" si="493"/>
        <v>265221.39999999997</v>
      </c>
      <c r="M488" s="884">
        <f t="shared" si="494"/>
        <v>265221.39999999997</v>
      </c>
      <c r="N488" s="1313">
        <f t="shared" si="495"/>
        <v>3447878.1999999997</v>
      </c>
      <c r="O488" s="886">
        <f t="shared" si="517"/>
        <v>1</v>
      </c>
      <c r="P488" s="882">
        <f t="shared" si="496"/>
        <v>11</v>
      </c>
      <c r="Q488" s="1229">
        <f t="shared" si="497"/>
        <v>4.01</v>
      </c>
      <c r="R488" s="882"/>
      <c r="S488" s="461">
        <f t="shared" si="498"/>
        <v>4.01</v>
      </c>
      <c r="T488" s="883">
        <v>66140</v>
      </c>
      <c r="U488" s="878"/>
      <c r="V488" s="913"/>
      <c r="W488" s="782" t="str">
        <f t="shared" si="499"/>
        <v>Գ-3</v>
      </c>
      <c r="X488" s="883">
        <f t="shared" si="500"/>
        <v>265221.39999999997</v>
      </c>
      <c r="Y488" s="884">
        <f t="shared" si="501"/>
        <v>265221.39999999997</v>
      </c>
      <c r="Z488" s="1314">
        <f t="shared" si="502"/>
        <v>3447878.1999999997</v>
      </c>
      <c r="AA488" s="886">
        <f t="shared" si="518"/>
        <v>1</v>
      </c>
      <c r="AB488" s="882">
        <f t="shared" si="503"/>
        <v>12</v>
      </c>
      <c r="AC488" s="1229">
        <f t="shared" si="504"/>
        <v>4.01</v>
      </c>
      <c r="AD488" s="882"/>
      <c r="AE488" s="461">
        <f t="shared" si="505"/>
        <v>4.01</v>
      </c>
      <c r="AF488" s="883">
        <v>66140</v>
      </c>
      <c r="AG488" s="878"/>
      <c r="AH488" s="913"/>
      <c r="AI488" s="910" t="str">
        <f t="shared" si="506"/>
        <v>Գ-3</v>
      </c>
      <c r="AJ488" s="883">
        <f t="shared" si="507"/>
        <v>265221.39999999997</v>
      </c>
      <c r="AK488" s="884">
        <f t="shared" si="508"/>
        <v>265221.39999999997</v>
      </c>
      <c r="AL488" s="1314">
        <f t="shared" si="509"/>
        <v>3447878.1999999997</v>
      </c>
      <c r="AM488" s="886">
        <f t="shared" si="519"/>
        <v>1</v>
      </c>
      <c r="AN488" s="882">
        <f t="shared" si="510"/>
        <v>13</v>
      </c>
      <c r="AO488" s="1229">
        <f t="shared" si="511"/>
        <v>4.13</v>
      </c>
      <c r="AP488" s="882"/>
      <c r="AQ488" s="461">
        <f t="shared" si="512"/>
        <v>4.13</v>
      </c>
      <c r="AR488" s="883">
        <v>66140</v>
      </c>
      <c r="AS488" s="878"/>
      <c r="AT488" s="913"/>
      <c r="AU488" s="910" t="str">
        <f t="shared" si="513"/>
        <v>Գ-3</v>
      </c>
      <c r="AV488" s="883">
        <f t="shared" si="514"/>
        <v>273158.2</v>
      </c>
      <c r="AW488" s="884">
        <f t="shared" si="515"/>
        <v>273158.2</v>
      </c>
      <c r="AX488" s="1314">
        <f t="shared" si="516"/>
        <v>3551056.6</v>
      </c>
    </row>
    <row r="489" spans="2:50" ht="17.25" customHeight="1">
      <c r="B489" s="459">
        <v>2</v>
      </c>
      <c r="C489" s="1212" t="s">
        <v>815</v>
      </c>
      <c r="D489" s="1218" t="s">
        <v>312</v>
      </c>
      <c r="E489" s="1214">
        <v>1</v>
      </c>
      <c r="F489" s="1210">
        <v>10</v>
      </c>
      <c r="G489" s="1209">
        <f t="shared" si="492"/>
        <v>4.01</v>
      </c>
      <c r="H489" s="883">
        <v>66140</v>
      </c>
      <c r="I489" s="878"/>
      <c r="J489" s="913"/>
      <c r="K489" s="727" t="s">
        <v>554</v>
      </c>
      <c r="L489" s="883">
        <f t="shared" ref="L489" si="520">H489*G489</f>
        <v>265221.39999999997</v>
      </c>
      <c r="M489" s="884">
        <f t="shared" ref="M489" si="521">G489*H489+I489+J489</f>
        <v>265221.39999999997</v>
      </c>
      <c r="N489" s="1313">
        <f t="shared" si="495"/>
        <v>3447878.1999999997</v>
      </c>
      <c r="O489" s="886">
        <f t="shared" ref="O489" si="522">+E489</f>
        <v>1</v>
      </c>
      <c r="P489" s="882">
        <f t="shared" ref="P489" si="523">+F489+1</f>
        <v>11</v>
      </c>
      <c r="Q489" s="1229">
        <f t="shared" si="497"/>
        <v>4.01</v>
      </c>
      <c r="R489" s="882"/>
      <c r="S489" s="461">
        <f t="shared" si="498"/>
        <v>4.01</v>
      </c>
      <c r="T489" s="883">
        <v>66140</v>
      </c>
      <c r="U489" s="878"/>
      <c r="V489" s="913"/>
      <c r="W489" s="782" t="str">
        <f t="shared" ref="W489" si="524">+K489</f>
        <v>Գ-3</v>
      </c>
      <c r="X489" s="883">
        <f t="shared" ref="X489" si="525">T489*S489</f>
        <v>265221.39999999997</v>
      </c>
      <c r="Y489" s="884">
        <f t="shared" ref="Y489" si="526">S489*T489+U489+V489</f>
        <v>265221.39999999997</v>
      </c>
      <c r="Z489" s="1314">
        <f t="shared" si="502"/>
        <v>3447878.1999999997</v>
      </c>
      <c r="AA489" s="886">
        <f t="shared" ref="AA489" si="527">+O489</f>
        <v>1</v>
      </c>
      <c r="AB489" s="882">
        <f t="shared" ref="AB489" si="528">+P489+1</f>
        <v>12</v>
      </c>
      <c r="AC489" s="1229">
        <f t="shared" si="504"/>
        <v>4.01</v>
      </c>
      <c r="AD489" s="882"/>
      <c r="AE489" s="461">
        <f t="shared" si="505"/>
        <v>4.01</v>
      </c>
      <c r="AF489" s="883">
        <v>66140</v>
      </c>
      <c r="AG489" s="878"/>
      <c r="AH489" s="913"/>
      <c r="AI489" s="910" t="str">
        <f t="shared" ref="AI489" si="529">+W489</f>
        <v>Գ-3</v>
      </c>
      <c r="AJ489" s="883">
        <f t="shared" ref="AJ489" si="530">AF489*AE489</f>
        <v>265221.39999999997</v>
      </c>
      <c r="AK489" s="884">
        <f t="shared" ref="AK489" si="531">AE489*AF489+AG489+AH489</f>
        <v>265221.39999999997</v>
      </c>
      <c r="AL489" s="1314">
        <f t="shared" si="509"/>
        <v>3447878.1999999997</v>
      </c>
      <c r="AM489" s="886">
        <f t="shared" ref="AM489" si="532">+AA489</f>
        <v>1</v>
      </c>
      <c r="AN489" s="882">
        <f t="shared" ref="AN489" si="533">+AB489+1</f>
        <v>13</v>
      </c>
      <c r="AO489" s="1229">
        <f t="shared" si="511"/>
        <v>4.13</v>
      </c>
      <c r="AP489" s="882"/>
      <c r="AQ489" s="461">
        <f t="shared" si="512"/>
        <v>4.13</v>
      </c>
      <c r="AR489" s="883">
        <v>66140</v>
      </c>
      <c r="AS489" s="878"/>
      <c r="AT489" s="913"/>
      <c r="AU489" s="910" t="str">
        <f t="shared" ref="AU489" si="534">+AI489</f>
        <v>Գ-3</v>
      </c>
      <c r="AV489" s="883">
        <f t="shared" ref="AV489" si="535">AR489*AQ489</f>
        <v>273158.2</v>
      </c>
      <c r="AW489" s="884">
        <f t="shared" ref="AW489" si="536">AQ489*AR489+AS489+AT489</f>
        <v>273158.2</v>
      </c>
      <c r="AX489" s="1314">
        <f t="shared" si="516"/>
        <v>3551056.6</v>
      </c>
    </row>
    <row r="490" spans="2:50" s="1034" customFormat="1" ht="17.25" customHeight="1">
      <c r="B490" s="1402">
        <v>40</v>
      </c>
      <c r="C490" s="1378" t="s">
        <v>90</v>
      </c>
      <c r="D490" s="1416" t="s">
        <v>316</v>
      </c>
      <c r="E490" s="1403">
        <v>0</v>
      </c>
      <c r="F490" s="1404">
        <v>0</v>
      </c>
      <c r="G490" s="978">
        <f t="shared" si="492"/>
        <v>0</v>
      </c>
      <c r="H490" s="1405">
        <v>66140</v>
      </c>
      <c r="I490" s="1406"/>
      <c r="J490" s="1406"/>
      <c r="K490" s="1407" t="s">
        <v>98</v>
      </c>
      <c r="L490" s="1405"/>
      <c r="M490" s="1408">
        <f t="shared" si="494"/>
        <v>0</v>
      </c>
      <c r="N490" s="1409">
        <f t="shared" si="495"/>
        <v>0</v>
      </c>
      <c r="O490" s="1403">
        <v>1</v>
      </c>
      <c r="P490" s="979">
        <f t="shared" si="496"/>
        <v>1</v>
      </c>
      <c r="Q490" s="981">
        <f t="shared" si="497"/>
        <v>1.73</v>
      </c>
      <c r="R490" s="979"/>
      <c r="S490" s="978">
        <f t="shared" si="498"/>
        <v>1.73</v>
      </c>
      <c r="T490" s="1405">
        <v>66140</v>
      </c>
      <c r="U490" s="1406"/>
      <c r="V490" s="1406"/>
      <c r="W490" s="1407" t="str">
        <f t="shared" si="499"/>
        <v>Կ-1</v>
      </c>
      <c r="X490" s="1405">
        <f t="shared" si="500"/>
        <v>114422.2</v>
      </c>
      <c r="Y490" s="1408">
        <f t="shared" si="501"/>
        <v>114422.2</v>
      </c>
      <c r="Z490" s="1410">
        <f t="shared" si="502"/>
        <v>1487488.5999999999</v>
      </c>
      <c r="AA490" s="1403">
        <f t="shared" si="518"/>
        <v>1</v>
      </c>
      <c r="AB490" s="979">
        <f t="shared" si="503"/>
        <v>2</v>
      </c>
      <c r="AC490" s="981">
        <f t="shared" si="504"/>
        <v>1.79</v>
      </c>
      <c r="AD490" s="979"/>
      <c r="AE490" s="978">
        <f t="shared" si="505"/>
        <v>1.79</v>
      </c>
      <c r="AF490" s="1405">
        <v>66140</v>
      </c>
      <c r="AG490" s="1406"/>
      <c r="AH490" s="1406"/>
      <c r="AI490" s="1411" t="str">
        <f t="shared" si="506"/>
        <v>Կ-1</v>
      </c>
      <c r="AJ490" s="1405">
        <f t="shared" si="507"/>
        <v>118390.6</v>
      </c>
      <c r="AK490" s="1408">
        <f t="shared" si="508"/>
        <v>118390.6</v>
      </c>
      <c r="AL490" s="1410">
        <f t="shared" si="509"/>
        <v>1539077.8</v>
      </c>
      <c r="AM490" s="1403">
        <f t="shared" si="519"/>
        <v>1</v>
      </c>
      <c r="AN490" s="979">
        <f t="shared" si="510"/>
        <v>3</v>
      </c>
      <c r="AO490" s="981">
        <f t="shared" si="511"/>
        <v>1.84</v>
      </c>
      <c r="AP490" s="979"/>
      <c r="AQ490" s="978">
        <f t="shared" si="512"/>
        <v>1.84</v>
      </c>
      <c r="AR490" s="1405">
        <v>66140</v>
      </c>
      <c r="AS490" s="1406"/>
      <c r="AT490" s="1406"/>
      <c r="AU490" s="1411" t="str">
        <f t="shared" si="513"/>
        <v>Կ-1</v>
      </c>
      <c r="AV490" s="1405">
        <f t="shared" si="514"/>
        <v>121697.60000000001</v>
      </c>
      <c r="AW490" s="1408">
        <f t="shared" si="515"/>
        <v>121697.60000000001</v>
      </c>
      <c r="AX490" s="1410">
        <f t="shared" si="516"/>
        <v>1582068.8</v>
      </c>
    </row>
    <row r="491" spans="2:50" s="1034" customFormat="1" ht="17.25" customHeight="1">
      <c r="B491" s="1402">
        <v>40</v>
      </c>
      <c r="C491" s="1378" t="s">
        <v>90</v>
      </c>
      <c r="D491" s="1416" t="s">
        <v>316</v>
      </c>
      <c r="E491" s="1403">
        <v>0</v>
      </c>
      <c r="F491" s="1404">
        <v>0</v>
      </c>
      <c r="G491" s="978">
        <f t="shared" si="492"/>
        <v>0</v>
      </c>
      <c r="H491" s="1405">
        <v>66140</v>
      </c>
      <c r="I491" s="1406"/>
      <c r="J491" s="1406"/>
      <c r="K491" s="1407" t="s">
        <v>98</v>
      </c>
      <c r="L491" s="1405"/>
      <c r="M491" s="1408">
        <f t="shared" si="494"/>
        <v>0</v>
      </c>
      <c r="N491" s="1409">
        <f t="shared" si="495"/>
        <v>0</v>
      </c>
      <c r="O491" s="1403">
        <v>1</v>
      </c>
      <c r="P491" s="979">
        <f t="shared" si="496"/>
        <v>1</v>
      </c>
      <c r="Q491" s="981">
        <f t="shared" si="497"/>
        <v>1.73</v>
      </c>
      <c r="R491" s="979"/>
      <c r="S491" s="978">
        <f t="shared" si="498"/>
        <v>1.73</v>
      </c>
      <c r="T491" s="1405">
        <v>66140</v>
      </c>
      <c r="U491" s="1406"/>
      <c r="V491" s="1406"/>
      <c r="W491" s="1407" t="str">
        <f t="shared" si="499"/>
        <v>Կ-1</v>
      </c>
      <c r="X491" s="1405">
        <f t="shared" si="500"/>
        <v>114422.2</v>
      </c>
      <c r="Y491" s="1408">
        <f t="shared" si="501"/>
        <v>114422.2</v>
      </c>
      <c r="Z491" s="1410">
        <f t="shared" si="502"/>
        <v>1487488.5999999999</v>
      </c>
      <c r="AA491" s="1403">
        <f t="shared" si="518"/>
        <v>1</v>
      </c>
      <c r="AB491" s="979">
        <f t="shared" si="503"/>
        <v>2</v>
      </c>
      <c r="AC491" s="981">
        <f t="shared" si="504"/>
        <v>1.79</v>
      </c>
      <c r="AD491" s="979"/>
      <c r="AE491" s="978">
        <f t="shared" si="505"/>
        <v>1.79</v>
      </c>
      <c r="AF491" s="1405">
        <v>66140</v>
      </c>
      <c r="AG491" s="1406"/>
      <c r="AH491" s="1406"/>
      <c r="AI491" s="1411" t="str">
        <f t="shared" si="506"/>
        <v>Կ-1</v>
      </c>
      <c r="AJ491" s="1405">
        <f t="shared" si="507"/>
        <v>118390.6</v>
      </c>
      <c r="AK491" s="1408">
        <f t="shared" si="508"/>
        <v>118390.6</v>
      </c>
      <c r="AL491" s="1410">
        <f t="shared" si="509"/>
        <v>1539077.8</v>
      </c>
      <c r="AM491" s="1403">
        <f t="shared" si="519"/>
        <v>1</v>
      </c>
      <c r="AN491" s="979">
        <f t="shared" si="510"/>
        <v>3</v>
      </c>
      <c r="AO491" s="981">
        <f t="shared" si="511"/>
        <v>1.84</v>
      </c>
      <c r="AP491" s="979"/>
      <c r="AQ491" s="978">
        <f t="shared" si="512"/>
        <v>1.84</v>
      </c>
      <c r="AR491" s="1405">
        <v>66140</v>
      </c>
      <c r="AS491" s="1406"/>
      <c r="AT491" s="1406"/>
      <c r="AU491" s="1411" t="str">
        <f t="shared" si="513"/>
        <v>Կ-1</v>
      </c>
      <c r="AV491" s="1405">
        <f t="shared" si="514"/>
        <v>121697.60000000001</v>
      </c>
      <c r="AW491" s="1408">
        <f t="shared" si="515"/>
        <v>121697.60000000001</v>
      </c>
      <c r="AX491" s="1410">
        <f t="shared" si="516"/>
        <v>1582068.8</v>
      </c>
    </row>
    <row r="492" spans="2:50" s="1034" customFormat="1" ht="17.25" customHeight="1">
      <c r="B492" s="1402">
        <v>40</v>
      </c>
      <c r="C492" s="1378" t="s">
        <v>90</v>
      </c>
      <c r="D492" s="1416" t="s">
        <v>316</v>
      </c>
      <c r="E492" s="1403">
        <v>0</v>
      </c>
      <c r="F492" s="1404">
        <v>0</v>
      </c>
      <c r="G492" s="978">
        <f t="shared" si="492"/>
        <v>0</v>
      </c>
      <c r="H492" s="1405">
        <v>66140</v>
      </c>
      <c r="I492" s="1406"/>
      <c r="J492" s="1406"/>
      <c r="K492" s="1407" t="s">
        <v>98</v>
      </c>
      <c r="L492" s="1405"/>
      <c r="M492" s="1408">
        <f t="shared" si="494"/>
        <v>0</v>
      </c>
      <c r="N492" s="1409">
        <f t="shared" si="495"/>
        <v>0</v>
      </c>
      <c r="O492" s="1403">
        <v>1</v>
      </c>
      <c r="P492" s="979">
        <f t="shared" si="496"/>
        <v>1</v>
      </c>
      <c r="Q492" s="981">
        <f t="shared" si="497"/>
        <v>1.73</v>
      </c>
      <c r="R492" s="979"/>
      <c r="S492" s="978">
        <f t="shared" si="498"/>
        <v>1.73</v>
      </c>
      <c r="T492" s="1405">
        <v>66140</v>
      </c>
      <c r="U492" s="1406"/>
      <c r="V492" s="1406"/>
      <c r="W492" s="1407" t="str">
        <f t="shared" si="499"/>
        <v>Կ-1</v>
      </c>
      <c r="X492" s="1405">
        <f t="shared" si="500"/>
        <v>114422.2</v>
      </c>
      <c r="Y492" s="1408">
        <f t="shared" si="501"/>
        <v>114422.2</v>
      </c>
      <c r="Z492" s="1410">
        <f t="shared" si="502"/>
        <v>1487488.5999999999</v>
      </c>
      <c r="AA492" s="1403">
        <f t="shared" si="518"/>
        <v>1</v>
      </c>
      <c r="AB492" s="979">
        <f t="shared" si="503"/>
        <v>2</v>
      </c>
      <c r="AC492" s="981">
        <f t="shared" si="504"/>
        <v>1.79</v>
      </c>
      <c r="AD492" s="979"/>
      <c r="AE492" s="978">
        <f t="shared" si="505"/>
        <v>1.79</v>
      </c>
      <c r="AF492" s="1405">
        <v>66140</v>
      </c>
      <c r="AG492" s="1406"/>
      <c r="AH492" s="1406"/>
      <c r="AI492" s="1411" t="str">
        <f t="shared" si="506"/>
        <v>Կ-1</v>
      </c>
      <c r="AJ492" s="1405">
        <f t="shared" si="507"/>
        <v>118390.6</v>
      </c>
      <c r="AK492" s="1408">
        <f t="shared" si="508"/>
        <v>118390.6</v>
      </c>
      <c r="AL492" s="1410">
        <f t="shared" si="509"/>
        <v>1539077.8</v>
      </c>
      <c r="AM492" s="1403">
        <f t="shared" si="519"/>
        <v>1</v>
      </c>
      <c r="AN492" s="979">
        <f t="shared" si="510"/>
        <v>3</v>
      </c>
      <c r="AO492" s="981">
        <f t="shared" si="511"/>
        <v>1.84</v>
      </c>
      <c r="AP492" s="979"/>
      <c r="AQ492" s="978">
        <f t="shared" si="512"/>
        <v>1.84</v>
      </c>
      <c r="AR492" s="1405">
        <v>66140</v>
      </c>
      <c r="AS492" s="1406"/>
      <c r="AT492" s="1406"/>
      <c r="AU492" s="1411" t="str">
        <f t="shared" si="513"/>
        <v>Կ-1</v>
      </c>
      <c r="AV492" s="1405">
        <f t="shared" si="514"/>
        <v>121697.60000000001</v>
      </c>
      <c r="AW492" s="1408">
        <f t="shared" si="515"/>
        <v>121697.60000000001</v>
      </c>
      <c r="AX492" s="1410">
        <f t="shared" si="516"/>
        <v>1582068.8</v>
      </c>
    </row>
    <row r="493" spans="2:50" s="1034" customFormat="1" ht="17.25" customHeight="1">
      <c r="B493" s="1402">
        <v>40</v>
      </c>
      <c r="C493" s="1378" t="s">
        <v>90</v>
      </c>
      <c r="D493" s="1416" t="s">
        <v>316</v>
      </c>
      <c r="E493" s="1403">
        <v>0</v>
      </c>
      <c r="F493" s="1404">
        <v>0</v>
      </c>
      <c r="G493" s="978">
        <f t="shared" si="492"/>
        <v>0</v>
      </c>
      <c r="H493" s="1405">
        <v>66140</v>
      </c>
      <c r="I493" s="1406"/>
      <c r="J493" s="1406"/>
      <c r="K493" s="1407" t="s">
        <v>98</v>
      </c>
      <c r="L493" s="1405"/>
      <c r="M493" s="1408">
        <f t="shared" si="494"/>
        <v>0</v>
      </c>
      <c r="N493" s="1409">
        <f t="shared" si="495"/>
        <v>0</v>
      </c>
      <c r="O493" s="1403">
        <v>1</v>
      </c>
      <c r="P493" s="979">
        <f t="shared" si="496"/>
        <v>1</v>
      </c>
      <c r="Q493" s="981">
        <f t="shared" si="497"/>
        <v>1.73</v>
      </c>
      <c r="R493" s="979"/>
      <c r="S493" s="978">
        <f t="shared" si="498"/>
        <v>1.73</v>
      </c>
      <c r="T493" s="1405">
        <v>66140</v>
      </c>
      <c r="U493" s="1406"/>
      <c r="V493" s="1406"/>
      <c r="W493" s="1407" t="str">
        <f t="shared" si="499"/>
        <v>Կ-1</v>
      </c>
      <c r="X493" s="1405">
        <f t="shared" si="500"/>
        <v>114422.2</v>
      </c>
      <c r="Y493" s="1408">
        <f t="shared" si="501"/>
        <v>114422.2</v>
      </c>
      <c r="Z493" s="1410">
        <f t="shared" si="502"/>
        <v>1487488.5999999999</v>
      </c>
      <c r="AA493" s="1403">
        <f t="shared" si="518"/>
        <v>1</v>
      </c>
      <c r="AB493" s="979">
        <f t="shared" si="503"/>
        <v>2</v>
      </c>
      <c r="AC493" s="981">
        <f t="shared" si="504"/>
        <v>1.79</v>
      </c>
      <c r="AD493" s="979"/>
      <c r="AE493" s="978">
        <f t="shared" si="505"/>
        <v>1.79</v>
      </c>
      <c r="AF493" s="1405">
        <v>66140</v>
      </c>
      <c r="AG493" s="1406"/>
      <c r="AH493" s="1406"/>
      <c r="AI493" s="1411" t="str">
        <f t="shared" si="506"/>
        <v>Կ-1</v>
      </c>
      <c r="AJ493" s="1405">
        <f t="shared" si="507"/>
        <v>118390.6</v>
      </c>
      <c r="AK493" s="1408">
        <f t="shared" si="508"/>
        <v>118390.6</v>
      </c>
      <c r="AL493" s="1410">
        <f t="shared" si="509"/>
        <v>1539077.8</v>
      </c>
      <c r="AM493" s="1403">
        <f t="shared" si="519"/>
        <v>1</v>
      </c>
      <c r="AN493" s="979">
        <f t="shared" si="510"/>
        <v>3</v>
      </c>
      <c r="AO493" s="981">
        <f t="shared" si="511"/>
        <v>1.84</v>
      </c>
      <c r="AP493" s="979"/>
      <c r="AQ493" s="978">
        <f t="shared" si="512"/>
        <v>1.84</v>
      </c>
      <c r="AR493" s="1405">
        <v>66140</v>
      </c>
      <c r="AS493" s="1406"/>
      <c r="AT493" s="1406"/>
      <c r="AU493" s="1411" t="str">
        <f t="shared" si="513"/>
        <v>Կ-1</v>
      </c>
      <c r="AV493" s="1405">
        <f t="shared" si="514"/>
        <v>121697.60000000001</v>
      </c>
      <c r="AW493" s="1408">
        <f t="shared" si="515"/>
        <v>121697.60000000001</v>
      </c>
      <c r="AX493" s="1410">
        <f t="shared" si="516"/>
        <v>1582068.8</v>
      </c>
    </row>
    <row r="494" spans="2:50" s="1034" customFormat="1" ht="17.25" customHeight="1">
      <c r="B494" s="1402">
        <v>40</v>
      </c>
      <c r="C494" s="1378" t="s">
        <v>90</v>
      </c>
      <c r="D494" s="1416" t="s">
        <v>316</v>
      </c>
      <c r="E494" s="1403">
        <v>0</v>
      </c>
      <c r="F494" s="1404">
        <v>0</v>
      </c>
      <c r="G494" s="978">
        <f t="shared" si="492"/>
        <v>0</v>
      </c>
      <c r="H494" s="1405">
        <v>66140</v>
      </c>
      <c r="I494" s="1406"/>
      <c r="J494" s="1406"/>
      <c r="K494" s="1407" t="s">
        <v>98</v>
      </c>
      <c r="L494" s="1405"/>
      <c r="M494" s="1408">
        <f t="shared" si="494"/>
        <v>0</v>
      </c>
      <c r="N494" s="1409">
        <f t="shared" si="495"/>
        <v>0</v>
      </c>
      <c r="O494" s="1403">
        <v>1</v>
      </c>
      <c r="P494" s="979">
        <f t="shared" si="496"/>
        <v>1</v>
      </c>
      <c r="Q494" s="981">
        <f t="shared" si="497"/>
        <v>1.73</v>
      </c>
      <c r="R494" s="979"/>
      <c r="S494" s="978">
        <f t="shared" si="498"/>
        <v>1.73</v>
      </c>
      <c r="T494" s="1405">
        <v>66140</v>
      </c>
      <c r="U494" s="1406"/>
      <c r="V494" s="1406"/>
      <c r="W494" s="1407" t="str">
        <f t="shared" si="499"/>
        <v>Կ-1</v>
      </c>
      <c r="X494" s="1405">
        <f t="shared" si="500"/>
        <v>114422.2</v>
      </c>
      <c r="Y494" s="1408">
        <f t="shared" si="501"/>
        <v>114422.2</v>
      </c>
      <c r="Z494" s="1410">
        <f t="shared" si="502"/>
        <v>1487488.5999999999</v>
      </c>
      <c r="AA494" s="1403">
        <f t="shared" si="518"/>
        <v>1</v>
      </c>
      <c r="AB494" s="979">
        <f t="shared" si="503"/>
        <v>2</v>
      </c>
      <c r="AC494" s="981">
        <f t="shared" si="504"/>
        <v>1.79</v>
      </c>
      <c r="AD494" s="979"/>
      <c r="AE494" s="978">
        <f t="shared" si="505"/>
        <v>1.79</v>
      </c>
      <c r="AF494" s="1405">
        <v>66140</v>
      </c>
      <c r="AG494" s="1406"/>
      <c r="AH494" s="1406"/>
      <c r="AI494" s="1411" t="str">
        <f t="shared" si="506"/>
        <v>Կ-1</v>
      </c>
      <c r="AJ494" s="1405">
        <f t="shared" si="507"/>
        <v>118390.6</v>
      </c>
      <c r="AK494" s="1408">
        <f t="shared" si="508"/>
        <v>118390.6</v>
      </c>
      <c r="AL494" s="1410">
        <f t="shared" si="509"/>
        <v>1539077.8</v>
      </c>
      <c r="AM494" s="1403">
        <f t="shared" si="519"/>
        <v>1</v>
      </c>
      <c r="AN494" s="979">
        <f t="shared" si="510"/>
        <v>3</v>
      </c>
      <c r="AO494" s="981">
        <f t="shared" si="511"/>
        <v>1.84</v>
      </c>
      <c r="AP494" s="979"/>
      <c r="AQ494" s="978">
        <f t="shared" si="512"/>
        <v>1.84</v>
      </c>
      <c r="AR494" s="1405">
        <v>66140</v>
      </c>
      <c r="AS494" s="1406"/>
      <c r="AT494" s="1406"/>
      <c r="AU494" s="1411" t="str">
        <f t="shared" si="513"/>
        <v>Կ-1</v>
      </c>
      <c r="AV494" s="1405">
        <f t="shared" si="514"/>
        <v>121697.60000000001</v>
      </c>
      <c r="AW494" s="1408">
        <f t="shared" si="515"/>
        <v>121697.60000000001</v>
      </c>
      <c r="AX494" s="1410">
        <f t="shared" si="516"/>
        <v>1582068.8</v>
      </c>
    </row>
    <row r="495" spans="2:50" s="1034" customFormat="1" ht="17.25" customHeight="1" thickBot="1">
      <c r="B495" s="1402">
        <v>40</v>
      </c>
      <c r="C495" s="1378" t="s">
        <v>90</v>
      </c>
      <c r="D495" s="1416" t="s">
        <v>316</v>
      </c>
      <c r="E495" s="1403">
        <v>0</v>
      </c>
      <c r="F495" s="1404">
        <v>0</v>
      </c>
      <c r="G495" s="978">
        <f t="shared" si="492"/>
        <v>0</v>
      </c>
      <c r="H495" s="1405">
        <v>66140</v>
      </c>
      <c r="I495" s="1406"/>
      <c r="J495" s="1406"/>
      <c r="K495" s="1407" t="s">
        <v>98</v>
      </c>
      <c r="L495" s="1405"/>
      <c r="M495" s="1408">
        <f t="shared" si="494"/>
        <v>0</v>
      </c>
      <c r="N495" s="1409">
        <f t="shared" si="495"/>
        <v>0</v>
      </c>
      <c r="O495" s="1403">
        <v>1</v>
      </c>
      <c r="P495" s="979">
        <f t="shared" si="496"/>
        <v>1</v>
      </c>
      <c r="Q495" s="981">
        <f t="shared" si="497"/>
        <v>1.73</v>
      </c>
      <c r="R495" s="979"/>
      <c r="S495" s="978">
        <f t="shared" si="498"/>
        <v>1.73</v>
      </c>
      <c r="T495" s="1405">
        <v>66140</v>
      </c>
      <c r="U495" s="1406"/>
      <c r="V495" s="1406"/>
      <c r="W495" s="1407" t="str">
        <f t="shared" si="499"/>
        <v>Կ-1</v>
      </c>
      <c r="X495" s="1405">
        <f t="shared" si="500"/>
        <v>114422.2</v>
      </c>
      <c r="Y495" s="1408">
        <f t="shared" si="501"/>
        <v>114422.2</v>
      </c>
      <c r="Z495" s="1410">
        <f t="shared" si="502"/>
        <v>1487488.5999999999</v>
      </c>
      <c r="AA495" s="1403">
        <f t="shared" si="518"/>
        <v>1</v>
      </c>
      <c r="AB495" s="979">
        <f t="shared" si="503"/>
        <v>2</v>
      </c>
      <c r="AC495" s="981">
        <f t="shared" si="504"/>
        <v>1.79</v>
      </c>
      <c r="AD495" s="979"/>
      <c r="AE495" s="978">
        <f t="shared" si="505"/>
        <v>1.79</v>
      </c>
      <c r="AF495" s="1405">
        <v>66140</v>
      </c>
      <c r="AG495" s="1406"/>
      <c r="AH495" s="1406"/>
      <c r="AI495" s="1411" t="str">
        <f t="shared" si="506"/>
        <v>Կ-1</v>
      </c>
      <c r="AJ495" s="1405">
        <f t="shared" si="507"/>
        <v>118390.6</v>
      </c>
      <c r="AK495" s="1408">
        <f t="shared" si="508"/>
        <v>118390.6</v>
      </c>
      <c r="AL495" s="1410">
        <f t="shared" si="509"/>
        <v>1539077.8</v>
      </c>
      <c r="AM495" s="1403">
        <f t="shared" si="519"/>
        <v>1</v>
      </c>
      <c r="AN495" s="979">
        <f t="shared" si="510"/>
        <v>3</v>
      </c>
      <c r="AO495" s="981">
        <f t="shared" si="511"/>
        <v>1.84</v>
      </c>
      <c r="AP495" s="979"/>
      <c r="AQ495" s="978">
        <f t="shared" si="512"/>
        <v>1.84</v>
      </c>
      <c r="AR495" s="1405">
        <v>66140</v>
      </c>
      <c r="AS495" s="1406"/>
      <c r="AT495" s="1406"/>
      <c r="AU495" s="1411" t="str">
        <f t="shared" si="513"/>
        <v>Կ-1</v>
      </c>
      <c r="AV495" s="1405">
        <f t="shared" si="514"/>
        <v>121697.60000000001</v>
      </c>
      <c r="AW495" s="1408">
        <f t="shared" si="515"/>
        <v>121697.60000000001</v>
      </c>
      <c r="AX495" s="1410">
        <f t="shared" si="516"/>
        <v>1582068.8</v>
      </c>
    </row>
    <row r="496" spans="2:50" s="1034" customFormat="1" ht="17.25" customHeight="1">
      <c r="B496" s="1402">
        <v>53</v>
      </c>
      <c r="C496" s="1378" t="s">
        <v>90</v>
      </c>
      <c r="D496" s="1438" t="s">
        <v>594</v>
      </c>
      <c r="E496" s="1414">
        <v>0</v>
      </c>
      <c r="F496" s="1413">
        <v>0</v>
      </c>
      <c r="G496" s="978">
        <f t="shared" si="492"/>
        <v>0</v>
      </c>
      <c r="H496" s="1405">
        <v>66140</v>
      </c>
      <c r="I496" s="1406"/>
      <c r="J496" s="1406"/>
      <c r="K496" s="1407" t="s">
        <v>98</v>
      </c>
      <c r="L496" s="1405"/>
      <c r="M496" s="1408">
        <f t="shared" si="494"/>
        <v>0</v>
      </c>
      <c r="N496" s="1409">
        <f t="shared" si="495"/>
        <v>0</v>
      </c>
      <c r="O496" s="1403">
        <v>1</v>
      </c>
      <c r="P496" s="979">
        <f t="shared" si="496"/>
        <v>1</v>
      </c>
      <c r="Q496" s="981">
        <f t="shared" si="497"/>
        <v>1.73</v>
      </c>
      <c r="R496" s="979"/>
      <c r="S496" s="978">
        <f t="shared" si="498"/>
        <v>1.73</v>
      </c>
      <c r="T496" s="1405">
        <v>66140</v>
      </c>
      <c r="U496" s="1406"/>
      <c r="V496" s="1406"/>
      <c r="W496" s="1407" t="str">
        <f t="shared" si="499"/>
        <v>Կ-1</v>
      </c>
      <c r="X496" s="1405">
        <f t="shared" si="500"/>
        <v>114422.2</v>
      </c>
      <c r="Y496" s="1408">
        <f t="shared" si="501"/>
        <v>114422.2</v>
      </c>
      <c r="Z496" s="1410">
        <f t="shared" si="502"/>
        <v>1487488.5999999999</v>
      </c>
      <c r="AA496" s="1403">
        <f t="shared" si="518"/>
        <v>1</v>
      </c>
      <c r="AB496" s="979">
        <f t="shared" si="503"/>
        <v>2</v>
      </c>
      <c r="AC496" s="981">
        <f t="shared" si="504"/>
        <v>1.79</v>
      </c>
      <c r="AD496" s="979"/>
      <c r="AE496" s="978">
        <f t="shared" si="505"/>
        <v>1.79</v>
      </c>
      <c r="AF496" s="1405">
        <v>66140</v>
      </c>
      <c r="AG496" s="1406"/>
      <c r="AH496" s="1406"/>
      <c r="AI496" s="1411" t="str">
        <f t="shared" si="506"/>
        <v>Կ-1</v>
      </c>
      <c r="AJ496" s="1405">
        <f t="shared" si="507"/>
        <v>118390.6</v>
      </c>
      <c r="AK496" s="1408">
        <f t="shared" si="508"/>
        <v>118390.6</v>
      </c>
      <c r="AL496" s="1410">
        <f t="shared" si="509"/>
        <v>1539077.8</v>
      </c>
      <c r="AM496" s="1403">
        <f t="shared" si="519"/>
        <v>1</v>
      </c>
      <c r="AN496" s="979">
        <f t="shared" si="510"/>
        <v>3</v>
      </c>
      <c r="AO496" s="981">
        <f t="shared" si="511"/>
        <v>1.84</v>
      </c>
      <c r="AP496" s="979"/>
      <c r="AQ496" s="978">
        <f t="shared" si="512"/>
        <v>1.84</v>
      </c>
      <c r="AR496" s="1405">
        <v>66140</v>
      </c>
      <c r="AS496" s="1406"/>
      <c r="AT496" s="1406"/>
      <c r="AU496" s="1411" t="str">
        <f t="shared" si="513"/>
        <v>Կ-1</v>
      </c>
      <c r="AV496" s="1405">
        <f t="shared" si="514"/>
        <v>121697.60000000001</v>
      </c>
      <c r="AW496" s="1408">
        <f t="shared" si="515"/>
        <v>121697.60000000001</v>
      </c>
      <c r="AX496" s="1410">
        <f t="shared" si="516"/>
        <v>1582068.8</v>
      </c>
    </row>
    <row r="497" spans="2:50" s="1034" customFormat="1" ht="17.25" customHeight="1" thickBot="1">
      <c r="B497" s="1402">
        <v>53</v>
      </c>
      <c r="C497" s="1378" t="s">
        <v>90</v>
      </c>
      <c r="D497" s="1438" t="s">
        <v>594</v>
      </c>
      <c r="E497" s="1415">
        <v>0</v>
      </c>
      <c r="F497" s="1413">
        <v>0</v>
      </c>
      <c r="G497" s="978">
        <f t="shared" si="492"/>
        <v>0</v>
      </c>
      <c r="H497" s="1405">
        <v>66140</v>
      </c>
      <c r="I497" s="1406"/>
      <c r="J497" s="1406"/>
      <c r="K497" s="1407" t="s">
        <v>98</v>
      </c>
      <c r="L497" s="1405"/>
      <c r="M497" s="1408">
        <f t="shared" si="494"/>
        <v>0</v>
      </c>
      <c r="N497" s="1409">
        <f t="shared" si="495"/>
        <v>0</v>
      </c>
      <c r="O497" s="1403">
        <v>1</v>
      </c>
      <c r="P497" s="979">
        <f t="shared" si="496"/>
        <v>1</v>
      </c>
      <c r="Q497" s="981">
        <f t="shared" si="497"/>
        <v>1.73</v>
      </c>
      <c r="R497" s="979"/>
      <c r="S497" s="978">
        <f t="shared" si="498"/>
        <v>1.73</v>
      </c>
      <c r="T497" s="1405">
        <v>66140</v>
      </c>
      <c r="U497" s="1406"/>
      <c r="V497" s="1406"/>
      <c r="W497" s="1407" t="str">
        <f t="shared" si="499"/>
        <v>Կ-1</v>
      </c>
      <c r="X497" s="1405">
        <f t="shared" si="500"/>
        <v>114422.2</v>
      </c>
      <c r="Y497" s="1408">
        <f t="shared" si="501"/>
        <v>114422.2</v>
      </c>
      <c r="Z497" s="1410">
        <f t="shared" si="502"/>
        <v>1487488.5999999999</v>
      </c>
      <c r="AA497" s="1403">
        <f t="shared" si="518"/>
        <v>1</v>
      </c>
      <c r="AB497" s="979">
        <f t="shared" si="503"/>
        <v>2</v>
      </c>
      <c r="AC497" s="981">
        <f t="shared" si="504"/>
        <v>1.79</v>
      </c>
      <c r="AD497" s="979"/>
      <c r="AE497" s="978">
        <f t="shared" si="505"/>
        <v>1.79</v>
      </c>
      <c r="AF497" s="1405">
        <v>66140</v>
      </c>
      <c r="AG497" s="1406"/>
      <c r="AH497" s="1406"/>
      <c r="AI497" s="1411" t="str">
        <f t="shared" si="506"/>
        <v>Կ-1</v>
      </c>
      <c r="AJ497" s="1405">
        <f t="shared" si="507"/>
        <v>118390.6</v>
      </c>
      <c r="AK497" s="1408">
        <f t="shared" si="508"/>
        <v>118390.6</v>
      </c>
      <c r="AL497" s="1410">
        <f t="shared" si="509"/>
        <v>1539077.8</v>
      </c>
      <c r="AM497" s="1403">
        <f t="shared" si="519"/>
        <v>1</v>
      </c>
      <c r="AN497" s="979">
        <f t="shared" si="510"/>
        <v>3</v>
      </c>
      <c r="AO497" s="981">
        <f t="shared" si="511"/>
        <v>1.84</v>
      </c>
      <c r="AP497" s="979"/>
      <c r="AQ497" s="978">
        <f t="shared" si="512"/>
        <v>1.84</v>
      </c>
      <c r="AR497" s="1405">
        <v>66140</v>
      </c>
      <c r="AS497" s="1406"/>
      <c r="AT497" s="1406"/>
      <c r="AU497" s="1411" t="str">
        <f t="shared" si="513"/>
        <v>Կ-1</v>
      </c>
      <c r="AV497" s="1405">
        <f t="shared" si="514"/>
        <v>121697.60000000001</v>
      </c>
      <c r="AW497" s="1408">
        <f t="shared" si="515"/>
        <v>121697.60000000001</v>
      </c>
      <c r="AX497" s="1410">
        <f t="shared" si="516"/>
        <v>1582068.8</v>
      </c>
    </row>
    <row r="498" spans="2:50" s="1034" customFormat="1" ht="17.25" customHeight="1">
      <c r="B498" s="1402">
        <v>53</v>
      </c>
      <c r="C498" s="1378" t="s">
        <v>90</v>
      </c>
      <c r="D498" s="1438" t="s">
        <v>594</v>
      </c>
      <c r="E498" s="1414">
        <v>0</v>
      </c>
      <c r="F498" s="1413">
        <v>0</v>
      </c>
      <c r="G498" s="978">
        <f t="shared" ref="G498:G499" si="537">IF(E498&lt;1,0,IF(K498="Բ-1",IF(F498=0,6.94,IF(F498=1,7.17,IF(F498=2,7.41,IF(F498=3,7.66,IF(OR(F498=5,F498=4),7.92,IF(OR(F498=6,F498=7),8.18,IF(OR(F498=8,F498=9),8.46,IF(OR(F498=10,F498=11,F498=12),8.74,IF(OR(F498=13,F498=14,F498=15),9.03,IF(OR(F498=16,F498=17,F498=18),9.33,9.65)))))))))),IF(K498="Բ-2", IF(F498=0,5.71,IF(F498=1,5.89,IF(F498=2,6.09,IF(F498=3,6.29,IF(OR(F498=5,F498=4),6.5,IF(OR(F498=6,F498=7),6.72,IF(OR(F498=8,F498=9),6.94,IF(OR(F498=10,F498=11,F498=12),7.17,IF(OR(F498=13,F498=14,F498=15),7.41,IF(OR(F498=16,F498=17,F498=18),7.65,7.91)))))))))), IF(K498="Գ-1", IF(F498=0,4.7,IF(F498=1,4.86,IF(F498=2,5.01,IF(F498=3,5.18,IF(OR(F498=5,F498=4),5.35,IF(OR(F498=6,F498=7),5.52,IF(OR(F498=8,F498=9),5.71,IF(OR(F498=10,F498=11,F498=12),5.89,IF(OR(F498=13,F498=14,F498=15),6.09,IF(OR(F498=16,F498=17,F498=18),6.29,6.49)))))))))), IF(K498="Գ-2", IF(F498=0,3.88,IF(F498=1,4.01,IF(F498=2,4.14,IF(F498=3,4.27,IF(OR(F498=5,F498=4),4.41,IF(OR(F498=6,F498=7),4.55,IF(OR(F498=8,F498=9),4.7,IF(OR(F498=10,F498=11,F498=12),4.85,IF(OR(F498=13,F498=14,F498=15),5.01,IF(OR(F498=16,F498=17,F498=18),5.17,5.34)))))))))), IF(K498="Գ-3", IF(F498=0,3.21,IF(F498=1,3.31,IF(F498=2,3.42,IF(F498=3,3.53,IF(OR(F498=5,F498=4),3.64,IF(OR(F498=6,F498=7),3.76,IF(OR(F498=8,F498=9),3.88,IF(OR(F498=10,F498=11,F498=12),4.01,IF(OR(F498=13,F498=14,F498=15),4.13,IF(OR(F498=16,F498=17,F498=18),4.27,4.4)))))))))), IF(K498="Ա-1", IF(F498=0,2.66,IF(F498=1,2.75,IF(F498=2,2.83,IF(F498=3,2.92,IF(OR(F498=5,F498=4),3.02,IF(OR(F498=6,F498=7),3.11,IF(OR(F498=8,F498=9),3.21,IF(OR(F498=10,F498=11,F498=12),3.31,IF(OR(F498=13,F498=14,F498=15),3.42,IF(OR(F498=16,F498=17,F498=18),3.53,3.64)))))))))), IF(K498="Ա-2", IF(F498=0,2.28,IF(F498=1,2.35,IF(F498=2,2.43,IF(F498=3,2.5,IF(OR(F498=5,F498=4),2.58,IF(OR(F498=6,F498=7),2.66,IF(OR(F498=8,F498=9),2.75,IF(OR(F498=10,F498=11,F498=12),2.83,IF(OR(F498=13,F498=14,F498=15),2.92,IF(OR(F498=16,F498=17,F498=18),3.01,3.11)))))))))),IF(K498="Ա-3", IF(F498=0,1.96,IF(F498=1,2.02,IF(F498=2,2.08,IF(F498=3,2.15,IF(OR(F498=5,F498=4),2.21,IF(OR(F498=6,F498=7),2.28,IF(OR(F498=8,F498=9),2.35,IF(OR(F498=10,F498=11,F498=12),2.42,IF(OR(F498=13,F498=14,F498=15),2.5,IF(OR(F498=16,F498=17,F498=18),2.58,2.66)))))))))), IF(K498="Կ-1", IF(F498=0,1.68,IF(F498=1,1.73,IF(F498=2,1.79,IF(F498=3,1.84,IF(OR(F498=5,F498=4),1.9,IF(OR(F498=6,F498=7),1.96,IF(OR(F498=8,F498=9),2.02,IF(OR(F498=10,F498=11,F498=12),2.08,IF(OR(F498=13,F498=14,F498=15),2.14,IF(OR(F498=16,F498=17,F498=18),2.21,2.28)))))))))), IF(K498="Կ-2", IF(F498=0,1.45,IF(F498=1,1.49,IF(F498=2,1.54,IF(F498=3,1.59,IF(OR(F498=5,F498=4),1.63,IF(OR(F498=6,F498=7),1.68,IF(OR(F498=8,F498=9),1.73,IF(OR(F498=10,F498=11,F498=12),1.79,IF(OR(F498=13,F498=14,F498=15),1.84,IF(OR(F498=16,F498=17,F498=18),1.9,1.95)))))))))),IF(K498="Կ-3", IF(F498=0,1.25,IF(F498=1,1.29,IF(F498=2,1.33,IF(F498=3,1.37,IF(OR(F498=5,F498=4),1.41,IF(OR(F498=6,F498=7),1.45,IF(OR(F498=8,F498=9),1.49,IF(OR(F498=10,F498=11,F498=12),1.54,IF(OR(F498=13,F498=14,F498=15),1.58,IF(OR(F498=16,F498=17,F498=18),1.63,1.68)))))))))), "Error"))))))))))))</f>
        <v>0</v>
      </c>
      <c r="H498" s="1405">
        <v>66140</v>
      </c>
      <c r="I498" s="1406"/>
      <c r="J498" s="1406"/>
      <c r="K498" s="1407" t="s">
        <v>98</v>
      </c>
      <c r="L498" s="1405"/>
      <c r="M498" s="1408">
        <f t="shared" ref="M498:M499" si="538">G498*H498+I498+J498</f>
        <v>0</v>
      </c>
      <c r="N498" s="1409">
        <f t="shared" ref="N498:N499" si="539">+M498*13</f>
        <v>0</v>
      </c>
      <c r="O498" s="1403">
        <v>1</v>
      </c>
      <c r="P498" s="979">
        <f t="shared" ref="P498:P499" si="540">+F498+1</f>
        <v>1</v>
      </c>
      <c r="Q498" s="981">
        <f t="shared" ref="Q498:Q499" si="541">IF(O498&lt;1,0,IF(W498="Բ-1",IF(P498=0,6.94,IF(P498=1,7.17,IF(P498=2,7.41,IF(P498=3,7.66,IF(OR(P498=5,P498=4),7.92,IF(OR(P498=6,P498=7),8.18,IF(OR(P498=8,P498=9),8.46,IF(OR(P498=10,P498=11,P498=12),8.74,IF(OR(P498=13,P498=14,P498=15),9.03,IF(OR(P498=16,P498=17,P498=18),9.33,9.65)))))))))),IF(W498="Բ-2", IF(P498=0,5.71,IF(P498=1,5.89,IF(P498=2,6.09,IF(P498=3,6.29,IF(OR(P498=5,P498=4),6.5,IF(OR(P498=6,P498=7),6.72,IF(OR(P498=8,P498=9),6.94,IF(OR(P498=10,P498=11,P498=12),7.17,IF(OR(P498=13,P498=14,P498=15),7.41,IF(OR(P498=16,P498=17,P498=18),7.65,7.91)))))))))), IF(W498="Գ-1", IF(P498=0,4.7,IF(P498=1,4.86,IF(P498=2,5.01,IF(P498=3,5.18,IF(OR(P498=5,P498=4),5.35,IF(OR(P498=6,P498=7),5.52,IF(OR(P498=8,P498=9),5.71,IF(OR(P498=10,P498=11,P498=12),5.89,IF(OR(P498=13,P498=14,P498=15),6.09,IF(OR(P498=16,P498=17,P498=18),6.29,6.49)))))))))), IF(W498="Գ-2", IF(P498=0,3.88,IF(P498=1,4.01,IF(P498=2,4.14,IF(P498=3,4.27,IF(OR(P498=5,P498=4),4.41,IF(OR(P498=6,P498=7),4.55,IF(OR(P498=8,P498=9),4.7,IF(OR(P498=10,P498=11,P498=12),4.85,IF(OR(P498=13,P498=14,P498=15),5.01,IF(OR(P498=16,P498=17,P498=18),5.17,5.34)))))))))), IF(W498="Գ-3", IF(P498=0,3.21,IF(P498=1,3.31,IF(P498=2,3.42,IF(P498=3,3.53,IF(OR(P498=5,P498=4),3.64,IF(OR(P498=6,P498=7),3.76,IF(OR(P498=8,P498=9),3.88,IF(OR(P498=10,P498=11,P498=12),4.01,IF(OR(P498=13,P498=14,P498=15),4.13,IF(OR(P498=16,P498=17,P498=18),4.27,4.4)))))))))), IF(W498="Ա-1", IF(P498=0,2.66,IF(P498=1,2.75,IF(P498=2,2.83,IF(P498=3,2.92,IF(OR(P498=5,P498=4),3.02,IF(OR(P498=6,P498=7),3.11,IF(OR(P498=8,P498=9),3.21,IF(OR(P498=10,P498=11,P498=12),3.31,IF(OR(P498=13,P498=14,P498=15),3.42,IF(OR(P498=16,P498=17,P498=18),3.53,3.64)))))))))), IF(W498="Ա-2", IF(P498=0,2.28,IF(P498=1,2.35,IF(P498=2,2.43,IF(P498=3,2.5,IF(OR(P498=5,P498=4),2.58,IF(OR(P498=6,P498=7),2.66,IF(OR(P498=8,P498=9),2.75,IF(OR(P498=10,P498=11,P498=12),2.83,IF(OR(P498=13,P498=14,P498=15),2.92,IF(OR(P498=16,P498=17,P498=18),3.01,3.11)))))))))),IF(W498="Ա-3", IF(P498=0,1.96,IF(P498=1,2.02,IF(P498=2,2.08,IF(P498=3,2.15,IF(OR(P498=5,P498=4),2.21,IF(OR(P498=6,P498=7),2.28,IF(OR(P498=8,P498=9),2.35,IF(OR(P498=10,P498=11,P498=12),2.42,IF(OR(P498=13,P498=14,P498=15),2.5,IF(OR(P498=16,P498=17,P498=18),2.58,2.66)))))))))), IF(W498="Կ-1", IF(P498=0,1.68,IF(P498=1,1.73,IF(P498=2,1.79,IF(P498=3,1.84,IF(OR(P498=5,P498=4),1.9,IF(OR(P498=6,P498=7),1.96,IF(OR(P498=8,P498=9),2.02,IF(OR(P498=10,P498=11,P498=12),2.08,IF(OR(P498=13,P498=14,P498=15),2.14,IF(OR(P498=16,P498=17,P498=18),2.21,2.28)))))))))), IF(W498="Կ-2", IF(P498=0,1.45,IF(P498=1,1.49,IF(P498=2,1.54,IF(P498=3,1.59,IF(OR(P498=5,P498=4),1.63,IF(OR(P498=6,P498=7),1.68,IF(OR(P498=8,P498=9),1.73,IF(OR(P498=10,P498=11,P498=12),1.79,IF(OR(P498=13,P498=14,P498=15),1.84,IF(OR(P498=16,P498=17,P498=18),1.9,1.95)))))))))),IF(W498="Կ-3", IF(P498=0,1.25,IF(P498=1,1.29,IF(P498=2,1.33,IF(P498=3,1.37,IF(OR(P498=5,P498=4),1.41,IF(OR(P498=6,P498=7),1.45,IF(OR(P498=8,P498=9),1.49,IF(OR(P498=10,P498=11,P498=12),1.54,IF(OR(P498=13,P498=14,P498=15),1.58,IF(OR(P498=16,P498=17,P498=18),1.63,1.68)))))))))), "Error"))))))))))))</f>
        <v>1.73</v>
      </c>
      <c r="R498" s="979"/>
      <c r="S498" s="978">
        <f t="shared" ref="S498:S499" si="542">+Q498+Q498*R498</f>
        <v>1.73</v>
      </c>
      <c r="T498" s="1405">
        <v>66140</v>
      </c>
      <c r="U498" s="1406"/>
      <c r="V498" s="1406"/>
      <c r="W498" s="1407" t="str">
        <f t="shared" ref="W498:W499" si="543">+K498</f>
        <v>Կ-1</v>
      </c>
      <c r="X498" s="1405">
        <f t="shared" ref="X498:X499" si="544">T498*S498</f>
        <v>114422.2</v>
      </c>
      <c r="Y498" s="1408">
        <f t="shared" ref="Y498:Y499" si="545">S498*T498+U498+V498</f>
        <v>114422.2</v>
      </c>
      <c r="Z498" s="1410">
        <f t="shared" ref="Z498:Z499" si="546">+Y498*13</f>
        <v>1487488.5999999999</v>
      </c>
      <c r="AA498" s="1403">
        <f t="shared" ref="AA498:AA499" si="547">+O498</f>
        <v>1</v>
      </c>
      <c r="AB498" s="979">
        <f t="shared" ref="AB498:AB499" si="548">+P498+1</f>
        <v>2</v>
      </c>
      <c r="AC498" s="981">
        <f t="shared" ref="AC498:AC499" si="549">IF(AA498&lt;1,0,IF(AI498="Բ-1",IF(AB498=0,6.94,IF(AB498=1,7.17,IF(AB498=2,7.41,IF(AB498=3,7.66,IF(OR(AB498=5,AB498=4),7.92,IF(OR(AB498=6,AB498=7),8.18,IF(OR(AB498=8,AB498=9),8.46,IF(OR(AB498=10,AB498=11,AB498=12),8.74,IF(OR(AB498=13,AB498=14,AB498=15),9.03,IF(OR(AB498=16,AB498=17,AB498=18),9.33,9.65)))))))))),IF(AI498="Բ-2", IF(AB498=0,5.71,IF(AB498=1,5.89,IF(AB498=2,6.09,IF(AB498=3,6.29,IF(OR(AB498=5,AB498=4),6.5,IF(OR(AB498=6,AB498=7),6.72,IF(OR(AB498=8,AB498=9),6.94,IF(OR(AB498=10,AB498=11,AB498=12),7.17,IF(OR(AB498=13,AB498=14,AB498=15),7.41,IF(OR(AB498=16,AB498=17,AB498=18),7.65,7.91)))))))))), IF(AI498="Գ-1", IF(AB498=0,4.7,IF(AB498=1,4.86,IF(AB498=2,5.01,IF(AB498=3,5.18,IF(OR(AB498=5,AB498=4),5.35,IF(OR(AB498=6,AB498=7),5.52,IF(OR(AB498=8,AB498=9),5.71,IF(OR(AB498=10,AB498=11,AB498=12),5.89,IF(OR(AB498=13,AB498=14,AB498=15),6.09,IF(OR(AB498=16,AB498=17,AB498=18),6.29,6.49)))))))))), IF(AI498="Գ-2", IF(AB498=0,3.88,IF(AB498=1,4.01,IF(AB498=2,4.14,IF(AB498=3,4.27,IF(OR(AB498=5,AB498=4),4.41,IF(OR(AB498=6,AB498=7),4.55,IF(OR(AB498=8,AB498=9),4.7,IF(OR(AB498=10,AB498=11,AB498=12),4.85,IF(OR(AB498=13,AB498=14,AB498=15),5.01,IF(OR(AB498=16,AB498=17,AB498=18),5.17,5.34)))))))))), IF(AI498="Գ-3", IF(AB498=0,3.21,IF(AB498=1,3.31,IF(AB498=2,3.42,IF(AB498=3,3.53,IF(OR(AB498=5,AB498=4),3.64,IF(OR(AB498=6,AB498=7),3.76,IF(OR(AB498=8,AB498=9),3.88,IF(OR(AB498=10,AB498=11,AB498=12),4.01,IF(OR(AB498=13,AB498=14,AB498=15),4.13,IF(OR(AB498=16,AB498=17,AB498=18),4.27,4.4)))))))))), IF(AI498="Ա-1", IF(AB498=0,2.66,IF(AB498=1,2.75,IF(AB498=2,2.83,IF(AB498=3,2.92,IF(OR(AB498=5,AB498=4),3.02,IF(OR(AB498=6,AB498=7),3.11,IF(OR(AB498=8,AB498=9),3.21,IF(OR(AB498=10,AB498=11,AB498=12),3.31,IF(OR(AB498=13,AB498=14,AB498=15),3.42,IF(OR(AB498=16,AB498=17,AB498=18),3.53,3.64)))))))))), IF(AI498="Ա-2", IF(AB498=0,2.28,IF(AB498=1,2.35,IF(AB498=2,2.43,IF(AB498=3,2.5,IF(OR(AB498=5,AB498=4),2.58,IF(OR(AB498=6,AB498=7),2.66,IF(OR(AB498=8,AB498=9),2.75,IF(OR(AB498=10,AB498=11,AB498=12),2.83,IF(OR(AB498=13,AB498=14,AB498=15),2.92,IF(OR(AB498=16,AB498=17,AB498=18),3.01,3.11)))))))))),IF(AI498="Ա-3", IF(AB498=0,1.96,IF(AB498=1,2.02,IF(AB498=2,2.08,IF(AB498=3,2.15,IF(OR(AB498=5,AB498=4),2.21,IF(OR(AB498=6,AB498=7),2.28,IF(OR(AB498=8,AB498=9),2.35,IF(OR(AB498=10,AB498=11,AB498=12),2.42,IF(OR(AB498=13,AB498=14,AB498=15),2.5,IF(OR(AB498=16,AB498=17,AB498=18),2.58,2.66)))))))))), IF(AI498="Կ-1", IF(AB498=0,1.68,IF(AB498=1,1.73,IF(AB498=2,1.79,IF(AB498=3,1.84,IF(OR(AB498=5,AB498=4),1.9,IF(OR(AB498=6,AB498=7),1.96,IF(OR(AB498=8,AB498=9),2.02,IF(OR(AB498=10,AB498=11,AB498=12),2.08,IF(OR(AB498=13,AB498=14,AB498=15),2.14,IF(OR(AB498=16,AB498=17,AB498=18),2.21,2.28)))))))))), IF(AI498="Կ-2", IF(AB498=0,1.45,IF(AB498=1,1.49,IF(AB498=2,1.54,IF(AB498=3,1.59,IF(OR(AB498=5,AB498=4),1.63,IF(OR(AB498=6,AB498=7),1.68,IF(OR(AB498=8,AB498=9),1.73,IF(OR(AB498=10,AB498=11,AB498=12),1.79,IF(OR(AB498=13,AB498=14,AB498=15),1.84,IF(OR(AB498=16,AB498=17,AB498=18),1.9,1.95)))))))))),IF(AI498="Կ-3", IF(AB498=0,1.25,IF(AB498=1,1.29,IF(AB498=2,1.33,IF(AB498=3,1.37,IF(OR(AB498=5,AB498=4),1.41,IF(OR(AB498=6,AB498=7),1.45,IF(OR(AB498=8,AB498=9),1.49,IF(OR(AB498=10,AB498=11,AB498=12),1.54,IF(OR(AB498=13,AB498=14,AB498=15),1.58,IF(OR(AB498=16,AB498=17,AB498=18),1.63,1.68)))))))))), "Error"))))))))))))</f>
        <v>1.79</v>
      </c>
      <c r="AD498" s="979"/>
      <c r="AE498" s="978">
        <f t="shared" ref="AE498:AE499" si="550">+AC498+AC498*AD498</f>
        <v>1.79</v>
      </c>
      <c r="AF498" s="1405">
        <v>66140</v>
      </c>
      <c r="AG498" s="1406"/>
      <c r="AH498" s="1406"/>
      <c r="AI498" s="1411" t="str">
        <f t="shared" ref="AI498:AI499" si="551">+W498</f>
        <v>Կ-1</v>
      </c>
      <c r="AJ498" s="1405">
        <f t="shared" ref="AJ498:AJ499" si="552">AF498*AE498</f>
        <v>118390.6</v>
      </c>
      <c r="AK498" s="1408">
        <f t="shared" ref="AK498:AK499" si="553">AE498*AF498+AG498+AH498</f>
        <v>118390.6</v>
      </c>
      <c r="AL498" s="1410">
        <f t="shared" ref="AL498:AL499" si="554">+AK498*13</f>
        <v>1539077.8</v>
      </c>
      <c r="AM498" s="1403">
        <f t="shared" ref="AM498:AM499" si="555">+AA498</f>
        <v>1</v>
      </c>
      <c r="AN498" s="979">
        <f t="shared" ref="AN498:AN499" si="556">+AB498+1</f>
        <v>3</v>
      </c>
      <c r="AO498" s="981">
        <f t="shared" ref="AO498:AO499" si="557">IF(AM498&lt;1,0,IF(AU498="Բ-1",IF(AN498=0,6.94,IF(AN498=1,7.17,IF(AN498=2,7.41,IF(AN498=3,7.66,IF(OR(AN498=5,AN498=4),7.92,IF(OR(AN498=6,AN498=7),8.18,IF(OR(AN498=8,AN498=9),8.46,IF(OR(AN498=10,AN498=11,AN498=12),8.74,IF(OR(AN498=13,AN498=14,AN498=15),9.03,IF(OR(AN498=16,AN498=17,AN498=18),9.33,9.65)))))))))),IF(AU498="Բ-2", IF(AN498=0,5.71,IF(AN498=1,5.89,IF(AN498=2,6.09,IF(AN498=3,6.29,IF(OR(AN498=5,AN498=4),6.5,IF(OR(AN498=6,AN498=7),6.72,IF(OR(AN498=8,AN498=9),6.94,IF(OR(AN498=10,AN498=11,AN498=12),7.17,IF(OR(AN498=13,AN498=14,AN498=15),7.41,IF(OR(AN498=16,AN498=17,AN498=18),7.65,7.91)))))))))), IF(AU498="Գ-1", IF(AN498=0,4.7,IF(AN498=1,4.86,IF(AN498=2,5.01,IF(AN498=3,5.18,IF(OR(AN498=5,AN498=4),5.35,IF(OR(AN498=6,AN498=7),5.52,IF(OR(AN498=8,AN498=9),5.71,IF(OR(AN498=10,AN498=11,AN498=12),5.89,IF(OR(AN498=13,AN498=14,AN498=15),6.09,IF(OR(AN498=16,AN498=17,AN498=18),6.29,6.49)))))))))), IF(AU498="Գ-2", IF(AN498=0,3.88,IF(AN498=1,4.01,IF(AN498=2,4.14,IF(AN498=3,4.27,IF(OR(AN498=5,AN498=4),4.41,IF(OR(AN498=6,AN498=7),4.55,IF(OR(AN498=8,AN498=9),4.7,IF(OR(AN498=10,AN498=11,AN498=12),4.85,IF(OR(AN498=13,AN498=14,AN498=15),5.01,IF(OR(AN498=16,AN498=17,AN498=18),5.17,5.34)))))))))), IF(AU498="Գ-3", IF(AN498=0,3.21,IF(AN498=1,3.31,IF(AN498=2,3.42,IF(AN498=3,3.53,IF(OR(AN498=5,AN498=4),3.64,IF(OR(AN498=6,AN498=7),3.76,IF(OR(AN498=8,AN498=9),3.88,IF(OR(AN498=10,AN498=11,AN498=12),4.01,IF(OR(AN498=13,AN498=14,AN498=15),4.13,IF(OR(AN498=16,AN498=17,AN498=18),4.27,4.4)))))))))), IF(AU498="Ա-1", IF(AN498=0,2.66,IF(AN498=1,2.75,IF(AN498=2,2.83,IF(AN498=3,2.92,IF(OR(AN498=5,AN498=4),3.02,IF(OR(AN498=6,AN498=7),3.11,IF(OR(AN498=8,AN498=9),3.21,IF(OR(AN498=10,AN498=11,AN498=12),3.31,IF(OR(AN498=13,AN498=14,AN498=15),3.42,IF(OR(AN498=16,AN498=17,AN498=18),3.53,3.64)))))))))), IF(AU498="Ա-2", IF(AN498=0,2.28,IF(AN498=1,2.35,IF(AN498=2,2.43,IF(AN498=3,2.5,IF(OR(AN498=5,AN498=4),2.58,IF(OR(AN498=6,AN498=7),2.66,IF(OR(AN498=8,AN498=9),2.75,IF(OR(AN498=10,AN498=11,AN498=12),2.83,IF(OR(AN498=13,AN498=14,AN498=15),2.92,IF(OR(AN498=16,AN498=17,AN498=18),3.01,3.11)))))))))),IF(AU498="Ա-3", IF(AN498=0,1.96,IF(AN498=1,2.02,IF(AN498=2,2.08,IF(AN498=3,2.15,IF(OR(AN498=5,AN498=4),2.21,IF(OR(AN498=6,AN498=7),2.28,IF(OR(AN498=8,AN498=9),2.35,IF(OR(AN498=10,AN498=11,AN498=12),2.42,IF(OR(AN498=13,AN498=14,AN498=15),2.5,IF(OR(AN498=16,AN498=17,AN498=18),2.58,2.66)))))))))), IF(AU498="Կ-1", IF(AN498=0,1.68,IF(AN498=1,1.73,IF(AN498=2,1.79,IF(AN498=3,1.84,IF(OR(AN498=5,AN498=4),1.9,IF(OR(AN498=6,AN498=7),1.96,IF(OR(AN498=8,AN498=9),2.02,IF(OR(AN498=10,AN498=11,AN498=12),2.08,IF(OR(AN498=13,AN498=14,AN498=15),2.14,IF(OR(AN498=16,AN498=17,AN498=18),2.21,2.28)))))))))), IF(AU498="Կ-2", IF(AN498=0,1.45,IF(AN498=1,1.49,IF(AN498=2,1.54,IF(AN498=3,1.59,IF(OR(AN498=5,AN498=4),1.63,IF(OR(AN498=6,AN498=7),1.68,IF(OR(AN498=8,AN498=9),1.73,IF(OR(AN498=10,AN498=11,AN498=12),1.79,IF(OR(AN498=13,AN498=14,AN498=15),1.84,IF(OR(AN498=16,AN498=17,AN498=18),1.9,1.95)))))))))),IF(AU498="Կ-3", IF(AN498=0,1.25,IF(AN498=1,1.29,IF(AN498=2,1.33,IF(AN498=3,1.37,IF(OR(AN498=5,AN498=4),1.41,IF(OR(AN498=6,AN498=7),1.45,IF(OR(AN498=8,AN498=9),1.49,IF(OR(AN498=10,AN498=11,AN498=12),1.54,IF(OR(AN498=13,AN498=14,AN498=15),1.58,IF(OR(AN498=16,AN498=17,AN498=18),1.63,1.68)))))))))), "Error"))))))))))))</f>
        <v>1.84</v>
      </c>
      <c r="AP498" s="979"/>
      <c r="AQ498" s="978">
        <f t="shared" ref="AQ498:AQ499" si="558">+AO498+AO498*AP498</f>
        <v>1.84</v>
      </c>
      <c r="AR498" s="1405">
        <v>66140</v>
      </c>
      <c r="AS498" s="1406"/>
      <c r="AT498" s="1406"/>
      <c r="AU498" s="1411" t="str">
        <f t="shared" ref="AU498:AU499" si="559">+AI498</f>
        <v>Կ-1</v>
      </c>
      <c r="AV498" s="1405">
        <f t="shared" ref="AV498:AV499" si="560">AR498*AQ498</f>
        <v>121697.60000000001</v>
      </c>
      <c r="AW498" s="1408">
        <f t="shared" ref="AW498:AW499" si="561">AQ498*AR498+AS498+AT498</f>
        <v>121697.60000000001</v>
      </c>
      <c r="AX498" s="1410">
        <f t="shared" ref="AX498:AX499" si="562">+AW498*13</f>
        <v>1582068.8</v>
      </c>
    </row>
    <row r="499" spans="2:50" s="1034" customFormat="1" ht="17.25" customHeight="1" thickBot="1">
      <c r="B499" s="1402">
        <v>53</v>
      </c>
      <c r="C499" s="1378" t="s">
        <v>90</v>
      </c>
      <c r="D499" s="1438" t="s">
        <v>594</v>
      </c>
      <c r="E499" s="1415">
        <v>0</v>
      </c>
      <c r="F499" s="1413">
        <v>0</v>
      </c>
      <c r="G499" s="978">
        <f t="shared" si="537"/>
        <v>0</v>
      </c>
      <c r="H499" s="1405">
        <v>66140</v>
      </c>
      <c r="I499" s="1406"/>
      <c r="J499" s="1406"/>
      <c r="K499" s="1407" t="s">
        <v>98</v>
      </c>
      <c r="L499" s="1405"/>
      <c r="M499" s="1408">
        <f t="shared" si="538"/>
        <v>0</v>
      </c>
      <c r="N499" s="1409">
        <f t="shared" si="539"/>
        <v>0</v>
      </c>
      <c r="O499" s="1403">
        <v>1</v>
      </c>
      <c r="P499" s="979">
        <f t="shared" si="540"/>
        <v>1</v>
      </c>
      <c r="Q499" s="981">
        <f t="shared" si="541"/>
        <v>1.73</v>
      </c>
      <c r="R499" s="979"/>
      <c r="S499" s="978">
        <f t="shared" si="542"/>
        <v>1.73</v>
      </c>
      <c r="T499" s="1405">
        <v>66140</v>
      </c>
      <c r="U499" s="1406"/>
      <c r="V499" s="1406"/>
      <c r="W499" s="1407" t="str">
        <f t="shared" si="543"/>
        <v>Կ-1</v>
      </c>
      <c r="X499" s="1405">
        <f t="shared" si="544"/>
        <v>114422.2</v>
      </c>
      <c r="Y499" s="1408">
        <f t="shared" si="545"/>
        <v>114422.2</v>
      </c>
      <c r="Z499" s="1410">
        <f t="shared" si="546"/>
        <v>1487488.5999999999</v>
      </c>
      <c r="AA499" s="1403">
        <f t="shared" si="547"/>
        <v>1</v>
      </c>
      <c r="AB499" s="979">
        <f t="shared" si="548"/>
        <v>2</v>
      </c>
      <c r="AC499" s="981">
        <f t="shared" si="549"/>
        <v>1.79</v>
      </c>
      <c r="AD499" s="979"/>
      <c r="AE499" s="978">
        <f t="shared" si="550"/>
        <v>1.79</v>
      </c>
      <c r="AF499" s="1405">
        <v>66140</v>
      </c>
      <c r="AG499" s="1406"/>
      <c r="AH499" s="1406"/>
      <c r="AI499" s="1411" t="str">
        <f t="shared" si="551"/>
        <v>Կ-1</v>
      </c>
      <c r="AJ499" s="1405">
        <f t="shared" si="552"/>
        <v>118390.6</v>
      </c>
      <c r="AK499" s="1408">
        <f t="shared" si="553"/>
        <v>118390.6</v>
      </c>
      <c r="AL499" s="1410">
        <f t="shared" si="554"/>
        <v>1539077.8</v>
      </c>
      <c r="AM499" s="1403">
        <f t="shared" si="555"/>
        <v>1</v>
      </c>
      <c r="AN499" s="979">
        <f t="shared" si="556"/>
        <v>3</v>
      </c>
      <c r="AO499" s="981">
        <f t="shared" si="557"/>
        <v>1.84</v>
      </c>
      <c r="AP499" s="979"/>
      <c r="AQ499" s="978">
        <f t="shared" si="558"/>
        <v>1.84</v>
      </c>
      <c r="AR499" s="1405">
        <v>66140</v>
      </c>
      <c r="AS499" s="1406"/>
      <c r="AT499" s="1406"/>
      <c r="AU499" s="1411" t="str">
        <f t="shared" si="559"/>
        <v>Կ-1</v>
      </c>
      <c r="AV499" s="1405">
        <f t="shared" si="560"/>
        <v>121697.60000000001</v>
      </c>
      <c r="AW499" s="1408">
        <f t="shared" si="561"/>
        <v>121697.60000000001</v>
      </c>
      <c r="AX499" s="1410">
        <f t="shared" si="562"/>
        <v>1582068.8</v>
      </c>
    </row>
    <row r="500" spans="2:50" s="1034" customFormat="1" ht="17.25" customHeight="1">
      <c r="B500" s="1402">
        <v>53</v>
      </c>
      <c r="C500" s="1378" t="s">
        <v>90</v>
      </c>
      <c r="D500" s="1438" t="s">
        <v>594</v>
      </c>
      <c r="E500" s="1414">
        <v>0</v>
      </c>
      <c r="F500" s="1413">
        <v>0</v>
      </c>
      <c r="G500" s="978">
        <f t="shared" si="492"/>
        <v>0</v>
      </c>
      <c r="H500" s="1405">
        <v>66140</v>
      </c>
      <c r="I500" s="1406"/>
      <c r="J500" s="1406"/>
      <c r="K500" s="1407" t="s">
        <v>98</v>
      </c>
      <c r="L500" s="1405"/>
      <c r="M500" s="1408">
        <f t="shared" si="494"/>
        <v>0</v>
      </c>
      <c r="N500" s="1409">
        <f t="shared" si="495"/>
        <v>0</v>
      </c>
      <c r="O500" s="1403">
        <v>1</v>
      </c>
      <c r="P500" s="979">
        <f t="shared" si="496"/>
        <v>1</v>
      </c>
      <c r="Q500" s="981">
        <f t="shared" si="497"/>
        <v>1.73</v>
      </c>
      <c r="R500" s="979"/>
      <c r="S500" s="978">
        <f t="shared" si="498"/>
        <v>1.73</v>
      </c>
      <c r="T500" s="1405">
        <v>66140</v>
      </c>
      <c r="U500" s="1406"/>
      <c r="V500" s="1406"/>
      <c r="W500" s="1407" t="str">
        <f t="shared" si="499"/>
        <v>Կ-1</v>
      </c>
      <c r="X500" s="1405">
        <f t="shared" si="500"/>
        <v>114422.2</v>
      </c>
      <c r="Y500" s="1408">
        <f t="shared" si="501"/>
        <v>114422.2</v>
      </c>
      <c r="Z500" s="1410">
        <f t="shared" si="502"/>
        <v>1487488.5999999999</v>
      </c>
      <c r="AA500" s="1403">
        <f t="shared" si="518"/>
        <v>1</v>
      </c>
      <c r="AB500" s="979">
        <f t="shared" si="503"/>
        <v>2</v>
      </c>
      <c r="AC500" s="981">
        <f t="shared" si="504"/>
        <v>1.79</v>
      </c>
      <c r="AD500" s="979"/>
      <c r="AE500" s="978">
        <f t="shared" si="505"/>
        <v>1.79</v>
      </c>
      <c r="AF500" s="1405">
        <v>66140</v>
      </c>
      <c r="AG500" s="1406"/>
      <c r="AH500" s="1406"/>
      <c r="AI500" s="1411" t="str">
        <f t="shared" si="506"/>
        <v>Կ-1</v>
      </c>
      <c r="AJ500" s="1405">
        <f t="shared" si="507"/>
        <v>118390.6</v>
      </c>
      <c r="AK500" s="1408">
        <f t="shared" si="508"/>
        <v>118390.6</v>
      </c>
      <c r="AL500" s="1410">
        <f t="shared" si="509"/>
        <v>1539077.8</v>
      </c>
      <c r="AM500" s="1403">
        <f t="shared" si="519"/>
        <v>1</v>
      </c>
      <c r="AN500" s="979">
        <f t="shared" si="510"/>
        <v>3</v>
      </c>
      <c r="AO500" s="981">
        <f t="shared" si="511"/>
        <v>1.84</v>
      </c>
      <c r="AP500" s="979"/>
      <c r="AQ500" s="978">
        <f t="shared" si="512"/>
        <v>1.84</v>
      </c>
      <c r="AR500" s="1405">
        <v>66140</v>
      </c>
      <c r="AS500" s="1406"/>
      <c r="AT500" s="1406"/>
      <c r="AU500" s="1411" t="str">
        <f t="shared" si="513"/>
        <v>Կ-1</v>
      </c>
      <c r="AV500" s="1405">
        <f t="shared" si="514"/>
        <v>121697.60000000001</v>
      </c>
      <c r="AW500" s="1408">
        <f t="shared" si="515"/>
        <v>121697.60000000001</v>
      </c>
      <c r="AX500" s="1410">
        <f t="shared" si="516"/>
        <v>1582068.8</v>
      </c>
    </row>
    <row r="501" spans="2:50" s="1034" customFormat="1" ht="17.25" customHeight="1" thickBot="1">
      <c r="B501" s="1402">
        <v>53</v>
      </c>
      <c r="C501" s="1378" t="s">
        <v>90</v>
      </c>
      <c r="D501" s="1438" t="s">
        <v>594</v>
      </c>
      <c r="E501" s="1415">
        <v>0</v>
      </c>
      <c r="F501" s="1413">
        <v>0</v>
      </c>
      <c r="G501" s="978">
        <f t="shared" si="492"/>
        <v>0</v>
      </c>
      <c r="H501" s="1405">
        <v>66140</v>
      </c>
      <c r="I501" s="1406"/>
      <c r="J501" s="1406"/>
      <c r="K501" s="1407" t="s">
        <v>98</v>
      </c>
      <c r="L501" s="1405"/>
      <c r="M501" s="1408">
        <f t="shared" si="494"/>
        <v>0</v>
      </c>
      <c r="N501" s="1409">
        <f t="shared" si="495"/>
        <v>0</v>
      </c>
      <c r="O501" s="1403">
        <v>1</v>
      </c>
      <c r="P501" s="979">
        <f t="shared" si="496"/>
        <v>1</v>
      </c>
      <c r="Q501" s="981">
        <f t="shared" si="497"/>
        <v>1.73</v>
      </c>
      <c r="R501" s="979"/>
      <c r="S501" s="978">
        <f t="shared" si="498"/>
        <v>1.73</v>
      </c>
      <c r="T501" s="1405">
        <v>66140</v>
      </c>
      <c r="U501" s="1406"/>
      <c r="V501" s="1406"/>
      <c r="W501" s="1407" t="str">
        <f t="shared" si="499"/>
        <v>Կ-1</v>
      </c>
      <c r="X501" s="1405">
        <f t="shared" si="500"/>
        <v>114422.2</v>
      </c>
      <c r="Y501" s="1408">
        <f t="shared" si="501"/>
        <v>114422.2</v>
      </c>
      <c r="Z501" s="1410">
        <f t="shared" si="502"/>
        <v>1487488.5999999999</v>
      </c>
      <c r="AA501" s="1403">
        <f t="shared" si="518"/>
        <v>1</v>
      </c>
      <c r="AB501" s="979">
        <f t="shared" si="503"/>
        <v>2</v>
      </c>
      <c r="AC501" s="981">
        <f t="shared" si="504"/>
        <v>1.79</v>
      </c>
      <c r="AD501" s="979"/>
      <c r="AE501" s="978">
        <f t="shared" si="505"/>
        <v>1.79</v>
      </c>
      <c r="AF501" s="1405">
        <v>66140</v>
      </c>
      <c r="AG501" s="1406"/>
      <c r="AH501" s="1406"/>
      <c r="AI501" s="1411" t="str">
        <f t="shared" si="506"/>
        <v>Կ-1</v>
      </c>
      <c r="AJ501" s="1405">
        <f t="shared" si="507"/>
        <v>118390.6</v>
      </c>
      <c r="AK501" s="1408">
        <f t="shared" si="508"/>
        <v>118390.6</v>
      </c>
      <c r="AL501" s="1410">
        <f t="shared" si="509"/>
        <v>1539077.8</v>
      </c>
      <c r="AM501" s="1403">
        <f t="shared" si="519"/>
        <v>1</v>
      </c>
      <c r="AN501" s="979">
        <f t="shared" si="510"/>
        <v>3</v>
      </c>
      <c r="AO501" s="981">
        <f t="shared" si="511"/>
        <v>1.84</v>
      </c>
      <c r="AP501" s="979"/>
      <c r="AQ501" s="978">
        <f t="shared" si="512"/>
        <v>1.84</v>
      </c>
      <c r="AR501" s="1405">
        <v>66140</v>
      </c>
      <c r="AS501" s="1406"/>
      <c r="AT501" s="1406"/>
      <c r="AU501" s="1411" t="str">
        <f t="shared" si="513"/>
        <v>Կ-1</v>
      </c>
      <c r="AV501" s="1405">
        <f t="shared" si="514"/>
        <v>121697.60000000001</v>
      </c>
      <c r="AW501" s="1408">
        <f t="shared" si="515"/>
        <v>121697.60000000001</v>
      </c>
      <c r="AX501" s="1410">
        <f t="shared" si="516"/>
        <v>1582068.8</v>
      </c>
    </row>
    <row r="502" spans="2:50" ht="18" customHeight="1" thickBot="1">
      <c r="B502" s="338"/>
      <c r="C502" s="1236" t="s">
        <v>2695</v>
      </c>
      <c r="D502" s="460"/>
      <c r="E502" s="916"/>
      <c r="F502" s="895"/>
      <c r="G502" s="653"/>
      <c r="H502" s="896"/>
      <c r="I502" s="889"/>
      <c r="J502" s="889"/>
      <c r="K502" s="923"/>
      <c r="L502" s="919">
        <f>17*3000</f>
        <v>51000</v>
      </c>
      <c r="M502" s="897">
        <v>51000</v>
      </c>
      <c r="N502" s="898">
        <f>+M502*12</f>
        <v>612000</v>
      </c>
      <c r="O502" s="916"/>
      <c r="P502" s="895"/>
      <c r="Q502" s="1049"/>
      <c r="R502" s="1041"/>
      <c r="S502" s="1049"/>
      <c r="T502" s="896"/>
      <c r="U502" s="889"/>
      <c r="V502" s="889"/>
      <c r="W502" s="923"/>
      <c r="X502" s="892">
        <f>+L502</f>
        <v>51000</v>
      </c>
      <c r="Y502" s="897">
        <f>+M502</f>
        <v>51000</v>
      </c>
      <c r="Z502" s="898">
        <f>+N502</f>
        <v>612000</v>
      </c>
      <c r="AA502" s="916"/>
      <c r="AB502" s="895"/>
      <c r="AC502" s="1049"/>
      <c r="AD502" s="1041"/>
      <c r="AE502" s="1049"/>
      <c r="AF502" s="896"/>
      <c r="AG502" s="889"/>
      <c r="AH502" s="889"/>
      <c r="AI502" s="923"/>
      <c r="AJ502" s="892">
        <f>+X502</f>
        <v>51000</v>
      </c>
      <c r="AK502" s="897">
        <f>+Y502</f>
        <v>51000</v>
      </c>
      <c r="AL502" s="898">
        <f>+Z502</f>
        <v>612000</v>
      </c>
      <c r="AM502" s="916"/>
      <c r="AN502" s="895"/>
      <c r="AO502" s="1049"/>
      <c r="AP502" s="1041"/>
      <c r="AQ502" s="1049"/>
      <c r="AR502" s="896"/>
      <c r="AS502" s="889"/>
      <c r="AT502" s="889"/>
      <c r="AU502" s="923"/>
      <c r="AV502" s="892">
        <f>+AJ502</f>
        <v>51000</v>
      </c>
      <c r="AW502" s="897">
        <f>+AK502</f>
        <v>51000</v>
      </c>
      <c r="AX502" s="898">
        <f>+AL502</f>
        <v>612000</v>
      </c>
    </row>
    <row r="503" spans="2:50" ht="23.25" customHeight="1" thickBot="1">
      <c r="B503" s="1525" t="s">
        <v>47</v>
      </c>
      <c r="C503" s="1526"/>
      <c r="D503" s="1526"/>
      <c r="E503" s="616">
        <f t="shared" ref="E503:AX503" si="563">SUM(E297:E502)</f>
        <v>193</v>
      </c>
      <c r="F503" s="616">
        <f t="shared" si="563"/>
        <v>1041</v>
      </c>
      <c r="G503" s="616">
        <f t="shared" si="563"/>
        <v>434.17999999999989</v>
      </c>
      <c r="H503" s="616">
        <f t="shared" si="563"/>
        <v>13558700</v>
      </c>
      <c r="I503" s="616">
        <f t="shared" si="563"/>
        <v>60617.340000000011</v>
      </c>
      <c r="J503" s="616">
        <f t="shared" si="563"/>
        <v>60418.889999999992</v>
      </c>
      <c r="K503" s="616">
        <f t="shared" si="563"/>
        <v>0</v>
      </c>
      <c r="L503" s="616">
        <f t="shared" si="563"/>
        <v>28767665.199999966</v>
      </c>
      <c r="M503" s="616">
        <f t="shared" si="563"/>
        <v>28888701.429999955</v>
      </c>
      <c r="N503" s="616">
        <f t="shared" si="563"/>
        <v>375502118.58999997</v>
      </c>
      <c r="O503" s="616">
        <f t="shared" si="563"/>
        <v>205</v>
      </c>
      <c r="P503" s="616">
        <f t="shared" si="563"/>
        <v>1246</v>
      </c>
      <c r="Q503" s="616">
        <f t="shared" si="563"/>
        <v>463.54000000000013</v>
      </c>
      <c r="R503" s="616">
        <f t="shared" si="563"/>
        <v>0</v>
      </c>
      <c r="S503" s="616">
        <f t="shared" si="563"/>
        <v>463.54000000000013</v>
      </c>
      <c r="T503" s="616">
        <f t="shared" si="563"/>
        <v>13558700</v>
      </c>
      <c r="U503" s="616">
        <f t="shared" si="563"/>
        <v>60815.760000000009</v>
      </c>
      <c r="V503" s="616">
        <f t="shared" si="563"/>
        <v>62403.09</v>
      </c>
      <c r="W503" s="616">
        <f t="shared" si="563"/>
        <v>0</v>
      </c>
      <c r="X503" s="616">
        <f t="shared" si="563"/>
        <v>30709535.599999979</v>
      </c>
      <c r="Y503" s="616">
        <f t="shared" si="563"/>
        <v>30832754.449999973</v>
      </c>
      <c r="Z503" s="616">
        <f t="shared" si="563"/>
        <v>400774807.8500005</v>
      </c>
      <c r="AA503" s="616">
        <f t="shared" si="563"/>
        <v>205</v>
      </c>
      <c r="AB503" s="616">
        <f t="shared" si="563"/>
        <v>1451</v>
      </c>
      <c r="AC503" s="616">
        <f t="shared" si="563"/>
        <v>472.06000000000012</v>
      </c>
      <c r="AD503" s="616">
        <f t="shared" si="563"/>
        <v>0</v>
      </c>
      <c r="AE503" s="616">
        <f t="shared" si="563"/>
        <v>472.06000000000012</v>
      </c>
      <c r="AF503" s="616">
        <f t="shared" si="563"/>
        <v>13558700</v>
      </c>
      <c r="AG503" s="616">
        <f t="shared" si="563"/>
        <v>60815.760000000009</v>
      </c>
      <c r="AH503" s="616">
        <f t="shared" si="563"/>
        <v>64486.5</v>
      </c>
      <c r="AI503" s="616">
        <f t="shared" si="563"/>
        <v>0</v>
      </c>
      <c r="AJ503" s="616">
        <f t="shared" si="563"/>
        <v>31273048.400000017</v>
      </c>
      <c r="AK503" s="616">
        <f t="shared" si="563"/>
        <v>31398350.660000008</v>
      </c>
      <c r="AL503" s="616">
        <f t="shared" si="563"/>
        <v>408127558.58000064</v>
      </c>
      <c r="AM503" s="616">
        <f t="shared" si="563"/>
        <v>205</v>
      </c>
      <c r="AN503" s="616">
        <f t="shared" si="563"/>
        <v>1656</v>
      </c>
      <c r="AO503" s="616">
        <f t="shared" si="563"/>
        <v>480.6199999999991</v>
      </c>
      <c r="AP503" s="616">
        <f t="shared" si="563"/>
        <v>0</v>
      </c>
      <c r="AQ503" s="616">
        <f t="shared" si="563"/>
        <v>480.6199999999991</v>
      </c>
      <c r="AR503" s="616">
        <f t="shared" si="563"/>
        <v>13558700</v>
      </c>
      <c r="AS503" s="616">
        <f t="shared" si="563"/>
        <v>60815.760000000009</v>
      </c>
      <c r="AT503" s="616">
        <f t="shared" si="563"/>
        <v>64486.5</v>
      </c>
      <c r="AU503" s="616">
        <f t="shared" si="563"/>
        <v>0</v>
      </c>
      <c r="AV503" s="616">
        <f t="shared" si="563"/>
        <v>31839206.800000004</v>
      </c>
      <c r="AW503" s="616">
        <f t="shared" si="563"/>
        <v>31964509.059999995</v>
      </c>
      <c r="AX503" s="616">
        <f t="shared" si="563"/>
        <v>415487617.78000039</v>
      </c>
    </row>
    <row r="504" spans="2:50" ht="16.5" customHeight="1"/>
    <row r="505" spans="2:50" ht="17.25" customHeight="1" thickBot="1"/>
    <row r="506" spans="2:50" s="322" customFormat="1" ht="22.5" customHeight="1" thickBot="1">
      <c r="B506" s="1523" t="s">
        <v>789</v>
      </c>
      <c r="C506" s="1524"/>
      <c r="D506" s="1527"/>
      <c r="E506" s="1528" t="s">
        <v>77</v>
      </c>
      <c r="F506" s="1529"/>
      <c r="G506" s="1529"/>
      <c r="H506" s="1529"/>
      <c r="I506" s="1529"/>
      <c r="J506" s="1529"/>
      <c r="K506" s="1529"/>
      <c r="L506" s="1529"/>
      <c r="M506" s="1529"/>
      <c r="N506" s="1530"/>
      <c r="O506" s="454" t="s">
        <v>77</v>
      </c>
      <c r="P506" s="455"/>
      <c r="Q506" s="1044"/>
      <c r="R506" s="1044"/>
      <c r="S506" s="1044"/>
      <c r="T506" s="455"/>
      <c r="U506" s="455"/>
      <c r="V506" s="455"/>
      <c r="W506" s="455"/>
      <c r="X506" s="455"/>
      <c r="Y506" s="455"/>
      <c r="Z506" s="455"/>
      <c r="AA506" s="454" t="s">
        <v>77</v>
      </c>
      <c r="AB506" s="455"/>
      <c r="AC506" s="1044"/>
      <c r="AD506" s="1044"/>
      <c r="AE506" s="1044"/>
      <c r="AF506" s="455"/>
      <c r="AG506" s="455"/>
      <c r="AH506" s="455"/>
      <c r="AI506" s="455"/>
      <c r="AJ506" s="455"/>
      <c r="AK506" s="455"/>
      <c r="AL506" s="455"/>
      <c r="AM506" s="454" t="s">
        <v>77</v>
      </c>
      <c r="AN506" s="455"/>
      <c r="AO506" s="1044"/>
      <c r="AP506" s="1044"/>
      <c r="AQ506" s="1044"/>
      <c r="AR506" s="455"/>
      <c r="AS506" s="455"/>
      <c r="AT506" s="455"/>
      <c r="AU506" s="455"/>
      <c r="AV506" s="455"/>
      <c r="AW506" s="455"/>
      <c r="AX506" s="455"/>
    </row>
    <row r="507" spans="2:50" s="322" customFormat="1" ht="24" customHeight="1" thickBot="1">
      <c r="B507" s="1531" t="s">
        <v>101</v>
      </c>
      <c r="C507" s="1532"/>
      <c r="D507" s="1533"/>
      <c r="E507" s="1534" t="s">
        <v>2066</v>
      </c>
      <c r="F507" s="1535"/>
      <c r="G507" s="1535"/>
      <c r="H507" s="1535"/>
      <c r="I507" s="1535"/>
      <c r="J507" s="1535"/>
      <c r="K507" s="1535"/>
      <c r="L507" s="1535"/>
      <c r="M507" s="1535"/>
      <c r="N507" s="1536"/>
      <c r="O507" s="1306" t="s">
        <v>2488</v>
      </c>
      <c r="P507" s="1307"/>
      <c r="Q507" s="1309"/>
      <c r="R507" s="1309"/>
      <c r="S507" s="1309"/>
      <c r="T507" s="1307"/>
      <c r="U507" s="1307"/>
      <c r="V507" s="1307"/>
      <c r="W507" s="1307"/>
      <c r="X507" s="1307"/>
      <c r="Y507" s="1307"/>
      <c r="Z507" s="1308"/>
      <c r="AA507" s="1306" t="s">
        <v>2193</v>
      </c>
      <c r="AB507" s="1307"/>
      <c r="AC507" s="1307"/>
      <c r="AD507" s="1307"/>
      <c r="AE507" s="1307"/>
      <c r="AF507" s="1307"/>
      <c r="AG507" s="1307"/>
      <c r="AH507" s="1307"/>
      <c r="AI507" s="1307"/>
      <c r="AJ507" s="1307"/>
      <c r="AK507" s="1307"/>
      <c r="AL507" s="1308"/>
      <c r="AM507" s="1306" t="s">
        <v>2487</v>
      </c>
      <c r="AN507" s="1307"/>
      <c r="AO507" s="1307"/>
      <c r="AP507" s="1307"/>
      <c r="AQ507" s="1307"/>
      <c r="AR507" s="1307"/>
      <c r="AS507" s="1307"/>
      <c r="AT507" s="1307"/>
      <c r="AU507" s="1307"/>
      <c r="AV507" s="1307"/>
      <c r="AW507" s="1307"/>
      <c r="AX507" s="1308"/>
    </row>
    <row r="508" spans="2:50" s="322" customFormat="1" ht="117.75" customHeight="1" thickBot="1">
      <c r="B508" s="323" t="s">
        <v>10</v>
      </c>
      <c r="C508" s="324" t="s">
        <v>54</v>
      </c>
      <c r="D508" s="325" t="s">
        <v>55</v>
      </c>
      <c r="E508" s="876" t="s">
        <v>56</v>
      </c>
      <c r="F508" s="873" t="s">
        <v>102</v>
      </c>
      <c r="G508" s="873" t="s">
        <v>103</v>
      </c>
      <c r="H508" s="873" t="s">
        <v>62</v>
      </c>
      <c r="I508" s="873" t="s">
        <v>58</v>
      </c>
      <c r="J508" s="873" t="s">
        <v>846</v>
      </c>
      <c r="K508" s="873" t="s">
        <v>104</v>
      </c>
      <c r="L508" s="873" t="s">
        <v>871</v>
      </c>
      <c r="M508" s="873" t="s">
        <v>845</v>
      </c>
      <c r="N508" s="875" t="s">
        <v>1883</v>
      </c>
      <c r="O508" s="876" t="s">
        <v>56</v>
      </c>
      <c r="P508" s="873" t="s">
        <v>102</v>
      </c>
      <c r="Q508" s="1048" t="s">
        <v>103</v>
      </c>
      <c r="R508" s="1048" t="s">
        <v>2465</v>
      </c>
      <c r="S508" s="1048" t="s">
        <v>2464</v>
      </c>
      <c r="T508" s="873" t="s">
        <v>62</v>
      </c>
      <c r="U508" s="873" t="s">
        <v>58</v>
      </c>
      <c r="V508" s="873" t="s">
        <v>846</v>
      </c>
      <c r="W508" s="873" t="s">
        <v>104</v>
      </c>
      <c r="X508" s="873" t="s">
        <v>871</v>
      </c>
      <c r="Y508" s="873" t="s">
        <v>845</v>
      </c>
      <c r="Z508" s="875" t="s">
        <v>1884</v>
      </c>
      <c r="AA508" s="876" t="s">
        <v>56</v>
      </c>
      <c r="AB508" s="873" t="s">
        <v>102</v>
      </c>
      <c r="AC508" s="1043" t="s">
        <v>103</v>
      </c>
      <c r="AD508" s="1048" t="s">
        <v>2470</v>
      </c>
      <c r="AE508" s="1040" t="s">
        <v>2471</v>
      </c>
      <c r="AF508" s="873" t="s">
        <v>62</v>
      </c>
      <c r="AG508" s="873" t="s">
        <v>58</v>
      </c>
      <c r="AH508" s="873" t="s">
        <v>846</v>
      </c>
      <c r="AI508" s="873" t="s">
        <v>104</v>
      </c>
      <c r="AJ508" s="873" t="s">
        <v>871</v>
      </c>
      <c r="AK508" s="873" t="s">
        <v>845</v>
      </c>
      <c r="AL508" s="875" t="s">
        <v>2287</v>
      </c>
      <c r="AM508" s="876" t="s">
        <v>56</v>
      </c>
      <c r="AN508" s="873" t="s">
        <v>102</v>
      </c>
      <c r="AO508" s="1043" t="s">
        <v>103</v>
      </c>
      <c r="AP508" s="1048" t="s">
        <v>2468</v>
      </c>
      <c r="AQ508" s="1040" t="s">
        <v>2469</v>
      </c>
      <c r="AR508" s="873" t="s">
        <v>62</v>
      </c>
      <c r="AS508" s="873" t="s">
        <v>58</v>
      </c>
      <c r="AT508" s="873" t="s">
        <v>846</v>
      </c>
      <c r="AU508" s="873" t="s">
        <v>104</v>
      </c>
      <c r="AV508" s="873" t="s">
        <v>871</v>
      </c>
      <c r="AW508" s="873" t="s">
        <v>845</v>
      </c>
      <c r="AX508" s="875" t="s">
        <v>2877</v>
      </c>
    </row>
    <row r="509" spans="2:50" s="328" customFormat="1" ht="17.25" customHeight="1">
      <c r="B509" s="459">
        <v>1</v>
      </c>
      <c r="C509" s="1173" t="s">
        <v>2696</v>
      </c>
      <c r="D509" s="1213" t="s">
        <v>310</v>
      </c>
      <c r="E509" s="1214">
        <v>1</v>
      </c>
      <c r="F509" s="1210">
        <v>1</v>
      </c>
      <c r="G509" s="1209">
        <f>IF(E509&lt;1,0,IF(K509="Բ-1",IF(F509=0,6.94,IF(F509=1,7.17,IF(F509=2,7.41,IF(F509=3,7.66,IF(OR(F509=5,F509=4),7.92,IF(OR(F509=6,F509=7),8.18,IF(OR(F509=8,F509=9),8.46,IF(OR(F509=10,F509=11,F509=12),8.74,IF(OR(F509=13,F509=14,F509=15),9.03,IF(OR(F509=16,F509=17,F509=18),9.33,9.65)))))))))),IF(K509="Բ-2", IF(F509=0,5.71,IF(F509=1,5.89,IF(F509=2,6.09,IF(F509=3,6.29,IF(OR(F509=5,F509=4),6.5,IF(OR(F509=6,F509=7),6.72,IF(OR(F509=8,F509=9),6.94,IF(OR(F509=10,F509=11,F509=12),7.17,IF(OR(F509=13,F509=14,F509=15),7.41,IF(OR(F509=16,F509=17,F509=18),7.65,7.91)))))))))), IF(K509="Գ-1", IF(F509=0,4.7,IF(F509=1,4.86,IF(F509=2,5.01,IF(F509=3,5.18,IF(OR(F509=5,F509=4),5.35,IF(OR(F509=6,F509=7),5.52,IF(OR(F509=8,F509=9),5.71,IF(OR(F509=10,F509=11,F509=12),5.89,IF(OR(F509=13,F509=14,F509=15),6.09,IF(OR(F509=16,F509=17,F509=18),6.29,6.49)))))))))), IF(K509="Գ-2", IF(F509=0,3.88,IF(F509=1,4.01,IF(F509=2,4.14,IF(F509=3,4.27,IF(OR(F509=5,F509=4),4.41,IF(OR(F509=6,F509=7),4.55,IF(OR(F509=8,F509=9),4.7,IF(OR(F509=10,F509=11,F509=12),4.85,IF(OR(F509=13,F509=14,F509=15),5.01,IF(OR(F509=16,F509=17,F509=18),5.17,5.34)))))))))), IF(K509="Գ-3", IF(F509=0,3.21,IF(F509=1,3.31,IF(F509=2,3.42,IF(F509=3,3.53,IF(OR(F509=5,F509=4),3.64,IF(OR(F509=6,F509=7),3.76,IF(OR(F509=8,F509=9),3.88,IF(OR(F509=10,F509=11,F509=12),4.01,IF(OR(F509=13,F509=14,F509=15),4.13,IF(OR(F509=16,F509=17,F509=18),4.27,4.4)))))))))), IF(K509="Ա-1", IF(F509=0,2.66,IF(F509=1,2.75,IF(F509=2,2.83,IF(F509=3,2.92,IF(OR(F509=5,F509=4),3.02,IF(OR(F509=6,F509=7),3.11,IF(OR(F509=8,F509=9),3.21,IF(OR(F509=10,F509=11,F509=12),3.31,IF(OR(F509=13,F509=14,F509=15),3.42,IF(OR(F509=16,F509=17,F509=18),3.53,3.64)))))))))), IF(K509="Ա-2", IF(F509=0,2.28,IF(F509=1,2.35,IF(F509=2,2.43,IF(F509=3,2.5,IF(OR(F509=5,F509=4),2.58,IF(OR(F509=6,F509=7),2.66,IF(OR(F509=8,F509=9),2.75,IF(OR(F509=10,F509=11,F509=12),2.83,IF(OR(F509=13,F509=14,F509=15),2.92,IF(OR(F509=16,F509=17,F509=18),3.01,3.11)))))))))),IF(K509="Ա-3", IF(F509=0,1.96,IF(F509=1,2.02,IF(F509=2,2.08,IF(F509=3,2.15,IF(OR(F509=5,F509=4),2.21,IF(OR(F509=6,F509=7),2.28,IF(OR(F509=8,F509=9),2.35,IF(OR(F509=10,F509=11,F509=12),2.42,IF(OR(F509=13,F509=14,F509=15),2.5,IF(OR(F509=16,F509=17,F509=18),2.58,2.66)))))))))), IF(K509="Կ-1", IF(F509=0,1.68,IF(F509=1,1.73,IF(F509=2,1.79,IF(F509=3,1.84,IF(OR(F509=5,F509=4),1.9,IF(OR(F509=6,F509=7),1.96,IF(OR(F509=8,F509=9),2.02,IF(OR(F509=10,F509=11,F509=12),2.08,IF(OR(F509=13,F509=14,F509=15),2.14,IF(OR(F509=16,F509=17,F509=18),2.21,2.28)))))))))), IF(K509="Կ-2", IF(F509=0,1.45,IF(F509=1,1.49,IF(F509=2,1.54,IF(F509=3,1.59,IF(OR(F509=5,F509=4),1.63,IF(OR(F509=6,F509=7),1.68,IF(OR(F509=8,F509=9),1.73,IF(OR(F509=10,F509=11,F509=12),1.79,IF(OR(F509=13,F509=14,F509=15),1.84,IF(OR(F509=16,F509=17,F509=18),1.9,1.95)))))))))),IF(K509="Կ-3", IF(F509=0,1.25,IF(F509=1,1.29,IF(F509=2,1.33,IF(F509=3,1.37,IF(OR(F509=5,F509=4),1.41,IF(OR(F509=6,F509=7),1.45,IF(OR(F509=8,F509=9),1.49,IF(OR(F509=10,F509=11,F509=12),1.54,IF(OR(F509=13,F509=14,F509=15),1.58,IF(OR(F509=16,F509=17,F509=18),1.63,1.68)))))))))), "Error"))))))))))))</f>
        <v>4.8600000000000003</v>
      </c>
      <c r="H509" s="883">
        <v>66140</v>
      </c>
      <c r="I509" s="924"/>
      <c r="J509" s="925"/>
      <c r="K509" s="910" t="s">
        <v>94</v>
      </c>
      <c r="L509" s="883">
        <f t="shared" ref="L509:L530" si="564">H509*G509</f>
        <v>321440.40000000002</v>
      </c>
      <c r="M509" s="884">
        <f t="shared" ref="M509:M530" si="565">G509*H509+I509+J509</f>
        <v>321440.40000000002</v>
      </c>
      <c r="N509" s="1313">
        <f t="shared" ref="N509:N530" si="566">+M509*13</f>
        <v>4178725.2</v>
      </c>
      <c r="O509" s="886">
        <f t="shared" ref="O509:O530" si="567">+E509</f>
        <v>1</v>
      </c>
      <c r="P509" s="882">
        <f t="shared" ref="P509:P530" si="568">+F509+1</f>
        <v>2</v>
      </c>
      <c r="Q509" s="1229">
        <f t="shared" ref="Q509:Q530" si="569">IF(O509&lt;1,0,IF(W509="Բ-1",IF(P509=0,6.94,IF(P509=1,7.17,IF(P509=2,7.41,IF(P509=3,7.66,IF(OR(P509=5,P509=4),7.92,IF(OR(P509=6,P509=7),8.18,IF(OR(P509=8,P509=9),8.46,IF(OR(P509=10,P509=11,P509=12),8.74,IF(OR(P509=13,P509=14,P509=15),9.03,IF(OR(P509=16,P509=17,P509=18),9.33,9.65)))))))))),IF(W509="Բ-2", IF(P509=0,5.71,IF(P509=1,5.89,IF(P509=2,6.09,IF(P509=3,6.29,IF(OR(P509=5,P509=4),6.5,IF(OR(P509=6,P509=7),6.72,IF(OR(P509=8,P509=9),6.94,IF(OR(P509=10,P509=11,P509=12),7.17,IF(OR(P509=13,P509=14,P509=15),7.41,IF(OR(P509=16,P509=17,P509=18),7.65,7.91)))))))))), IF(W509="Գ-1", IF(P509=0,4.7,IF(P509=1,4.86,IF(P509=2,5.01,IF(P509=3,5.18,IF(OR(P509=5,P509=4),5.35,IF(OR(P509=6,P509=7),5.52,IF(OR(P509=8,P509=9),5.71,IF(OR(P509=10,P509=11,P509=12),5.89,IF(OR(P509=13,P509=14,P509=15),6.09,IF(OR(P509=16,P509=17,P509=18),6.29,6.49)))))))))), IF(W509="Գ-2", IF(P509=0,3.88,IF(P509=1,4.01,IF(P509=2,4.14,IF(P509=3,4.27,IF(OR(P509=5,P509=4),4.41,IF(OR(P509=6,P509=7),4.55,IF(OR(P509=8,P509=9),4.7,IF(OR(P509=10,P509=11,P509=12),4.85,IF(OR(P509=13,P509=14,P509=15),5.01,IF(OR(P509=16,P509=17,P509=18),5.17,5.34)))))))))), IF(W509="Գ-3", IF(P509=0,3.21,IF(P509=1,3.31,IF(P509=2,3.42,IF(P509=3,3.53,IF(OR(P509=5,P509=4),3.64,IF(OR(P509=6,P509=7),3.76,IF(OR(P509=8,P509=9),3.88,IF(OR(P509=10,P509=11,P509=12),4.01,IF(OR(P509=13,P509=14,P509=15),4.13,IF(OR(P509=16,P509=17,P509=18),4.27,4.4)))))))))), IF(W509="Ա-1", IF(P509=0,2.66,IF(P509=1,2.75,IF(P509=2,2.83,IF(P509=3,2.92,IF(OR(P509=5,P509=4),3.02,IF(OR(P509=6,P509=7),3.11,IF(OR(P509=8,P509=9),3.21,IF(OR(P509=10,P509=11,P509=12),3.31,IF(OR(P509=13,P509=14,P509=15),3.42,IF(OR(P509=16,P509=17,P509=18),3.53,3.64)))))))))), IF(W509="Ա-2", IF(P509=0,2.28,IF(P509=1,2.35,IF(P509=2,2.43,IF(P509=3,2.5,IF(OR(P509=5,P509=4),2.58,IF(OR(P509=6,P509=7),2.66,IF(OR(P509=8,P509=9),2.75,IF(OR(P509=10,P509=11,P509=12),2.83,IF(OR(P509=13,P509=14,P509=15),2.92,IF(OR(P509=16,P509=17,P509=18),3.01,3.11)))))))))),IF(W509="Ա-3", IF(P509=0,1.96,IF(P509=1,2.02,IF(P509=2,2.08,IF(P509=3,2.15,IF(OR(P509=5,P509=4),2.21,IF(OR(P509=6,P509=7),2.28,IF(OR(P509=8,P509=9),2.35,IF(OR(P509=10,P509=11,P509=12),2.42,IF(OR(P509=13,P509=14,P509=15),2.5,IF(OR(P509=16,P509=17,P509=18),2.58,2.66)))))))))), IF(W509="Կ-1", IF(P509=0,1.68,IF(P509=1,1.73,IF(P509=2,1.79,IF(P509=3,1.84,IF(OR(P509=5,P509=4),1.9,IF(OR(P509=6,P509=7),1.96,IF(OR(P509=8,P509=9),2.02,IF(OR(P509=10,P509=11,P509=12),2.08,IF(OR(P509=13,P509=14,P509=15),2.14,IF(OR(P509=16,P509=17,P509=18),2.21,2.28)))))))))), IF(W509="Կ-2", IF(P509=0,1.45,IF(P509=1,1.49,IF(P509=2,1.54,IF(P509=3,1.59,IF(OR(P509=5,P509=4),1.63,IF(OR(P509=6,P509=7),1.68,IF(OR(P509=8,P509=9),1.73,IF(OR(P509=10,P509=11,P509=12),1.79,IF(OR(P509=13,P509=14,P509=15),1.84,IF(OR(P509=16,P509=17,P509=18),1.9,1.95)))))))))),IF(W509="Կ-3", IF(P509=0,1.25,IF(P509=1,1.29,IF(P509=2,1.33,IF(P509=3,1.37,IF(OR(P509=5,P509=4),1.41,IF(OR(P509=6,P509=7),1.45,IF(OR(P509=8,P509=9),1.49,IF(OR(P509=10,P509=11,P509=12),1.54,IF(OR(P509=13,P509=14,P509=15),1.58,IF(OR(P509=16,P509=17,P509=18),1.63,1.68)))))))))), "Error"))))))))))))</f>
        <v>5.01</v>
      </c>
      <c r="R509" s="979"/>
      <c r="S509" s="978">
        <f t="shared" ref="S509:S530" si="570">+Q509+Q509*R509</f>
        <v>5.01</v>
      </c>
      <c r="T509" s="883">
        <v>66140</v>
      </c>
      <c r="U509" s="924"/>
      <c r="V509" s="925"/>
      <c r="W509" s="782" t="str">
        <f t="shared" ref="W509:W530" si="571">+K509</f>
        <v>Գ-1</v>
      </c>
      <c r="X509" s="883">
        <f t="shared" ref="X509:X530" si="572">T509*S509</f>
        <v>331361.39999999997</v>
      </c>
      <c r="Y509" s="884">
        <f t="shared" ref="Y509:Y530" si="573">S509*T509+U509+V509</f>
        <v>331361.39999999997</v>
      </c>
      <c r="Z509" s="1314">
        <f t="shared" ref="Z509:Z530" si="574">+Y509*13</f>
        <v>4307698.1999999993</v>
      </c>
      <c r="AA509" s="886">
        <f t="shared" ref="AA509:AA530" si="575">+O509</f>
        <v>1</v>
      </c>
      <c r="AB509" s="882">
        <f t="shared" ref="AB509:AB530" si="576">+P509+1</f>
        <v>3</v>
      </c>
      <c r="AC509" s="1229">
        <f t="shared" ref="AC509:AC530" si="577">IF(AA509&lt;1,0,IF(AI509="Բ-1",IF(AB509=0,6.94,IF(AB509=1,7.17,IF(AB509=2,7.41,IF(AB509=3,7.66,IF(OR(AB509=5,AB509=4),7.92,IF(OR(AB509=6,AB509=7),8.18,IF(OR(AB509=8,AB509=9),8.46,IF(OR(AB509=10,AB509=11,AB509=12),8.74,IF(OR(AB509=13,AB509=14,AB509=15),9.03,IF(OR(AB509=16,AB509=17,AB509=18),9.33,9.65)))))))))),IF(AI509="Բ-2", IF(AB509=0,5.71,IF(AB509=1,5.89,IF(AB509=2,6.09,IF(AB509=3,6.29,IF(OR(AB509=5,AB509=4),6.5,IF(OR(AB509=6,AB509=7),6.72,IF(OR(AB509=8,AB509=9),6.94,IF(OR(AB509=10,AB509=11,AB509=12),7.17,IF(OR(AB509=13,AB509=14,AB509=15),7.41,IF(OR(AB509=16,AB509=17,AB509=18),7.65,7.91)))))))))), IF(AI509="Գ-1", IF(AB509=0,4.7,IF(AB509=1,4.86,IF(AB509=2,5.01,IF(AB509=3,5.18,IF(OR(AB509=5,AB509=4),5.35,IF(OR(AB509=6,AB509=7),5.52,IF(OR(AB509=8,AB509=9),5.71,IF(OR(AB509=10,AB509=11,AB509=12),5.89,IF(OR(AB509=13,AB509=14,AB509=15),6.09,IF(OR(AB509=16,AB509=17,AB509=18),6.29,6.49)))))))))), IF(AI509="Գ-2", IF(AB509=0,3.88,IF(AB509=1,4.01,IF(AB509=2,4.14,IF(AB509=3,4.27,IF(OR(AB509=5,AB509=4),4.41,IF(OR(AB509=6,AB509=7),4.55,IF(OR(AB509=8,AB509=9),4.7,IF(OR(AB509=10,AB509=11,AB509=12),4.85,IF(OR(AB509=13,AB509=14,AB509=15),5.01,IF(OR(AB509=16,AB509=17,AB509=18),5.17,5.34)))))))))), IF(AI509="Գ-3", IF(AB509=0,3.21,IF(AB509=1,3.31,IF(AB509=2,3.42,IF(AB509=3,3.53,IF(OR(AB509=5,AB509=4),3.64,IF(OR(AB509=6,AB509=7),3.76,IF(OR(AB509=8,AB509=9),3.88,IF(OR(AB509=10,AB509=11,AB509=12),4.01,IF(OR(AB509=13,AB509=14,AB509=15),4.13,IF(OR(AB509=16,AB509=17,AB509=18),4.27,4.4)))))))))), IF(AI509="Ա-1", IF(AB509=0,2.66,IF(AB509=1,2.75,IF(AB509=2,2.83,IF(AB509=3,2.92,IF(OR(AB509=5,AB509=4),3.02,IF(OR(AB509=6,AB509=7),3.11,IF(OR(AB509=8,AB509=9),3.21,IF(OR(AB509=10,AB509=11,AB509=12),3.31,IF(OR(AB509=13,AB509=14,AB509=15),3.42,IF(OR(AB509=16,AB509=17,AB509=18),3.53,3.64)))))))))), IF(AI509="Ա-2", IF(AB509=0,2.28,IF(AB509=1,2.35,IF(AB509=2,2.43,IF(AB509=3,2.5,IF(OR(AB509=5,AB509=4),2.58,IF(OR(AB509=6,AB509=7),2.66,IF(OR(AB509=8,AB509=9),2.75,IF(OR(AB509=10,AB509=11,AB509=12),2.83,IF(OR(AB509=13,AB509=14,AB509=15),2.92,IF(OR(AB509=16,AB509=17,AB509=18),3.01,3.11)))))))))),IF(AI509="Ա-3", IF(AB509=0,1.96,IF(AB509=1,2.02,IF(AB509=2,2.08,IF(AB509=3,2.15,IF(OR(AB509=5,AB509=4),2.21,IF(OR(AB509=6,AB509=7),2.28,IF(OR(AB509=8,AB509=9),2.35,IF(OR(AB509=10,AB509=11,AB509=12),2.42,IF(OR(AB509=13,AB509=14,AB509=15),2.5,IF(OR(AB509=16,AB509=17,AB509=18),2.58,2.66)))))))))), IF(AI509="Կ-1", IF(AB509=0,1.68,IF(AB509=1,1.73,IF(AB509=2,1.79,IF(AB509=3,1.84,IF(OR(AB509=5,AB509=4),1.9,IF(OR(AB509=6,AB509=7),1.96,IF(OR(AB509=8,AB509=9),2.02,IF(OR(AB509=10,AB509=11,AB509=12),2.08,IF(OR(AB509=13,AB509=14,AB509=15),2.14,IF(OR(AB509=16,AB509=17,AB509=18),2.21,2.28)))))))))), IF(AI509="Կ-2", IF(AB509=0,1.45,IF(AB509=1,1.49,IF(AB509=2,1.54,IF(AB509=3,1.59,IF(OR(AB509=5,AB509=4),1.63,IF(OR(AB509=6,AB509=7),1.68,IF(OR(AB509=8,AB509=9),1.73,IF(OR(AB509=10,AB509=11,AB509=12),1.79,IF(OR(AB509=13,AB509=14,AB509=15),1.84,IF(OR(AB509=16,AB509=17,AB509=18),1.9,1.95)))))))))),IF(AI509="Կ-3", IF(AB509=0,1.25,IF(AB509=1,1.29,IF(AB509=2,1.33,IF(AB509=3,1.37,IF(OR(AB509=5,AB509=4),1.41,IF(OR(AB509=6,AB509=7),1.45,IF(OR(AB509=8,AB509=9),1.49,IF(OR(AB509=10,AB509=11,AB509=12),1.54,IF(OR(AB509=13,AB509=14,AB509=15),1.58,IF(OR(AB509=16,AB509=17,AB509=18),1.63,1.68)))))))))), "Error"))))))))))))</f>
        <v>5.18</v>
      </c>
      <c r="AD509" s="979"/>
      <c r="AE509" s="978">
        <f t="shared" ref="AE509:AE530" si="578">+AC509+AC509*AD509</f>
        <v>5.18</v>
      </c>
      <c r="AF509" s="883">
        <v>66140</v>
      </c>
      <c r="AG509" s="924"/>
      <c r="AH509" s="925"/>
      <c r="AI509" s="910" t="str">
        <f t="shared" ref="AI509:AI530" si="579">+W509</f>
        <v>Գ-1</v>
      </c>
      <c r="AJ509" s="883">
        <f t="shared" ref="AJ509:AJ530" si="580">AF509*AE509</f>
        <v>342605.19999999995</v>
      </c>
      <c r="AK509" s="884">
        <f t="shared" ref="AK509:AK530" si="581">AE509*AF509+AG509+AH509</f>
        <v>342605.19999999995</v>
      </c>
      <c r="AL509" s="1314">
        <f t="shared" ref="AL509:AL530" si="582">+AK509*13</f>
        <v>4453867.5999999996</v>
      </c>
      <c r="AM509" s="886">
        <f t="shared" ref="AM509:AM530" si="583">+AA509</f>
        <v>1</v>
      </c>
      <c r="AN509" s="882">
        <f t="shared" ref="AN509:AN530" si="584">+AB509+1</f>
        <v>4</v>
      </c>
      <c r="AO509" s="1229">
        <f t="shared" ref="AO509:AO530" si="585">IF(AM509&lt;1,0,IF(AU509="Բ-1",IF(AN509=0,6.94,IF(AN509=1,7.17,IF(AN509=2,7.41,IF(AN509=3,7.66,IF(OR(AN509=5,AN509=4),7.92,IF(OR(AN509=6,AN509=7),8.18,IF(OR(AN509=8,AN509=9),8.46,IF(OR(AN509=10,AN509=11,AN509=12),8.74,IF(OR(AN509=13,AN509=14,AN509=15),9.03,IF(OR(AN509=16,AN509=17,AN509=18),9.33,9.65)))))))))),IF(AU509="Բ-2", IF(AN509=0,5.71,IF(AN509=1,5.89,IF(AN509=2,6.09,IF(AN509=3,6.29,IF(OR(AN509=5,AN509=4),6.5,IF(OR(AN509=6,AN509=7),6.72,IF(OR(AN509=8,AN509=9),6.94,IF(OR(AN509=10,AN509=11,AN509=12),7.17,IF(OR(AN509=13,AN509=14,AN509=15),7.41,IF(OR(AN509=16,AN509=17,AN509=18),7.65,7.91)))))))))), IF(AU509="Գ-1", IF(AN509=0,4.7,IF(AN509=1,4.86,IF(AN509=2,5.01,IF(AN509=3,5.18,IF(OR(AN509=5,AN509=4),5.35,IF(OR(AN509=6,AN509=7),5.52,IF(OR(AN509=8,AN509=9),5.71,IF(OR(AN509=10,AN509=11,AN509=12),5.89,IF(OR(AN509=13,AN509=14,AN509=15),6.09,IF(OR(AN509=16,AN509=17,AN509=18),6.29,6.49)))))))))), IF(AU509="Գ-2", IF(AN509=0,3.88,IF(AN509=1,4.01,IF(AN509=2,4.14,IF(AN509=3,4.27,IF(OR(AN509=5,AN509=4),4.41,IF(OR(AN509=6,AN509=7),4.55,IF(OR(AN509=8,AN509=9),4.7,IF(OR(AN509=10,AN509=11,AN509=12),4.85,IF(OR(AN509=13,AN509=14,AN509=15),5.01,IF(OR(AN509=16,AN509=17,AN509=18),5.17,5.34)))))))))), IF(AU509="Գ-3", IF(AN509=0,3.21,IF(AN509=1,3.31,IF(AN509=2,3.42,IF(AN509=3,3.53,IF(OR(AN509=5,AN509=4),3.64,IF(OR(AN509=6,AN509=7),3.76,IF(OR(AN509=8,AN509=9),3.88,IF(OR(AN509=10,AN509=11,AN509=12),4.01,IF(OR(AN509=13,AN509=14,AN509=15),4.13,IF(OR(AN509=16,AN509=17,AN509=18),4.27,4.4)))))))))), IF(AU509="Ա-1", IF(AN509=0,2.66,IF(AN509=1,2.75,IF(AN509=2,2.83,IF(AN509=3,2.92,IF(OR(AN509=5,AN509=4),3.02,IF(OR(AN509=6,AN509=7),3.11,IF(OR(AN509=8,AN509=9),3.21,IF(OR(AN509=10,AN509=11,AN509=12),3.31,IF(OR(AN509=13,AN509=14,AN509=15),3.42,IF(OR(AN509=16,AN509=17,AN509=18),3.53,3.64)))))))))), IF(AU509="Ա-2", IF(AN509=0,2.28,IF(AN509=1,2.35,IF(AN509=2,2.43,IF(AN509=3,2.5,IF(OR(AN509=5,AN509=4),2.58,IF(OR(AN509=6,AN509=7),2.66,IF(OR(AN509=8,AN509=9),2.75,IF(OR(AN509=10,AN509=11,AN509=12),2.83,IF(OR(AN509=13,AN509=14,AN509=15),2.92,IF(OR(AN509=16,AN509=17,AN509=18),3.01,3.11)))))))))),IF(AU509="Ա-3", IF(AN509=0,1.96,IF(AN509=1,2.02,IF(AN509=2,2.08,IF(AN509=3,2.15,IF(OR(AN509=5,AN509=4),2.21,IF(OR(AN509=6,AN509=7),2.28,IF(OR(AN509=8,AN509=9),2.35,IF(OR(AN509=10,AN509=11,AN509=12),2.42,IF(OR(AN509=13,AN509=14,AN509=15),2.5,IF(OR(AN509=16,AN509=17,AN509=18),2.58,2.66)))))))))), IF(AU509="Կ-1", IF(AN509=0,1.68,IF(AN509=1,1.73,IF(AN509=2,1.79,IF(AN509=3,1.84,IF(OR(AN509=5,AN509=4),1.9,IF(OR(AN509=6,AN509=7),1.96,IF(OR(AN509=8,AN509=9),2.02,IF(OR(AN509=10,AN509=11,AN509=12),2.08,IF(OR(AN509=13,AN509=14,AN509=15),2.14,IF(OR(AN509=16,AN509=17,AN509=18),2.21,2.28)))))))))), IF(AU509="Կ-2", IF(AN509=0,1.45,IF(AN509=1,1.49,IF(AN509=2,1.54,IF(AN509=3,1.59,IF(OR(AN509=5,AN509=4),1.63,IF(OR(AN509=6,AN509=7),1.68,IF(OR(AN509=8,AN509=9),1.73,IF(OR(AN509=10,AN509=11,AN509=12),1.79,IF(OR(AN509=13,AN509=14,AN509=15),1.84,IF(OR(AN509=16,AN509=17,AN509=18),1.9,1.95)))))))))),IF(AU509="Կ-3", IF(AN509=0,1.25,IF(AN509=1,1.29,IF(AN509=2,1.33,IF(AN509=3,1.37,IF(OR(AN509=5,AN509=4),1.41,IF(OR(AN509=6,AN509=7),1.45,IF(OR(AN509=8,AN509=9),1.49,IF(OR(AN509=10,AN509=11,AN509=12),1.54,IF(OR(AN509=13,AN509=14,AN509=15),1.58,IF(OR(AN509=16,AN509=17,AN509=18),1.63,1.68)))))))))), "Error"))))))))))))</f>
        <v>5.35</v>
      </c>
      <c r="AP509" s="979"/>
      <c r="AQ509" s="978">
        <f t="shared" ref="AQ509:AQ530" si="586">+AO509+AO509*AP509</f>
        <v>5.35</v>
      </c>
      <c r="AR509" s="883">
        <v>66140</v>
      </c>
      <c r="AS509" s="924"/>
      <c r="AT509" s="925"/>
      <c r="AU509" s="910" t="str">
        <f t="shared" ref="AU509:AU530" si="587">+AI509</f>
        <v>Գ-1</v>
      </c>
      <c r="AV509" s="883">
        <f t="shared" ref="AV509:AV530" si="588">AR509*AQ509</f>
        <v>353849</v>
      </c>
      <c r="AW509" s="884">
        <f t="shared" ref="AW509:AW530" si="589">AQ509*AR509+AS509+AT509</f>
        <v>353849</v>
      </c>
      <c r="AX509" s="1314">
        <f t="shared" ref="AX509:AX530" si="590">+AW509*13</f>
        <v>4600037</v>
      </c>
    </row>
    <row r="510" spans="2:50" ht="17.25" customHeight="1">
      <c r="B510" s="459">
        <v>2</v>
      </c>
      <c r="C510" s="1173" t="s">
        <v>241</v>
      </c>
      <c r="D510" s="1218" t="s">
        <v>313</v>
      </c>
      <c r="E510" s="1214">
        <v>1</v>
      </c>
      <c r="F510" s="1210">
        <v>18</v>
      </c>
      <c r="G510" s="1209">
        <v>5.34</v>
      </c>
      <c r="H510" s="883">
        <v>66140</v>
      </c>
      <c r="I510" s="926"/>
      <c r="J510" s="925"/>
      <c r="K510" s="782" t="s">
        <v>95</v>
      </c>
      <c r="L510" s="883">
        <f t="shared" si="564"/>
        <v>353187.6</v>
      </c>
      <c r="M510" s="884">
        <f t="shared" si="565"/>
        <v>353187.6</v>
      </c>
      <c r="N510" s="1313">
        <f t="shared" si="566"/>
        <v>4591438.8</v>
      </c>
      <c r="O510" s="886">
        <f t="shared" si="567"/>
        <v>1</v>
      </c>
      <c r="P510" s="882">
        <f t="shared" si="568"/>
        <v>19</v>
      </c>
      <c r="Q510" s="1229">
        <f t="shared" si="569"/>
        <v>5.34</v>
      </c>
      <c r="R510" s="979"/>
      <c r="S510" s="978">
        <f t="shared" si="570"/>
        <v>5.34</v>
      </c>
      <c r="T510" s="883">
        <v>66140</v>
      </c>
      <c r="U510" s="926"/>
      <c r="V510" s="925"/>
      <c r="W510" s="782" t="str">
        <f t="shared" si="571"/>
        <v>Գ-2</v>
      </c>
      <c r="X510" s="883">
        <f t="shared" si="572"/>
        <v>353187.6</v>
      </c>
      <c r="Y510" s="884">
        <f t="shared" si="573"/>
        <v>353187.6</v>
      </c>
      <c r="Z510" s="1314">
        <f t="shared" si="574"/>
        <v>4591438.8</v>
      </c>
      <c r="AA510" s="886">
        <f t="shared" si="575"/>
        <v>1</v>
      </c>
      <c r="AB510" s="882">
        <f t="shared" si="576"/>
        <v>20</v>
      </c>
      <c r="AC510" s="1229">
        <f t="shared" si="577"/>
        <v>5.34</v>
      </c>
      <c r="AD510" s="979"/>
      <c r="AE510" s="978">
        <f t="shared" si="578"/>
        <v>5.34</v>
      </c>
      <c r="AF510" s="883">
        <v>66140</v>
      </c>
      <c r="AG510" s="926"/>
      <c r="AH510" s="925"/>
      <c r="AI510" s="910" t="str">
        <f t="shared" si="579"/>
        <v>Գ-2</v>
      </c>
      <c r="AJ510" s="883">
        <f t="shared" si="580"/>
        <v>353187.6</v>
      </c>
      <c r="AK510" s="884">
        <f t="shared" si="581"/>
        <v>353187.6</v>
      </c>
      <c r="AL510" s="1314">
        <f t="shared" si="582"/>
        <v>4591438.8</v>
      </c>
      <c r="AM510" s="886">
        <f t="shared" si="583"/>
        <v>1</v>
      </c>
      <c r="AN510" s="882">
        <f t="shared" si="584"/>
        <v>21</v>
      </c>
      <c r="AO510" s="1229">
        <f t="shared" si="585"/>
        <v>5.34</v>
      </c>
      <c r="AP510" s="979"/>
      <c r="AQ510" s="978">
        <f t="shared" si="586"/>
        <v>5.34</v>
      </c>
      <c r="AR510" s="883">
        <v>66140</v>
      </c>
      <c r="AS510" s="926"/>
      <c r="AT510" s="925"/>
      <c r="AU510" s="910" t="str">
        <f t="shared" si="587"/>
        <v>Գ-2</v>
      </c>
      <c r="AV510" s="883">
        <f t="shared" si="588"/>
        <v>353187.6</v>
      </c>
      <c r="AW510" s="884">
        <f t="shared" si="589"/>
        <v>353187.6</v>
      </c>
      <c r="AX510" s="1314">
        <f t="shared" si="590"/>
        <v>4591438.8</v>
      </c>
    </row>
    <row r="511" spans="2:50" ht="17.25" customHeight="1">
      <c r="B511" s="459">
        <v>3</v>
      </c>
      <c r="C511" s="1173" t="s">
        <v>242</v>
      </c>
      <c r="D511" s="1218" t="s">
        <v>311</v>
      </c>
      <c r="E511" s="1214">
        <v>1</v>
      </c>
      <c r="F511" s="1210">
        <v>9</v>
      </c>
      <c r="G511" s="1209">
        <f t="shared" ref="G511:G530" si="591">IF(E511&lt;1,0,IF(K511="Բ-1",IF(F511=0,6.94,IF(F511=1,7.17,IF(F511=2,7.41,IF(F511=3,7.66,IF(OR(F511=5,F511=4),7.92,IF(OR(F511=6,F511=7),8.18,IF(OR(F511=8,F511=9),8.46,IF(OR(F511=10,F511=11,F511=12),8.74,IF(OR(F511=13,F511=14,F511=15),9.03,IF(OR(F511=16,F511=17,F511=18),9.33,9.65)))))))))),IF(K511="Բ-2", IF(F511=0,5.71,IF(F511=1,5.89,IF(F511=2,6.09,IF(F511=3,6.29,IF(OR(F511=5,F511=4),6.5,IF(OR(F511=6,F511=7),6.72,IF(OR(F511=8,F511=9),6.94,IF(OR(F511=10,F511=11,F511=12),7.17,IF(OR(F511=13,F511=14,F511=15),7.41,IF(OR(F511=16,F511=17,F511=18),7.65,7.91)))))))))), IF(K511="Գ-1", IF(F511=0,4.7,IF(F511=1,4.86,IF(F511=2,5.01,IF(F511=3,5.18,IF(OR(F511=5,F511=4),5.35,IF(OR(F511=6,F511=7),5.52,IF(OR(F511=8,F511=9),5.71,IF(OR(F511=10,F511=11,F511=12),5.89,IF(OR(F511=13,F511=14,F511=15),6.09,IF(OR(F511=16,F511=17,F511=18),6.29,6.49)))))))))), IF(K511="Գ-2", IF(F511=0,3.88,IF(F511=1,4.01,IF(F511=2,4.14,IF(F511=3,4.27,IF(OR(F511=5,F511=4),4.41,IF(OR(F511=6,F511=7),4.55,IF(OR(F511=8,F511=9),4.7,IF(OR(F511=10,F511=11,F511=12),4.85,IF(OR(F511=13,F511=14,F511=15),5.01,IF(OR(F511=16,F511=17,F511=18),5.17,5.34)))))))))), IF(K511="Գ-3", IF(F511=0,3.21,IF(F511=1,3.31,IF(F511=2,3.42,IF(F511=3,3.53,IF(OR(F511=5,F511=4),3.64,IF(OR(F511=6,F511=7),3.76,IF(OR(F511=8,F511=9),3.88,IF(OR(F511=10,F511=11,F511=12),4.01,IF(OR(F511=13,F511=14,F511=15),4.13,IF(OR(F511=16,F511=17,F511=18),4.27,4.4)))))))))), IF(K511="Ա-1", IF(F511=0,2.66,IF(F511=1,2.75,IF(F511=2,2.83,IF(F511=3,2.92,IF(OR(F511=5,F511=4),3.02,IF(OR(F511=6,F511=7),3.11,IF(OR(F511=8,F511=9),3.21,IF(OR(F511=10,F511=11,F511=12),3.31,IF(OR(F511=13,F511=14,F511=15),3.42,IF(OR(F511=16,F511=17,F511=18),3.53,3.64)))))))))), IF(K511="Ա-2", IF(F511=0,2.28,IF(F511=1,2.35,IF(F511=2,2.43,IF(F511=3,2.5,IF(OR(F511=5,F511=4),2.58,IF(OR(F511=6,F511=7),2.66,IF(OR(F511=8,F511=9),2.75,IF(OR(F511=10,F511=11,F511=12),2.83,IF(OR(F511=13,F511=14,F511=15),2.92,IF(OR(F511=16,F511=17,F511=18),3.01,3.11)))))))))),IF(K511="Ա-3", IF(F511=0,1.96,IF(F511=1,2.02,IF(F511=2,2.08,IF(F511=3,2.15,IF(OR(F511=5,F511=4),2.21,IF(OR(F511=6,F511=7),2.28,IF(OR(F511=8,F511=9),2.35,IF(OR(F511=10,F511=11,F511=12),2.42,IF(OR(F511=13,F511=14,F511=15),2.5,IF(OR(F511=16,F511=17,F511=18),2.58,2.66)))))))))), IF(K511="Կ-1", IF(F511=0,1.68,IF(F511=1,1.73,IF(F511=2,1.79,IF(F511=3,1.84,IF(OR(F511=5,F511=4),1.9,IF(OR(F511=6,F511=7),1.96,IF(OR(F511=8,F511=9),2.02,IF(OR(F511=10,F511=11,F511=12),2.08,IF(OR(F511=13,F511=14,F511=15),2.14,IF(OR(F511=16,F511=17,F511=18),2.21,2.28)))))))))), IF(K511="Կ-2", IF(F511=0,1.45,IF(F511=1,1.49,IF(F511=2,1.54,IF(F511=3,1.59,IF(OR(F511=5,F511=4),1.63,IF(OR(F511=6,F511=7),1.68,IF(OR(F511=8,F511=9),1.73,IF(OR(F511=10,F511=11,F511=12),1.79,IF(OR(F511=13,F511=14,F511=15),1.84,IF(OR(F511=16,F511=17,F511=18),1.9,1.95)))))))))),IF(K511="Կ-3", IF(F511=0,1.25,IF(F511=1,1.29,IF(F511=2,1.33,IF(F511=3,1.37,IF(OR(F511=5,F511=4),1.41,IF(OR(F511=6,F511=7),1.45,IF(OR(F511=8,F511=9),1.49,IF(OR(F511=10,F511=11,F511=12),1.54,IF(OR(F511=13,F511=14,F511=15),1.58,IF(OR(F511=16,F511=17,F511=18),1.63,1.68)))))))))), "Error"))))))))))))</f>
        <v>4.7</v>
      </c>
      <c r="H511" s="883">
        <v>66140</v>
      </c>
      <c r="I511" s="926"/>
      <c r="J511" s="925"/>
      <c r="K511" s="782" t="s">
        <v>95</v>
      </c>
      <c r="L511" s="883">
        <f t="shared" si="564"/>
        <v>310858</v>
      </c>
      <c r="M511" s="884">
        <f t="shared" si="565"/>
        <v>310858</v>
      </c>
      <c r="N511" s="1313">
        <f t="shared" si="566"/>
        <v>4041154</v>
      </c>
      <c r="O511" s="886">
        <f t="shared" si="567"/>
        <v>1</v>
      </c>
      <c r="P511" s="882">
        <f t="shared" si="568"/>
        <v>10</v>
      </c>
      <c r="Q511" s="1229">
        <f t="shared" si="569"/>
        <v>4.8499999999999996</v>
      </c>
      <c r="R511" s="979"/>
      <c r="S511" s="978">
        <f t="shared" si="570"/>
        <v>4.8499999999999996</v>
      </c>
      <c r="T511" s="883">
        <v>66140</v>
      </c>
      <c r="U511" s="926"/>
      <c r="V511" s="925"/>
      <c r="W511" s="782" t="str">
        <f t="shared" si="571"/>
        <v>Գ-2</v>
      </c>
      <c r="X511" s="883">
        <f t="shared" si="572"/>
        <v>320779</v>
      </c>
      <c r="Y511" s="884">
        <f t="shared" si="573"/>
        <v>320779</v>
      </c>
      <c r="Z511" s="1314">
        <f t="shared" si="574"/>
        <v>4170127</v>
      </c>
      <c r="AA511" s="886">
        <f t="shared" si="575"/>
        <v>1</v>
      </c>
      <c r="AB511" s="882">
        <f t="shared" si="576"/>
        <v>11</v>
      </c>
      <c r="AC511" s="1229">
        <f t="shared" si="577"/>
        <v>4.8499999999999996</v>
      </c>
      <c r="AD511" s="979"/>
      <c r="AE511" s="978">
        <f t="shared" si="578"/>
        <v>4.8499999999999996</v>
      </c>
      <c r="AF511" s="883">
        <v>66140</v>
      </c>
      <c r="AG511" s="926"/>
      <c r="AH511" s="925"/>
      <c r="AI511" s="910" t="str">
        <f t="shared" si="579"/>
        <v>Գ-2</v>
      </c>
      <c r="AJ511" s="883">
        <f t="shared" si="580"/>
        <v>320779</v>
      </c>
      <c r="AK511" s="884">
        <f t="shared" si="581"/>
        <v>320779</v>
      </c>
      <c r="AL511" s="1314">
        <f t="shared" si="582"/>
        <v>4170127</v>
      </c>
      <c r="AM511" s="886">
        <f t="shared" si="583"/>
        <v>1</v>
      </c>
      <c r="AN511" s="882">
        <f t="shared" si="584"/>
        <v>12</v>
      </c>
      <c r="AO511" s="1229">
        <f t="shared" si="585"/>
        <v>4.8499999999999996</v>
      </c>
      <c r="AP511" s="979"/>
      <c r="AQ511" s="978">
        <f t="shared" si="586"/>
        <v>4.8499999999999996</v>
      </c>
      <c r="AR511" s="883">
        <v>66140</v>
      </c>
      <c r="AS511" s="926"/>
      <c r="AT511" s="925"/>
      <c r="AU511" s="910" t="str">
        <f t="shared" si="587"/>
        <v>Գ-2</v>
      </c>
      <c r="AV511" s="883">
        <f t="shared" si="588"/>
        <v>320779</v>
      </c>
      <c r="AW511" s="884">
        <f t="shared" si="589"/>
        <v>320779</v>
      </c>
      <c r="AX511" s="1314">
        <f t="shared" si="590"/>
        <v>4170127</v>
      </c>
    </row>
    <row r="512" spans="2:50" ht="17.25" customHeight="1">
      <c r="B512" s="459">
        <v>4</v>
      </c>
      <c r="C512" s="1173" t="s">
        <v>824</v>
      </c>
      <c r="D512" s="1218" t="s">
        <v>2116</v>
      </c>
      <c r="E512" s="1214">
        <v>1</v>
      </c>
      <c r="F512" s="1210">
        <v>3</v>
      </c>
      <c r="G512" s="1209">
        <f t="shared" si="591"/>
        <v>2.92</v>
      </c>
      <c r="H512" s="883">
        <v>66140</v>
      </c>
      <c r="I512" s="926"/>
      <c r="J512" s="925"/>
      <c r="K512" s="782" t="s">
        <v>96</v>
      </c>
      <c r="L512" s="883">
        <f t="shared" si="564"/>
        <v>193128.8</v>
      </c>
      <c r="M512" s="884">
        <f t="shared" si="565"/>
        <v>193128.8</v>
      </c>
      <c r="N512" s="1313">
        <f t="shared" si="566"/>
        <v>2510674.4</v>
      </c>
      <c r="O512" s="886">
        <f t="shared" si="567"/>
        <v>1</v>
      </c>
      <c r="P512" s="882">
        <f t="shared" si="568"/>
        <v>4</v>
      </c>
      <c r="Q512" s="1229">
        <f t="shared" si="569"/>
        <v>3.02</v>
      </c>
      <c r="R512" s="979"/>
      <c r="S512" s="978">
        <f t="shared" si="570"/>
        <v>3.02</v>
      </c>
      <c r="T512" s="883">
        <v>66140</v>
      </c>
      <c r="U512" s="926"/>
      <c r="V512" s="925"/>
      <c r="W512" s="782" t="str">
        <f t="shared" si="571"/>
        <v>Ա-1</v>
      </c>
      <c r="X512" s="883">
        <f t="shared" si="572"/>
        <v>199742.8</v>
      </c>
      <c r="Y512" s="884">
        <f t="shared" si="573"/>
        <v>199742.8</v>
      </c>
      <c r="Z512" s="1314">
        <f t="shared" si="574"/>
        <v>2596656.4</v>
      </c>
      <c r="AA512" s="886">
        <f t="shared" si="575"/>
        <v>1</v>
      </c>
      <c r="AB512" s="882">
        <f t="shared" si="576"/>
        <v>5</v>
      </c>
      <c r="AC512" s="1229">
        <f t="shared" si="577"/>
        <v>3.02</v>
      </c>
      <c r="AD512" s="979"/>
      <c r="AE512" s="978">
        <f t="shared" si="578"/>
        <v>3.02</v>
      </c>
      <c r="AF512" s="883">
        <v>66140</v>
      </c>
      <c r="AG512" s="926"/>
      <c r="AH512" s="925"/>
      <c r="AI512" s="910" t="str">
        <f t="shared" si="579"/>
        <v>Ա-1</v>
      </c>
      <c r="AJ512" s="883">
        <f t="shared" si="580"/>
        <v>199742.8</v>
      </c>
      <c r="AK512" s="884">
        <f t="shared" si="581"/>
        <v>199742.8</v>
      </c>
      <c r="AL512" s="1314">
        <f t="shared" si="582"/>
        <v>2596656.4</v>
      </c>
      <c r="AM512" s="886">
        <f t="shared" si="583"/>
        <v>1</v>
      </c>
      <c r="AN512" s="882">
        <f t="shared" si="584"/>
        <v>6</v>
      </c>
      <c r="AO512" s="1229">
        <f t="shared" si="585"/>
        <v>3.11</v>
      </c>
      <c r="AP512" s="979"/>
      <c r="AQ512" s="978">
        <f t="shared" si="586"/>
        <v>3.11</v>
      </c>
      <c r="AR512" s="883">
        <v>66140</v>
      </c>
      <c r="AS512" s="926"/>
      <c r="AT512" s="925"/>
      <c r="AU512" s="910" t="str">
        <f t="shared" si="587"/>
        <v>Ա-1</v>
      </c>
      <c r="AV512" s="883">
        <f t="shared" si="588"/>
        <v>205695.4</v>
      </c>
      <c r="AW512" s="884">
        <f t="shared" si="589"/>
        <v>205695.4</v>
      </c>
      <c r="AX512" s="1314">
        <f t="shared" si="590"/>
        <v>2674040.1999999997</v>
      </c>
    </row>
    <row r="513" spans="2:50" ht="17.25" customHeight="1">
      <c r="B513" s="459">
        <v>11</v>
      </c>
      <c r="C513" s="1173" t="s">
        <v>246</v>
      </c>
      <c r="D513" s="1218" t="s">
        <v>2117</v>
      </c>
      <c r="E513" s="1214">
        <v>1</v>
      </c>
      <c r="F513" s="1210">
        <v>11</v>
      </c>
      <c r="G513" s="1209">
        <f t="shared" si="591"/>
        <v>2.83</v>
      </c>
      <c r="H513" s="883">
        <v>66140</v>
      </c>
      <c r="I513" s="1231">
        <f>H513*G513*5%</f>
        <v>9358.8100000000013</v>
      </c>
      <c r="J513" s="925"/>
      <c r="K513" s="782" t="s">
        <v>97</v>
      </c>
      <c r="L513" s="883">
        <f t="shared" si="564"/>
        <v>187176.2</v>
      </c>
      <c r="M513" s="884">
        <f t="shared" si="565"/>
        <v>196535.01</v>
      </c>
      <c r="N513" s="1313">
        <f t="shared" si="566"/>
        <v>2554955.13</v>
      </c>
      <c r="O513" s="886">
        <f t="shared" si="567"/>
        <v>1</v>
      </c>
      <c r="P513" s="882">
        <f t="shared" si="568"/>
        <v>12</v>
      </c>
      <c r="Q513" s="1229">
        <f t="shared" si="569"/>
        <v>2.83</v>
      </c>
      <c r="R513" s="979"/>
      <c r="S513" s="978">
        <f t="shared" si="570"/>
        <v>2.83</v>
      </c>
      <c r="T513" s="883">
        <v>66140</v>
      </c>
      <c r="U513" s="1231">
        <f>T513*S513*5%</f>
        <v>9358.8100000000013</v>
      </c>
      <c r="V513" s="925"/>
      <c r="W513" s="782" t="str">
        <f t="shared" si="571"/>
        <v>Ա-2</v>
      </c>
      <c r="X513" s="883">
        <f t="shared" si="572"/>
        <v>187176.2</v>
      </c>
      <c r="Y513" s="884">
        <f t="shared" si="573"/>
        <v>196535.01</v>
      </c>
      <c r="Z513" s="1314">
        <f t="shared" si="574"/>
        <v>2554955.13</v>
      </c>
      <c r="AA513" s="886">
        <f t="shared" si="575"/>
        <v>1</v>
      </c>
      <c r="AB513" s="882">
        <f t="shared" si="576"/>
        <v>13</v>
      </c>
      <c r="AC513" s="1229">
        <f t="shared" si="577"/>
        <v>2.92</v>
      </c>
      <c r="AD513" s="979"/>
      <c r="AE513" s="978">
        <f t="shared" si="578"/>
        <v>2.92</v>
      </c>
      <c r="AF513" s="883">
        <v>66140</v>
      </c>
      <c r="AG513" s="1231">
        <f>AF513*AE513*5%</f>
        <v>9656.44</v>
      </c>
      <c r="AH513" s="925"/>
      <c r="AI513" s="910" t="str">
        <f t="shared" si="579"/>
        <v>Ա-2</v>
      </c>
      <c r="AJ513" s="883">
        <f t="shared" si="580"/>
        <v>193128.8</v>
      </c>
      <c r="AK513" s="884">
        <f t="shared" si="581"/>
        <v>202785.24</v>
      </c>
      <c r="AL513" s="1314">
        <f t="shared" si="582"/>
        <v>2636208.12</v>
      </c>
      <c r="AM513" s="886">
        <f t="shared" si="583"/>
        <v>1</v>
      </c>
      <c r="AN513" s="882">
        <f t="shared" si="584"/>
        <v>14</v>
      </c>
      <c r="AO513" s="1229">
        <f t="shared" si="585"/>
        <v>2.92</v>
      </c>
      <c r="AP513" s="979"/>
      <c r="AQ513" s="978">
        <f t="shared" si="586"/>
        <v>2.92</v>
      </c>
      <c r="AR513" s="883">
        <v>66140</v>
      </c>
      <c r="AS513" s="1231">
        <f>AR513*AQ513*5%</f>
        <v>9656.44</v>
      </c>
      <c r="AT513" s="925"/>
      <c r="AU513" s="910" t="str">
        <f t="shared" si="587"/>
        <v>Ա-2</v>
      </c>
      <c r="AV513" s="883">
        <f t="shared" si="588"/>
        <v>193128.8</v>
      </c>
      <c r="AW513" s="884">
        <f t="shared" si="589"/>
        <v>202785.24</v>
      </c>
      <c r="AX513" s="1314">
        <f t="shared" si="590"/>
        <v>2636208.12</v>
      </c>
    </row>
    <row r="514" spans="2:50" ht="17.25" customHeight="1">
      <c r="B514" s="459">
        <v>12</v>
      </c>
      <c r="C514" s="1173" t="s">
        <v>247</v>
      </c>
      <c r="D514" s="1212" t="s">
        <v>594</v>
      </c>
      <c r="E514" s="1214">
        <v>1</v>
      </c>
      <c r="F514" s="1210">
        <v>29</v>
      </c>
      <c r="G514" s="1209">
        <f t="shared" si="591"/>
        <v>2.2799999999999998</v>
      </c>
      <c r="H514" s="883">
        <v>66140</v>
      </c>
      <c r="I514" s="926"/>
      <c r="J514" s="925"/>
      <c r="K514" s="782" t="s">
        <v>98</v>
      </c>
      <c r="L514" s="883">
        <f t="shared" si="564"/>
        <v>150799.19999999998</v>
      </c>
      <c r="M514" s="884">
        <f t="shared" si="565"/>
        <v>150799.19999999998</v>
      </c>
      <c r="N514" s="1313">
        <f t="shared" si="566"/>
        <v>1960389.5999999999</v>
      </c>
      <c r="O514" s="886">
        <f t="shared" si="567"/>
        <v>1</v>
      </c>
      <c r="P514" s="882">
        <f t="shared" si="568"/>
        <v>30</v>
      </c>
      <c r="Q514" s="1229">
        <f t="shared" si="569"/>
        <v>2.2799999999999998</v>
      </c>
      <c r="R514" s="979"/>
      <c r="S514" s="978">
        <f t="shared" si="570"/>
        <v>2.2799999999999998</v>
      </c>
      <c r="T514" s="883">
        <v>66140</v>
      </c>
      <c r="U514" s="926"/>
      <c r="V514" s="925"/>
      <c r="W514" s="782" t="str">
        <f t="shared" si="571"/>
        <v>Կ-1</v>
      </c>
      <c r="X514" s="883">
        <f t="shared" si="572"/>
        <v>150799.19999999998</v>
      </c>
      <c r="Y514" s="884">
        <f t="shared" si="573"/>
        <v>150799.19999999998</v>
      </c>
      <c r="Z514" s="1314">
        <f t="shared" si="574"/>
        <v>1960389.5999999999</v>
      </c>
      <c r="AA514" s="886">
        <f t="shared" si="575"/>
        <v>1</v>
      </c>
      <c r="AB514" s="882">
        <f t="shared" si="576"/>
        <v>31</v>
      </c>
      <c r="AC514" s="1229">
        <f t="shared" si="577"/>
        <v>2.2799999999999998</v>
      </c>
      <c r="AD514" s="979"/>
      <c r="AE514" s="978">
        <f t="shared" si="578"/>
        <v>2.2799999999999998</v>
      </c>
      <c r="AF514" s="883">
        <v>66140</v>
      </c>
      <c r="AG514" s="926"/>
      <c r="AH514" s="925"/>
      <c r="AI514" s="910" t="str">
        <f t="shared" si="579"/>
        <v>Կ-1</v>
      </c>
      <c r="AJ514" s="883">
        <f t="shared" si="580"/>
        <v>150799.19999999998</v>
      </c>
      <c r="AK514" s="884">
        <f t="shared" si="581"/>
        <v>150799.19999999998</v>
      </c>
      <c r="AL514" s="1314">
        <f t="shared" si="582"/>
        <v>1960389.5999999999</v>
      </c>
      <c r="AM514" s="886">
        <f t="shared" si="583"/>
        <v>1</v>
      </c>
      <c r="AN514" s="882">
        <f t="shared" si="584"/>
        <v>32</v>
      </c>
      <c r="AO514" s="1229">
        <f t="shared" si="585"/>
        <v>2.2799999999999998</v>
      </c>
      <c r="AP514" s="979"/>
      <c r="AQ514" s="978">
        <f t="shared" si="586"/>
        <v>2.2799999999999998</v>
      </c>
      <c r="AR514" s="883">
        <v>66140</v>
      </c>
      <c r="AS514" s="926"/>
      <c r="AT514" s="925"/>
      <c r="AU514" s="910" t="str">
        <f t="shared" si="587"/>
        <v>Կ-1</v>
      </c>
      <c r="AV514" s="883">
        <f t="shared" si="588"/>
        <v>150799.19999999998</v>
      </c>
      <c r="AW514" s="884">
        <f t="shared" si="589"/>
        <v>150799.19999999998</v>
      </c>
      <c r="AX514" s="1314">
        <f t="shared" si="590"/>
        <v>1960389.5999999999</v>
      </c>
    </row>
    <row r="515" spans="2:50" ht="17.25" customHeight="1">
      <c r="B515" s="459">
        <v>13</v>
      </c>
      <c r="C515" s="1173" t="s">
        <v>1023</v>
      </c>
      <c r="D515" s="1212" t="s">
        <v>594</v>
      </c>
      <c r="E515" s="1214">
        <v>1</v>
      </c>
      <c r="F515" s="1210">
        <v>3</v>
      </c>
      <c r="G515" s="1209">
        <f t="shared" si="591"/>
        <v>1.84</v>
      </c>
      <c r="H515" s="883">
        <v>66140</v>
      </c>
      <c r="I515" s="926"/>
      <c r="J515" s="925"/>
      <c r="K515" s="782" t="s">
        <v>98</v>
      </c>
      <c r="L515" s="883">
        <f t="shared" si="564"/>
        <v>121697.60000000001</v>
      </c>
      <c r="M515" s="884">
        <f t="shared" si="565"/>
        <v>121697.60000000001</v>
      </c>
      <c r="N515" s="1313">
        <f t="shared" si="566"/>
        <v>1582068.8</v>
      </c>
      <c r="O515" s="886">
        <f t="shared" si="567"/>
        <v>1</v>
      </c>
      <c r="P515" s="882">
        <f t="shared" si="568"/>
        <v>4</v>
      </c>
      <c r="Q515" s="1229">
        <f t="shared" si="569"/>
        <v>1.9</v>
      </c>
      <c r="R515" s="979"/>
      <c r="S515" s="978">
        <f t="shared" si="570"/>
        <v>1.9</v>
      </c>
      <c r="T515" s="883">
        <v>66140</v>
      </c>
      <c r="U515" s="926"/>
      <c r="V515" s="925"/>
      <c r="W515" s="782" t="str">
        <f t="shared" si="571"/>
        <v>Կ-1</v>
      </c>
      <c r="X515" s="883">
        <f t="shared" si="572"/>
        <v>125666</v>
      </c>
      <c r="Y515" s="884">
        <f t="shared" si="573"/>
        <v>125666</v>
      </c>
      <c r="Z515" s="1314">
        <f t="shared" si="574"/>
        <v>1633658</v>
      </c>
      <c r="AA515" s="886">
        <f t="shared" si="575"/>
        <v>1</v>
      </c>
      <c r="AB515" s="882">
        <f t="shared" si="576"/>
        <v>5</v>
      </c>
      <c r="AC515" s="1229">
        <f t="shared" si="577"/>
        <v>1.9</v>
      </c>
      <c r="AD515" s="979"/>
      <c r="AE515" s="978">
        <f t="shared" si="578"/>
        <v>1.9</v>
      </c>
      <c r="AF515" s="883">
        <v>66140</v>
      </c>
      <c r="AG515" s="926"/>
      <c r="AH515" s="925"/>
      <c r="AI515" s="910" t="str">
        <f t="shared" si="579"/>
        <v>Կ-1</v>
      </c>
      <c r="AJ515" s="883">
        <f t="shared" si="580"/>
        <v>125666</v>
      </c>
      <c r="AK515" s="884">
        <f t="shared" si="581"/>
        <v>125666</v>
      </c>
      <c r="AL515" s="1314">
        <f t="shared" si="582"/>
        <v>1633658</v>
      </c>
      <c r="AM515" s="886">
        <f t="shared" si="583"/>
        <v>1</v>
      </c>
      <c r="AN515" s="882">
        <f t="shared" si="584"/>
        <v>6</v>
      </c>
      <c r="AO515" s="1229">
        <f t="shared" si="585"/>
        <v>1.96</v>
      </c>
      <c r="AP515" s="979"/>
      <c r="AQ515" s="978">
        <f t="shared" si="586"/>
        <v>1.96</v>
      </c>
      <c r="AR515" s="883">
        <v>66140</v>
      </c>
      <c r="AS515" s="926"/>
      <c r="AT515" s="925"/>
      <c r="AU515" s="910" t="str">
        <f t="shared" si="587"/>
        <v>Կ-1</v>
      </c>
      <c r="AV515" s="883">
        <f t="shared" si="588"/>
        <v>129634.4</v>
      </c>
      <c r="AW515" s="884">
        <f t="shared" si="589"/>
        <v>129634.4</v>
      </c>
      <c r="AX515" s="1314">
        <f t="shared" si="590"/>
        <v>1685247.2</v>
      </c>
    </row>
    <row r="516" spans="2:50" ht="17.25" customHeight="1">
      <c r="B516" s="459">
        <v>14</v>
      </c>
      <c r="C516" s="1173" t="s">
        <v>2038</v>
      </c>
      <c r="D516" s="1212" t="s">
        <v>594</v>
      </c>
      <c r="E516" s="1214">
        <v>1</v>
      </c>
      <c r="F516" s="1210">
        <v>2</v>
      </c>
      <c r="G516" s="1209">
        <f t="shared" si="591"/>
        <v>1.79</v>
      </c>
      <c r="H516" s="883">
        <v>66140</v>
      </c>
      <c r="I516" s="926"/>
      <c r="J516" s="925"/>
      <c r="K516" s="782" t="s">
        <v>98</v>
      </c>
      <c r="L516" s="883">
        <f t="shared" si="564"/>
        <v>118390.6</v>
      </c>
      <c r="M516" s="884">
        <f t="shared" si="565"/>
        <v>118390.6</v>
      </c>
      <c r="N516" s="1313">
        <f t="shared" si="566"/>
        <v>1539077.8</v>
      </c>
      <c r="O516" s="886">
        <f t="shared" si="567"/>
        <v>1</v>
      </c>
      <c r="P516" s="882">
        <f t="shared" si="568"/>
        <v>3</v>
      </c>
      <c r="Q516" s="1229">
        <f t="shared" si="569"/>
        <v>1.84</v>
      </c>
      <c r="R516" s="979"/>
      <c r="S516" s="978">
        <f t="shared" si="570"/>
        <v>1.84</v>
      </c>
      <c r="T516" s="883">
        <v>66140</v>
      </c>
      <c r="U516" s="926"/>
      <c r="V516" s="925"/>
      <c r="W516" s="782" t="str">
        <f t="shared" si="571"/>
        <v>Կ-1</v>
      </c>
      <c r="X516" s="883">
        <f t="shared" si="572"/>
        <v>121697.60000000001</v>
      </c>
      <c r="Y516" s="884">
        <f t="shared" si="573"/>
        <v>121697.60000000001</v>
      </c>
      <c r="Z516" s="1314">
        <f t="shared" si="574"/>
        <v>1582068.8</v>
      </c>
      <c r="AA516" s="886">
        <f t="shared" si="575"/>
        <v>1</v>
      </c>
      <c r="AB516" s="882">
        <f t="shared" si="576"/>
        <v>4</v>
      </c>
      <c r="AC516" s="1229">
        <f t="shared" si="577"/>
        <v>1.9</v>
      </c>
      <c r="AD516" s="979"/>
      <c r="AE516" s="978">
        <f t="shared" si="578"/>
        <v>1.9</v>
      </c>
      <c r="AF516" s="883">
        <v>66140</v>
      </c>
      <c r="AG516" s="926"/>
      <c r="AH516" s="925"/>
      <c r="AI516" s="910" t="str">
        <f t="shared" si="579"/>
        <v>Կ-1</v>
      </c>
      <c r="AJ516" s="883">
        <f t="shared" si="580"/>
        <v>125666</v>
      </c>
      <c r="AK516" s="884">
        <f t="shared" si="581"/>
        <v>125666</v>
      </c>
      <c r="AL516" s="1314">
        <f t="shared" si="582"/>
        <v>1633658</v>
      </c>
      <c r="AM516" s="886">
        <f t="shared" si="583"/>
        <v>1</v>
      </c>
      <c r="AN516" s="882">
        <f t="shared" si="584"/>
        <v>5</v>
      </c>
      <c r="AO516" s="1229">
        <f t="shared" si="585"/>
        <v>1.9</v>
      </c>
      <c r="AP516" s="979"/>
      <c r="AQ516" s="978">
        <f t="shared" si="586"/>
        <v>1.9</v>
      </c>
      <c r="AR516" s="883">
        <v>66140</v>
      </c>
      <c r="AS516" s="926"/>
      <c r="AT516" s="925"/>
      <c r="AU516" s="910" t="str">
        <f t="shared" si="587"/>
        <v>Կ-1</v>
      </c>
      <c r="AV516" s="883">
        <f t="shared" si="588"/>
        <v>125666</v>
      </c>
      <c r="AW516" s="884">
        <f t="shared" si="589"/>
        <v>125666</v>
      </c>
      <c r="AX516" s="1314">
        <f t="shared" si="590"/>
        <v>1633658</v>
      </c>
    </row>
    <row r="517" spans="2:50" ht="17.25" customHeight="1">
      <c r="B517" s="459">
        <v>15</v>
      </c>
      <c r="C517" s="1173" t="s">
        <v>760</v>
      </c>
      <c r="D517" s="1212" t="s">
        <v>594</v>
      </c>
      <c r="E517" s="1214">
        <v>1</v>
      </c>
      <c r="F517" s="1210">
        <v>6</v>
      </c>
      <c r="G517" s="1209">
        <f t="shared" si="591"/>
        <v>1.96</v>
      </c>
      <c r="H517" s="883">
        <v>66140</v>
      </c>
      <c r="I517" s="926"/>
      <c r="J517" s="925"/>
      <c r="K517" s="782" t="s">
        <v>98</v>
      </c>
      <c r="L517" s="883">
        <f t="shared" si="564"/>
        <v>129634.4</v>
      </c>
      <c r="M517" s="884">
        <f t="shared" si="565"/>
        <v>129634.4</v>
      </c>
      <c r="N517" s="1313">
        <f t="shared" si="566"/>
        <v>1685247.2</v>
      </c>
      <c r="O517" s="886">
        <f t="shared" si="567"/>
        <v>1</v>
      </c>
      <c r="P517" s="882">
        <f t="shared" si="568"/>
        <v>7</v>
      </c>
      <c r="Q517" s="1229">
        <f t="shared" si="569"/>
        <v>1.96</v>
      </c>
      <c r="R517" s="979"/>
      <c r="S517" s="978">
        <f t="shared" si="570"/>
        <v>1.96</v>
      </c>
      <c r="T517" s="883">
        <v>66140</v>
      </c>
      <c r="U517" s="926"/>
      <c r="V517" s="925"/>
      <c r="W517" s="782" t="str">
        <f t="shared" si="571"/>
        <v>Կ-1</v>
      </c>
      <c r="X517" s="883">
        <f t="shared" si="572"/>
        <v>129634.4</v>
      </c>
      <c r="Y517" s="884">
        <f t="shared" si="573"/>
        <v>129634.4</v>
      </c>
      <c r="Z517" s="1314">
        <f t="shared" si="574"/>
        <v>1685247.2</v>
      </c>
      <c r="AA517" s="886">
        <f t="shared" si="575"/>
        <v>1</v>
      </c>
      <c r="AB517" s="882">
        <f t="shared" si="576"/>
        <v>8</v>
      </c>
      <c r="AC517" s="1229">
        <f t="shared" si="577"/>
        <v>2.02</v>
      </c>
      <c r="AD517" s="979"/>
      <c r="AE517" s="978">
        <f t="shared" si="578"/>
        <v>2.02</v>
      </c>
      <c r="AF517" s="883">
        <v>66140</v>
      </c>
      <c r="AG517" s="926"/>
      <c r="AH517" s="925"/>
      <c r="AI517" s="910" t="str">
        <f t="shared" si="579"/>
        <v>Կ-1</v>
      </c>
      <c r="AJ517" s="883">
        <f t="shared" si="580"/>
        <v>133602.79999999999</v>
      </c>
      <c r="AK517" s="884">
        <f t="shared" si="581"/>
        <v>133602.79999999999</v>
      </c>
      <c r="AL517" s="1314">
        <f t="shared" si="582"/>
        <v>1736836.4</v>
      </c>
      <c r="AM517" s="886">
        <f t="shared" si="583"/>
        <v>1</v>
      </c>
      <c r="AN517" s="882">
        <f t="shared" si="584"/>
        <v>9</v>
      </c>
      <c r="AO517" s="1229">
        <f t="shared" si="585"/>
        <v>2.02</v>
      </c>
      <c r="AP517" s="979"/>
      <c r="AQ517" s="978">
        <f t="shared" si="586"/>
        <v>2.02</v>
      </c>
      <c r="AR517" s="883">
        <v>66140</v>
      </c>
      <c r="AS517" s="926"/>
      <c r="AT517" s="925"/>
      <c r="AU517" s="910" t="str">
        <f t="shared" si="587"/>
        <v>Կ-1</v>
      </c>
      <c r="AV517" s="883">
        <f t="shared" si="588"/>
        <v>133602.79999999999</v>
      </c>
      <c r="AW517" s="884">
        <f t="shared" si="589"/>
        <v>133602.79999999999</v>
      </c>
      <c r="AX517" s="1314">
        <f t="shared" si="590"/>
        <v>1736836.4</v>
      </c>
    </row>
    <row r="518" spans="2:50" ht="17.25" customHeight="1">
      <c r="B518" s="459">
        <v>16</v>
      </c>
      <c r="C518" s="1173" t="s">
        <v>250</v>
      </c>
      <c r="D518" s="1212" t="s">
        <v>594</v>
      </c>
      <c r="E518" s="1214">
        <v>1</v>
      </c>
      <c r="F518" s="1210">
        <v>17</v>
      </c>
      <c r="G518" s="1209">
        <f t="shared" si="591"/>
        <v>2.21</v>
      </c>
      <c r="H518" s="883">
        <v>66140</v>
      </c>
      <c r="I518" s="926"/>
      <c r="J518" s="925"/>
      <c r="K518" s="782" t="s">
        <v>98</v>
      </c>
      <c r="L518" s="883">
        <f t="shared" si="564"/>
        <v>146169.4</v>
      </c>
      <c r="M518" s="884">
        <f t="shared" si="565"/>
        <v>146169.4</v>
      </c>
      <c r="N518" s="1313">
        <f t="shared" si="566"/>
        <v>1900202.2</v>
      </c>
      <c r="O518" s="886">
        <f t="shared" si="567"/>
        <v>1</v>
      </c>
      <c r="P518" s="882">
        <f t="shared" si="568"/>
        <v>18</v>
      </c>
      <c r="Q518" s="1229">
        <f t="shared" si="569"/>
        <v>2.21</v>
      </c>
      <c r="R518" s="979"/>
      <c r="S518" s="978">
        <f t="shared" si="570"/>
        <v>2.21</v>
      </c>
      <c r="T518" s="883">
        <v>66140</v>
      </c>
      <c r="U518" s="926"/>
      <c r="V518" s="925"/>
      <c r="W518" s="782" t="str">
        <f t="shared" si="571"/>
        <v>Կ-1</v>
      </c>
      <c r="X518" s="883">
        <f t="shared" si="572"/>
        <v>146169.4</v>
      </c>
      <c r="Y518" s="884">
        <f t="shared" si="573"/>
        <v>146169.4</v>
      </c>
      <c r="Z518" s="1314">
        <f t="shared" si="574"/>
        <v>1900202.2</v>
      </c>
      <c r="AA518" s="886">
        <f t="shared" si="575"/>
        <v>1</v>
      </c>
      <c r="AB518" s="882">
        <f t="shared" si="576"/>
        <v>19</v>
      </c>
      <c r="AC518" s="1229">
        <f t="shared" si="577"/>
        <v>2.2799999999999998</v>
      </c>
      <c r="AD518" s="979"/>
      <c r="AE518" s="978">
        <f t="shared" si="578"/>
        <v>2.2799999999999998</v>
      </c>
      <c r="AF518" s="883">
        <v>66140</v>
      </c>
      <c r="AG518" s="926"/>
      <c r="AH518" s="925"/>
      <c r="AI518" s="910" t="str">
        <f t="shared" si="579"/>
        <v>Կ-1</v>
      </c>
      <c r="AJ518" s="883">
        <f t="shared" si="580"/>
        <v>150799.19999999998</v>
      </c>
      <c r="AK518" s="884">
        <f t="shared" si="581"/>
        <v>150799.19999999998</v>
      </c>
      <c r="AL518" s="1314">
        <f t="shared" si="582"/>
        <v>1960389.5999999999</v>
      </c>
      <c r="AM518" s="886">
        <f t="shared" si="583"/>
        <v>1</v>
      </c>
      <c r="AN518" s="882">
        <f t="shared" si="584"/>
        <v>20</v>
      </c>
      <c r="AO518" s="1229">
        <f t="shared" si="585"/>
        <v>2.2799999999999998</v>
      </c>
      <c r="AP518" s="979"/>
      <c r="AQ518" s="978">
        <f t="shared" si="586"/>
        <v>2.2799999999999998</v>
      </c>
      <c r="AR518" s="883">
        <v>66140</v>
      </c>
      <c r="AS518" s="926"/>
      <c r="AT518" s="925"/>
      <c r="AU518" s="910" t="str">
        <f t="shared" si="587"/>
        <v>Կ-1</v>
      </c>
      <c r="AV518" s="883">
        <f t="shared" si="588"/>
        <v>150799.19999999998</v>
      </c>
      <c r="AW518" s="884">
        <f t="shared" si="589"/>
        <v>150799.19999999998</v>
      </c>
      <c r="AX518" s="1314">
        <f t="shared" si="590"/>
        <v>1960389.5999999999</v>
      </c>
    </row>
    <row r="519" spans="2:50" ht="17.25" customHeight="1">
      <c r="B519" s="459">
        <v>17</v>
      </c>
      <c r="C519" s="1173" t="s">
        <v>90</v>
      </c>
      <c r="D519" s="1212" t="s">
        <v>594</v>
      </c>
      <c r="E519" s="1214">
        <v>1</v>
      </c>
      <c r="F519" s="1210">
        <v>18</v>
      </c>
      <c r="G519" s="1209">
        <f t="shared" si="591"/>
        <v>2.21</v>
      </c>
      <c r="H519" s="883">
        <v>66140</v>
      </c>
      <c r="I519" s="926"/>
      <c r="J519" s="1230">
        <v>8000</v>
      </c>
      <c r="K519" s="782" t="s">
        <v>98</v>
      </c>
      <c r="L519" s="883">
        <f t="shared" si="564"/>
        <v>146169.4</v>
      </c>
      <c r="M519" s="884">
        <f t="shared" si="565"/>
        <v>154169.4</v>
      </c>
      <c r="N519" s="1313">
        <f t="shared" si="566"/>
        <v>2004202.2</v>
      </c>
      <c r="O519" s="886">
        <f t="shared" si="567"/>
        <v>1</v>
      </c>
      <c r="P519" s="882">
        <f t="shared" si="568"/>
        <v>19</v>
      </c>
      <c r="Q519" s="1229">
        <f t="shared" si="569"/>
        <v>2.2799999999999998</v>
      </c>
      <c r="R519" s="979"/>
      <c r="S519" s="978">
        <f t="shared" si="570"/>
        <v>2.2799999999999998</v>
      </c>
      <c r="T519" s="883">
        <v>66140</v>
      </c>
      <c r="U519" s="926"/>
      <c r="V519" s="1230">
        <v>8000</v>
      </c>
      <c r="W519" s="782" t="str">
        <f t="shared" si="571"/>
        <v>Կ-1</v>
      </c>
      <c r="X519" s="883">
        <f t="shared" si="572"/>
        <v>150799.19999999998</v>
      </c>
      <c r="Y519" s="884">
        <f t="shared" si="573"/>
        <v>158799.19999999998</v>
      </c>
      <c r="Z519" s="1314">
        <f t="shared" si="574"/>
        <v>2064389.5999999999</v>
      </c>
      <c r="AA519" s="886">
        <f t="shared" si="575"/>
        <v>1</v>
      </c>
      <c r="AB519" s="882">
        <f t="shared" si="576"/>
        <v>20</v>
      </c>
      <c r="AC519" s="1229">
        <f t="shared" si="577"/>
        <v>2.2799999999999998</v>
      </c>
      <c r="AD519" s="979"/>
      <c r="AE519" s="978">
        <f t="shared" si="578"/>
        <v>2.2799999999999998</v>
      </c>
      <c r="AF519" s="883">
        <v>66140</v>
      </c>
      <c r="AG519" s="926"/>
      <c r="AH519" s="1230">
        <v>8000</v>
      </c>
      <c r="AI519" s="910" t="str">
        <f t="shared" si="579"/>
        <v>Կ-1</v>
      </c>
      <c r="AJ519" s="883">
        <f t="shared" si="580"/>
        <v>150799.19999999998</v>
      </c>
      <c r="AK519" s="884">
        <f t="shared" si="581"/>
        <v>158799.19999999998</v>
      </c>
      <c r="AL519" s="1314">
        <f t="shared" si="582"/>
        <v>2064389.5999999999</v>
      </c>
      <c r="AM519" s="886">
        <f t="shared" si="583"/>
        <v>1</v>
      </c>
      <c r="AN519" s="882">
        <f t="shared" si="584"/>
        <v>21</v>
      </c>
      <c r="AO519" s="1229">
        <f t="shared" si="585"/>
        <v>2.2799999999999998</v>
      </c>
      <c r="AP519" s="979"/>
      <c r="AQ519" s="978">
        <f t="shared" si="586"/>
        <v>2.2799999999999998</v>
      </c>
      <c r="AR519" s="883">
        <v>66140</v>
      </c>
      <c r="AS519" s="926"/>
      <c r="AT519" s="1230">
        <v>8000</v>
      </c>
      <c r="AU519" s="910" t="str">
        <f t="shared" si="587"/>
        <v>Կ-1</v>
      </c>
      <c r="AV519" s="883">
        <f t="shared" si="588"/>
        <v>150799.19999999998</v>
      </c>
      <c r="AW519" s="884">
        <f t="shared" si="589"/>
        <v>158799.19999999998</v>
      </c>
      <c r="AX519" s="1314">
        <f t="shared" si="590"/>
        <v>2064389.5999999999</v>
      </c>
    </row>
    <row r="520" spans="2:50" ht="17.25" customHeight="1">
      <c r="B520" s="459">
        <v>18</v>
      </c>
      <c r="C520" s="1173" t="s">
        <v>186</v>
      </c>
      <c r="D520" s="1218" t="s">
        <v>316</v>
      </c>
      <c r="E520" s="1214">
        <v>1</v>
      </c>
      <c r="F520" s="1210">
        <v>19</v>
      </c>
      <c r="G520" s="1209">
        <f t="shared" si="591"/>
        <v>2.2799999999999998</v>
      </c>
      <c r="H520" s="883">
        <v>66140</v>
      </c>
      <c r="I520" s="1231">
        <f>H520*G520*5%</f>
        <v>7539.9599999999991</v>
      </c>
      <c r="J520" s="925"/>
      <c r="K520" s="782" t="s">
        <v>98</v>
      </c>
      <c r="L520" s="883">
        <f t="shared" si="564"/>
        <v>150799.19999999998</v>
      </c>
      <c r="M520" s="884">
        <f t="shared" si="565"/>
        <v>158339.15999999997</v>
      </c>
      <c r="N520" s="1313">
        <f t="shared" si="566"/>
        <v>2058409.0799999996</v>
      </c>
      <c r="O520" s="886">
        <f t="shared" si="567"/>
        <v>1</v>
      </c>
      <c r="P520" s="882">
        <f t="shared" si="568"/>
        <v>20</v>
      </c>
      <c r="Q520" s="1229">
        <f t="shared" si="569"/>
        <v>2.2799999999999998</v>
      </c>
      <c r="R520" s="979"/>
      <c r="S520" s="978">
        <f t="shared" si="570"/>
        <v>2.2799999999999998</v>
      </c>
      <c r="T520" s="883">
        <v>66140</v>
      </c>
      <c r="U520" s="1231">
        <f>T520*S520*5%</f>
        <v>7539.9599999999991</v>
      </c>
      <c r="V520" s="925"/>
      <c r="W520" s="782" t="str">
        <f t="shared" si="571"/>
        <v>Կ-1</v>
      </c>
      <c r="X520" s="883">
        <f t="shared" si="572"/>
        <v>150799.19999999998</v>
      </c>
      <c r="Y520" s="884">
        <f t="shared" si="573"/>
        <v>158339.15999999997</v>
      </c>
      <c r="Z520" s="1314">
        <f t="shared" si="574"/>
        <v>2058409.0799999996</v>
      </c>
      <c r="AA520" s="886">
        <f t="shared" si="575"/>
        <v>1</v>
      </c>
      <c r="AB520" s="882">
        <f t="shared" si="576"/>
        <v>21</v>
      </c>
      <c r="AC520" s="1229">
        <f t="shared" si="577"/>
        <v>2.2799999999999998</v>
      </c>
      <c r="AD520" s="979"/>
      <c r="AE520" s="978">
        <f t="shared" si="578"/>
        <v>2.2799999999999998</v>
      </c>
      <c r="AF520" s="883">
        <v>66140</v>
      </c>
      <c r="AG520" s="1231">
        <f>AF520*AE520*5%</f>
        <v>7539.9599999999991</v>
      </c>
      <c r="AH520" s="925"/>
      <c r="AI520" s="910" t="str">
        <f t="shared" si="579"/>
        <v>Կ-1</v>
      </c>
      <c r="AJ520" s="883">
        <f t="shared" si="580"/>
        <v>150799.19999999998</v>
      </c>
      <c r="AK520" s="884">
        <f t="shared" si="581"/>
        <v>158339.15999999997</v>
      </c>
      <c r="AL520" s="1314">
        <f t="shared" si="582"/>
        <v>2058409.0799999996</v>
      </c>
      <c r="AM520" s="886">
        <f t="shared" si="583"/>
        <v>1</v>
      </c>
      <c r="AN520" s="882">
        <f t="shared" si="584"/>
        <v>22</v>
      </c>
      <c r="AO520" s="1229">
        <f t="shared" si="585"/>
        <v>2.2799999999999998</v>
      </c>
      <c r="AP520" s="979"/>
      <c r="AQ520" s="978">
        <f t="shared" si="586"/>
        <v>2.2799999999999998</v>
      </c>
      <c r="AR520" s="883">
        <v>66140</v>
      </c>
      <c r="AS520" s="1231">
        <f>AR520*AQ520*5%</f>
        <v>7539.9599999999991</v>
      </c>
      <c r="AT520" s="925"/>
      <c r="AU520" s="910" t="str">
        <f t="shared" si="587"/>
        <v>Կ-1</v>
      </c>
      <c r="AV520" s="883">
        <f t="shared" si="588"/>
        <v>150799.19999999998</v>
      </c>
      <c r="AW520" s="884">
        <f t="shared" si="589"/>
        <v>158339.15999999997</v>
      </c>
      <c r="AX520" s="1314">
        <f t="shared" si="590"/>
        <v>2058409.0799999996</v>
      </c>
    </row>
    <row r="521" spans="2:50" ht="17.25" customHeight="1">
      <c r="B521" s="459">
        <v>19</v>
      </c>
      <c r="C521" s="1173" t="s">
        <v>2698</v>
      </c>
      <c r="D521" s="1218" t="s">
        <v>316</v>
      </c>
      <c r="E521" s="1214">
        <v>1</v>
      </c>
      <c r="F521" s="1210">
        <v>1</v>
      </c>
      <c r="G521" s="1209">
        <f t="shared" si="591"/>
        <v>1.73</v>
      </c>
      <c r="H521" s="883">
        <v>66140</v>
      </c>
      <c r="I521" s="926"/>
      <c r="J521" s="925"/>
      <c r="K521" s="782" t="s">
        <v>98</v>
      </c>
      <c r="L521" s="883">
        <f t="shared" si="564"/>
        <v>114422.2</v>
      </c>
      <c r="M521" s="884">
        <f t="shared" si="565"/>
        <v>114422.2</v>
      </c>
      <c r="N521" s="1313">
        <f t="shared" si="566"/>
        <v>1487488.5999999999</v>
      </c>
      <c r="O521" s="886">
        <f t="shared" si="567"/>
        <v>1</v>
      </c>
      <c r="P521" s="882">
        <f t="shared" si="568"/>
        <v>2</v>
      </c>
      <c r="Q521" s="1229">
        <f t="shared" si="569"/>
        <v>1.79</v>
      </c>
      <c r="R521" s="979"/>
      <c r="S521" s="978">
        <f t="shared" si="570"/>
        <v>1.79</v>
      </c>
      <c r="T521" s="883">
        <v>66140</v>
      </c>
      <c r="U521" s="926"/>
      <c r="V521" s="925"/>
      <c r="W521" s="782" t="str">
        <f t="shared" si="571"/>
        <v>Կ-1</v>
      </c>
      <c r="X521" s="883">
        <f t="shared" si="572"/>
        <v>118390.6</v>
      </c>
      <c r="Y521" s="884">
        <f t="shared" si="573"/>
        <v>118390.6</v>
      </c>
      <c r="Z521" s="1314">
        <f t="shared" si="574"/>
        <v>1539077.8</v>
      </c>
      <c r="AA521" s="886">
        <f t="shared" si="575"/>
        <v>1</v>
      </c>
      <c r="AB521" s="882">
        <f t="shared" si="576"/>
        <v>3</v>
      </c>
      <c r="AC521" s="1229">
        <f t="shared" si="577"/>
        <v>1.84</v>
      </c>
      <c r="AD521" s="979"/>
      <c r="AE521" s="978">
        <f t="shared" si="578"/>
        <v>1.84</v>
      </c>
      <c r="AF521" s="883">
        <v>66140</v>
      </c>
      <c r="AG521" s="926"/>
      <c r="AH521" s="925"/>
      <c r="AI521" s="910" t="str">
        <f t="shared" si="579"/>
        <v>Կ-1</v>
      </c>
      <c r="AJ521" s="883">
        <f t="shared" si="580"/>
        <v>121697.60000000001</v>
      </c>
      <c r="AK521" s="884">
        <f t="shared" si="581"/>
        <v>121697.60000000001</v>
      </c>
      <c r="AL521" s="1314">
        <f t="shared" si="582"/>
        <v>1582068.8</v>
      </c>
      <c r="AM521" s="886">
        <f t="shared" si="583"/>
        <v>1</v>
      </c>
      <c r="AN521" s="882">
        <f t="shared" si="584"/>
        <v>4</v>
      </c>
      <c r="AO521" s="1229">
        <f t="shared" si="585"/>
        <v>1.9</v>
      </c>
      <c r="AP521" s="979"/>
      <c r="AQ521" s="978">
        <f t="shared" si="586"/>
        <v>1.9</v>
      </c>
      <c r="AR521" s="883">
        <v>66140</v>
      </c>
      <c r="AS521" s="926"/>
      <c r="AT521" s="925"/>
      <c r="AU521" s="910" t="str">
        <f t="shared" si="587"/>
        <v>Կ-1</v>
      </c>
      <c r="AV521" s="883">
        <f t="shared" si="588"/>
        <v>125666</v>
      </c>
      <c r="AW521" s="884">
        <f t="shared" si="589"/>
        <v>125666</v>
      </c>
      <c r="AX521" s="1314">
        <f t="shared" si="590"/>
        <v>1633658</v>
      </c>
    </row>
    <row r="522" spans="2:50" ht="17.25" customHeight="1">
      <c r="B522" s="459">
        <v>20</v>
      </c>
      <c r="C522" s="1173" t="s">
        <v>1024</v>
      </c>
      <c r="D522" s="1218" t="s">
        <v>316</v>
      </c>
      <c r="E522" s="1214">
        <v>1</v>
      </c>
      <c r="F522" s="1210">
        <v>4</v>
      </c>
      <c r="G522" s="1209">
        <f t="shared" si="591"/>
        <v>1.9</v>
      </c>
      <c r="H522" s="883">
        <v>66140</v>
      </c>
      <c r="I522" s="926"/>
      <c r="J522" s="925"/>
      <c r="K522" s="782" t="s">
        <v>98</v>
      </c>
      <c r="L522" s="883">
        <f t="shared" si="564"/>
        <v>125666</v>
      </c>
      <c r="M522" s="884">
        <f t="shared" si="565"/>
        <v>125666</v>
      </c>
      <c r="N522" s="1313">
        <f t="shared" si="566"/>
        <v>1633658</v>
      </c>
      <c r="O522" s="886">
        <f t="shared" si="567"/>
        <v>1</v>
      </c>
      <c r="P522" s="882">
        <f t="shared" si="568"/>
        <v>5</v>
      </c>
      <c r="Q522" s="1229">
        <f t="shared" si="569"/>
        <v>1.9</v>
      </c>
      <c r="R522" s="979"/>
      <c r="S522" s="978">
        <f t="shared" si="570"/>
        <v>1.9</v>
      </c>
      <c r="T522" s="883">
        <v>66140</v>
      </c>
      <c r="U522" s="926"/>
      <c r="V522" s="925"/>
      <c r="W522" s="782" t="str">
        <f t="shared" si="571"/>
        <v>Կ-1</v>
      </c>
      <c r="X522" s="883">
        <f t="shared" si="572"/>
        <v>125666</v>
      </c>
      <c r="Y522" s="884">
        <f t="shared" si="573"/>
        <v>125666</v>
      </c>
      <c r="Z522" s="1314">
        <f t="shared" si="574"/>
        <v>1633658</v>
      </c>
      <c r="AA522" s="886">
        <f t="shared" si="575"/>
        <v>1</v>
      </c>
      <c r="AB522" s="882">
        <f t="shared" si="576"/>
        <v>6</v>
      </c>
      <c r="AC522" s="1229">
        <f t="shared" si="577"/>
        <v>1.96</v>
      </c>
      <c r="AD522" s="979"/>
      <c r="AE522" s="978">
        <f t="shared" si="578"/>
        <v>1.96</v>
      </c>
      <c r="AF522" s="883">
        <v>66140</v>
      </c>
      <c r="AG522" s="926"/>
      <c r="AH522" s="925"/>
      <c r="AI522" s="910" t="str">
        <f t="shared" si="579"/>
        <v>Կ-1</v>
      </c>
      <c r="AJ522" s="883">
        <f t="shared" si="580"/>
        <v>129634.4</v>
      </c>
      <c r="AK522" s="884">
        <f t="shared" si="581"/>
        <v>129634.4</v>
      </c>
      <c r="AL522" s="1314">
        <f t="shared" si="582"/>
        <v>1685247.2</v>
      </c>
      <c r="AM522" s="886">
        <f t="shared" si="583"/>
        <v>1</v>
      </c>
      <c r="AN522" s="882">
        <f t="shared" si="584"/>
        <v>7</v>
      </c>
      <c r="AO522" s="1229">
        <f t="shared" si="585"/>
        <v>1.96</v>
      </c>
      <c r="AP522" s="979"/>
      <c r="AQ522" s="978">
        <f t="shared" si="586"/>
        <v>1.96</v>
      </c>
      <c r="AR522" s="883">
        <v>66140</v>
      </c>
      <c r="AS522" s="926"/>
      <c r="AT522" s="925"/>
      <c r="AU522" s="910" t="str">
        <f t="shared" si="587"/>
        <v>Կ-1</v>
      </c>
      <c r="AV522" s="883">
        <f t="shared" si="588"/>
        <v>129634.4</v>
      </c>
      <c r="AW522" s="884">
        <f t="shared" si="589"/>
        <v>129634.4</v>
      </c>
      <c r="AX522" s="1314">
        <f t="shared" si="590"/>
        <v>1685247.2</v>
      </c>
    </row>
    <row r="523" spans="2:50" ht="17.25" customHeight="1">
      <c r="B523" s="459">
        <v>21</v>
      </c>
      <c r="C523" s="1173" t="s">
        <v>2402</v>
      </c>
      <c r="D523" s="1218" t="s">
        <v>316</v>
      </c>
      <c r="E523" s="1214">
        <v>1</v>
      </c>
      <c r="F523" s="1210">
        <v>3</v>
      </c>
      <c r="G523" s="1209">
        <f t="shared" si="591"/>
        <v>1.84</v>
      </c>
      <c r="H523" s="883">
        <v>66140</v>
      </c>
      <c r="I523" s="926"/>
      <c r="J523" s="925"/>
      <c r="K523" s="782" t="s">
        <v>98</v>
      </c>
      <c r="L523" s="883">
        <f t="shared" si="564"/>
        <v>121697.60000000001</v>
      </c>
      <c r="M523" s="884">
        <f t="shared" si="565"/>
        <v>121697.60000000001</v>
      </c>
      <c r="N523" s="1313">
        <f t="shared" si="566"/>
        <v>1582068.8</v>
      </c>
      <c r="O523" s="886">
        <f t="shared" si="567"/>
        <v>1</v>
      </c>
      <c r="P523" s="882">
        <f t="shared" si="568"/>
        <v>4</v>
      </c>
      <c r="Q523" s="1229">
        <f t="shared" si="569"/>
        <v>1.9</v>
      </c>
      <c r="R523" s="979"/>
      <c r="S523" s="978">
        <f t="shared" si="570"/>
        <v>1.9</v>
      </c>
      <c r="T523" s="883">
        <v>66140</v>
      </c>
      <c r="U523" s="926"/>
      <c r="V523" s="925"/>
      <c r="W523" s="782" t="str">
        <f t="shared" si="571"/>
        <v>Կ-1</v>
      </c>
      <c r="X523" s="883">
        <f t="shared" si="572"/>
        <v>125666</v>
      </c>
      <c r="Y523" s="884">
        <f t="shared" si="573"/>
        <v>125666</v>
      </c>
      <c r="Z523" s="1314">
        <f t="shared" si="574"/>
        <v>1633658</v>
      </c>
      <c r="AA523" s="886">
        <f t="shared" si="575"/>
        <v>1</v>
      </c>
      <c r="AB523" s="882">
        <f t="shared" si="576"/>
        <v>5</v>
      </c>
      <c r="AC523" s="1229">
        <f t="shared" si="577"/>
        <v>1.9</v>
      </c>
      <c r="AD523" s="979"/>
      <c r="AE523" s="978">
        <f t="shared" si="578"/>
        <v>1.9</v>
      </c>
      <c r="AF523" s="883">
        <v>66140</v>
      </c>
      <c r="AG523" s="926"/>
      <c r="AH523" s="925"/>
      <c r="AI523" s="910" t="str">
        <f t="shared" si="579"/>
        <v>Կ-1</v>
      </c>
      <c r="AJ523" s="883">
        <f t="shared" si="580"/>
        <v>125666</v>
      </c>
      <c r="AK523" s="884">
        <f t="shared" si="581"/>
        <v>125666</v>
      </c>
      <c r="AL523" s="1314">
        <f t="shared" si="582"/>
        <v>1633658</v>
      </c>
      <c r="AM523" s="886">
        <f t="shared" si="583"/>
        <v>1</v>
      </c>
      <c r="AN523" s="882">
        <f t="shared" si="584"/>
        <v>6</v>
      </c>
      <c r="AO523" s="1229">
        <f t="shared" si="585"/>
        <v>1.96</v>
      </c>
      <c r="AP523" s="979"/>
      <c r="AQ523" s="978">
        <f t="shared" si="586"/>
        <v>1.96</v>
      </c>
      <c r="AR523" s="883">
        <v>66140</v>
      </c>
      <c r="AS523" s="926"/>
      <c r="AT523" s="925"/>
      <c r="AU523" s="910" t="str">
        <f t="shared" si="587"/>
        <v>Կ-1</v>
      </c>
      <c r="AV523" s="883">
        <f t="shared" si="588"/>
        <v>129634.4</v>
      </c>
      <c r="AW523" s="884">
        <f t="shared" si="589"/>
        <v>129634.4</v>
      </c>
      <c r="AX523" s="1314">
        <f t="shared" si="590"/>
        <v>1685247.2</v>
      </c>
    </row>
    <row r="524" spans="2:50" ht="17.25" customHeight="1">
      <c r="B524" s="459">
        <v>22</v>
      </c>
      <c r="C524" s="1173" t="s">
        <v>243</v>
      </c>
      <c r="D524" s="1218" t="s">
        <v>316</v>
      </c>
      <c r="E524" s="1214">
        <v>1</v>
      </c>
      <c r="F524" s="1210">
        <v>7</v>
      </c>
      <c r="G524" s="1209">
        <f t="shared" si="591"/>
        <v>1.96</v>
      </c>
      <c r="H524" s="883">
        <v>66140</v>
      </c>
      <c r="I524" s="1231">
        <f>H524*G524*5%</f>
        <v>6481.72</v>
      </c>
      <c r="J524" s="925"/>
      <c r="K524" s="782" t="s">
        <v>98</v>
      </c>
      <c r="L524" s="883">
        <f t="shared" si="564"/>
        <v>129634.4</v>
      </c>
      <c r="M524" s="884">
        <f t="shared" si="565"/>
        <v>136116.12</v>
      </c>
      <c r="N524" s="1313">
        <f t="shared" si="566"/>
        <v>1769509.56</v>
      </c>
      <c r="O524" s="886">
        <f t="shared" si="567"/>
        <v>1</v>
      </c>
      <c r="P524" s="882">
        <f t="shared" si="568"/>
        <v>8</v>
      </c>
      <c r="Q524" s="1229">
        <f t="shared" si="569"/>
        <v>2.02</v>
      </c>
      <c r="R524" s="979"/>
      <c r="S524" s="978">
        <f t="shared" si="570"/>
        <v>2.02</v>
      </c>
      <c r="T524" s="883">
        <v>66140</v>
      </c>
      <c r="U524" s="1231">
        <f>T524*S524*5%</f>
        <v>6680.1399999999994</v>
      </c>
      <c r="V524" s="925"/>
      <c r="W524" s="782" t="str">
        <f t="shared" si="571"/>
        <v>Կ-1</v>
      </c>
      <c r="X524" s="883">
        <f t="shared" si="572"/>
        <v>133602.79999999999</v>
      </c>
      <c r="Y524" s="884">
        <f t="shared" si="573"/>
        <v>140282.94</v>
      </c>
      <c r="Z524" s="1314">
        <f t="shared" si="574"/>
        <v>1823678.22</v>
      </c>
      <c r="AA524" s="886">
        <f t="shared" si="575"/>
        <v>1</v>
      </c>
      <c r="AB524" s="882">
        <f t="shared" si="576"/>
        <v>9</v>
      </c>
      <c r="AC524" s="1229">
        <f t="shared" si="577"/>
        <v>2.02</v>
      </c>
      <c r="AD524" s="979"/>
      <c r="AE524" s="978">
        <f t="shared" si="578"/>
        <v>2.02</v>
      </c>
      <c r="AF524" s="883">
        <v>66140</v>
      </c>
      <c r="AG524" s="1231">
        <f>AF524*AE524*5%</f>
        <v>6680.1399999999994</v>
      </c>
      <c r="AH524" s="925"/>
      <c r="AI524" s="910" t="str">
        <f t="shared" si="579"/>
        <v>Կ-1</v>
      </c>
      <c r="AJ524" s="883">
        <f t="shared" si="580"/>
        <v>133602.79999999999</v>
      </c>
      <c r="AK524" s="884">
        <f t="shared" si="581"/>
        <v>140282.94</v>
      </c>
      <c r="AL524" s="1314">
        <f t="shared" si="582"/>
        <v>1823678.22</v>
      </c>
      <c r="AM524" s="886">
        <f t="shared" si="583"/>
        <v>1</v>
      </c>
      <c r="AN524" s="882">
        <f t="shared" si="584"/>
        <v>10</v>
      </c>
      <c r="AO524" s="1229">
        <f t="shared" si="585"/>
        <v>2.08</v>
      </c>
      <c r="AP524" s="979"/>
      <c r="AQ524" s="978">
        <f t="shared" si="586"/>
        <v>2.08</v>
      </c>
      <c r="AR524" s="883">
        <v>66140</v>
      </c>
      <c r="AS524" s="1231">
        <f>AR524*AQ524*5%</f>
        <v>6878.5600000000013</v>
      </c>
      <c r="AT524" s="925"/>
      <c r="AU524" s="910" t="str">
        <f t="shared" si="587"/>
        <v>Կ-1</v>
      </c>
      <c r="AV524" s="883">
        <f t="shared" si="588"/>
        <v>137571.20000000001</v>
      </c>
      <c r="AW524" s="884">
        <f t="shared" si="589"/>
        <v>144449.76</v>
      </c>
      <c r="AX524" s="1314">
        <f t="shared" si="590"/>
        <v>1877846.8800000001</v>
      </c>
    </row>
    <row r="525" spans="2:50" ht="17.25" customHeight="1">
      <c r="B525" s="459">
        <v>23</v>
      </c>
      <c r="C525" s="1173" t="s">
        <v>90</v>
      </c>
      <c r="D525" s="1218" t="s">
        <v>316</v>
      </c>
      <c r="E525" s="1214">
        <v>1</v>
      </c>
      <c r="F525" s="1210">
        <v>0</v>
      </c>
      <c r="G525" s="1209">
        <f t="shared" si="591"/>
        <v>1.68</v>
      </c>
      <c r="H525" s="883">
        <v>66140</v>
      </c>
      <c r="I525" s="926"/>
      <c r="J525" s="1230">
        <v>8000</v>
      </c>
      <c r="K525" s="782" t="s">
        <v>98</v>
      </c>
      <c r="L525" s="883">
        <f t="shared" si="564"/>
        <v>111115.2</v>
      </c>
      <c r="M525" s="884">
        <f t="shared" si="565"/>
        <v>119115.2</v>
      </c>
      <c r="N525" s="1313">
        <f t="shared" si="566"/>
        <v>1548497.5999999999</v>
      </c>
      <c r="O525" s="886">
        <f t="shared" si="567"/>
        <v>1</v>
      </c>
      <c r="P525" s="882">
        <f t="shared" si="568"/>
        <v>1</v>
      </c>
      <c r="Q525" s="1229">
        <f t="shared" si="569"/>
        <v>1.73</v>
      </c>
      <c r="R525" s="979"/>
      <c r="S525" s="978">
        <f t="shared" si="570"/>
        <v>1.73</v>
      </c>
      <c r="T525" s="883">
        <v>66140</v>
      </c>
      <c r="U525" s="926"/>
      <c r="V525" s="1230">
        <v>8000</v>
      </c>
      <c r="W525" s="782" t="str">
        <f t="shared" si="571"/>
        <v>Կ-1</v>
      </c>
      <c r="X525" s="883">
        <f t="shared" si="572"/>
        <v>114422.2</v>
      </c>
      <c r="Y525" s="884">
        <f t="shared" si="573"/>
        <v>122422.2</v>
      </c>
      <c r="Z525" s="1314">
        <f t="shared" si="574"/>
        <v>1591488.5999999999</v>
      </c>
      <c r="AA525" s="886">
        <f t="shared" si="575"/>
        <v>1</v>
      </c>
      <c r="AB525" s="882">
        <f t="shared" si="576"/>
        <v>2</v>
      </c>
      <c r="AC525" s="1229">
        <f t="shared" si="577"/>
        <v>1.79</v>
      </c>
      <c r="AD525" s="979"/>
      <c r="AE525" s="978">
        <f t="shared" si="578"/>
        <v>1.79</v>
      </c>
      <c r="AF525" s="883">
        <v>66140</v>
      </c>
      <c r="AG525" s="926"/>
      <c r="AH525" s="1230">
        <v>8000</v>
      </c>
      <c r="AI525" s="910" t="str">
        <f t="shared" si="579"/>
        <v>Կ-1</v>
      </c>
      <c r="AJ525" s="883">
        <f t="shared" si="580"/>
        <v>118390.6</v>
      </c>
      <c r="AK525" s="884">
        <f t="shared" si="581"/>
        <v>126390.6</v>
      </c>
      <c r="AL525" s="1314">
        <f t="shared" si="582"/>
        <v>1643077.8</v>
      </c>
      <c r="AM525" s="886">
        <f t="shared" si="583"/>
        <v>1</v>
      </c>
      <c r="AN525" s="882">
        <f t="shared" si="584"/>
        <v>3</v>
      </c>
      <c r="AO525" s="1229">
        <f t="shared" si="585"/>
        <v>1.84</v>
      </c>
      <c r="AP525" s="979"/>
      <c r="AQ525" s="978">
        <f t="shared" si="586"/>
        <v>1.84</v>
      </c>
      <c r="AR525" s="883">
        <v>66140</v>
      </c>
      <c r="AS525" s="926"/>
      <c r="AT525" s="1230">
        <v>8000</v>
      </c>
      <c r="AU525" s="910" t="str">
        <f t="shared" si="587"/>
        <v>Կ-1</v>
      </c>
      <c r="AV525" s="883">
        <f t="shared" si="588"/>
        <v>121697.60000000001</v>
      </c>
      <c r="AW525" s="884">
        <f t="shared" si="589"/>
        <v>129697.60000000001</v>
      </c>
      <c r="AX525" s="1314">
        <f t="shared" si="590"/>
        <v>1686068.8</v>
      </c>
    </row>
    <row r="526" spans="2:50" ht="17.25" customHeight="1">
      <c r="B526" s="459">
        <v>24</v>
      </c>
      <c r="C526" s="1173" t="s">
        <v>253</v>
      </c>
      <c r="D526" s="1218" t="s">
        <v>127</v>
      </c>
      <c r="E526" s="1214">
        <v>1</v>
      </c>
      <c r="F526" s="1210">
        <v>21</v>
      </c>
      <c r="G526" s="1209">
        <f t="shared" si="591"/>
        <v>2.2799999999999998</v>
      </c>
      <c r="H526" s="883">
        <v>66140</v>
      </c>
      <c r="I526" s="926"/>
      <c r="J526" s="925"/>
      <c r="K526" s="782" t="s">
        <v>98</v>
      </c>
      <c r="L526" s="883">
        <f t="shared" si="564"/>
        <v>150799.19999999998</v>
      </c>
      <c r="M526" s="884">
        <f t="shared" si="565"/>
        <v>150799.19999999998</v>
      </c>
      <c r="N526" s="1313">
        <f t="shared" si="566"/>
        <v>1960389.5999999999</v>
      </c>
      <c r="O526" s="886">
        <f t="shared" si="567"/>
        <v>1</v>
      </c>
      <c r="P526" s="882">
        <f t="shared" si="568"/>
        <v>22</v>
      </c>
      <c r="Q526" s="1229">
        <f t="shared" si="569"/>
        <v>2.2799999999999998</v>
      </c>
      <c r="R526" s="979"/>
      <c r="S526" s="978">
        <f t="shared" si="570"/>
        <v>2.2799999999999998</v>
      </c>
      <c r="T526" s="883">
        <v>66140</v>
      </c>
      <c r="U526" s="926"/>
      <c r="V526" s="925"/>
      <c r="W526" s="782" t="str">
        <f t="shared" si="571"/>
        <v>Կ-1</v>
      </c>
      <c r="X526" s="883">
        <f t="shared" si="572"/>
        <v>150799.19999999998</v>
      </c>
      <c r="Y526" s="884">
        <f t="shared" si="573"/>
        <v>150799.19999999998</v>
      </c>
      <c r="Z526" s="1314">
        <f t="shared" si="574"/>
        <v>1960389.5999999999</v>
      </c>
      <c r="AA526" s="886">
        <f t="shared" si="575"/>
        <v>1</v>
      </c>
      <c r="AB526" s="882">
        <f t="shared" si="576"/>
        <v>23</v>
      </c>
      <c r="AC526" s="1229">
        <f t="shared" si="577"/>
        <v>2.2799999999999998</v>
      </c>
      <c r="AD526" s="979"/>
      <c r="AE526" s="978">
        <f t="shared" si="578"/>
        <v>2.2799999999999998</v>
      </c>
      <c r="AF526" s="883">
        <v>66140</v>
      </c>
      <c r="AG526" s="926"/>
      <c r="AH526" s="925"/>
      <c r="AI526" s="910" t="str">
        <f t="shared" si="579"/>
        <v>Կ-1</v>
      </c>
      <c r="AJ526" s="883">
        <f t="shared" si="580"/>
        <v>150799.19999999998</v>
      </c>
      <c r="AK526" s="884">
        <f t="shared" si="581"/>
        <v>150799.19999999998</v>
      </c>
      <c r="AL526" s="1314">
        <f t="shared" si="582"/>
        <v>1960389.5999999999</v>
      </c>
      <c r="AM526" s="886">
        <f t="shared" si="583"/>
        <v>1</v>
      </c>
      <c r="AN526" s="882">
        <f t="shared" si="584"/>
        <v>24</v>
      </c>
      <c r="AO526" s="1229">
        <f t="shared" si="585"/>
        <v>2.2799999999999998</v>
      </c>
      <c r="AP526" s="979"/>
      <c r="AQ526" s="978">
        <f t="shared" si="586"/>
        <v>2.2799999999999998</v>
      </c>
      <c r="AR526" s="883">
        <v>66140</v>
      </c>
      <c r="AS526" s="926"/>
      <c r="AT526" s="925"/>
      <c r="AU526" s="910" t="str">
        <f t="shared" si="587"/>
        <v>Կ-1</v>
      </c>
      <c r="AV526" s="883">
        <f t="shared" si="588"/>
        <v>150799.19999999998</v>
      </c>
      <c r="AW526" s="884">
        <f t="shared" si="589"/>
        <v>150799.19999999998</v>
      </c>
      <c r="AX526" s="1314">
        <f t="shared" si="590"/>
        <v>1960389.5999999999</v>
      </c>
    </row>
    <row r="527" spans="2:50" ht="30.75" customHeight="1">
      <c r="B527" s="459">
        <v>25</v>
      </c>
      <c r="C527" s="1173" t="s">
        <v>759</v>
      </c>
      <c r="D527" s="1218" t="s">
        <v>2118</v>
      </c>
      <c r="E527" s="1214">
        <v>1</v>
      </c>
      <c r="F527" s="1210">
        <v>7</v>
      </c>
      <c r="G527" s="1209">
        <f t="shared" si="591"/>
        <v>1.68</v>
      </c>
      <c r="H527" s="883">
        <v>66140</v>
      </c>
      <c r="I527" s="1231">
        <f>H527*G527*5%</f>
        <v>5555.76</v>
      </c>
      <c r="J527" s="925"/>
      <c r="K527" s="782" t="s">
        <v>99</v>
      </c>
      <c r="L527" s="883">
        <f t="shared" si="564"/>
        <v>111115.2</v>
      </c>
      <c r="M527" s="884">
        <f t="shared" si="565"/>
        <v>116670.95999999999</v>
      </c>
      <c r="N527" s="1313">
        <f t="shared" si="566"/>
        <v>1516722.48</v>
      </c>
      <c r="O527" s="886">
        <f t="shared" si="567"/>
        <v>1</v>
      </c>
      <c r="P527" s="882">
        <f t="shared" si="568"/>
        <v>8</v>
      </c>
      <c r="Q527" s="1229">
        <f t="shared" si="569"/>
        <v>1.73</v>
      </c>
      <c r="R527" s="979"/>
      <c r="S527" s="978">
        <f t="shared" si="570"/>
        <v>1.73</v>
      </c>
      <c r="T527" s="883">
        <v>66140</v>
      </c>
      <c r="U527" s="1231">
        <f>T527*S527*5%</f>
        <v>5721.1100000000006</v>
      </c>
      <c r="V527" s="925"/>
      <c r="W527" s="782" t="str">
        <f t="shared" si="571"/>
        <v>Կ-2</v>
      </c>
      <c r="X527" s="883">
        <f t="shared" si="572"/>
        <v>114422.2</v>
      </c>
      <c r="Y527" s="884">
        <f t="shared" si="573"/>
        <v>120143.31</v>
      </c>
      <c r="Z527" s="1314">
        <f t="shared" si="574"/>
        <v>1561863.03</v>
      </c>
      <c r="AA527" s="886">
        <f t="shared" si="575"/>
        <v>1</v>
      </c>
      <c r="AB527" s="882">
        <f t="shared" si="576"/>
        <v>9</v>
      </c>
      <c r="AC527" s="1229">
        <f t="shared" si="577"/>
        <v>1.73</v>
      </c>
      <c r="AD527" s="979"/>
      <c r="AE527" s="978">
        <f t="shared" si="578"/>
        <v>1.73</v>
      </c>
      <c r="AF527" s="883">
        <v>66140</v>
      </c>
      <c r="AG527" s="1231">
        <f>AF527*AE527*5%</f>
        <v>5721.1100000000006</v>
      </c>
      <c r="AH527" s="925"/>
      <c r="AI527" s="910" t="str">
        <f t="shared" si="579"/>
        <v>Կ-2</v>
      </c>
      <c r="AJ527" s="883">
        <f t="shared" si="580"/>
        <v>114422.2</v>
      </c>
      <c r="AK527" s="884">
        <f t="shared" si="581"/>
        <v>120143.31</v>
      </c>
      <c r="AL527" s="1314">
        <f t="shared" si="582"/>
        <v>1561863.03</v>
      </c>
      <c r="AM527" s="886">
        <f t="shared" si="583"/>
        <v>1</v>
      </c>
      <c r="AN527" s="882">
        <f t="shared" si="584"/>
        <v>10</v>
      </c>
      <c r="AO527" s="1229">
        <f t="shared" si="585"/>
        <v>1.79</v>
      </c>
      <c r="AP527" s="979"/>
      <c r="AQ527" s="978">
        <f t="shared" si="586"/>
        <v>1.79</v>
      </c>
      <c r="AR527" s="883">
        <v>66140</v>
      </c>
      <c r="AS527" s="1231">
        <f>AR527*AQ527*5%</f>
        <v>5919.5300000000007</v>
      </c>
      <c r="AT527" s="925"/>
      <c r="AU527" s="910" t="str">
        <f t="shared" si="587"/>
        <v>Կ-2</v>
      </c>
      <c r="AV527" s="883">
        <f t="shared" si="588"/>
        <v>118390.6</v>
      </c>
      <c r="AW527" s="884">
        <f t="shared" si="589"/>
        <v>124310.13</v>
      </c>
      <c r="AX527" s="1314">
        <f t="shared" si="590"/>
        <v>1616031.69</v>
      </c>
    </row>
    <row r="528" spans="2:50" ht="30.75" customHeight="1">
      <c r="B528" s="459">
        <v>26</v>
      </c>
      <c r="C528" s="1173" t="s">
        <v>1727</v>
      </c>
      <c r="D528" s="1218" t="s">
        <v>2118</v>
      </c>
      <c r="E528" s="1214">
        <v>1</v>
      </c>
      <c r="F528" s="1210">
        <v>3</v>
      </c>
      <c r="G528" s="1209">
        <f t="shared" si="591"/>
        <v>1.59</v>
      </c>
      <c r="H528" s="883">
        <v>66140</v>
      </c>
      <c r="I528" s="926"/>
      <c r="J528" s="925"/>
      <c r="K528" s="782" t="s">
        <v>99</v>
      </c>
      <c r="L528" s="883">
        <f t="shared" si="564"/>
        <v>105162.6</v>
      </c>
      <c r="M528" s="884">
        <f t="shared" si="565"/>
        <v>105162.6</v>
      </c>
      <c r="N528" s="1313">
        <f t="shared" si="566"/>
        <v>1367113.8</v>
      </c>
      <c r="O528" s="886">
        <f t="shared" si="567"/>
        <v>1</v>
      </c>
      <c r="P528" s="882">
        <f t="shared" si="568"/>
        <v>4</v>
      </c>
      <c r="Q528" s="1229">
        <f t="shared" si="569"/>
        <v>1.63</v>
      </c>
      <c r="R528" s="979"/>
      <c r="S528" s="978">
        <f t="shared" si="570"/>
        <v>1.63</v>
      </c>
      <c r="T528" s="883">
        <v>66140</v>
      </c>
      <c r="U528" s="926"/>
      <c r="V528" s="925"/>
      <c r="W528" s="782" t="str">
        <f t="shared" si="571"/>
        <v>Կ-2</v>
      </c>
      <c r="X528" s="883">
        <f t="shared" si="572"/>
        <v>107808.2</v>
      </c>
      <c r="Y528" s="884">
        <f t="shared" si="573"/>
        <v>107808.2</v>
      </c>
      <c r="Z528" s="1314">
        <f t="shared" si="574"/>
        <v>1401506.5999999999</v>
      </c>
      <c r="AA528" s="886">
        <f t="shared" si="575"/>
        <v>1</v>
      </c>
      <c r="AB528" s="882">
        <f t="shared" si="576"/>
        <v>5</v>
      </c>
      <c r="AC528" s="1229">
        <f t="shared" si="577"/>
        <v>1.63</v>
      </c>
      <c r="AD528" s="979"/>
      <c r="AE528" s="978">
        <f t="shared" si="578"/>
        <v>1.63</v>
      </c>
      <c r="AF528" s="883">
        <v>66140</v>
      </c>
      <c r="AG528" s="926"/>
      <c r="AH528" s="925"/>
      <c r="AI528" s="910" t="str">
        <f t="shared" si="579"/>
        <v>Կ-2</v>
      </c>
      <c r="AJ528" s="883">
        <f t="shared" si="580"/>
        <v>107808.2</v>
      </c>
      <c r="AK528" s="884">
        <f t="shared" si="581"/>
        <v>107808.2</v>
      </c>
      <c r="AL528" s="1314">
        <f t="shared" si="582"/>
        <v>1401506.5999999999</v>
      </c>
      <c r="AM528" s="886">
        <f t="shared" si="583"/>
        <v>1</v>
      </c>
      <c r="AN528" s="882">
        <f t="shared" si="584"/>
        <v>6</v>
      </c>
      <c r="AO528" s="1229">
        <f t="shared" si="585"/>
        <v>1.68</v>
      </c>
      <c r="AP528" s="979"/>
      <c r="AQ528" s="978">
        <f t="shared" si="586"/>
        <v>1.68</v>
      </c>
      <c r="AR528" s="883">
        <v>66140</v>
      </c>
      <c r="AS528" s="926"/>
      <c r="AT528" s="925"/>
      <c r="AU528" s="910" t="str">
        <f t="shared" si="587"/>
        <v>Կ-2</v>
      </c>
      <c r="AV528" s="883">
        <f t="shared" si="588"/>
        <v>111115.2</v>
      </c>
      <c r="AW528" s="884">
        <f t="shared" si="589"/>
        <v>111115.2</v>
      </c>
      <c r="AX528" s="1314">
        <f t="shared" si="590"/>
        <v>1444497.5999999999</v>
      </c>
    </row>
    <row r="529" spans="2:50" ht="30.75" customHeight="1">
      <c r="B529" s="459">
        <v>27</v>
      </c>
      <c r="C529" s="1173" t="s">
        <v>254</v>
      </c>
      <c r="D529" s="1218" t="s">
        <v>2118</v>
      </c>
      <c r="E529" s="1214">
        <v>1</v>
      </c>
      <c r="F529" s="1210">
        <v>16</v>
      </c>
      <c r="G529" s="1209">
        <f t="shared" si="591"/>
        <v>1.9</v>
      </c>
      <c r="H529" s="883">
        <v>66140</v>
      </c>
      <c r="I529" s="926"/>
      <c r="J529" s="925"/>
      <c r="K529" s="782" t="s">
        <v>99</v>
      </c>
      <c r="L529" s="883">
        <f t="shared" si="564"/>
        <v>125666</v>
      </c>
      <c r="M529" s="884">
        <f t="shared" si="565"/>
        <v>125666</v>
      </c>
      <c r="N529" s="1313">
        <f t="shared" si="566"/>
        <v>1633658</v>
      </c>
      <c r="O529" s="886">
        <f t="shared" si="567"/>
        <v>1</v>
      </c>
      <c r="P529" s="882">
        <f t="shared" si="568"/>
        <v>17</v>
      </c>
      <c r="Q529" s="1229">
        <f t="shared" si="569"/>
        <v>1.9</v>
      </c>
      <c r="R529" s="979"/>
      <c r="S529" s="978">
        <f t="shared" si="570"/>
        <v>1.9</v>
      </c>
      <c r="T529" s="883">
        <v>66140</v>
      </c>
      <c r="U529" s="926"/>
      <c r="V529" s="925"/>
      <c r="W529" s="782" t="str">
        <f t="shared" si="571"/>
        <v>Կ-2</v>
      </c>
      <c r="X529" s="883">
        <f t="shared" si="572"/>
        <v>125666</v>
      </c>
      <c r="Y529" s="884">
        <f t="shared" si="573"/>
        <v>125666</v>
      </c>
      <c r="Z529" s="1314">
        <f t="shared" si="574"/>
        <v>1633658</v>
      </c>
      <c r="AA529" s="886">
        <f t="shared" si="575"/>
        <v>1</v>
      </c>
      <c r="AB529" s="882">
        <f t="shared" si="576"/>
        <v>18</v>
      </c>
      <c r="AC529" s="1229">
        <f t="shared" si="577"/>
        <v>1.9</v>
      </c>
      <c r="AD529" s="979"/>
      <c r="AE529" s="978">
        <f t="shared" si="578"/>
        <v>1.9</v>
      </c>
      <c r="AF529" s="883">
        <v>66140</v>
      </c>
      <c r="AG529" s="926"/>
      <c r="AH529" s="925"/>
      <c r="AI529" s="910" t="str">
        <f t="shared" si="579"/>
        <v>Կ-2</v>
      </c>
      <c r="AJ529" s="883">
        <f t="shared" si="580"/>
        <v>125666</v>
      </c>
      <c r="AK529" s="884">
        <f t="shared" si="581"/>
        <v>125666</v>
      </c>
      <c r="AL529" s="1314">
        <f t="shared" si="582"/>
        <v>1633658</v>
      </c>
      <c r="AM529" s="886">
        <f t="shared" si="583"/>
        <v>1</v>
      </c>
      <c r="AN529" s="882">
        <f t="shared" si="584"/>
        <v>19</v>
      </c>
      <c r="AO529" s="1229">
        <f t="shared" si="585"/>
        <v>1.95</v>
      </c>
      <c r="AP529" s="979"/>
      <c r="AQ529" s="978">
        <f t="shared" si="586"/>
        <v>1.95</v>
      </c>
      <c r="AR529" s="883">
        <v>66140</v>
      </c>
      <c r="AS529" s="926"/>
      <c r="AT529" s="925"/>
      <c r="AU529" s="910" t="str">
        <f t="shared" si="587"/>
        <v>Կ-2</v>
      </c>
      <c r="AV529" s="883">
        <f t="shared" si="588"/>
        <v>128973</v>
      </c>
      <c r="AW529" s="884">
        <f t="shared" si="589"/>
        <v>128973</v>
      </c>
      <c r="AX529" s="1314">
        <f t="shared" si="590"/>
        <v>1676649</v>
      </c>
    </row>
    <row r="530" spans="2:50" ht="30.75" customHeight="1">
      <c r="B530" s="459">
        <v>28</v>
      </c>
      <c r="C530" s="1173" t="s">
        <v>90</v>
      </c>
      <c r="D530" s="1218" t="s">
        <v>2118</v>
      </c>
      <c r="E530" s="1214">
        <v>1</v>
      </c>
      <c r="F530" s="1210">
        <v>0</v>
      </c>
      <c r="G530" s="1209">
        <f t="shared" si="591"/>
        <v>1.45</v>
      </c>
      <c r="H530" s="883">
        <v>66140</v>
      </c>
      <c r="I530" s="926"/>
      <c r="J530" s="1230">
        <v>8000</v>
      </c>
      <c r="K530" s="782" t="s">
        <v>99</v>
      </c>
      <c r="L530" s="883">
        <f t="shared" si="564"/>
        <v>95903</v>
      </c>
      <c r="M530" s="884">
        <f t="shared" si="565"/>
        <v>103903</v>
      </c>
      <c r="N530" s="1313">
        <f t="shared" si="566"/>
        <v>1350739</v>
      </c>
      <c r="O530" s="886">
        <f t="shared" si="567"/>
        <v>1</v>
      </c>
      <c r="P530" s="882">
        <f t="shared" si="568"/>
        <v>1</v>
      </c>
      <c r="Q530" s="1229">
        <f t="shared" si="569"/>
        <v>1.49</v>
      </c>
      <c r="R530" s="979"/>
      <c r="S530" s="978">
        <f t="shared" si="570"/>
        <v>1.49</v>
      </c>
      <c r="T530" s="883">
        <v>66140</v>
      </c>
      <c r="U530" s="926"/>
      <c r="V530" s="1230">
        <v>8000</v>
      </c>
      <c r="W530" s="782" t="str">
        <f t="shared" si="571"/>
        <v>Կ-2</v>
      </c>
      <c r="X530" s="883">
        <f t="shared" si="572"/>
        <v>98548.6</v>
      </c>
      <c r="Y530" s="884">
        <f t="shared" si="573"/>
        <v>106548.6</v>
      </c>
      <c r="Z530" s="1314">
        <f t="shared" si="574"/>
        <v>1385131.8</v>
      </c>
      <c r="AA530" s="886">
        <f t="shared" si="575"/>
        <v>1</v>
      </c>
      <c r="AB530" s="882">
        <f t="shared" si="576"/>
        <v>2</v>
      </c>
      <c r="AC530" s="1229">
        <f t="shared" si="577"/>
        <v>1.54</v>
      </c>
      <c r="AD530" s="979"/>
      <c r="AE530" s="978">
        <f t="shared" si="578"/>
        <v>1.54</v>
      </c>
      <c r="AF530" s="883">
        <v>66140</v>
      </c>
      <c r="AG530" s="926"/>
      <c r="AH530" s="1230">
        <v>8000</v>
      </c>
      <c r="AI530" s="910" t="str">
        <f t="shared" si="579"/>
        <v>Կ-2</v>
      </c>
      <c r="AJ530" s="883">
        <f t="shared" si="580"/>
        <v>101855.6</v>
      </c>
      <c r="AK530" s="884">
        <f t="shared" si="581"/>
        <v>109855.6</v>
      </c>
      <c r="AL530" s="1314">
        <f t="shared" si="582"/>
        <v>1428122.8</v>
      </c>
      <c r="AM530" s="886">
        <f t="shared" si="583"/>
        <v>1</v>
      </c>
      <c r="AN530" s="882">
        <f t="shared" si="584"/>
        <v>3</v>
      </c>
      <c r="AO530" s="1229">
        <f t="shared" si="585"/>
        <v>1.59</v>
      </c>
      <c r="AP530" s="979"/>
      <c r="AQ530" s="978">
        <f t="shared" si="586"/>
        <v>1.59</v>
      </c>
      <c r="AR530" s="883">
        <v>66140</v>
      </c>
      <c r="AS530" s="926"/>
      <c r="AT530" s="1230">
        <v>8000</v>
      </c>
      <c r="AU530" s="910" t="str">
        <f t="shared" si="587"/>
        <v>Կ-2</v>
      </c>
      <c r="AV530" s="883">
        <f t="shared" si="588"/>
        <v>105162.6</v>
      </c>
      <c r="AW530" s="884">
        <f t="shared" si="589"/>
        <v>113162.6</v>
      </c>
      <c r="AX530" s="1314">
        <f t="shared" si="590"/>
        <v>1471113.8</v>
      </c>
    </row>
    <row r="531" spans="2:50" ht="18" customHeight="1" thickBot="1">
      <c r="B531" s="338"/>
      <c r="C531" s="1236" t="s">
        <v>1723</v>
      </c>
      <c r="D531" s="463"/>
      <c r="E531" s="916"/>
      <c r="F531" s="895"/>
      <c r="G531" s="653"/>
      <c r="H531" s="896"/>
      <c r="I531" s="914"/>
      <c r="J531" s="914"/>
      <c r="K531" s="891"/>
      <c r="L531" s="919">
        <f>3*3000</f>
        <v>9000</v>
      </c>
      <c r="M531" s="897">
        <f>+L531</f>
        <v>9000</v>
      </c>
      <c r="N531" s="898">
        <f>+M531*12</f>
        <v>108000</v>
      </c>
      <c r="O531" s="916"/>
      <c r="P531" s="895"/>
      <c r="Q531" s="1049"/>
      <c r="R531" s="1041"/>
      <c r="S531" s="1049"/>
      <c r="T531" s="896"/>
      <c r="U531" s="914"/>
      <c r="V531" s="914"/>
      <c r="W531" s="891"/>
      <c r="X531" s="892">
        <f>+L531</f>
        <v>9000</v>
      </c>
      <c r="Y531" s="897">
        <f>+M531</f>
        <v>9000</v>
      </c>
      <c r="Z531" s="898">
        <f>+N531</f>
        <v>108000</v>
      </c>
      <c r="AA531" s="916"/>
      <c r="AB531" s="895"/>
      <c r="AC531" s="1049"/>
      <c r="AD531" s="1041"/>
      <c r="AE531" s="1049"/>
      <c r="AF531" s="896"/>
      <c r="AG531" s="914"/>
      <c r="AH531" s="914"/>
      <c r="AI531" s="891"/>
      <c r="AJ531" s="892">
        <f>+X531</f>
        <v>9000</v>
      </c>
      <c r="AK531" s="897">
        <f>+Y531</f>
        <v>9000</v>
      </c>
      <c r="AL531" s="898">
        <f>+Z531</f>
        <v>108000</v>
      </c>
      <c r="AM531" s="916"/>
      <c r="AN531" s="895"/>
      <c r="AO531" s="1049"/>
      <c r="AP531" s="1041"/>
      <c r="AQ531" s="1049"/>
      <c r="AR531" s="896"/>
      <c r="AS531" s="914"/>
      <c r="AT531" s="914"/>
      <c r="AU531" s="891"/>
      <c r="AV531" s="892">
        <f>+AJ531</f>
        <v>9000</v>
      </c>
      <c r="AW531" s="897">
        <f>+AK531</f>
        <v>9000</v>
      </c>
      <c r="AX531" s="898">
        <f>+AL531</f>
        <v>108000</v>
      </c>
    </row>
    <row r="532" spans="2:50" ht="23.25" customHeight="1" thickBot="1">
      <c r="B532" s="1525" t="s">
        <v>47</v>
      </c>
      <c r="C532" s="1526"/>
      <c r="D532" s="1526"/>
      <c r="E532" s="616">
        <f t="shared" ref="E532:Q532" si="592">SUM(E509:E531)</f>
        <v>22</v>
      </c>
      <c r="F532" s="616">
        <f t="shared" si="592"/>
        <v>198</v>
      </c>
      <c r="G532" s="616">
        <f t="shared" si="592"/>
        <v>53.230000000000004</v>
      </c>
      <c r="H532" s="616">
        <f t="shared" si="592"/>
        <v>1455080</v>
      </c>
      <c r="I532" s="616">
        <f t="shared" si="592"/>
        <v>28936.25</v>
      </c>
      <c r="J532" s="616">
        <f t="shared" si="592"/>
        <v>24000</v>
      </c>
      <c r="K532" s="616">
        <f t="shared" si="592"/>
        <v>0</v>
      </c>
      <c r="L532" s="616">
        <f t="shared" si="592"/>
        <v>3529632.2000000011</v>
      </c>
      <c r="M532" s="616">
        <f t="shared" si="592"/>
        <v>3582568.4500000011</v>
      </c>
      <c r="N532" s="616">
        <f t="shared" si="592"/>
        <v>46564389.850000001</v>
      </c>
      <c r="O532" s="616">
        <f t="shared" si="592"/>
        <v>22</v>
      </c>
      <c r="P532" s="616">
        <f t="shared" si="592"/>
        <v>220</v>
      </c>
      <c r="Q532" s="616">
        <f t="shared" si="592"/>
        <v>54.169999999999995</v>
      </c>
      <c r="R532" s="1042"/>
      <c r="S532" s="1042">
        <v>80.27000000000001</v>
      </c>
      <c r="T532" s="616">
        <f t="shared" ref="T532:AC532" si="593">SUM(T509:T531)</f>
        <v>1455080</v>
      </c>
      <c r="U532" s="616">
        <f t="shared" si="593"/>
        <v>29300.02</v>
      </c>
      <c r="V532" s="616">
        <f t="shared" si="593"/>
        <v>24000</v>
      </c>
      <c r="W532" s="616">
        <f t="shared" si="593"/>
        <v>0</v>
      </c>
      <c r="X532" s="616">
        <f t="shared" si="593"/>
        <v>3591803.8000000007</v>
      </c>
      <c r="Y532" s="616">
        <f t="shared" si="593"/>
        <v>3645103.8200000008</v>
      </c>
      <c r="Z532" s="616">
        <f t="shared" si="593"/>
        <v>47377349.660000004</v>
      </c>
      <c r="AA532" s="616">
        <f t="shared" si="593"/>
        <v>22</v>
      </c>
      <c r="AB532" s="616">
        <f t="shared" si="593"/>
        <v>242</v>
      </c>
      <c r="AC532" s="616">
        <f t="shared" si="593"/>
        <v>54.84</v>
      </c>
      <c r="AD532" s="1042"/>
      <c r="AE532" s="1042">
        <v>81.680000000000021</v>
      </c>
      <c r="AF532" s="616">
        <f t="shared" ref="AF532:AO532" si="594">SUM(AF509:AF531)</f>
        <v>1455080</v>
      </c>
      <c r="AG532" s="616">
        <f t="shared" si="594"/>
        <v>29597.65</v>
      </c>
      <c r="AH532" s="616">
        <f t="shared" si="594"/>
        <v>24000</v>
      </c>
      <c r="AI532" s="616">
        <f t="shared" si="594"/>
        <v>0</v>
      </c>
      <c r="AJ532" s="616">
        <f t="shared" si="594"/>
        <v>3636117.6000000006</v>
      </c>
      <c r="AK532" s="616">
        <f t="shared" si="594"/>
        <v>3689715.2500000009</v>
      </c>
      <c r="AL532" s="616">
        <f t="shared" si="594"/>
        <v>47957298.25</v>
      </c>
      <c r="AM532" s="616">
        <f t="shared" si="594"/>
        <v>22</v>
      </c>
      <c r="AN532" s="616">
        <f t="shared" si="594"/>
        <v>264</v>
      </c>
      <c r="AO532" s="616">
        <f t="shared" si="594"/>
        <v>55.600000000000009</v>
      </c>
      <c r="AP532" s="1042"/>
      <c r="AQ532" s="1042">
        <v>82.86</v>
      </c>
      <c r="AR532" s="616">
        <f t="shared" ref="AR532:AX532" si="595">SUM(AR509:AR531)</f>
        <v>1455080</v>
      </c>
      <c r="AS532" s="616">
        <f t="shared" si="595"/>
        <v>29994.490000000005</v>
      </c>
      <c r="AT532" s="616">
        <f t="shared" si="595"/>
        <v>24000</v>
      </c>
      <c r="AU532" s="616">
        <f t="shared" si="595"/>
        <v>0</v>
      </c>
      <c r="AV532" s="616">
        <f t="shared" si="595"/>
        <v>3686384.0000000009</v>
      </c>
      <c r="AW532" s="616">
        <f t="shared" si="595"/>
        <v>3740378.49</v>
      </c>
      <c r="AX532" s="616">
        <f t="shared" si="595"/>
        <v>48615920.370000005</v>
      </c>
    </row>
    <row r="533" spans="2:50" ht="16.5" customHeight="1"/>
    <row r="534" spans="2:50" ht="17.25" customHeight="1" thickBot="1"/>
    <row r="535" spans="2:50" s="322" customFormat="1" ht="22.5" customHeight="1" thickBot="1">
      <c r="B535" s="1523" t="s">
        <v>789</v>
      </c>
      <c r="C535" s="1524"/>
      <c r="D535" s="1527"/>
      <c r="E535" s="1528" t="s">
        <v>78</v>
      </c>
      <c r="F535" s="1529"/>
      <c r="G535" s="1529"/>
      <c r="H535" s="1529"/>
      <c r="I535" s="1529"/>
      <c r="J535" s="1529"/>
      <c r="K535" s="1529"/>
      <c r="L535" s="1529"/>
      <c r="M535" s="1529"/>
      <c r="N535" s="1530"/>
      <c r="O535" s="1303" t="s">
        <v>78</v>
      </c>
      <c r="P535" s="1304"/>
      <c r="Q535" s="1304"/>
      <c r="R535" s="1304"/>
      <c r="S535" s="1304"/>
      <c r="T535" s="1304"/>
      <c r="U535" s="1304"/>
      <c r="V535" s="1304"/>
      <c r="W535" s="1304"/>
      <c r="X535" s="1304"/>
      <c r="Y535" s="1304"/>
      <c r="Z535" s="1305"/>
      <c r="AA535" s="1303" t="s">
        <v>78</v>
      </c>
      <c r="AB535" s="1304"/>
      <c r="AC535" s="1304"/>
      <c r="AD535" s="1304"/>
      <c r="AE535" s="1304"/>
      <c r="AF535" s="1304"/>
      <c r="AG535" s="1304"/>
      <c r="AH535" s="1304"/>
      <c r="AI535" s="1304"/>
      <c r="AJ535" s="1304"/>
      <c r="AK535" s="1304"/>
      <c r="AL535" s="1305"/>
      <c r="AM535" s="1303" t="s">
        <v>78</v>
      </c>
      <c r="AN535" s="1304"/>
      <c r="AO535" s="1304"/>
      <c r="AP535" s="1304"/>
      <c r="AQ535" s="1304"/>
      <c r="AR535" s="1304"/>
      <c r="AS535" s="1304"/>
      <c r="AT535" s="1304"/>
      <c r="AU535" s="1304"/>
      <c r="AV535" s="1304"/>
      <c r="AW535" s="1304"/>
      <c r="AX535" s="1305"/>
    </row>
    <row r="536" spans="2:50" s="322" customFormat="1" ht="24" customHeight="1" thickBot="1">
      <c r="B536" s="1531" t="s">
        <v>101</v>
      </c>
      <c r="C536" s="1532"/>
      <c r="D536" s="1533"/>
      <c r="E536" s="1534" t="s">
        <v>2066</v>
      </c>
      <c r="F536" s="1535"/>
      <c r="G536" s="1535"/>
      <c r="H536" s="1535"/>
      <c r="I536" s="1535"/>
      <c r="J536" s="1535"/>
      <c r="K536" s="1535"/>
      <c r="L536" s="1535"/>
      <c r="M536" s="1535"/>
      <c r="N536" s="1536"/>
      <c r="O536" s="1306" t="s">
        <v>2488</v>
      </c>
      <c r="P536" s="1307"/>
      <c r="Q536" s="1309"/>
      <c r="R536" s="1309"/>
      <c r="S536" s="1309"/>
      <c r="T536" s="1307"/>
      <c r="U536" s="1307"/>
      <c r="V536" s="1307"/>
      <c r="W536" s="1307"/>
      <c r="X536" s="1307"/>
      <c r="Y536" s="1307"/>
      <c r="Z536" s="1308"/>
      <c r="AA536" s="1306" t="s">
        <v>2193</v>
      </c>
      <c r="AB536" s="1307"/>
      <c r="AC536" s="1307"/>
      <c r="AD536" s="1307"/>
      <c r="AE536" s="1307"/>
      <c r="AF536" s="1307"/>
      <c r="AG536" s="1307"/>
      <c r="AH536" s="1307"/>
      <c r="AI536" s="1307"/>
      <c r="AJ536" s="1307"/>
      <c r="AK536" s="1307"/>
      <c r="AL536" s="1308"/>
      <c r="AM536" s="1306" t="s">
        <v>2487</v>
      </c>
      <c r="AN536" s="1307"/>
      <c r="AO536" s="1307"/>
      <c r="AP536" s="1307"/>
      <c r="AQ536" s="1307"/>
      <c r="AR536" s="1307"/>
      <c r="AS536" s="1307"/>
      <c r="AT536" s="1307"/>
      <c r="AU536" s="1307"/>
      <c r="AV536" s="1307"/>
      <c r="AW536" s="1307"/>
      <c r="AX536" s="1308"/>
    </row>
    <row r="537" spans="2:50" s="322" customFormat="1" ht="109.5" customHeight="1" thickBot="1">
      <c r="B537" s="323" t="s">
        <v>10</v>
      </c>
      <c r="C537" s="324" t="s">
        <v>54</v>
      </c>
      <c r="D537" s="325" t="s">
        <v>55</v>
      </c>
      <c r="E537" s="870" t="s">
        <v>56</v>
      </c>
      <c r="F537" s="871" t="s">
        <v>102</v>
      </c>
      <c r="G537" s="871" t="s">
        <v>103</v>
      </c>
      <c r="H537" s="871" t="s">
        <v>62</v>
      </c>
      <c r="I537" s="871" t="str">
        <f>+I508</f>
        <v>Հավելավճար</v>
      </c>
      <c r="J537" s="871" t="str">
        <f>+J508</f>
        <v>Հավելում (բարձր լեռնային կամ գաղտնիության)</v>
      </c>
      <c r="K537" s="871" t="str">
        <f>+K508</f>
        <v>Ըստ դատ.ծառ.պաշտ.ենթախմբ.</v>
      </c>
      <c r="L537" s="871" t="s">
        <v>871</v>
      </c>
      <c r="M537" s="871" t="s">
        <v>845</v>
      </c>
      <c r="N537" s="875" t="s">
        <v>1883</v>
      </c>
      <c r="O537" s="876" t="s">
        <v>56</v>
      </c>
      <c r="P537" s="873" t="s">
        <v>102</v>
      </c>
      <c r="Q537" s="1048" t="s">
        <v>103</v>
      </c>
      <c r="R537" s="1048" t="s">
        <v>2465</v>
      </c>
      <c r="S537" s="1048" t="s">
        <v>2464</v>
      </c>
      <c r="T537" s="873" t="s">
        <v>62</v>
      </c>
      <c r="U537" s="873" t="str">
        <f>+U508</f>
        <v>Հավելավճար</v>
      </c>
      <c r="V537" s="873" t="str">
        <f>+V508</f>
        <v>Հավելում (բարձր լեռնային կամ գաղտնիության)</v>
      </c>
      <c r="W537" s="873" t="str">
        <f>+W508</f>
        <v>Ըստ դատ.ծառ.պաշտ.ենթախմբ.</v>
      </c>
      <c r="X537" s="873" t="s">
        <v>871</v>
      </c>
      <c r="Y537" s="873" t="str">
        <f>+M537</f>
        <v xml:space="preserve">Ընդամենը ամսական աշխատավարձ </v>
      </c>
      <c r="Z537" s="875" t="s">
        <v>1884</v>
      </c>
      <c r="AA537" s="876" t="s">
        <v>56</v>
      </c>
      <c r="AB537" s="873" t="s">
        <v>102</v>
      </c>
      <c r="AC537" s="1043" t="s">
        <v>103</v>
      </c>
      <c r="AD537" s="1048" t="s">
        <v>2470</v>
      </c>
      <c r="AE537" s="1040" t="s">
        <v>2471</v>
      </c>
      <c r="AF537" s="873" t="s">
        <v>62</v>
      </c>
      <c r="AG537" s="873" t="str">
        <f>+AG508</f>
        <v>Հավելավճար</v>
      </c>
      <c r="AH537" s="873" t="str">
        <f>+AH508</f>
        <v>Հավելում (բարձր լեռնային կամ գաղտնիության)</v>
      </c>
      <c r="AI537" s="873" t="str">
        <f>+AI508</f>
        <v>Ըստ դատ.ծառ.պաշտ.ենթախմբ.</v>
      </c>
      <c r="AJ537" s="873" t="s">
        <v>871</v>
      </c>
      <c r="AK537" s="873" t="str">
        <f>+Y537</f>
        <v xml:space="preserve">Ընդամենը ամսական աշխատավարձ </v>
      </c>
      <c r="AL537" s="875" t="s">
        <v>2287</v>
      </c>
      <c r="AM537" s="876" t="s">
        <v>56</v>
      </c>
      <c r="AN537" s="873" t="s">
        <v>102</v>
      </c>
      <c r="AO537" s="1043" t="s">
        <v>103</v>
      </c>
      <c r="AP537" s="1048" t="s">
        <v>2468</v>
      </c>
      <c r="AQ537" s="1040" t="s">
        <v>2469</v>
      </c>
      <c r="AR537" s="873" t="s">
        <v>62</v>
      </c>
      <c r="AS537" s="873" t="str">
        <f>+AS508</f>
        <v>Հավելավճար</v>
      </c>
      <c r="AT537" s="873" t="str">
        <f>+AT508</f>
        <v>Հավելում (բարձր լեռնային կամ գաղտնիության)</v>
      </c>
      <c r="AU537" s="873" t="str">
        <f>+AU508</f>
        <v>Ըստ դատ.ծառ.պաշտ.ենթախմբ.</v>
      </c>
      <c r="AV537" s="873" t="s">
        <v>871</v>
      </c>
      <c r="AW537" s="873" t="str">
        <f>+AK537</f>
        <v xml:space="preserve">Ընդամենը ամսական աշխատավարձ </v>
      </c>
      <c r="AX537" s="875" t="s">
        <v>2877</v>
      </c>
    </row>
    <row r="538" spans="2:50" s="328" customFormat="1" ht="17.25" customHeight="1">
      <c r="B538" s="338">
        <v>1</v>
      </c>
      <c r="C538" s="1173" t="s">
        <v>264</v>
      </c>
      <c r="D538" s="1213" t="s">
        <v>310</v>
      </c>
      <c r="E538" s="1233">
        <v>1</v>
      </c>
      <c r="F538" s="1234">
        <v>2</v>
      </c>
      <c r="G538" s="1235">
        <f t="shared" ref="G538:G573" si="596">IF(E538&lt;1,0,IF(K538="Բ-1",IF(F538=0,6.94,IF(F538=1,7.17,IF(F538=2,7.41,IF(F538=3,7.66,IF(OR(F538=5,F538=4),7.92,IF(OR(F538=6,F538=7),8.18,IF(OR(F538=8,F538=9),8.46,IF(OR(F538=10,F538=11,F538=12),8.74,IF(OR(F538=13,F538=14,F538=15),9.03,IF(OR(F538=16,F538=17,F538=18),9.33,9.65)))))))))),IF(K538="Բ-2", IF(F538=0,5.71,IF(F538=1,5.89,IF(F538=2,6.09,IF(F538=3,6.29,IF(OR(F538=5,F538=4),6.5,IF(OR(F538=6,F538=7),6.72,IF(OR(F538=8,F538=9),6.94,IF(OR(F538=10,F538=11,F538=12),7.17,IF(OR(F538=13,F538=14,F538=15),7.41,IF(OR(F538=16,F538=17,F538=18),7.65,7.91)))))))))), IF(K538="Գ-1", IF(F538=0,4.7,IF(F538=1,4.86,IF(F538=2,5.01,IF(F538=3,5.18,IF(OR(F538=5,F538=4),5.35,IF(OR(F538=6,F538=7),5.52,IF(OR(F538=8,F538=9),5.71,IF(OR(F538=10,F538=11,F538=12),5.89,IF(OR(F538=13,F538=14,F538=15),6.09,IF(OR(F538=16,F538=17,F538=18),6.29,6.49)))))))))), IF(K538="Գ-2", IF(F538=0,3.88,IF(F538=1,4.01,IF(F538=2,4.14,IF(F538=3,4.27,IF(OR(F538=5,F538=4),4.41,IF(OR(F538=6,F538=7),4.55,IF(OR(F538=8,F538=9),4.7,IF(OR(F538=10,F538=11,F538=12),4.85,IF(OR(F538=13,F538=14,F538=15),5.01,IF(OR(F538=16,F538=17,F538=18),5.17,5.34)))))))))), IF(K538="Գ-3", IF(F538=0,3.21,IF(F538=1,3.31,IF(F538=2,3.42,IF(F538=3,3.53,IF(OR(F538=5,F538=4),3.64,IF(OR(F538=6,F538=7),3.76,IF(OR(F538=8,F538=9),3.88,IF(OR(F538=10,F538=11,F538=12),4.01,IF(OR(F538=13,F538=14,F538=15),4.13,IF(OR(F538=16,F538=17,F538=18),4.27,4.4)))))))))), IF(K538="Ա-1", IF(F538=0,2.66,IF(F538=1,2.75,IF(F538=2,2.83,IF(F538=3,2.92,IF(OR(F538=5,F538=4),3.02,IF(OR(F538=6,F538=7),3.11,IF(OR(F538=8,F538=9),3.21,IF(OR(F538=10,F538=11,F538=12),3.31,IF(OR(F538=13,F538=14,F538=15),3.42,IF(OR(F538=16,F538=17,F538=18),3.53,3.64)))))))))), IF(K538="Ա-2", IF(F538=0,2.28,IF(F538=1,2.35,IF(F538=2,2.43,IF(F538=3,2.5,IF(OR(F538=5,F538=4),2.58,IF(OR(F538=6,F538=7),2.66,IF(OR(F538=8,F538=9),2.75,IF(OR(F538=10,F538=11,F538=12),2.83,IF(OR(F538=13,F538=14,F538=15),2.92,IF(OR(F538=16,F538=17,F538=18),3.01,3.11)))))))))),IF(K538="Ա-3", IF(F538=0,1.96,IF(F538=1,2.02,IF(F538=2,2.08,IF(F538=3,2.15,IF(OR(F538=5,F538=4),2.21,IF(OR(F538=6,F538=7),2.28,IF(OR(F538=8,F538=9),2.35,IF(OR(F538=10,F538=11,F538=12),2.42,IF(OR(F538=13,F538=14,F538=15),2.5,IF(OR(F538=16,F538=17,F538=18),2.58,2.66)))))))))), IF(K538="Կ-1", IF(F538=0,1.68,IF(F538=1,1.73,IF(F538=2,1.79,IF(F538=3,1.84,IF(OR(F538=5,F538=4),1.9,IF(OR(F538=6,F538=7),1.96,IF(OR(F538=8,F538=9),2.02,IF(OR(F538=10,F538=11,F538=12),2.08,IF(OR(F538=13,F538=14,F538=15),2.14,IF(OR(F538=16,F538=17,F538=18),2.21,2.28)))))))))), IF(K538="Կ-2", IF(F538=0,1.45,IF(F538=1,1.49,IF(F538=2,1.54,IF(F538=3,1.59,IF(OR(F538=5,F538=4),1.63,IF(OR(F538=6,F538=7),1.68,IF(OR(F538=8,F538=9),1.73,IF(OR(F538=10,F538=11,F538=12),1.79,IF(OR(F538=13,F538=14,F538=15),1.84,IF(OR(F538=16,F538=17,F538=18),1.9,1.95)))))))))),IF(K538="Կ-3", IF(F538=0,1.25,IF(F538=1,1.29,IF(F538=2,1.33,IF(F538=3,1.37,IF(OR(F538=5,F538=4),1.41,IF(OR(F538=6,F538=7),1.45,IF(OR(F538=8,F538=9),1.49,IF(OR(F538=10,F538=11,F538=12),1.54,IF(OR(F538=13,F538=14,F538=15),1.58,IF(OR(F538=16,F538=17,F538=18),1.63,1.68)))))))))), "Error"))))))))))))</f>
        <v>5.01</v>
      </c>
      <c r="H538" s="906">
        <v>66140</v>
      </c>
      <c r="I538" s="906"/>
      <c r="J538" s="906"/>
      <c r="K538" s="908" t="s">
        <v>94</v>
      </c>
      <c r="L538" s="906">
        <f t="shared" ref="L538:L573" si="597">H538*G538</f>
        <v>331361.39999999997</v>
      </c>
      <c r="M538" s="909">
        <f t="shared" ref="M538:M573" si="598">G538*H538+I538+J538</f>
        <v>331361.39999999997</v>
      </c>
      <c r="N538" s="1313">
        <f t="shared" ref="N538:N573" si="599">+M538*13</f>
        <v>4307698.1999999993</v>
      </c>
      <c r="O538" s="881">
        <f t="shared" ref="O538:O554" si="600">+E538</f>
        <v>1</v>
      </c>
      <c r="P538" s="882">
        <f t="shared" ref="P538:P573" si="601">+F538+1</f>
        <v>3</v>
      </c>
      <c r="Q538" s="1229">
        <f t="shared" ref="Q538:Q573" si="602">IF(O538&lt;1,0,IF(W538="Բ-1",IF(P538=0,6.94,IF(P538=1,7.17,IF(P538=2,7.41,IF(P538=3,7.66,IF(OR(P538=5,P538=4),7.92,IF(OR(P538=6,P538=7),8.18,IF(OR(P538=8,P538=9),8.46,IF(OR(P538=10,P538=11,P538=12),8.74,IF(OR(P538=13,P538=14,P538=15),9.03,IF(OR(P538=16,P538=17,P538=18),9.33,9.65)))))))))),IF(W538="Բ-2", IF(P538=0,5.71,IF(P538=1,5.89,IF(P538=2,6.09,IF(P538=3,6.29,IF(OR(P538=5,P538=4),6.5,IF(OR(P538=6,P538=7),6.72,IF(OR(P538=8,P538=9),6.94,IF(OR(P538=10,P538=11,P538=12),7.17,IF(OR(P538=13,P538=14,P538=15),7.41,IF(OR(P538=16,P538=17,P538=18),7.65,7.91)))))))))), IF(W538="Գ-1", IF(P538=0,4.7,IF(P538=1,4.86,IF(P538=2,5.01,IF(P538=3,5.18,IF(OR(P538=5,P538=4),5.35,IF(OR(P538=6,P538=7),5.52,IF(OR(P538=8,P538=9),5.71,IF(OR(P538=10,P538=11,P538=12),5.89,IF(OR(P538=13,P538=14,P538=15),6.09,IF(OR(P538=16,P538=17,P538=18),6.29,6.49)))))))))), IF(W538="Գ-2", IF(P538=0,3.88,IF(P538=1,4.01,IF(P538=2,4.14,IF(P538=3,4.27,IF(OR(P538=5,P538=4),4.41,IF(OR(P538=6,P538=7),4.55,IF(OR(P538=8,P538=9),4.7,IF(OR(P538=10,P538=11,P538=12),4.85,IF(OR(P538=13,P538=14,P538=15),5.01,IF(OR(P538=16,P538=17,P538=18),5.17,5.34)))))))))), IF(W538="Գ-3", IF(P538=0,3.21,IF(P538=1,3.31,IF(P538=2,3.42,IF(P538=3,3.53,IF(OR(P538=5,P538=4),3.64,IF(OR(P538=6,P538=7),3.76,IF(OR(P538=8,P538=9),3.88,IF(OR(P538=10,P538=11,P538=12),4.01,IF(OR(P538=13,P538=14,P538=15),4.13,IF(OR(P538=16,P538=17,P538=18),4.27,4.4)))))))))), IF(W538="Ա-1", IF(P538=0,2.66,IF(P538=1,2.75,IF(P538=2,2.83,IF(P538=3,2.92,IF(OR(P538=5,P538=4),3.02,IF(OR(P538=6,P538=7),3.11,IF(OR(P538=8,P538=9),3.21,IF(OR(P538=10,P538=11,P538=12),3.31,IF(OR(P538=13,P538=14,P538=15),3.42,IF(OR(P538=16,P538=17,P538=18),3.53,3.64)))))))))), IF(W538="Ա-2", IF(P538=0,2.28,IF(P538=1,2.35,IF(P538=2,2.43,IF(P538=3,2.5,IF(OR(P538=5,P538=4),2.58,IF(OR(P538=6,P538=7),2.66,IF(OR(P538=8,P538=9),2.75,IF(OR(P538=10,P538=11,P538=12),2.83,IF(OR(P538=13,P538=14,P538=15),2.92,IF(OR(P538=16,P538=17,P538=18),3.01,3.11)))))))))),IF(W538="Ա-3", IF(P538=0,1.96,IF(P538=1,2.02,IF(P538=2,2.08,IF(P538=3,2.15,IF(OR(P538=5,P538=4),2.21,IF(OR(P538=6,P538=7),2.28,IF(OR(P538=8,P538=9),2.35,IF(OR(P538=10,P538=11,P538=12),2.42,IF(OR(P538=13,P538=14,P538=15),2.5,IF(OR(P538=16,P538=17,P538=18),2.58,2.66)))))))))), IF(W538="Կ-1", IF(P538=0,1.68,IF(P538=1,1.73,IF(P538=2,1.79,IF(P538=3,1.84,IF(OR(P538=5,P538=4),1.9,IF(OR(P538=6,P538=7),1.96,IF(OR(P538=8,P538=9),2.02,IF(OR(P538=10,P538=11,P538=12),2.08,IF(OR(P538=13,P538=14,P538=15),2.14,IF(OR(P538=16,P538=17,P538=18),2.21,2.28)))))))))), IF(W538="Կ-2", IF(P538=0,1.45,IF(P538=1,1.49,IF(P538=2,1.54,IF(P538=3,1.59,IF(OR(P538=5,P538=4),1.63,IF(OR(P538=6,P538=7),1.68,IF(OR(P538=8,P538=9),1.73,IF(OR(P538=10,P538=11,P538=12),1.79,IF(OR(P538=13,P538=14,P538=15),1.84,IF(OR(P538=16,P538=17,P538=18),1.9,1.95)))))))))),IF(W538="Կ-3", IF(P538=0,1.25,IF(P538=1,1.29,IF(P538=2,1.33,IF(P538=3,1.37,IF(OR(P538=5,P538=4),1.41,IF(OR(P538=6,P538=7),1.45,IF(OR(P538=8,P538=9),1.49,IF(OR(P538=10,P538=11,P538=12),1.54,IF(OR(P538=13,P538=14,P538=15),1.58,IF(OR(P538=16,P538=17,P538=18),1.63,1.68)))))))))), "Error"))))))))))))</f>
        <v>5.18</v>
      </c>
      <c r="R538" s="979"/>
      <c r="S538" s="978">
        <f t="shared" ref="S538:S573" si="603">+Q538+Q538*R538</f>
        <v>5.18</v>
      </c>
      <c r="T538" s="883">
        <v>66140</v>
      </c>
      <c r="U538" s="906"/>
      <c r="V538" s="906"/>
      <c r="W538" s="782" t="str">
        <f t="shared" ref="W538:W573" si="604">+K538</f>
        <v>Գ-1</v>
      </c>
      <c r="X538" s="883">
        <f t="shared" ref="X538:X573" si="605">T538*S538</f>
        <v>342605.19999999995</v>
      </c>
      <c r="Y538" s="884">
        <f t="shared" ref="Y538:Y573" si="606">S538*T538+U538+V538</f>
        <v>342605.19999999995</v>
      </c>
      <c r="Z538" s="1314">
        <f t="shared" ref="Z538:Z573" si="607">+Y538*13</f>
        <v>4453867.5999999996</v>
      </c>
      <c r="AA538" s="886">
        <f t="shared" ref="AA538:AA573" si="608">+O538</f>
        <v>1</v>
      </c>
      <c r="AB538" s="882">
        <f t="shared" ref="AB538:AB573" si="609">+P538+1</f>
        <v>4</v>
      </c>
      <c r="AC538" s="1229">
        <f t="shared" ref="AC538:AC573" si="610">IF(AA538&lt;1,0,IF(AI538="Բ-1",IF(AB538=0,6.94,IF(AB538=1,7.17,IF(AB538=2,7.41,IF(AB538=3,7.66,IF(OR(AB538=5,AB538=4),7.92,IF(OR(AB538=6,AB538=7),8.18,IF(OR(AB538=8,AB538=9),8.46,IF(OR(AB538=10,AB538=11,AB538=12),8.74,IF(OR(AB538=13,AB538=14,AB538=15),9.03,IF(OR(AB538=16,AB538=17,AB538=18),9.33,9.65)))))))))),IF(AI538="Բ-2", IF(AB538=0,5.71,IF(AB538=1,5.89,IF(AB538=2,6.09,IF(AB538=3,6.29,IF(OR(AB538=5,AB538=4),6.5,IF(OR(AB538=6,AB538=7),6.72,IF(OR(AB538=8,AB538=9),6.94,IF(OR(AB538=10,AB538=11,AB538=12),7.17,IF(OR(AB538=13,AB538=14,AB538=15),7.41,IF(OR(AB538=16,AB538=17,AB538=18),7.65,7.91)))))))))), IF(AI538="Գ-1", IF(AB538=0,4.7,IF(AB538=1,4.86,IF(AB538=2,5.01,IF(AB538=3,5.18,IF(OR(AB538=5,AB538=4),5.35,IF(OR(AB538=6,AB538=7),5.52,IF(OR(AB538=8,AB538=9),5.71,IF(OR(AB538=10,AB538=11,AB538=12),5.89,IF(OR(AB538=13,AB538=14,AB538=15),6.09,IF(OR(AB538=16,AB538=17,AB538=18),6.29,6.49)))))))))), IF(AI538="Գ-2", IF(AB538=0,3.88,IF(AB538=1,4.01,IF(AB538=2,4.14,IF(AB538=3,4.27,IF(OR(AB538=5,AB538=4),4.41,IF(OR(AB538=6,AB538=7),4.55,IF(OR(AB538=8,AB538=9),4.7,IF(OR(AB538=10,AB538=11,AB538=12),4.85,IF(OR(AB538=13,AB538=14,AB538=15),5.01,IF(OR(AB538=16,AB538=17,AB538=18),5.17,5.34)))))))))), IF(AI538="Գ-3", IF(AB538=0,3.21,IF(AB538=1,3.31,IF(AB538=2,3.42,IF(AB538=3,3.53,IF(OR(AB538=5,AB538=4),3.64,IF(OR(AB538=6,AB538=7),3.76,IF(OR(AB538=8,AB538=9),3.88,IF(OR(AB538=10,AB538=11,AB538=12),4.01,IF(OR(AB538=13,AB538=14,AB538=15),4.13,IF(OR(AB538=16,AB538=17,AB538=18),4.27,4.4)))))))))), IF(AI538="Ա-1", IF(AB538=0,2.66,IF(AB538=1,2.75,IF(AB538=2,2.83,IF(AB538=3,2.92,IF(OR(AB538=5,AB538=4),3.02,IF(OR(AB538=6,AB538=7),3.11,IF(OR(AB538=8,AB538=9),3.21,IF(OR(AB538=10,AB538=11,AB538=12),3.31,IF(OR(AB538=13,AB538=14,AB538=15),3.42,IF(OR(AB538=16,AB538=17,AB538=18),3.53,3.64)))))))))), IF(AI538="Ա-2", IF(AB538=0,2.28,IF(AB538=1,2.35,IF(AB538=2,2.43,IF(AB538=3,2.5,IF(OR(AB538=5,AB538=4),2.58,IF(OR(AB538=6,AB538=7),2.66,IF(OR(AB538=8,AB538=9),2.75,IF(OR(AB538=10,AB538=11,AB538=12),2.83,IF(OR(AB538=13,AB538=14,AB538=15),2.92,IF(OR(AB538=16,AB538=17,AB538=18),3.01,3.11)))))))))),IF(AI538="Ա-3", IF(AB538=0,1.96,IF(AB538=1,2.02,IF(AB538=2,2.08,IF(AB538=3,2.15,IF(OR(AB538=5,AB538=4),2.21,IF(OR(AB538=6,AB538=7),2.28,IF(OR(AB538=8,AB538=9),2.35,IF(OR(AB538=10,AB538=11,AB538=12),2.42,IF(OR(AB538=13,AB538=14,AB538=15),2.5,IF(OR(AB538=16,AB538=17,AB538=18),2.58,2.66)))))))))), IF(AI538="Կ-1", IF(AB538=0,1.68,IF(AB538=1,1.73,IF(AB538=2,1.79,IF(AB538=3,1.84,IF(OR(AB538=5,AB538=4),1.9,IF(OR(AB538=6,AB538=7),1.96,IF(OR(AB538=8,AB538=9),2.02,IF(OR(AB538=10,AB538=11,AB538=12),2.08,IF(OR(AB538=13,AB538=14,AB538=15),2.14,IF(OR(AB538=16,AB538=17,AB538=18),2.21,2.28)))))))))), IF(AI538="Կ-2", IF(AB538=0,1.45,IF(AB538=1,1.49,IF(AB538=2,1.54,IF(AB538=3,1.59,IF(OR(AB538=5,AB538=4),1.63,IF(OR(AB538=6,AB538=7),1.68,IF(OR(AB538=8,AB538=9),1.73,IF(OR(AB538=10,AB538=11,AB538=12),1.79,IF(OR(AB538=13,AB538=14,AB538=15),1.84,IF(OR(AB538=16,AB538=17,AB538=18),1.9,1.95)))))))))),IF(AI538="Կ-3", IF(AB538=0,1.25,IF(AB538=1,1.29,IF(AB538=2,1.33,IF(AB538=3,1.37,IF(OR(AB538=5,AB538=4),1.41,IF(OR(AB538=6,AB538=7),1.45,IF(OR(AB538=8,AB538=9),1.49,IF(OR(AB538=10,AB538=11,AB538=12),1.54,IF(OR(AB538=13,AB538=14,AB538=15),1.58,IF(OR(AB538=16,AB538=17,AB538=18),1.63,1.68)))))))))), "Error"))))))))))))</f>
        <v>5.35</v>
      </c>
      <c r="AD538" s="979"/>
      <c r="AE538" s="978">
        <f t="shared" ref="AE538:AE573" si="611">+AC538+AC538*AD538</f>
        <v>5.35</v>
      </c>
      <c r="AF538" s="883">
        <v>66140</v>
      </c>
      <c r="AG538" s="906"/>
      <c r="AH538" s="906"/>
      <c r="AI538" s="910" t="str">
        <f t="shared" ref="AI538:AI573" si="612">+W538</f>
        <v>Գ-1</v>
      </c>
      <c r="AJ538" s="883">
        <f t="shared" ref="AJ538:AJ573" si="613">AF538*AE538</f>
        <v>353849</v>
      </c>
      <c r="AK538" s="884">
        <f t="shared" ref="AK538:AK573" si="614">AE538*AF538+AG538+AH538</f>
        <v>353849</v>
      </c>
      <c r="AL538" s="1314">
        <f t="shared" ref="AL538:AL573" si="615">+AK538*13</f>
        <v>4600037</v>
      </c>
      <c r="AM538" s="886">
        <f t="shared" ref="AM538:AM573" si="616">+AA538</f>
        <v>1</v>
      </c>
      <c r="AN538" s="882">
        <f t="shared" ref="AN538:AN573" si="617">+AB538+1</f>
        <v>5</v>
      </c>
      <c r="AO538" s="1229">
        <f t="shared" ref="AO538:AO573" si="618">IF(AM538&lt;1,0,IF(AU538="Բ-1",IF(AN538=0,6.94,IF(AN538=1,7.17,IF(AN538=2,7.41,IF(AN538=3,7.66,IF(OR(AN538=5,AN538=4),7.92,IF(OR(AN538=6,AN538=7),8.18,IF(OR(AN538=8,AN538=9),8.46,IF(OR(AN538=10,AN538=11,AN538=12),8.74,IF(OR(AN538=13,AN538=14,AN538=15),9.03,IF(OR(AN538=16,AN538=17,AN538=18),9.33,9.65)))))))))),IF(AU538="Բ-2", IF(AN538=0,5.71,IF(AN538=1,5.89,IF(AN538=2,6.09,IF(AN538=3,6.29,IF(OR(AN538=5,AN538=4),6.5,IF(OR(AN538=6,AN538=7),6.72,IF(OR(AN538=8,AN538=9),6.94,IF(OR(AN538=10,AN538=11,AN538=12),7.17,IF(OR(AN538=13,AN538=14,AN538=15),7.41,IF(OR(AN538=16,AN538=17,AN538=18),7.65,7.91)))))))))), IF(AU538="Գ-1", IF(AN538=0,4.7,IF(AN538=1,4.86,IF(AN538=2,5.01,IF(AN538=3,5.18,IF(OR(AN538=5,AN538=4),5.35,IF(OR(AN538=6,AN538=7),5.52,IF(OR(AN538=8,AN538=9),5.71,IF(OR(AN538=10,AN538=11,AN538=12),5.89,IF(OR(AN538=13,AN538=14,AN538=15),6.09,IF(OR(AN538=16,AN538=17,AN538=18),6.29,6.49)))))))))), IF(AU538="Գ-2", IF(AN538=0,3.88,IF(AN538=1,4.01,IF(AN538=2,4.14,IF(AN538=3,4.27,IF(OR(AN538=5,AN538=4),4.41,IF(OR(AN538=6,AN538=7),4.55,IF(OR(AN538=8,AN538=9),4.7,IF(OR(AN538=10,AN538=11,AN538=12),4.85,IF(OR(AN538=13,AN538=14,AN538=15),5.01,IF(OR(AN538=16,AN538=17,AN538=18),5.17,5.34)))))))))), IF(AU538="Գ-3", IF(AN538=0,3.21,IF(AN538=1,3.31,IF(AN538=2,3.42,IF(AN538=3,3.53,IF(OR(AN538=5,AN538=4),3.64,IF(OR(AN538=6,AN538=7),3.76,IF(OR(AN538=8,AN538=9),3.88,IF(OR(AN538=10,AN538=11,AN538=12),4.01,IF(OR(AN538=13,AN538=14,AN538=15),4.13,IF(OR(AN538=16,AN538=17,AN538=18),4.27,4.4)))))))))), IF(AU538="Ա-1", IF(AN538=0,2.66,IF(AN538=1,2.75,IF(AN538=2,2.83,IF(AN538=3,2.92,IF(OR(AN538=5,AN538=4),3.02,IF(OR(AN538=6,AN538=7),3.11,IF(OR(AN538=8,AN538=9),3.21,IF(OR(AN538=10,AN538=11,AN538=12),3.31,IF(OR(AN538=13,AN538=14,AN538=15),3.42,IF(OR(AN538=16,AN538=17,AN538=18),3.53,3.64)))))))))), IF(AU538="Ա-2", IF(AN538=0,2.28,IF(AN538=1,2.35,IF(AN538=2,2.43,IF(AN538=3,2.5,IF(OR(AN538=5,AN538=4),2.58,IF(OR(AN538=6,AN538=7),2.66,IF(OR(AN538=8,AN538=9),2.75,IF(OR(AN538=10,AN538=11,AN538=12),2.83,IF(OR(AN538=13,AN538=14,AN538=15),2.92,IF(OR(AN538=16,AN538=17,AN538=18),3.01,3.11)))))))))),IF(AU538="Ա-3", IF(AN538=0,1.96,IF(AN538=1,2.02,IF(AN538=2,2.08,IF(AN538=3,2.15,IF(OR(AN538=5,AN538=4),2.21,IF(OR(AN538=6,AN538=7),2.28,IF(OR(AN538=8,AN538=9),2.35,IF(OR(AN538=10,AN538=11,AN538=12),2.42,IF(OR(AN538=13,AN538=14,AN538=15),2.5,IF(OR(AN538=16,AN538=17,AN538=18),2.58,2.66)))))))))), IF(AU538="Կ-1", IF(AN538=0,1.68,IF(AN538=1,1.73,IF(AN538=2,1.79,IF(AN538=3,1.84,IF(OR(AN538=5,AN538=4),1.9,IF(OR(AN538=6,AN538=7),1.96,IF(OR(AN538=8,AN538=9),2.02,IF(OR(AN538=10,AN538=11,AN538=12),2.08,IF(OR(AN538=13,AN538=14,AN538=15),2.14,IF(OR(AN538=16,AN538=17,AN538=18),2.21,2.28)))))))))), IF(AU538="Կ-2", IF(AN538=0,1.45,IF(AN538=1,1.49,IF(AN538=2,1.54,IF(AN538=3,1.59,IF(OR(AN538=5,AN538=4),1.63,IF(OR(AN538=6,AN538=7),1.68,IF(OR(AN538=8,AN538=9),1.73,IF(OR(AN538=10,AN538=11,AN538=12),1.79,IF(OR(AN538=13,AN538=14,AN538=15),1.84,IF(OR(AN538=16,AN538=17,AN538=18),1.9,1.95)))))))))),IF(AU538="Կ-3", IF(AN538=0,1.25,IF(AN538=1,1.29,IF(AN538=2,1.33,IF(AN538=3,1.37,IF(OR(AN538=5,AN538=4),1.41,IF(OR(AN538=6,AN538=7),1.45,IF(OR(AN538=8,AN538=9),1.49,IF(OR(AN538=10,AN538=11,AN538=12),1.54,IF(OR(AN538=13,AN538=14,AN538=15),1.58,IF(OR(AN538=16,AN538=17,AN538=18),1.63,1.68)))))))))), "Error"))))))))))))</f>
        <v>5.35</v>
      </c>
      <c r="AP538" s="979"/>
      <c r="AQ538" s="978">
        <f t="shared" ref="AQ538:AQ573" si="619">+AO538+AO538*AP538</f>
        <v>5.35</v>
      </c>
      <c r="AR538" s="883">
        <v>66140</v>
      </c>
      <c r="AS538" s="906"/>
      <c r="AT538" s="906"/>
      <c r="AU538" s="910" t="str">
        <f t="shared" ref="AU538:AU573" si="620">+AI538</f>
        <v>Գ-1</v>
      </c>
      <c r="AV538" s="883">
        <f t="shared" ref="AV538:AV573" si="621">AR538*AQ538</f>
        <v>353849</v>
      </c>
      <c r="AW538" s="884">
        <f t="shared" ref="AW538:AW573" si="622">AQ538*AR538+AS538+AT538</f>
        <v>353849</v>
      </c>
      <c r="AX538" s="1314">
        <f t="shared" ref="AX538:AX573" si="623">+AW538*13</f>
        <v>4600037</v>
      </c>
    </row>
    <row r="539" spans="2:50" ht="17.25" customHeight="1">
      <c r="B539" s="338">
        <v>2</v>
      </c>
      <c r="C539" s="1173" t="s">
        <v>262</v>
      </c>
      <c r="D539" s="1218" t="s">
        <v>313</v>
      </c>
      <c r="E539" s="1228">
        <v>1</v>
      </c>
      <c r="F539" s="1211">
        <v>2</v>
      </c>
      <c r="G539" s="1229">
        <f t="shared" si="596"/>
        <v>4.1399999999999997</v>
      </c>
      <c r="H539" s="878">
        <v>66140</v>
      </c>
      <c r="I539" s="878"/>
      <c r="J539" s="878"/>
      <c r="K539" s="782" t="s">
        <v>95</v>
      </c>
      <c r="L539" s="878">
        <f t="shared" si="597"/>
        <v>273819.59999999998</v>
      </c>
      <c r="M539" s="879">
        <f t="shared" si="598"/>
        <v>273819.59999999998</v>
      </c>
      <c r="N539" s="1313">
        <f t="shared" si="599"/>
        <v>3559654.8</v>
      </c>
      <c r="O539" s="881">
        <f t="shared" si="600"/>
        <v>1</v>
      </c>
      <c r="P539" s="882">
        <f t="shared" si="601"/>
        <v>3</v>
      </c>
      <c r="Q539" s="1229">
        <f t="shared" si="602"/>
        <v>4.2699999999999996</v>
      </c>
      <c r="R539" s="979"/>
      <c r="S539" s="978">
        <f t="shared" si="603"/>
        <v>4.2699999999999996</v>
      </c>
      <c r="T539" s="883">
        <v>66140</v>
      </c>
      <c r="U539" s="878"/>
      <c r="V539" s="878"/>
      <c r="W539" s="782" t="str">
        <f t="shared" si="604"/>
        <v>Գ-2</v>
      </c>
      <c r="X539" s="883">
        <f t="shared" si="605"/>
        <v>282417.8</v>
      </c>
      <c r="Y539" s="884">
        <f t="shared" si="606"/>
        <v>282417.8</v>
      </c>
      <c r="Z539" s="1314">
        <f t="shared" si="607"/>
        <v>3671431.4</v>
      </c>
      <c r="AA539" s="886">
        <f t="shared" si="608"/>
        <v>1</v>
      </c>
      <c r="AB539" s="882">
        <f t="shared" si="609"/>
        <v>4</v>
      </c>
      <c r="AC539" s="1229">
        <f t="shared" si="610"/>
        <v>4.41</v>
      </c>
      <c r="AD539" s="979"/>
      <c r="AE539" s="978">
        <f t="shared" si="611"/>
        <v>4.41</v>
      </c>
      <c r="AF539" s="883">
        <v>66140</v>
      </c>
      <c r="AG539" s="878"/>
      <c r="AH539" s="878"/>
      <c r="AI539" s="910" t="str">
        <f t="shared" si="612"/>
        <v>Գ-2</v>
      </c>
      <c r="AJ539" s="883">
        <f t="shared" si="613"/>
        <v>291677.40000000002</v>
      </c>
      <c r="AK539" s="884">
        <f t="shared" si="614"/>
        <v>291677.40000000002</v>
      </c>
      <c r="AL539" s="1314">
        <f t="shared" si="615"/>
        <v>3791806.2</v>
      </c>
      <c r="AM539" s="886">
        <f t="shared" si="616"/>
        <v>1</v>
      </c>
      <c r="AN539" s="882">
        <f t="shared" si="617"/>
        <v>5</v>
      </c>
      <c r="AO539" s="1229">
        <f t="shared" si="618"/>
        <v>4.41</v>
      </c>
      <c r="AP539" s="979"/>
      <c r="AQ539" s="978">
        <f t="shared" si="619"/>
        <v>4.41</v>
      </c>
      <c r="AR539" s="883">
        <v>66140</v>
      </c>
      <c r="AS539" s="878"/>
      <c r="AT539" s="878"/>
      <c r="AU539" s="910" t="str">
        <f t="shared" si="620"/>
        <v>Գ-2</v>
      </c>
      <c r="AV539" s="883">
        <f t="shared" si="621"/>
        <v>291677.40000000002</v>
      </c>
      <c r="AW539" s="884">
        <f t="shared" si="622"/>
        <v>291677.40000000002</v>
      </c>
      <c r="AX539" s="1314">
        <f t="shared" si="623"/>
        <v>3791806.2</v>
      </c>
    </row>
    <row r="540" spans="2:50" ht="17.25" customHeight="1">
      <c r="B540" s="338">
        <v>3</v>
      </c>
      <c r="C540" s="1173" t="s">
        <v>256</v>
      </c>
      <c r="D540" s="1218" t="s">
        <v>311</v>
      </c>
      <c r="E540" s="1228">
        <v>1</v>
      </c>
      <c r="F540" s="1232">
        <v>21</v>
      </c>
      <c r="G540" s="1229">
        <f t="shared" si="596"/>
        <v>5.34</v>
      </c>
      <c r="H540" s="878">
        <v>66140</v>
      </c>
      <c r="I540" s="878"/>
      <c r="J540" s="878"/>
      <c r="K540" s="782" t="s">
        <v>95</v>
      </c>
      <c r="L540" s="878">
        <f t="shared" si="597"/>
        <v>353187.6</v>
      </c>
      <c r="M540" s="879">
        <f t="shared" si="598"/>
        <v>353187.6</v>
      </c>
      <c r="N540" s="1313">
        <f t="shared" si="599"/>
        <v>4591438.8</v>
      </c>
      <c r="O540" s="881">
        <f t="shared" si="600"/>
        <v>1</v>
      </c>
      <c r="P540" s="882">
        <f t="shared" si="601"/>
        <v>22</v>
      </c>
      <c r="Q540" s="1229">
        <f t="shared" si="602"/>
        <v>5.34</v>
      </c>
      <c r="R540" s="979"/>
      <c r="S540" s="978">
        <f t="shared" si="603"/>
        <v>5.34</v>
      </c>
      <c r="T540" s="883">
        <v>66140</v>
      </c>
      <c r="U540" s="878"/>
      <c r="V540" s="878"/>
      <c r="W540" s="782" t="str">
        <f t="shared" si="604"/>
        <v>Գ-2</v>
      </c>
      <c r="X540" s="883">
        <f t="shared" si="605"/>
        <v>353187.6</v>
      </c>
      <c r="Y540" s="884">
        <f t="shared" si="606"/>
        <v>353187.6</v>
      </c>
      <c r="Z540" s="1314">
        <f t="shared" si="607"/>
        <v>4591438.8</v>
      </c>
      <c r="AA540" s="886">
        <f t="shared" si="608"/>
        <v>1</v>
      </c>
      <c r="AB540" s="882">
        <f t="shared" si="609"/>
        <v>23</v>
      </c>
      <c r="AC540" s="1229">
        <f t="shared" si="610"/>
        <v>5.34</v>
      </c>
      <c r="AD540" s="979"/>
      <c r="AE540" s="978">
        <f t="shared" si="611"/>
        <v>5.34</v>
      </c>
      <c r="AF540" s="883">
        <v>66140</v>
      </c>
      <c r="AG540" s="878"/>
      <c r="AH540" s="878"/>
      <c r="AI540" s="910" t="str">
        <f t="shared" si="612"/>
        <v>Գ-2</v>
      </c>
      <c r="AJ540" s="883">
        <f t="shared" si="613"/>
        <v>353187.6</v>
      </c>
      <c r="AK540" s="884">
        <f t="shared" si="614"/>
        <v>353187.6</v>
      </c>
      <c r="AL540" s="1314">
        <f t="shared" si="615"/>
        <v>4591438.8</v>
      </c>
      <c r="AM540" s="886">
        <f t="shared" si="616"/>
        <v>1</v>
      </c>
      <c r="AN540" s="882">
        <f t="shared" si="617"/>
        <v>24</v>
      </c>
      <c r="AO540" s="1229">
        <f t="shared" si="618"/>
        <v>5.34</v>
      </c>
      <c r="AP540" s="979"/>
      <c r="AQ540" s="978">
        <f t="shared" si="619"/>
        <v>5.34</v>
      </c>
      <c r="AR540" s="883">
        <v>66140</v>
      </c>
      <c r="AS540" s="878"/>
      <c r="AT540" s="878"/>
      <c r="AU540" s="910" t="str">
        <f t="shared" si="620"/>
        <v>Գ-2</v>
      </c>
      <c r="AV540" s="883">
        <f t="shared" si="621"/>
        <v>353187.6</v>
      </c>
      <c r="AW540" s="884">
        <f t="shared" si="622"/>
        <v>353187.6</v>
      </c>
      <c r="AX540" s="1314">
        <f t="shared" si="623"/>
        <v>4591438.8</v>
      </c>
    </row>
    <row r="541" spans="2:50" ht="17.25" customHeight="1">
      <c r="B541" s="338">
        <v>4</v>
      </c>
      <c r="C541" s="1173" t="s">
        <v>1012</v>
      </c>
      <c r="D541" s="1218" t="s">
        <v>2116</v>
      </c>
      <c r="E541" s="1228">
        <v>1</v>
      </c>
      <c r="F541" s="1232">
        <v>2</v>
      </c>
      <c r="G541" s="1229">
        <f t="shared" si="596"/>
        <v>2.83</v>
      </c>
      <c r="H541" s="878">
        <v>66140</v>
      </c>
      <c r="I541" s="878"/>
      <c r="J541" s="878"/>
      <c r="K541" s="782" t="s">
        <v>96</v>
      </c>
      <c r="L541" s="878">
        <f t="shared" si="597"/>
        <v>187176.2</v>
      </c>
      <c r="M541" s="879">
        <f t="shared" si="598"/>
        <v>187176.2</v>
      </c>
      <c r="N541" s="1313">
        <f t="shared" si="599"/>
        <v>2433290.6</v>
      </c>
      <c r="O541" s="881">
        <f t="shared" si="600"/>
        <v>1</v>
      </c>
      <c r="P541" s="882">
        <f t="shared" si="601"/>
        <v>3</v>
      </c>
      <c r="Q541" s="1229">
        <f t="shared" si="602"/>
        <v>2.92</v>
      </c>
      <c r="R541" s="979"/>
      <c r="S541" s="978">
        <f t="shared" si="603"/>
        <v>2.92</v>
      </c>
      <c r="T541" s="883">
        <v>66140</v>
      </c>
      <c r="U541" s="878"/>
      <c r="V541" s="878"/>
      <c r="W541" s="782" t="str">
        <f t="shared" si="604"/>
        <v>Ա-1</v>
      </c>
      <c r="X541" s="883">
        <f t="shared" si="605"/>
        <v>193128.8</v>
      </c>
      <c r="Y541" s="884">
        <f t="shared" si="606"/>
        <v>193128.8</v>
      </c>
      <c r="Z541" s="1314">
        <f t="shared" si="607"/>
        <v>2510674.4</v>
      </c>
      <c r="AA541" s="886">
        <f t="shared" si="608"/>
        <v>1</v>
      </c>
      <c r="AB541" s="882">
        <f t="shared" si="609"/>
        <v>4</v>
      </c>
      <c r="AC541" s="1229">
        <f t="shared" si="610"/>
        <v>3.02</v>
      </c>
      <c r="AD541" s="979"/>
      <c r="AE541" s="978">
        <f t="shared" si="611"/>
        <v>3.02</v>
      </c>
      <c r="AF541" s="883">
        <v>66140</v>
      </c>
      <c r="AG541" s="878"/>
      <c r="AH541" s="878"/>
      <c r="AI541" s="910" t="str">
        <f t="shared" si="612"/>
        <v>Ա-1</v>
      </c>
      <c r="AJ541" s="883">
        <f t="shared" si="613"/>
        <v>199742.8</v>
      </c>
      <c r="AK541" s="884">
        <f t="shared" si="614"/>
        <v>199742.8</v>
      </c>
      <c r="AL541" s="1314">
        <f t="shared" si="615"/>
        <v>2596656.4</v>
      </c>
      <c r="AM541" s="886">
        <f t="shared" si="616"/>
        <v>1</v>
      </c>
      <c r="AN541" s="882">
        <f t="shared" si="617"/>
        <v>5</v>
      </c>
      <c r="AO541" s="1229">
        <f t="shared" si="618"/>
        <v>3.02</v>
      </c>
      <c r="AP541" s="979"/>
      <c r="AQ541" s="978">
        <f t="shared" si="619"/>
        <v>3.02</v>
      </c>
      <c r="AR541" s="883">
        <v>66140</v>
      </c>
      <c r="AS541" s="878"/>
      <c r="AT541" s="878"/>
      <c r="AU541" s="910" t="str">
        <f t="shared" si="620"/>
        <v>Ա-1</v>
      </c>
      <c r="AV541" s="883">
        <f t="shared" si="621"/>
        <v>199742.8</v>
      </c>
      <c r="AW541" s="884">
        <f t="shared" si="622"/>
        <v>199742.8</v>
      </c>
      <c r="AX541" s="1314">
        <f t="shared" si="623"/>
        <v>2596656.4</v>
      </c>
    </row>
    <row r="542" spans="2:50" ht="17.25" customHeight="1">
      <c r="B542" s="338">
        <v>5</v>
      </c>
      <c r="C542" s="1173" t="s">
        <v>2705</v>
      </c>
      <c r="D542" s="1218" t="s">
        <v>2116</v>
      </c>
      <c r="E542" s="1228">
        <v>1</v>
      </c>
      <c r="F542" s="1232">
        <v>0</v>
      </c>
      <c r="G542" s="1229">
        <f t="shared" si="596"/>
        <v>2.66</v>
      </c>
      <c r="H542" s="878">
        <v>66140</v>
      </c>
      <c r="I542" s="878"/>
      <c r="J542" s="878"/>
      <c r="K542" s="782" t="s">
        <v>96</v>
      </c>
      <c r="L542" s="878">
        <f t="shared" si="597"/>
        <v>175932.40000000002</v>
      </c>
      <c r="M542" s="879">
        <f t="shared" si="598"/>
        <v>175932.40000000002</v>
      </c>
      <c r="N542" s="1313">
        <f t="shared" si="599"/>
        <v>2287121.2000000002</v>
      </c>
      <c r="O542" s="881">
        <f t="shared" si="600"/>
        <v>1</v>
      </c>
      <c r="P542" s="882">
        <f t="shared" si="601"/>
        <v>1</v>
      </c>
      <c r="Q542" s="1229">
        <f t="shared" si="602"/>
        <v>2.75</v>
      </c>
      <c r="R542" s="979"/>
      <c r="S542" s="978">
        <f t="shared" si="603"/>
        <v>2.75</v>
      </c>
      <c r="T542" s="883">
        <v>66140</v>
      </c>
      <c r="U542" s="878"/>
      <c r="V542" s="878"/>
      <c r="W542" s="782" t="str">
        <f t="shared" si="604"/>
        <v>Ա-1</v>
      </c>
      <c r="X542" s="883">
        <f t="shared" si="605"/>
        <v>181885</v>
      </c>
      <c r="Y542" s="884">
        <f t="shared" si="606"/>
        <v>181885</v>
      </c>
      <c r="Z542" s="1314">
        <f t="shared" si="607"/>
        <v>2364505</v>
      </c>
      <c r="AA542" s="886">
        <f t="shared" si="608"/>
        <v>1</v>
      </c>
      <c r="AB542" s="882">
        <f t="shared" si="609"/>
        <v>2</v>
      </c>
      <c r="AC542" s="1229">
        <f t="shared" si="610"/>
        <v>2.83</v>
      </c>
      <c r="AD542" s="979"/>
      <c r="AE542" s="978">
        <f t="shared" si="611"/>
        <v>2.83</v>
      </c>
      <c r="AF542" s="883">
        <v>66140</v>
      </c>
      <c r="AG542" s="878"/>
      <c r="AH542" s="878"/>
      <c r="AI542" s="910" t="str">
        <f t="shared" si="612"/>
        <v>Ա-1</v>
      </c>
      <c r="AJ542" s="883">
        <f t="shared" si="613"/>
        <v>187176.2</v>
      </c>
      <c r="AK542" s="884">
        <f t="shared" si="614"/>
        <v>187176.2</v>
      </c>
      <c r="AL542" s="1314">
        <f t="shared" si="615"/>
        <v>2433290.6</v>
      </c>
      <c r="AM542" s="886">
        <f t="shared" si="616"/>
        <v>1</v>
      </c>
      <c r="AN542" s="882">
        <f t="shared" si="617"/>
        <v>3</v>
      </c>
      <c r="AO542" s="1229">
        <f t="shared" si="618"/>
        <v>2.92</v>
      </c>
      <c r="AP542" s="979"/>
      <c r="AQ542" s="978">
        <f t="shared" si="619"/>
        <v>2.92</v>
      </c>
      <c r="AR542" s="883">
        <v>66140</v>
      </c>
      <c r="AS542" s="878"/>
      <c r="AT542" s="878"/>
      <c r="AU542" s="910" t="str">
        <f t="shared" si="620"/>
        <v>Ա-1</v>
      </c>
      <c r="AV542" s="883">
        <f t="shared" si="621"/>
        <v>193128.8</v>
      </c>
      <c r="AW542" s="884">
        <f t="shared" si="622"/>
        <v>193128.8</v>
      </c>
      <c r="AX542" s="1314">
        <f t="shared" si="623"/>
        <v>2510674.4</v>
      </c>
    </row>
    <row r="543" spans="2:50" ht="17.25" customHeight="1">
      <c r="B543" s="338">
        <v>6</v>
      </c>
      <c r="C543" s="1173" t="s">
        <v>274</v>
      </c>
      <c r="D543" s="1218" t="s">
        <v>2117</v>
      </c>
      <c r="E543" s="1228">
        <v>1</v>
      </c>
      <c r="F543" s="1232">
        <v>7</v>
      </c>
      <c r="G543" s="1229">
        <f t="shared" si="596"/>
        <v>2.66</v>
      </c>
      <c r="H543" s="878">
        <v>66140</v>
      </c>
      <c r="I543" s="1226">
        <f>H543*G543*5%</f>
        <v>8796.6200000000008</v>
      </c>
      <c r="J543" s="878"/>
      <c r="K543" s="782" t="s">
        <v>97</v>
      </c>
      <c r="L543" s="878">
        <f t="shared" si="597"/>
        <v>175932.40000000002</v>
      </c>
      <c r="M543" s="879">
        <f t="shared" si="598"/>
        <v>184729.02000000002</v>
      </c>
      <c r="N543" s="1313">
        <f t="shared" si="599"/>
        <v>2401477.2600000002</v>
      </c>
      <c r="O543" s="881">
        <f t="shared" si="600"/>
        <v>1</v>
      </c>
      <c r="P543" s="882">
        <f t="shared" si="601"/>
        <v>8</v>
      </c>
      <c r="Q543" s="1229">
        <f t="shared" si="602"/>
        <v>2.75</v>
      </c>
      <c r="R543" s="979"/>
      <c r="S543" s="978">
        <f t="shared" si="603"/>
        <v>2.75</v>
      </c>
      <c r="T543" s="883">
        <v>66140</v>
      </c>
      <c r="U543" s="1226">
        <f>T543*S543*5%</f>
        <v>9094.25</v>
      </c>
      <c r="V543" s="878"/>
      <c r="W543" s="782" t="str">
        <f t="shared" si="604"/>
        <v>Ա-2</v>
      </c>
      <c r="X543" s="883">
        <f t="shared" si="605"/>
        <v>181885</v>
      </c>
      <c r="Y543" s="884">
        <f t="shared" si="606"/>
        <v>190979.25</v>
      </c>
      <c r="Z543" s="1314">
        <f t="shared" si="607"/>
        <v>2482730.25</v>
      </c>
      <c r="AA543" s="886">
        <f t="shared" si="608"/>
        <v>1</v>
      </c>
      <c r="AB543" s="882">
        <f t="shared" si="609"/>
        <v>9</v>
      </c>
      <c r="AC543" s="1229">
        <f t="shared" si="610"/>
        <v>2.75</v>
      </c>
      <c r="AD543" s="979"/>
      <c r="AE543" s="978">
        <f t="shared" si="611"/>
        <v>2.75</v>
      </c>
      <c r="AF543" s="883">
        <v>66140</v>
      </c>
      <c r="AG543" s="1226">
        <f>AF543*AE543*5%</f>
        <v>9094.25</v>
      </c>
      <c r="AH543" s="878"/>
      <c r="AI543" s="910" t="str">
        <f t="shared" si="612"/>
        <v>Ա-2</v>
      </c>
      <c r="AJ543" s="883">
        <f t="shared" si="613"/>
        <v>181885</v>
      </c>
      <c r="AK543" s="884">
        <f t="shared" si="614"/>
        <v>190979.25</v>
      </c>
      <c r="AL543" s="1314">
        <f t="shared" si="615"/>
        <v>2482730.25</v>
      </c>
      <c r="AM543" s="886">
        <f t="shared" si="616"/>
        <v>1</v>
      </c>
      <c r="AN543" s="882">
        <f t="shared" si="617"/>
        <v>10</v>
      </c>
      <c r="AO543" s="1229">
        <f t="shared" si="618"/>
        <v>2.83</v>
      </c>
      <c r="AP543" s="979"/>
      <c r="AQ543" s="978">
        <f t="shared" si="619"/>
        <v>2.83</v>
      </c>
      <c r="AR543" s="883">
        <v>66140</v>
      </c>
      <c r="AS543" s="1226">
        <f>AR543*AQ543*5%</f>
        <v>9358.8100000000013</v>
      </c>
      <c r="AT543" s="878"/>
      <c r="AU543" s="910" t="str">
        <f t="shared" si="620"/>
        <v>Ա-2</v>
      </c>
      <c r="AV543" s="883">
        <f t="shared" si="621"/>
        <v>187176.2</v>
      </c>
      <c r="AW543" s="884">
        <f t="shared" si="622"/>
        <v>196535.01</v>
      </c>
      <c r="AX543" s="1314">
        <f t="shared" si="623"/>
        <v>2554955.13</v>
      </c>
    </row>
    <row r="544" spans="2:50" ht="17.25" customHeight="1">
      <c r="B544" s="338">
        <v>19</v>
      </c>
      <c r="C544" s="1173" t="s">
        <v>2403</v>
      </c>
      <c r="D544" s="1222" t="s">
        <v>594</v>
      </c>
      <c r="E544" s="1228">
        <v>1</v>
      </c>
      <c r="F544" s="1232">
        <v>2</v>
      </c>
      <c r="G544" s="1229">
        <f t="shared" si="596"/>
        <v>1.79</v>
      </c>
      <c r="H544" s="878">
        <v>66140</v>
      </c>
      <c r="I544" s="878"/>
      <c r="J544" s="878"/>
      <c r="K544" s="782" t="s">
        <v>98</v>
      </c>
      <c r="L544" s="878">
        <f t="shared" si="597"/>
        <v>118390.6</v>
      </c>
      <c r="M544" s="879">
        <f t="shared" si="598"/>
        <v>118390.6</v>
      </c>
      <c r="N544" s="1313">
        <f t="shared" si="599"/>
        <v>1539077.8</v>
      </c>
      <c r="O544" s="881">
        <f t="shared" si="600"/>
        <v>1</v>
      </c>
      <c r="P544" s="882">
        <f t="shared" si="601"/>
        <v>3</v>
      </c>
      <c r="Q544" s="1229">
        <f t="shared" si="602"/>
        <v>1.84</v>
      </c>
      <c r="R544" s="882"/>
      <c r="S544" s="461">
        <f t="shared" si="603"/>
        <v>1.84</v>
      </c>
      <c r="T544" s="883">
        <v>66140</v>
      </c>
      <c r="U544" s="878"/>
      <c r="V544" s="878"/>
      <c r="W544" s="782" t="str">
        <f t="shared" si="604"/>
        <v>Կ-1</v>
      </c>
      <c r="X544" s="883">
        <f t="shared" si="605"/>
        <v>121697.60000000001</v>
      </c>
      <c r="Y544" s="884">
        <f t="shared" si="606"/>
        <v>121697.60000000001</v>
      </c>
      <c r="Z544" s="1314">
        <f t="shared" si="607"/>
        <v>1582068.8</v>
      </c>
      <c r="AA544" s="886">
        <f t="shared" si="608"/>
        <v>1</v>
      </c>
      <c r="AB544" s="882">
        <f t="shared" si="609"/>
        <v>4</v>
      </c>
      <c r="AC544" s="1229">
        <f t="shared" si="610"/>
        <v>1.9</v>
      </c>
      <c r="AD544" s="882"/>
      <c r="AE544" s="461">
        <f t="shared" si="611"/>
        <v>1.9</v>
      </c>
      <c r="AF544" s="883">
        <v>66140</v>
      </c>
      <c r="AG544" s="878"/>
      <c r="AH544" s="878"/>
      <c r="AI544" s="910" t="str">
        <f t="shared" si="612"/>
        <v>Կ-1</v>
      </c>
      <c r="AJ544" s="883">
        <f t="shared" si="613"/>
        <v>125666</v>
      </c>
      <c r="AK544" s="884">
        <f t="shared" si="614"/>
        <v>125666</v>
      </c>
      <c r="AL544" s="1314">
        <f t="shared" si="615"/>
        <v>1633658</v>
      </c>
      <c r="AM544" s="886">
        <f t="shared" si="616"/>
        <v>1</v>
      </c>
      <c r="AN544" s="882">
        <f t="shared" si="617"/>
        <v>5</v>
      </c>
      <c r="AO544" s="1229">
        <f t="shared" si="618"/>
        <v>1.9</v>
      </c>
      <c r="AP544" s="882"/>
      <c r="AQ544" s="461">
        <f t="shared" si="619"/>
        <v>1.9</v>
      </c>
      <c r="AR544" s="883">
        <v>66140</v>
      </c>
      <c r="AS544" s="878"/>
      <c r="AT544" s="878"/>
      <c r="AU544" s="910" t="str">
        <f t="shared" si="620"/>
        <v>Կ-1</v>
      </c>
      <c r="AV544" s="883">
        <f t="shared" si="621"/>
        <v>125666</v>
      </c>
      <c r="AW544" s="884">
        <f t="shared" si="622"/>
        <v>125666</v>
      </c>
      <c r="AX544" s="1314">
        <f t="shared" si="623"/>
        <v>1633658</v>
      </c>
    </row>
    <row r="545" spans="2:50" ht="17.25" customHeight="1">
      <c r="B545" s="338">
        <v>20</v>
      </c>
      <c r="C545" s="1173" t="s">
        <v>189</v>
      </c>
      <c r="D545" s="1222" t="s">
        <v>594</v>
      </c>
      <c r="E545" s="1228">
        <v>1</v>
      </c>
      <c r="F545" s="1232">
        <v>14</v>
      </c>
      <c r="G545" s="1229">
        <f t="shared" si="596"/>
        <v>2.14</v>
      </c>
      <c r="H545" s="878">
        <v>66140</v>
      </c>
      <c r="I545" s="878"/>
      <c r="J545" s="878"/>
      <c r="K545" s="782" t="s">
        <v>98</v>
      </c>
      <c r="L545" s="878">
        <f t="shared" si="597"/>
        <v>141539.6</v>
      </c>
      <c r="M545" s="879">
        <f t="shared" si="598"/>
        <v>141539.6</v>
      </c>
      <c r="N545" s="1313">
        <f t="shared" si="599"/>
        <v>1840014.8</v>
      </c>
      <c r="O545" s="881">
        <f t="shared" si="600"/>
        <v>1</v>
      </c>
      <c r="P545" s="882">
        <f t="shared" si="601"/>
        <v>15</v>
      </c>
      <c r="Q545" s="1229">
        <f t="shared" si="602"/>
        <v>2.14</v>
      </c>
      <c r="R545" s="882"/>
      <c r="S545" s="461">
        <f t="shared" si="603"/>
        <v>2.14</v>
      </c>
      <c r="T545" s="883">
        <v>66140</v>
      </c>
      <c r="U545" s="878"/>
      <c r="V545" s="878"/>
      <c r="W545" s="782" t="str">
        <f t="shared" si="604"/>
        <v>Կ-1</v>
      </c>
      <c r="X545" s="883">
        <f t="shared" si="605"/>
        <v>141539.6</v>
      </c>
      <c r="Y545" s="884">
        <f t="shared" si="606"/>
        <v>141539.6</v>
      </c>
      <c r="Z545" s="1314">
        <f t="shared" si="607"/>
        <v>1840014.8</v>
      </c>
      <c r="AA545" s="886">
        <f t="shared" si="608"/>
        <v>1</v>
      </c>
      <c r="AB545" s="882">
        <f t="shared" si="609"/>
        <v>16</v>
      </c>
      <c r="AC545" s="1229">
        <f t="shared" si="610"/>
        <v>2.21</v>
      </c>
      <c r="AD545" s="882"/>
      <c r="AE545" s="461">
        <f t="shared" si="611"/>
        <v>2.21</v>
      </c>
      <c r="AF545" s="883">
        <v>66140</v>
      </c>
      <c r="AG545" s="878"/>
      <c r="AH545" s="878"/>
      <c r="AI545" s="910" t="str">
        <f t="shared" si="612"/>
        <v>Կ-1</v>
      </c>
      <c r="AJ545" s="883">
        <f t="shared" si="613"/>
        <v>146169.4</v>
      </c>
      <c r="AK545" s="884">
        <f t="shared" si="614"/>
        <v>146169.4</v>
      </c>
      <c r="AL545" s="1314">
        <f t="shared" si="615"/>
        <v>1900202.2</v>
      </c>
      <c r="AM545" s="886">
        <f t="shared" si="616"/>
        <v>1</v>
      </c>
      <c r="AN545" s="882">
        <f t="shared" si="617"/>
        <v>17</v>
      </c>
      <c r="AO545" s="1229">
        <f t="shared" si="618"/>
        <v>2.21</v>
      </c>
      <c r="AP545" s="882"/>
      <c r="AQ545" s="461">
        <f t="shared" si="619"/>
        <v>2.21</v>
      </c>
      <c r="AR545" s="883">
        <v>66140</v>
      </c>
      <c r="AS545" s="878"/>
      <c r="AT545" s="878"/>
      <c r="AU545" s="910" t="str">
        <f t="shared" si="620"/>
        <v>Կ-1</v>
      </c>
      <c r="AV545" s="883">
        <f t="shared" si="621"/>
        <v>146169.4</v>
      </c>
      <c r="AW545" s="884">
        <f t="shared" si="622"/>
        <v>146169.4</v>
      </c>
      <c r="AX545" s="1314">
        <f t="shared" si="623"/>
        <v>1900202.2</v>
      </c>
    </row>
    <row r="546" spans="2:50" ht="17.25" customHeight="1">
      <c r="B546" s="338">
        <v>21</v>
      </c>
      <c r="C546" s="1173" t="s">
        <v>695</v>
      </c>
      <c r="D546" s="1222" t="s">
        <v>594</v>
      </c>
      <c r="E546" s="1228">
        <v>1</v>
      </c>
      <c r="F546" s="1232">
        <v>7</v>
      </c>
      <c r="G546" s="1229">
        <f t="shared" si="596"/>
        <v>1.96</v>
      </c>
      <c r="H546" s="878">
        <v>66140</v>
      </c>
      <c r="I546" s="878"/>
      <c r="J546" s="878"/>
      <c r="K546" s="782" t="s">
        <v>98</v>
      </c>
      <c r="L546" s="878">
        <f t="shared" si="597"/>
        <v>129634.4</v>
      </c>
      <c r="M546" s="879">
        <f t="shared" si="598"/>
        <v>129634.4</v>
      </c>
      <c r="N546" s="1313">
        <f t="shared" si="599"/>
        <v>1685247.2</v>
      </c>
      <c r="O546" s="881">
        <f t="shared" si="600"/>
        <v>1</v>
      </c>
      <c r="P546" s="882">
        <f t="shared" si="601"/>
        <v>8</v>
      </c>
      <c r="Q546" s="1229">
        <f t="shared" si="602"/>
        <v>2.02</v>
      </c>
      <c r="R546" s="882"/>
      <c r="S546" s="461">
        <f t="shared" si="603"/>
        <v>2.02</v>
      </c>
      <c r="T546" s="883">
        <v>66140</v>
      </c>
      <c r="U546" s="878"/>
      <c r="V546" s="878"/>
      <c r="W546" s="782" t="str">
        <f t="shared" si="604"/>
        <v>Կ-1</v>
      </c>
      <c r="X546" s="883">
        <f t="shared" si="605"/>
        <v>133602.79999999999</v>
      </c>
      <c r="Y546" s="884">
        <f t="shared" si="606"/>
        <v>133602.79999999999</v>
      </c>
      <c r="Z546" s="1314">
        <f t="shared" si="607"/>
        <v>1736836.4</v>
      </c>
      <c r="AA546" s="886">
        <f t="shared" si="608"/>
        <v>1</v>
      </c>
      <c r="AB546" s="882">
        <f t="shared" si="609"/>
        <v>9</v>
      </c>
      <c r="AC546" s="1229">
        <f t="shared" si="610"/>
        <v>2.02</v>
      </c>
      <c r="AD546" s="882"/>
      <c r="AE546" s="461">
        <f t="shared" si="611"/>
        <v>2.02</v>
      </c>
      <c r="AF546" s="883">
        <v>66140</v>
      </c>
      <c r="AG546" s="878"/>
      <c r="AH546" s="878"/>
      <c r="AI546" s="910" t="str">
        <f t="shared" si="612"/>
        <v>Կ-1</v>
      </c>
      <c r="AJ546" s="883">
        <f t="shared" si="613"/>
        <v>133602.79999999999</v>
      </c>
      <c r="AK546" s="884">
        <f t="shared" si="614"/>
        <v>133602.79999999999</v>
      </c>
      <c r="AL546" s="1314">
        <f t="shared" si="615"/>
        <v>1736836.4</v>
      </c>
      <c r="AM546" s="886">
        <f t="shared" si="616"/>
        <v>1</v>
      </c>
      <c r="AN546" s="882">
        <f t="shared" si="617"/>
        <v>10</v>
      </c>
      <c r="AO546" s="1229">
        <f t="shared" si="618"/>
        <v>2.08</v>
      </c>
      <c r="AP546" s="882"/>
      <c r="AQ546" s="461">
        <f t="shared" si="619"/>
        <v>2.08</v>
      </c>
      <c r="AR546" s="883">
        <v>66140</v>
      </c>
      <c r="AS546" s="878"/>
      <c r="AT546" s="878"/>
      <c r="AU546" s="910" t="str">
        <f t="shared" si="620"/>
        <v>Կ-1</v>
      </c>
      <c r="AV546" s="883">
        <f t="shared" si="621"/>
        <v>137571.20000000001</v>
      </c>
      <c r="AW546" s="884">
        <f t="shared" si="622"/>
        <v>137571.20000000001</v>
      </c>
      <c r="AX546" s="1314">
        <f t="shared" si="623"/>
        <v>1788425.6</v>
      </c>
    </row>
    <row r="547" spans="2:50" ht="17.25" customHeight="1">
      <c r="B547" s="338">
        <v>22</v>
      </c>
      <c r="C547" s="1173" t="s">
        <v>269</v>
      </c>
      <c r="D547" s="1222" t="s">
        <v>594</v>
      </c>
      <c r="E547" s="1228">
        <v>1</v>
      </c>
      <c r="F547" s="1232">
        <v>8</v>
      </c>
      <c r="G547" s="1229">
        <f t="shared" si="596"/>
        <v>2.02</v>
      </c>
      <c r="H547" s="878">
        <v>66140</v>
      </c>
      <c r="I547" s="878"/>
      <c r="J547" s="878"/>
      <c r="K547" s="782" t="s">
        <v>98</v>
      </c>
      <c r="L547" s="878">
        <f t="shared" si="597"/>
        <v>133602.79999999999</v>
      </c>
      <c r="M547" s="879">
        <f t="shared" si="598"/>
        <v>133602.79999999999</v>
      </c>
      <c r="N547" s="1313">
        <f t="shared" si="599"/>
        <v>1736836.4</v>
      </c>
      <c r="O547" s="881">
        <f t="shared" si="600"/>
        <v>1</v>
      </c>
      <c r="P547" s="882">
        <f t="shared" si="601"/>
        <v>9</v>
      </c>
      <c r="Q547" s="1229">
        <f t="shared" si="602"/>
        <v>2.02</v>
      </c>
      <c r="R547" s="882"/>
      <c r="S547" s="461">
        <f t="shared" si="603"/>
        <v>2.02</v>
      </c>
      <c r="T547" s="883">
        <v>66140</v>
      </c>
      <c r="U547" s="878"/>
      <c r="V547" s="878"/>
      <c r="W547" s="782" t="str">
        <f t="shared" si="604"/>
        <v>Կ-1</v>
      </c>
      <c r="X547" s="883">
        <f t="shared" si="605"/>
        <v>133602.79999999999</v>
      </c>
      <c r="Y547" s="884">
        <f t="shared" si="606"/>
        <v>133602.79999999999</v>
      </c>
      <c r="Z547" s="1314">
        <f t="shared" si="607"/>
        <v>1736836.4</v>
      </c>
      <c r="AA547" s="886">
        <f t="shared" si="608"/>
        <v>1</v>
      </c>
      <c r="AB547" s="882">
        <f t="shared" si="609"/>
        <v>10</v>
      </c>
      <c r="AC547" s="1229">
        <f t="shared" si="610"/>
        <v>2.08</v>
      </c>
      <c r="AD547" s="882"/>
      <c r="AE547" s="461">
        <f t="shared" si="611"/>
        <v>2.08</v>
      </c>
      <c r="AF547" s="883">
        <v>66140</v>
      </c>
      <c r="AG547" s="878"/>
      <c r="AH547" s="878"/>
      <c r="AI547" s="910" t="str">
        <f t="shared" si="612"/>
        <v>Կ-1</v>
      </c>
      <c r="AJ547" s="883">
        <f t="shared" si="613"/>
        <v>137571.20000000001</v>
      </c>
      <c r="AK547" s="884">
        <f t="shared" si="614"/>
        <v>137571.20000000001</v>
      </c>
      <c r="AL547" s="1314">
        <f t="shared" si="615"/>
        <v>1788425.6</v>
      </c>
      <c r="AM547" s="886">
        <f t="shared" si="616"/>
        <v>1</v>
      </c>
      <c r="AN547" s="882">
        <f t="shared" si="617"/>
        <v>11</v>
      </c>
      <c r="AO547" s="1229">
        <f t="shared" si="618"/>
        <v>2.08</v>
      </c>
      <c r="AP547" s="882"/>
      <c r="AQ547" s="461">
        <f t="shared" si="619"/>
        <v>2.08</v>
      </c>
      <c r="AR547" s="883">
        <v>66140</v>
      </c>
      <c r="AS547" s="878"/>
      <c r="AT547" s="878"/>
      <c r="AU547" s="910" t="str">
        <f t="shared" si="620"/>
        <v>Կ-1</v>
      </c>
      <c r="AV547" s="883">
        <f t="shared" si="621"/>
        <v>137571.20000000001</v>
      </c>
      <c r="AW547" s="884">
        <f t="shared" si="622"/>
        <v>137571.20000000001</v>
      </c>
      <c r="AX547" s="1314">
        <f t="shared" si="623"/>
        <v>1788425.6</v>
      </c>
    </row>
    <row r="548" spans="2:50" ht="17.25" customHeight="1">
      <c r="B548" s="338">
        <v>23</v>
      </c>
      <c r="C548" s="1173" t="s">
        <v>265</v>
      </c>
      <c r="D548" s="1222" t="s">
        <v>594</v>
      </c>
      <c r="E548" s="1228">
        <v>1</v>
      </c>
      <c r="F548" s="1232">
        <v>21</v>
      </c>
      <c r="G548" s="1229">
        <f t="shared" si="596"/>
        <v>2.2799999999999998</v>
      </c>
      <c r="H548" s="878">
        <v>66140</v>
      </c>
      <c r="I548" s="878"/>
      <c r="J548" s="878"/>
      <c r="K548" s="782" t="s">
        <v>98</v>
      </c>
      <c r="L548" s="878">
        <f t="shared" si="597"/>
        <v>150799.19999999998</v>
      </c>
      <c r="M548" s="879">
        <f t="shared" si="598"/>
        <v>150799.19999999998</v>
      </c>
      <c r="N548" s="1313">
        <f t="shared" si="599"/>
        <v>1960389.5999999999</v>
      </c>
      <c r="O548" s="881">
        <f t="shared" si="600"/>
        <v>1</v>
      </c>
      <c r="P548" s="882">
        <f t="shared" si="601"/>
        <v>22</v>
      </c>
      <c r="Q548" s="1229">
        <f t="shared" si="602"/>
        <v>2.2799999999999998</v>
      </c>
      <c r="R548" s="882"/>
      <c r="S548" s="461">
        <f t="shared" si="603"/>
        <v>2.2799999999999998</v>
      </c>
      <c r="T548" s="883">
        <v>66140</v>
      </c>
      <c r="U548" s="878"/>
      <c r="V548" s="878"/>
      <c r="W548" s="782" t="str">
        <f t="shared" si="604"/>
        <v>Կ-1</v>
      </c>
      <c r="X548" s="883">
        <f t="shared" si="605"/>
        <v>150799.19999999998</v>
      </c>
      <c r="Y548" s="884">
        <f t="shared" si="606"/>
        <v>150799.19999999998</v>
      </c>
      <c r="Z548" s="1314">
        <f t="shared" si="607"/>
        <v>1960389.5999999999</v>
      </c>
      <c r="AA548" s="886">
        <f t="shared" si="608"/>
        <v>1</v>
      </c>
      <c r="AB548" s="882">
        <f t="shared" si="609"/>
        <v>23</v>
      </c>
      <c r="AC548" s="1229">
        <f t="shared" si="610"/>
        <v>2.2799999999999998</v>
      </c>
      <c r="AD548" s="882"/>
      <c r="AE548" s="461">
        <f t="shared" si="611"/>
        <v>2.2799999999999998</v>
      </c>
      <c r="AF548" s="883">
        <v>66140</v>
      </c>
      <c r="AG548" s="878"/>
      <c r="AH548" s="878"/>
      <c r="AI548" s="910" t="str">
        <f t="shared" si="612"/>
        <v>Կ-1</v>
      </c>
      <c r="AJ548" s="883">
        <f t="shared" si="613"/>
        <v>150799.19999999998</v>
      </c>
      <c r="AK548" s="884">
        <f t="shared" si="614"/>
        <v>150799.19999999998</v>
      </c>
      <c r="AL548" s="1314">
        <f t="shared" si="615"/>
        <v>1960389.5999999999</v>
      </c>
      <c r="AM548" s="886">
        <f t="shared" si="616"/>
        <v>1</v>
      </c>
      <c r="AN548" s="882">
        <f t="shared" si="617"/>
        <v>24</v>
      </c>
      <c r="AO548" s="1229">
        <f t="shared" si="618"/>
        <v>2.2799999999999998</v>
      </c>
      <c r="AP548" s="882"/>
      <c r="AQ548" s="461">
        <f t="shared" si="619"/>
        <v>2.2799999999999998</v>
      </c>
      <c r="AR548" s="883">
        <v>66140</v>
      </c>
      <c r="AS548" s="878"/>
      <c r="AT548" s="878"/>
      <c r="AU548" s="910" t="str">
        <f t="shared" si="620"/>
        <v>Կ-1</v>
      </c>
      <c r="AV548" s="883">
        <f t="shared" si="621"/>
        <v>150799.19999999998</v>
      </c>
      <c r="AW548" s="884">
        <f t="shared" si="622"/>
        <v>150799.19999999998</v>
      </c>
      <c r="AX548" s="1314">
        <f t="shared" si="623"/>
        <v>1960389.5999999999</v>
      </c>
    </row>
    <row r="549" spans="2:50" ht="17.25" customHeight="1">
      <c r="B549" s="338">
        <v>24</v>
      </c>
      <c r="C549" s="1173" t="s">
        <v>2700</v>
      </c>
      <c r="D549" s="1222" t="s">
        <v>594</v>
      </c>
      <c r="E549" s="1228">
        <v>1</v>
      </c>
      <c r="F549" s="1232">
        <v>0</v>
      </c>
      <c r="G549" s="1229">
        <f t="shared" si="596"/>
        <v>1.68</v>
      </c>
      <c r="H549" s="878">
        <v>66140</v>
      </c>
      <c r="I549" s="878"/>
      <c r="J549" s="878"/>
      <c r="K549" s="782" t="s">
        <v>98</v>
      </c>
      <c r="L549" s="878">
        <f t="shared" si="597"/>
        <v>111115.2</v>
      </c>
      <c r="M549" s="879">
        <f t="shared" si="598"/>
        <v>111115.2</v>
      </c>
      <c r="N549" s="1313">
        <f t="shared" si="599"/>
        <v>1444497.5999999999</v>
      </c>
      <c r="O549" s="881">
        <f t="shared" si="600"/>
        <v>1</v>
      </c>
      <c r="P549" s="882">
        <f t="shared" si="601"/>
        <v>1</v>
      </c>
      <c r="Q549" s="1229">
        <f t="shared" si="602"/>
        <v>1.73</v>
      </c>
      <c r="R549" s="882"/>
      <c r="S549" s="461">
        <f t="shared" si="603"/>
        <v>1.73</v>
      </c>
      <c r="T549" s="883">
        <v>66140</v>
      </c>
      <c r="U549" s="878"/>
      <c r="V549" s="878"/>
      <c r="W549" s="782" t="str">
        <f t="shared" si="604"/>
        <v>Կ-1</v>
      </c>
      <c r="X549" s="883">
        <f t="shared" si="605"/>
        <v>114422.2</v>
      </c>
      <c r="Y549" s="884">
        <f t="shared" si="606"/>
        <v>114422.2</v>
      </c>
      <c r="Z549" s="1314">
        <f t="shared" si="607"/>
        <v>1487488.5999999999</v>
      </c>
      <c r="AA549" s="886">
        <f t="shared" si="608"/>
        <v>1</v>
      </c>
      <c r="AB549" s="882">
        <f t="shared" si="609"/>
        <v>2</v>
      </c>
      <c r="AC549" s="1229">
        <f t="shared" si="610"/>
        <v>1.79</v>
      </c>
      <c r="AD549" s="882"/>
      <c r="AE549" s="461">
        <f t="shared" si="611"/>
        <v>1.79</v>
      </c>
      <c r="AF549" s="883">
        <v>66140</v>
      </c>
      <c r="AG549" s="878"/>
      <c r="AH549" s="878"/>
      <c r="AI549" s="910" t="str">
        <f t="shared" si="612"/>
        <v>Կ-1</v>
      </c>
      <c r="AJ549" s="883">
        <f t="shared" si="613"/>
        <v>118390.6</v>
      </c>
      <c r="AK549" s="884">
        <f t="shared" si="614"/>
        <v>118390.6</v>
      </c>
      <c r="AL549" s="1314">
        <f t="shared" si="615"/>
        <v>1539077.8</v>
      </c>
      <c r="AM549" s="886">
        <f t="shared" si="616"/>
        <v>1</v>
      </c>
      <c r="AN549" s="882">
        <f t="shared" si="617"/>
        <v>3</v>
      </c>
      <c r="AO549" s="1229">
        <f t="shared" si="618"/>
        <v>1.84</v>
      </c>
      <c r="AP549" s="882"/>
      <c r="AQ549" s="461">
        <f t="shared" si="619"/>
        <v>1.84</v>
      </c>
      <c r="AR549" s="883">
        <v>66140</v>
      </c>
      <c r="AS549" s="878"/>
      <c r="AT549" s="878"/>
      <c r="AU549" s="910" t="str">
        <f t="shared" si="620"/>
        <v>Կ-1</v>
      </c>
      <c r="AV549" s="883">
        <f t="shared" si="621"/>
        <v>121697.60000000001</v>
      </c>
      <c r="AW549" s="884">
        <f t="shared" si="622"/>
        <v>121697.60000000001</v>
      </c>
      <c r="AX549" s="1314">
        <f t="shared" si="623"/>
        <v>1582068.8</v>
      </c>
    </row>
    <row r="550" spans="2:50" ht="17.25" customHeight="1">
      <c r="B550" s="338">
        <v>25</v>
      </c>
      <c r="C550" s="1173" t="s">
        <v>270</v>
      </c>
      <c r="D550" s="1222" t="s">
        <v>594</v>
      </c>
      <c r="E550" s="1228">
        <v>1</v>
      </c>
      <c r="F550" s="1232">
        <v>12</v>
      </c>
      <c r="G550" s="1229">
        <f t="shared" si="596"/>
        <v>2.08</v>
      </c>
      <c r="H550" s="878">
        <v>66140</v>
      </c>
      <c r="I550" s="878"/>
      <c r="J550" s="878"/>
      <c r="K550" s="782" t="s">
        <v>98</v>
      </c>
      <c r="L550" s="878">
        <f t="shared" si="597"/>
        <v>137571.20000000001</v>
      </c>
      <c r="M550" s="879">
        <f t="shared" si="598"/>
        <v>137571.20000000001</v>
      </c>
      <c r="N550" s="1313">
        <f t="shared" si="599"/>
        <v>1788425.6</v>
      </c>
      <c r="O550" s="881">
        <f t="shared" si="600"/>
        <v>1</v>
      </c>
      <c r="P550" s="882">
        <f t="shared" si="601"/>
        <v>13</v>
      </c>
      <c r="Q550" s="1229">
        <f t="shared" si="602"/>
        <v>2.14</v>
      </c>
      <c r="R550" s="882"/>
      <c r="S550" s="461">
        <f t="shared" si="603"/>
        <v>2.14</v>
      </c>
      <c r="T550" s="883">
        <v>66140</v>
      </c>
      <c r="U550" s="878"/>
      <c r="V550" s="878"/>
      <c r="W550" s="782" t="str">
        <f t="shared" si="604"/>
        <v>Կ-1</v>
      </c>
      <c r="X550" s="883">
        <f t="shared" si="605"/>
        <v>141539.6</v>
      </c>
      <c r="Y550" s="884">
        <f t="shared" si="606"/>
        <v>141539.6</v>
      </c>
      <c r="Z550" s="1314">
        <f t="shared" si="607"/>
        <v>1840014.8</v>
      </c>
      <c r="AA550" s="886">
        <f t="shared" si="608"/>
        <v>1</v>
      </c>
      <c r="AB550" s="882">
        <f t="shared" si="609"/>
        <v>14</v>
      </c>
      <c r="AC550" s="1229">
        <f t="shared" si="610"/>
        <v>2.14</v>
      </c>
      <c r="AD550" s="882"/>
      <c r="AE550" s="461">
        <f t="shared" si="611"/>
        <v>2.14</v>
      </c>
      <c r="AF550" s="883">
        <v>66140</v>
      </c>
      <c r="AG550" s="878"/>
      <c r="AH550" s="878"/>
      <c r="AI550" s="910" t="str">
        <f t="shared" si="612"/>
        <v>Կ-1</v>
      </c>
      <c r="AJ550" s="883">
        <f t="shared" si="613"/>
        <v>141539.6</v>
      </c>
      <c r="AK550" s="884">
        <f t="shared" si="614"/>
        <v>141539.6</v>
      </c>
      <c r="AL550" s="1314">
        <f t="shared" si="615"/>
        <v>1840014.8</v>
      </c>
      <c r="AM550" s="886">
        <f t="shared" si="616"/>
        <v>1</v>
      </c>
      <c r="AN550" s="882">
        <f t="shared" si="617"/>
        <v>15</v>
      </c>
      <c r="AO550" s="1229">
        <f t="shared" si="618"/>
        <v>2.14</v>
      </c>
      <c r="AP550" s="882"/>
      <c r="AQ550" s="461">
        <f t="shared" si="619"/>
        <v>2.14</v>
      </c>
      <c r="AR550" s="883">
        <v>66140</v>
      </c>
      <c r="AS550" s="878"/>
      <c r="AT550" s="878"/>
      <c r="AU550" s="910" t="str">
        <f t="shared" si="620"/>
        <v>Կ-1</v>
      </c>
      <c r="AV550" s="883">
        <f t="shared" si="621"/>
        <v>141539.6</v>
      </c>
      <c r="AW550" s="884">
        <f t="shared" si="622"/>
        <v>141539.6</v>
      </c>
      <c r="AX550" s="1314">
        <f t="shared" si="623"/>
        <v>1840014.8</v>
      </c>
    </row>
    <row r="551" spans="2:50" ht="17.25" customHeight="1">
      <c r="B551" s="338">
        <v>26</v>
      </c>
      <c r="C551" s="1173" t="s">
        <v>266</v>
      </c>
      <c r="D551" s="1222" t="s">
        <v>594</v>
      </c>
      <c r="E551" s="1228">
        <v>1</v>
      </c>
      <c r="F551" s="1232">
        <v>24</v>
      </c>
      <c r="G551" s="1229">
        <f t="shared" si="596"/>
        <v>2.2799999999999998</v>
      </c>
      <c r="H551" s="878">
        <v>66140</v>
      </c>
      <c r="I551" s="878"/>
      <c r="J551" s="878"/>
      <c r="K551" s="782" t="s">
        <v>98</v>
      </c>
      <c r="L551" s="878">
        <f t="shared" si="597"/>
        <v>150799.19999999998</v>
      </c>
      <c r="M551" s="879">
        <f t="shared" si="598"/>
        <v>150799.19999999998</v>
      </c>
      <c r="N551" s="1313">
        <f t="shared" si="599"/>
        <v>1960389.5999999999</v>
      </c>
      <c r="O551" s="881">
        <f t="shared" si="600"/>
        <v>1</v>
      </c>
      <c r="P551" s="882">
        <f t="shared" si="601"/>
        <v>25</v>
      </c>
      <c r="Q551" s="1229">
        <f t="shared" si="602"/>
        <v>2.2799999999999998</v>
      </c>
      <c r="R551" s="882"/>
      <c r="S551" s="461">
        <f t="shared" si="603"/>
        <v>2.2799999999999998</v>
      </c>
      <c r="T551" s="883">
        <v>66140</v>
      </c>
      <c r="U551" s="878"/>
      <c r="V551" s="878"/>
      <c r="W551" s="782" t="str">
        <f t="shared" si="604"/>
        <v>Կ-1</v>
      </c>
      <c r="X551" s="883">
        <f t="shared" si="605"/>
        <v>150799.19999999998</v>
      </c>
      <c r="Y551" s="884">
        <f t="shared" si="606"/>
        <v>150799.19999999998</v>
      </c>
      <c r="Z551" s="1314">
        <f t="shared" si="607"/>
        <v>1960389.5999999999</v>
      </c>
      <c r="AA551" s="886">
        <f t="shared" si="608"/>
        <v>1</v>
      </c>
      <c r="AB551" s="882">
        <f t="shared" si="609"/>
        <v>26</v>
      </c>
      <c r="AC551" s="1229">
        <f t="shared" si="610"/>
        <v>2.2799999999999998</v>
      </c>
      <c r="AD551" s="882"/>
      <c r="AE551" s="461">
        <f t="shared" si="611"/>
        <v>2.2799999999999998</v>
      </c>
      <c r="AF551" s="883">
        <v>66140</v>
      </c>
      <c r="AG551" s="878"/>
      <c r="AH551" s="878"/>
      <c r="AI551" s="910" t="str">
        <f t="shared" si="612"/>
        <v>Կ-1</v>
      </c>
      <c r="AJ551" s="883">
        <f t="shared" si="613"/>
        <v>150799.19999999998</v>
      </c>
      <c r="AK551" s="884">
        <f t="shared" si="614"/>
        <v>150799.19999999998</v>
      </c>
      <c r="AL551" s="1314">
        <f t="shared" si="615"/>
        <v>1960389.5999999999</v>
      </c>
      <c r="AM551" s="886">
        <f t="shared" si="616"/>
        <v>1</v>
      </c>
      <c r="AN551" s="882">
        <f t="shared" si="617"/>
        <v>27</v>
      </c>
      <c r="AO551" s="1229">
        <f t="shared" si="618"/>
        <v>2.2799999999999998</v>
      </c>
      <c r="AP551" s="882"/>
      <c r="AQ551" s="461">
        <f t="shared" si="619"/>
        <v>2.2799999999999998</v>
      </c>
      <c r="AR551" s="883">
        <v>66140</v>
      </c>
      <c r="AS551" s="878"/>
      <c r="AT551" s="878"/>
      <c r="AU551" s="910" t="str">
        <f t="shared" si="620"/>
        <v>Կ-1</v>
      </c>
      <c r="AV551" s="883">
        <f t="shared" si="621"/>
        <v>150799.19999999998</v>
      </c>
      <c r="AW551" s="884">
        <f t="shared" si="622"/>
        <v>150799.19999999998</v>
      </c>
      <c r="AX551" s="1314">
        <f t="shared" si="623"/>
        <v>1960389.5999999999</v>
      </c>
    </row>
    <row r="552" spans="2:50" ht="17.25" customHeight="1">
      <c r="B552" s="338">
        <v>27</v>
      </c>
      <c r="C552" s="1173" t="s">
        <v>2404</v>
      </c>
      <c r="D552" s="1222" t="s">
        <v>594</v>
      </c>
      <c r="E552" s="1228">
        <v>1</v>
      </c>
      <c r="F552" s="1232">
        <v>2</v>
      </c>
      <c r="G552" s="1229">
        <f t="shared" si="596"/>
        <v>1.79</v>
      </c>
      <c r="H552" s="878">
        <v>66140</v>
      </c>
      <c r="I552" s="878"/>
      <c r="J552" s="878"/>
      <c r="K552" s="782" t="s">
        <v>98</v>
      </c>
      <c r="L552" s="878">
        <f t="shared" si="597"/>
        <v>118390.6</v>
      </c>
      <c r="M552" s="879">
        <f t="shared" si="598"/>
        <v>118390.6</v>
      </c>
      <c r="N552" s="1313">
        <f t="shared" si="599"/>
        <v>1539077.8</v>
      </c>
      <c r="O552" s="881">
        <f t="shared" si="600"/>
        <v>1</v>
      </c>
      <c r="P552" s="882">
        <f t="shared" si="601"/>
        <v>3</v>
      </c>
      <c r="Q552" s="1229">
        <f t="shared" si="602"/>
        <v>1.84</v>
      </c>
      <c r="R552" s="882"/>
      <c r="S552" s="461">
        <f t="shared" si="603"/>
        <v>1.84</v>
      </c>
      <c r="T552" s="883">
        <v>66140</v>
      </c>
      <c r="U552" s="878"/>
      <c r="V552" s="878"/>
      <c r="W552" s="782" t="str">
        <f t="shared" si="604"/>
        <v>Կ-1</v>
      </c>
      <c r="X552" s="883">
        <f t="shared" si="605"/>
        <v>121697.60000000001</v>
      </c>
      <c r="Y552" s="884">
        <f t="shared" si="606"/>
        <v>121697.60000000001</v>
      </c>
      <c r="Z552" s="1314">
        <f t="shared" si="607"/>
        <v>1582068.8</v>
      </c>
      <c r="AA552" s="886">
        <f t="shared" si="608"/>
        <v>1</v>
      </c>
      <c r="AB552" s="882">
        <f t="shared" si="609"/>
        <v>4</v>
      </c>
      <c r="AC552" s="1229">
        <f t="shared" si="610"/>
        <v>1.9</v>
      </c>
      <c r="AD552" s="882"/>
      <c r="AE552" s="461">
        <f t="shared" si="611"/>
        <v>1.9</v>
      </c>
      <c r="AF552" s="883">
        <v>66140</v>
      </c>
      <c r="AG552" s="878"/>
      <c r="AH552" s="878"/>
      <c r="AI552" s="910" t="str">
        <f t="shared" si="612"/>
        <v>Կ-1</v>
      </c>
      <c r="AJ552" s="883">
        <f t="shared" si="613"/>
        <v>125666</v>
      </c>
      <c r="AK552" s="884">
        <f t="shared" si="614"/>
        <v>125666</v>
      </c>
      <c r="AL552" s="1314">
        <f t="shared" si="615"/>
        <v>1633658</v>
      </c>
      <c r="AM552" s="886">
        <f t="shared" si="616"/>
        <v>1</v>
      </c>
      <c r="AN552" s="882">
        <f t="shared" si="617"/>
        <v>5</v>
      </c>
      <c r="AO552" s="1229">
        <f t="shared" si="618"/>
        <v>1.9</v>
      </c>
      <c r="AP552" s="882"/>
      <c r="AQ552" s="461">
        <f t="shared" si="619"/>
        <v>1.9</v>
      </c>
      <c r="AR552" s="883">
        <v>66140</v>
      </c>
      <c r="AS552" s="878"/>
      <c r="AT552" s="878"/>
      <c r="AU552" s="910" t="str">
        <f t="shared" si="620"/>
        <v>Կ-1</v>
      </c>
      <c r="AV552" s="883">
        <f t="shared" si="621"/>
        <v>125666</v>
      </c>
      <c r="AW552" s="884">
        <f t="shared" si="622"/>
        <v>125666</v>
      </c>
      <c r="AX552" s="1314">
        <f t="shared" si="623"/>
        <v>1633658</v>
      </c>
    </row>
    <row r="553" spans="2:50" ht="17.25" customHeight="1">
      <c r="B553" s="338">
        <v>28</v>
      </c>
      <c r="C553" s="1173" t="s">
        <v>90</v>
      </c>
      <c r="D553" s="1222" t="s">
        <v>594</v>
      </c>
      <c r="E553" s="1228">
        <v>1</v>
      </c>
      <c r="F553" s="1232">
        <v>0</v>
      </c>
      <c r="G553" s="1229">
        <f t="shared" si="596"/>
        <v>1.68</v>
      </c>
      <c r="H553" s="878">
        <v>66140</v>
      </c>
      <c r="I553" s="878"/>
      <c r="J553" s="878"/>
      <c r="K553" s="782" t="s">
        <v>98</v>
      </c>
      <c r="L553" s="878">
        <f t="shared" si="597"/>
        <v>111115.2</v>
      </c>
      <c r="M553" s="879">
        <f t="shared" si="598"/>
        <v>111115.2</v>
      </c>
      <c r="N553" s="1313">
        <f t="shared" si="599"/>
        <v>1444497.5999999999</v>
      </c>
      <c r="O553" s="881">
        <f t="shared" si="600"/>
        <v>1</v>
      </c>
      <c r="P553" s="882">
        <f t="shared" si="601"/>
        <v>1</v>
      </c>
      <c r="Q553" s="1229">
        <f t="shared" si="602"/>
        <v>1.73</v>
      </c>
      <c r="R553" s="882"/>
      <c r="S553" s="461">
        <f t="shared" si="603"/>
        <v>1.73</v>
      </c>
      <c r="T553" s="883">
        <v>66140</v>
      </c>
      <c r="U553" s="878"/>
      <c r="V553" s="878"/>
      <c r="W553" s="782" t="str">
        <f t="shared" si="604"/>
        <v>Կ-1</v>
      </c>
      <c r="X553" s="883">
        <f t="shared" si="605"/>
        <v>114422.2</v>
      </c>
      <c r="Y553" s="884">
        <f t="shared" si="606"/>
        <v>114422.2</v>
      </c>
      <c r="Z553" s="1314">
        <f t="shared" si="607"/>
        <v>1487488.5999999999</v>
      </c>
      <c r="AA553" s="886">
        <f t="shared" si="608"/>
        <v>1</v>
      </c>
      <c r="AB553" s="882">
        <f t="shared" si="609"/>
        <v>2</v>
      </c>
      <c r="AC553" s="1229">
        <f t="shared" si="610"/>
        <v>1.79</v>
      </c>
      <c r="AD553" s="882"/>
      <c r="AE553" s="461">
        <f t="shared" si="611"/>
        <v>1.79</v>
      </c>
      <c r="AF553" s="883">
        <v>66140</v>
      </c>
      <c r="AG553" s="878"/>
      <c r="AH553" s="878"/>
      <c r="AI553" s="910" t="str">
        <f t="shared" si="612"/>
        <v>Կ-1</v>
      </c>
      <c r="AJ553" s="883">
        <f t="shared" si="613"/>
        <v>118390.6</v>
      </c>
      <c r="AK553" s="884">
        <f t="shared" si="614"/>
        <v>118390.6</v>
      </c>
      <c r="AL553" s="1314">
        <f t="shared" si="615"/>
        <v>1539077.8</v>
      </c>
      <c r="AM553" s="886">
        <f t="shared" si="616"/>
        <v>1</v>
      </c>
      <c r="AN553" s="882">
        <f t="shared" si="617"/>
        <v>3</v>
      </c>
      <c r="AO553" s="1229">
        <f t="shared" si="618"/>
        <v>1.84</v>
      </c>
      <c r="AP553" s="882"/>
      <c r="AQ553" s="461">
        <f t="shared" si="619"/>
        <v>1.84</v>
      </c>
      <c r="AR553" s="883">
        <v>66140</v>
      </c>
      <c r="AS553" s="878"/>
      <c r="AT553" s="878"/>
      <c r="AU553" s="910" t="str">
        <f t="shared" si="620"/>
        <v>Կ-1</v>
      </c>
      <c r="AV553" s="883">
        <f t="shared" si="621"/>
        <v>121697.60000000001</v>
      </c>
      <c r="AW553" s="884">
        <f t="shared" si="622"/>
        <v>121697.60000000001</v>
      </c>
      <c r="AX553" s="1314">
        <f t="shared" si="623"/>
        <v>1582068.8</v>
      </c>
    </row>
    <row r="554" spans="2:50" ht="17.25" customHeight="1">
      <c r="B554" s="338">
        <v>29</v>
      </c>
      <c r="C554" s="1173" t="s">
        <v>90</v>
      </c>
      <c r="D554" s="1222" t="s">
        <v>594</v>
      </c>
      <c r="E554" s="1228">
        <v>1</v>
      </c>
      <c r="F554" s="1232">
        <v>0</v>
      </c>
      <c r="G554" s="1229">
        <f t="shared" si="596"/>
        <v>1.68</v>
      </c>
      <c r="H554" s="878">
        <v>66140</v>
      </c>
      <c r="I554" s="878"/>
      <c r="J554" s="878"/>
      <c r="K554" s="782" t="s">
        <v>98</v>
      </c>
      <c r="L554" s="878">
        <f t="shared" si="597"/>
        <v>111115.2</v>
      </c>
      <c r="M554" s="879">
        <f t="shared" si="598"/>
        <v>111115.2</v>
      </c>
      <c r="N554" s="1313">
        <f t="shared" si="599"/>
        <v>1444497.5999999999</v>
      </c>
      <c r="O554" s="881">
        <f t="shared" si="600"/>
        <v>1</v>
      </c>
      <c r="P554" s="882">
        <f t="shared" si="601"/>
        <v>1</v>
      </c>
      <c r="Q554" s="1229">
        <f t="shared" si="602"/>
        <v>1.73</v>
      </c>
      <c r="R554" s="882"/>
      <c r="S554" s="461">
        <f t="shared" si="603"/>
        <v>1.73</v>
      </c>
      <c r="T554" s="883">
        <v>66140</v>
      </c>
      <c r="U554" s="878"/>
      <c r="V554" s="878"/>
      <c r="W554" s="782" t="str">
        <f t="shared" si="604"/>
        <v>Կ-1</v>
      </c>
      <c r="X554" s="883">
        <f t="shared" si="605"/>
        <v>114422.2</v>
      </c>
      <c r="Y554" s="884">
        <f t="shared" si="606"/>
        <v>114422.2</v>
      </c>
      <c r="Z554" s="1314">
        <f t="shared" si="607"/>
        <v>1487488.5999999999</v>
      </c>
      <c r="AA554" s="886">
        <f t="shared" si="608"/>
        <v>1</v>
      </c>
      <c r="AB554" s="882">
        <f t="shared" si="609"/>
        <v>2</v>
      </c>
      <c r="AC554" s="1229">
        <f t="shared" si="610"/>
        <v>1.79</v>
      </c>
      <c r="AD554" s="882"/>
      <c r="AE554" s="461">
        <f t="shared" si="611"/>
        <v>1.79</v>
      </c>
      <c r="AF554" s="883">
        <v>66140</v>
      </c>
      <c r="AG554" s="878"/>
      <c r="AH554" s="878"/>
      <c r="AI554" s="910" t="str">
        <f t="shared" si="612"/>
        <v>Կ-1</v>
      </c>
      <c r="AJ554" s="883">
        <f t="shared" si="613"/>
        <v>118390.6</v>
      </c>
      <c r="AK554" s="884">
        <f t="shared" si="614"/>
        <v>118390.6</v>
      </c>
      <c r="AL554" s="1314">
        <f t="shared" si="615"/>
        <v>1539077.8</v>
      </c>
      <c r="AM554" s="886">
        <f t="shared" si="616"/>
        <v>1</v>
      </c>
      <c r="AN554" s="882">
        <f t="shared" si="617"/>
        <v>3</v>
      </c>
      <c r="AO554" s="1229">
        <f t="shared" si="618"/>
        <v>1.84</v>
      </c>
      <c r="AP554" s="882"/>
      <c r="AQ554" s="461">
        <f t="shared" si="619"/>
        <v>1.84</v>
      </c>
      <c r="AR554" s="883">
        <v>66140</v>
      </c>
      <c r="AS554" s="878"/>
      <c r="AT554" s="878"/>
      <c r="AU554" s="910" t="str">
        <f t="shared" si="620"/>
        <v>Կ-1</v>
      </c>
      <c r="AV554" s="883">
        <f t="shared" si="621"/>
        <v>121697.60000000001</v>
      </c>
      <c r="AW554" s="884">
        <f t="shared" si="622"/>
        <v>121697.60000000001</v>
      </c>
      <c r="AX554" s="1314">
        <f t="shared" si="623"/>
        <v>1582068.8</v>
      </c>
    </row>
    <row r="555" spans="2:50" ht="17.25" customHeight="1">
      <c r="B555" s="338">
        <v>30</v>
      </c>
      <c r="C555" s="1173" t="s">
        <v>90</v>
      </c>
      <c r="D555" s="1212" t="s">
        <v>594</v>
      </c>
      <c r="E555" s="1228">
        <v>1</v>
      </c>
      <c r="F555" s="1232">
        <v>0</v>
      </c>
      <c r="G555" s="1229">
        <f t="shared" si="596"/>
        <v>1.68</v>
      </c>
      <c r="H555" s="878">
        <v>66141</v>
      </c>
      <c r="I555" s="878"/>
      <c r="J555" s="878"/>
      <c r="K555" s="782" t="s">
        <v>98</v>
      </c>
      <c r="L555" s="878">
        <f t="shared" si="597"/>
        <v>111116.87999999999</v>
      </c>
      <c r="M555" s="879">
        <f t="shared" si="598"/>
        <v>111116.87999999999</v>
      </c>
      <c r="N555" s="1313">
        <f t="shared" si="599"/>
        <v>1444519.44</v>
      </c>
      <c r="O555" s="886">
        <v>1</v>
      </c>
      <c r="P555" s="882">
        <f t="shared" si="601"/>
        <v>1</v>
      </c>
      <c r="Q555" s="1229">
        <f t="shared" si="602"/>
        <v>1.73</v>
      </c>
      <c r="R555" s="882"/>
      <c r="S555" s="461">
        <f t="shared" si="603"/>
        <v>1.73</v>
      </c>
      <c r="T555" s="883">
        <v>66140</v>
      </c>
      <c r="U555" s="878"/>
      <c r="V555" s="878"/>
      <c r="W555" s="782" t="str">
        <f t="shared" si="604"/>
        <v>Կ-1</v>
      </c>
      <c r="X555" s="883">
        <f t="shared" si="605"/>
        <v>114422.2</v>
      </c>
      <c r="Y555" s="884">
        <f t="shared" si="606"/>
        <v>114422.2</v>
      </c>
      <c r="Z555" s="1314">
        <f t="shared" si="607"/>
        <v>1487488.5999999999</v>
      </c>
      <c r="AA555" s="886">
        <f t="shared" si="608"/>
        <v>1</v>
      </c>
      <c r="AB555" s="882">
        <f t="shared" si="609"/>
        <v>2</v>
      </c>
      <c r="AC555" s="1229">
        <f t="shared" si="610"/>
        <v>1.79</v>
      </c>
      <c r="AD555" s="882"/>
      <c r="AE555" s="461">
        <f t="shared" si="611"/>
        <v>1.79</v>
      </c>
      <c r="AF555" s="883">
        <v>66140</v>
      </c>
      <c r="AG555" s="878"/>
      <c r="AH555" s="878"/>
      <c r="AI555" s="910" t="str">
        <f t="shared" si="612"/>
        <v>Կ-1</v>
      </c>
      <c r="AJ555" s="883">
        <f t="shared" si="613"/>
        <v>118390.6</v>
      </c>
      <c r="AK555" s="884">
        <f t="shared" si="614"/>
        <v>118390.6</v>
      </c>
      <c r="AL555" s="1314">
        <f t="shared" si="615"/>
        <v>1539077.8</v>
      </c>
      <c r="AM555" s="886">
        <f t="shared" si="616"/>
        <v>1</v>
      </c>
      <c r="AN555" s="882">
        <f t="shared" si="617"/>
        <v>3</v>
      </c>
      <c r="AO555" s="1229">
        <f t="shared" si="618"/>
        <v>1.84</v>
      </c>
      <c r="AP555" s="882"/>
      <c r="AQ555" s="461">
        <f t="shared" si="619"/>
        <v>1.84</v>
      </c>
      <c r="AR555" s="883">
        <v>66140</v>
      </c>
      <c r="AS555" s="878"/>
      <c r="AT555" s="878"/>
      <c r="AU555" s="910" t="str">
        <f t="shared" si="620"/>
        <v>Կ-1</v>
      </c>
      <c r="AV555" s="883">
        <f t="shared" si="621"/>
        <v>121697.60000000001</v>
      </c>
      <c r="AW555" s="884">
        <f t="shared" si="622"/>
        <v>121697.60000000001</v>
      </c>
      <c r="AX555" s="1314">
        <f t="shared" si="623"/>
        <v>1582068.8</v>
      </c>
    </row>
    <row r="556" spans="2:50" ht="17.25" customHeight="1">
      <c r="B556" s="338">
        <v>31</v>
      </c>
      <c r="C556" s="1173" t="s">
        <v>2701</v>
      </c>
      <c r="D556" s="1218" t="s">
        <v>316</v>
      </c>
      <c r="E556" s="1228">
        <v>1</v>
      </c>
      <c r="F556" s="1232">
        <v>1</v>
      </c>
      <c r="G556" s="1229">
        <f t="shared" si="596"/>
        <v>1.73</v>
      </c>
      <c r="H556" s="878">
        <v>66140</v>
      </c>
      <c r="I556" s="878"/>
      <c r="J556" s="878"/>
      <c r="K556" s="782" t="s">
        <v>98</v>
      </c>
      <c r="L556" s="878">
        <f t="shared" si="597"/>
        <v>114422.2</v>
      </c>
      <c r="M556" s="879">
        <f t="shared" si="598"/>
        <v>114422.2</v>
      </c>
      <c r="N556" s="1313">
        <f t="shared" si="599"/>
        <v>1487488.5999999999</v>
      </c>
      <c r="O556" s="881">
        <f t="shared" ref="O556:O566" si="624">+E556</f>
        <v>1</v>
      </c>
      <c r="P556" s="882">
        <f t="shared" si="601"/>
        <v>2</v>
      </c>
      <c r="Q556" s="1229">
        <f t="shared" si="602"/>
        <v>1.79</v>
      </c>
      <c r="R556" s="882"/>
      <c r="S556" s="461">
        <f t="shared" si="603"/>
        <v>1.79</v>
      </c>
      <c r="T556" s="883">
        <v>66140</v>
      </c>
      <c r="U556" s="878"/>
      <c r="V556" s="878"/>
      <c r="W556" s="782" t="str">
        <f t="shared" si="604"/>
        <v>Կ-1</v>
      </c>
      <c r="X556" s="883">
        <f t="shared" si="605"/>
        <v>118390.6</v>
      </c>
      <c r="Y556" s="884">
        <f t="shared" si="606"/>
        <v>118390.6</v>
      </c>
      <c r="Z556" s="1314">
        <f t="shared" si="607"/>
        <v>1539077.8</v>
      </c>
      <c r="AA556" s="886">
        <f t="shared" si="608"/>
        <v>1</v>
      </c>
      <c r="AB556" s="882">
        <f t="shared" si="609"/>
        <v>3</v>
      </c>
      <c r="AC556" s="1229">
        <f t="shared" si="610"/>
        <v>1.84</v>
      </c>
      <c r="AD556" s="882"/>
      <c r="AE556" s="461">
        <f t="shared" si="611"/>
        <v>1.84</v>
      </c>
      <c r="AF556" s="883">
        <v>66140</v>
      </c>
      <c r="AG556" s="878"/>
      <c r="AH556" s="878"/>
      <c r="AI556" s="910" t="str">
        <f t="shared" si="612"/>
        <v>Կ-1</v>
      </c>
      <c r="AJ556" s="883">
        <f t="shared" si="613"/>
        <v>121697.60000000001</v>
      </c>
      <c r="AK556" s="884">
        <f t="shared" si="614"/>
        <v>121697.60000000001</v>
      </c>
      <c r="AL556" s="1314">
        <f t="shared" si="615"/>
        <v>1582068.8</v>
      </c>
      <c r="AM556" s="886">
        <f t="shared" si="616"/>
        <v>1</v>
      </c>
      <c r="AN556" s="882">
        <f t="shared" si="617"/>
        <v>4</v>
      </c>
      <c r="AO556" s="1229">
        <f t="shared" si="618"/>
        <v>1.9</v>
      </c>
      <c r="AP556" s="882"/>
      <c r="AQ556" s="461">
        <f t="shared" si="619"/>
        <v>1.9</v>
      </c>
      <c r="AR556" s="883">
        <v>66140</v>
      </c>
      <c r="AS556" s="878"/>
      <c r="AT556" s="878"/>
      <c r="AU556" s="910" t="str">
        <f t="shared" si="620"/>
        <v>Կ-1</v>
      </c>
      <c r="AV556" s="883">
        <f t="shared" si="621"/>
        <v>125666</v>
      </c>
      <c r="AW556" s="884">
        <f t="shared" si="622"/>
        <v>125666</v>
      </c>
      <c r="AX556" s="1314">
        <f t="shared" si="623"/>
        <v>1633658</v>
      </c>
    </row>
    <row r="557" spans="2:50" ht="17.25" customHeight="1">
      <c r="B557" s="338">
        <v>32</v>
      </c>
      <c r="C557" s="1173" t="s">
        <v>267</v>
      </c>
      <c r="D557" s="1218" t="s">
        <v>316</v>
      </c>
      <c r="E557" s="1228">
        <v>1</v>
      </c>
      <c r="F557" s="1232">
        <v>12</v>
      </c>
      <c r="G557" s="1229">
        <f t="shared" si="596"/>
        <v>2.08</v>
      </c>
      <c r="H557" s="878">
        <v>66140</v>
      </c>
      <c r="I557" s="878"/>
      <c r="J557" s="878"/>
      <c r="K557" s="782" t="s">
        <v>98</v>
      </c>
      <c r="L557" s="878">
        <f t="shared" si="597"/>
        <v>137571.20000000001</v>
      </c>
      <c r="M557" s="879">
        <f t="shared" si="598"/>
        <v>137571.20000000001</v>
      </c>
      <c r="N557" s="1313">
        <f t="shared" si="599"/>
        <v>1788425.6</v>
      </c>
      <c r="O557" s="881">
        <f t="shared" si="624"/>
        <v>1</v>
      </c>
      <c r="P557" s="882">
        <f t="shared" si="601"/>
        <v>13</v>
      </c>
      <c r="Q557" s="1229">
        <f t="shared" si="602"/>
        <v>2.14</v>
      </c>
      <c r="R557" s="882"/>
      <c r="S557" s="461">
        <f t="shared" si="603"/>
        <v>2.14</v>
      </c>
      <c r="T557" s="883">
        <v>66140</v>
      </c>
      <c r="U557" s="878"/>
      <c r="V557" s="878"/>
      <c r="W557" s="782" t="str">
        <f t="shared" si="604"/>
        <v>Կ-1</v>
      </c>
      <c r="X557" s="883">
        <f t="shared" si="605"/>
        <v>141539.6</v>
      </c>
      <c r="Y557" s="884">
        <f t="shared" si="606"/>
        <v>141539.6</v>
      </c>
      <c r="Z557" s="1314">
        <f t="shared" si="607"/>
        <v>1840014.8</v>
      </c>
      <c r="AA557" s="886">
        <f t="shared" si="608"/>
        <v>1</v>
      </c>
      <c r="AB557" s="882">
        <f t="shared" si="609"/>
        <v>14</v>
      </c>
      <c r="AC557" s="1229">
        <f t="shared" si="610"/>
        <v>2.14</v>
      </c>
      <c r="AD557" s="882"/>
      <c r="AE557" s="461">
        <f t="shared" si="611"/>
        <v>2.14</v>
      </c>
      <c r="AF557" s="883">
        <v>66140</v>
      </c>
      <c r="AG557" s="878"/>
      <c r="AH557" s="878"/>
      <c r="AI557" s="910" t="str">
        <f t="shared" si="612"/>
        <v>Կ-1</v>
      </c>
      <c r="AJ557" s="883">
        <f t="shared" si="613"/>
        <v>141539.6</v>
      </c>
      <c r="AK557" s="884">
        <f t="shared" si="614"/>
        <v>141539.6</v>
      </c>
      <c r="AL557" s="1314">
        <f t="shared" si="615"/>
        <v>1840014.8</v>
      </c>
      <c r="AM557" s="886">
        <f t="shared" si="616"/>
        <v>1</v>
      </c>
      <c r="AN557" s="882">
        <f t="shared" si="617"/>
        <v>15</v>
      </c>
      <c r="AO557" s="1229">
        <f t="shared" si="618"/>
        <v>2.14</v>
      </c>
      <c r="AP557" s="882"/>
      <c r="AQ557" s="461">
        <f t="shared" si="619"/>
        <v>2.14</v>
      </c>
      <c r="AR557" s="883">
        <v>66140</v>
      </c>
      <c r="AS557" s="878"/>
      <c r="AT557" s="878"/>
      <c r="AU557" s="910" t="str">
        <f t="shared" si="620"/>
        <v>Կ-1</v>
      </c>
      <c r="AV557" s="883">
        <f t="shared" si="621"/>
        <v>141539.6</v>
      </c>
      <c r="AW557" s="884">
        <f t="shared" si="622"/>
        <v>141539.6</v>
      </c>
      <c r="AX557" s="1314">
        <f t="shared" si="623"/>
        <v>1840014.8</v>
      </c>
    </row>
    <row r="558" spans="2:50" ht="17.25" customHeight="1">
      <c r="B558" s="338">
        <v>33</v>
      </c>
      <c r="C558" s="1173" t="s">
        <v>268</v>
      </c>
      <c r="D558" s="1218" t="s">
        <v>316</v>
      </c>
      <c r="E558" s="1228">
        <v>1</v>
      </c>
      <c r="F558" s="1232">
        <v>9</v>
      </c>
      <c r="G558" s="1229">
        <f t="shared" si="596"/>
        <v>2.02</v>
      </c>
      <c r="H558" s="878">
        <v>66140</v>
      </c>
      <c r="I558" s="878"/>
      <c r="J558" s="878"/>
      <c r="K558" s="782" t="s">
        <v>98</v>
      </c>
      <c r="L558" s="878">
        <f t="shared" si="597"/>
        <v>133602.79999999999</v>
      </c>
      <c r="M558" s="879">
        <f t="shared" si="598"/>
        <v>133602.79999999999</v>
      </c>
      <c r="N558" s="1313">
        <f t="shared" si="599"/>
        <v>1736836.4</v>
      </c>
      <c r="O558" s="881">
        <f t="shared" si="624"/>
        <v>1</v>
      </c>
      <c r="P558" s="882">
        <f t="shared" si="601"/>
        <v>10</v>
      </c>
      <c r="Q558" s="1229">
        <f t="shared" si="602"/>
        <v>2.08</v>
      </c>
      <c r="R558" s="882"/>
      <c r="S558" s="461">
        <f t="shared" si="603"/>
        <v>2.08</v>
      </c>
      <c r="T558" s="883">
        <v>66140</v>
      </c>
      <c r="U558" s="878"/>
      <c r="V558" s="878"/>
      <c r="W558" s="782" t="str">
        <f t="shared" si="604"/>
        <v>Կ-1</v>
      </c>
      <c r="X558" s="883">
        <f t="shared" si="605"/>
        <v>137571.20000000001</v>
      </c>
      <c r="Y558" s="884">
        <f t="shared" si="606"/>
        <v>137571.20000000001</v>
      </c>
      <c r="Z558" s="1314">
        <f t="shared" si="607"/>
        <v>1788425.6</v>
      </c>
      <c r="AA558" s="886">
        <f t="shared" si="608"/>
        <v>1</v>
      </c>
      <c r="AB558" s="882">
        <f t="shared" si="609"/>
        <v>11</v>
      </c>
      <c r="AC558" s="1229">
        <f t="shared" si="610"/>
        <v>2.08</v>
      </c>
      <c r="AD558" s="882"/>
      <c r="AE558" s="461">
        <f t="shared" si="611"/>
        <v>2.08</v>
      </c>
      <c r="AF558" s="883">
        <v>66140</v>
      </c>
      <c r="AG558" s="878"/>
      <c r="AH558" s="878"/>
      <c r="AI558" s="910" t="str">
        <f t="shared" si="612"/>
        <v>Կ-1</v>
      </c>
      <c r="AJ558" s="883">
        <f t="shared" si="613"/>
        <v>137571.20000000001</v>
      </c>
      <c r="AK558" s="884">
        <f t="shared" si="614"/>
        <v>137571.20000000001</v>
      </c>
      <c r="AL558" s="1314">
        <f t="shared" si="615"/>
        <v>1788425.6</v>
      </c>
      <c r="AM558" s="886">
        <f t="shared" si="616"/>
        <v>1</v>
      </c>
      <c r="AN558" s="882">
        <f t="shared" si="617"/>
        <v>12</v>
      </c>
      <c r="AO558" s="1229">
        <f t="shared" si="618"/>
        <v>2.08</v>
      </c>
      <c r="AP558" s="882"/>
      <c r="AQ558" s="461">
        <f t="shared" si="619"/>
        <v>2.08</v>
      </c>
      <c r="AR558" s="883">
        <v>66140</v>
      </c>
      <c r="AS558" s="878"/>
      <c r="AT558" s="878"/>
      <c r="AU558" s="910" t="str">
        <f t="shared" si="620"/>
        <v>Կ-1</v>
      </c>
      <c r="AV558" s="883">
        <f t="shared" si="621"/>
        <v>137571.20000000001</v>
      </c>
      <c r="AW558" s="884">
        <f t="shared" si="622"/>
        <v>137571.20000000001</v>
      </c>
      <c r="AX558" s="1314">
        <f t="shared" si="623"/>
        <v>1788425.6</v>
      </c>
    </row>
    <row r="559" spans="2:50" ht="17.25" customHeight="1">
      <c r="B559" s="338">
        <v>34</v>
      </c>
      <c r="C559" s="1173" t="s">
        <v>2405</v>
      </c>
      <c r="D559" s="1218" t="s">
        <v>316</v>
      </c>
      <c r="E559" s="1228">
        <v>1</v>
      </c>
      <c r="F559" s="1232">
        <v>1</v>
      </c>
      <c r="G559" s="1229">
        <f t="shared" si="596"/>
        <v>1.73</v>
      </c>
      <c r="H559" s="878">
        <v>66140</v>
      </c>
      <c r="I559" s="878"/>
      <c r="J559" s="878"/>
      <c r="K559" s="782" t="s">
        <v>98</v>
      </c>
      <c r="L559" s="878">
        <f t="shared" si="597"/>
        <v>114422.2</v>
      </c>
      <c r="M559" s="879">
        <f t="shared" si="598"/>
        <v>114422.2</v>
      </c>
      <c r="N559" s="1313">
        <f t="shared" si="599"/>
        <v>1487488.5999999999</v>
      </c>
      <c r="O559" s="881">
        <f t="shared" si="624"/>
        <v>1</v>
      </c>
      <c r="P559" s="882">
        <f t="shared" si="601"/>
        <v>2</v>
      </c>
      <c r="Q559" s="1229">
        <f t="shared" si="602"/>
        <v>1.79</v>
      </c>
      <c r="R559" s="882"/>
      <c r="S559" s="461">
        <f t="shared" si="603"/>
        <v>1.79</v>
      </c>
      <c r="T559" s="883">
        <v>66140</v>
      </c>
      <c r="U559" s="878"/>
      <c r="V559" s="878"/>
      <c r="W559" s="782" t="str">
        <f t="shared" si="604"/>
        <v>Կ-1</v>
      </c>
      <c r="X559" s="883">
        <f t="shared" si="605"/>
        <v>118390.6</v>
      </c>
      <c r="Y559" s="884">
        <f t="shared" si="606"/>
        <v>118390.6</v>
      </c>
      <c r="Z559" s="1314">
        <f t="shared" si="607"/>
        <v>1539077.8</v>
      </c>
      <c r="AA559" s="886">
        <f t="shared" si="608"/>
        <v>1</v>
      </c>
      <c r="AB559" s="882">
        <f t="shared" si="609"/>
        <v>3</v>
      </c>
      <c r="AC559" s="1229">
        <f t="shared" si="610"/>
        <v>1.84</v>
      </c>
      <c r="AD559" s="882"/>
      <c r="AE559" s="461">
        <f t="shared" si="611"/>
        <v>1.84</v>
      </c>
      <c r="AF559" s="883">
        <v>66140</v>
      </c>
      <c r="AG559" s="878"/>
      <c r="AH559" s="878"/>
      <c r="AI559" s="910" t="str">
        <f t="shared" si="612"/>
        <v>Կ-1</v>
      </c>
      <c r="AJ559" s="883">
        <f t="shared" si="613"/>
        <v>121697.60000000001</v>
      </c>
      <c r="AK559" s="884">
        <f t="shared" si="614"/>
        <v>121697.60000000001</v>
      </c>
      <c r="AL559" s="1314">
        <f t="shared" si="615"/>
        <v>1582068.8</v>
      </c>
      <c r="AM559" s="886">
        <f t="shared" si="616"/>
        <v>1</v>
      </c>
      <c r="AN559" s="882">
        <f t="shared" si="617"/>
        <v>4</v>
      </c>
      <c r="AO559" s="1229">
        <f t="shared" si="618"/>
        <v>1.9</v>
      </c>
      <c r="AP559" s="882"/>
      <c r="AQ559" s="461">
        <f t="shared" si="619"/>
        <v>1.9</v>
      </c>
      <c r="AR559" s="883">
        <v>66140</v>
      </c>
      <c r="AS559" s="878"/>
      <c r="AT559" s="878"/>
      <c r="AU559" s="910" t="str">
        <f t="shared" si="620"/>
        <v>Կ-1</v>
      </c>
      <c r="AV559" s="883">
        <f t="shared" si="621"/>
        <v>125666</v>
      </c>
      <c r="AW559" s="884">
        <f t="shared" si="622"/>
        <v>125666</v>
      </c>
      <c r="AX559" s="1314">
        <f t="shared" si="623"/>
        <v>1633658</v>
      </c>
    </row>
    <row r="560" spans="2:50" ht="17.25" customHeight="1">
      <c r="B560" s="338">
        <v>35</v>
      </c>
      <c r="C560" s="1173" t="s">
        <v>2406</v>
      </c>
      <c r="D560" s="1218" t="s">
        <v>316</v>
      </c>
      <c r="E560" s="1228">
        <v>1</v>
      </c>
      <c r="F560" s="1232">
        <v>2</v>
      </c>
      <c r="G560" s="1229">
        <f t="shared" si="596"/>
        <v>1.79</v>
      </c>
      <c r="H560" s="878">
        <v>66140</v>
      </c>
      <c r="I560" s="878"/>
      <c r="J560" s="878"/>
      <c r="K560" s="782" t="s">
        <v>98</v>
      </c>
      <c r="L560" s="878">
        <f t="shared" si="597"/>
        <v>118390.6</v>
      </c>
      <c r="M560" s="879">
        <f t="shared" si="598"/>
        <v>118390.6</v>
      </c>
      <c r="N560" s="1313">
        <f t="shared" si="599"/>
        <v>1539077.8</v>
      </c>
      <c r="O560" s="881">
        <f t="shared" si="624"/>
        <v>1</v>
      </c>
      <c r="P560" s="882">
        <f t="shared" si="601"/>
        <v>3</v>
      </c>
      <c r="Q560" s="1229">
        <f t="shared" si="602"/>
        <v>1.84</v>
      </c>
      <c r="R560" s="882"/>
      <c r="S560" s="461">
        <f t="shared" si="603"/>
        <v>1.84</v>
      </c>
      <c r="T560" s="883">
        <v>66140</v>
      </c>
      <c r="U560" s="878"/>
      <c r="V560" s="878"/>
      <c r="W560" s="782" t="str">
        <f t="shared" si="604"/>
        <v>Կ-1</v>
      </c>
      <c r="X560" s="883">
        <f t="shared" si="605"/>
        <v>121697.60000000001</v>
      </c>
      <c r="Y560" s="884">
        <f t="shared" si="606"/>
        <v>121697.60000000001</v>
      </c>
      <c r="Z560" s="1314">
        <f t="shared" si="607"/>
        <v>1582068.8</v>
      </c>
      <c r="AA560" s="886">
        <f t="shared" si="608"/>
        <v>1</v>
      </c>
      <c r="AB560" s="882">
        <f t="shared" si="609"/>
        <v>4</v>
      </c>
      <c r="AC560" s="1229">
        <f t="shared" si="610"/>
        <v>1.9</v>
      </c>
      <c r="AD560" s="882"/>
      <c r="AE560" s="461">
        <f t="shared" si="611"/>
        <v>1.9</v>
      </c>
      <c r="AF560" s="883">
        <v>66140</v>
      </c>
      <c r="AG560" s="878"/>
      <c r="AH560" s="878"/>
      <c r="AI560" s="910" t="str">
        <f t="shared" si="612"/>
        <v>Կ-1</v>
      </c>
      <c r="AJ560" s="883">
        <f t="shared" si="613"/>
        <v>125666</v>
      </c>
      <c r="AK560" s="884">
        <f t="shared" si="614"/>
        <v>125666</v>
      </c>
      <c r="AL560" s="1314">
        <f t="shared" si="615"/>
        <v>1633658</v>
      </c>
      <c r="AM560" s="886">
        <f t="shared" si="616"/>
        <v>1</v>
      </c>
      <c r="AN560" s="882">
        <f t="shared" si="617"/>
        <v>5</v>
      </c>
      <c r="AO560" s="1229">
        <f t="shared" si="618"/>
        <v>1.9</v>
      </c>
      <c r="AP560" s="882"/>
      <c r="AQ560" s="461">
        <f t="shared" si="619"/>
        <v>1.9</v>
      </c>
      <c r="AR560" s="883">
        <v>66140</v>
      </c>
      <c r="AS560" s="878"/>
      <c r="AT560" s="878"/>
      <c r="AU560" s="910" t="str">
        <f t="shared" si="620"/>
        <v>Կ-1</v>
      </c>
      <c r="AV560" s="883">
        <f t="shared" si="621"/>
        <v>125666</v>
      </c>
      <c r="AW560" s="884">
        <f t="shared" si="622"/>
        <v>125666</v>
      </c>
      <c r="AX560" s="1314">
        <f t="shared" si="623"/>
        <v>1633658</v>
      </c>
    </row>
    <row r="561" spans="2:50" ht="17.25" customHeight="1">
      <c r="B561" s="338">
        <v>36</v>
      </c>
      <c r="C561" s="1173" t="s">
        <v>230</v>
      </c>
      <c r="D561" s="1218" t="s">
        <v>316</v>
      </c>
      <c r="E561" s="1228">
        <v>1</v>
      </c>
      <c r="F561" s="1232">
        <v>19</v>
      </c>
      <c r="G561" s="1229">
        <f t="shared" si="596"/>
        <v>2.2799999999999998</v>
      </c>
      <c r="H561" s="878">
        <v>66140</v>
      </c>
      <c r="I561" s="1226">
        <f>G561*H561*5%</f>
        <v>7539.9599999999991</v>
      </c>
      <c r="J561" s="878"/>
      <c r="K561" s="782" t="s">
        <v>98</v>
      </c>
      <c r="L561" s="878">
        <f t="shared" si="597"/>
        <v>150799.19999999998</v>
      </c>
      <c r="M561" s="879">
        <f t="shared" si="598"/>
        <v>158339.15999999997</v>
      </c>
      <c r="N561" s="1313">
        <f t="shared" si="599"/>
        <v>2058409.0799999996</v>
      </c>
      <c r="O561" s="881">
        <f t="shared" si="624"/>
        <v>1</v>
      </c>
      <c r="P561" s="882">
        <f t="shared" si="601"/>
        <v>20</v>
      </c>
      <c r="Q561" s="1229">
        <f t="shared" si="602"/>
        <v>2.2799999999999998</v>
      </c>
      <c r="R561" s="882"/>
      <c r="S561" s="461">
        <f t="shared" si="603"/>
        <v>2.2799999999999998</v>
      </c>
      <c r="T561" s="883">
        <v>66140</v>
      </c>
      <c r="U561" s="1226">
        <f>S561*T561*5%</f>
        <v>7539.9599999999991</v>
      </c>
      <c r="V561" s="878"/>
      <c r="W561" s="782" t="str">
        <f t="shared" si="604"/>
        <v>Կ-1</v>
      </c>
      <c r="X561" s="883">
        <f t="shared" si="605"/>
        <v>150799.19999999998</v>
      </c>
      <c r="Y561" s="884">
        <f t="shared" si="606"/>
        <v>158339.15999999997</v>
      </c>
      <c r="Z561" s="1314">
        <f t="shared" si="607"/>
        <v>2058409.0799999996</v>
      </c>
      <c r="AA561" s="886">
        <f t="shared" si="608"/>
        <v>1</v>
      </c>
      <c r="AB561" s="882">
        <f t="shared" si="609"/>
        <v>21</v>
      </c>
      <c r="AC561" s="1229">
        <f t="shared" si="610"/>
        <v>2.2799999999999998</v>
      </c>
      <c r="AD561" s="882"/>
      <c r="AE561" s="461">
        <f t="shared" si="611"/>
        <v>2.2799999999999998</v>
      </c>
      <c r="AF561" s="883">
        <v>66140</v>
      </c>
      <c r="AG561" s="1226">
        <f>AE561*AF561*5%</f>
        <v>7539.9599999999991</v>
      </c>
      <c r="AH561" s="878"/>
      <c r="AI561" s="910" t="str">
        <f t="shared" si="612"/>
        <v>Կ-1</v>
      </c>
      <c r="AJ561" s="883">
        <f t="shared" si="613"/>
        <v>150799.19999999998</v>
      </c>
      <c r="AK561" s="884">
        <f t="shared" si="614"/>
        <v>158339.15999999997</v>
      </c>
      <c r="AL561" s="1314">
        <f t="shared" si="615"/>
        <v>2058409.0799999996</v>
      </c>
      <c r="AM561" s="886">
        <f t="shared" si="616"/>
        <v>1</v>
      </c>
      <c r="AN561" s="882">
        <f t="shared" si="617"/>
        <v>22</v>
      </c>
      <c r="AO561" s="1229">
        <f t="shared" si="618"/>
        <v>2.2799999999999998</v>
      </c>
      <c r="AP561" s="882"/>
      <c r="AQ561" s="461">
        <f t="shared" si="619"/>
        <v>2.2799999999999998</v>
      </c>
      <c r="AR561" s="883">
        <v>66140</v>
      </c>
      <c r="AS561" s="1226">
        <f>AQ561*AR561*5%</f>
        <v>7539.9599999999991</v>
      </c>
      <c r="AT561" s="878"/>
      <c r="AU561" s="910" t="str">
        <f t="shared" si="620"/>
        <v>Կ-1</v>
      </c>
      <c r="AV561" s="883">
        <f t="shared" si="621"/>
        <v>150799.19999999998</v>
      </c>
      <c r="AW561" s="884">
        <f t="shared" si="622"/>
        <v>158339.15999999997</v>
      </c>
      <c r="AX561" s="1314">
        <f t="shared" si="623"/>
        <v>2058409.0799999996</v>
      </c>
    </row>
    <row r="562" spans="2:50" ht="17.25" customHeight="1">
      <c r="B562" s="338">
        <v>37</v>
      </c>
      <c r="C562" s="1173" t="s">
        <v>2407</v>
      </c>
      <c r="D562" s="1218" t="s">
        <v>316</v>
      </c>
      <c r="E562" s="1228">
        <v>1</v>
      </c>
      <c r="F562" s="1232">
        <v>1</v>
      </c>
      <c r="G562" s="1229">
        <f t="shared" si="596"/>
        <v>1.73</v>
      </c>
      <c r="H562" s="878">
        <v>66140</v>
      </c>
      <c r="I562" s="878"/>
      <c r="J562" s="878"/>
      <c r="K562" s="782" t="s">
        <v>98</v>
      </c>
      <c r="L562" s="878">
        <f t="shared" si="597"/>
        <v>114422.2</v>
      </c>
      <c r="M562" s="879">
        <f t="shared" si="598"/>
        <v>114422.2</v>
      </c>
      <c r="N562" s="1313">
        <f t="shared" si="599"/>
        <v>1487488.5999999999</v>
      </c>
      <c r="O562" s="881">
        <f t="shared" si="624"/>
        <v>1</v>
      </c>
      <c r="P562" s="882">
        <f t="shared" si="601"/>
        <v>2</v>
      </c>
      <c r="Q562" s="1229">
        <f t="shared" si="602"/>
        <v>1.79</v>
      </c>
      <c r="R562" s="882"/>
      <c r="S562" s="461">
        <f t="shared" si="603"/>
        <v>1.79</v>
      </c>
      <c r="T562" s="883">
        <v>66140</v>
      </c>
      <c r="U562" s="878"/>
      <c r="V562" s="878"/>
      <c r="W562" s="782" t="str">
        <f t="shared" si="604"/>
        <v>Կ-1</v>
      </c>
      <c r="X562" s="883">
        <f t="shared" si="605"/>
        <v>118390.6</v>
      </c>
      <c r="Y562" s="884">
        <f t="shared" si="606"/>
        <v>118390.6</v>
      </c>
      <c r="Z562" s="1314">
        <f t="shared" si="607"/>
        <v>1539077.8</v>
      </c>
      <c r="AA562" s="886">
        <f t="shared" si="608"/>
        <v>1</v>
      </c>
      <c r="AB562" s="882">
        <f t="shared" si="609"/>
        <v>3</v>
      </c>
      <c r="AC562" s="1229">
        <f t="shared" si="610"/>
        <v>1.84</v>
      </c>
      <c r="AD562" s="882"/>
      <c r="AE562" s="461">
        <f t="shared" si="611"/>
        <v>1.84</v>
      </c>
      <c r="AF562" s="883">
        <v>66140</v>
      </c>
      <c r="AG562" s="878"/>
      <c r="AH562" s="878"/>
      <c r="AI562" s="910" t="str">
        <f t="shared" si="612"/>
        <v>Կ-1</v>
      </c>
      <c r="AJ562" s="883">
        <f t="shared" si="613"/>
        <v>121697.60000000001</v>
      </c>
      <c r="AK562" s="884">
        <f t="shared" si="614"/>
        <v>121697.60000000001</v>
      </c>
      <c r="AL562" s="1314">
        <f t="shared" si="615"/>
        <v>1582068.8</v>
      </c>
      <c r="AM562" s="886">
        <f t="shared" si="616"/>
        <v>1</v>
      </c>
      <c r="AN562" s="882">
        <f t="shared" si="617"/>
        <v>4</v>
      </c>
      <c r="AO562" s="1229">
        <f t="shared" si="618"/>
        <v>1.9</v>
      </c>
      <c r="AP562" s="882"/>
      <c r="AQ562" s="461">
        <f t="shared" si="619"/>
        <v>1.9</v>
      </c>
      <c r="AR562" s="883">
        <v>66140</v>
      </c>
      <c r="AS562" s="878"/>
      <c r="AT562" s="878"/>
      <c r="AU562" s="910" t="str">
        <f t="shared" si="620"/>
        <v>Կ-1</v>
      </c>
      <c r="AV562" s="883">
        <f t="shared" si="621"/>
        <v>125666</v>
      </c>
      <c r="AW562" s="884">
        <f t="shared" si="622"/>
        <v>125666</v>
      </c>
      <c r="AX562" s="1314">
        <f t="shared" si="623"/>
        <v>1633658</v>
      </c>
    </row>
    <row r="563" spans="2:50" ht="17.25" customHeight="1">
      <c r="B563" s="338">
        <v>38</v>
      </c>
      <c r="C563" s="1173" t="s">
        <v>924</v>
      </c>
      <c r="D563" s="1218" t="s">
        <v>316</v>
      </c>
      <c r="E563" s="1228">
        <v>1</v>
      </c>
      <c r="F563" s="1232">
        <v>0</v>
      </c>
      <c r="G563" s="1229">
        <f t="shared" si="596"/>
        <v>1.68</v>
      </c>
      <c r="H563" s="878">
        <v>66140</v>
      </c>
      <c r="I563" s="878"/>
      <c r="J563" s="878"/>
      <c r="K563" s="782" t="s">
        <v>98</v>
      </c>
      <c r="L563" s="878">
        <f t="shared" si="597"/>
        <v>111115.2</v>
      </c>
      <c r="M563" s="879">
        <f t="shared" si="598"/>
        <v>111115.2</v>
      </c>
      <c r="N563" s="1313">
        <f t="shared" si="599"/>
        <v>1444497.5999999999</v>
      </c>
      <c r="O563" s="881">
        <f t="shared" si="624"/>
        <v>1</v>
      </c>
      <c r="P563" s="882">
        <f t="shared" si="601"/>
        <v>1</v>
      </c>
      <c r="Q563" s="1229">
        <f t="shared" si="602"/>
        <v>1.73</v>
      </c>
      <c r="R563" s="882"/>
      <c r="S563" s="461">
        <f t="shared" si="603"/>
        <v>1.73</v>
      </c>
      <c r="T563" s="883">
        <v>66140</v>
      </c>
      <c r="U563" s="878"/>
      <c r="V563" s="878"/>
      <c r="W563" s="782" t="str">
        <f t="shared" si="604"/>
        <v>Կ-1</v>
      </c>
      <c r="X563" s="883">
        <f t="shared" si="605"/>
        <v>114422.2</v>
      </c>
      <c r="Y563" s="884">
        <f t="shared" si="606"/>
        <v>114422.2</v>
      </c>
      <c r="Z563" s="1314">
        <f t="shared" si="607"/>
        <v>1487488.5999999999</v>
      </c>
      <c r="AA563" s="886">
        <f t="shared" si="608"/>
        <v>1</v>
      </c>
      <c r="AB563" s="882">
        <f t="shared" si="609"/>
        <v>2</v>
      </c>
      <c r="AC563" s="1229">
        <f t="shared" si="610"/>
        <v>1.79</v>
      </c>
      <c r="AD563" s="882"/>
      <c r="AE563" s="461">
        <f t="shared" si="611"/>
        <v>1.79</v>
      </c>
      <c r="AF563" s="883">
        <v>66140</v>
      </c>
      <c r="AG563" s="878"/>
      <c r="AH563" s="878"/>
      <c r="AI563" s="910" t="str">
        <f t="shared" si="612"/>
        <v>Կ-1</v>
      </c>
      <c r="AJ563" s="883">
        <f t="shared" si="613"/>
        <v>118390.6</v>
      </c>
      <c r="AK563" s="884">
        <f t="shared" si="614"/>
        <v>118390.6</v>
      </c>
      <c r="AL563" s="1314">
        <f t="shared" si="615"/>
        <v>1539077.8</v>
      </c>
      <c r="AM563" s="886">
        <f t="shared" si="616"/>
        <v>1</v>
      </c>
      <c r="AN563" s="882">
        <f t="shared" si="617"/>
        <v>3</v>
      </c>
      <c r="AO563" s="1229">
        <f t="shared" si="618"/>
        <v>1.84</v>
      </c>
      <c r="AP563" s="882"/>
      <c r="AQ563" s="461">
        <f t="shared" si="619"/>
        <v>1.84</v>
      </c>
      <c r="AR563" s="883">
        <v>66140</v>
      </c>
      <c r="AS563" s="878"/>
      <c r="AT563" s="878"/>
      <c r="AU563" s="910" t="str">
        <f t="shared" si="620"/>
        <v>Կ-1</v>
      </c>
      <c r="AV563" s="883">
        <f t="shared" si="621"/>
        <v>121697.60000000001</v>
      </c>
      <c r="AW563" s="884">
        <f t="shared" si="622"/>
        <v>121697.60000000001</v>
      </c>
      <c r="AX563" s="1314">
        <f t="shared" si="623"/>
        <v>1582068.8</v>
      </c>
    </row>
    <row r="564" spans="2:50" ht="17.25" customHeight="1">
      <c r="B564" s="338">
        <v>39</v>
      </c>
      <c r="C564" s="1173" t="s">
        <v>271</v>
      </c>
      <c r="D564" s="1218" t="s">
        <v>316</v>
      </c>
      <c r="E564" s="1228">
        <v>1</v>
      </c>
      <c r="F564" s="1232">
        <v>12</v>
      </c>
      <c r="G564" s="1229">
        <f t="shared" si="596"/>
        <v>2.08</v>
      </c>
      <c r="H564" s="878">
        <v>66140</v>
      </c>
      <c r="I564" s="1226">
        <f>G564*H564*5%</f>
        <v>6878.5600000000013</v>
      </c>
      <c r="J564" s="878"/>
      <c r="K564" s="782" t="s">
        <v>98</v>
      </c>
      <c r="L564" s="878">
        <f t="shared" si="597"/>
        <v>137571.20000000001</v>
      </c>
      <c r="M564" s="879">
        <f t="shared" si="598"/>
        <v>144449.76</v>
      </c>
      <c r="N564" s="1313">
        <f t="shared" si="599"/>
        <v>1877846.8800000001</v>
      </c>
      <c r="O564" s="881">
        <f t="shared" si="624"/>
        <v>1</v>
      </c>
      <c r="P564" s="882">
        <f t="shared" si="601"/>
        <v>13</v>
      </c>
      <c r="Q564" s="1229">
        <f t="shared" si="602"/>
        <v>2.14</v>
      </c>
      <c r="R564" s="882"/>
      <c r="S564" s="461">
        <f t="shared" si="603"/>
        <v>2.14</v>
      </c>
      <c r="T564" s="883">
        <v>66140</v>
      </c>
      <c r="U564" s="1226">
        <f>S564*T564*5%</f>
        <v>7076.9800000000005</v>
      </c>
      <c r="V564" s="878"/>
      <c r="W564" s="782" t="str">
        <f t="shared" si="604"/>
        <v>Կ-1</v>
      </c>
      <c r="X564" s="883">
        <f t="shared" si="605"/>
        <v>141539.6</v>
      </c>
      <c r="Y564" s="884">
        <f t="shared" si="606"/>
        <v>148616.58000000002</v>
      </c>
      <c r="Z564" s="1314">
        <f t="shared" si="607"/>
        <v>1932015.5400000003</v>
      </c>
      <c r="AA564" s="886">
        <f t="shared" si="608"/>
        <v>1</v>
      </c>
      <c r="AB564" s="882">
        <f t="shared" si="609"/>
        <v>14</v>
      </c>
      <c r="AC564" s="1229">
        <f t="shared" si="610"/>
        <v>2.14</v>
      </c>
      <c r="AD564" s="882"/>
      <c r="AE564" s="461">
        <f t="shared" si="611"/>
        <v>2.14</v>
      </c>
      <c r="AF564" s="883">
        <v>66140</v>
      </c>
      <c r="AG564" s="1226">
        <f>AE564*AF564*5%</f>
        <v>7076.9800000000005</v>
      </c>
      <c r="AH564" s="878"/>
      <c r="AI564" s="910" t="str">
        <f t="shared" si="612"/>
        <v>Կ-1</v>
      </c>
      <c r="AJ564" s="883">
        <f t="shared" si="613"/>
        <v>141539.6</v>
      </c>
      <c r="AK564" s="884">
        <f t="shared" si="614"/>
        <v>148616.58000000002</v>
      </c>
      <c r="AL564" s="1314">
        <f t="shared" si="615"/>
        <v>1932015.5400000003</v>
      </c>
      <c r="AM564" s="886">
        <f t="shared" si="616"/>
        <v>1</v>
      </c>
      <c r="AN564" s="882">
        <f t="shared" si="617"/>
        <v>15</v>
      </c>
      <c r="AO564" s="1229">
        <f t="shared" si="618"/>
        <v>2.14</v>
      </c>
      <c r="AP564" s="882"/>
      <c r="AQ564" s="461">
        <f t="shared" si="619"/>
        <v>2.14</v>
      </c>
      <c r="AR564" s="883">
        <v>66140</v>
      </c>
      <c r="AS564" s="1226">
        <f>AQ564*AR564*5%</f>
        <v>7076.9800000000005</v>
      </c>
      <c r="AT564" s="878"/>
      <c r="AU564" s="910" t="str">
        <f t="shared" si="620"/>
        <v>Կ-1</v>
      </c>
      <c r="AV564" s="883">
        <f t="shared" si="621"/>
        <v>141539.6</v>
      </c>
      <c r="AW564" s="884">
        <f t="shared" si="622"/>
        <v>148616.58000000002</v>
      </c>
      <c r="AX564" s="1314">
        <f t="shared" si="623"/>
        <v>1932015.5400000003</v>
      </c>
    </row>
    <row r="565" spans="2:50" ht="17.25" customHeight="1">
      <c r="B565" s="338">
        <v>40</v>
      </c>
      <c r="C565" s="1173" t="s">
        <v>272</v>
      </c>
      <c r="D565" s="1218" t="s">
        <v>316</v>
      </c>
      <c r="E565" s="1228">
        <v>1</v>
      </c>
      <c r="F565" s="1232">
        <v>12</v>
      </c>
      <c r="G565" s="1229">
        <f t="shared" si="596"/>
        <v>2.08</v>
      </c>
      <c r="H565" s="878">
        <v>66140</v>
      </c>
      <c r="I565" s="878"/>
      <c r="J565" s="878"/>
      <c r="K565" s="782" t="s">
        <v>98</v>
      </c>
      <c r="L565" s="878">
        <f t="shared" si="597"/>
        <v>137571.20000000001</v>
      </c>
      <c r="M565" s="879">
        <f t="shared" si="598"/>
        <v>137571.20000000001</v>
      </c>
      <c r="N565" s="1313">
        <f t="shared" si="599"/>
        <v>1788425.6</v>
      </c>
      <c r="O565" s="881">
        <f t="shared" si="624"/>
        <v>1</v>
      </c>
      <c r="P565" s="882">
        <f t="shared" si="601"/>
        <v>13</v>
      </c>
      <c r="Q565" s="1229">
        <f t="shared" si="602"/>
        <v>2.14</v>
      </c>
      <c r="R565" s="882"/>
      <c r="S565" s="461">
        <f t="shared" si="603"/>
        <v>2.14</v>
      </c>
      <c r="T565" s="883">
        <v>66140</v>
      </c>
      <c r="U565" s="878"/>
      <c r="V565" s="878"/>
      <c r="W565" s="782" t="str">
        <f t="shared" si="604"/>
        <v>Կ-1</v>
      </c>
      <c r="X565" s="883">
        <f t="shared" si="605"/>
        <v>141539.6</v>
      </c>
      <c r="Y565" s="884">
        <f t="shared" si="606"/>
        <v>141539.6</v>
      </c>
      <c r="Z565" s="1314">
        <f t="shared" si="607"/>
        <v>1840014.8</v>
      </c>
      <c r="AA565" s="886">
        <f t="shared" si="608"/>
        <v>1</v>
      </c>
      <c r="AB565" s="882">
        <f t="shared" si="609"/>
        <v>14</v>
      </c>
      <c r="AC565" s="1229">
        <f t="shared" si="610"/>
        <v>2.14</v>
      </c>
      <c r="AD565" s="882"/>
      <c r="AE565" s="461">
        <f t="shared" si="611"/>
        <v>2.14</v>
      </c>
      <c r="AF565" s="883">
        <v>66140</v>
      </c>
      <c r="AG565" s="878"/>
      <c r="AH565" s="878"/>
      <c r="AI565" s="910" t="str">
        <f t="shared" si="612"/>
        <v>Կ-1</v>
      </c>
      <c r="AJ565" s="883">
        <f t="shared" si="613"/>
        <v>141539.6</v>
      </c>
      <c r="AK565" s="884">
        <f t="shared" si="614"/>
        <v>141539.6</v>
      </c>
      <c r="AL565" s="1314">
        <f t="shared" si="615"/>
        <v>1840014.8</v>
      </c>
      <c r="AM565" s="886">
        <f t="shared" si="616"/>
        <v>1</v>
      </c>
      <c r="AN565" s="882">
        <f t="shared" si="617"/>
        <v>15</v>
      </c>
      <c r="AO565" s="1229">
        <f t="shared" si="618"/>
        <v>2.14</v>
      </c>
      <c r="AP565" s="882"/>
      <c r="AQ565" s="461">
        <f t="shared" si="619"/>
        <v>2.14</v>
      </c>
      <c r="AR565" s="883">
        <v>66140</v>
      </c>
      <c r="AS565" s="878"/>
      <c r="AT565" s="878"/>
      <c r="AU565" s="910" t="str">
        <f t="shared" si="620"/>
        <v>Կ-1</v>
      </c>
      <c r="AV565" s="883">
        <f t="shared" si="621"/>
        <v>141539.6</v>
      </c>
      <c r="AW565" s="884">
        <f t="shared" si="622"/>
        <v>141539.6</v>
      </c>
      <c r="AX565" s="1314">
        <f t="shared" si="623"/>
        <v>1840014.8</v>
      </c>
    </row>
    <row r="566" spans="2:50" ht="17.25" customHeight="1">
      <c r="B566" s="338">
        <v>41</v>
      </c>
      <c r="C566" s="1173" t="s">
        <v>2702</v>
      </c>
      <c r="D566" s="1218" t="s">
        <v>316</v>
      </c>
      <c r="E566" s="1228">
        <v>1</v>
      </c>
      <c r="F566" s="1232">
        <v>0</v>
      </c>
      <c r="G566" s="1229">
        <f t="shared" si="596"/>
        <v>1.68</v>
      </c>
      <c r="H566" s="878">
        <v>66140</v>
      </c>
      <c r="I566" s="878"/>
      <c r="J566" s="878"/>
      <c r="K566" s="782" t="s">
        <v>98</v>
      </c>
      <c r="L566" s="878">
        <f t="shared" si="597"/>
        <v>111115.2</v>
      </c>
      <c r="M566" s="879">
        <f t="shared" si="598"/>
        <v>111115.2</v>
      </c>
      <c r="N566" s="1313">
        <f t="shared" si="599"/>
        <v>1444497.5999999999</v>
      </c>
      <c r="O566" s="881">
        <f t="shared" si="624"/>
        <v>1</v>
      </c>
      <c r="P566" s="882">
        <f t="shared" si="601"/>
        <v>1</v>
      </c>
      <c r="Q566" s="1229">
        <f t="shared" si="602"/>
        <v>1.73</v>
      </c>
      <c r="R566" s="882"/>
      <c r="S566" s="461">
        <f t="shared" si="603"/>
        <v>1.73</v>
      </c>
      <c r="T566" s="883">
        <v>66140</v>
      </c>
      <c r="U566" s="878"/>
      <c r="V566" s="878"/>
      <c r="W566" s="782" t="str">
        <f t="shared" si="604"/>
        <v>Կ-1</v>
      </c>
      <c r="X566" s="883">
        <f t="shared" si="605"/>
        <v>114422.2</v>
      </c>
      <c r="Y566" s="884">
        <f t="shared" si="606"/>
        <v>114422.2</v>
      </c>
      <c r="Z566" s="1314">
        <f t="shared" si="607"/>
        <v>1487488.5999999999</v>
      </c>
      <c r="AA566" s="886">
        <f t="shared" si="608"/>
        <v>1</v>
      </c>
      <c r="AB566" s="882">
        <f t="shared" si="609"/>
        <v>2</v>
      </c>
      <c r="AC566" s="1229">
        <f t="shared" si="610"/>
        <v>1.79</v>
      </c>
      <c r="AD566" s="882"/>
      <c r="AE566" s="461">
        <f t="shared" si="611"/>
        <v>1.79</v>
      </c>
      <c r="AF566" s="883">
        <v>66140</v>
      </c>
      <c r="AG566" s="878"/>
      <c r="AH566" s="878"/>
      <c r="AI566" s="910" t="str">
        <f t="shared" si="612"/>
        <v>Կ-1</v>
      </c>
      <c r="AJ566" s="883">
        <f t="shared" si="613"/>
        <v>118390.6</v>
      </c>
      <c r="AK566" s="884">
        <f t="shared" si="614"/>
        <v>118390.6</v>
      </c>
      <c r="AL566" s="1314">
        <f t="shared" si="615"/>
        <v>1539077.8</v>
      </c>
      <c r="AM566" s="886">
        <f t="shared" si="616"/>
        <v>1</v>
      </c>
      <c r="AN566" s="882">
        <f t="shared" si="617"/>
        <v>3</v>
      </c>
      <c r="AO566" s="1229">
        <f t="shared" si="618"/>
        <v>1.84</v>
      </c>
      <c r="AP566" s="882"/>
      <c r="AQ566" s="461">
        <f t="shared" si="619"/>
        <v>1.84</v>
      </c>
      <c r="AR566" s="883">
        <v>66140</v>
      </c>
      <c r="AS566" s="878"/>
      <c r="AT566" s="878"/>
      <c r="AU566" s="910" t="str">
        <f t="shared" si="620"/>
        <v>Կ-1</v>
      </c>
      <c r="AV566" s="883">
        <f t="shared" si="621"/>
        <v>121697.60000000001</v>
      </c>
      <c r="AW566" s="884">
        <f t="shared" si="622"/>
        <v>121697.60000000001</v>
      </c>
      <c r="AX566" s="1314">
        <f t="shared" si="623"/>
        <v>1582068.8</v>
      </c>
    </row>
    <row r="567" spans="2:50" ht="17.25" customHeight="1">
      <c r="B567" s="338">
        <v>42</v>
      </c>
      <c r="C567" s="1173" t="s">
        <v>2703</v>
      </c>
      <c r="D567" s="1218" t="s">
        <v>316</v>
      </c>
      <c r="E567" s="1228">
        <v>1</v>
      </c>
      <c r="F567" s="1232">
        <v>0</v>
      </c>
      <c r="G567" s="1229">
        <f t="shared" si="596"/>
        <v>1.68</v>
      </c>
      <c r="H567" s="878">
        <v>66141</v>
      </c>
      <c r="I567" s="878"/>
      <c r="J567" s="878"/>
      <c r="K567" s="782" t="s">
        <v>98</v>
      </c>
      <c r="L567" s="878">
        <f t="shared" si="597"/>
        <v>111116.87999999999</v>
      </c>
      <c r="M567" s="879">
        <f t="shared" si="598"/>
        <v>111116.87999999999</v>
      </c>
      <c r="N567" s="1313">
        <f t="shared" si="599"/>
        <v>1444519.44</v>
      </c>
      <c r="O567" s="886">
        <v>1</v>
      </c>
      <c r="P567" s="882">
        <f t="shared" si="601"/>
        <v>1</v>
      </c>
      <c r="Q567" s="1229">
        <f t="shared" si="602"/>
        <v>1.73</v>
      </c>
      <c r="R567" s="882"/>
      <c r="S567" s="461">
        <f t="shared" si="603"/>
        <v>1.73</v>
      </c>
      <c r="T567" s="883">
        <v>66140</v>
      </c>
      <c r="U567" s="878"/>
      <c r="V567" s="878"/>
      <c r="W567" s="782" t="str">
        <f t="shared" si="604"/>
        <v>Կ-1</v>
      </c>
      <c r="X567" s="883">
        <f t="shared" si="605"/>
        <v>114422.2</v>
      </c>
      <c r="Y567" s="884">
        <f t="shared" si="606"/>
        <v>114422.2</v>
      </c>
      <c r="Z567" s="1314">
        <f t="shared" si="607"/>
        <v>1487488.5999999999</v>
      </c>
      <c r="AA567" s="886">
        <f t="shared" si="608"/>
        <v>1</v>
      </c>
      <c r="AB567" s="882">
        <f t="shared" si="609"/>
        <v>2</v>
      </c>
      <c r="AC567" s="1229">
        <f t="shared" si="610"/>
        <v>1.79</v>
      </c>
      <c r="AD567" s="882"/>
      <c r="AE567" s="461">
        <f t="shared" si="611"/>
        <v>1.79</v>
      </c>
      <c r="AF567" s="883">
        <v>66140</v>
      </c>
      <c r="AG567" s="878"/>
      <c r="AH567" s="878"/>
      <c r="AI567" s="910" t="str">
        <f t="shared" si="612"/>
        <v>Կ-1</v>
      </c>
      <c r="AJ567" s="883">
        <f t="shared" si="613"/>
        <v>118390.6</v>
      </c>
      <c r="AK567" s="884">
        <f t="shared" si="614"/>
        <v>118390.6</v>
      </c>
      <c r="AL567" s="1314">
        <f t="shared" si="615"/>
        <v>1539077.8</v>
      </c>
      <c r="AM567" s="886">
        <f t="shared" si="616"/>
        <v>1</v>
      </c>
      <c r="AN567" s="882">
        <f t="shared" si="617"/>
        <v>3</v>
      </c>
      <c r="AO567" s="1229">
        <f t="shared" si="618"/>
        <v>1.84</v>
      </c>
      <c r="AP567" s="882"/>
      <c r="AQ567" s="461">
        <f t="shared" si="619"/>
        <v>1.84</v>
      </c>
      <c r="AR567" s="883">
        <v>66140</v>
      </c>
      <c r="AS567" s="878"/>
      <c r="AT567" s="878"/>
      <c r="AU567" s="910" t="str">
        <f t="shared" si="620"/>
        <v>Կ-1</v>
      </c>
      <c r="AV567" s="883">
        <f t="shared" si="621"/>
        <v>121697.60000000001</v>
      </c>
      <c r="AW567" s="884">
        <f t="shared" si="622"/>
        <v>121697.60000000001</v>
      </c>
      <c r="AX567" s="1314">
        <f t="shared" si="623"/>
        <v>1582068.8</v>
      </c>
    </row>
    <row r="568" spans="2:50" ht="17.25" customHeight="1">
      <c r="B568" s="338">
        <v>43</v>
      </c>
      <c r="C568" s="1173" t="s">
        <v>68</v>
      </c>
      <c r="D568" s="1218" t="s">
        <v>127</v>
      </c>
      <c r="E568" s="1228">
        <v>1</v>
      </c>
      <c r="F568" s="1232">
        <v>5</v>
      </c>
      <c r="G568" s="1229">
        <f t="shared" si="596"/>
        <v>1.9</v>
      </c>
      <c r="H568" s="878">
        <v>66140</v>
      </c>
      <c r="I568" s="1226">
        <f>G568*H568*5%</f>
        <v>6283.3</v>
      </c>
      <c r="J568" s="878"/>
      <c r="K568" s="782" t="s">
        <v>98</v>
      </c>
      <c r="L568" s="878">
        <f t="shared" si="597"/>
        <v>125666</v>
      </c>
      <c r="M568" s="879">
        <f t="shared" si="598"/>
        <v>131949.29999999999</v>
      </c>
      <c r="N568" s="1313">
        <f t="shared" si="599"/>
        <v>1715340.9</v>
      </c>
      <c r="O568" s="881">
        <f t="shared" ref="O568:O573" si="625">+E568</f>
        <v>1</v>
      </c>
      <c r="P568" s="882">
        <f t="shared" si="601"/>
        <v>6</v>
      </c>
      <c r="Q568" s="1229">
        <f t="shared" si="602"/>
        <v>1.96</v>
      </c>
      <c r="R568" s="979"/>
      <c r="S568" s="978">
        <f t="shared" si="603"/>
        <v>1.96</v>
      </c>
      <c r="T568" s="883">
        <v>66140</v>
      </c>
      <c r="U568" s="1226">
        <f>S568*T568*5%</f>
        <v>6481.72</v>
      </c>
      <c r="V568" s="878"/>
      <c r="W568" s="782" t="str">
        <f t="shared" si="604"/>
        <v>Կ-1</v>
      </c>
      <c r="X568" s="883">
        <f t="shared" si="605"/>
        <v>129634.4</v>
      </c>
      <c r="Y568" s="884">
        <f t="shared" si="606"/>
        <v>136116.12</v>
      </c>
      <c r="Z568" s="1314">
        <f t="shared" si="607"/>
        <v>1769509.56</v>
      </c>
      <c r="AA568" s="886">
        <f t="shared" si="608"/>
        <v>1</v>
      </c>
      <c r="AB568" s="882">
        <f t="shared" si="609"/>
        <v>7</v>
      </c>
      <c r="AC568" s="1229">
        <f t="shared" si="610"/>
        <v>1.96</v>
      </c>
      <c r="AD568" s="979"/>
      <c r="AE568" s="978">
        <f t="shared" si="611"/>
        <v>1.96</v>
      </c>
      <c r="AF568" s="883">
        <v>66140</v>
      </c>
      <c r="AG568" s="1226">
        <f>AE568*AF568*5%</f>
        <v>6481.72</v>
      </c>
      <c r="AH568" s="878"/>
      <c r="AI568" s="910" t="str">
        <f t="shared" si="612"/>
        <v>Կ-1</v>
      </c>
      <c r="AJ568" s="883">
        <f t="shared" si="613"/>
        <v>129634.4</v>
      </c>
      <c r="AK568" s="884">
        <f t="shared" si="614"/>
        <v>136116.12</v>
      </c>
      <c r="AL568" s="1314">
        <f t="shared" si="615"/>
        <v>1769509.56</v>
      </c>
      <c r="AM568" s="886">
        <f t="shared" si="616"/>
        <v>1</v>
      </c>
      <c r="AN568" s="882">
        <f t="shared" si="617"/>
        <v>8</v>
      </c>
      <c r="AO568" s="1229">
        <f t="shared" si="618"/>
        <v>2.02</v>
      </c>
      <c r="AP568" s="979"/>
      <c r="AQ568" s="978">
        <f t="shared" si="619"/>
        <v>2.02</v>
      </c>
      <c r="AR568" s="883">
        <v>66140</v>
      </c>
      <c r="AS568" s="1226">
        <f>AQ568*AR568*5%</f>
        <v>6680.1399999999994</v>
      </c>
      <c r="AT568" s="878"/>
      <c r="AU568" s="910" t="str">
        <f t="shared" si="620"/>
        <v>Կ-1</v>
      </c>
      <c r="AV568" s="883">
        <f t="shared" si="621"/>
        <v>133602.79999999999</v>
      </c>
      <c r="AW568" s="884">
        <f t="shared" si="622"/>
        <v>140282.94</v>
      </c>
      <c r="AX568" s="1314">
        <f t="shared" si="623"/>
        <v>1823678.22</v>
      </c>
    </row>
    <row r="569" spans="2:50" ht="31.5" customHeight="1">
      <c r="B569" s="338">
        <v>44</v>
      </c>
      <c r="C569" s="1173" t="s">
        <v>826</v>
      </c>
      <c r="D569" s="1218" t="s">
        <v>2118</v>
      </c>
      <c r="E569" s="1228">
        <v>1</v>
      </c>
      <c r="F569" s="1232">
        <v>6</v>
      </c>
      <c r="G569" s="1229">
        <f t="shared" si="596"/>
        <v>1.68</v>
      </c>
      <c r="H569" s="878">
        <v>66140</v>
      </c>
      <c r="I569" s="878"/>
      <c r="J569" s="878"/>
      <c r="K569" s="782" t="s">
        <v>99</v>
      </c>
      <c r="L569" s="878">
        <f t="shared" si="597"/>
        <v>111115.2</v>
      </c>
      <c r="M569" s="879">
        <f t="shared" si="598"/>
        <v>111115.2</v>
      </c>
      <c r="N569" s="1313">
        <f t="shared" si="599"/>
        <v>1444497.5999999999</v>
      </c>
      <c r="O569" s="881">
        <f t="shared" si="625"/>
        <v>1</v>
      </c>
      <c r="P569" s="882">
        <f t="shared" si="601"/>
        <v>7</v>
      </c>
      <c r="Q569" s="1229">
        <f t="shared" si="602"/>
        <v>1.68</v>
      </c>
      <c r="R569" s="979"/>
      <c r="S569" s="978">
        <f t="shared" si="603"/>
        <v>1.68</v>
      </c>
      <c r="T569" s="883">
        <v>66140</v>
      </c>
      <c r="U569" s="878"/>
      <c r="V569" s="878"/>
      <c r="W569" s="782" t="str">
        <f t="shared" si="604"/>
        <v>Կ-2</v>
      </c>
      <c r="X569" s="883">
        <f t="shared" si="605"/>
        <v>111115.2</v>
      </c>
      <c r="Y569" s="884">
        <f t="shared" si="606"/>
        <v>111115.2</v>
      </c>
      <c r="Z569" s="1314">
        <f t="shared" si="607"/>
        <v>1444497.5999999999</v>
      </c>
      <c r="AA569" s="886">
        <f t="shared" si="608"/>
        <v>1</v>
      </c>
      <c r="AB569" s="882">
        <f t="shared" si="609"/>
        <v>8</v>
      </c>
      <c r="AC569" s="1229">
        <f t="shared" si="610"/>
        <v>1.73</v>
      </c>
      <c r="AD569" s="979"/>
      <c r="AE569" s="978">
        <f t="shared" si="611"/>
        <v>1.73</v>
      </c>
      <c r="AF569" s="883">
        <v>66140</v>
      </c>
      <c r="AG569" s="878"/>
      <c r="AH569" s="878"/>
      <c r="AI569" s="910" t="str">
        <f t="shared" si="612"/>
        <v>Կ-2</v>
      </c>
      <c r="AJ569" s="883">
        <f t="shared" si="613"/>
        <v>114422.2</v>
      </c>
      <c r="AK569" s="884">
        <f t="shared" si="614"/>
        <v>114422.2</v>
      </c>
      <c r="AL569" s="1314">
        <f t="shared" si="615"/>
        <v>1487488.5999999999</v>
      </c>
      <c r="AM569" s="886">
        <f t="shared" si="616"/>
        <v>1</v>
      </c>
      <c r="AN569" s="882">
        <f t="shared" si="617"/>
        <v>9</v>
      </c>
      <c r="AO569" s="1229">
        <f t="shared" si="618"/>
        <v>1.73</v>
      </c>
      <c r="AP569" s="979"/>
      <c r="AQ569" s="978">
        <f t="shared" si="619"/>
        <v>1.73</v>
      </c>
      <c r="AR569" s="883">
        <v>66140</v>
      </c>
      <c r="AS569" s="878"/>
      <c r="AT569" s="878"/>
      <c r="AU569" s="910" t="str">
        <f t="shared" si="620"/>
        <v>Կ-2</v>
      </c>
      <c r="AV569" s="883">
        <f t="shared" si="621"/>
        <v>114422.2</v>
      </c>
      <c r="AW569" s="884">
        <f t="shared" si="622"/>
        <v>114422.2</v>
      </c>
      <c r="AX569" s="1314">
        <f t="shared" si="623"/>
        <v>1487488.5999999999</v>
      </c>
    </row>
    <row r="570" spans="2:50" ht="31.5" customHeight="1">
      <c r="B570" s="338">
        <v>45</v>
      </c>
      <c r="C570" s="1173" t="s">
        <v>263</v>
      </c>
      <c r="D570" s="1218" t="s">
        <v>2118</v>
      </c>
      <c r="E570" s="1228">
        <v>1</v>
      </c>
      <c r="F570" s="1232">
        <v>19</v>
      </c>
      <c r="G570" s="1229">
        <f t="shared" si="596"/>
        <v>1.95</v>
      </c>
      <c r="H570" s="878">
        <v>66140</v>
      </c>
      <c r="I570" s="878"/>
      <c r="J570" s="878"/>
      <c r="K570" s="782" t="s">
        <v>99</v>
      </c>
      <c r="L570" s="878">
        <f t="shared" si="597"/>
        <v>128973</v>
      </c>
      <c r="M570" s="879">
        <f t="shared" si="598"/>
        <v>128973</v>
      </c>
      <c r="N570" s="1313">
        <f t="shared" si="599"/>
        <v>1676649</v>
      </c>
      <c r="O570" s="881">
        <f t="shared" si="625"/>
        <v>1</v>
      </c>
      <c r="P570" s="882">
        <f t="shared" si="601"/>
        <v>20</v>
      </c>
      <c r="Q570" s="1229">
        <f t="shared" si="602"/>
        <v>1.95</v>
      </c>
      <c r="R570" s="979"/>
      <c r="S570" s="978">
        <f t="shared" si="603"/>
        <v>1.95</v>
      </c>
      <c r="T570" s="883">
        <v>66140</v>
      </c>
      <c r="U570" s="878"/>
      <c r="V570" s="878"/>
      <c r="W570" s="782" t="str">
        <f t="shared" si="604"/>
        <v>Կ-2</v>
      </c>
      <c r="X570" s="883">
        <f t="shared" si="605"/>
        <v>128973</v>
      </c>
      <c r="Y570" s="884">
        <f t="shared" si="606"/>
        <v>128973</v>
      </c>
      <c r="Z570" s="1314">
        <f t="shared" si="607"/>
        <v>1676649</v>
      </c>
      <c r="AA570" s="886">
        <f t="shared" si="608"/>
        <v>1</v>
      </c>
      <c r="AB570" s="882">
        <f t="shared" si="609"/>
        <v>21</v>
      </c>
      <c r="AC570" s="1229">
        <f t="shared" si="610"/>
        <v>1.95</v>
      </c>
      <c r="AD570" s="979"/>
      <c r="AE570" s="978">
        <f t="shared" si="611"/>
        <v>1.95</v>
      </c>
      <c r="AF570" s="883">
        <v>66140</v>
      </c>
      <c r="AG570" s="878"/>
      <c r="AH570" s="878"/>
      <c r="AI570" s="910" t="str">
        <f t="shared" si="612"/>
        <v>Կ-2</v>
      </c>
      <c r="AJ570" s="883">
        <f t="shared" si="613"/>
        <v>128973</v>
      </c>
      <c r="AK570" s="884">
        <f t="shared" si="614"/>
        <v>128973</v>
      </c>
      <c r="AL570" s="1314">
        <f t="shared" si="615"/>
        <v>1676649</v>
      </c>
      <c r="AM570" s="886">
        <f t="shared" si="616"/>
        <v>1</v>
      </c>
      <c r="AN570" s="882">
        <f t="shared" si="617"/>
        <v>22</v>
      </c>
      <c r="AO570" s="1229">
        <f t="shared" si="618"/>
        <v>1.95</v>
      </c>
      <c r="AP570" s="979"/>
      <c r="AQ570" s="978">
        <f t="shared" si="619"/>
        <v>1.95</v>
      </c>
      <c r="AR570" s="883">
        <v>66140</v>
      </c>
      <c r="AS570" s="878"/>
      <c r="AT570" s="878"/>
      <c r="AU570" s="910" t="str">
        <f t="shared" si="620"/>
        <v>Կ-2</v>
      </c>
      <c r="AV570" s="883">
        <f t="shared" si="621"/>
        <v>128973</v>
      </c>
      <c r="AW570" s="884">
        <f t="shared" si="622"/>
        <v>128973</v>
      </c>
      <c r="AX570" s="1314">
        <f t="shared" si="623"/>
        <v>1676649</v>
      </c>
    </row>
    <row r="571" spans="2:50" ht="31.5" customHeight="1">
      <c r="B571" s="338">
        <v>46</v>
      </c>
      <c r="C571" s="1173" t="s">
        <v>2704</v>
      </c>
      <c r="D571" s="1218" t="s">
        <v>2118</v>
      </c>
      <c r="E571" s="1228">
        <v>1</v>
      </c>
      <c r="F571" s="1232">
        <v>0</v>
      </c>
      <c r="G571" s="1229">
        <f t="shared" si="596"/>
        <v>1.45</v>
      </c>
      <c r="H571" s="878">
        <v>66140</v>
      </c>
      <c r="I571" s="878"/>
      <c r="J571" s="878"/>
      <c r="K571" s="782" t="s">
        <v>99</v>
      </c>
      <c r="L571" s="878">
        <f t="shared" si="597"/>
        <v>95903</v>
      </c>
      <c r="M571" s="879">
        <f t="shared" si="598"/>
        <v>95903</v>
      </c>
      <c r="N571" s="1313">
        <f t="shared" si="599"/>
        <v>1246739</v>
      </c>
      <c r="O571" s="881">
        <f t="shared" si="625"/>
        <v>1</v>
      </c>
      <c r="P571" s="882">
        <f t="shared" si="601"/>
        <v>1</v>
      </c>
      <c r="Q571" s="1229">
        <f t="shared" si="602"/>
        <v>1.49</v>
      </c>
      <c r="R571" s="979"/>
      <c r="S571" s="978">
        <f t="shared" si="603"/>
        <v>1.49</v>
      </c>
      <c r="T571" s="883">
        <v>66140</v>
      </c>
      <c r="U571" s="878"/>
      <c r="V571" s="878"/>
      <c r="W571" s="782" t="str">
        <f t="shared" si="604"/>
        <v>Կ-2</v>
      </c>
      <c r="X571" s="883">
        <f t="shared" si="605"/>
        <v>98548.6</v>
      </c>
      <c r="Y571" s="884">
        <f t="shared" si="606"/>
        <v>98548.6</v>
      </c>
      <c r="Z571" s="1314">
        <f t="shared" si="607"/>
        <v>1281131.8</v>
      </c>
      <c r="AA571" s="886">
        <f t="shared" si="608"/>
        <v>1</v>
      </c>
      <c r="AB571" s="882">
        <f t="shared" si="609"/>
        <v>2</v>
      </c>
      <c r="AC571" s="1229">
        <f t="shared" si="610"/>
        <v>1.54</v>
      </c>
      <c r="AD571" s="979"/>
      <c r="AE571" s="978">
        <f t="shared" si="611"/>
        <v>1.54</v>
      </c>
      <c r="AF571" s="883">
        <v>66140</v>
      </c>
      <c r="AG571" s="878"/>
      <c r="AH571" s="878"/>
      <c r="AI571" s="910" t="str">
        <f t="shared" si="612"/>
        <v>Կ-2</v>
      </c>
      <c r="AJ571" s="883">
        <f t="shared" si="613"/>
        <v>101855.6</v>
      </c>
      <c r="AK571" s="884">
        <f t="shared" si="614"/>
        <v>101855.6</v>
      </c>
      <c r="AL571" s="1314">
        <f t="shared" si="615"/>
        <v>1324122.8</v>
      </c>
      <c r="AM571" s="886">
        <f t="shared" si="616"/>
        <v>1</v>
      </c>
      <c r="AN571" s="882">
        <f t="shared" si="617"/>
        <v>3</v>
      </c>
      <c r="AO571" s="1229">
        <f t="shared" si="618"/>
        <v>1.59</v>
      </c>
      <c r="AP571" s="979"/>
      <c r="AQ571" s="978">
        <f t="shared" si="619"/>
        <v>1.59</v>
      </c>
      <c r="AR571" s="883">
        <v>66140</v>
      </c>
      <c r="AS571" s="878"/>
      <c r="AT571" s="878"/>
      <c r="AU571" s="910" t="str">
        <f t="shared" si="620"/>
        <v>Կ-2</v>
      </c>
      <c r="AV571" s="883">
        <f t="shared" si="621"/>
        <v>105162.6</v>
      </c>
      <c r="AW571" s="884">
        <f t="shared" si="622"/>
        <v>105162.6</v>
      </c>
      <c r="AX571" s="1314">
        <f t="shared" si="623"/>
        <v>1367113.8</v>
      </c>
    </row>
    <row r="572" spans="2:50" ht="31.5" customHeight="1">
      <c r="B572" s="338">
        <v>47</v>
      </c>
      <c r="C572" s="1173" t="s">
        <v>273</v>
      </c>
      <c r="D572" s="1218" t="s">
        <v>2118</v>
      </c>
      <c r="E572" s="1228">
        <v>1</v>
      </c>
      <c r="F572" s="1232">
        <v>17</v>
      </c>
      <c r="G572" s="1229">
        <f t="shared" si="596"/>
        <v>1.9</v>
      </c>
      <c r="H572" s="878">
        <v>66140</v>
      </c>
      <c r="I572" s="878"/>
      <c r="J572" s="878"/>
      <c r="K572" s="782" t="s">
        <v>99</v>
      </c>
      <c r="L572" s="878">
        <f t="shared" si="597"/>
        <v>125666</v>
      </c>
      <c r="M572" s="879">
        <f t="shared" si="598"/>
        <v>125666</v>
      </c>
      <c r="N572" s="1313">
        <f t="shared" si="599"/>
        <v>1633658</v>
      </c>
      <c r="O572" s="881">
        <f t="shared" si="625"/>
        <v>1</v>
      </c>
      <c r="P572" s="882">
        <f t="shared" si="601"/>
        <v>18</v>
      </c>
      <c r="Q572" s="1229">
        <f t="shared" si="602"/>
        <v>1.9</v>
      </c>
      <c r="R572" s="979"/>
      <c r="S572" s="978">
        <f t="shared" si="603"/>
        <v>1.9</v>
      </c>
      <c r="T572" s="883">
        <v>66140</v>
      </c>
      <c r="U572" s="878"/>
      <c r="V572" s="878"/>
      <c r="W572" s="782" t="str">
        <f t="shared" si="604"/>
        <v>Կ-2</v>
      </c>
      <c r="X572" s="883">
        <f t="shared" si="605"/>
        <v>125666</v>
      </c>
      <c r="Y572" s="884">
        <f t="shared" si="606"/>
        <v>125666</v>
      </c>
      <c r="Z572" s="1314">
        <f t="shared" si="607"/>
        <v>1633658</v>
      </c>
      <c r="AA572" s="886">
        <f t="shared" si="608"/>
        <v>1</v>
      </c>
      <c r="AB572" s="882">
        <f t="shared" si="609"/>
        <v>19</v>
      </c>
      <c r="AC572" s="1229">
        <f t="shared" si="610"/>
        <v>1.95</v>
      </c>
      <c r="AD572" s="979"/>
      <c r="AE572" s="978">
        <f t="shared" si="611"/>
        <v>1.95</v>
      </c>
      <c r="AF572" s="883">
        <v>66140</v>
      </c>
      <c r="AG572" s="878"/>
      <c r="AH572" s="878"/>
      <c r="AI572" s="910" t="str">
        <f t="shared" si="612"/>
        <v>Կ-2</v>
      </c>
      <c r="AJ572" s="883">
        <f t="shared" si="613"/>
        <v>128973</v>
      </c>
      <c r="AK572" s="884">
        <f t="shared" si="614"/>
        <v>128973</v>
      </c>
      <c r="AL572" s="1314">
        <f t="shared" si="615"/>
        <v>1676649</v>
      </c>
      <c r="AM572" s="886">
        <f t="shared" si="616"/>
        <v>1</v>
      </c>
      <c r="AN572" s="882">
        <f t="shared" si="617"/>
        <v>20</v>
      </c>
      <c r="AO572" s="1229">
        <f t="shared" si="618"/>
        <v>1.95</v>
      </c>
      <c r="AP572" s="979"/>
      <c r="AQ572" s="978">
        <f t="shared" si="619"/>
        <v>1.95</v>
      </c>
      <c r="AR572" s="883">
        <v>66140</v>
      </c>
      <c r="AS572" s="878"/>
      <c r="AT572" s="878"/>
      <c r="AU572" s="910" t="str">
        <f t="shared" si="620"/>
        <v>Կ-2</v>
      </c>
      <c r="AV572" s="883">
        <f t="shared" si="621"/>
        <v>128973</v>
      </c>
      <c r="AW572" s="884">
        <f t="shared" si="622"/>
        <v>128973</v>
      </c>
      <c r="AX572" s="1314">
        <f t="shared" si="623"/>
        <v>1676649</v>
      </c>
    </row>
    <row r="573" spans="2:50" ht="31.5" customHeight="1">
      <c r="B573" s="338">
        <v>48</v>
      </c>
      <c r="C573" s="1173" t="s">
        <v>1729</v>
      </c>
      <c r="D573" s="1218" t="s">
        <v>2118</v>
      </c>
      <c r="E573" s="1228">
        <v>1</v>
      </c>
      <c r="F573" s="1232">
        <v>3</v>
      </c>
      <c r="G573" s="1229">
        <f t="shared" si="596"/>
        <v>1.59</v>
      </c>
      <c r="H573" s="878">
        <v>66140</v>
      </c>
      <c r="I573" s="878"/>
      <c r="J573" s="878"/>
      <c r="K573" s="782" t="s">
        <v>99</v>
      </c>
      <c r="L573" s="878">
        <f t="shared" si="597"/>
        <v>105162.6</v>
      </c>
      <c r="M573" s="879">
        <f t="shared" si="598"/>
        <v>105162.6</v>
      </c>
      <c r="N573" s="1313">
        <f t="shared" si="599"/>
        <v>1367113.8</v>
      </c>
      <c r="O573" s="881">
        <f t="shared" si="625"/>
        <v>1</v>
      </c>
      <c r="P573" s="882">
        <f t="shared" si="601"/>
        <v>4</v>
      </c>
      <c r="Q573" s="1229">
        <f t="shared" si="602"/>
        <v>1.63</v>
      </c>
      <c r="R573" s="979"/>
      <c r="S573" s="978">
        <f t="shared" si="603"/>
        <v>1.63</v>
      </c>
      <c r="T573" s="883">
        <v>66140</v>
      </c>
      <c r="U573" s="878"/>
      <c r="V573" s="878"/>
      <c r="W573" s="782" t="str">
        <f t="shared" si="604"/>
        <v>Կ-2</v>
      </c>
      <c r="X573" s="883">
        <f t="shared" si="605"/>
        <v>107808.2</v>
      </c>
      <c r="Y573" s="884">
        <f t="shared" si="606"/>
        <v>107808.2</v>
      </c>
      <c r="Z573" s="1314">
        <f t="shared" si="607"/>
        <v>1401506.5999999999</v>
      </c>
      <c r="AA573" s="886">
        <f t="shared" si="608"/>
        <v>1</v>
      </c>
      <c r="AB573" s="882">
        <f t="shared" si="609"/>
        <v>5</v>
      </c>
      <c r="AC573" s="1229">
        <f t="shared" si="610"/>
        <v>1.63</v>
      </c>
      <c r="AD573" s="979"/>
      <c r="AE573" s="978">
        <f t="shared" si="611"/>
        <v>1.63</v>
      </c>
      <c r="AF573" s="883">
        <v>66140</v>
      </c>
      <c r="AG573" s="878"/>
      <c r="AH573" s="878"/>
      <c r="AI573" s="910" t="str">
        <f t="shared" si="612"/>
        <v>Կ-2</v>
      </c>
      <c r="AJ573" s="883">
        <f t="shared" si="613"/>
        <v>107808.2</v>
      </c>
      <c r="AK573" s="884">
        <f t="shared" si="614"/>
        <v>107808.2</v>
      </c>
      <c r="AL573" s="1314">
        <f t="shared" si="615"/>
        <v>1401506.5999999999</v>
      </c>
      <c r="AM573" s="886">
        <f t="shared" si="616"/>
        <v>1</v>
      </c>
      <c r="AN573" s="882">
        <f t="shared" si="617"/>
        <v>6</v>
      </c>
      <c r="AO573" s="1229">
        <f t="shared" si="618"/>
        <v>1.68</v>
      </c>
      <c r="AP573" s="979"/>
      <c r="AQ573" s="978">
        <f t="shared" si="619"/>
        <v>1.68</v>
      </c>
      <c r="AR573" s="883">
        <v>66140</v>
      </c>
      <c r="AS573" s="878"/>
      <c r="AT573" s="878"/>
      <c r="AU573" s="910" t="str">
        <f t="shared" si="620"/>
        <v>Կ-2</v>
      </c>
      <c r="AV573" s="883">
        <f t="shared" si="621"/>
        <v>111115.2</v>
      </c>
      <c r="AW573" s="884">
        <f t="shared" si="622"/>
        <v>111115.2</v>
      </c>
      <c r="AX573" s="1314">
        <f t="shared" si="623"/>
        <v>1444497.5999999999</v>
      </c>
    </row>
    <row r="574" spans="2:50" ht="18" customHeight="1" thickBot="1">
      <c r="B574" s="338"/>
      <c r="C574" s="1236" t="s">
        <v>795</v>
      </c>
      <c r="D574" s="463"/>
      <c r="E574" s="887"/>
      <c r="F574" s="888"/>
      <c r="G574" s="652"/>
      <c r="H574" s="889"/>
      <c r="I574" s="889"/>
      <c r="J574" s="889"/>
      <c r="K574" s="923"/>
      <c r="L574" s="915">
        <v>15000</v>
      </c>
      <c r="M574" s="890">
        <v>15000</v>
      </c>
      <c r="N574" s="893">
        <f>+M574*12</f>
        <v>180000</v>
      </c>
      <c r="O574" s="894"/>
      <c r="P574" s="895"/>
      <c r="Q574" s="1049"/>
      <c r="R574" s="1041"/>
      <c r="S574" s="1049"/>
      <c r="T574" s="896"/>
      <c r="U574" s="889"/>
      <c r="V574" s="889"/>
      <c r="W574" s="923"/>
      <c r="X574" s="892">
        <f>+L574</f>
        <v>15000</v>
      </c>
      <c r="Y574" s="897">
        <f>+M574</f>
        <v>15000</v>
      </c>
      <c r="Z574" s="898">
        <f>+N574</f>
        <v>180000</v>
      </c>
      <c r="AA574" s="916"/>
      <c r="AB574" s="895"/>
      <c r="AC574" s="1049"/>
      <c r="AD574" s="1041"/>
      <c r="AE574" s="1049"/>
      <c r="AF574" s="896"/>
      <c r="AG574" s="889"/>
      <c r="AH574" s="889"/>
      <c r="AI574" s="923"/>
      <c r="AJ574" s="892">
        <f>+X574</f>
        <v>15000</v>
      </c>
      <c r="AK574" s="897">
        <f>+Y574</f>
        <v>15000</v>
      </c>
      <c r="AL574" s="898">
        <f>+Z574</f>
        <v>180000</v>
      </c>
      <c r="AM574" s="916"/>
      <c r="AN574" s="895"/>
      <c r="AO574" s="1049"/>
      <c r="AP574" s="1041"/>
      <c r="AQ574" s="1049"/>
      <c r="AR574" s="896"/>
      <c r="AS574" s="889"/>
      <c r="AT574" s="889"/>
      <c r="AU574" s="923"/>
      <c r="AV574" s="892">
        <f>+AJ574</f>
        <v>15000</v>
      </c>
      <c r="AW574" s="897">
        <f>+AK574</f>
        <v>15000</v>
      </c>
      <c r="AX574" s="898">
        <f>+AL574</f>
        <v>180000</v>
      </c>
    </row>
    <row r="575" spans="2:50" ht="23.25" customHeight="1" thickBot="1">
      <c r="B575" s="1525" t="s">
        <v>47</v>
      </c>
      <c r="C575" s="1526"/>
      <c r="D575" s="1526"/>
      <c r="E575" s="616">
        <f t="shared" ref="E575:Q575" si="626">SUM(E538:E574)</f>
        <v>36</v>
      </c>
      <c r="F575" s="616">
        <f t="shared" si="626"/>
        <v>243</v>
      </c>
      <c r="G575" s="616">
        <f t="shared" si="626"/>
        <v>78.730000000000032</v>
      </c>
      <c r="H575" s="616">
        <f t="shared" si="626"/>
        <v>2381042</v>
      </c>
      <c r="I575" s="616">
        <f t="shared" si="626"/>
        <v>29498.44</v>
      </c>
      <c r="J575" s="616">
        <f t="shared" si="626"/>
        <v>0</v>
      </c>
      <c r="K575" s="616">
        <f t="shared" si="626"/>
        <v>0</v>
      </c>
      <c r="L575" s="616">
        <f t="shared" si="626"/>
        <v>5222205.5600000024</v>
      </c>
      <c r="M575" s="616">
        <f t="shared" si="626"/>
        <v>5251704.0000000019</v>
      </c>
      <c r="N575" s="616">
        <f t="shared" si="626"/>
        <v>68257152.000000015</v>
      </c>
      <c r="O575" s="616">
        <f t="shared" si="626"/>
        <v>36</v>
      </c>
      <c r="P575" s="616">
        <f t="shared" si="626"/>
        <v>279</v>
      </c>
      <c r="Q575" s="616">
        <f t="shared" si="626"/>
        <v>80.47999999999999</v>
      </c>
      <c r="R575" s="1042"/>
      <c r="S575" s="1042">
        <v>128.15000000000006</v>
      </c>
      <c r="T575" s="616">
        <f t="shared" ref="T575:AC575" si="627">SUM(T538:T574)</f>
        <v>2381040</v>
      </c>
      <c r="U575" s="616">
        <f t="shared" si="627"/>
        <v>30192.91</v>
      </c>
      <c r="V575" s="616">
        <f t="shared" si="627"/>
        <v>0</v>
      </c>
      <c r="W575" s="616">
        <f t="shared" si="627"/>
        <v>0</v>
      </c>
      <c r="X575" s="616">
        <f t="shared" si="627"/>
        <v>5337947.200000003</v>
      </c>
      <c r="Y575" s="616">
        <f t="shared" si="627"/>
        <v>5368140.1100000022</v>
      </c>
      <c r="Z575" s="616">
        <f t="shared" si="627"/>
        <v>69770821.429999977</v>
      </c>
      <c r="AA575" s="616">
        <f t="shared" si="627"/>
        <v>36</v>
      </c>
      <c r="AB575" s="616">
        <f t="shared" si="627"/>
        <v>315</v>
      </c>
      <c r="AC575" s="616">
        <f t="shared" si="627"/>
        <v>82.000000000000028</v>
      </c>
      <c r="AD575" s="1042"/>
      <c r="AE575" s="1042">
        <v>131.53000000000006</v>
      </c>
      <c r="AF575" s="616">
        <f t="shared" ref="AF575:AO575" si="628">SUM(AF538:AF574)</f>
        <v>2381040</v>
      </c>
      <c r="AG575" s="616">
        <f t="shared" si="628"/>
        <v>30192.91</v>
      </c>
      <c r="AH575" s="616">
        <f t="shared" si="628"/>
        <v>0</v>
      </c>
      <c r="AI575" s="616">
        <f t="shared" si="628"/>
        <v>0</v>
      </c>
      <c r="AJ575" s="616">
        <f t="shared" si="628"/>
        <v>5438480.0000000009</v>
      </c>
      <c r="AK575" s="616">
        <f t="shared" si="628"/>
        <v>5468672.9100000001</v>
      </c>
      <c r="AL575" s="616">
        <f t="shared" si="628"/>
        <v>71077747.829999968</v>
      </c>
      <c r="AM575" s="616">
        <f t="shared" si="628"/>
        <v>36</v>
      </c>
      <c r="AN575" s="616">
        <f t="shared" si="628"/>
        <v>351</v>
      </c>
      <c r="AO575" s="616">
        <f t="shared" si="628"/>
        <v>82.92000000000003</v>
      </c>
      <c r="AP575" s="1042"/>
      <c r="AQ575" s="1042">
        <v>134.40999999999997</v>
      </c>
      <c r="AR575" s="616">
        <f t="shared" ref="AR575:AX575" si="629">SUM(AR538:AR574)</f>
        <v>2381040</v>
      </c>
      <c r="AS575" s="616">
        <f t="shared" si="629"/>
        <v>30655.89</v>
      </c>
      <c r="AT575" s="616">
        <f t="shared" si="629"/>
        <v>0</v>
      </c>
      <c r="AU575" s="616">
        <f t="shared" si="629"/>
        <v>0</v>
      </c>
      <c r="AV575" s="616">
        <f t="shared" si="629"/>
        <v>5499328.7999999998</v>
      </c>
      <c r="AW575" s="616">
        <f t="shared" si="629"/>
        <v>5529984.6900000004</v>
      </c>
      <c r="AX575" s="616">
        <f t="shared" si="629"/>
        <v>71874800.969999969</v>
      </c>
    </row>
    <row r="576" spans="2:50" ht="16.5" customHeight="1"/>
    <row r="577" spans="2:50" ht="17.25" customHeight="1" thickBot="1"/>
    <row r="578" spans="2:50" s="322" customFormat="1" ht="22.5" customHeight="1" thickBot="1">
      <c r="B578" s="1523" t="s">
        <v>789</v>
      </c>
      <c r="C578" s="1524"/>
      <c r="D578" s="1527"/>
      <c r="E578" s="454" t="s">
        <v>80</v>
      </c>
      <c r="F578" s="455"/>
      <c r="G578" s="455"/>
      <c r="H578" s="455"/>
      <c r="I578" s="455"/>
      <c r="J578" s="455"/>
      <c r="K578" s="455"/>
      <c r="L578" s="455"/>
      <c r="M578" s="455"/>
      <c r="N578" s="455"/>
      <c r="O578" s="454" t="s">
        <v>80</v>
      </c>
      <c r="P578" s="455"/>
      <c r="Q578" s="1044"/>
      <c r="R578" s="1044"/>
      <c r="S578" s="1044"/>
      <c r="T578" s="455"/>
      <c r="U578" s="455"/>
      <c r="V578" s="455"/>
      <c r="W578" s="455"/>
      <c r="X578" s="455"/>
      <c r="Y578" s="455"/>
      <c r="Z578" s="455"/>
      <c r="AA578" s="454" t="s">
        <v>80</v>
      </c>
      <c r="AB578" s="455"/>
      <c r="AC578" s="1044"/>
      <c r="AD578" s="1044"/>
      <c r="AE578" s="1044"/>
      <c r="AF578" s="455"/>
      <c r="AG578" s="455"/>
      <c r="AH578" s="455"/>
      <c r="AI578" s="455"/>
      <c r="AJ578" s="455"/>
      <c r="AK578" s="455"/>
      <c r="AL578" s="455"/>
      <c r="AM578" s="454" t="s">
        <v>80</v>
      </c>
      <c r="AN578" s="455"/>
      <c r="AO578" s="1044"/>
      <c r="AP578" s="1044"/>
      <c r="AQ578" s="1044"/>
      <c r="AR578" s="455"/>
      <c r="AS578" s="455"/>
      <c r="AT578" s="455"/>
      <c r="AU578" s="455"/>
      <c r="AV578" s="455"/>
      <c r="AW578" s="455"/>
      <c r="AX578" s="455"/>
    </row>
    <row r="579" spans="2:50" s="322" customFormat="1" ht="24" customHeight="1" thickBot="1">
      <c r="B579" s="1531" t="s">
        <v>101</v>
      </c>
      <c r="C579" s="1532"/>
      <c r="D579" s="1533"/>
      <c r="E579" s="1534" t="s">
        <v>2066</v>
      </c>
      <c r="F579" s="1535"/>
      <c r="G579" s="1535"/>
      <c r="H579" s="1535"/>
      <c r="I579" s="1535"/>
      <c r="J579" s="1535"/>
      <c r="K579" s="1535"/>
      <c r="L579" s="1535"/>
      <c r="M579" s="1535"/>
      <c r="N579" s="1536"/>
      <c r="O579" s="1306" t="s">
        <v>2488</v>
      </c>
      <c r="P579" s="1307"/>
      <c r="Q579" s="1309"/>
      <c r="R579" s="1309"/>
      <c r="S579" s="1309"/>
      <c r="T579" s="1307"/>
      <c r="U579" s="1307"/>
      <c r="V579" s="1307"/>
      <c r="W579" s="1307"/>
      <c r="X579" s="1307"/>
      <c r="Y579" s="1307"/>
      <c r="Z579" s="1308"/>
      <c r="AA579" s="1306" t="s">
        <v>2193</v>
      </c>
      <c r="AB579" s="1307"/>
      <c r="AC579" s="1307"/>
      <c r="AD579" s="1307"/>
      <c r="AE579" s="1307"/>
      <c r="AF579" s="1307"/>
      <c r="AG579" s="1307"/>
      <c r="AH579" s="1307"/>
      <c r="AI579" s="1307"/>
      <c r="AJ579" s="1307"/>
      <c r="AK579" s="1307"/>
      <c r="AL579" s="1308"/>
      <c r="AM579" s="1306" t="s">
        <v>2487</v>
      </c>
      <c r="AN579" s="1307"/>
      <c r="AO579" s="1307"/>
      <c r="AP579" s="1307"/>
      <c r="AQ579" s="1307"/>
      <c r="AR579" s="1307"/>
      <c r="AS579" s="1307"/>
      <c r="AT579" s="1307"/>
      <c r="AU579" s="1307"/>
      <c r="AV579" s="1307"/>
      <c r="AW579" s="1307"/>
      <c r="AX579" s="1308"/>
    </row>
    <row r="580" spans="2:50" s="322" customFormat="1" ht="105.75" customHeight="1" thickBot="1">
      <c r="B580" s="323" t="s">
        <v>10</v>
      </c>
      <c r="C580" s="324" t="s">
        <v>54</v>
      </c>
      <c r="D580" s="325" t="s">
        <v>55</v>
      </c>
      <c r="E580" s="876" t="s">
        <v>56</v>
      </c>
      <c r="F580" s="873" t="s">
        <v>102</v>
      </c>
      <c r="G580" s="873" t="s">
        <v>103</v>
      </c>
      <c r="H580" s="873" t="s">
        <v>62</v>
      </c>
      <c r="I580" s="873" t="str">
        <f>+I537</f>
        <v>Հավելավճար</v>
      </c>
      <c r="J580" s="873" t="str">
        <f>+J537</f>
        <v>Հավելում (բարձր լեռնային կամ գաղտնիության)</v>
      </c>
      <c r="K580" s="873" t="str">
        <f>+K537</f>
        <v>Ըստ դատ.ծառ.պաշտ.ենթախմբ.</v>
      </c>
      <c r="L580" s="873" t="s">
        <v>871</v>
      </c>
      <c r="M580" s="873" t="s">
        <v>845</v>
      </c>
      <c r="N580" s="875" t="s">
        <v>1883</v>
      </c>
      <c r="O580" s="872" t="s">
        <v>56</v>
      </c>
      <c r="P580" s="873" t="s">
        <v>102</v>
      </c>
      <c r="Q580" s="1048" t="s">
        <v>103</v>
      </c>
      <c r="R580" s="1048" t="s">
        <v>2465</v>
      </c>
      <c r="S580" s="1048" t="s">
        <v>2464</v>
      </c>
      <c r="T580" s="873" t="s">
        <v>62</v>
      </c>
      <c r="U580" s="873" t="str">
        <f>+U537</f>
        <v>Հավելավճար</v>
      </c>
      <c r="V580" s="873" t="str">
        <f>+V537</f>
        <v>Հավելում (բարձր լեռնային կամ գաղտնիության)</v>
      </c>
      <c r="W580" s="873" t="str">
        <f>+W537</f>
        <v>Ըստ դատ.ծառ.պաշտ.ենթախմբ.</v>
      </c>
      <c r="X580" s="873" t="s">
        <v>871</v>
      </c>
      <c r="Y580" s="873" t="str">
        <f>+M580</f>
        <v xml:space="preserve">Ընդամենը ամսական աշխատավարձ </v>
      </c>
      <c r="Z580" s="875" t="s">
        <v>1884</v>
      </c>
      <c r="AA580" s="872" t="s">
        <v>56</v>
      </c>
      <c r="AB580" s="873" t="s">
        <v>102</v>
      </c>
      <c r="AC580" s="1043" t="s">
        <v>103</v>
      </c>
      <c r="AD580" s="1048" t="s">
        <v>2470</v>
      </c>
      <c r="AE580" s="1040" t="s">
        <v>2471</v>
      </c>
      <c r="AF580" s="873" t="s">
        <v>62</v>
      </c>
      <c r="AG580" s="873" t="str">
        <f>+AG537</f>
        <v>Հավելավճար</v>
      </c>
      <c r="AH580" s="873" t="str">
        <f>+AH537</f>
        <v>Հավելում (բարձր լեռնային կամ գաղտնիության)</v>
      </c>
      <c r="AI580" s="873" t="str">
        <f>+AI537</f>
        <v>Ըստ դատ.ծառ.պաշտ.ենթախմբ.</v>
      </c>
      <c r="AJ580" s="873" t="s">
        <v>871</v>
      </c>
      <c r="AK580" s="873" t="str">
        <f>+Y580</f>
        <v xml:space="preserve">Ընդամենը ամսական աշխատավարձ </v>
      </c>
      <c r="AL580" s="875" t="s">
        <v>2287</v>
      </c>
      <c r="AM580" s="872" t="s">
        <v>56</v>
      </c>
      <c r="AN580" s="873" t="s">
        <v>102</v>
      </c>
      <c r="AO580" s="1043" t="s">
        <v>103</v>
      </c>
      <c r="AP580" s="1048" t="s">
        <v>2468</v>
      </c>
      <c r="AQ580" s="1040" t="s">
        <v>2469</v>
      </c>
      <c r="AR580" s="873" t="s">
        <v>62</v>
      </c>
      <c r="AS580" s="873" t="str">
        <f>+AS537</f>
        <v>Հավելավճար</v>
      </c>
      <c r="AT580" s="873" t="str">
        <f>+AT537</f>
        <v>Հավելում (բարձր լեռնային կամ գաղտնիության)</v>
      </c>
      <c r="AU580" s="873" t="str">
        <f>+AU537</f>
        <v>Ըստ դատ.ծառ.պաշտ.ենթախմբ.</v>
      </c>
      <c r="AV580" s="873" t="s">
        <v>871</v>
      </c>
      <c r="AW580" s="873" t="str">
        <f>+AK580</f>
        <v xml:space="preserve">Ընդամենը ամսական աշխատավարձ </v>
      </c>
      <c r="AX580" s="875" t="s">
        <v>2877</v>
      </c>
    </row>
    <row r="581" spans="2:50" s="328" customFormat="1" ht="17.25" customHeight="1">
      <c r="B581" s="338">
        <v>1</v>
      </c>
      <c r="C581" s="1173" t="s">
        <v>696</v>
      </c>
      <c r="D581" s="1213" t="s">
        <v>310</v>
      </c>
      <c r="E581" s="1214">
        <v>1</v>
      </c>
      <c r="F581" s="1210">
        <v>12</v>
      </c>
      <c r="G581" s="1209">
        <f t="shared" ref="G581:G607" si="630">IF(E581&lt;1,0,IF(K581="Բ-1",IF(F581=0,6.94,IF(F581=1,7.17,IF(F581=2,7.41,IF(F581=3,7.66,IF(OR(F581=5,F581=4),7.92,IF(OR(F581=6,F581=7),8.18,IF(OR(F581=8,F581=9),8.46,IF(OR(F581=10,F581=11,F581=12),8.74,IF(OR(F581=13,F581=14,F581=15),9.03,IF(OR(F581=16,F581=17,F581=18),9.33,9.65)))))))))),IF(K581="Բ-2", IF(F581=0,5.71,IF(F581=1,5.89,IF(F581=2,6.09,IF(F581=3,6.29,IF(OR(F581=5,F581=4),6.5,IF(OR(F581=6,F581=7),6.72,IF(OR(F581=8,F581=9),6.94,IF(OR(F581=10,F581=11,F581=12),7.17,IF(OR(F581=13,F581=14,F581=15),7.41,IF(OR(F581=16,F581=17,F581=18),7.65,7.91)))))))))), IF(K581="Գ-1", IF(F581=0,4.7,IF(F581=1,4.86,IF(F581=2,5.01,IF(F581=3,5.18,IF(OR(F581=5,F581=4),5.35,IF(OR(F581=6,F581=7),5.52,IF(OR(F581=8,F581=9),5.71,IF(OR(F581=10,F581=11,F581=12),5.89,IF(OR(F581=13,F581=14,F581=15),6.09,IF(OR(F581=16,F581=17,F581=18),6.29,6.49)))))))))), IF(K581="Գ-2", IF(F581=0,3.88,IF(F581=1,4.01,IF(F581=2,4.14,IF(F581=3,4.27,IF(OR(F581=5,F581=4),4.41,IF(OR(F581=6,F581=7),4.55,IF(OR(F581=8,F581=9),4.7,IF(OR(F581=10,F581=11,F581=12),4.85,IF(OR(F581=13,F581=14,F581=15),5.01,IF(OR(F581=16,F581=17,F581=18),5.17,5.34)))))))))), IF(K581="Գ-3", IF(F581=0,3.21,IF(F581=1,3.31,IF(F581=2,3.42,IF(F581=3,3.53,IF(OR(F581=5,F581=4),3.64,IF(OR(F581=6,F581=7),3.76,IF(OR(F581=8,F581=9),3.88,IF(OR(F581=10,F581=11,F581=12),4.01,IF(OR(F581=13,F581=14,F581=15),4.13,IF(OR(F581=16,F581=17,F581=18),4.27,4.4)))))))))), IF(K581="Ա-1", IF(F581=0,2.66,IF(F581=1,2.75,IF(F581=2,2.83,IF(F581=3,2.92,IF(OR(F581=5,F581=4),3.02,IF(OR(F581=6,F581=7),3.11,IF(OR(F581=8,F581=9),3.21,IF(OR(F581=10,F581=11,F581=12),3.31,IF(OR(F581=13,F581=14,F581=15),3.42,IF(OR(F581=16,F581=17,F581=18),3.53,3.64)))))))))), IF(K581="Ա-2", IF(F581=0,2.28,IF(F581=1,2.35,IF(F581=2,2.43,IF(F581=3,2.5,IF(OR(F581=5,F581=4),2.58,IF(OR(F581=6,F581=7),2.66,IF(OR(F581=8,F581=9),2.75,IF(OR(F581=10,F581=11,F581=12),2.83,IF(OR(F581=13,F581=14,F581=15),2.92,IF(OR(F581=16,F581=17,F581=18),3.01,3.11)))))))))),IF(K581="Ա-3", IF(F581=0,1.96,IF(F581=1,2.02,IF(F581=2,2.08,IF(F581=3,2.15,IF(OR(F581=5,F581=4),2.21,IF(OR(F581=6,F581=7),2.28,IF(OR(F581=8,F581=9),2.35,IF(OR(F581=10,F581=11,F581=12),2.42,IF(OR(F581=13,F581=14,F581=15),2.5,IF(OR(F581=16,F581=17,F581=18),2.58,2.66)))))))))), IF(K581="Կ-1", IF(F581=0,1.68,IF(F581=1,1.73,IF(F581=2,1.79,IF(F581=3,1.84,IF(OR(F581=5,F581=4),1.9,IF(OR(F581=6,F581=7),1.96,IF(OR(F581=8,F581=9),2.02,IF(OR(F581=10,F581=11,F581=12),2.08,IF(OR(F581=13,F581=14,F581=15),2.14,IF(OR(F581=16,F581=17,F581=18),2.21,2.28)))))))))), IF(K581="Կ-2", IF(F581=0,1.45,IF(F581=1,1.49,IF(F581=2,1.54,IF(F581=3,1.59,IF(OR(F581=5,F581=4),1.63,IF(OR(F581=6,F581=7),1.68,IF(OR(F581=8,F581=9),1.73,IF(OR(F581=10,F581=11,F581=12),1.79,IF(OR(F581=13,F581=14,F581=15),1.84,IF(OR(F581=16,F581=17,F581=18),1.9,1.95)))))))))),IF(K581="Կ-3", IF(F581=0,1.25,IF(F581=1,1.29,IF(F581=2,1.33,IF(F581=3,1.37,IF(OR(F581=5,F581=4),1.41,IF(OR(F581=6,F581=7),1.45,IF(OR(F581=8,F581=9),1.49,IF(OR(F581=10,F581=11,F581=12),1.54,IF(OR(F581=13,F581=14,F581=15),1.58,IF(OR(F581=16,F581=17,F581=18),1.63,1.68)))))))))), "Error"))))))))))))</f>
        <v>5.89</v>
      </c>
      <c r="H581" s="883">
        <v>66140</v>
      </c>
      <c r="I581" s="883"/>
      <c r="J581" s="883"/>
      <c r="K581" s="910" t="s">
        <v>94</v>
      </c>
      <c r="L581" s="883">
        <f t="shared" ref="L581:L607" si="631">H581*G581</f>
        <v>389564.6</v>
      </c>
      <c r="M581" s="884">
        <f t="shared" ref="M581:M607" si="632">G581*H581+I581+J581</f>
        <v>389564.6</v>
      </c>
      <c r="N581" s="1313">
        <f t="shared" ref="N581:N607" si="633">+M581*13</f>
        <v>5064339.8</v>
      </c>
      <c r="O581" s="886">
        <f t="shared" ref="O581:O593" si="634">+E581</f>
        <v>1</v>
      </c>
      <c r="P581" s="882">
        <f t="shared" ref="P581:P607" si="635">+F581+1</f>
        <v>13</v>
      </c>
      <c r="Q581" s="1229">
        <f t="shared" ref="Q581:Q607" si="636">IF(O581&lt;1,0,IF(W581="Բ-1",IF(P581=0,6.94,IF(P581=1,7.17,IF(P581=2,7.41,IF(P581=3,7.66,IF(OR(P581=5,P581=4),7.92,IF(OR(P581=6,P581=7),8.18,IF(OR(P581=8,P581=9),8.46,IF(OR(P581=10,P581=11,P581=12),8.74,IF(OR(P581=13,P581=14,P581=15),9.03,IF(OR(P581=16,P581=17,P581=18),9.33,9.65)))))))))),IF(W581="Բ-2", IF(P581=0,5.71,IF(P581=1,5.89,IF(P581=2,6.09,IF(P581=3,6.29,IF(OR(P581=5,P581=4),6.5,IF(OR(P581=6,P581=7),6.72,IF(OR(P581=8,P581=9),6.94,IF(OR(P581=10,P581=11,P581=12),7.17,IF(OR(P581=13,P581=14,P581=15),7.41,IF(OR(P581=16,P581=17,P581=18),7.65,7.91)))))))))), IF(W581="Գ-1", IF(P581=0,4.7,IF(P581=1,4.86,IF(P581=2,5.01,IF(P581=3,5.18,IF(OR(P581=5,P581=4),5.35,IF(OR(P581=6,P581=7),5.52,IF(OR(P581=8,P581=9),5.71,IF(OR(P581=10,P581=11,P581=12),5.89,IF(OR(P581=13,P581=14,P581=15),6.09,IF(OR(P581=16,P581=17,P581=18),6.29,6.49)))))))))), IF(W581="Գ-2", IF(P581=0,3.88,IF(P581=1,4.01,IF(P581=2,4.14,IF(P581=3,4.27,IF(OR(P581=5,P581=4),4.41,IF(OR(P581=6,P581=7),4.55,IF(OR(P581=8,P581=9),4.7,IF(OR(P581=10,P581=11,P581=12),4.85,IF(OR(P581=13,P581=14,P581=15),5.01,IF(OR(P581=16,P581=17,P581=18),5.17,5.34)))))))))), IF(W581="Գ-3", IF(P581=0,3.21,IF(P581=1,3.31,IF(P581=2,3.42,IF(P581=3,3.53,IF(OR(P581=5,P581=4),3.64,IF(OR(P581=6,P581=7),3.76,IF(OR(P581=8,P581=9),3.88,IF(OR(P581=10,P581=11,P581=12),4.01,IF(OR(P581=13,P581=14,P581=15),4.13,IF(OR(P581=16,P581=17,P581=18),4.27,4.4)))))))))), IF(W581="Ա-1", IF(P581=0,2.66,IF(P581=1,2.75,IF(P581=2,2.83,IF(P581=3,2.92,IF(OR(P581=5,P581=4),3.02,IF(OR(P581=6,P581=7),3.11,IF(OR(P581=8,P581=9),3.21,IF(OR(P581=10,P581=11,P581=12),3.31,IF(OR(P581=13,P581=14,P581=15),3.42,IF(OR(P581=16,P581=17,P581=18),3.53,3.64)))))))))), IF(W581="Ա-2", IF(P581=0,2.28,IF(P581=1,2.35,IF(P581=2,2.43,IF(P581=3,2.5,IF(OR(P581=5,P581=4),2.58,IF(OR(P581=6,P581=7),2.66,IF(OR(P581=8,P581=9),2.75,IF(OR(P581=10,P581=11,P581=12),2.83,IF(OR(P581=13,P581=14,P581=15),2.92,IF(OR(P581=16,P581=17,P581=18),3.01,3.11)))))))))),IF(W581="Ա-3", IF(P581=0,1.96,IF(P581=1,2.02,IF(P581=2,2.08,IF(P581=3,2.15,IF(OR(P581=5,P581=4),2.21,IF(OR(P581=6,P581=7),2.28,IF(OR(P581=8,P581=9),2.35,IF(OR(P581=10,P581=11,P581=12),2.42,IF(OR(P581=13,P581=14,P581=15),2.5,IF(OR(P581=16,P581=17,P581=18),2.58,2.66)))))))))), IF(W581="Կ-1", IF(P581=0,1.68,IF(P581=1,1.73,IF(P581=2,1.79,IF(P581=3,1.84,IF(OR(P581=5,P581=4),1.9,IF(OR(P581=6,P581=7),1.96,IF(OR(P581=8,P581=9),2.02,IF(OR(P581=10,P581=11,P581=12),2.08,IF(OR(P581=13,P581=14,P581=15),2.14,IF(OR(P581=16,P581=17,P581=18),2.21,2.28)))))))))), IF(W581="Կ-2", IF(P581=0,1.45,IF(P581=1,1.49,IF(P581=2,1.54,IF(P581=3,1.59,IF(OR(P581=5,P581=4),1.63,IF(OR(P581=6,P581=7),1.68,IF(OR(P581=8,P581=9),1.73,IF(OR(P581=10,P581=11,P581=12),1.79,IF(OR(P581=13,P581=14,P581=15),1.84,IF(OR(P581=16,P581=17,P581=18),1.9,1.95)))))))))),IF(W581="Կ-3", IF(P581=0,1.25,IF(P581=1,1.29,IF(P581=2,1.33,IF(P581=3,1.37,IF(OR(P581=5,P581=4),1.41,IF(OR(P581=6,P581=7),1.45,IF(OR(P581=8,P581=9),1.49,IF(OR(P581=10,P581=11,P581=12),1.54,IF(OR(P581=13,P581=14,P581=15),1.58,IF(OR(P581=16,P581=17,P581=18),1.63,1.68)))))))))), "Error"))))))))))))</f>
        <v>6.09</v>
      </c>
      <c r="R581" s="979"/>
      <c r="S581" s="978">
        <f t="shared" ref="S581:S607" si="637">+Q581+Q581*R581</f>
        <v>6.09</v>
      </c>
      <c r="T581" s="883">
        <v>66140</v>
      </c>
      <c r="U581" s="883"/>
      <c r="V581" s="883"/>
      <c r="W581" s="782" t="str">
        <f t="shared" ref="W581:W607" si="638">+K581</f>
        <v>Գ-1</v>
      </c>
      <c r="X581" s="883">
        <f t="shared" ref="X581:X607" si="639">T581*S581</f>
        <v>402792.6</v>
      </c>
      <c r="Y581" s="884">
        <f t="shared" ref="Y581:Y607" si="640">S581*T581+U581+V581</f>
        <v>402792.6</v>
      </c>
      <c r="Z581" s="1314">
        <f t="shared" ref="Z581:Z607" si="641">+Y581*13</f>
        <v>5236303.8</v>
      </c>
      <c r="AA581" s="886">
        <f t="shared" ref="AA581:AA607" si="642">+O581</f>
        <v>1</v>
      </c>
      <c r="AB581" s="882">
        <f t="shared" ref="AB581:AB607" si="643">+P581+1</f>
        <v>14</v>
      </c>
      <c r="AC581" s="1229">
        <f t="shared" ref="AC581:AC607" si="644">IF(AA581&lt;1,0,IF(AI581="Բ-1",IF(AB581=0,6.94,IF(AB581=1,7.17,IF(AB581=2,7.41,IF(AB581=3,7.66,IF(OR(AB581=5,AB581=4),7.92,IF(OR(AB581=6,AB581=7),8.18,IF(OR(AB581=8,AB581=9),8.46,IF(OR(AB581=10,AB581=11,AB581=12),8.74,IF(OR(AB581=13,AB581=14,AB581=15),9.03,IF(OR(AB581=16,AB581=17,AB581=18),9.33,9.65)))))))))),IF(AI581="Բ-2", IF(AB581=0,5.71,IF(AB581=1,5.89,IF(AB581=2,6.09,IF(AB581=3,6.29,IF(OR(AB581=5,AB581=4),6.5,IF(OR(AB581=6,AB581=7),6.72,IF(OR(AB581=8,AB581=9),6.94,IF(OR(AB581=10,AB581=11,AB581=12),7.17,IF(OR(AB581=13,AB581=14,AB581=15),7.41,IF(OR(AB581=16,AB581=17,AB581=18),7.65,7.91)))))))))), IF(AI581="Գ-1", IF(AB581=0,4.7,IF(AB581=1,4.86,IF(AB581=2,5.01,IF(AB581=3,5.18,IF(OR(AB581=5,AB581=4),5.35,IF(OR(AB581=6,AB581=7),5.52,IF(OR(AB581=8,AB581=9),5.71,IF(OR(AB581=10,AB581=11,AB581=12),5.89,IF(OR(AB581=13,AB581=14,AB581=15),6.09,IF(OR(AB581=16,AB581=17,AB581=18),6.29,6.49)))))))))), IF(AI581="Գ-2", IF(AB581=0,3.88,IF(AB581=1,4.01,IF(AB581=2,4.14,IF(AB581=3,4.27,IF(OR(AB581=5,AB581=4),4.41,IF(OR(AB581=6,AB581=7),4.55,IF(OR(AB581=8,AB581=9),4.7,IF(OR(AB581=10,AB581=11,AB581=12),4.85,IF(OR(AB581=13,AB581=14,AB581=15),5.01,IF(OR(AB581=16,AB581=17,AB581=18),5.17,5.34)))))))))), IF(AI581="Գ-3", IF(AB581=0,3.21,IF(AB581=1,3.31,IF(AB581=2,3.42,IF(AB581=3,3.53,IF(OR(AB581=5,AB581=4),3.64,IF(OR(AB581=6,AB581=7),3.76,IF(OR(AB581=8,AB581=9),3.88,IF(OR(AB581=10,AB581=11,AB581=12),4.01,IF(OR(AB581=13,AB581=14,AB581=15),4.13,IF(OR(AB581=16,AB581=17,AB581=18),4.27,4.4)))))))))), IF(AI581="Ա-1", IF(AB581=0,2.66,IF(AB581=1,2.75,IF(AB581=2,2.83,IF(AB581=3,2.92,IF(OR(AB581=5,AB581=4),3.02,IF(OR(AB581=6,AB581=7),3.11,IF(OR(AB581=8,AB581=9),3.21,IF(OR(AB581=10,AB581=11,AB581=12),3.31,IF(OR(AB581=13,AB581=14,AB581=15),3.42,IF(OR(AB581=16,AB581=17,AB581=18),3.53,3.64)))))))))), IF(AI581="Ա-2", IF(AB581=0,2.28,IF(AB581=1,2.35,IF(AB581=2,2.43,IF(AB581=3,2.5,IF(OR(AB581=5,AB581=4),2.58,IF(OR(AB581=6,AB581=7),2.66,IF(OR(AB581=8,AB581=9),2.75,IF(OR(AB581=10,AB581=11,AB581=12),2.83,IF(OR(AB581=13,AB581=14,AB581=15),2.92,IF(OR(AB581=16,AB581=17,AB581=18),3.01,3.11)))))))))),IF(AI581="Ա-3", IF(AB581=0,1.96,IF(AB581=1,2.02,IF(AB581=2,2.08,IF(AB581=3,2.15,IF(OR(AB581=5,AB581=4),2.21,IF(OR(AB581=6,AB581=7),2.28,IF(OR(AB581=8,AB581=9),2.35,IF(OR(AB581=10,AB581=11,AB581=12),2.42,IF(OR(AB581=13,AB581=14,AB581=15),2.5,IF(OR(AB581=16,AB581=17,AB581=18),2.58,2.66)))))))))), IF(AI581="Կ-1", IF(AB581=0,1.68,IF(AB581=1,1.73,IF(AB581=2,1.79,IF(AB581=3,1.84,IF(OR(AB581=5,AB581=4),1.9,IF(OR(AB581=6,AB581=7),1.96,IF(OR(AB581=8,AB581=9),2.02,IF(OR(AB581=10,AB581=11,AB581=12),2.08,IF(OR(AB581=13,AB581=14,AB581=15),2.14,IF(OR(AB581=16,AB581=17,AB581=18),2.21,2.28)))))))))), IF(AI581="Կ-2", IF(AB581=0,1.45,IF(AB581=1,1.49,IF(AB581=2,1.54,IF(AB581=3,1.59,IF(OR(AB581=5,AB581=4),1.63,IF(OR(AB581=6,AB581=7),1.68,IF(OR(AB581=8,AB581=9),1.73,IF(OR(AB581=10,AB581=11,AB581=12),1.79,IF(OR(AB581=13,AB581=14,AB581=15),1.84,IF(OR(AB581=16,AB581=17,AB581=18),1.9,1.95)))))))))),IF(AI581="Կ-3", IF(AB581=0,1.25,IF(AB581=1,1.29,IF(AB581=2,1.33,IF(AB581=3,1.37,IF(OR(AB581=5,AB581=4),1.41,IF(OR(AB581=6,AB581=7),1.45,IF(OR(AB581=8,AB581=9),1.49,IF(OR(AB581=10,AB581=11,AB581=12),1.54,IF(OR(AB581=13,AB581=14,AB581=15),1.58,IF(OR(AB581=16,AB581=17,AB581=18),1.63,1.68)))))))))), "Error"))))))))))))</f>
        <v>6.09</v>
      </c>
      <c r="AD581" s="979"/>
      <c r="AE581" s="978">
        <f t="shared" ref="AE581:AE607" si="645">+AC581+AC581*AD581</f>
        <v>6.09</v>
      </c>
      <c r="AF581" s="883">
        <v>66140</v>
      </c>
      <c r="AG581" s="883"/>
      <c r="AH581" s="883"/>
      <c r="AI581" s="910" t="str">
        <f t="shared" ref="AI581:AI607" si="646">+W581</f>
        <v>Գ-1</v>
      </c>
      <c r="AJ581" s="883">
        <f t="shared" ref="AJ581:AJ607" si="647">AF581*AE581</f>
        <v>402792.6</v>
      </c>
      <c r="AK581" s="884">
        <f t="shared" ref="AK581:AK607" si="648">AE581*AF581+AG581+AH581</f>
        <v>402792.6</v>
      </c>
      <c r="AL581" s="1314">
        <f t="shared" ref="AL581:AL607" si="649">+AK581*13</f>
        <v>5236303.8</v>
      </c>
      <c r="AM581" s="886">
        <f t="shared" ref="AM581:AM607" si="650">+AA581</f>
        <v>1</v>
      </c>
      <c r="AN581" s="882">
        <f t="shared" ref="AN581:AN607" si="651">+AB581+1</f>
        <v>15</v>
      </c>
      <c r="AO581" s="1229">
        <f t="shared" ref="AO581:AO607" si="652">IF(AM581&lt;1,0,IF(AU581="Բ-1",IF(AN581=0,6.94,IF(AN581=1,7.17,IF(AN581=2,7.41,IF(AN581=3,7.66,IF(OR(AN581=5,AN581=4),7.92,IF(OR(AN581=6,AN581=7),8.18,IF(OR(AN581=8,AN581=9),8.46,IF(OR(AN581=10,AN581=11,AN581=12),8.74,IF(OR(AN581=13,AN581=14,AN581=15),9.03,IF(OR(AN581=16,AN581=17,AN581=18),9.33,9.65)))))))))),IF(AU581="Բ-2", IF(AN581=0,5.71,IF(AN581=1,5.89,IF(AN581=2,6.09,IF(AN581=3,6.29,IF(OR(AN581=5,AN581=4),6.5,IF(OR(AN581=6,AN581=7),6.72,IF(OR(AN581=8,AN581=9),6.94,IF(OR(AN581=10,AN581=11,AN581=12),7.17,IF(OR(AN581=13,AN581=14,AN581=15),7.41,IF(OR(AN581=16,AN581=17,AN581=18),7.65,7.91)))))))))), IF(AU581="Գ-1", IF(AN581=0,4.7,IF(AN581=1,4.86,IF(AN581=2,5.01,IF(AN581=3,5.18,IF(OR(AN581=5,AN581=4),5.35,IF(OR(AN581=6,AN581=7),5.52,IF(OR(AN581=8,AN581=9),5.71,IF(OR(AN581=10,AN581=11,AN581=12),5.89,IF(OR(AN581=13,AN581=14,AN581=15),6.09,IF(OR(AN581=16,AN581=17,AN581=18),6.29,6.49)))))))))), IF(AU581="Գ-2", IF(AN581=0,3.88,IF(AN581=1,4.01,IF(AN581=2,4.14,IF(AN581=3,4.27,IF(OR(AN581=5,AN581=4),4.41,IF(OR(AN581=6,AN581=7),4.55,IF(OR(AN581=8,AN581=9),4.7,IF(OR(AN581=10,AN581=11,AN581=12),4.85,IF(OR(AN581=13,AN581=14,AN581=15),5.01,IF(OR(AN581=16,AN581=17,AN581=18),5.17,5.34)))))))))), IF(AU581="Գ-3", IF(AN581=0,3.21,IF(AN581=1,3.31,IF(AN581=2,3.42,IF(AN581=3,3.53,IF(OR(AN581=5,AN581=4),3.64,IF(OR(AN581=6,AN581=7),3.76,IF(OR(AN581=8,AN581=9),3.88,IF(OR(AN581=10,AN581=11,AN581=12),4.01,IF(OR(AN581=13,AN581=14,AN581=15),4.13,IF(OR(AN581=16,AN581=17,AN581=18),4.27,4.4)))))))))), IF(AU581="Ա-1", IF(AN581=0,2.66,IF(AN581=1,2.75,IF(AN581=2,2.83,IF(AN581=3,2.92,IF(OR(AN581=5,AN581=4),3.02,IF(OR(AN581=6,AN581=7),3.11,IF(OR(AN581=8,AN581=9),3.21,IF(OR(AN581=10,AN581=11,AN581=12),3.31,IF(OR(AN581=13,AN581=14,AN581=15),3.42,IF(OR(AN581=16,AN581=17,AN581=18),3.53,3.64)))))))))), IF(AU581="Ա-2", IF(AN581=0,2.28,IF(AN581=1,2.35,IF(AN581=2,2.43,IF(AN581=3,2.5,IF(OR(AN581=5,AN581=4),2.58,IF(OR(AN581=6,AN581=7),2.66,IF(OR(AN581=8,AN581=9),2.75,IF(OR(AN581=10,AN581=11,AN581=12),2.83,IF(OR(AN581=13,AN581=14,AN581=15),2.92,IF(OR(AN581=16,AN581=17,AN581=18),3.01,3.11)))))))))),IF(AU581="Ա-3", IF(AN581=0,1.96,IF(AN581=1,2.02,IF(AN581=2,2.08,IF(AN581=3,2.15,IF(OR(AN581=5,AN581=4),2.21,IF(OR(AN581=6,AN581=7),2.28,IF(OR(AN581=8,AN581=9),2.35,IF(OR(AN581=10,AN581=11,AN581=12),2.42,IF(OR(AN581=13,AN581=14,AN581=15),2.5,IF(OR(AN581=16,AN581=17,AN581=18),2.58,2.66)))))))))), IF(AU581="Կ-1", IF(AN581=0,1.68,IF(AN581=1,1.73,IF(AN581=2,1.79,IF(AN581=3,1.84,IF(OR(AN581=5,AN581=4),1.9,IF(OR(AN581=6,AN581=7),1.96,IF(OR(AN581=8,AN581=9),2.02,IF(OR(AN581=10,AN581=11,AN581=12),2.08,IF(OR(AN581=13,AN581=14,AN581=15),2.14,IF(OR(AN581=16,AN581=17,AN581=18),2.21,2.28)))))))))), IF(AU581="Կ-2", IF(AN581=0,1.45,IF(AN581=1,1.49,IF(AN581=2,1.54,IF(AN581=3,1.59,IF(OR(AN581=5,AN581=4),1.63,IF(OR(AN581=6,AN581=7),1.68,IF(OR(AN581=8,AN581=9),1.73,IF(OR(AN581=10,AN581=11,AN581=12),1.79,IF(OR(AN581=13,AN581=14,AN581=15),1.84,IF(OR(AN581=16,AN581=17,AN581=18),1.9,1.95)))))))))),IF(AU581="Կ-3", IF(AN581=0,1.25,IF(AN581=1,1.29,IF(AN581=2,1.33,IF(AN581=3,1.37,IF(OR(AN581=5,AN581=4),1.41,IF(OR(AN581=6,AN581=7),1.45,IF(OR(AN581=8,AN581=9),1.49,IF(OR(AN581=10,AN581=11,AN581=12),1.54,IF(OR(AN581=13,AN581=14,AN581=15),1.58,IF(OR(AN581=16,AN581=17,AN581=18),1.63,1.68)))))))))), "Error"))))))))))))</f>
        <v>6.09</v>
      </c>
      <c r="AP581" s="979"/>
      <c r="AQ581" s="978">
        <f t="shared" ref="AQ581:AQ607" si="653">+AO581+AO581*AP581</f>
        <v>6.09</v>
      </c>
      <c r="AR581" s="883">
        <v>66140</v>
      </c>
      <c r="AS581" s="883"/>
      <c r="AT581" s="883"/>
      <c r="AU581" s="910" t="str">
        <f t="shared" ref="AU581:AU607" si="654">+AI581</f>
        <v>Գ-1</v>
      </c>
      <c r="AV581" s="883">
        <f t="shared" ref="AV581:AV607" si="655">AR581*AQ581</f>
        <v>402792.6</v>
      </c>
      <c r="AW581" s="884">
        <f t="shared" ref="AW581:AW607" si="656">AQ581*AR581+AS581+AT581</f>
        <v>402792.6</v>
      </c>
      <c r="AX581" s="1314">
        <f t="shared" ref="AX581:AX607" si="657">+AW581*13</f>
        <v>5236303.8</v>
      </c>
    </row>
    <row r="582" spans="2:50" ht="17.25" customHeight="1">
      <c r="B582" s="338">
        <v>2</v>
      </c>
      <c r="C582" s="1173" t="s">
        <v>697</v>
      </c>
      <c r="D582" s="1218" t="s">
        <v>313</v>
      </c>
      <c r="E582" s="1214">
        <v>1</v>
      </c>
      <c r="F582" s="1210">
        <v>13</v>
      </c>
      <c r="G582" s="1209">
        <f t="shared" si="630"/>
        <v>5.01</v>
      </c>
      <c r="H582" s="883">
        <v>66140</v>
      </c>
      <c r="I582" s="878"/>
      <c r="J582" s="878"/>
      <c r="K582" s="782" t="s">
        <v>95</v>
      </c>
      <c r="L582" s="883">
        <f t="shared" si="631"/>
        <v>331361.39999999997</v>
      </c>
      <c r="M582" s="884">
        <f t="shared" si="632"/>
        <v>331361.39999999997</v>
      </c>
      <c r="N582" s="1313">
        <f t="shared" si="633"/>
        <v>4307698.1999999993</v>
      </c>
      <c r="O582" s="886">
        <f t="shared" si="634"/>
        <v>1</v>
      </c>
      <c r="P582" s="882">
        <f t="shared" si="635"/>
        <v>14</v>
      </c>
      <c r="Q582" s="1229">
        <f t="shared" si="636"/>
        <v>5.01</v>
      </c>
      <c r="R582" s="979"/>
      <c r="S582" s="978">
        <f t="shared" si="637"/>
        <v>5.01</v>
      </c>
      <c r="T582" s="883">
        <v>66140</v>
      </c>
      <c r="U582" s="878"/>
      <c r="V582" s="878"/>
      <c r="W582" s="782" t="str">
        <f t="shared" si="638"/>
        <v>Գ-2</v>
      </c>
      <c r="X582" s="883">
        <f t="shared" si="639"/>
        <v>331361.39999999997</v>
      </c>
      <c r="Y582" s="884">
        <f t="shared" si="640"/>
        <v>331361.39999999997</v>
      </c>
      <c r="Z582" s="1314">
        <f t="shared" si="641"/>
        <v>4307698.1999999993</v>
      </c>
      <c r="AA582" s="886">
        <f t="shared" si="642"/>
        <v>1</v>
      </c>
      <c r="AB582" s="882">
        <f t="shared" si="643"/>
        <v>15</v>
      </c>
      <c r="AC582" s="1229">
        <f t="shared" si="644"/>
        <v>5.01</v>
      </c>
      <c r="AD582" s="979"/>
      <c r="AE582" s="978">
        <f t="shared" si="645"/>
        <v>5.01</v>
      </c>
      <c r="AF582" s="883">
        <v>66140</v>
      </c>
      <c r="AG582" s="878"/>
      <c r="AH582" s="878"/>
      <c r="AI582" s="910" t="str">
        <f t="shared" si="646"/>
        <v>Գ-2</v>
      </c>
      <c r="AJ582" s="883">
        <f t="shared" si="647"/>
        <v>331361.39999999997</v>
      </c>
      <c r="AK582" s="884">
        <f t="shared" si="648"/>
        <v>331361.39999999997</v>
      </c>
      <c r="AL582" s="1314">
        <f t="shared" si="649"/>
        <v>4307698.1999999993</v>
      </c>
      <c r="AM582" s="886">
        <f t="shared" si="650"/>
        <v>1</v>
      </c>
      <c r="AN582" s="882">
        <f t="shared" si="651"/>
        <v>16</v>
      </c>
      <c r="AO582" s="1229">
        <f t="shared" si="652"/>
        <v>5.17</v>
      </c>
      <c r="AP582" s="979"/>
      <c r="AQ582" s="978">
        <f t="shared" si="653"/>
        <v>5.17</v>
      </c>
      <c r="AR582" s="883">
        <v>66140</v>
      </c>
      <c r="AS582" s="878"/>
      <c r="AT582" s="878"/>
      <c r="AU582" s="910" t="str">
        <f t="shared" si="654"/>
        <v>Գ-2</v>
      </c>
      <c r="AV582" s="883">
        <f t="shared" si="655"/>
        <v>341943.8</v>
      </c>
      <c r="AW582" s="884">
        <f t="shared" si="656"/>
        <v>341943.8</v>
      </c>
      <c r="AX582" s="1314">
        <f t="shared" si="657"/>
        <v>4445269.3999999994</v>
      </c>
    </row>
    <row r="583" spans="2:50" ht="17.25" customHeight="1">
      <c r="B583" s="338">
        <v>3</v>
      </c>
      <c r="C583" s="1173" t="s">
        <v>2410</v>
      </c>
      <c r="D583" s="1218" t="s">
        <v>311</v>
      </c>
      <c r="E583" s="1214">
        <v>1</v>
      </c>
      <c r="F583" s="1210">
        <v>1</v>
      </c>
      <c r="G583" s="1209">
        <f t="shared" si="630"/>
        <v>4.01</v>
      </c>
      <c r="H583" s="883">
        <v>66140</v>
      </c>
      <c r="I583" s="878"/>
      <c r="J583" s="878"/>
      <c r="K583" s="782" t="s">
        <v>95</v>
      </c>
      <c r="L583" s="883">
        <f t="shared" si="631"/>
        <v>265221.39999999997</v>
      </c>
      <c r="M583" s="884">
        <f t="shared" si="632"/>
        <v>265221.39999999997</v>
      </c>
      <c r="N583" s="1313">
        <f t="shared" si="633"/>
        <v>3447878.1999999997</v>
      </c>
      <c r="O583" s="886">
        <f t="shared" si="634"/>
        <v>1</v>
      </c>
      <c r="P583" s="882">
        <f t="shared" si="635"/>
        <v>2</v>
      </c>
      <c r="Q583" s="1229">
        <f t="shared" si="636"/>
        <v>4.1399999999999997</v>
      </c>
      <c r="R583" s="979"/>
      <c r="S583" s="978">
        <f t="shared" si="637"/>
        <v>4.1399999999999997</v>
      </c>
      <c r="T583" s="883">
        <v>66140</v>
      </c>
      <c r="U583" s="878"/>
      <c r="V583" s="878"/>
      <c r="W583" s="782" t="str">
        <f t="shared" si="638"/>
        <v>Գ-2</v>
      </c>
      <c r="X583" s="883">
        <f t="shared" si="639"/>
        <v>273819.59999999998</v>
      </c>
      <c r="Y583" s="884">
        <f t="shared" si="640"/>
        <v>273819.59999999998</v>
      </c>
      <c r="Z583" s="1314">
        <f t="shared" si="641"/>
        <v>3559654.8</v>
      </c>
      <c r="AA583" s="886">
        <f t="shared" si="642"/>
        <v>1</v>
      </c>
      <c r="AB583" s="882">
        <f t="shared" si="643"/>
        <v>3</v>
      </c>
      <c r="AC583" s="1229">
        <f t="shared" si="644"/>
        <v>4.2699999999999996</v>
      </c>
      <c r="AD583" s="979"/>
      <c r="AE583" s="978">
        <f t="shared" si="645"/>
        <v>4.2699999999999996</v>
      </c>
      <c r="AF583" s="883">
        <v>66140</v>
      </c>
      <c r="AG583" s="878"/>
      <c r="AH583" s="878"/>
      <c r="AI583" s="910" t="str">
        <f t="shared" si="646"/>
        <v>Գ-2</v>
      </c>
      <c r="AJ583" s="883">
        <f t="shared" si="647"/>
        <v>282417.8</v>
      </c>
      <c r="AK583" s="884">
        <f t="shared" si="648"/>
        <v>282417.8</v>
      </c>
      <c r="AL583" s="1314">
        <f t="shared" si="649"/>
        <v>3671431.4</v>
      </c>
      <c r="AM583" s="886">
        <f t="shared" si="650"/>
        <v>1</v>
      </c>
      <c r="AN583" s="882">
        <f t="shared" si="651"/>
        <v>4</v>
      </c>
      <c r="AO583" s="1229">
        <f t="shared" si="652"/>
        <v>4.41</v>
      </c>
      <c r="AP583" s="979"/>
      <c r="AQ583" s="978">
        <f t="shared" si="653"/>
        <v>4.41</v>
      </c>
      <c r="AR583" s="883">
        <v>66140</v>
      </c>
      <c r="AS583" s="878"/>
      <c r="AT583" s="878"/>
      <c r="AU583" s="910" t="str">
        <f t="shared" si="654"/>
        <v>Գ-2</v>
      </c>
      <c r="AV583" s="883">
        <f t="shared" si="655"/>
        <v>291677.40000000002</v>
      </c>
      <c r="AW583" s="884">
        <f t="shared" si="656"/>
        <v>291677.40000000002</v>
      </c>
      <c r="AX583" s="1314">
        <f t="shared" si="657"/>
        <v>3791806.2</v>
      </c>
    </row>
    <row r="584" spans="2:50" ht="17.25" customHeight="1">
      <c r="B584" s="338">
        <v>4</v>
      </c>
      <c r="C584" s="1173" t="s">
        <v>698</v>
      </c>
      <c r="D584" s="1218" t="s">
        <v>2116</v>
      </c>
      <c r="E584" s="1214">
        <v>1</v>
      </c>
      <c r="F584" s="1210">
        <v>11</v>
      </c>
      <c r="G584" s="1209">
        <f t="shared" si="630"/>
        <v>3.31</v>
      </c>
      <c r="H584" s="883">
        <v>66140</v>
      </c>
      <c r="I584" s="878"/>
      <c r="J584" s="878"/>
      <c r="K584" s="782" t="s">
        <v>96</v>
      </c>
      <c r="L584" s="883">
        <f t="shared" si="631"/>
        <v>218923.4</v>
      </c>
      <c r="M584" s="884">
        <f t="shared" si="632"/>
        <v>218923.4</v>
      </c>
      <c r="N584" s="1313">
        <f t="shared" si="633"/>
        <v>2846004.1999999997</v>
      </c>
      <c r="O584" s="886">
        <f t="shared" si="634"/>
        <v>1</v>
      </c>
      <c r="P584" s="882">
        <f t="shared" si="635"/>
        <v>12</v>
      </c>
      <c r="Q584" s="1229">
        <f t="shared" si="636"/>
        <v>3.31</v>
      </c>
      <c r="R584" s="979"/>
      <c r="S584" s="978">
        <f t="shared" si="637"/>
        <v>3.31</v>
      </c>
      <c r="T584" s="883">
        <v>66140</v>
      </c>
      <c r="U584" s="878"/>
      <c r="V584" s="878"/>
      <c r="W584" s="782" t="str">
        <f t="shared" si="638"/>
        <v>Ա-1</v>
      </c>
      <c r="X584" s="883">
        <f t="shared" si="639"/>
        <v>218923.4</v>
      </c>
      <c r="Y584" s="884">
        <f t="shared" si="640"/>
        <v>218923.4</v>
      </c>
      <c r="Z584" s="1314">
        <f t="shared" si="641"/>
        <v>2846004.1999999997</v>
      </c>
      <c r="AA584" s="886">
        <f t="shared" si="642"/>
        <v>1</v>
      </c>
      <c r="AB584" s="882">
        <f t="shared" si="643"/>
        <v>13</v>
      </c>
      <c r="AC584" s="1229">
        <f t="shared" si="644"/>
        <v>3.42</v>
      </c>
      <c r="AD584" s="979"/>
      <c r="AE584" s="978">
        <f t="shared" si="645"/>
        <v>3.42</v>
      </c>
      <c r="AF584" s="883">
        <v>66140</v>
      </c>
      <c r="AG584" s="878"/>
      <c r="AH584" s="878"/>
      <c r="AI584" s="910" t="str">
        <f t="shared" si="646"/>
        <v>Ա-1</v>
      </c>
      <c r="AJ584" s="883">
        <f t="shared" si="647"/>
        <v>226198.8</v>
      </c>
      <c r="AK584" s="884">
        <f t="shared" si="648"/>
        <v>226198.8</v>
      </c>
      <c r="AL584" s="1314">
        <f t="shared" si="649"/>
        <v>2940584.4</v>
      </c>
      <c r="AM584" s="886">
        <f t="shared" si="650"/>
        <v>1</v>
      </c>
      <c r="AN584" s="882">
        <f t="shared" si="651"/>
        <v>14</v>
      </c>
      <c r="AO584" s="1229">
        <f t="shared" si="652"/>
        <v>3.42</v>
      </c>
      <c r="AP584" s="979"/>
      <c r="AQ584" s="978">
        <f t="shared" si="653"/>
        <v>3.42</v>
      </c>
      <c r="AR584" s="883">
        <v>66140</v>
      </c>
      <c r="AS584" s="878"/>
      <c r="AT584" s="878"/>
      <c r="AU584" s="910" t="str">
        <f t="shared" si="654"/>
        <v>Ա-1</v>
      </c>
      <c r="AV584" s="883">
        <f t="shared" si="655"/>
        <v>226198.8</v>
      </c>
      <c r="AW584" s="884">
        <f t="shared" si="656"/>
        <v>226198.8</v>
      </c>
      <c r="AX584" s="1314">
        <f t="shared" si="657"/>
        <v>2940584.4</v>
      </c>
    </row>
    <row r="585" spans="2:50" ht="17.25" customHeight="1">
      <c r="B585" s="338">
        <v>14</v>
      </c>
      <c r="C585" s="1173" t="s">
        <v>699</v>
      </c>
      <c r="D585" s="1218" t="s">
        <v>2117</v>
      </c>
      <c r="E585" s="1214">
        <v>1</v>
      </c>
      <c r="F585" s="1210">
        <v>12</v>
      </c>
      <c r="G585" s="1209">
        <f t="shared" si="630"/>
        <v>2.83</v>
      </c>
      <c r="H585" s="883">
        <v>66140</v>
      </c>
      <c r="I585" s="878"/>
      <c r="J585" s="878"/>
      <c r="K585" s="782" t="s">
        <v>97</v>
      </c>
      <c r="L585" s="883">
        <f t="shared" si="631"/>
        <v>187176.2</v>
      </c>
      <c r="M585" s="884">
        <f t="shared" si="632"/>
        <v>187176.2</v>
      </c>
      <c r="N585" s="1313">
        <f t="shared" si="633"/>
        <v>2433290.6</v>
      </c>
      <c r="O585" s="886">
        <f t="shared" si="634"/>
        <v>1</v>
      </c>
      <c r="P585" s="882">
        <f t="shared" si="635"/>
        <v>13</v>
      </c>
      <c r="Q585" s="1229">
        <f t="shared" si="636"/>
        <v>2.92</v>
      </c>
      <c r="R585" s="882"/>
      <c r="S585" s="461">
        <f t="shared" si="637"/>
        <v>2.92</v>
      </c>
      <c r="T585" s="883">
        <v>66140</v>
      </c>
      <c r="U585" s="878"/>
      <c r="V585" s="878"/>
      <c r="W585" s="782" t="str">
        <f t="shared" si="638"/>
        <v>Ա-2</v>
      </c>
      <c r="X585" s="883">
        <f t="shared" si="639"/>
        <v>193128.8</v>
      </c>
      <c r="Y585" s="884">
        <f t="shared" si="640"/>
        <v>193128.8</v>
      </c>
      <c r="Z585" s="1314">
        <f t="shared" si="641"/>
        <v>2510674.4</v>
      </c>
      <c r="AA585" s="886">
        <f t="shared" si="642"/>
        <v>1</v>
      </c>
      <c r="AB585" s="882">
        <f t="shared" si="643"/>
        <v>14</v>
      </c>
      <c r="AC585" s="1229">
        <f t="shared" si="644"/>
        <v>2.92</v>
      </c>
      <c r="AD585" s="882"/>
      <c r="AE585" s="461">
        <f t="shared" si="645"/>
        <v>2.92</v>
      </c>
      <c r="AF585" s="883">
        <v>66140</v>
      </c>
      <c r="AG585" s="878"/>
      <c r="AH585" s="878"/>
      <c r="AI585" s="910" t="str">
        <f t="shared" si="646"/>
        <v>Ա-2</v>
      </c>
      <c r="AJ585" s="883">
        <f t="shared" si="647"/>
        <v>193128.8</v>
      </c>
      <c r="AK585" s="884">
        <f t="shared" si="648"/>
        <v>193128.8</v>
      </c>
      <c r="AL585" s="1314">
        <f t="shared" si="649"/>
        <v>2510674.4</v>
      </c>
      <c r="AM585" s="886">
        <f t="shared" si="650"/>
        <v>1</v>
      </c>
      <c r="AN585" s="882">
        <f t="shared" si="651"/>
        <v>15</v>
      </c>
      <c r="AO585" s="1229">
        <f t="shared" si="652"/>
        <v>2.92</v>
      </c>
      <c r="AP585" s="882"/>
      <c r="AQ585" s="461">
        <f t="shared" si="653"/>
        <v>2.92</v>
      </c>
      <c r="AR585" s="883">
        <v>66140</v>
      </c>
      <c r="AS585" s="878"/>
      <c r="AT585" s="878"/>
      <c r="AU585" s="910" t="str">
        <f t="shared" si="654"/>
        <v>Ա-2</v>
      </c>
      <c r="AV585" s="883">
        <f t="shared" si="655"/>
        <v>193128.8</v>
      </c>
      <c r="AW585" s="884">
        <f t="shared" si="656"/>
        <v>193128.8</v>
      </c>
      <c r="AX585" s="1314">
        <f t="shared" si="657"/>
        <v>2510674.4</v>
      </c>
    </row>
    <row r="586" spans="2:50" ht="17.25" customHeight="1">
      <c r="B586" s="338">
        <v>15</v>
      </c>
      <c r="C586" s="1173" t="s">
        <v>176</v>
      </c>
      <c r="D586" s="1212" t="s">
        <v>594</v>
      </c>
      <c r="E586" s="1214">
        <v>1</v>
      </c>
      <c r="F586" s="1210">
        <v>20</v>
      </c>
      <c r="G586" s="1209">
        <f t="shared" si="630"/>
        <v>2.2799999999999998</v>
      </c>
      <c r="H586" s="883">
        <v>66140</v>
      </c>
      <c r="I586" s="878"/>
      <c r="J586" s="878"/>
      <c r="K586" s="782" t="s">
        <v>98</v>
      </c>
      <c r="L586" s="883">
        <f t="shared" si="631"/>
        <v>150799.19999999998</v>
      </c>
      <c r="M586" s="884">
        <f t="shared" si="632"/>
        <v>150799.19999999998</v>
      </c>
      <c r="N586" s="1313">
        <f t="shared" si="633"/>
        <v>1960389.5999999999</v>
      </c>
      <c r="O586" s="886">
        <f t="shared" si="634"/>
        <v>1</v>
      </c>
      <c r="P586" s="882">
        <f t="shared" si="635"/>
        <v>21</v>
      </c>
      <c r="Q586" s="1229">
        <f t="shared" si="636"/>
        <v>2.2799999999999998</v>
      </c>
      <c r="R586" s="882"/>
      <c r="S586" s="461">
        <f t="shared" si="637"/>
        <v>2.2799999999999998</v>
      </c>
      <c r="T586" s="883">
        <v>66140</v>
      </c>
      <c r="U586" s="878"/>
      <c r="V586" s="878"/>
      <c r="W586" s="782" t="str">
        <f t="shared" si="638"/>
        <v>Կ-1</v>
      </c>
      <c r="X586" s="883">
        <f t="shared" si="639"/>
        <v>150799.19999999998</v>
      </c>
      <c r="Y586" s="884">
        <f t="shared" si="640"/>
        <v>150799.19999999998</v>
      </c>
      <c r="Z586" s="1314">
        <f t="shared" si="641"/>
        <v>1960389.5999999999</v>
      </c>
      <c r="AA586" s="886">
        <f t="shared" si="642"/>
        <v>1</v>
      </c>
      <c r="AB586" s="882">
        <f t="shared" si="643"/>
        <v>22</v>
      </c>
      <c r="AC586" s="1229">
        <f t="shared" si="644"/>
        <v>2.2799999999999998</v>
      </c>
      <c r="AD586" s="882"/>
      <c r="AE586" s="461">
        <f t="shared" si="645"/>
        <v>2.2799999999999998</v>
      </c>
      <c r="AF586" s="883">
        <v>66140</v>
      </c>
      <c r="AG586" s="878"/>
      <c r="AH586" s="878"/>
      <c r="AI586" s="910" t="str">
        <f t="shared" si="646"/>
        <v>Կ-1</v>
      </c>
      <c r="AJ586" s="883">
        <f t="shared" si="647"/>
        <v>150799.19999999998</v>
      </c>
      <c r="AK586" s="884">
        <f t="shared" si="648"/>
        <v>150799.19999999998</v>
      </c>
      <c r="AL586" s="1314">
        <f t="shared" si="649"/>
        <v>1960389.5999999999</v>
      </c>
      <c r="AM586" s="886">
        <f t="shared" si="650"/>
        <v>1</v>
      </c>
      <c r="AN586" s="882">
        <f t="shared" si="651"/>
        <v>23</v>
      </c>
      <c r="AO586" s="1229">
        <f t="shared" si="652"/>
        <v>2.2799999999999998</v>
      </c>
      <c r="AP586" s="882"/>
      <c r="AQ586" s="461">
        <f t="shared" si="653"/>
        <v>2.2799999999999998</v>
      </c>
      <c r="AR586" s="883">
        <v>66140</v>
      </c>
      <c r="AS586" s="878"/>
      <c r="AT586" s="878"/>
      <c r="AU586" s="910" t="str">
        <f t="shared" si="654"/>
        <v>Կ-1</v>
      </c>
      <c r="AV586" s="883">
        <f t="shared" si="655"/>
        <v>150799.19999999998</v>
      </c>
      <c r="AW586" s="884">
        <f t="shared" si="656"/>
        <v>150799.19999999998</v>
      </c>
      <c r="AX586" s="1314">
        <f t="shared" si="657"/>
        <v>1960389.5999999999</v>
      </c>
    </row>
    <row r="587" spans="2:50" ht="17.25" customHeight="1">
      <c r="B587" s="338">
        <v>16</v>
      </c>
      <c r="C587" s="1173" t="s">
        <v>2708</v>
      </c>
      <c r="D587" s="1212" t="s">
        <v>594</v>
      </c>
      <c r="E587" s="1214">
        <v>1</v>
      </c>
      <c r="F587" s="1210">
        <v>0</v>
      </c>
      <c r="G587" s="1209">
        <f t="shared" si="630"/>
        <v>1.68</v>
      </c>
      <c r="H587" s="883">
        <v>66140</v>
      </c>
      <c r="I587" s="878"/>
      <c r="J587" s="878"/>
      <c r="K587" s="782" t="s">
        <v>98</v>
      </c>
      <c r="L587" s="883">
        <f t="shared" si="631"/>
        <v>111115.2</v>
      </c>
      <c r="M587" s="884">
        <f t="shared" si="632"/>
        <v>111115.2</v>
      </c>
      <c r="N587" s="1313">
        <f t="shared" si="633"/>
        <v>1444497.5999999999</v>
      </c>
      <c r="O587" s="886">
        <f t="shared" si="634"/>
        <v>1</v>
      </c>
      <c r="P587" s="882">
        <f t="shared" si="635"/>
        <v>1</v>
      </c>
      <c r="Q587" s="1229">
        <f t="shared" si="636"/>
        <v>1.73</v>
      </c>
      <c r="R587" s="882"/>
      <c r="S587" s="461">
        <f t="shared" si="637"/>
        <v>1.73</v>
      </c>
      <c r="T587" s="883">
        <v>66140</v>
      </c>
      <c r="U587" s="878"/>
      <c r="V587" s="878"/>
      <c r="W587" s="782" t="str">
        <f t="shared" si="638"/>
        <v>Կ-1</v>
      </c>
      <c r="X587" s="883">
        <f t="shared" si="639"/>
        <v>114422.2</v>
      </c>
      <c r="Y587" s="884">
        <f t="shared" si="640"/>
        <v>114422.2</v>
      </c>
      <c r="Z587" s="1314">
        <f t="shared" si="641"/>
        <v>1487488.5999999999</v>
      </c>
      <c r="AA587" s="886">
        <f t="shared" si="642"/>
        <v>1</v>
      </c>
      <c r="AB587" s="882">
        <f t="shared" si="643"/>
        <v>2</v>
      </c>
      <c r="AC587" s="1229">
        <f t="shared" si="644"/>
        <v>1.79</v>
      </c>
      <c r="AD587" s="882"/>
      <c r="AE587" s="461">
        <f t="shared" si="645"/>
        <v>1.79</v>
      </c>
      <c r="AF587" s="883">
        <v>66140</v>
      </c>
      <c r="AG587" s="878"/>
      <c r="AH587" s="878"/>
      <c r="AI587" s="910" t="str">
        <f t="shared" si="646"/>
        <v>Կ-1</v>
      </c>
      <c r="AJ587" s="883">
        <f t="shared" si="647"/>
        <v>118390.6</v>
      </c>
      <c r="AK587" s="884">
        <f t="shared" si="648"/>
        <v>118390.6</v>
      </c>
      <c r="AL587" s="1314">
        <f t="shared" si="649"/>
        <v>1539077.8</v>
      </c>
      <c r="AM587" s="886">
        <f t="shared" si="650"/>
        <v>1</v>
      </c>
      <c r="AN587" s="882">
        <f t="shared" si="651"/>
        <v>3</v>
      </c>
      <c r="AO587" s="1229">
        <f t="shared" si="652"/>
        <v>1.84</v>
      </c>
      <c r="AP587" s="882"/>
      <c r="AQ587" s="461">
        <f t="shared" si="653"/>
        <v>1.84</v>
      </c>
      <c r="AR587" s="883">
        <v>66140</v>
      </c>
      <c r="AS587" s="878"/>
      <c r="AT587" s="878"/>
      <c r="AU587" s="910" t="str">
        <f t="shared" si="654"/>
        <v>Կ-1</v>
      </c>
      <c r="AV587" s="883">
        <f t="shared" si="655"/>
        <v>121697.60000000001</v>
      </c>
      <c r="AW587" s="884">
        <f t="shared" si="656"/>
        <v>121697.60000000001</v>
      </c>
      <c r="AX587" s="1314">
        <f t="shared" si="657"/>
        <v>1582068.8</v>
      </c>
    </row>
    <row r="588" spans="2:50" ht="17.25" customHeight="1">
      <c r="B588" s="338">
        <v>17</v>
      </c>
      <c r="C588" s="1173" t="s">
        <v>701</v>
      </c>
      <c r="D588" s="1212" t="s">
        <v>594</v>
      </c>
      <c r="E588" s="1214">
        <v>1</v>
      </c>
      <c r="F588" s="1210">
        <v>19</v>
      </c>
      <c r="G588" s="1209">
        <f t="shared" si="630"/>
        <v>2.2799999999999998</v>
      </c>
      <c r="H588" s="883">
        <v>66140</v>
      </c>
      <c r="I588" s="878"/>
      <c r="J588" s="878"/>
      <c r="K588" s="782" t="s">
        <v>98</v>
      </c>
      <c r="L588" s="883">
        <f t="shared" si="631"/>
        <v>150799.19999999998</v>
      </c>
      <c r="M588" s="884">
        <f t="shared" si="632"/>
        <v>150799.19999999998</v>
      </c>
      <c r="N588" s="1313">
        <f t="shared" si="633"/>
        <v>1960389.5999999999</v>
      </c>
      <c r="O588" s="886">
        <f t="shared" si="634"/>
        <v>1</v>
      </c>
      <c r="P588" s="882">
        <f t="shared" si="635"/>
        <v>20</v>
      </c>
      <c r="Q588" s="1229">
        <f t="shared" si="636"/>
        <v>2.2799999999999998</v>
      </c>
      <c r="R588" s="882"/>
      <c r="S588" s="461">
        <f t="shared" si="637"/>
        <v>2.2799999999999998</v>
      </c>
      <c r="T588" s="883">
        <v>66140</v>
      </c>
      <c r="U588" s="878"/>
      <c r="V588" s="878"/>
      <c r="W588" s="782" t="str">
        <f t="shared" si="638"/>
        <v>Կ-1</v>
      </c>
      <c r="X588" s="883">
        <f t="shared" si="639"/>
        <v>150799.19999999998</v>
      </c>
      <c r="Y588" s="884">
        <f t="shared" si="640"/>
        <v>150799.19999999998</v>
      </c>
      <c r="Z588" s="1314">
        <f t="shared" si="641"/>
        <v>1960389.5999999999</v>
      </c>
      <c r="AA588" s="886">
        <f t="shared" si="642"/>
        <v>1</v>
      </c>
      <c r="AB588" s="882">
        <f t="shared" si="643"/>
        <v>21</v>
      </c>
      <c r="AC588" s="1229">
        <f t="shared" si="644"/>
        <v>2.2799999999999998</v>
      </c>
      <c r="AD588" s="882"/>
      <c r="AE588" s="461">
        <f t="shared" si="645"/>
        <v>2.2799999999999998</v>
      </c>
      <c r="AF588" s="883">
        <v>66140</v>
      </c>
      <c r="AG588" s="878"/>
      <c r="AH588" s="878"/>
      <c r="AI588" s="910" t="str">
        <f t="shared" si="646"/>
        <v>Կ-1</v>
      </c>
      <c r="AJ588" s="883">
        <f t="shared" si="647"/>
        <v>150799.19999999998</v>
      </c>
      <c r="AK588" s="884">
        <f t="shared" si="648"/>
        <v>150799.19999999998</v>
      </c>
      <c r="AL588" s="1314">
        <f t="shared" si="649"/>
        <v>1960389.5999999999</v>
      </c>
      <c r="AM588" s="886">
        <f t="shared" si="650"/>
        <v>1</v>
      </c>
      <c r="AN588" s="882">
        <f t="shared" si="651"/>
        <v>22</v>
      </c>
      <c r="AO588" s="1229">
        <f t="shared" si="652"/>
        <v>2.2799999999999998</v>
      </c>
      <c r="AP588" s="882"/>
      <c r="AQ588" s="461">
        <f t="shared" si="653"/>
        <v>2.2799999999999998</v>
      </c>
      <c r="AR588" s="883">
        <v>66140</v>
      </c>
      <c r="AS588" s="878"/>
      <c r="AT588" s="878"/>
      <c r="AU588" s="910" t="str">
        <f t="shared" si="654"/>
        <v>Կ-1</v>
      </c>
      <c r="AV588" s="883">
        <f t="shared" si="655"/>
        <v>150799.19999999998</v>
      </c>
      <c r="AW588" s="884">
        <f t="shared" si="656"/>
        <v>150799.19999999998</v>
      </c>
      <c r="AX588" s="1314">
        <f t="shared" si="657"/>
        <v>1960389.5999999999</v>
      </c>
    </row>
    <row r="589" spans="2:50" ht="17.25" customHeight="1">
      <c r="B589" s="338">
        <v>18</v>
      </c>
      <c r="C589" s="1173" t="s">
        <v>702</v>
      </c>
      <c r="D589" s="1212" t="s">
        <v>594</v>
      </c>
      <c r="E589" s="1214">
        <v>1</v>
      </c>
      <c r="F589" s="1210">
        <v>18</v>
      </c>
      <c r="G589" s="1209">
        <f t="shared" si="630"/>
        <v>2.21</v>
      </c>
      <c r="H589" s="883">
        <v>66140</v>
      </c>
      <c r="I589" s="878"/>
      <c r="J589" s="878"/>
      <c r="K589" s="782" t="s">
        <v>98</v>
      </c>
      <c r="L589" s="883">
        <f t="shared" si="631"/>
        <v>146169.4</v>
      </c>
      <c r="M589" s="884">
        <f t="shared" si="632"/>
        <v>146169.4</v>
      </c>
      <c r="N589" s="1313">
        <f t="shared" si="633"/>
        <v>1900202.2</v>
      </c>
      <c r="O589" s="886">
        <f t="shared" si="634"/>
        <v>1</v>
      </c>
      <c r="P589" s="882">
        <f t="shared" si="635"/>
        <v>19</v>
      </c>
      <c r="Q589" s="1229">
        <f t="shared" si="636"/>
        <v>2.2799999999999998</v>
      </c>
      <c r="R589" s="882"/>
      <c r="S589" s="461">
        <f t="shared" si="637"/>
        <v>2.2799999999999998</v>
      </c>
      <c r="T589" s="883">
        <v>66140</v>
      </c>
      <c r="U589" s="878"/>
      <c r="V589" s="878"/>
      <c r="W589" s="782" t="str">
        <f t="shared" si="638"/>
        <v>Կ-1</v>
      </c>
      <c r="X589" s="883">
        <f t="shared" si="639"/>
        <v>150799.19999999998</v>
      </c>
      <c r="Y589" s="884">
        <f t="shared" si="640"/>
        <v>150799.19999999998</v>
      </c>
      <c r="Z589" s="1314">
        <f t="shared" si="641"/>
        <v>1960389.5999999999</v>
      </c>
      <c r="AA589" s="886">
        <f t="shared" si="642"/>
        <v>1</v>
      </c>
      <c r="AB589" s="882">
        <f t="shared" si="643"/>
        <v>20</v>
      </c>
      <c r="AC589" s="1229">
        <f t="shared" si="644"/>
        <v>2.2799999999999998</v>
      </c>
      <c r="AD589" s="882"/>
      <c r="AE589" s="461">
        <f t="shared" si="645"/>
        <v>2.2799999999999998</v>
      </c>
      <c r="AF589" s="883">
        <v>66140</v>
      </c>
      <c r="AG589" s="878"/>
      <c r="AH589" s="878"/>
      <c r="AI589" s="910" t="str">
        <f t="shared" si="646"/>
        <v>Կ-1</v>
      </c>
      <c r="AJ589" s="883">
        <f t="shared" si="647"/>
        <v>150799.19999999998</v>
      </c>
      <c r="AK589" s="884">
        <f t="shared" si="648"/>
        <v>150799.19999999998</v>
      </c>
      <c r="AL589" s="1314">
        <f t="shared" si="649"/>
        <v>1960389.5999999999</v>
      </c>
      <c r="AM589" s="886">
        <f t="shared" si="650"/>
        <v>1</v>
      </c>
      <c r="AN589" s="882">
        <f t="shared" si="651"/>
        <v>21</v>
      </c>
      <c r="AO589" s="1229">
        <f t="shared" si="652"/>
        <v>2.2799999999999998</v>
      </c>
      <c r="AP589" s="882"/>
      <c r="AQ589" s="461">
        <f t="shared" si="653"/>
        <v>2.2799999999999998</v>
      </c>
      <c r="AR589" s="883">
        <v>66140</v>
      </c>
      <c r="AS589" s="878"/>
      <c r="AT589" s="878"/>
      <c r="AU589" s="910" t="str">
        <f t="shared" si="654"/>
        <v>Կ-1</v>
      </c>
      <c r="AV589" s="883">
        <f t="shared" si="655"/>
        <v>150799.19999999998</v>
      </c>
      <c r="AW589" s="884">
        <f t="shared" si="656"/>
        <v>150799.19999999998</v>
      </c>
      <c r="AX589" s="1314">
        <f t="shared" si="657"/>
        <v>1960389.5999999999</v>
      </c>
    </row>
    <row r="590" spans="2:50" ht="17.25" customHeight="1">
      <c r="B590" s="338">
        <v>19</v>
      </c>
      <c r="C590" s="1173" t="s">
        <v>2413</v>
      </c>
      <c r="D590" s="1212" t="s">
        <v>594</v>
      </c>
      <c r="E590" s="1214">
        <v>1</v>
      </c>
      <c r="F590" s="1210">
        <v>2</v>
      </c>
      <c r="G590" s="1209">
        <f t="shared" si="630"/>
        <v>1.79</v>
      </c>
      <c r="H590" s="883">
        <v>66140</v>
      </c>
      <c r="I590" s="878"/>
      <c r="J590" s="878"/>
      <c r="K590" s="782" t="s">
        <v>98</v>
      </c>
      <c r="L590" s="883">
        <f t="shared" si="631"/>
        <v>118390.6</v>
      </c>
      <c r="M590" s="884">
        <f t="shared" si="632"/>
        <v>118390.6</v>
      </c>
      <c r="N590" s="1313">
        <f t="shared" si="633"/>
        <v>1539077.8</v>
      </c>
      <c r="O590" s="886">
        <f t="shared" si="634"/>
        <v>1</v>
      </c>
      <c r="P590" s="882">
        <f t="shared" si="635"/>
        <v>3</v>
      </c>
      <c r="Q590" s="1229">
        <f t="shared" si="636"/>
        <v>1.84</v>
      </c>
      <c r="R590" s="882"/>
      <c r="S590" s="461">
        <f t="shared" si="637"/>
        <v>1.84</v>
      </c>
      <c r="T590" s="883">
        <v>66140</v>
      </c>
      <c r="U590" s="878"/>
      <c r="V590" s="878"/>
      <c r="W590" s="782" t="str">
        <f t="shared" si="638"/>
        <v>Կ-1</v>
      </c>
      <c r="X590" s="883">
        <f t="shared" si="639"/>
        <v>121697.60000000001</v>
      </c>
      <c r="Y590" s="884">
        <f t="shared" si="640"/>
        <v>121697.60000000001</v>
      </c>
      <c r="Z590" s="1314">
        <f t="shared" si="641"/>
        <v>1582068.8</v>
      </c>
      <c r="AA590" s="886">
        <f t="shared" si="642"/>
        <v>1</v>
      </c>
      <c r="AB590" s="882">
        <f t="shared" si="643"/>
        <v>4</v>
      </c>
      <c r="AC590" s="1229">
        <f t="shared" si="644"/>
        <v>1.9</v>
      </c>
      <c r="AD590" s="882"/>
      <c r="AE590" s="461">
        <f t="shared" si="645"/>
        <v>1.9</v>
      </c>
      <c r="AF590" s="883">
        <v>66140</v>
      </c>
      <c r="AG590" s="878"/>
      <c r="AH590" s="878"/>
      <c r="AI590" s="910" t="str">
        <f t="shared" si="646"/>
        <v>Կ-1</v>
      </c>
      <c r="AJ590" s="883">
        <f t="shared" si="647"/>
        <v>125666</v>
      </c>
      <c r="AK590" s="884">
        <f t="shared" si="648"/>
        <v>125666</v>
      </c>
      <c r="AL590" s="1314">
        <f t="shared" si="649"/>
        <v>1633658</v>
      </c>
      <c r="AM590" s="886">
        <f t="shared" si="650"/>
        <v>1</v>
      </c>
      <c r="AN590" s="882">
        <f t="shared" si="651"/>
        <v>5</v>
      </c>
      <c r="AO590" s="1229">
        <f t="shared" si="652"/>
        <v>1.9</v>
      </c>
      <c r="AP590" s="882"/>
      <c r="AQ590" s="461">
        <f t="shared" si="653"/>
        <v>1.9</v>
      </c>
      <c r="AR590" s="883">
        <v>66140</v>
      </c>
      <c r="AS590" s="878"/>
      <c r="AT590" s="878"/>
      <c r="AU590" s="910" t="str">
        <f t="shared" si="654"/>
        <v>Կ-1</v>
      </c>
      <c r="AV590" s="883">
        <f t="shared" si="655"/>
        <v>125666</v>
      </c>
      <c r="AW590" s="884">
        <f t="shared" si="656"/>
        <v>125666</v>
      </c>
      <c r="AX590" s="1314">
        <f t="shared" si="657"/>
        <v>1633658</v>
      </c>
    </row>
    <row r="591" spans="2:50" ht="17.25" customHeight="1">
      <c r="B591" s="338">
        <v>20</v>
      </c>
      <c r="C591" s="1173" t="s">
        <v>2709</v>
      </c>
      <c r="D591" s="1212" t="s">
        <v>594</v>
      </c>
      <c r="E591" s="1214">
        <v>1</v>
      </c>
      <c r="F591" s="1210">
        <v>0</v>
      </c>
      <c r="G591" s="1209">
        <f t="shared" si="630"/>
        <v>1.68</v>
      </c>
      <c r="H591" s="883">
        <v>66140</v>
      </c>
      <c r="I591" s="878"/>
      <c r="J591" s="878"/>
      <c r="K591" s="782" t="s">
        <v>98</v>
      </c>
      <c r="L591" s="883">
        <f t="shared" si="631"/>
        <v>111115.2</v>
      </c>
      <c r="M591" s="884">
        <f t="shared" si="632"/>
        <v>111115.2</v>
      </c>
      <c r="N591" s="1313">
        <f t="shared" si="633"/>
        <v>1444497.5999999999</v>
      </c>
      <c r="O591" s="886">
        <f t="shared" si="634"/>
        <v>1</v>
      </c>
      <c r="P591" s="882">
        <f t="shared" si="635"/>
        <v>1</v>
      </c>
      <c r="Q591" s="1229">
        <f t="shared" si="636"/>
        <v>1.73</v>
      </c>
      <c r="R591" s="882"/>
      <c r="S591" s="461">
        <f t="shared" si="637"/>
        <v>1.73</v>
      </c>
      <c r="T591" s="883">
        <v>66140</v>
      </c>
      <c r="U591" s="878"/>
      <c r="V591" s="878"/>
      <c r="W591" s="782" t="str">
        <f t="shared" si="638"/>
        <v>Կ-1</v>
      </c>
      <c r="X591" s="883">
        <f t="shared" si="639"/>
        <v>114422.2</v>
      </c>
      <c r="Y591" s="884">
        <f t="shared" si="640"/>
        <v>114422.2</v>
      </c>
      <c r="Z591" s="1314">
        <f t="shared" si="641"/>
        <v>1487488.5999999999</v>
      </c>
      <c r="AA591" s="886">
        <f t="shared" si="642"/>
        <v>1</v>
      </c>
      <c r="AB591" s="882">
        <f t="shared" si="643"/>
        <v>2</v>
      </c>
      <c r="AC591" s="1229">
        <f t="shared" si="644"/>
        <v>1.79</v>
      </c>
      <c r="AD591" s="882"/>
      <c r="AE591" s="461">
        <f t="shared" si="645"/>
        <v>1.79</v>
      </c>
      <c r="AF591" s="883">
        <v>66140</v>
      </c>
      <c r="AG591" s="878"/>
      <c r="AH591" s="878"/>
      <c r="AI591" s="910" t="str">
        <f t="shared" si="646"/>
        <v>Կ-1</v>
      </c>
      <c r="AJ591" s="883">
        <f t="shared" si="647"/>
        <v>118390.6</v>
      </c>
      <c r="AK591" s="884">
        <f t="shared" si="648"/>
        <v>118390.6</v>
      </c>
      <c r="AL591" s="1314">
        <f t="shared" si="649"/>
        <v>1539077.8</v>
      </c>
      <c r="AM591" s="886">
        <f t="shared" si="650"/>
        <v>1</v>
      </c>
      <c r="AN591" s="882">
        <f t="shared" si="651"/>
        <v>3</v>
      </c>
      <c r="AO591" s="1229">
        <f t="shared" si="652"/>
        <v>1.84</v>
      </c>
      <c r="AP591" s="882"/>
      <c r="AQ591" s="461">
        <f t="shared" si="653"/>
        <v>1.84</v>
      </c>
      <c r="AR591" s="883">
        <v>66140</v>
      </c>
      <c r="AS591" s="878"/>
      <c r="AT591" s="878"/>
      <c r="AU591" s="910" t="str">
        <f t="shared" si="654"/>
        <v>Կ-1</v>
      </c>
      <c r="AV591" s="883">
        <f t="shared" si="655"/>
        <v>121697.60000000001</v>
      </c>
      <c r="AW591" s="884">
        <f t="shared" si="656"/>
        <v>121697.60000000001</v>
      </c>
      <c r="AX591" s="1314">
        <f t="shared" si="657"/>
        <v>1582068.8</v>
      </c>
    </row>
    <row r="592" spans="2:50" ht="17.25" customHeight="1">
      <c r="B592" s="338">
        <v>21</v>
      </c>
      <c r="C592" s="1173" t="s">
        <v>703</v>
      </c>
      <c r="D592" s="1212" t="s">
        <v>594</v>
      </c>
      <c r="E592" s="1214">
        <v>1</v>
      </c>
      <c r="F592" s="1210">
        <v>6</v>
      </c>
      <c r="G592" s="1209">
        <f t="shared" si="630"/>
        <v>1.96</v>
      </c>
      <c r="H592" s="883">
        <v>66140</v>
      </c>
      <c r="I592" s="878"/>
      <c r="J592" s="878"/>
      <c r="K592" s="782" t="s">
        <v>98</v>
      </c>
      <c r="L592" s="883">
        <f t="shared" si="631"/>
        <v>129634.4</v>
      </c>
      <c r="M592" s="884">
        <f t="shared" si="632"/>
        <v>129634.4</v>
      </c>
      <c r="N592" s="1313">
        <f t="shared" si="633"/>
        <v>1685247.2</v>
      </c>
      <c r="O592" s="886">
        <f t="shared" si="634"/>
        <v>1</v>
      </c>
      <c r="P592" s="882">
        <f t="shared" si="635"/>
        <v>7</v>
      </c>
      <c r="Q592" s="1229">
        <f t="shared" si="636"/>
        <v>1.96</v>
      </c>
      <c r="R592" s="882"/>
      <c r="S592" s="461">
        <f t="shared" si="637"/>
        <v>1.96</v>
      </c>
      <c r="T592" s="883">
        <v>66140</v>
      </c>
      <c r="U592" s="878"/>
      <c r="V592" s="878"/>
      <c r="W592" s="782" t="str">
        <f t="shared" si="638"/>
        <v>Կ-1</v>
      </c>
      <c r="X592" s="883">
        <f t="shared" si="639"/>
        <v>129634.4</v>
      </c>
      <c r="Y592" s="884">
        <f t="shared" si="640"/>
        <v>129634.4</v>
      </c>
      <c r="Z592" s="1314">
        <f t="shared" si="641"/>
        <v>1685247.2</v>
      </c>
      <c r="AA592" s="886">
        <f t="shared" si="642"/>
        <v>1</v>
      </c>
      <c r="AB592" s="882">
        <f t="shared" si="643"/>
        <v>8</v>
      </c>
      <c r="AC592" s="1229">
        <f t="shared" si="644"/>
        <v>2.02</v>
      </c>
      <c r="AD592" s="882"/>
      <c r="AE592" s="461">
        <f t="shared" si="645"/>
        <v>2.02</v>
      </c>
      <c r="AF592" s="883">
        <v>66140</v>
      </c>
      <c r="AG592" s="878"/>
      <c r="AH592" s="878"/>
      <c r="AI592" s="910" t="str">
        <f t="shared" si="646"/>
        <v>Կ-1</v>
      </c>
      <c r="AJ592" s="883">
        <f t="shared" si="647"/>
        <v>133602.79999999999</v>
      </c>
      <c r="AK592" s="884">
        <f t="shared" si="648"/>
        <v>133602.79999999999</v>
      </c>
      <c r="AL592" s="1314">
        <f t="shared" si="649"/>
        <v>1736836.4</v>
      </c>
      <c r="AM592" s="886">
        <f t="shared" si="650"/>
        <v>1</v>
      </c>
      <c r="AN592" s="882">
        <f t="shared" si="651"/>
        <v>9</v>
      </c>
      <c r="AO592" s="1229">
        <f t="shared" si="652"/>
        <v>2.02</v>
      </c>
      <c r="AP592" s="882"/>
      <c r="AQ592" s="461">
        <f t="shared" si="653"/>
        <v>2.02</v>
      </c>
      <c r="AR592" s="883">
        <v>66140</v>
      </c>
      <c r="AS592" s="878"/>
      <c r="AT592" s="878"/>
      <c r="AU592" s="910" t="str">
        <f t="shared" si="654"/>
        <v>Կ-1</v>
      </c>
      <c r="AV592" s="883">
        <f t="shared" si="655"/>
        <v>133602.79999999999</v>
      </c>
      <c r="AW592" s="884">
        <f t="shared" si="656"/>
        <v>133602.79999999999</v>
      </c>
      <c r="AX592" s="1314">
        <f t="shared" si="657"/>
        <v>1736836.4</v>
      </c>
    </row>
    <row r="593" spans="2:50" ht="17.25" customHeight="1">
      <c r="B593" s="338">
        <v>22</v>
      </c>
      <c r="C593" s="1173" t="s">
        <v>2414</v>
      </c>
      <c r="D593" s="1212" t="s">
        <v>594</v>
      </c>
      <c r="E593" s="1214">
        <v>1</v>
      </c>
      <c r="F593" s="1210">
        <v>0</v>
      </c>
      <c r="G593" s="1209">
        <f t="shared" si="630"/>
        <v>1.68</v>
      </c>
      <c r="H593" s="883">
        <v>66140</v>
      </c>
      <c r="I593" s="878"/>
      <c r="J593" s="878"/>
      <c r="K593" s="782" t="s">
        <v>98</v>
      </c>
      <c r="L593" s="883">
        <f t="shared" si="631"/>
        <v>111115.2</v>
      </c>
      <c r="M593" s="884">
        <f t="shared" si="632"/>
        <v>111115.2</v>
      </c>
      <c r="N593" s="1313">
        <f t="shared" si="633"/>
        <v>1444497.5999999999</v>
      </c>
      <c r="O593" s="886">
        <f t="shared" si="634"/>
        <v>1</v>
      </c>
      <c r="P593" s="882">
        <f t="shared" si="635"/>
        <v>1</v>
      </c>
      <c r="Q593" s="1229">
        <f t="shared" si="636"/>
        <v>1.73</v>
      </c>
      <c r="R593" s="882"/>
      <c r="S593" s="461">
        <f t="shared" si="637"/>
        <v>1.73</v>
      </c>
      <c r="T593" s="883">
        <v>66140</v>
      </c>
      <c r="U593" s="878"/>
      <c r="V593" s="878"/>
      <c r="W593" s="782" t="str">
        <f t="shared" si="638"/>
        <v>Կ-1</v>
      </c>
      <c r="X593" s="883">
        <f t="shared" si="639"/>
        <v>114422.2</v>
      </c>
      <c r="Y593" s="884">
        <f t="shared" si="640"/>
        <v>114422.2</v>
      </c>
      <c r="Z593" s="1314">
        <f t="shared" si="641"/>
        <v>1487488.5999999999</v>
      </c>
      <c r="AA593" s="886">
        <f t="shared" si="642"/>
        <v>1</v>
      </c>
      <c r="AB593" s="882">
        <f t="shared" si="643"/>
        <v>2</v>
      </c>
      <c r="AC593" s="1229">
        <f t="shared" si="644"/>
        <v>1.79</v>
      </c>
      <c r="AD593" s="882"/>
      <c r="AE593" s="461">
        <f t="shared" si="645"/>
        <v>1.79</v>
      </c>
      <c r="AF593" s="883">
        <v>66140</v>
      </c>
      <c r="AG593" s="878"/>
      <c r="AH593" s="878"/>
      <c r="AI593" s="910" t="str">
        <f t="shared" si="646"/>
        <v>Կ-1</v>
      </c>
      <c r="AJ593" s="883">
        <f t="shared" si="647"/>
        <v>118390.6</v>
      </c>
      <c r="AK593" s="884">
        <f t="shared" si="648"/>
        <v>118390.6</v>
      </c>
      <c r="AL593" s="1314">
        <f t="shared" si="649"/>
        <v>1539077.8</v>
      </c>
      <c r="AM593" s="886">
        <f t="shared" si="650"/>
        <v>1</v>
      </c>
      <c r="AN593" s="882">
        <f t="shared" si="651"/>
        <v>3</v>
      </c>
      <c r="AO593" s="1229">
        <f t="shared" si="652"/>
        <v>1.84</v>
      </c>
      <c r="AP593" s="882"/>
      <c r="AQ593" s="461">
        <f t="shared" si="653"/>
        <v>1.84</v>
      </c>
      <c r="AR593" s="883">
        <v>66140</v>
      </c>
      <c r="AS593" s="878"/>
      <c r="AT593" s="878"/>
      <c r="AU593" s="910" t="str">
        <f t="shared" si="654"/>
        <v>Կ-1</v>
      </c>
      <c r="AV593" s="883">
        <f t="shared" si="655"/>
        <v>121697.60000000001</v>
      </c>
      <c r="AW593" s="884">
        <f t="shared" si="656"/>
        <v>121697.60000000001</v>
      </c>
      <c r="AX593" s="1314">
        <f t="shared" si="657"/>
        <v>1582068.8</v>
      </c>
    </row>
    <row r="594" spans="2:50" ht="17.25" customHeight="1">
      <c r="B594" s="338">
        <v>22</v>
      </c>
      <c r="C594" s="1173" t="s">
        <v>2266</v>
      </c>
      <c r="D594" s="1212" t="s">
        <v>594</v>
      </c>
      <c r="E594" s="1214">
        <v>1</v>
      </c>
      <c r="F594" s="1210">
        <v>0</v>
      </c>
      <c r="G594" s="1209">
        <f t="shared" si="630"/>
        <v>1.68</v>
      </c>
      <c r="H594" s="883">
        <v>66141</v>
      </c>
      <c r="I594" s="878"/>
      <c r="J594" s="878"/>
      <c r="K594" s="782" t="s">
        <v>98</v>
      </c>
      <c r="L594" s="883">
        <f t="shared" si="631"/>
        <v>111116.87999999999</v>
      </c>
      <c r="M594" s="884">
        <f t="shared" si="632"/>
        <v>111116.87999999999</v>
      </c>
      <c r="N594" s="1313">
        <f t="shared" si="633"/>
        <v>1444519.44</v>
      </c>
      <c r="O594" s="886">
        <v>1</v>
      </c>
      <c r="P594" s="882">
        <f t="shared" si="635"/>
        <v>1</v>
      </c>
      <c r="Q594" s="1229">
        <f t="shared" si="636"/>
        <v>1.73</v>
      </c>
      <c r="R594" s="882"/>
      <c r="S594" s="461">
        <f t="shared" si="637"/>
        <v>1.73</v>
      </c>
      <c r="T594" s="883">
        <v>66140</v>
      </c>
      <c r="U594" s="878"/>
      <c r="V594" s="878"/>
      <c r="W594" s="782" t="str">
        <f t="shared" si="638"/>
        <v>Կ-1</v>
      </c>
      <c r="X594" s="883">
        <f t="shared" si="639"/>
        <v>114422.2</v>
      </c>
      <c r="Y594" s="884">
        <f t="shared" si="640"/>
        <v>114422.2</v>
      </c>
      <c r="Z594" s="1314">
        <f t="shared" si="641"/>
        <v>1487488.5999999999</v>
      </c>
      <c r="AA594" s="886">
        <f t="shared" si="642"/>
        <v>1</v>
      </c>
      <c r="AB594" s="882">
        <f t="shared" si="643"/>
        <v>2</v>
      </c>
      <c r="AC594" s="1229">
        <f t="shared" si="644"/>
        <v>1.79</v>
      </c>
      <c r="AD594" s="882"/>
      <c r="AE594" s="461">
        <f t="shared" si="645"/>
        <v>1.79</v>
      </c>
      <c r="AF594" s="883">
        <v>66140</v>
      </c>
      <c r="AG594" s="878"/>
      <c r="AH594" s="878"/>
      <c r="AI594" s="910" t="str">
        <f t="shared" si="646"/>
        <v>Կ-1</v>
      </c>
      <c r="AJ594" s="883">
        <f t="shared" si="647"/>
        <v>118390.6</v>
      </c>
      <c r="AK594" s="884">
        <f t="shared" si="648"/>
        <v>118390.6</v>
      </c>
      <c r="AL594" s="1314">
        <f t="shared" si="649"/>
        <v>1539077.8</v>
      </c>
      <c r="AM594" s="886">
        <f t="shared" si="650"/>
        <v>1</v>
      </c>
      <c r="AN594" s="882">
        <f t="shared" si="651"/>
        <v>3</v>
      </c>
      <c r="AO594" s="1229">
        <f t="shared" si="652"/>
        <v>1.84</v>
      </c>
      <c r="AP594" s="882"/>
      <c r="AQ594" s="461">
        <f t="shared" si="653"/>
        <v>1.84</v>
      </c>
      <c r="AR594" s="883">
        <v>66140</v>
      </c>
      <c r="AS594" s="878"/>
      <c r="AT594" s="878"/>
      <c r="AU594" s="910" t="str">
        <f t="shared" si="654"/>
        <v>Կ-1</v>
      </c>
      <c r="AV594" s="883">
        <f t="shared" si="655"/>
        <v>121697.60000000001</v>
      </c>
      <c r="AW594" s="884">
        <f t="shared" si="656"/>
        <v>121697.60000000001</v>
      </c>
      <c r="AX594" s="1314">
        <f t="shared" si="657"/>
        <v>1582068.8</v>
      </c>
    </row>
    <row r="595" spans="2:50" ht="17.25" customHeight="1">
      <c r="B595" s="338">
        <v>23</v>
      </c>
      <c r="C595" s="1173" t="s">
        <v>1718</v>
      </c>
      <c r="D595" s="1218" t="s">
        <v>316</v>
      </c>
      <c r="E595" s="1214">
        <v>1</v>
      </c>
      <c r="F595" s="1210">
        <v>0</v>
      </c>
      <c r="G595" s="1209">
        <f t="shared" si="630"/>
        <v>1.68</v>
      </c>
      <c r="H595" s="883">
        <v>66140</v>
      </c>
      <c r="I595" s="878"/>
      <c r="J595" s="878"/>
      <c r="K595" s="782" t="s">
        <v>98</v>
      </c>
      <c r="L595" s="883">
        <f t="shared" si="631"/>
        <v>111115.2</v>
      </c>
      <c r="M595" s="884">
        <f t="shared" si="632"/>
        <v>111115.2</v>
      </c>
      <c r="N595" s="1313">
        <f t="shared" si="633"/>
        <v>1444497.5999999999</v>
      </c>
      <c r="O595" s="886">
        <f t="shared" ref="O595:O602" si="658">+E595</f>
        <v>1</v>
      </c>
      <c r="P595" s="882">
        <f t="shared" si="635"/>
        <v>1</v>
      </c>
      <c r="Q595" s="1229">
        <f t="shared" si="636"/>
        <v>1.73</v>
      </c>
      <c r="R595" s="882"/>
      <c r="S595" s="461">
        <f t="shared" si="637"/>
        <v>1.73</v>
      </c>
      <c r="T595" s="883">
        <v>66140</v>
      </c>
      <c r="U595" s="878"/>
      <c r="V595" s="878"/>
      <c r="W595" s="782" t="str">
        <f t="shared" si="638"/>
        <v>Կ-1</v>
      </c>
      <c r="X595" s="883">
        <f t="shared" si="639"/>
        <v>114422.2</v>
      </c>
      <c r="Y595" s="884">
        <f t="shared" si="640"/>
        <v>114422.2</v>
      </c>
      <c r="Z595" s="1314">
        <f t="shared" si="641"/>
        <v>1487488.5999999999</v>
      </c>
      <c r="AA595" s="886">
        <f t="shared" si="642"/>
        <v>1</v>
      </c>
      <c r="AB595" s="882">
        <f t="shared" si="643"/>
        <v>2</v>
      </c>
      <c r="AC595" s="1229">
        <f t="shared" si="644"/>
        <v>1.79</v>
      </c>
      <c r="AD595" s="882"/>
      <c r="AE595" s="461">
        <f t="shared" si="645"/>
        <v>1.79</v>
      </c>
      <c r="AF595" s="883">
        <v>66140</v>
      </c>
      <c r="AG595" s="878"/>
      <c r="AH595" s="878"/>
      <c r="AI595" s="910" t="str">
        <f t="shared" si="646"/>
        <v>Կ-1</v>
      </c>
      <c r="AJ595" s="883">
        <f t="shared" si="647"/>
        <v>118390.6</v>
      </c>
      <c r="AK595" s="884">
        <f t="shared" si="648"/>
        <v>118390.6</v>
      </c>
      <c r="AL595" s="1314">
        <f t="shared" si="649"/>
        <v>1539077.8</v>
      </c>
      <c r="AM595" s="886">
        <f t="shared" si="650"/>
        <v>1</v>
      </c>
      <c r="AN595" s="882">
        <f t="shared" si="651"/>
        <v>3</v>
      </c>
      <c r="AO595" s="1229">
        <f t="shared" si="652"/>
        <v>1.84</v>
      </c>
      <c r="AP595" s="882"/>
      <c r="AQ595" s="461">
        <f t="shared" si="653"/>
        <v>1.84</v>
      </c>
      <c r="AR595" s="883">
        <v>66140</v>
      </c>
      <c r="AS595" s="878"/>
      <c r="AT595" s="878"/>
      <c r="AU595" s="910" t="str">
        <f t="shared" si="654"/>
        <v>Կ-1</v>
      </c>
      <c r="AV595" s="883">
        <f t="shared" si="655"/>
        <v>121697.60000000001</v>
      </c>
      <c r="AW595" s="884">
        <f t="shared" si="656"/>
        <v>121697.60000000001</v>
      </c>
      <c r="AX595" s="1314">
        <f t="shared" si="657"/>
        <v>1582068.8</v>
      </c>
    </row>
    <row r="596" spans="2:50" ht="17.25" customHeight="1">
      <c r="B596" s="338">
        <v>24</v>
      </c>
      <c r="C596" s="1173" t="s">
        <v>704</v>
      </c>
      <c r="D596" s="1218" t="s">
        <v>316</v>
      </c>
      <c r="E596" s="1214">
        <v>1</v>
      </c>
      <c r="F596" s="1210">
        <v>10</v>
      </c>
      <c r="G596" s="1209">
        <f t="shared" si="630"/>
        <v>2.08</v>
      </c>
      <c r="H596" s="883">
        <v>66140</v>
      </c>
      <c r="I596" s="878"/>
      <c r="J596" s="878"/>
      <c r="K596" s="782" t="s">
        <v>98</v>
      </c>
      <c r="L596" s="883">
        <f t="shared" si="631"/>
        <v>137571.20000000001</v>
      </c>
      <c r="M596" s="884">
        <f t="shared" si="632"/>
        <v>137571.20000000001</v>
      </c>
      <c r="N596" s="1313">
        <f t="shared" si="633"/>
        <v>1788425.6</v>
      </c>
      <c r="O596" s="886">
        <f t="shared" si="658"/>
        <v>1</v>
      </c>
      <c r="P596" s="882">
        <f t="shared" si="635"/>
        <v>11</v>
      </c>
      <c r="Q596" s="1229">
        <f t="shared" si="636"/>
        <v>2.08</v>
      </c>
      <c r="R596" s="882"/>
      <c r="S596" s="461">
        <f t="shared" si="637"/>
        <v>2.08</v>
      </c>
      <c r="T596" s="883">
        <v>66140</v>
      </c>
      <c r="U596" s="878"/>
      <c r="V596" s="878"/>
      <c r="W596" s="782" t="str">
        <f t="shared" si="638"/>
        <v>Կ-1</v>
      </c>
      <c r="X596" s="883">
        <f t="shared" si="639"/>
        <v>137571.20000000001</v>
      </c>
      <c r="Y596" s="884">
        <f t="shared" si="640"/>
        <v>137571.20000000001</v>
      </c>
      <c r="Z596" s="1314">
        <f t="shared" si="641"/>
        <v>1788425.6</v>
      </c>
      <c r="AA596" s="886">
        <f t="shared" si="642"/>
        <v>1</v>
      </c>
      <c r="AB596" s="882">
        <f t="shared" si="643"/>
        <v>12</v>
      </c>
      <c r="AC596" s="1229">
        <f t="shared" si="644"/>
        <v>2.08</v>
      </c>
      <c r="AD596" s="882"/>
      <c r="AE596" s="461">
        <f t="shared" si="645"/>
        <v>2.08</v>
      </c>
      <c r="AF596" s="883">
        <v>66140</v>
      </c>
      <c r="AG596" s="878"/>
      <c r="AH596" s="878"/>
      <c r="AI596" s="910" t="str">
        <f t="shared" si="646"/>
        <v>Կ-1</v>
      </c>
      <c r="AJ596" s="883">
        <f t="shared" si="647"/>
        <v>137571.20000000001</v>
      </c>
      <c r="AK596" s="884">
        <f t="shared" si="648"/>
        <v>137571.20000000001</v>
      </c>
      <c r="AL596" s="1314">
        <f t="shared" si="649"/>
        <v>1788425.6</v>
      </c>
      <c r="AM596" s="886">
        <f t="shared" si="650"/>
        <v>1</v>
      </c>
      <c r="AN596" s="882">
        <f t="shared" si="651"/>
        <v>13</v>
      </c>
      <c r="AO596" s="1229">
        <f t="shared" si="652"/>
        <v>2.14</v>
      </c>
      <c r="AP596" s="882"/>
      <c r="AQ596" s="461">
        <f t="shared" si="653"/>
        <v>2.14</v>
      </c>
      <c r="AR596" s="883">
        <v>66140</v>
      </c>
      <c r="AS596" s="878"/>
      <c r="AT596" s="878"/>
      <c r="AU596" s="910" t="str">
        <f t="shared" si="654"/>
        <v>Կ-1</v>
      </c>
      <c r="AV596" s="883">
        <f t="shared" si="655"/>
        <v>141539.6</v>
      </c>
      <c r="AW596" s="884">
        <f t="shared" si="656"/>
        <v>141539.6</v>
      </c>
      <c r="AX596" s="1314">
        <f t="shared" si="657"/>
        <v>1840014.8</v>
      </c>
    </row>
    <row r="597" spans="2:50" ht="17.25" customHeight="1">
      <c r="B597" s="338">
        <v>25</v>
      </c>
      <c r="C597" s="1173" t="s">
        <v>275</v>
      </c>
      <c r="D597" s="1218" t="s">
        <v>316</v>
      </c>
      <c r="E597" s="1214">
        <v>1</v>
      </c>
      <c r="F597" s="1210">
        <v>10</v>
      </c>
      <c r="G597" s="1209">
        <f t="shared" si="630"/>
        <v>2.08</v>
      </c>
      <c r="H597" s="883">
        <v>66140</v>
      </c>
      <c r="I597" s="878"/>
      <c r="J597" s="878"/>
      <c r="K597" s="782" t="s">
        <v>98</v>
      </c>
      <c r="L597" s="883">
        <f t="shared" si="631"/>
        <v>137571.20000000001</v>
      </c>
      <c r="M597" s="884">
        <f t="shared" si="632"/>
        <v>137571.20000000001</v>
      </c>
      <c r="N597" s="1313">
        <f t="shared" si="633"/>
        <v>1788425.6</v>
      </c>
      <c r="O597" s="886">
        <f t="shared" si="658"/>
        <v>1</v>
      </c>
      <c r="P597" s="882">
        <f t="shared" si="635"/>
        <v>11</v>
      </c>
      <c r="Q597" s="1229">
        <f t="shared" si="636"/>
        <v>2.08</v>
      </c>
      <c r="R597" s="882"/>
      <c r="S597" s="461">
        <f t="shared" si="637"/>
        <v>2.08</v>
      </c>
      <c r="T597" s="883">
        <v>66140</v>
      </c>
      <c r="U597" s="878"/>
      <c r="V597" s="878"/>
      <c r="W597" s="782" t="str">
        <f t="shared" si="638"/>
        <v>Կ-1</v>
      </c>
      <c r="X597" s="883">
        <f t="shared" si="639"/>
        <v>137571.20000000001</v>
      </c>
      <c r="Y597" s="884">
        <f t="shared" si="640"/>
        <v>137571.20000000001</v>
      </c>
      <c r="Z597" s="1314">
        <f t="shared" si="641"/>
        <v>1788425.6</v>
      </c>
      <c r="AA597" s="886">
        <f t="shared" si="642"/>
        <v>1</v>
      </c>
      <c r="AB597" s="882">
        <f t="shared" si="643"/>
        <v>12</v>
      </c>
      <c r="AC597" s="1229">
        <f t="shared" si="644"/>
        <v>2.08</v>
      </c>
      <c r="AD597" s="882"/>
      <c r="AE597" s="461">
        <f t="shared" si="645"/>
        <v>2.08</v>
      </c>
      <c r="AF597" s="883">
        <v>66140</v>
      </c>
      <c r="AG597" s="878"/>
      <c r="AH597" s="878"/>
      <c r="AI597" s="910" t="str">
        <f t="shared" si="646"/>
        <v>Կ-1</v>
      </c>
      <c r="AJ597" s="883">
        <f t="shared" si="647"/>
        <v>137571.20000000001</v>
      </c>
      <c r="AK597" s="884">
        <f t="shared" si="648"/>
        <v>137571.20000000001</v>
      </c>
      <c r="AL597" s="1314">
        <f t="shared" si="649"/>
        <v>1788425.6</v>
      </c>
      <c r="AM597" s="886">
        <f t="shared" si="650"/>
        <v>1</v>
      </c>
      <c r="AN597" s="882">
        <f t="shared" si="651"/>
        <v>13</v>
      </c>
      <c r="AO597" s="1229">
        <f t="shared" si="652"/>
        <v>2.14</v>
      </c>
      <c r="AP597" s="882"/>
      <c r="AQ597" s="461">
        <f t="shared" si="653"/>
        <v>2.14</v>
      </c>
      <c r="AR597" s="883">
        <v>66140</v>
      </c>
      <c r="AS597" s="878"/>
      <c r="AT597" s="878"/>
      <c r="AU597" s="910" t="str">
        <f t="shared" si="654"/>
        <v>Կ-1</v>
      </c>
      <c r="AV597" s="883">
        <f t="shared" si="655"/>
        <v>141539.6</v>
      </c>
      <c r="AW597" s="884">
        <f t="shared" si="656"/>
        <v>141539.6</v>
      </c>
      <c r="AX597" s="1314">
        <f t="shared" si="657"/>
        <v>1840014.8</v>
      </c>
    </row>
    <row r="598" spans="2:50" ht="17.25" customHeight="1">
      <c r="B598" s="338">
        <v>26</v>
      </c>
      <c r="C598" s="1173" t="s">
        <v>2710</v>
      </c>
      <c r="D598" s="1218" t="s">
        <v>316</v>
      </c>
      <c r="E598" s="1214">
        <v>1</v>
      </c>
      <c r="F598" s="1210">
        <v>0</v>
      </c>
      <c r="G598" s="1209">
        <f t="shared" si="630"/>
        <v>1.68</v>
      </c>
      <c r="H598" s="883">
        <v>66140</v>
      </c>
      <c r="I598" s="878"/>
      <c r="J598" s="878"/>
      <c r="K598" s="782" t="s">
        <v>98</v>
      </c>
      <c r="L598" s="883">
        <f t="shared" si="631"/>
        <v>111115.2</v>
      </c>
      <c r="M598" s="884">
        <f t="shared" si="632"/>
        <v>111115.2</v>
      </c>
      <c r="N598" s="1313">
        <f t="shared" si="633"/>
        <v>1444497.5999999999</v>
      </c>
      <c r="O598" s="886">
        <f t="shared" si="658"/>
        <v>1</v>
      </c>
      <c r="P598" s="882">
        <f t="shared" si="635"/>
        <v>1</v>
      </c>
      <c r="Q598" s="1229">
        <f t="shared" si="636"/>
        <v>1.73</v>
      </c>
      <c r="R598" s="882"/>
      <c r="S598" s="461">
        <f t="shared" si="637"/>
        <v>1.73</v>
      </c>
      <c r="T598" s="883">
        <v>66140</v>
      </c>
      <c r="U598" s="878"/>
      <c r="V598" s="878"/>
      <c r="W598" s="782" t="str">
        <f t="shared" si="638"/>
        <v>Կ-1</v>
      </c>
      <c r="X598" s="883">
        <f t="shared" si="639"/>
        <v>114422.2</v>
      </c>
      <c r="Y598" s="884">
        <f t="shared" si="640"/>
        <v>114422.2</v>
      </c>
      <c r="Z598" s="1314">
        <f t="shared" si="641"/>
        <v>1487488.5999999999</v>
      </c>
      <c r="AA598" s="886">
        <f t="shared" si="642"/>
        <v>1</v>
      </c>
      <c r="AB598" s="882">
        <f t="shared" si="643"/>
        <v>2</v>
      </c>
      <c r="AC598" s="1229">
        <f t="shared" si="644"/>
        <v>1.79</v>
      </c>
      <c r="AD598" s="882"/>
      <c r="AE598" s="461">
        <f t="shared" si="645"/>
        <v>1.79</v>
      </c>
      <c r="AF598" s="883">
        <v>66140</v>
      </c>
      <c r="AG598" s="878"/>
      <c r="AH598" s="878"/>
      <c r="AI598" s="910" t="str">
        <f t="shared" si="646"/>
        <v>Կ-1</v>
      </c>
      <c r="AJ598" s="883">
        <f t="shared" si="647"/>
        <v>118390.6</v>
      </c>
      <c r="AK598" s="884">
        <f t="shared" si="648"/>
        <v>118390.6</v>
      </c>
      <c r="AL598" s="1314">
        <f t="shared" si="649"/>
        <v>1539077.8</v>
      </c>
      <c r="AM598" s="886">
        <f t="shared" si="650"/>
        <v>1</v>
      </c>
      <c r="AN598" s="882">
        <f t="shared" si="651"/>
        <v>3</v>
      </c>
      <c r="AO598" s="1229">
        <f t="shared" si="652"/>
        <v>1.84</v>
      </c>
      <c r="AP598" s="882"/>
      <c r="AQ598" s="461">
        <f t="shared" si="653"/>
        <v>1.84</v>
      </c>
      <c r="AR598" s="883">
        <v>66140</v>
      </c>
      <c r="AS598" s="878"/>
      <c r="AT598" s="878"/>
      <c r="AU598" s="910" t="str">
        <f t="shared" si="654"/>
        <v>Կ-1</v>
      </c>
      <c r="AV598" s="883">
        <f t="shared" si="655"/>
        <v>121697.60000000001</v>
      </c>
      <c r="AW598" s="884">
        <f t="shared" si="656"/>
        <v>121697.60000000001</v>
      </c>
      <c r="AX598" s="1314">
        <f t="shared" si="657"/>
        <v>1582068.8</v>
      </c>
    </row>
    <row r="599" spans="2:50" ht="17.25" customHeight="1">
      <c r="B599" s="338">
        <v>27</v>
      </c>
      <c r="C599" s="1173" t="s">
        <v>2415</v>
      </c>
      <c r="D599" s="1218" t="s">
        <v>316</v>
      </c>
      <c r="E599" s="1214">
        <v>1</v>
      </c>
      <c r="F599" s="1210">
        <v>1</v>
      </c>
      <c r="G599" s="1209">
        <f t="shared" si="630"/>
        <v>1.73</v>
      </c>
      <c r="H599" s="883">
        <v>66140</v>
      </c>
      <c r="I599" s="878"/>
      <c r="J599" s="878"/>
      <c r="K599" s="782" t="s">
        <v>98</v>
      </c>
      <c r="L599" s="883">
        <f t="shared" si="631"/>
        <v>114422.2</v>
      </c>
      <c r="M599" s="884">
        <f t="shared" si="632"/>
        <v>114422.2</v>
      </c>
      <c r="N599" s="1313">
        <f t="shared" si="633"/>
        <v>1487488.5999999999</v>
      </c>
      <c r="O599" s="886">
        <f t="shared" si="658"/>
        <v>1</v>
      </c>
      <c r="P599" s="882">
        <f t="shared" si="635"/>
        <v>2</v>
      </c>
      <c r="Q599" s="1229">
        <f t="shared" si="636"/>
        <v>1.79</v>
      </c>
      <c r="R599" s="882"/>
      <c r="S599" s="461">
        <f t="shared" si="637"/>
        <v>1.79</v>
      </c>
      <c r="T599" s="883">
        <v>66140</v>
      </c>
      <c r="U599" s="878"/>
      <c r="V599" s="878"/>
      <c r="W599" s="782" t="str">
        <f t="shared" si="638"/>
        <v>Կ-1</v>
      </c>
      <c r="X599" s="883">
        <f t="shared" si="639"/>
        <v>118390.6</v>
      </c>
      <c r="Y599" s="884">
        <f t="shared" si="640"/>
        <v>118390.6</v>
      </c>
      <c r="Z599" s="1314">
        <f t="shared" si="641"/>
        <v>1539077.8</v>
      </c>
      <c r="AA599" s="886">
        <f t="shared" si="642"/>
        <v>1</v>
      </c>
      <c r="AB599" s="882">
        <f t="shared" si="643"/>
        <v>3</v>
      </c>
      <c r="AC599" s="1229">
        <f t="shared" si="644"/>
        <v>1.84</v>
      </c>
      <c r="AD599" s="882"/>
      <c r="AE599" s="461">
        <f t="shared" si="645"/>
        <v>1.84</v>
      </c>
      <c r="AF599" s="883">
        <v>66140</v>
      </c>
      <c r="AG599" s="878"/>
      <c r="AH599" s="878"/>
      <c r="AI599" s="910" t="str">
        <f t="shared" si="646"/>
        <v>Կ-1</v>
      </c>
      <c r="AJ599" s="883">
        <f t="shared" si="647"/>
        <v>121697.60000000001</v>
      </c>
      <c r="AK599" s="884">
        <f t="shared" si="648"/>
        <v>121697.60000000001</v>
      </c>
      <c r="AL599" s="1314">
        <f t="shared" si="649"/>
        <v>1582068.8</v>
      </c>
      <c r="AM599" s="886">
        <f t="shared" si="650"/>
        <v>1</v>
      </c>
      <c r="AN599" s="882">
        <f t="shared" si="651"/>
        <v>4</v>
      </c>
      <c r="AO599" s="1229">
        <f t="shared" si="652"/>
        <v>1.9</v>
      </c>
      <c r="AP599" s="882"/>
      <c r="AQ599" s="461">
        <f t="shared" si="653"/>
        <v>1.9</v>
      </c>
      <c r="AR599" s="883">
        <v>66140</v>
      </c>
      <c r="AS599" s="878"/>
      <c r="AT599" s="878"/>
      <c r="AU599" s="910" t="str">
        <f t="shared" si="654"/>
        <v>Կ-1</v>
      </c>
      <c r="AV599" s="883">
        <f t="shared" si="655"/>
        <v>125666</v>
      </c>
      <c r="AW599" s="884">
        <f t="shared" si="656"/>
        <v>125666</v>
      </c>
      <c r="AX599" s="1314">
        <f t="shared" si="657"/>
        <v>1633658</v>
      </c>
    </row>
    <row r="600" spans="2:50" ht="17.25" customHeight="1">
      <c r="B600" s="338">
        <v>28</v>
      </c>
      <c r="C600" s="1173" t="s">
        <v>2711</v>
      </c>
      <c r="D600" s="1218" t="s">
        <v>316</v>
      </c>
      <c r="E600" s="1214">
        <v>1</v>
      </c>
      <c r="F600" s="1210">
        <v>0</v>
      </c>
      <c r="G600" s="1209">
        <f t="shared" si="630"/>
        <v>1.68</v>
      </c>
      <c r="H600" s="883">
        <v>66140</v>
      </c>
      <c r="I600" s="878"/>
      <c r="J600" s="878"/>
      <c r="K600" s="782" t="s">
        <v>98</v>
      </c>
      <c r="L600" s="883">
        <f t="shared" si="631"/>
        <v>111115.2</v>
      </c>
      <c r="M600" s="884">
        <f t="shared" si="632"/>
        <v>111115.2</v>
      </c>
      <c r="N600" s="1313">
        <f t="shared" si="633"/>
        <v>1444497.5999999999</v>
      </c>
      <c r="O600" s="886">
        <f t="shared" si="658"/>
        <v>1</v>
      </c>
      <c r="P600" s="882">
        <f t="shared" si="635"/>
        <v>1</v>
      </c>
      <c r="Q600" s="1229">
        <f t="shared" si="636"/>
        <v>1.73</v>
      </c>
      <c r="R600" s="882"/>
      <c r="S600" s="461">
        <f t="shared" si="637"/>
        <v>1.73</v>
      </c>
      <c r="T600" s="883">
        <v>66140</v>
      </c>
      <c r="U600" s="878"/>
      <c r="V600" s="878"/>
      <c r="W600" s="782" t="str">
        <f t="shared" si="638"/>
        <v>Կ-1</v>
      </c>
      <c r="X600" s="883">
        <f t="shared" si="639"/>
        <v>114422.2</v>
      </c>
      <c r="Y600" s="884">
        <f t="shared" si="640"/>
        <v>114422.2</v>
      </c>
      <c r="Z600" s="1314">
        <f t="shared" si="641"/>
        <v>1487488.5999999999</v>
      </c>
      <c r="AA600" s="886">
        <f t="shared" si="642"/>
        <v>1</v>
      </c>
      <c r="AB600" s="882">
        <f t="shared" si="643"/>
        <v>2</v>
      </c>
      <c r="AC600" s="1229">
        <f t="shared" si="644"/>
        <v>1.79</v>
      </c>
      <c r="AD600" s="882"/>
      <c r="AE600" s="461">
        <f t="shared" si="645"/>
        <v>1.79</v>
      </c>
      <c r="AF600" s="883">
        <v>66140</v>
      </c>
      <c r="AG600" s="878"/>
      <c r="AH600" s="878"/>
      <c r="AI600" s="910" t="str">
        <f t="shared" si="646"/>
        <v>Կ-1</v>
      </c>
      <c r="AJ600" s="883">
        <f t="shared" si="647"/>
        <v>118390.6</v>
      </c>
      <c r="AK600" s="884">
        <f t="shared" si="648"/>
        <v>118390.6</v>
      </c>
      <c r="AL600" s="1314">
        <f t="shared" si="649"/>
        <v>1539077.8</v>
      </c>
      <c r="AM600" s="886">
        <f t="shared" si="650"/>
        <v>1</v>
      </c>
      <c r="AN600" s="882">
        <f t="shared" si="651"/>
        <v>3</v>
      </c>
      <c r="AO600" s="1229">
        <f t="shared" si="652"/>
        <v>1.84</v>
      </c>
      <c r="AP600" s="882"/>
      <c r="AQ600" s="461">
        <f t="shared" si="653"/>
        <v>1.84</v>
      </c>
      <c r="AR600" s="883">
        <v>66140</v>
      </c>
      <c r="AS600" s="878"/>
      <c r="AT600" s="878"/>
      <c r="AU600" s="910" t="str">
        <f t="shared" si="654"/>
        <v>Կ-1</v>
      </c>
      <c r="AV600" s="883">
        <f t="shared" si="655"/>
        <v>121697.60000000001</v>
      </c>
      <c r="AW600" s="884">
        <f t="shared" si="656"/>
        <v>121697.60000000001</v>
      </c>
      <c r="AX600" s="1314">
        <f t="shared" si="657"/>
        <v>1582068.8</v>
      </c>
    </row>
    <row r="601" spans="2:50" ht="17.25" customHeight="1">
      <c r="B601" s="338">
        <v>29</v>
      </c>
      <c r="C601" s="1173" t="s">
        <v>2712</v>
      </c>
      <c r="D601" s="1218" t="s">
        <v>316</v>
      </c>
      <c r="E601" s="1214">
        <v>1</v>
      </c>
      <c r="F601" s="1210">
        <v>0</v>
      </c>
      <c r="G601" s="1209">
        <f t="shared" si="630"/>
        <v>1.68</v>
      </c>
      <c r="H601" s="883">
        <v>66140</v>
      </c>
      <c r="I601" s="878"/>
      <c r="J601" s="878"/>
      <c r="K601" s="782" t="s">
        <v>98</v>
      </c>
      <c r="L601" s="883">
        <f t="shared" si="631"/>
        <v>111115.2</v>
      </c>
      <c r="M601" s="884">
        <f t="shared" si="632"/>
        <v>111115.2</v>
      </c>
      <c r="N601" s="1313">
        <f t="shared" si="633"/>
        <v>1444497.5999999999</v>
      </c>
      <c r="O601" s="886">
        <f t="shared" si="658"/>
        <v>1</v>
      </c>
      <c r="P601" s="882">
        <f t="shared" si="635"/>
        <v>1</v>
      </c>
      <c r="Q601" s="1229">
        <f t="shared" si="636"/>
        <v>1.73</v>
      </c>
      <c r="R601" s="882"/>
      <c r="S601" s="461">
        <f t="shared" si="637"/>
        <v>1.73</v>
      </c>
      <c r="T601" s="883">
        <v>66140</v>
      </c>
      <c r="U601" s="878"/>
      <c r="V601" s="878"/>
      <c r="W601" s="782" t="str">
        <f t="shared" si="638"/>
        <v>Կ-1</v>
      </c>
      <c r="X601" s="883">
        <f t="shared" si="639"/>
        <v>114422.2</v>
      </c>
      <c r="Y601" s="884">
        <f t="shared" si="640"/>
        <v>114422.2</v>
      </c>
      <c r="Z601" s="1314">
        <f t="shared" si="641"/>
        <v>1487488.5999999999</v>
      </c>
      <c r="AA601" s="886">
        <f t="shared" si="642"/>
        <v>1</v>
      </c>
      <c r="AB601" s="882">
        <f t="shared" si="643"/>
        <v>2</v>
      </c>
      <c r="AC601" s="1229">
        <f t="shared" si="644"/>
        <v>1.79</v>
      </c>
      <c r="AD601" s="882"/>
      <c r="AE601" s="461">
        <f t="shared" si="645"/>
        <v>1.79</v>
      </c>
      <c r="AF601" s="883">
        <v>66140</v>
      </c>
      <c r="AG601" s="878"/>
      <c r="AH601" s="878"/>
      <c r="AI601" s="910" t="str">
        <f t="shared" si="646"/>
        <v>Կ-1</v>
      </c>
      <c r="AJ601" s="883">
        <f t="shared" si="647"/>
        <v>118390.6</v>
      </c>
      <c r="AK601" s="884">
        <f t="shared" si="648"/>
        <v>118390.6</v>
      </c>
      <c r="AL601" s="1314">
        <f t="shared" si="649"/>
        <v>1539077.8</v>
      </c>
      <c r="AM601" s="886">
        <f t="shared" si="650"/>
        <v>1</v>
      </c>
      <c r="AN601" s="882">
        <f t="shared" si="651"/>
        <v>3</v>
      </c>
      <c r="AO601" s="1229">
        <f t="shared" si="652"/>
        <v>1.84</v>
      </c>
      <c r="AP601" s="882"/>
      <c r="AQ601" s="461">
        <f t="shared" si="653"/>
        <v>1.84</v>
      </c>
      <c r="AR601" s="883">
        <v>66140</v>
      </c>
      <c r="AS601" s="878"/>
      <c r="AT601" s="878"/>
      <c r="AU601" s="910" t="str">
        <f t="shared" si="654"/>
        <v>Կ-1</v>
      </c>
      <c r="AV601" s="883">
        <f t="shared" si="655"/>
        <v>121697.60000000001</v>
      </c>
      <c r="AW601" s="884">
        <f t="shared" si="656"/>
        <v>121697.60000000001</v>
      </c>
      <c r="AX601" s="1314">
        <f t="shared" si="657"/>
        <v>1582068.8</v>
      </c>
    </row>
    <row r="602" spans="2:50" ht="17.25" customHeight="1">
      <c r="B602" s="338">
        <v>30</v>
      </c>
      <c r="C602" s="1173" t="s">
        <v>2713</v>
      </c>
      <c r="D602" s="1218" t="s">
        <v>316</v>
      </c>
      <c r="E602" s="1214">
        <v>1</v>
      </c>
      <c r="F602" s="1210">
        <v>0</v>
      </c>
      <c r="G602" s="1209">
        <f t="shared" si="630"/>
        <v>1.68</v>
      </c>
      <c r="H602" s="883">
        <v>66140</v>
      </c>
      <c r="I602" s="878"/>
      <c r="J602" s="878"/>
      <c r="K602" s="782" t="s">
        <v>98</v>
      </c>
      <c r="L602" s="883">
        <f t="shared" si="631"/>
        <v>111115.2</v>
      </c>
      <c r="M602" s="884">
        <f t="shared" si="632"/>
        <v>111115.2</v>
      </c>
      <c r="N602" s="1313">
        <f t="shared" si="633"/>
        <v>1444497.5999999999</v>
      </c>
      <c r="O602" s="886">
        <f t="shared" si="658"/>
        <v>1</v>
      </c>
      <c r="P602" s="882">
        <f t="shared" si="635"/>
        <v>1</v>
      </c>
      <c r="Q602" s="1229">
        <f t="shared" si="636"/>
        <v>1.73</v>
      </c>
      <c r="R602" s="882"/>
      <c r="S602" s="461">
        <f t="shared" si="637"/>
        <v>1.73</v>
      </c>
      <c r="T602" s="883">
        <v>66140</v>
      </c>
      <c r="U602" s="878"/>
      <c r="V602" s="878"/>
      <c r="W602" s="782" t="str">
        <f t="shared" si="638"/>
        <v>Կ-1</v>
      </c>
      <c r="X602" s="883">
        <f t="shared" si="639"/>
        <v>114422.2</v>
      </c>
      <c r="Y602" s="884">
        <f t="shared" si="640"/>
        <v>114422.2</v>
      </c>
      <c r="Z602" s="1314">
        <f t="shared" si="641"/>
        <v>1487488.5999999999</v>
      </c>
      <c r="AA602" s="886">
        <f t="shared" si="642"/>
        <v>1</v>
      </c>
      <c r="AB602" s="882">
        <f t="shared" si="643"/>
        <v>2</v>
      </c>
      <c r="AC602" s="1229">
        <f t="shared" si="644"/>
        <v>1.79</v>
      </c>
      <c r="AD602" s="882"/>
      <c r="AE602" s="461">
        <f t="shared" si="645"/>
        <v>1.79</v>
      </c>
      <c r="AF602" s="883">
        <v>66140</v>
      </c>
      <c r="AG602" s="878"/>
      <c r="AH602" s="878"/>
      <c r="AI602" s="910" t="str">
        <f t="shared" si="646"/>
        <v>Կ-1</v>
      </c>
      <c r="AJ602" s="883">
        <f t="shared" si="647"/>
        <v>118390.6</v>
      </c>
      <c r="AK602" s="884">
        <f t="shared" si="648"/>
        <v>118390.6</v>
      </c>
      <c r="AL602" s="1314">
        <f t="shared" si="649"/>
        <v>1539077.8</v>
      </c>
      <c r="AM602" s="886">
        <f t="shared" si="650"/>
        <v>1</v>
      </c>
      <c r="AN602" s="882">
        <f t="shared" si="651"/>
        <v>3</v>
      </c>
      <c r="AO602" s="1229">
        <f t="shared" si="652"/>
        <v>1.84</v>
      </c>
      <c r="AP602" s="882"/>
      <c r="AQ602" s="461">
        <f t="shared" si="653"/>
        <v>1.84</v>
      </c>
      <c r="AR602" s="883">
        <v>66140</v>
      </c>
      <c r="AS602" s="878"/>
      <c r="AT602" s="878"/>
      <c r="AU602" s="910" t="str">
        <f t="shared" si="654"/>
        <v>Կ-1</v>
      </c>
      <c r="AV602" s="883">
        <f t="shared" si="655"/>
        <v>121697.60000000001</v>
      </c>
      <c r="AW602" s="884">
        <f t="shared" si="656"/>
        <v>121697.60000000001</v>
      </c>
      <c r="AX602" s="1314">
        <f t="shared" si="657"/>
        <v>1582068.8</v>
      </c>
    </row>
    <row r="603" spans="2:50" ht="17.25" customHeight="1">
      <c r="B603" s="338">
        <v>22</v>
      </c>
      <c r="C603" s="1173" t="s">
        <v>2714</v>
      </c>
      <c r="D603" s="1218" t="s">
        <v>316</v>
      </c>
      <c r="E603" s="1214">
        <v>1</v>
      </c>
      <c r="F603" s="1210">
        <v>0</v>
      </c>
      <c r="G603" s="1209">
        <f t="shared" si="630"/>
        <v>1.68</v>
      </c>
      <c r="H603" s="883">
        <v>66141</v>
      </c>
      <c r="I603" s="878"/>
      <c r="J603" s="878"/>
      <c r="K603" s="782" t="s">
        <v>98</v>
      </c>
      <c r="L603" s="883">
        <f t="shared" si="631"/>
        <v>111116.87999999999</v>
      </c>
      <c r="M603" s="884">
        <f t="shared" si="632"/>
        <v>111116.87999999999</v>
      </c>
      <c r="N603" s="1313">
        <f t="shared" si="633"/>
        <v>1444519.44</v>
      </c>
      <c r="O603" s="886">
        <v>1</v>
      </c>
      <c r="P603" s="882">
        <f t="shared" si="635"/>
        <v>1</v>
      </c>
      <c r="Q603" s="1229">
        <f t="shared" si="636"/>
        <v>1.73</v>
      </c>
      <c r="R603" s="882"/>
      <c r="S603" s="461">
        <f t="shared" si="637"/>
        <v>1.73</v>
      </c>
      <c r="T603" s="883">
        <v>66140</v>
      </c>
      <c r="U603" s="878"/>
      <c r="V603" s="878"/>
      <c r="W603" s="782" t="str">
        <f t="shared" si="638"/>
        <v>Կ-1</v>
      </c>
      <c r="X603" s="883">
        <f t="shared" si="639"/>
        <v>114422.2</v>
      </c>
      <c r="Y603" s="884">
        <f t="shared" si="640"/>
        <v>114422.2</v>
      </c>
      <c r="Z603" s="1314">
        <f t="shared" si="641"/>
        <v>1487488.5999999999</v>
      </c>
      <c r="AA603" s="886">
        <f t="shared" si="642"/>
        <v>1</v>
      </c>
      <c r="AB603" s="882">
        <f t="shared" si="643"/>
        <v>2</v>
      </c>
      <c r="AC603" s="1229">
        <f t="shared" si="644"/>
        <v>1.79</v>
      </c>
      <c r="AD603" s="882"/>
      <c r="AE603" s="461">
        <f t="shared" si="645"/>
        <v>1.79</v>
      </c>
      <c r="AF603" s="883">
        <v>66140</v>
      </c>
      <c r="AG603" s="878"/>
      <c r="AH603" s="878"/>
      <c r="AI603" s="910" t="str">
        <f t="shared" si="646"/>
        <v>Կ-1</v>
      </c>
      <c r="AJ603" s="883">
        <f t="shared" si="647"/>
        <v>118390.6</v>
      </c>
      <c r="AK603" s="884">
        <f t="shared" si="648"/>
        <v>118390.6</v>
      </c>
      <c r="AL603" s="1314">
        <f t="shared" si="649"/>
        <v>1539077.8</v>
      </c>
      <c r="AM603" s="886">
        <f t="shared" si="650"/>
        <v>1</v>
      </c>
      <c r="AN603" s="882">
        <f t="shared" si="651"/>
        <v>3</v>
      </c>
      <c r="AO603" s="1229">
        <f t="shared" si="652"/>
        <v>1.84</v>
      </c>
      <c r="AP603" s="882"/>
      <c r="AQ603" s="461">
        <f t="shared" si="653"/>
        <v>1.84</v>
      </c>
      <c r="AR603" s="883">
        <v>66140</v>
      </c>
      <c r="AS603" s="878"/>
      <c r="AT603" s="878"/>
      <c r="AU603" s="910" t="str">
        <f t="shared" si="654"/>
        <v>Կ-1</v>
      </c>
      <c r="AV603" s="883">
        <f t="shared" si="655"/>
        <v>121697.60000000001</v>
      </c>
      <c r="AW603" s="884">
        <f t="shared" si="656"/>
        <v>121697.60000000001</v>
      </c>
      <c r="AX603" s="1314">
        <f t="shared" si="657"/>
        <v>1582068.8</v>
      </c>
    </row>
    <row r="604" spans="2:50" ht="17.25" customHeight="1">
      <c r="B604" s="338">
        <v>31</v>
      </c>
      <c r="C604" s="1173" t="s">
        <v>2715</v>
      </c>
      <c r="D604" s="1218" t="s">
        <v>127</v>
      </c>
      <c r="E604" s="1214">
        <v>1</v>
      </c>
      <c r="F604" s="1210">
        <v>0</v>
      </c>
      <c r="G604" s="1209">
        <f t="shared" si="630"/>
        <v>1.68</v>
      </c>
      <c r="H604" s="883">
        <v>66140</v>
      </c>
      <c r="I604" s="878"/>
      <c r="J604" s="878"/>
      <c r="K604" s="782" t="s">
        <v>98</v>
      </c>
      <c r="L604" s="883">
        <f t="shared" si="631"/>
        <v>111115.2</v>
      </c>
      <c r="M604" s="884">
        <f t="shared" si="632"/>
        <v>111115.2</v>
      </c>
      <c r="N604" s="1313">
        <f t="shared" si="633"/>
        <v>1444497.5999999999</v>
      </c>
      <c r="O604" s="886">
        <f>+E604</f>
        <v>1</v>
      </c>
      <c r="P604" s="882">
        <f t="shared" si="635"/>
        <v>1</v>
      </c>
      <c r="Q604" s="1229">
        <f t="shared" si="636"/>
        <v>1.73</v>
      </c>
      <c r="R604" s="882"/>
      <c r="S604" s="461">
        <f t="shared" si="637"/>
        <v>1.73</v>
      </c>
      <c r="T604" s="883">
        <v>66140</v>
      </c>
      <c r="U604" s="878"/>
      <c r="V604" s="878"/>
      <c r="W604" s="782" t="str">
        <f t="shared" si="638"/>
        <v>Կ-1</v>
      </c>
      <c r="X604" s="883">
        <f t="shared" si="639"/>
        <v>114422.2</v>
      </c>
      <c r="Y604" s="884">
        <f t="shared" si="640"/>
        <v>114422.2</v>
      </c>
      <c r="Z604" s="1314">
        <f t="shared" si="641"/>
        <v>1487488.5999999999</v>
      </c>
      <c r="AA604" s="886">
        <f t="shared" si="642"/>
        <v>1</v>
      </c>
      <c r="AB604" s="882">
        <f t="shared" si="643"/>
        <v>2</v>
      </c>
      <c r="AC604" s="1229">
        <f t="shared" si="644"/>
        <v>1.79</v>
      </c>
      <c r="AD604" s="882"/>
      <c r="AE604" s="461">
        <f t="shared" si="645"/>
        <v>1.79</v>
      </c>
      <c r="AF604" s="883">
        <v>66140</v>
      </c>
      <c r="AG604" s="878"/>
      <c r="AH604" s="878"/>
      <c r="AI604" s="910" t="str">
        <f t="shared" si="646"/>
        <v>Կ-1</v>
      </c>
      <c r="AJ604" s="883">
        <f t="shared" si="647"/>
        <v>118390.6</v>
      </c>
      <c r="AK604" s="884">
        <f t="shared" si="648"/>
        <v>118390.6</v>
      </c>
      <c r="AL604" s="1314">
        <f t="shared" si="649"/>
        <v>1539077.8</v>
      </c>
      <c r="AM604" s="886">
        <f t="shared" si="650"/>
        <v>1</v>
      </c>
      <c r="AN604" s="882">
        <f t="shared" si="651"/>
        <v>3</v>
      </c>
      <c r="AO604" s="1229">
        <f t="shared" si="652"/>
        <v>1.84</v>
      </c>
      <c r="AP604" s="882"/>
      <c r="AQ604" s="461">
        <f t="shared" si="653"/>
        <v>1.84</v>
      </c>
      <c r="AR604" s="883">
        <v>66140</v>
      </c>
      <c r="AS604" s="878"/>
      <c r="AT604" s="878"/>
      <c r="AU604" s="910" t="str">
        <f t="shared" si="654"/>
        <v>Կ-1</v>
      </c>
      <c r="AV604" s="883">
        <f t="shared" si="655"/>
        <v>121697.60000000001</v>
      </c>
      <c r="AW604" s="884">
        <f t="shared" si="656"/>
        <v>121697.60000000001</v>
      </c>
      <c r="AX604" s="1314">
        <f t="shared" si="657"/>
        <v>1582068.8</v>
      </c>
    </row>
    <row r="605" spans="2:50" ht="30" customHeight="1">
      <c r="B605" s="338">
        <v>32</v>
      </c>
      <c r="C605" s="1173" t="s">
        <v>2716</v>
      </c>
      <c r="D605" s="1218" t="s">
        <v>2118</v>
      </c>
      <c r="E605" s="1214">
        <v>1</v>
      </c>
      <c r="F605" s="1210">
        <v>0</v>
      </c>
      <c r="G605" s="1209">
        <f t="shared" si="630"/>
        <v>1.45</v>
      </c>
      <c r="H605" s="883">
        <v>66140</v>
      </c>
      <c r="I605" s="878"/>
      <c r="J605" s="878"/>
      <c r="K605" s="782" t="s">
        <v>99</v>
      </c>
      <c r="L605" s="883">
        <f t="shared" si="631"/>
        <v>95903</v>
      </c>
      <c r="M605" s="884">
        <f t="shared" si="632"/>
        <v>95903</v>
      </c>
      <c r="N605" s="1313">
        <f t="shared" si="633"/>
        <v>1246739</v>
      </c>
      <c r="O605" s="886">
        <f>+E605</f>
        <v>1</v>
      </c>
      <c r="P605" s="882">
        <f t="shared" si="635"/>
        <v>1</v>
      </c>
      <c r="Q605" s="1229">
        <f t="shared" si="636"/>
        <v>1.49</v>
      </c>
      <c r="R605" s="882"/>
      <c r="S605" s="461">
        <f t="shared" si="637"/>
        <v>1.49</v>
      </c>
      <c r="T605" s="883">
        <v>66140</v>
      </c>
      <c r="U605" s="878"/>
      <c r="V605" s="878"/>
      <c r="W605" s="782" t="str">
        <f t="shared" si="638"/>
        <v>Կ-2</v>
      </c>
      <c r="X605" s="883">
        <f t="shared" si="639"/>
        <v>98548.6</v>
      </c>
      <c r="Y605" s="884">
        <f t="shared" si="640"/>
        <v>98548.6</v>
      </c>
      <c r="Z605" s="1314">
        <f t="shared" si="641"/>
        <v>1281131.8</v>
      </c>
      <c r="AA605" s="886">
        <f t="shared" si="642"/>
        <v>1</v>
      </c>
      <c r="AB605" s="882">
        <f t="shared" si="643"/>
        <v>2</v>
      </c>
      <c r="AC605" s="1229">
        <f t="shared" si="644"/>
        <v>1.54</v>
      </c>
      <c r="AD605" s="882"/>
      <c r="AE605" s="461">
        <f t="shared" si="645"/>
        <v>1.54</v>
      </c>
      <c r="AF605" s="883">
        <v>66140</v>
      </c>
      <c r="AG605" s="878"/>
      <c r="AH605" s="878"/>
      <c r="AI605" s="910" t="str">
        <f t="shared" si="646"/>
        <v>Կ-2</v>
      </c>
      <c r="AJ605" s="883">
        <f t="shared" si="647"/>
        <v>101855.6</v>
      </c>
      <c r="AK605" s="884">
        <f t="shared" si="648"/>
        <v>101855.6</v>
      </c>
      <c r="AL605" s="1314">
        <f t="shared" si="649"/>
        <v>1324122.8</v>
      </c>
      <c r="AM605" s="886">
        <f t="shared" si="650"/>
        <v>1</v>
      </c>
      <c r="AN605" s="882">
        <f t="shared" si="651"/>
        <v>3</v>
      </c>
      <c r="AO605" s="1229">
        <f t="shared" si="652"/>
        <v>1.59</v>
      </c>
      <c r="AP605" s="882"/>
      <c r="AQ605" s="461">
        <f t="shared" si="653"/>
        <v>1.59</v>
      </c>
      <c r="AR605" s="883">
        <v>66140</v>
      </c>
      <c r="AS605" s="878"/>
      <c r="AT605" s="878"/>
      <c r="AU605" s="910" t="str">
        <f t="shared" si="654"/>
        <v>Կ-2</v>
      </c>
      <c r="AV605" s="883">
        <f t="shared" si="655"/>
        <v>105162.6</v>
      </c>
      <c r="AW605" s="884">
        <f t="shared" si="656"/>
        <v>105162.6</v>
      </c>
      <c r="AX605" s="1314">
        <f t="shared" si="657"/>
        <v>1367113.8</v>
      </c>
    </row>
    <row r="606" spans="2:50" ht="30" customHeight="1">
      <c r="B606" s="338">
        <v>33</v>
      </c>
      <c r="C606" s="1173" t="s">
        <v>2411</v>
      </c>
      <c r="D606" s="1218" t="s">
        <v>2118</v>
      </c>
      <c r="E606" s="1214">
        <v>1</v>
      </c>
      <c r="F606" s="1210">
        <v>0</v>
      </c>
      <c r="G606" s="1209">
        <f t="shared" si="630"/>
        <v>1.45</v>
      </c>
      <c r="H606" s="883">
        <v>66140</v>
      </c>
      <c r="I606" s="878"/>
      <c r="J606" s="878"/>
      <c r="K606" s="782" t="s">
        <v>99</v>
      </c>
      <c r="L606" s="883">
        <f t="shared" si="631"/>
        <v>95903</v>
      </c>
      <c r="M606" s="884">
        <f t="shared" si="632"/>
        <v>95903</v>
      </c>
      <c r="N606" s="1313">
        <f t="shared" si="633"/>
        <v>1246739</v>
      </c>
      <c r="O606" s="886">
        <f>+E606</f>
        <v>1</v>
      </c>
      <c r="P606" s="882">
        <f t="shared" si="635"/>
        <v>1</v>
      </c>
      <c r="Q606" s="1229">
        <f t="shared" si="636"/>
        <v>1.49</v>
      </c>
      <c r="R606" s="882"/>
      <c r="S606" s="461">
        <f t="shared" si="637"/>
        <v>1.49</v>
      </c>
      <c r="T606" s="883">
        <v>66140</v>
      </c>
      <c r="U606" s="878"/>
      <c r="V606" s="878"/>
      <c r="W606" s="782" t="str">
        <f t="shared" si="638"/>
        <v>Կ-2</v>
      </c>
      <c r="X606" s="883">
        <f t="shared" si="639"/>
        <v>98548.6</v>
      </c>
      <c r="Y606" s="884">
        <f t="shared" si="640"/>
        <v>98548.6</v>
      </c>
      <c r="Z606" s="1314">
        <f t="shared" si="641"/>
        <v>1281131.8</v>
      </c>
      <c r="AA606" s="886">
        <f t="shared" si="642"/>
        <v>1</v>
      </c>
      <c r="AB606" s="882">
        <f t="shared" si="643"/>
        <v>2</v>
      </c>
      <c r="AC606" s="1229">
        <f t="shared" si="644"/>
        <v>1.54</v>
      </c>
      <c r="AD606" s="882"/>
      <c r="AE606" s="461">
        <f t="shared" si="645"/>
        <v>1.54</v>
      </c>
      <c r="AF606" s="883">
        <v>66140</v>
      </c>
      <c r="AG606" s="878"/>
      <c r="AH606" s="878"/>
      <c r="AI606" s="910" t="str">
        <f t="shared" si="646"/>
        <v>Կ-2</v>
      </c>
      <c r="AJ606" s="883">
        <f t="shared" si="647"/>
        <v>101855.6</v>
      </c>
      <c r="AK606" s="884">
        <f t="shared" si="648"/>
        <v>101855.6</v>
      </c>
      <c r="AL606" s="1314">
        <f t="shared" si="649"/>
        <v>1324122.8</v>
      </c>
      <c r="AM606" s="886">
        <f t="shared" si="650"/>
        <v>1</v>
      </c>
      <c r="AN606" s="882">
        <f t="shared" si="651"/>
        <v>3</v>
      </c>
      <c r="AO606" s="1229">
        <f t="shared" si="652"/>
        <v>1.59</v>
      </c>
      <c r="AP606" s="882"/>
      <c r="AQ606" s="461">
        <f t="shared" si="653"/>
        <v>1.59</v>
      </c>
      <c r="AR606" s="883">
        <v>66140</v>
      </c>
      <c r="AS606" s="878"/>
      <c r="AT606" s="878"/>
      <c r="AU606" s="910" t="str">
        <f t="shared" si="654"/>
        <v>Կ-2</v>
      </c>
      <c r="AV606" s="883">
        <f t="shared" si="655"/>
        <v>105162.6</v>
      </c>
      <c r="AW606" s="884">
        <f t="shared" si="656"/>
        <v>105162.6</v>
      </c>
      <c r="AX606" s="1314">
        <f t="shared" si="657"/>
        <v>1367113.8</v>
      </c>
    </row>
    <row r="607" spans="2:50" ht="30" customHeight="1">
      <c r="B607" s="338">
        <v>34</v>
      </c>
      <c r="C607" s="1173" t="s">
        <v>90</v>
      </c>
      <c r="D607" s="1218" t="s">
        <v>2118</v>
      </c>
      <c r="E607" s="1214">
        <v>1</v>
      </c>
      <c r="F607" s="1210">
        <v>0</v>
      </c>
      <c r="G607" s="1209">
        <f t="shared" si="630"/>
        <v>1.45</v>
      </c>
      <c r="H607" s="883">
        <v>66140</v>
      </c>
      <c r="I607" s="878"/>
      <c r="J607" s="878"/>
      <c r="K607" s="782" t="s">
        <v>99</v>
      </c>
      <c r="L607" s="883">
        <f t="shared" si="631"/>
        <v>95903</v>
      </c>
      <c r="M607" s="884">
        <f t="shared" si="632"/>
        <v>95903</v>
      </c>
      <c r="N607" s="1313">
        <f t="shared" si="633"/>
        <v>1246739</v>
      </c>
      <c r="O607" s="886">
        <f>+E607</f>
        <v>1</v>
      </c>
      <c r="P607" s="882">
        <f t="shared" si="635"/>
        <v>1</v>
      </c>
      <c r="Q607" s="1229">
        <f t="shared" si="636"/>
        <v>1.49</v>
      </c>
      <c r="R607" s="882"/>
      <c r="S607" s="461">
        <f t="shared" si="637"/>
        <v>1.49</v>
      </c>
      <c r="T607" s="883">
        <v>66140</v>
      </c>
      <c r="U607" s="878"/>
      <c r="V607" s="878"/>
      <c r="W607" s="782" t="str">
        <f t="shared" si="638"/>
        <v>Կ-2</v>
      </c>
      <c r="X607" s="883">
        <f t="shared" si="639"/>
        <v>98548.6</v>
      </c>
      <c r="Y607" s="884">
        <f t="shared" si="640"/>
        <v>98548.6</v>
      </c>
      <c r="Z607" s="1314">
        <f t="shared" si="641"/>
        <v>1281131.8</v>
      </c>
      <c r="AA607" s="886">
        <f t="shared" si="642"/>
        <v>1</v>
      </c>
      <c r="AB607" s="882">
        <f t="shared" si="643"/>
        <v>2</v>
      </c>
      <c r="AC607" s="1229">
        <f t="shared" si="644"/>
        <v>1.54</v>
      </c>
      <c r="AD607" s="882"/>
      <c r="AE607" s="461">
        <f t="shared" si="645"/>
        <v>1.54</v>
      </c>
      <c r="AF607" s="883">
        <v>66140</v>
      </c>
      <c r="AG607" s="878"/>
      <c r="AH607" s="878"/>
      <c r="AI607" s="910" t="str">
        <f t="shared" si="646"/>
        <v>Կ-2</v>
      </c>
      <c r="AJ607" s="883">
        <f t="shared" si="647"/>
        <v>101855.6</v>
      </c>
      <c r="AK607" s="884">
        <f t="shared" si="648"/>
        <v>101855.6</v>
      </c>
      <c r="AL607" s="1314">
        <f t="shared" si="649"/>
        <v>1324122.8</v>
      </c>
      <c r="AM607" s="886">
        <f t="shared" si="650"/>
        <v>1</v>
      </c>
      <c r="AN607" s="882">
        <f t="shared" si="651"/>
        <v>3</v>
      </c>
      <c r="AO607" s="1229">
        <f t="shared" si="652"/>
        <v>1.59</v>
      </c>
      <c r="AP607" s="882"/>
      <c r="AQ607" s="461">
        <f t="shared" si="653"/>
        <v>1.59</v>
      </c>
      <c r="AR607" s="883">
        <v>66140</v>
      </c>
      <c r="AS607" s="878"/>
      <c r="AT607" s="878"/>
      <c r="AU607" s="910" t="str">
        <f t="shared" si="654"/>
        <v>Կ-2</v>
      </c>
      <c r="AV607" s="883">
        <f t="shared" si="655"/>
        <v>105162.6</v>
      </c>
      <c r="AW607" s="884">
        <f t="shared" si="656"/>
        <v>105162.6</v>
      </c>
      <c r="AX607" s="1314">
        <f t="shared" si="657"/>
        <v>1367113.8</v>
      </c>
    </row>
    <row r="608" spans="2:50" ht="18" customHeight="1" thickBot="1">
      <c r="B608" s="338"/>
      <c r="C608" s="1236" t="s">
        <v>1585</v>
      </c>
      <c r="D608" s="460"/>
      <c r="E608" s="916"/>
      <c r="F608" s="895"/>
      <c r="G608" s="653"/>
      <c r="H608" s="896"/>
      <c r="I608" s="889"/>
      <c r="J608" s="889"/>
      <c r="K608" s="923"/>
      <c r="L608" s="919">
        <v>12000</v>
      </c>
      <c r="M608" s="897">
        <v>12000</v>
      </c>
      <c r="N608" s="898">
        <f>+M608*12</f>
        <v>144000</v>
      </c>
      <c r="O608" s="916"/>
      <c r="P608" s="895"/>
      <c r="Q608" s="1049"/>
      <c r="R608" s="1041"/>
      <c r="S608" s="1049"/>
      <c r="T608" s="896"/>
      <c r="U608" s="889"/>
      <c r="V608" s="889"/>
      <c r="W608" s="923"/>
      <c r="X608" s="892">
        <f>+L608</f>
        <v>12000</v>
      </c>
      <c r="Y608" s="897">
        <f>+M608</f>
        <v>12000</v>
      </c>
      <c r="Z608" s="898">
        <f>+N608</f>
        <v>144000</v>
      </c>
      <c r="AA608" s="916"/>
      <c r="AB608" s="895"/>
      <c r="AC608" s="1049"/>
      <c r="AD608" s="1041"/>
      <c r="AE608" s="1049"/>
      <c r="AF608" s="896"/>
      <c r="AG608" s="889"/>
      <c r="AH608" s="889"/>
      <c r="AI608" s="923"/>
      <c r="AJ608" s="892">
        <f>+X608</f>
        <v>12000</v>
      </c>
      <c r="AK608" s="897">
        <f>+Y608</f>
        <v>12000</v>
      </c>
      <c r="AL608" s="898">
        <f>+Z608</f>
        <v>144000</v>
      </c>
      <c r="AM608" s="916"/>
      <c r="AN608" s="895"/>
      <c r="AO608" s="1049"/>
      <c r="AP608" s="1041"/>
      <c r="AQ608" s="1049"/>
      <c r="AR608" s="896"/>
      <c r="AS608" s="889"/>
      <c r="AT608" s="889"/>
      <c r="AU608" s="923"/>
      <c r="AV608" s="892">
        <f>+AJ608</f>
        <v>12000</v>
      </c>
      <c r="AW608" s="897">
        <f>+AK608</f>
        <v>12000</v>
      </c>
      <c r="AX608" s="898">
        <f>+AL608</f>
        <v>144000</v>
      </c>
    </row>
    <row r="609" spans="2:50" ht="23.25" customHeight="1" thickBot="1">
      <c r="B609" s="1525" t="s">
        <v>47</v>
      </c>
      <c r="C609" s="1526"/>
      <c r="D609" s="1526"/>
      <c r="E609" s="616">
        <f t="shared" ref="E609:Q609" si="659">SUM(E581:E608)</f>
        <v>27</v>
      </c>
      <c r="F609" s="616">
        <f t="shared" si="659"/>
        <v>135</v>
      </c>
      <c r="G609" s="616">
        <f t="shared" si="659"/>
        <v>60.29</v>
      </c>
      <c r="H609" s="616">
        <f t="shared" si="659"/>
        <v>1785782</v>
      </c>
      <c r="I609" s="616">
        <f t="shared" si="659"/>
        <v>0</v>
      </c>
      <c r="J609" s="616">
        <f t="shared" si="659"/>
        <v>0</v>
      </c>
      <c r="K609" s="616">
        <f t="shared" si="659"/>
        <v>0</v>
      </c>
      <c r="L609" s="616">
        <f t="shared" si="659"/>
        <v>3999583.9600000014</v>
      </c>
      <c r="M609" s="616">
        <f t="shared" si="659"/>
        <v>3999583.9600000014</v>
      </c>
      <c r="N609" s="616">
        <f t="shared" si="659"/>
        <v>51982591.480000019</v>
      </c>
      <c r="O609" s="616">
        <f t="shared" si="659"/>
        <v>27</v>
      </c>
      <c r="P609" s="616">
        <f t="shared" si="659"/>
        <v>162</v>
      </c>
      <c r="Q609" s="616">
        <f t="shared" si="659"/>
        <v>61.559999999999974</v>
      </c>
      <c r="R609" s="1042"/>
      <c r="S609" s="1042">
        <v>98.9</v>
      </c>
      <c r="T609" s="616">
        <f t="shared" ref="T609:AC609" si="660">SUM(T581:T608)</f>
        <v>1785780</v>
      </c>
      <c r="U609" s="616">
        <f t="shared" si="660"/>
        <v>0</v>
      </c>
      <c r="V609" s="616">
        <f t="shared" si="660"/>
        <v>0</v>
      </c>
      <c r="W609" s="616">
        <f t="shared" si="660"/>
        <v>0</v>
      </c>
      <c r="X609" s="616">
        <f t="shared" si="660"/>
        <v>4083578.4000000022</v>
      </c>
      <c r="Y609" s="616">
        <f t="shared" si="660"/>
        <v>4083578.4000000022</v>
      </c>
      <c r="Z609" s="616">
        <f t="shared" si="660"/>
        <v>53074519.20000001</v>
      </c>
      <c r="AA609" s="616">
        <f t="shared" si="660"/>
        <v>27</v>
      </c>
      <c r="AB609" s="616">
        <f t="shared" si="660"/>
        <v>189</v>
      </c>
      <c r="AC609" s="616">
        <f t="shared" si="660"/>
        <v>62.779999999999994</v>
      </c>
      <c r="AD609" s="1042"/>
      <c r="AE609" s="1042">
        <v>101.37000000000005</v>
      </c>
      <c r="AF609" s="616">
        <f t="shared" ref="AF609:AO609" si="661">SUM(AF581:AF608)</f>
        <v>1785780</v>
      </c>
      <c r="AG609" s="616">
        <f t="shared" si="661"/>
        <v>0</v>
      </c>
      <c r="AH609" s="616">
        <f t="shared" si="661"/>
        <v>0</v>
      </c>
      <c r="AI609" s="616">
        <f t="shared" si="661"/>
        <v>0</v>
      </c>
      <c r="AJ609" s="616">
        <f t="shared" si="661"/>
        <v>4164269.2000000016</v>
      </c>
      <c r="AK609" s="616">
        <f t="shared" si="661"/>
        <v>4164269.2000000016</v>
      </c>
      <c r="AL609" s="616">
        <f t="shared" si="661"/>
        <v>54123499.599999972</v>
      </c>
      <c r="AM609" s="616">
        <f t="shared" si="661"/>
        <v>27</v>
      </c>
      <c r="AN609" s="616">
        <f t="shared" si="661"/>
        <v>216</v>
      </c>
      <c r="AO609" s="616">
        <f t="shared" si="661"/>
        <v>63.960000000000051</v>
      </c>
      <c r="AP609" s="1042"/>
      <c r="AQ609" s="1042">
        <v>103.36</v>
      </c>
      <c r="AR609" s="616">
        <f t="shared" ref="AR609:AX609" si="662">SUM(AR581:AR608)</f>
        <v>1785780</v>
      </c>
      <c r="AS609" s="616">
        <f t="shared" si="662"/>
        <v>0</v>
      </c>
      <c r="AT609" s="616">
        <f t="shared" si="662"/>
        <v>0</v>
      </c>
      <c r="AU609" s="616">
        <f t="shared" si="662"/>
        <v>0</v>
      </c>
      <c r="AV609" s="616">
        <f t="shared" si="662"/>
        <v>4242314.4000000004</v>
      </c>
      <c r="AW609" s="616">
        <f t="shared" si="662"/>
        <v>4242314.4000000004</v>
      </c>
      <c r="AX609" s="616">
        <f t="shared" si="662"/>
        <v>55138087.199999966</v>
      </c>
    </row>
    <row r="610" spans="2:50" ht="16.5" customHeight="1"/>
    <row r="611" spans="2:50" ht="17.25" customHeight="1" thickBot="1"/>
    <row r="612" spans="2:50" s="322" customFormat="1" ht="22.5" customHeight="1" thickBot="1">
      <c r="B612" s="1523" t="s">
        <v>789</v>
      </c>
      <c r="C612" s="1524"/>
      <c r="D612" s="1527"/>
      <c r="E612" s="454" t="s">
        <v>81</v>
      </c>
      <c r="F612" s="455"/>
      <c r="G612" s="455"/>
      <c r="H612" s="455"/>
      <c r="I612" s="455"/>
      <c r="J612" s="455"/>
      <c r="K612" s="455"/>
      <c r="L612" s="455"/>
      <c r="M612" s="455"/>
      <c r="N612" s="455"/>
      <c r="O612" s="454" t="s">
        <v>81</v>
      </c>
      <c r="P612" s="455"/>
      <c r="Q612" s="1044"/>
      <c r="R612" s="1044"/>
      <c r="S612" s="1044"/>
      <c r="T612" s="455"/>
      <c r="U612" s="455"/>
      <c r="V612" s="455"/>
      <c r="W612" s="455"/>
      <c r="X612" s="455"/>
      <c r="Y612" s="455"/>
      <c r="Z612" s="455"/>
      <c r="AA612" s="454" t="s">
        <v>81</v>
      </c>
      <c r="AB612" s="455"/>
      <c r="AC612" s="1044"/>
      <c r="AD612" s="1044"/>
      <c r="AE612" s="1044"/>
      <c r="AF612" s="455"/>
      <c r="AG612" s="455"/>
      <c r="AH612" s="455"/>
      <c r="AI612" s="455"/>
      <c r="AJ612" s="455"/>
      <c r="AK612" s="455"/>
      <c r="AL612" s="455"/>
      <c r="AM612" s="454" t="s">
        <v>81</v>
      </c>
      <c r="AN612" s="455"/>
      <c r="AO612" s="1044"/>
      <c r="AP612" s="1044"/>
      <c r="AQ612" s="1044"/>
      <c r="AR612" s="455"/>
      <c r="AS612" s="455"/>
      <c r="AT612" s="455"/>
      <c r="AU612" s="455"/>
      <c r="AV612" s="455"/>
      <c r="AW612" s="455"/>
      <c r="AX612" s="455"/>
    </row>
    <row r="613" spans="2:50" s="322" customFormat="1" ht="24" customHeight="1" thickBot="1">
      <c r="B613" s="1531" t="s">
        <v>101</v>
      </c>
      <c r="C613" s="1532"/>
      <c r="D613" s="1533"/>
      <c r="E613" s="1534" t="s">
        <v>2066</v>
      </c>
      <c r="F613" s="1535"/>
      <c r="G613" s="1535"/>
      <c r="H613" s="1535"/>
      <c r="I613" s="1535"/>
      <c r="J613" s="1535"/>
      <c r="K613" s="1535"/>
      <c r="L613" s="1535"/>
      <c r="M613" s="1535"/>
      <c r="N613" s="1536"/>
      <c r="O613" s="1306" t="s">
        <v>2488</v>
      </c>
      <c r="P613" s="1307"/>
      <c r="Q613" s="1309"/>
      <c r="R613" s="1309"/>
      <c r="S613" s="1309"/>
      <c r="T613" s="1307"/>
      <c r="U613" s="1307"/>
      <c r="V613" s="1307"/>
      <c r="W613" s="1307"/>
      <c r="X613" s="1307"/>
      <c r="Y613" s="1307"/>
      <c r="Z613" s="1308"/>
      <c r="AA613" s="1306" t="s">
        <v>2193</v>
      </c>
      <c r="AB613" s="1307"/>
      <c r="AC613" s="1307"/>
      <c r="AD613" s="1307"/>
      <c r="AE613" s="1307"/>
      <c r="AF613" s="1307"/>
      <c r="AG613" s="1307"/>
      <c r="AH613" s="1307"/>
      <c r="AI613" s="1307"/>
      <c r="AJ613" s="1307"/>
      <c r="AK613" s="1307"/>
      <c r="AL613" s="1308"/>
      <c r="AM613" s="1306" t="s">
        <v>2487</v>
      </c>
      <c r="AN613" s="1307"/>
      <c r="AO613" s="1307"/>
      <c r="AP613" s="1307"/>
      <c r="AQ613" s="1307"/>
      <c r="AR613" s="1307"/>
      <c r="AS613" s="1307"/>
      <c r="AT613" s="1307"/>
      <c r="AU613" s="1307"/>
      <c r="AV613" s="1307"/>
      <c r="AW613" s="1307"/>
      <c r="AX613" s="1308"/>
    </row>
    <row r="614" spans="2:50" s="322" customFormat="1" ht="114" customHeight="1" thickBot="1">
      <c r="B614" s="323" t="s">
        <v>10</v>
      </c>
      <c r="C614" s="324" t="s">
        <v>54</v>
      </c>
      <c r="D614" s="325" t="s">
        <v>55</v>
      </c>
      <c r="E614" s="876" t="s">
        <v>56</v>
      </c>
      <c r="F614" s="873" t="s">
        <v>102</v>
      </c>
      <c r="G614" s="873" t="s">
        <v>103</v>
      </c>
      <c r="H614" s="873" t="s">
        <v>62</v>
      </c>
      <c r="I614" s="873" t="str">
        <f>+I580</f>
        <v>Հավելավճար</v>
      </c>
      <c r="J614" s="873" t="str">
        <f>+J580</f>
        <v>Հավելում (բարձր լեռնային կամ գաղտնիության)</v>
      </c>
      <c r="K614" s="873" t="str">
        <f>+K580</f>
        <v>Ըստ դատ.ծառ.պաշտ.ենթախմբ.</v>
      </c>
      <c r="L614" s="873" t="s">
        <v>871</v>
      </c>
      <c r="M614" s="873" t="s">
        <v>845</v>
      </c>
      <c r="N614" s="875" t="s">
        <v>1883</v>
      </c>
      <c r="O614" s="872" t="s">
        <v>56</v>
      </c>
      <c r="P614" s="872" t="s">
        <v>102</v>
      </c>
      <c r="Q614" s="1048" t="s">
        <v>103</v>
      </c>
      <c r="R614" s="1048" t="s">
        <v>2465</v>
      </c>
      <c r="S614" s="1048" t="s">
        <v>2464</v>
      </c>
      <c r="T614" s="872" t="s">
        <v>62</v>
      </c>
      <c r="U614" s="876" t="str">
        <f>+U580</f>
        <v>Հավելավճար</v>
      </c>
      <c r="V614" s="876" t="str">
        <f>+V580</f>
        <v>Հավելում (բարձր լեռնային կամ գաղտնիության)</v>
      </c>
      <c r="W614" s="876" t="str">
        <f>+W580</f>
        <v>Ըստ դատ.ծառ.պաշտ.ենթախմբ.</v>
      </c>
      <c r="X614" s="873" t="s">
        <v>871</v>
      </c>
      <c r="Y614" s="874" t="str">
        <f>+M614</f>
        <v xml:space="preserve">Ընդամենը ամսական աշխատավարձ </v>
      </c>
      <c r="Z614" s="875" t="s">
        <v>1884</v>
      </c>
      <c r="AA614" s="876" t="s">
        <v>56</v>
      </c>
      <c r="AB614" s="872" t="s">
        <v>102</v>
      </c>
      <c r="AC614" s="1045" t="s">
        <v>103</v>
      </c>
      <c r="AD614" s="1048" t="s">
        <v>2470</v>
      </c>
      <c r="AE614" s="1040" t="s">
        <v>2471</v>
      </c>
      <c r="AF614" s="872" t="s">
        <v>62</v>
      </c>
      <c r="AG614" s="876" t="str">
        <f>+AG580</f>
        <v>Հավելավճար</v>
      </c>
      <c r="AH614" s="876" t="str">
        <f>+AH580</f>
        <v>Հավելում (բարձր լեռնային կամ գաղտնիության)</v>
      </c>
      <c r="AI614" s="876" t="str">
        <f>+AI580</f>
        <v>Ըստ դատ.ծառ.պաշտ.ենթախմբ.</v>
      </c>
      <c r="AJ614" s="873" t="s">
        <v>871</v>
      </c>
      <c r="AK614" s="874" t="str">
        <f>+Y614</f>
        <v xml:space="preserve">Ընդամենը ամսական աշխատավարձ </v>
      </c>
      <c r="AL614" s="875" t="s">
        <v>2287</v>
      </c>
      <c r="AM614" s="876" t="s">
        <v>56</v>
      </c>
      <c r="AN614" s="872" t="s">
        <v>102</v>
      </c>
      <c r="AO614" s="1045" t="s">
        <v>103</v>
      </c>
      <c r="AP614" s="1048" t="s">
        <v>2468</v>
      </c>
      <c r="AQ614" s="1040" t="s">
        <v>2469</v>
      </c>
      <c r="AR614" s="872" t="s">
        <v>62</v>
      </c>
      <c r="AS614" s="876" t="str">
        <f>+AS580</f>
        <v>Հավելավճար</v>
      </c>
      <c r="AT614" s="876" t="str">
        <f>+AT580</f>
        <v>Հավելում (բարձր լեռնային կամ գաղտնիության)</v>
      </c>
      <c r="AU614" s="876" t="str">
        <f>+AU580</f>
        <v>Ըստ դատ.ծառ.պաշտ.ենթախմբ.</v>
      </c>
      <c r="AV614" s="873" t="s">
        <v>871</v>
      </c>
      <c r="AW614" s="874" t="str">
        <f>+AK614</f>
        <v xml:space="preserve">Ընդամենը ամսական աշխատավարձ </v>
      </c>
      <c r="AX614" s="875" t="s">
        <v>2877</v>
      </c>
    </row>
    <row r="615" spans="2:50" s="328" customFormat="1" ht="17.25" customHeight="1">
      <c r="B615" s="459">
        <v>1</v>
      </c>
      <c r="C615" s="1173" t="s">
        <v>70</v>
      </c>
      <c r="D615" s="1213" t="s">
        <v>310</v>
      </c>
      <c r="E615" s="1214">
        <v>1</v>
      </c>
      <c r="F615" s="1210">
        <v>0</v>
      </c>
      <c r="G615" s="1209">
        <f t="shared" ref="G615:G643" si="663">IF(E615&lt;1,0,IF(K615="Բ-1",IF(F615=0,6.94,IF(F615=1,7.17,IF(F615=2,7.41,IF(F615=3,7.66,IF(OR(F615=5,F615=4),7.92,IF(OR(F615=6,F615=7),8.18,IF(OR(F615=8,F615=9),8.46,IF(OR(F615=10,F615=11,F615=12),8.74,IF(OR(F615=13,F615=14,F615=15),9.03,IF(OR(F615=16,F615=17,F615=18),9.33,9.65)))))))))),IF(K615="Բ-2", IF(F615=0,5.71,IF(F615=1,5.89,IF(F615=2,6.09,IF(F615=3,6.29,IF(OR(F615=5,F615=4),6.5,IF(OR(F615=6,F615=7),6.72,IF(OR(F615=8,F615=9),6.94,IF(OR(F615=10,F615=11,F615=12),7.17,IF(OR(F615=13,F615=14,F615=15),7.41,IF(OR(F615=16,F615=17,F615=18),7.65,7.91)))))))))), IF(K615="Գ-1", IF(F615=0,4.7,IF(F615=1,4.86,IF(F615=2,5.01,IF(F615=3,5.18,IF(OR(F615=5,F615=4),5.35,IF(OR(F615=6,F615=7),5.52,IF(OR(F615=8,F615=9),5.71,IF(OR(F615=10,F615=11,F615=12),5.89,IF(OR(F615=13,F615=14,F615=15),6.09,IF(OR(F615=16,F615=17,F615=18),6.29,6.49)))))))))), IF(K615="Գ-2", IF(F615=0,3.88,IF(F615=1,4.01,IF(F615=2,4.14,IF(F615=3,4.27,IF(OR(F615=5,F615=4),4.41,IF(OR(F615=6,F615=7),4.55,IF(OR(F615=8,F615=9),4.7,IF(OR(F615=10,F615=11,F615=12),4.85,IF(OR(F615=13,F615=14,F615=15),5.01,IF(OR(F615=16,F615=17,F615=18),5.17,5.34)))))))))), IF(K615="Գ-3", IF(F615=0,3.21,IF(F615=1,3.31,IF(F615=2,3.42,IF(F615=3,3.53,IF(OR(F615=5,F615=4),3.64,IF(OR(F615=6,F615=7),3.76,IF(OR(F615=8,F615=9),3.88,IF(OR(F615=10,F615=11,F615=12),4.01,IF(OR(F615=13,F615=14,F615=15),4.13,IF(OR(F615=16,F615=17,F615=18),4.27,4.4)))))))))), IF(K615="Ա-1", IF(F615=0,2.66,IF(F615=1,2.75,IF(F615=2,2.83,IF(F615=3,2.92,IF(OR(F615=5,F615=4),3.02,IF(OR(F615=6,F615=7),3.11,IF(OR(F615=8,F615=9),3.21,IF(OR(F615=10,F615=11,F615=12),3.31,IF(OR(F615=13,F615=14,F615=15),3.42,IF(OR(F615=16,F615=17,F615=18),3.53,3.64)))))))))), IF(K615="Ա-2", IF(F615=0,2.28,IF(F615=1,2.35,IF(F615=2,2.43,IF(F615=3,2.5,IF(OR(F615=5,F615=4),2.58,IF(OR(F615=6,F615=7),2.66,IF(OR(F615=8,F615=9),2.75,IF(OR(F615=10,F615=11,F615=12),2.83,IF(OR(F615=13,F615=14,F615=15),2.92,IF(OR(F615=16,F615=17,F615=18),3.01,3.11)))))))))),IF(K615="Ա-3", IF(F615=0,1.96,IF(F615=1,2.02,IF(F615=2,2.08,IF(F615=3,2.15,IF(OR(F615=5,F615=4),2.21,IF(OR(F615=6,F615=7),2.28,IF(OR(F615=8,F615=9),2.35,IF(OR(F615=10,F615=11,F615=12),2.42,IF(OR(F615=13,F615=14,F615=15),2.5,IF(OR(F615=16,F615=17,F615=18),2.58,2.66)))))))))), IF(K615="Կ-1", IF(F615=0,1.68,IF(F615=1,1.73,IF(F615=2,1.79,IF(F615=3,1.84,IF(OR(F615=5,F615=4),1.9,IF(OR(F615=6,F615=7),1.96,IF(OR(F615=8,F615=9),2.02,IF(OR(F615=10,F615=11,F615=12),2.08,IF(OR(F615=13,F615=14,F615=15),2.14,IF(OR(F615=16,F615=17,F615=18),2.21,2.28)))))))))), IF(K615="Կ-2", IF(F615=0,1.45,IF(F615=1,1.49,IF(F615=2,1.54,IF(F615=3,1.59,IF(OR(F615=5,F615=4),1.63,IF(OR(F615=6,F615=7),1.68,IF(OR(F615=8,F615=9),1.73,IF(OR(F615=10,F615=11,F615=12),1.79,IF(OR(F615=13,F615=14,F615=15),1.84,IF(OR(F615=16,F615=17,F615=18),1.9,1.95)))))))))),IF(K615="Կ-3", IF(F615=0,1.25,IF(F615=1,1.29,IF(F615=2,1.33,IF(F615=3,1.37,IF(OR(F615=5,F615=4),1.41,IF(OR(F615=6,F615=7),1.45,IF(OR(F615=8,F615=9),1.49,IF(OR(F615=10,F615=11,F615=12),1.54,IF(OR(F615=13,F615=14,F615=15),1.58,IF(OR(F615=16,F615=17,F615=18),1.63,1.68)))))))))), "Error"))))))))))))</f>
        <v>4.7</v>
      </c>
      <c r="H615" s="883">
        <v>66140</v>
      </c>
      <c r="I615" s="883"/>
      <c r="J615" s="883">
        <v>8000</v>
      </c>
      <c r="K615" s="910" t="s">
        <v>94</v>
      </c>
      <c r="L615" s="883">
        <f t="shared" ref="L615:L643" si="664">H615*G615</f>
        <v>310858</v>
      </c>
      <c r="M615" s="884">
        <f t="shared" ref="M615:M643" si="665">G615*H615+I615+J615</f>
        <v>318858</v>
      </c>
      <c r="N615" s="1313">
        <f t="shared" ref="N615:N643" si="666">+M615*13</f>
        <v>4145154</v>
      </c>
      <c r="O615" s="886">
        <f t="shared" ref="O615:O643" si="667">+E615</f>
        <v>1</v>
      </c>
      <c r="P615" s="882">
        <f t="shared" ref="P615:P643" si="668">+F615+1</f>
        <v>1</v>
      </c>
      <c r="Q615" s="1229">
        <f t="shared" ref="Q615:Q643" si="669">IF(O615&lt;1,0,IF(W615="Բ-1",IF(P615=0,6.94,IF(P615=1,7.17,IF(P615=2,7.41,IF(P615=3,7.66,IF(OR(P615=5,P615=4),7.92,IF(OR(P615=6,P615=7),8.18,IF(OR(P615=8,P615=9),8.46,IF(OR(P615=10,P615=11,P615=12),8.74,IF(OR(P615=13,P615=14,P615=15),9.03,IF(OR(P615=16,P615=17,P615=18),9.33,9.65)))))))))),IF(W615="Բ-2", IF(P615=0,5.71,IF(P615=1,5.89,IF(P615=2,6.09,IF(P615=3,6.29,IF(OR(P615=5,P615=4),6.5,IF(OR(P615=6,P615=7),6.72,IF(OR(P615=8,P615=9),6.94,IF(OR(P615=10,P615=11,P615=12),7.17,IF(OR(P615=13,P615=14,P615=15),7.41,IF(OR(P615=16,P615=17,P615=18),7.65,7.91)))))))))), IF(W615="Գ-1", IF(P615=0,4.7,IF(P615=1,4.86,IF(P615=2,5.01,IF(P615=3,5.18,IF(OR(P615=5,P615=4),5.35,IF(OR(P615=6,P615=7),5.52,IF(OR(P615=8,P615=9),5.71,IF(OR(P615=10,P615=11,P615=12),5.89,IF(OR(P615=13,P615=14,P615=15),6.09,IF(OR(P615=16,P615=17,P615=18),6.29,6.49)))))))))), IF(W615="Գ-2", IF(P615=0,3.88,IF(P615=1,4.01,IF(P615=2,4.14,IF(P615=3,4.27,IF(OR(P615=5,P615=4),4.41,IF(OR(P615=6,P615=7),4.55,IF(OR(P615=8,P615=9),4.7,IF(OR(P615=10,P615=11,P615=12),4.85,IF(OR(P615=13,P615=14,P615=15),5.01,IF(OR(P615=16,P615=17,P615=18),5.17,5.34)))))))))), IF(W615="Գ-3", IF(P615=0,3.21,IF(P615=1,3.31,IF(P615=2,3.42,IF(P615=3,3.53,IF(OR(P615=5,P615=4),3.64,IF(OR(P615=6,P615=7),3.76,IF(OR(P615=8,P615=9),3.88,IF(OR(P615=10,P615=11,P615=12),4.01,IF(OR(P615=13,P615=14,P615=15),4.13,IF(OR(P615=16,P615=17,P615=18),4.27,4.4)))))))))), IF(W615="Ա-1", IF(P615=0,2.66,IF(P615=1,2.75,IF(P615=2,2.83,IF(P615=3,2.92,IF(OR(P615=5,P615=4),3.02,IF(OR(P615=6,P615=7),3.11,IF(OR(P615=8,P615=9),3.21,IF(OR(P615=10,P615=11,P615=12),3.31,IF(OR(P615=13,P615=14,P615=15),3.42,IF(OR(P615=16,P615=17,P615=18),3.53,3.64)))))))))), IF(W615="Ա-2", IF(P615=0,2.28,IF(P615=1,2.35,IF(P615=2,2.43,IF(P615=3,2.5,IF(OR(P615=5,P615=4),2.58,IF(OR(P615=6,P615=7),2.66,IF(OR(P615=8,P615=9),2.75,IF(OR(P615=10,P615=11,P615=12),2.83,IF(OR(P615=13,P615=14,P615=15),2.92,IF(OR(P615=16,P615=17,P615=18),3.01,3.11)))))))))),IF(W615="Ա-3", IF(P615=0,1.96,IF(P615=1,2.02,IF(P615=2,2.08,IF(P615=3,2.15,IF(OR(P615=5,P615=4),2.21,IF(OR(P615=6,P615=7),2.28,IF(OR(P615=8,P615=9),2.35,IF(OR(P615=10,P615=11,P615=12),2.42,IF(OR(P615=13,P615=14,P615=15),2.5,IF(OR(P615=16,P615=17,P615=18),2.58,2.66)))))))))), IF(W615="Կ-1", IF(P615=0,1.68,IF(P615=1,1.73,IF(P615=2,1.79,IF(P615=3,1.84,IF(OR(P615=5,P615=4),1.9,IF(OR(P615=6,P615=7),1.96,IF(OR(P615=8,P615=9),2.02,IF(OR(P615=10,P615=11,P615=12),2.08,IF(OR(P615=13,P615=14,P615=15),2.14,IF(OR(P615=16,P615=17,P615=18),2.21,2.28)))))))))), IF(W615="Կ-2", IF(P615=0,1.45,IF(P615=1,1.49,IF(P615=2,1.54,IF(P615=3,1.59,IF(OR(P615=5,P615=4),1.63,IF(OR(P615=6,P615=7),1.68,IF(OR(P615=8,P615=9),1.73,IF(OR(P615=10,P615=11,P615=12),1.79,IF(OR(P615=13,P615=14,P615=15),1.84,IF(OR(P615=16,P615=17,P615=18),1.9,1.95)))))))))),IF(W615="Կ-3", IF(P615=0,1.25,IF(P615=1,1.29,IF(P615=2,1.33,IF(P615=3,1.37,IF(OR(P615=5,P615=4),1.41,IF(OR(P615=6,P615=7),1.45,IF(OR(P615=8,P615=9),1.49,IF(OR(P615=10,P615=11,P615=12),1.54,IF(OR(P615=13,P615=14,P615=15),1.58,IF(OR(P615=16,P615=17,P615=18),1.63,1.68)))))))))), "Error"))))))))))))</f>
        <v>4.8600000000000003</v>
      </c>
      <c r="R615" s="979"/>
      <c r="S615" s="978">
        <f t="shared" ref="S615:S643" si="670">+Q615+Q615*R615</f>
        <v>4.8600000000000003</v>
      </c>
      <c r="T615" s="883">
        <v>66140</v>
      </c>
      <c r="U615" s="883"/>
      <c r="V615" s="883">
        <v>8000</v>
      </c>
      <c r="W615" s="782" t="str">
        <f t="shared" ref="W615:W643" si="671">+K615</f>
        <v>Գ-1</v>
      </c>
      <c r="X615" s="883">
        <f t="shared" ref="X615:X643" si="672">T615*S615</f>
        <v>321440.40000000002</v>
      </c>
      <c r="Y615" s="884">
        <f t="shared" ref="Y615:Y643" si="673">S615*T615+U615+V615</f>
        <v>329440.40000000002</v>
      </c>
      <c r="Z615" s="1314">
        <f t="shared" ref="Z615:Z643" si="674">+Y615*13</f>
        <v>4282725.2</v>
      </c>
      <c r="AA615" s="886">
        <f t="shared" ref="AA615:AA643" si="675">+O615</f>
        <v>1</v>
      </c>
      <c r="AB615" s="882">
        <f t="shared" ref="AB615:AB643" si="676">+P615+1</f>
        <v>2</v>
      </c>
      <c r="AC615" s="1229">
        <f t="shared" ref="AC615:AC643" si="677">IF(AA615&lt;1,0,IF(AI615="Բ-1",IF(AB615=0,6.94,IF(AB615=1,7.17,IF(AB615=2,7.41,IF(AB615=3,7.66,IF(OR(AB615=5,AB615=4),7.92,IF(OR(AB615=6,AB615=7),8.18,IF(OR(AB615=8,AB615=9),8.46,IF(OR(AB615=10,AB615=11,AB615=12),8.74,IF(OR(AB615=13,AB615=14,AB615=15),9.03,IF(OR(AB615=16,AB615=17,AB615=18),9.33,9.65)))))))))),IF(AI615="Բ-2", IF(AB615=0,5.71,IF(AB615=1,5.89,IF(AB615=2,6.09,IF(AB615=3,6.29,IF(OR(AB615=5,AB615=4),6.5,IF(OR(AB615=6,AB615=7),6.72,IF(OR(AB615=8,AB615=9),6.94,IF(OR(AB615=10,AB615=11,AB615=12),7.17,IF(OR(AB615=13,AB615=14,AB615=15),7.41,IF(OR(AB615=16,AB615=17,AB615=18),7.65,7.91)))))))))), IF(AI615="Գ-1", IF(AB615=0,4.7,IF(AB615=1,4.86,IF(AB615=2,5.01,IF(AB615=3,5.18,IF(OR(AB615=5,AB615=4),5.35,IF(OR(AB615=6,AB615=7),5.52,IF(OR(AB615=8,AB615=9),5.71,IF(OR(AB615=10,AB615=11,AB615=12),5.89,IF(OR(AB615=13,AB615=14,AB615=15),6.09,IF(OR(AB615=16,AB615=17,AB615=18),6.29,6.49)))))))))), IF(AI615="Գ-2", IF(AB615=0,3.88,IF(AB615=1,4.01,IF(AB615=2,4.14,IF(AB615=3,4.27,IF(OR(AB615=5,AB615=4),4.41,IF(OR(AB615=6,AB615=7),4.55,IF(OR(AB615=8,AB615=9),4.7,IF(OR(AB615=10,AB615=11,AB615=12),4.85,IF(OR(AB615=13,AB615=14,AB615=15),5.01,IF(OR(AB615=16,AB615=17,AB615=18),5.17,5.34)))))))))), IF(AI615="Գ-3", IF(AB615=0,3.21,IF(AB615=1,3.31,IF(AB615=2,3.42,IF(AB615=3,3.53,IF(OR(AB615=5,AB615=4),3.64,IF(OR(AB615=6,AB615=7),3.76,IF(OR(AB615=8,AB615=9),3.88,IF(OR(AB615=10,AB615=11,AB615=12),4.01,IF(OR(AB615=13,AB615=14,AB615=15),4.13,IF(OR(AB615=16,AB615=17,AB615=18),4.27,4.4)))))))))), IF(AI615="Ա-1", IF(AB615=0,2.66,IF(AB615=1,2.75,IF(AB615=2,2.83,IF(AB615=3,2.92,IF(OR(AB615=5,AB615=4),3.02,IF(OR(AB615=6,AB615=7),3.11,IF(OR(AB615=8,AB615=9),3.21,IF(OR(AB615=10,AB615=11,AB615=12),3.31,IF(OR(AB615=13,AB615=14,AB615=15),3.42,IF(OR(AB615=16,AB615=17,AB615=18),3.53,3.64)))))))))), IF(AI615="Ա-2", IF(AB615=0,2.28,IF(AB615=1,2.35,IF(AB615=2,2.43,IF(AB615=3,2.5,IF(OR(AB615=5,AB615=4),2.58,IF(OR(AB615=6,AB615=7),2.66,IF(OR(AB615=8,AB615=9),2.75,IF(OR(AB615=10,AB615=11,AB615=12),2.83,IF(OR(AB615=13,AB615=14,AB615=15),2.92,IF(OR(AB615=16,AB615=17,AB615=18),3.01,3.11)))))))))),IF(AI615="Ա-3", IF(AB615=0,1.96,IF(AB615=1,2.02,IF(AB615=2,2.08,IF(AB615=3,2.15,IF(OR(AB615=5,AB615=4),2.21,IF(OR(AB615=6,AB615=7),2.28,IF(OR(AB615=8,AB615=9),2.35,IF(OR(AB615=10,AB615=11,AB615=12),2.42,IF(OR(AB615=13,AB615=14,AB615=15),2.5,IF(OR(AB615=16,AB615=17,AB615=18),2.58,2.66)))))))))), IF(AI615="Կ-1", IF(AB615=0,1.68,IF(AB615=1,1.73,IF(AB615=2,1.79,IF(AB615=3,1.84,IF(OR(AB615=5,AB615=4),1.9,IF(OR(AB615=6,AB615=7),1.96,IF(OR(AB615=8,AB615=9),2.02,IF(OR(AB615=10,AB615=11,AB615=12),2.08,IF(OR(AB615=13,AB615=14,AB615=15),2.14,IF(OR(AB615=16,AB615=17,AB615=18),2.21,2.28)))))))))), IF(AI615="Կ-2", IF(AB615=0,1.45,IF(AB615=1,1.49,IF(AB615=2,1.54,IF(AB615=3,1.59,IF(OR(AB615=5,AB615=4),1.63,IF(OR(AB615=6,AB615=7),1.68,IF(OR(AB615=8,AB615=9),1.73,IF(OR(AB615=10,AB615=11,AB615=12),1.79,IF(OR(AB615=13,AB615=14,AB615=15),1.84,IF(OR(AB615=16,AB615=17,AB615=18),1.9,1.95)))))))))),IF(AI615="Կ-3", IF(AB615=0,1.25,IF(AB615=1,1.29,IF(AB615=2,1.33,IF(AB615=3,1.37,IF(OR(AB615=5,AB615=4),1.41,IF(OR(AB615=6,AB615=7),1.45,IF(OR(AB615=8,AB615=9),1.49,IF(OR(AB615=10,AB615=11,AB615=12),1.54,IF(OR(AB615=13,AB615=14,AB615=15),1.58,IF(OR(AB615=16,AB615=17,AB615=18),1.63,1.68)))))))))), "Error"))))))))))))</f>
        <v>5.01</v>
      </c>
      <c r="AD615" s="979"/>
      <c r="AE615" s="978">
        <f t="shared" ref="AE615:AE643" si="678">+AC615+AC615*AD615</f>
        <v>5.01</v>
      </c>
      <c r="AF615" s="883">
        <v>66140</v>
      </c>
      <c r="AG615" s="883"/>
      <c r="AH615" s="883">
        <v>8000</v>
      </c>
      <c r="AI615" s="910" t="str">
        <f t="shared" ref="AI615:AI643" si="679">+W615</f>
        <v>Գ-1</v>
      </c>
      <c r="AJ615" s="883">
        <f t="shared" ref="AJ615:AJ643" si="680">AF615*AE615</f>
        <v>331361.39999999997</v>
      </c>
      <c r="AK615" s="884">
        <f t="shared" ref="AK615:AK643" si="681">AE615*AF615+AG615+AH615</f>
        <v>339361.39999999997</v>
      </c>
      <c r="AL615" s="1314">
        <f t="shared" ref="AL615:AL643" si="682">+AK615*13</f>
        <v>4411698.1999999993</v>
      </c>
      <c r="AM615" s="886">
        <f t="shared" ref="AM615:AM643" si="683">+AA615</f>
        <v>1</v>
      </c>
      <c r="AN615" s="882">
        <f t="shared" ref="AN615:AN643" si="684">+AB615+1</f>
        <v>3</v>
      </c>
      <c r="AO615" s="1229">
        <f t="shared" ref="AO615:AO643" si="685">IF(AM615&lt;1,0,IF(AU615="Բ-1",IF(AN615=0,6.94,IF(AN615=1,7.17,IF(AN615=2,7.41,IF(AN615=3,7.66,IF(OR(AN615=5,AN615=4),7.92,IF(OR(AN615=6,AN615=7),8.18,IF(OR(AN615=8,AN615=9),8.46,IF(OR(AN615=10,AN615=11,AN615=12),8.74,IF(OR(AN615=13,AN615=14,AN615=15),9.03,IF(OR(AN615=16,AN615=17,AN615=18),9.33,9.65)))))))))),IF(AU615="Բ-2", IF(AN615=0,5.71,IF(AN615=1,5.89,IF(AN615=2,6.09,IF(AN615=3,6.29,IF(OR(AN615=5,AN615=4),6.5,IF(OR(AN615=6,AN615=7),6.72,IF(OR(AN615=8,AN615=9),6.94,IF(OR(AN615=10,AN615=11,AN615=12),7.17,IF(OR(AN615=13,AN615=14,AN615=15),7.41,IF(OR(AN615=16,AN615=17,AN615=18),7.65,7.91)))))))))), IF(AU615="Գ-1", IF(AN615=0,4.7,IF(AN615=1,4.86,IF(AN615=2,5.01,IF(AN615=3,5.18,IF(OR(AN615=5,AN615=4),5.35,IF(OR(AN615=6,AN615=7),5.52,IF(OR(AN615=8,AN615=9),5.71,IF(OR(AN615=10,AN615=11,AN615=12),5.89,IF(OR(AN615=13,AN615=14,AN615=15),6.09,IF(OR(AN615=16,AN615=17,AN615=18),6.29,6.49)))))))))), IF(AU615="Գ-2", IF(AN615=0,3.88,IF(AN615=1,4.01,IF(AN615=2,4.14,IF(AN615=3,4.27,IF(OR(AN615=5,AN615=4),4.41,IF(OR(AN615=6,AN615=7),4.55,IF(OR(AN615=8,AN615=9),4.7,IF(OR(AN615=10,AN615=11,AN615=12),4.85,IF(OR(AN615=13,AN615=14,AN615=15),5.01,IF(OR(AN615=16,AN615=17,AN615=18),5.17,5.34)))))))))), IF(AU615="Գ-3", IF(AN615=0,3.21,IF(AN615=1,3.31,IF(AN615=2,3.42,IF(AN615=3,3.53,IF(OR(AN615=5,AN615=4),3.64,IF(OR(AN615=6,AN615=7),3.76,IF(OR(AN615=8,AN615=9),3.88,IF(OR(AN615=10,AN615=11,AN615=12),4.01,IF(OR(AN615=13,AN615=14,AN615=15),4.13,IF(OR(AN615=16,AN615=17,AN615=18),4.27,4.4)))))))))), IF(AU615="Ա-1", IF(AN615=0,2.66,IF(AN615=1,2.75,IF(AN615=2,2.83,IF(AN615=3,2.92,IF(OR(AN615=5,AN615=4),3.02,IF(OR(AN615=6,AN615=7),3.11,IF(OR(AN615=8,AN615=9),3.21,IF(OR(AN615=10,AN615=11,AN615=12),3.31,IF(OR(AN615=13,AN615=14,AN615=15),3.42,IF(OR(AN615=16,AN615=17,AN615=18),3.53,3.64)))))))))), IF(AU615="Ա-2", IF(AN615=0,2.28,IF(AN615=1,2.35,IF(AN615=2,2.43,IF(AN615=3,2.5,IF(OR(AN615=5,AN615=4),2.58,IF(OR(AN615=6,AN615=7),2.66,IF(OR(AN615=8,AN615=9),2.75,IF(OR(AN615=10,AN615=11,AN615=12),2.83,IF(OR(AN615=13,AN615=14,AN615=15),2.92,IF(OR(AN615=16,AN615=17,AN615=18),3.01,3.11)))))))))),IF(AU615="Ա-3", IF(AN615=0,1.96,IF(AN615=1,2.02,IF(AN615=2,2.08,IF(AN615=3,2.15,IF(OR(AN615=5,AN615=4),2.21,IF(OR(AN615=6,AN615=7),2.28,IF(OR(AN615=8,AN615=9),2.35,IF(OR(AN615=10,AN615=11,AN615=12),2.42,IF(OR(AN615=13,AN615=14,AN615=15),2.5,IF(OR(AN615=16,AN615=17,AN615=18),2.58,2.66)))))))))), IF(AU615="Կ-1", IF(AN615=0,1.68,IF(AN615=1,1.73,IF(AN615=2,1.79,IF(AN615=3,1.84,IF(OR(AN615=5,AN615=4),1.9,IF(OR(AN615=6,AN615=7),1.96,IF(OR(AN615=8,AN615=9),2.02,IF(OR(AN615=10,AN615=11,AN615=12),2.08,IF(OR(AN615=13,AN615=14,AN615=15),2.14,IF(OR(AN615=16,AN615=17,AN615=18),2.21,2.28)))))))))), IF(AU615="Կ-2", IF(AN615=0,1.45,IF(AN615=1,1.49,IF(AN615=2,1.54,IF(AN615=3,1.59,IF(OR(AN615=5,AN615=4),1.63,IF(OR(AN615=6,AN615=7),1.68,IF(OR(AN615=8,AN615=9),1.73,IF(OR(AN615=10,AN615=11,AN615=12),1.79,IF(OR(AN615=13,AN615=14,AN615=15),1.84,IF(OR(AN615=16,AN615=17,AN615=18),1.9,1.95)))))))))),IF(AU615="Կ-3", IF(AN615=0,1.25,IF(AN615=1,1.29,IF(AN615=2,1.33,IF(AN615=3,1.37,IF(OR(AN615=5,AN615=4),1.41,IF(OR(AN615=6,AN615=7),1.45,IF(OR(AN615=8,AN615=9),1.49,IF(OR(AN615=10,AN615=11,AN615=12),1.54,IF(OR(AN615=13,AN615=14,AN615=15),1.58,IF(OR(AN615=16,AN615=17,AN615=18),1.63,1.68)))))))))), "Error"))))))))))))</f>
        <v>5.18</v>
      </c>
      <c r="AP615" s="979"/>
      <c r="AQ615" s="978">
        <f t="shared" ref="AQ615:AQ643" si="686">+AO615+AO615*AP615</f>
        <v>5.18</v>
      </c>
      <c r="AR615" s="883">
        <v>66140</v>
      </c>
      <c r="AS615" s="883"/>
      <c r="AT615" s="883">
        <v>8000</v>
      </c>
      <c r="AU615" s="910" t="str">
        <f t="shared" ref="AU615:AU643" si="687">+AI615</f>
        <v>Գ-1</v>
      </c>
      <c r="AV615" s="883">
        <f t="shared" ref="AV615:AV643" si="688">AR615*AQ615</f>
        <v>342605.19999999995</v>
      </c>
      <c r="AW615" s="884">
        <f t="shared" ref="AW615:AW643" si="689">AQ615*AR615+AS615+AT615</f>
        <v>350605.19999999995</v>
      </c>
      <c r="AX615" s="1314">
        <f t="shared" ref="AX615:AX643" si="690">+AW615*13</f>
        <v>4557867.5999999996</v>
      </c>
    </row>
    <row r="616" spans="2:50" ht="17.25" customHeight="1">
      <c r="B616" s="459">
        <v>2</v>
      </c>
      <c r="C616" s="1173" t="s">
        <v>276</v>
      </c>
      <c r="D616" s="1218" t="s">
        <v>313</v>
      </c>
      <c r="E616" s="1214">
        <v>1</v>
      </c>
      <c r="F616" s="1210">
        <v>11</v>
      </c>
      <c r="G616" s="1209">
        <f t="shared" si="663"/>
        <v>4.8499999999999996</v>
      </c>
      <c r="H616" s="883">
        <v>66140</v>
      </c>
      <c r="I616" s="878"/>
      <c r="J616" s="883">
        <v>8000</v>
      </c>
      <c r="K616" s="782" t="s">
        <v>95</v>
      </c>
      <c r="L616" s="883">
        <f t="shared" si="664"/>
        <v>320779</v>
      </c>
      <c r="M616" s="884">
        <f t="shared" si="665"/>
        <v>328779</v>
      </c>
      <c r="N616" s="1313">
        <f t="shared" si="666"/>
        <v>4274127</v>
      </c>
      <c r="O616" s="886">
        <f t="shared" si="667"/>
        <v>1</v>
      </c>
      <c r="P616" s="882">
        <f t="shared" si="668"/>
        <v>12</v>
      </c>
      <c r="Q616" s="1229">
        <f t="shared" si="669"/>
        <v>4.8499999999999996</v>
      </c>
      <c r="R616" s="979"/>
      <c r="S616" s="978">
        <f t="shared" si="670"/>
        <v>4.8499999999999996</v>
      </c>
      <c r="T616" s="883">
        <v>66140</v>
      </c>
      <c r="U616" s="878"/>
      <c r="V616" s="883">
        <v>8000</v>
      </c>
      <c r="W616" s="782" t="str">
        <f t="shared" si="671"/>
        <v>Գ-2</v>
      </c>
      <c r="X616" s="883">
        <f t="shared" si="672"/>
        <v>320779</v>
      </c>
      <c r="Y616" s="884">
        <f t="shared" si="673"/>
        <v>328779</v>
      </c>
      <c r="Z616" s="1314">
        <f t="shared" si="674"/>
        <v>4274127</v>
      </c>
      <c r="AA616" s="886">
        <f t="shared" si="675"/>
        <v>1</v>
      </c>
      <c r="AB616" s="882">
        <f t="shared" si="676"/>
        <v>13</v>
      </c>
      <c r="AC616" s="1229">
        <f t="shared" si="677"/>
        <v>5.01</v>
      </c>
      <c r="AD616" s="979"/>
      <c r="AE616" s="978">
        <f t="shared" si="678"/>
        <v>5.01</v>
      </c>
      <c r="AF616" s="883">
        <v>66140</v>
      </c>
      <c r="AG616" s="878"/>
      <c r="AH616" s="883">
        <v>8000</v>
      </c>
      <c r="AI616" s="910" t="str">
        <f t="shared" si="679"/>
        <v>Գ-2</v>
      </c>
      <c r="AJ616" s="883">
        <f t="shared" si="680"/>
        <v>331361.39999999997</v>
      </c>
      <c r="AK616" s="884">
        <f t="shared" si="681"/>
        <v>339361.39999999997</v>
      </c>
      <c r="AL616" s="1314">
        <f t="shared" si="682"/>
        <v>4411698.1999999993</v>
      </c>
      <c r="AM616" s="886">
        <f t="shared" si="683"/>
        <v>1</v>
      </c>
      <c r="AN616" s="882">
        <f t="shared" si="684"/>
        <v>14</v>
      </c>
      <c r="AO616" s="1229">
        <f t="shared" si="685"/>
        <v>5.01</v>
      </c>
      <c r="AP616" s="979"/>
      <c r="AQ616" s="978">
        <f t="shared" si="686"/>
        <v>5.01</v>
      </c>
      <c r="AR616" s="883">
        <v>66140</v>
      </c>
      <c r="AS616" s="878"/>
      <c r="AT616" s="883">
        <v>8000</v>
      </c>
      <c r="AU616" s="910" t="str">
        <f t="shared" si="687"/>
        <v>Գ-2</v>
      </c>
      <c r="AV616" s="883">
        <f t="shared" si="688"/>
        <v>331361.39999999997</v>
      </c>
      <c r="AW616" s="884">
        <f t="shared" si="689"/>
        <v>339361.39999999997</v>
      </c>
      <c r="AX616" s="1314">
        <f t="shared" si="690"/>
        <v>4411698.1999999993</v>
      </c>
    </row>
    <row r="617" spans="2:50" ht="17.25" customHeight="1">
      <c r="B617" s="459">
        <v>3</v>
      </c>
      <c r="C617" s="1173" t="s">
        <v>2419</v>
      </c>
      <c r="D617" s="1218" t="s">
        <v>311</v>
      </c>
      <c r="E617" s="1214">
        <v>1</v>
      </c>
      <c r="F617" s="1211">
        <v>1</v>
      </c>
      <c r="G617" s="1209">
        <f t="shared" si="663"/>
        <v>4.01</v>
      </c>
      <c r="H617" s="883">
        <v>66140</v>
      </c>
      <c r="I617" s="878"/>
      <c r="J617" s="883">
        <v>8000</v>
      </c>
      <c r="K617" s="782" t="s">
        <v>95</v>
      </c>
      <c r="L617" s="883">
        <f t="shared" si="664"/>
        <v>265221.39999999997</v>
      </c>
      <c r="M617" s="884">
        <f t="shared" si="665"/>
        <v>273221.39999999997</v>
      </c>
      <c r="N617" s="1313">
        <f t="shared" si="666"/>
        <v>3551878.1999999997</v>
      </c>
      <c r="O617" s="886">
        <f t="shared" si="667"/>
        <v>1</v>
      </c>
      <c r="P617" s="882">
        <f t="shared" si="668"/>
        <v>2</v>
      </c>
      <c r="Q617" s="1229">
        <f t="shared" si="669"/>
        <v>4.1399999999999997</v>
      </c>
      <c r="R617" s="979"/>
      <c r="S617" s="978">
        <f t="shared" si="670"/>
        <v>4.1399999999999997</v>
      </c>
      <c r="T617" s="883">
        <v>66140</v>
      </c>
      <c r="U617" s="878"/>
      <c r="V617" s="883">
        <v>8000</v>
      </c>
      <c r="W617" s="782" t="str">
        <f t="shared" si="671"/>
        <v>Գ-2</v>
      </c>
      <c r="X617" s="883">
        <f t="shared" si="672"/>
        <v>273819.59999999998</v>
      </c>
      <c r="Y617" s="884">
        <f t="shared" si="673"/>
        <v>281819.59999999998</v>
      </c>
      <c r="Z617" s="1314">
        <f t="shared" si="674"/>
        <v>3663654.8</v>
      </c>
      <c r="AA617" s="886">
        <f t="shared" si="675"/>
        <v>1</v>
      </c>
      <c r="AB617" s="882">
        <f t="shared" si="676"/>
        <v>3</v>
      </c>
      <c r="AC617" s="1229">
        <f t="shared" si="677"/>
        <v>4.2699999999999996</v>
      </c>
      <c r="AD617" s="979"/>
      <c r="AE617" s="978">
        <f t="shared" si="678"/>
        <v>4.2699999999999996</v>
      </c>
      <c r="AF617" s="883">
        <v>66140</v>
      </c>
      <c r="AG617" s="878"/>
      <c r="AH617" s="883">
        <v>8000</v>
      </c>
      <c r="AI617" s="910" t="str">
        <f t="shared" si="679"/>
        <v>Գ-2</v>
      </c>
      <c r="AJ617" s="883">
        <f t="shared" si="680"/>
        <v>282417.8</v>
      </c>
      <c r="AK617" s="884">
        <f t="shared" si="681"/>
        <v>290417.8</v>
      </c>
      <c r="AL617" s="1314">
        <f t="shared" si="682"/>
        <v>3775431.4</v>
      </c>
      <c r="AM617" s="886">
        <f t="shared" si="683"/>
        <v>1</v>
      </c>
      <c r="AN617" s="882">
        <f t="shared" si="684"/>
        <v>4</v>
      </c>
      <c r="AO617" s="1229">
        <f t="shared" si="685"/>
        <v>4.41</v>
      </c>
      <c r="AP617" s="979"/>
      <c r="AQ617" s="978">
        <f t="shared" si="686"/>
        <v>4.41</v>
      </c>
      <c r="AR617" s="883">
        <v>66140</v>
      </c>
      <c r="AS617" s="878"/>
      <c r="AT617" s="883">
        <v>8000</v>
      </c>
      <c r="AU617" s="910" t="str">
        <f t="shared" si="687"/>
        <v>Գ-2</v>
      </c>
      <c r="AV617" s="883">
        <f t="shared" si="688"/>
        <v>291677.40000000002</v>
      </c>
      <c r="AW617" s="884">
        <f t="shared" si="689"/>
        <v>299677.40000000002</v>
      </c>
      <c r="AX617" s="1314">
        <f t="shared" si="690"/>
        <v>3895806.2</v>
      </c>
    </row>
    <row r="618" spans="2:50" ht="17.25" customHeight="1">
      <c r="B618" s="459">
        <v>14</v>
      </c>
      <c r="C618" s="1173" t="s">
        <v>1735</v>
      </c>
      <c r="D618" s="1212" t="s">
        <v>594</v>
      </c>
      <c r="E618" s="1214">
        <v>1</v>
      </c>
      <c r="F618" s="1210">
        <v>5</v>
      </c>
      <c r="G618" s="1209">
        <f t="shared" si="663"/>
        <v>1.9</v>
      </c>
      <c r="H618" s="883">
        <v>66140</v>
      </c>
      <c r="I618" s="878"/>
      <c r="J618" s="883">
        <v>8000</v>
      </c>
      <c r="K618" s="782" t="s">
        <v>98</v>
      </c>
      <c r="L618" s="883">
        <f t="shared" si="664"/>
        <v>125666</v>
      </c>
      <c r="M618" s="884">
        <f t="shared" si="665"/>
        <v>133666</v>
      </c>
      <c r="N618" s="1313">
        <f t="shared" si="666"/>
        <v>1737658</v>
      </c>
      <c r="O618" s="886">
        <f t="shared" si="667"/>
        <v>1</v>
      </c>
      <c r="P618" s="882">
        <f t="shared" si="668"/>
        <v>6</v>
      </c>
      <c r="Q618" s="1229">
        <f t="shared" si="669"/>
        <v>1.96</v>
      </c>
      <c r="R618" s="979"/>
      <c r="S618" s="978">
        <f t="shared" si="670"/>
        <v>1.96</v>
      </c>
      <c r="T618" s="883">
        <v>66140</v>
      </c>
      <c r="U618" s="878"/>
      <c r="V618" s="883">
        <v>8000</v>
      </c>
      <c r="W618" s="782" t="str">
        <f t="shared" si="671"/>
        <v>Կ-1</v>
      </c>
      <c r="X618" s="883">
        <f t="shared" si="672"/>
        <v>129634.4</v>
      </c>
      <c r="Y618" s="884">
        <f t="shared" si="673"/>
        <v>137634.4</v>
      </c>
      <c r="Z618" s="1314">
        <f t="shared" si="674"/>
        <v>1789247.2</v>
      </c>
      <c r="AA618" s="886">
        <f t="shared" si="675"/>
        <v>1</v>
      </c>
      <c r="AB618" s="882">
        <f t="shared" si="676"/>
        <v>7</v>
      </c>
      <c r="AC618" s="1229">
        <f t="shared" si="677"/>
        <v>1.96</v>
      </c>
      <c r="AD618" s="979"/>
      <c r="AE618" s="978">
        <f t="shared" si="678"/>
        <v>1.96</v>
      </c>
      <c r="AF618" s="883">
        <v>66140</v>
      </c>
      <c r="AG618" s="878"/>
      <c r="AH618" s="883">
        <v>8000</v>
      </c>
      <c r="AI618" s="910" t="str">
        <f t="shared" si="679"/>
        <v>Կ-1</v>
      </c>
      <c r="AJ618" s="883">
        <f t="shared" si="680"/>
        <v>129634.4</v>
      </c>
      <c r="AK618" s="884">
        <f t="shared" si="681"/>
        <v>137634.4</v>
      </c>
      <c r="AL618" s="1314">
        <f t="shared" si="682"/>
        <v>1789247.2</v>
      </c>
      <c r="AM618" s="886">
        <f t="shared" si="683"/>
        <v>1</v>
      </c>
      <c r="AN618" s="882">
        <f t="shared" si="684"/>
        <v>8</v>
      </c>
      <c r="AO618" s="1229">
        <f t="shared" si="685"/>
        <v>2.02</v>
      </c>
      <c r="AP618" s="979"/>
      <c r="AQ618" s="978">
        <f t="shared" si="686"/>
        <v>2.02</v>
      </c>
      <c r="AR618" s="883">
        <v>66140</v>
      </c>
      <c r="AS618" s="878"/>
      <c r="AT618" s="883">
        <v>8000</v>
      </c>
      <c r="AU618" s="910" t="str">
        <f t="shared" si="687"/>
        <v>Կ-1</v>
      </c>
      <c r="AV618" s="883">
        <f t="shared" si="688"/>
        <v>133602.79999999999</v>
      </c>
      <c r="AW618" s="884">
        <f t="shared" si="689"/>
        <v>141602.79999999999</v>
      </c>
      <c r="AX618" s="1314">
        <f t="shared" si="690"/>
        <v>1840836.4</v>
      </c>
    </row>
    <row r="619" spans="2:50" ht="17.25" customHeight="1">
      <c r="B619" s="459">
        <v>15</v>
      </c>
      <c r="C619" s="1173" t="s">
        <v>2718</v>
      </c>
      <c r="D619" s="1212" t="s">
        <v>594</v>
      </c>
      <c r="E619" s="1214">
        <v>1</v>
      </c>
      <c r="F619" s="1210">
        <v>0</v>
      </c>
      <c r="G619" s="1209">
        <f t="shared" si="663"/>
        <v>1.68</v>
      </c>
      <c r="H619" s="883">
        <v>66140</v>
      </c>
      <c r="I619" s="878"/>
      <c r="J619" s="883">
        <v>8000</v>
      </c>
      <c r="K619" s="782" t="s">
        <v>98</v>
      </c>
      <c r="L619" s="883">
        <f t="shared" si="664"/>
        <v>111115.2</v>
      </c>
      <c r="M619" s="884">
        <f t="shared" si="665"/>
        <v>119115.2</v>
      </c>
      <c r="N619" s="1313">
        <f t="shared" si="666"/>
        <v>1548497.5999999999</v>
      </c>
      <c r="O619" s="886">
        <f t="shared" si="667"/>
        <v>1</v>
      </c>
      <c r="P619" s="882">
        <f t="shared" si="668"/>
        <v>1</v>
      </c>
      <c r="Q619" s="1229">
        <f t="shared" si="669"/>
        <v>1.73</v>
      </c>
      <c r="R619" s="979"/>
      <c r="S619" s="978">
        <f t="shared" si="670"/>
        <v>1.73</v>
      </c>
      <c r="T619" s="883">
        <v>66140</v>
      </c>
      <c r="U619" s="878"/>
      <c r="V619" s="883">
        <v>8000</v>
      </c>
      <c r="W619" s="782" t="str">
        <f t="shared" si="671"/>
        <v>Կ-1</v>
      </c>
      <c r="X619" s="883">
        <f t="shared" si="672"/>
        <v>114422.2</v>
      </c>
      <c r="Y619" s="884">
        <f t="shared" si="673"/>
        <v>122422.2</v>
      </c>
      <c r="Z619" s="1314">
        <f t="shared" si="674"/>
        <v>1591488.5999999999</v>
      </c>
      <c r="AA619" s="886">
        <f t="shared" si="675"/>
        <v>1</v>
      </c>
      <c r="AB619" s="882">
        <f t="shared" si="676"/>
        <v>2</v>
      </c>
      <c r="AC619" s="1229">
        <f t="shared" si="677"/>
        <v>1.79</v>
      </c>
      <c r="AD619" s="979"/>
      <c r="AE619" s="978">
        <f t="shared" si="678"/>
        <v>1.79</v>
      </c>
      <c r="AF619" s="883">
        <v>66140</v>
      </c>
      <c r="AG619" s="878"/>
      <c r="AH619" s="883">
        <v>8000</v>
      </c>
      <c r="AI619" s="910" t="str">
        <f t="shared" si="679"/>
        <v>Կ-1</v>
      </c>
      <c r="AJ619" s="883">
        <f t="shared" si="680"/>
        <v>118390.6</v>
      </c>
      <c r="AK619" s="884">
        <f t="shared" si="681"/>
        <v>126390.6</v>
      </c>
      <c r="AL619" s="1314">
        <f t="shared" si="682"/>
        <v>1643077.8</v>
      </c>
      <c r="AM619" s="886">
        <f t="shared" si="683"/>
        <v>1</v>
      </c>
      <c r="AN619" s="882">
        <f t="shared" si="684"/>
        <v>3</v>
      </c>
      <c r="AO619" s="1229">
        <f t="shared" si="685"/>
        <v>1.84</v>
      </c>
      <c r="AP619" s="979"/>
      <c r="AQ619" s="978">
        <f t="shared" si="686"/>
        <v>1.84</v>
      </c>
      <c r="AR619" s="883">
        <v>66140</v>
      </c>
      <c r="AS619" s="878"/>
      <c r="AT619" s="883">
        <v>8000</v>
      </c>
      <c r="AU619" s="910" t="str">
        <f t="shared" si="687"/>
        <v>Կ-1</v>
      </c>
      <c r="AV619" s="883">
        <f t="shared" si="688"/>
        <v>121697.60000000001</v>
      </c>
      <c r="AW619" s="884">
        <f t="shared" si="689"/>
        <v>129697.60000000001</v>
      </c>
      <c r="AX619" s="1314">
        <f t="shared" si="690"/>
        <v>1686068.8</v>
      </c>
    </row>
    <row r="620" spans="2:50" ht="17.25" customHeight="1">
      <c r="B620" s="459">
        <v>16</v>
      </c>
      <c r="C620" s="1173" t="s">
        <v>280</v>
      </c>
      <c r="D620" s="1212" t="s">
        <v>594</v>
      </c>
      <c r="E620" s="1214">
        <v>1</v>
      </c>
      <c r="F620" s="1210">
        <v>33</v>
      </c>
      <c r="G620" s="1209">
        <f t="shared" si="663"/>
        <v>2.2799999999999998</v>
      </c>
      <c r="H620" s="883">
        <v>66140</v>
      </c>
      <c r="I620" s="878"/>
      <c r="J620" s="883"/>
      <c r="K620" s="782" t="s">
        <v>98</v>
      </c>
      <c r="L620" s="883">
        <f t="shared" si="664"/>
        <v>150799.19999999998</v>
      </c>
      <c r="M620" s="884">
        <f t="shared" si="665"/>
        <v>150799.19999999998</v>
      </c>
      <c r="N620" s="1313">
        <f t="shared" si="666"/>
        <v>1960389.5999999999</v>
      </c>
      <c r="O620" s="886">
        <f t="shared" si="667"/>
        <v>1</v>
      </c>
      <c r="P620" s="882">
        <f t="shared" si="668"/>
        <v>34</v>
      </c>
      <c r="Q620" s="1229">
        <f t="shared" si="669"/>
        <v>2.2799999999999998</v>
      </c>
      <c r="R620" s="979"/>
      <c r="S620" s="978">
        <f t="shared" si="670"/>
        <v>2.2799999999999998</v>
      </c>
      <c r="T620" s="883">
        <v>66140</v>
      </c>
      <c r="U620" s="878"/>
      <c r="V620" s="883"/>
      <c r="W620" s="782" t="str">
        <f t="shared" si="671"/>
        <v>Կ-1</v>
      </c>
      <c r="X620" s="883">
        <f t="shared" si="672"/>
        <v>150799.19999999998</v>
      </c>
      <c r="Y620" s="884">
        <f t="shared" si="673"/>
        <v>150799.19999999998</v>
      </c>
      <c r="Z620" s="1314">
        <f t="shared" si="674"/>
        <v>1960389.5999999999</v>
      </c>
      <c r="AA620" s="886">
        <f t="shared" si="675"/>
        <v>1</v>
      </c>
      <c r="AB620" s="882">
        <f t="shared" si="676"/>
        <v>35</v>
      </c>
      <c r="AC620" s="1229">
        <f t="shared" si="677"/>
        <v>2.2799999999999998</v>
      </c>
      <c r="AD620" s="979"/>
      <c r="AE620" s="978">
        <f t="shared" si="678"/>
        <v>2.2799999999999998</v>
      </c>
      <c r="AF620" s="883">
        <v>66140</v>
      </c>
      <c r="AG620" s="878"/>
      <c r="AH620" s="883"/>
      <c r="AI620" s="910" t="str">
        <f t="shared" si="679"/>
        <v>Կ-1</v>
      </c>
      <c r="AJ620" s="883">
        <f t="shared" si="680"/>
        <v>150799.19999999998</v>
      </c>
      <c r="AK620" s="884">
        <f t="shared" si="681"/>
        <v>150799.19999999998</v>
      </c>
      <c r="AL620" s="1314">
        <f t="shared" si="682"/>
        <v>1960389.5999999999</v>
      </c>
      <c r="AM620" s="886">
        <f t="shared" si="683"/>
        <v>1</v>
      </c>
      <c r="AN620" s="882">
        <f t="shared" si="684"/>
        <v>36</v>
      </c>
      <c r="AO620" s="1229">
        <f t="shared" si="685"/>
        <v>2.2799999999999998</v>
      </c>
      <c r="AP620" s="979"/>
      <c r="AQ620" s="978">
        <f t="shared" si="686"/>
        <v>2.2799999999999998</v>
      </c>
      <c r="AR620" s="883">
        <v>66140</v>
      </c>
      <c r="AS620" s="878"/>
      <c r="AT620" s="883"/>
      <c r="AU620" s="910" t="str">
        <f t="shared" si="687"/>
        <v>Կ-1</v>
      </c>
      <c r="AV620" s="883">
        <f t="shared" si="688"/>
        <v>150799.19999999998</v>
      </c>
      <c r="AW620" s="884">
        <f t="shared" si="689"/>
        <v>150799.19999999998</v>
      </c>
      <c r="AX620" s="1314">
        <f t="shared" si="690"/>
        <v>1960389.5999999999</v>
      </c>
    </row>
    <row r="621" spans="2:50" ht="17.25" customHeight="1">
      <c r="B621" s="459">
        <v>17</v>
      </c>
      <c r="C621" s="1173" t="s">
        <v>2040</v>
      </c>
      <c r="D621" s="1212" t="s">
        <v>594</v>
      </c>
      <c r="E621" s="1214">
        <v>1</v>
      </c>
      <c r="F621" s="1210">
        <v>8</v>
      </c>
      <c r="G621" s="1209">
        <f t="shared" si="663"/>
        <v>2.02</v>
      </c>
      <c r="H621" s="883">
        <v>66140</v>
      </c>
      <c r="I621" s="878"/>
      <c r="J621" s="883">
        <v>8000</v>
      </c>
      <c r="K621" s="782" t="s">
        <v>98</v>
      </c>
      <c r="L621" s="883">
        <f t="shared" si="664"/>
        <v>133602.79999999999</v>
      </c>
      <c r="M621" s="884">
        <f t="shared" si="665"/>
        <v>141602.79999999999</v>
      </c>
      <c r="N621" s="1313">
        <f t="shared" si="666"/>
        <v>1840836.4</v>
      </c>
      <c r="O621" s="886">
        <f t="shared" si="667"/>
        <v>1</v>
      </c>
      <c r="P621" s="882">
        <f t="shared" si="668"/>
        <v>9</v>
      </c>
      <c r="Q621" s="1229">
        <f t="shared" si="669"/>
        <v>2.02</v>
      </c>
      <c r="R621" s="979"/>
      <c r="S621" s="978">
        <f t="shared" si="670"/>
        <v>2.02</v>
      </c>
      <c r="T621" s="883">
        <v>66140</v>
      </c>
      <c r="U621" s="878"/>
      <c r="V621" s="883">
        <v>8000</v>
      </c>
      <c r="W621" s="782" t="str">
        <f t="shared" si="671"/>
        <v>Կ-1</v>
      </c>
      <c r="X621" s="883">
        <f t="shared" si="672"/>
        <v>133602.79999999999</v>
      </c>
      <c r="Y621" s="884">
        <f t="shared" si="673"/>
        <v>141602.79999999999</v>
      </c>
      <c r="Z621" s="1314">
        <f t="shared" si="674"/>
        <v>1840836.4</v>
      </c>
      <c r="AA621" s="886">
        <f t="shared" si="675"/>
        <v>1</v>
      </c>
      <c r="AB621" s="882">
        <f t="shared" si="676"/>
        <v>10</v>
      </c>
      <c r="AC621" s="1229">
        <f t="shared" si="677"/>
        <v>2.08</v>
      </c>
      <c r="AD621" s="979"/>
      <c r="AE621" s="978">
        <f t="shared" si="678"/>
        <v>2.08</v>
      </c>
      <c r="AF621" s="883">
        <v>66140</v>
      </c>
      <c r="AG621" s="878"/>
      <c r="AH621" s="883">
        <v>8000</v>
      </c>
      <c r="AI621" s="910" t="str">
        <f t="shared" si="679"/>
        <v>Կ-1</v>
      </c>
      <c r="AJ621" s="883">
        <f t="shared" si="680"/>
        <v>137571.20000000001</v>
      </c>
      <c r="AK621" s="884">
        <f t="shared" si="681"/>
        <v>145571.20000000001</v>
      </c>
      <c r="AL621" s="1314">
        <f t="shared" si="682"/>
        <v>1892425.6</v>
      </c>
      <c r="AM621" s="886">
        <f t="shared" si="683"/>
        <v>1</v>
      </c>
      <c r="AN621" s="882">
        <f t="shared" si="684"/>
        <v>11</v>
      </c>
      <c r="AO621" s="1229">
        <f t="shared" si="685"/>
        <v>2.08</v>
      </c>
      <c r="AP621" s="979"/>
      <c r="AQ621" s="978">
        <f t="shared" si="686"/>
        <v>2.08</v>
      </c>
      <c r="AR621" s="883">
        <v>66140</v>
      </c>
      <c r="AS621" s="878"/>
      <c r="AT621" s="883">
        <v>8000</v>
      </c>
      <c r="AU621" s="910" t="str">
        <f t="shared" si="687"/>
        <v>Կ-1</v>
      </c>
      <c r="AV621" s="883">
        <f t="shared" si="688"/>
        <v>137571.20000000001</v>
      </c>
      <c r="AW621" s="884">
        <f t="shared" si="689"/>
        <v>145571.20000000001</v>
      </c>
      <c r="AX621" s="1314">
        <f t="shared" si="690"/>
        <v>1892425.6</v>
      </c>
    </row>
    <row r="622" spans="2:50" ht="17.25" customHeight="1">
      <c r="B622" s="459">
        <v>18</v>
      </c>
      <c r="C622" s="1173" t="s">
        <v>281</v>
      </c>
      <c r="D622" s="1212" t="s">
        <v>594</v>
      </c>
      <c r="E622" s="1214">
        <v>1</v>
      </c>
      <c r="F622" s="1210">
        <v>24</v>
      </c>
      <c r="G622" s="1209">
        <f t="shared" si="663"/>
        <v>2.2799999999999998</v>
      </c>
      <c r="H622" s="883">
        <v>66140</v>
      </c>
      <c r="I622" s="878"/>
      <c r="J622" s="883">
        <v>8000</v>
      </c>
      <c r="K622" s="782" t="s">
        <v>98</v>
      </c>
      <c r="L622" s="883">
        <f t="shared" si="664"/>
        <v>150799.19999999998</v>
      </c>
      <c r="M622" s="884">
        <f t="shared" si="665"/>
        <v>158799.19999999998</v>
      </c>
      <c r="N622" s="1313">
        <f t="shared" si="666"/>
        <v>2064389.5999999999</v>
      </c>
      <c r="O622" s="886">
        <f t="shared" si="667"/>
        <v>1</v>
      </c>
      <c r="P622" s="882">
        <f t="shared" si="668"/>
        <v>25</v>
      </c>
      <c r="Q622" s="1229">
        <f t="shared" si="669"/>
        <v>2.2799999999999998</v>
      </c>
      <c r="R622" s="979"/>
      <c r="S622" s="978">
        <f t="shared" si="670"/>
        <v>2.2799999999999998</v>
      </c>
      <c r="T622" s="883">
        <v>66140</v>
      </c>
      <c r="U622" s="878"/>
      <c r="V622" s="883">
        <v>8000</v>
      </c>
      <c r="W622" s="782" t="str">
        <f t="shared" si="671"/>
        <v>Կ-1</v>
      </c>
      <c r="X622" s="883">
        <f t="shared" si="672"/>
        <v>150799.19999999998</v>
      </c>
      <c r="Y622" s="884">
        <f t="shared" si="673"/>
        <v>158799.19999999998</v>
      </c>
      <c r="Z622" s="1314">
        <f t="shared" si="674"/>
        <v>2064389.5999999999</v>
      </c>
      <c r="AA622" s="886">
        <f t="shared" si="675"/>
        <v>1</v>
      </c>
      <c r="AB622" s="882">
        <f t="shared" si="676"/>
        <v>26</v>
      </c>
      <c r="AC622" s="1229">
        <f t="shared" si="677"/>
        <v>2.2799999999999998</v>
      </c>
      <c r="AD622" s="979"/>
      <c r="AE622" s="978">
        <f t="shared" si="678"/>
        <v>2.2799999999999998</v>
      </c>
      <c r="AF622" s="883">
        <v>66140</v>
      </c>
      <c r="AG622" s="878"/>
      <c r="AH622" s="883">
        <v>8000</v>
      </c>
      <c r="AI622" s="910" t="str">
        <f t="shared" si="679"/>
        <v>Կ-1</v>
      </c>
      <c r="AJ622" s="883">
        <f t="shared" si="680"/>
        <v>150799.19999999998</v>
      </c>
      <c r="AK622" s="884">
        <f t="shared" si="681"/>
        <v>158799.19999999998</v>
      </c>
      <c r="AL622" s="1314">
        <f t="shared" si="682"/>
        <v>2064389.5999999999</v>
      </c>
      <c r="AM622" s="886">
        <f t="shared" si="683"/>
        <v>1</v>
      </c>
      <c r="AN622" s="882">
        <f t="shared" si="684"/>
        <v>27</v>
      </c>
      <c r="AO622" s="1229">
        <f t="shared" si="685"/>
        <v>2.2799999999999998</v>
      </c>
      <c r="AP622" s="979"/>
      <c r="AQ622" s="978">
        <f t="shared" si="686"/>
        <v>2.2799999999999998</v>
      </c>
      <c r="AR622" s="883">
        <v>66140</v>
      </c>
      <c r="AS622" s="878"/>
      <c r="AT622" s="883">
        <v>8000</v>
      </c>
      <c r="AU622" s="910" t="str">
        <f t="shared" si="687"/>
        <v>Կ-1</v>
      </c>
      <c r="AV622" s="883">
        <f t="shared" si="688"/>
        <v>150799.19999999998</v>
      </c>
      <c r="AW622" s="884">
        <f t="shared" si="689"/>
        <v>158799.19999999998</v>
      </c>
      <c r="AX622" s="1314">
        <f t="shared" si="690"/>
        <v>2064389.5999999999</v>
      </c>
    </row>
    <row r="623" spans="2:50" ht="17.25" customHeight="1">
      <c r="B623" s="459">
        <v>19</v>
      </c>
      <c r="C623" s="1173" t="s">
        <v>235</v>
      </c>
      <c r="D623" s="1212" t="s">
        <v>594</v>
      </c>
      <c r="E623" s="1214">
        <v>1</v>
      </c>
      <c r="F623" s="1210">
        <v>2</v>
      </c>
      <c r="G623" s="1209">
        <f t="shared" si="663"/>
        <v>1.79</v>
      </c>
      <c r="H623" s="883">
        <v>66140</v>
      </c>
      <c r="I623" s="878"/>
      <c r="J623" s="883">
        <v>8000</v>
      </c>
      <c r="K623" s="782" t="s">
        <v>98</v>
      </c>
      <c r="L623" s="883">
        <f t="shared" si="664"/>
        <v>118390.6</v>
      </c>
      <c r="M623" s="884">
        <f t="shared" si="665"/>
        <v>126390.6</v>
      </c>
      <c r="N623" s="1313">
        <f t="shared" si="666"/>
        <v>1643077.8</v>
      </c>
      <c r="O623" s="886">
        <f t="shared" si="667"/>
        <v>1</v>
      </c>
      <c r="P623" s="882">
        <f t="shared" si="668"/>
        <v>3</v>
      </c>
      <c r="Q623" s="1229">
        <f t="shared" si="669"/>
        <v>1.84</v>
      </c>
      <c r="R623" s="979"/>
      <c r="S623" s="978">
        <f t="shared" si="670"/>
        <v>1.84</v>
      </c>
      <c r="T623" s="883">
        <v>66140</v>
      </c>
      <c r="U623" s="878"/>
      <c r="V623" s="883">
        <v>8000</v>
      </c>
      <c r="W623" s="782" t="str">
        <f t="shared" si="671"/>
        <v>Կ-1</v>
      </c>
      <c r="X623" s="883">
        <f t="shared" si="672"/>
        <v>121697.60000000001</v>
      </c>
      <c r="Y623" s="884">
        <f t="shared" si="673"/>
        <v>129697.60000000001</v>
      </c>
      <c r="Z623" s="1314">
        <f t="shared" si="674"/>
        <v>1686068.8</v>
      </c>
      <c r="AA623" s="886">
        <f t="shared" si="675"/>
        <v>1</v>
      </c>
      <c r="AB623" s="882">
        <f t="shared" si="676"/>
        <v>4</v>
      </c>
      <c r="AC623" s="1229">
        <f t="shared" si="677"/>
        <v>1.9</v>
      </c>
      <c r="AD623" s="979"/>
      <c r="AE623" s="978">
        <f t="shared" si="678"/>
        <v>1.9</v>
      </c>
      <c r="AF623" s="883">
        <v>66140</v>
      </c>
      <c r="AG623" s="878"/>
      <c r="AH623" s="883">
        <v>8000</v>
      </c>
      <c r="AI623" s="910" t="str">
        <f t="shared" si="679"/>
        <v>Կ-1</v>
      </c>
      <c r="AJ623" s="883">
        <f t="shared" si="680"/>
        <v>125666</v>
      </c>
      <c r="AK623" s="884">
        <f t="shared" si="681"/>
        <v>133666</v>
      </c>
      <c r="AL623" s="1314">
        <f t="shared" si="682"/>
        <v>1737658</v>
      </c>
      <c r="AM623" s="886">
        <f t="shared" si="683"/>
        <v>1</v>
      </c>
      <c r="AN623" s="882">
        <f t="shared" si="684"/>
        <v>5</v>
      </c>
      <c r="AO623" s="1229">
        <f t="shared" si="685"/>
        <v>1.9</v>
      </c>
      <c r="AP623" s="979"/>
      <c r="AQ623" s="978">
        <f t="shared" si="686"/>
        <v>1.9</v>
      </c>
      <c r="AR623" s="883">
        <v>66140</v>
      </c>
      <c r="AS623" s="878"/>
      <c r="AT623" s="883">
        <v>8000</v>
      </c>
      <c r="AU623" s="910" t="str">
        <f t="shared" si="687"/>
        <v>Կ-1</v>
      </c>
      <c r="AV623" s="883">
        <f t="shared" si="688"/>
        <v>125666</v>
      </c>
      <c r="AW623" s="884">
        <f t="shared" si="689"/>
        <v>133666</v>
      </c>
      <c r="AX623" s="1314">
        <f t="shared" si="690"/>
        <v>1737658</v>
      </c>
    </row>
    <row r="624" spans="2:50" ht="17.25" customHeight="1">
      <c r="B624" s="459">
        <v>20</v>
      </c>
      <c r="C624" s="1173" t="s">
        <v>2719</v>
      </c>
      <c r="D624" s="1212" t="s">
        <v>594</v>
      </c>
      <c r="E624" s="1214">
        <v>1</v>
      </c>
      <c r="F624" s="1210">
        <v>1</v>
      </c>
      <c r="G624" s="1209">
        <f t="shared" si="663"/>
        <v>1.73</v>
      </c>
      <c r="H624" s="883">
        <v>66140</v>
      </c>
      <c r="I624" s="878"/>
      <c r="J624" s="883">
        <v>8000</v>
      </c>
      <c r="K624" s="782" t="s">
        <v>98</v>
      </c>
      <c r="L624" s="883">
        <f t="shared" si="664"/>
        <v>114422.2</v>
      </c>
      <c r="M624" s="884">
        <f t="shared" si="665"/>
        <v>122422.2</v>
      </c>
      <c r="N624" s="1313">
        <f t="shared" si="666"/>
        <v>1591488.5999999999</v>
      </c>
      <c r="O624" s="886">
        <f t="shared" si="667"/>
        <v>1</v>
      </c>
      <c r="P624" s="882">
        <f t="shared" si="668"/>
        <v>2</v>
      </c>
      <c r="Q624" s="1229">
        <f t="shared" si="669"/>
        <v>1.79</v>
      </c>
      <c r="R624" s="979"/>
      <c r="S624" s="978">
        <f t="shared" si="670"/>
        <v>1.79</v>
      </c>
      <c r="T624" s="883">
        <v>66140</v>
      </c>
      <c r="U624" s="878"/>
      <c r="V624" s="883">
        <v>8000</v>
      </c>
      <c r="W624" s="782" t="str">
        <f t="shared" si="671"/>
        <v>Կ-1</v>
      </c>
      <c r="X624" s="883">
        <f t="shared" si="672"/>
        <v>118390.6</v>
      </c>
      <c r="Y624" s="884">
        <f t="shared" si="673"/>
        <v>126390.6</v>
      </c>
      <c r="Z624" s="1314">
        <f t="shared" si="674"/>
        <v>1643077.8</v>
      </c>
      <c r="AA624" s="886">
        <f t="shared" si="675"/>
        <v>1</v>
      </c>
      <c r="AB624" s="882">
        <f t="shared" si="676"/>
        <v>3</v>
      </c>
      <c r="AC624" s="1229">
        <f t="shared" si="677"/>
        <v>1.84</v>
      </c>
      <c r="AD624" s="979"/>
      <c r="AE624" s="978">
        <f t="shared" si="678"/>
        <v>1.84</v>
      </c>
      <c r="AF624" s="883">
        <v>66140</v>
      </c>
      <c r="AG624" s="878"/>
      <c r="AH624" s="883">
        <v>8000</v>
      </c>
      <c r="AI624" s="910" t="str">
        <f t="shared" si="679"/>
        <v>Կ-1</v>
      </c>
      <c r="AJ624" s="883">
        <f t="shared" si="680"/>
        <v>121697.60000000001</v>
      </c>
      <c r="AK624" s="884">
        <f t="shared" si="681"/>
        <v>129697.60000000001</v>
      </c>
      <c r="AL624" s="1314">
        <f t="shared" si="682"/>
        <v>1686068.8</v>
      </c>
      <c r="AM624" s="886">
        <f t="shared" si="683"/>
        <v>1</v>
      </c>
      <c r="AN624" s="882">
        <f t="shared" si="684"/>
        <v>4</v>
      </c>
      <c r="AO624" s="1229">
        <f t="shared" si="685"/>
        <v>1.9</v>
      </c>
      <c r="AP624" s="979"/>
      <c r="AQ624" s="978">
        <f t="shared" si="686"/>
        <v>1.9</v>
      </c>
      <c r="AR624" s="883">
        <v>66140</v>
      </c>
      <c r="AS624" s="878"/>
      <c r="AT624" s="883">
        <v>8000</v>
      </c>
      <c r="AU624" s="910" t="str">
        <f t="shared" si="687"/>
        <v>Կ-1</v>
      </c>
      <c r="AV624" s="883">
        <f t="shared" si="688"/>
        <v>125666</v>
      </c>
      <c r="AW624" s="884">
        <f t="shared" si="689"/>
        <v>133666</v>
      </c>
      <c r="AX624" s="1314">
        <f t="shared" si="690"/>
        <v>1737658</v>
      </c>
    </row>
    <row r="625" spans="2:50" ht="17.25" customHeight="1">
      <c r="B625" s="459">
        <v>21</v>
      </c>
      <c r="C625" s="1173" t="s">
        <v>282</v>
      </c>
      <c r="D625" s="1212" t="s">
        <v>594</v>
      </c>
      <c r="E625" s="1214">
        <v>1</v>
      </c>
      <c r="F625" s="1210">
        <v>20</v>
      </c>
      <c r="G625" s="1209">
        <f t="shared" si="663"/>
        <v>2.2799999999999998</v>
      </c>
      <c r="H625" s="883">
        <v>66140</v>
      </c>
      <c r="I625" s="878"/>
      <c r="J625" s="883">
        <v>8000</v>
      </c>
      <c r="K625" s="782" t="s">
        <v>98</v>
      </c>
      <c r="L625" s="883">
        <f t="shared" si="664"/>
        <v>150799.19999999998</v>
      </c>
      <c r="M625" s="884">
        <f t="shared" si="665"/>
        <v>158799.19999999998</v>
      </c>
      <c r="N625" s="1313">
        <f t="shared" si="666"/>
        <v>2064389.5999999999</v>
      </c>
      <c r="O625" s="886">
        <f t="shared" si="667"/>
        <v>1</v>
      </c>
      <c r="P625" s="882">
        <f t="shared" si="668"/>
        <v>21</v>
      </c>
      <c r="Q625" s="1229">
        <f t="shared" si="669"/>
        <v>2.2799999999999998</v>
      </c>
      <c r="R625" s="979"/>
      <c r="S625" s="978">
        <f t="shared" si="670"/>
        <v>2.2799999999999998</v>
      </c>
      <c r="T625" s="883">
        <v>66140</v>
      </c>
      <c r="U625" s="878"/>
      <c r="V625" s="883">
        <v>8000</v>
      </c>
      <c r="W625" s="782" t="str">
        <f t="shared" si="671"/>
        <v>Կ-1</v>
      </c>
      <c r="X625" s="883">
        <f t="shared" si="672"/>
        <v>150799.19999999998</v>
      </c>
      <c r="Y625" s="884">
        <f t="shared" si="673"/>
        <v>158799.19999999998</v>
      </c>
      <c r="Z625" s="1314">
        <f t="shared" si="674"/>
        <v>2064389.5999999999</v>
      </c>
      <c r="AA625" s="886">
        <f t="shared" si="675"/>
        <v>1</v>
      </c>
      <c r="AB625" s="882">
        <f t="shared" si="676"/>
        <v>22</v>
      </c>
      <c r="AC625" s="1229">
        <f t="shared" si="677"/>
        <v>2.2799999999999998</v>
      </c>
      <c r="AD625" s="979"/>
      <c r="AE625" s="978">
        <f t="shared" si="678"/>
        <v>2.2799999999999998</v>
      </c>
      <c r="AF625" s="883">
        <v>66140</v>
      </c>
      <c r="AG625" s="878"/>
      <c r="AH625" s="883">
        <v>8000</v>
      </c>
      <c r="AI625" s="910" t="str">
        <f t="shared" si="679"/>
        <v>Կ-1</v>
      </c>
      <c r="AJ625" s="883">
        <f t="shared" si="680"/>
        <v>150799.19999999998</v>
      </c>
      <c r="AK625" s="884">
        <f t="shared" si="681"/>
        <v>158799.19999999998</v>
      </c>
      <c r="AL625" s="1314">
        <f t="shared" si="682"/>
        <v>2064389.5999999999</v>
      </c>
      <c r="AM625" s="886">
        <f t="shared" si="683"/>
        <v>1</v>
      </c>
      <c r="AN625" s="882">
        <f t="shared" si="684"/>
        <v>23</v>
      </c>
      <c r="AO625" s="1229">
        <f t="shared" si="685"/>
        <v>2.2799999999999998</v>
      </c>
      <c r="AP625" s="979"/>
      <c r="AQ625" s="978">
        <f t="shared" si="686"/>
        <v>2.2799999999999998</v>
      </c>
      <c r="AR625" s="883">
        <v>66140</v>
      </c>
      <c r="AS625" s="878"/>
      <c r="AT625" s="883">
        <v>8000</v>
      </c>
      <c r="AU625" s="910" t="str">
        <f t="shared" si="687"/>
        <v>Կ-1</v>
      </c>
      <c r="AV625" s="883">
        <f t="shared" si="688"/>
        <v>150799.19999999998</v>
      </c>
      <c r="AW625" s="884">
        <f t="shared" si="689"/>
        <v>158799.19999999998</v>
      </c>
      <c r="AX625" s="1314">
        <f t="shared" si="690"/>
        <v>2064389.5999999999</v>
      </c>
    </row>
    <row r="626" spans="2:50" ht="17.25" customHeight="1">
      <c r="B626" s="459">
        <v>22</v>
      </c>
      <c r="C626" s="1173" t="s">
        <v>176</v>
      </c>
      <c r="D626" s="1212" t="s">
        <v>594</v>
      </c>
      <c r="E626" s="1214">
        <v>1</v>
      </c>
      <c r="F626" s="1210">
        <v>31</v>
      </c>
      <c r="G626" s="1209">
        <f t="shared" si="663"/>
        <v>2.2799999999999998</v>
      </c>
      <c r="H626" s="883">
        <v>66140</v>
      </c>
      <c r="I626" s="878"/>
      <c r="J626" s="883"/>
      <c r="K626" s="782" t="s">
        <v>98</v>
      </c>
      <c r="L626" s="883">
        <f t="shared" si="664"/>
        <v>150799.19999999998</v>
      </c>
      <c r="M626" s="884">
        <f t="shared" si="665"/>
        <v>150799.19999999998</v>
      </c>
      <c r="N626" s="1313">
        <f t="shared" si="666"/>
        <v>1960389.5999999999</v>
      </c>
      <c r="O626" s="886">
        <f t="shared" si="667"/>
        <v>1</v>
      </c>
      <c r="P626" s="882">
        <f t="shared" si="668"/>
        <v>32</v>
      </c>
      <c r="Q626" s="1229">
        <f t="shared" si="669"/>
        <v>2.2799999999999998</v>
      </c>
      <c r="R626" s="979"/>
      <c r="S626" s="978">
        <f t="shared" si="670"/>
        <v>2.2799999999999998</v>
      </c>
      <c r="T626" s="883">
        <v>66140</v>
      </c>
      <c r="U626" s="878"/>
      <c r="V626" s="883"/>
      <c r="W626" s="782" t="str">
        <f t="shared" si="671"/>
        <v>Կ-1</v>
      </c>
      <c r="X626" s="883">
        <f t="shared" si="672"/>
        <v>150799.19999999998</v>
      </c>
      <c r="Y626" s="884">
        <f t="shared" si="673"/>
        <v>150799.19999999998</v>
      </c>
      <c r="Z626" s="1314">
        <f t="shared" si="674"/>
        <v>1960389.5999999999</v>
      </c>
      <c r="AA626" s="886">
        <f t="shared" si="675"/>
        <v>1</v>
      </c>
      <c r="AB626" s="882">
        <f t="shared" si="676"/>
        <v>33</v>
      </c>
      <c r="AC626" s="1229">
        <f t="shared" si="677"/>
        <v>2.2799999999999998</v>
      </c>
      <c r="AD626" s="979"/>
      <c r="AE626" s="978">
        <f t="shared" si="678"/>
        <v>2.2799999999999998</v>
      </c>
      <c r="AF626" s="883">
        <v>66140</v>
      </c>
      <c r="AG626" s="878"/>
      <c r="AH626" s="883"/>
      <c r="AI626" s="910" t="str">
        <f t="shared" si="679"/>
        <v>Կ-1</v>
      </c>
      <c r="AJ626" s="883">
        <f t="shared" si="680"/>
        <v>150799.19999999998</v>
      </c>
      <c r="AK626" s="884">
        <f t="shared" si="681"/>
        <v>150799.19999999998</v>
      </c>
      <c r="AL626" s="1314">
        <f t="shared" si="682"/>
        <v>1960389.5999999999</v>
      </c>
      <c r="AM626" s="886">
        <f t="shared" si="683"/>
        <v>1</v>
      </c>
      <c r="AN626" s="882">
        <f t="shared" si="684"/>
        <v>34</v>
      </c>
      <c r="AO626" s="1229">
        <f t="shared" si="685"/>
        <v>2.2799999999999998</v>
      </c>
      <c r="AP626" s="979"/>
      <c r="AQ626" s="978">
        <f t="shared" si="686"/>
        <v>2.2799999999999998</v>
      </c>
      <c r="AR626" s="883">
        <v>66140</v>
      </c>
      <c r="AS626" s="878"/>
      <c r="AT626" s="883"/>
      <c r="AU626" s="910" t="str">
        <f t="shared" si="687"/>
        <v>Կ-1</v>
      </c>
      <c r="AV626" s="883">
        <f t="shared" si="688"/>
        <v>150799.19999999998</v>
      </c>
      <c r="AW626" s="884">
        <f t="shared" si="689"/>
        <v>150799.19999999998</v>
      </c>
      <c r="AX626" s="1314">
        <f t="shared" si="690"/>
        <v>1960389.5999999999</v>
      </c>
    </row>
    <row r="627" spans="2:50" ht="17.25" customHeight="1">
      <c r="B627" s="459">
        <v>23</v>
      </c>
      <c r="C627" s="1173" t="s">
        <v>1736</v>
      </c>
      <c r="D627" s="1218" t="s">
        <v>316</v>
      </c>
      <c r="E627" s="1214">
        <v>1</v>
      </c>
      <c r="F627" s="1210">
        <v>7</v>
      </c>
      <c r="G627" s="1209">
        <f t="shared" si="663"/>
        <v>1.96</v>
      </c>
      <c r="H627" s="883">
        <v>66140</v>
      </c>
      <c r="I627" s="878"/>
      <c r="J627" s="883">
        <v>8000</v>
      </c>
      <c r="K627" s="782" t="s">
        <v>98</v>
      </c>
      <c r="L627" s="883">
        <f t="shared" si="664"/>
        <v>129634.4</v>
      </c>
      <c r="M627" s="884">
        <f t="shared" si="665"/>
        <v>137634.4</v>
      </c>
      <c r="N627" s="1313">
        <f t="shared" si="666"/>
        <v>1789247.2</v>
      </c>
      <c r="O627" s="886">
        <f t="shared" si="667"/>
        <v>1</v>
      </c>
      <c r="P627" s="882">
        <f t="shared" si="668"/>
        <v>8</v>
      </c>
      <c r="Q627" s="1229">
        <f t="shared" si="669"/>
        <v>2.02</v>
      </c>
      <c r="R627" s="979"/>
      <c r="S627" s="978">
        <f t="shared" si="670"/>
        <v>2.02</v>
      </c>
      <c r="T627" s="883">
        <v>66140</v>
      </c>
      <c r="U627" s="878"/>
      <c r="V627" s="883">
        <v>8000</v>
      </c>
      <c r="W627" s="782" t="str">
        <f t="shared" si="671"/>
        <v>Կ-1</v>
      </c>
      <c r="X627" s="883">
        <f t="shared" si="672"/>
        <v>133602.79999999999</v>
      </c>
      <c r="Y627" s="884">
        <f t="shared" si="673"/>
        <v>141602.79999999999</v>
      </c>
      <c r="Z627" s="1314">
        <f t="shared" si="674"/>
        <v>1840836.4</v>
      </c>
      <c r="AA627" s="886">
        <f t="shared" si="675"/>
        <v>1</v>
      </c>
      <c r="AB627" s="882">
        <f t="shared" si="676"/>
        <v>9</v>
      </c>
      <c r="AC627" s="1229">
        <f t="shared" si="677"/>
        <v>2.02</v>
      </c>
      <c r="AD627" s="979"/>
      <c r="AE627" s="978">
        <f t="shared" si="678"/>
        <v>2.02</v>
      </c>
      <c r="AF627" s="883">
        <v>66140</v>
      </c>
      <c r="AG627" s="878"/>
      <c r="AH627" s="883">
        <v>8000</v>
      </c>
      <c r="AI627" s="910" t="str">
        <f t="shared" si="679"/>
        <v>Կ-1</v>
      </c>
      <c r="AJ627" s="883">
        <f t="shared" si="680"/>
        <v>133602.79999999999</v>
      </c>
      <c r="AK627" s="884">
        <f t="shared" si="681"/>
        <v>141602.79999999999</v>
      </c>
      <c r="AL627" s="1314">
        <f t="shared" si="682"/>
        <v>1840836.4</v>
      </c>
      <c r="AM627" s="886">
        <f t="shared" si="683"/>
        <v>1</v>
      </c>
      <c r="AN627" s="882">
        <f t="shared" si="684"/>
        <v>10</v>
      </c>
      <c r="AO627" s="1229">
        <f t="shared" si="685"/>
        <v>2.08</v>
      </c>
      <c r="AP627" s="979"/>
      <c r="AQ627" s="978">
        <f t="shared" si="686"/>
        <v>2.08</v>
      </c>
      <c r="AR627" s="883">
        <v>66140</v>
      </c>
      <c r="AS627" s="878"/>
      <c r="AT627" s="883">
        <v>8000</v>
      </c>
      <c r="AU627" s="910" t="str">
        <f t="shared" si="687"/>
        <v>Կ-1</v>
      </c>
      <c r="AV627" s="883">
        <f t="shared" si="688"/>
        <v>137571.20000000001</v>
      </c>
      <c r="AW627" s="884">
        <f t="shared" si="689"/>
        <v>145571.20000000001</v>
      </c>
      <c r="AX627" s="1314">
        <f t="shared" si="690"/>
        <v>1892425.6</v>
      </c>
    </row>
    <row r="628" spans="2:50" ht="17.25" customHeight="1">
      <c r="B628" s="459">
        <v>24</v>
      </c>
      <c r="C628" s="1173" t="s">
        <v>2720</v>
      </c>
      <c r="D628" s="1218" t="s">
        <v>316</v>
      </c>
      <c r="E628" s="1214">
        <v>1</v>
      </c>
      <c r="F628" s="1210">
        <v>0</v>
      </c>
      <c r="G628" s="1209">
        <f t="shared" si="663"/>
        <v>1.68</v>
      </c>
      <c r="H628" s="883">
        <v>66140</v>
      </c>
      <c r="I628" s="878"/>
      <c r="J628" s="883">
        <v>8000</v>
      </c>
      <c r="K628" s="782" t="s">
        <v>98</v>
      </c>
      <c r="L628" s="883">
        <f t="shared" si="664"/>
        <v>111115.2</v>
      </c>
      <c r="M628" s="884">
        <f t="shared" si="665"/>
        <v>119115.2</v>
      </c>
      <c r="N628" s="1313">
        <f t="shared" si="666"/>
        <v>1548497.5999999999</v>
      </c>
      <c r="O628" s="886">
        <f t="shared" si="667"/>
        <v>1</v>
      </c>
      <c r="P628" s="882">
        <f t="shared" si="668"/>
        <v>1</v>
      </c>
      <c r="Q628" s="1229">
        <f t="shared" si="669"/>
        <v>1.73</v>
      </c>
      <c r="R628" s="979"/>
      <c r="S628" s="978">
        <f t="shared" si="670"/>
        <v>1.73</v>
      </c>
      <c r="T628" s="883">
        <v>66140</v>
      </c>
      <c r="U628" s="878"/>
      <c r="V628" s="883">
        <v>8000</v>
      </c>
      <c r="W628" s="782" t="str">
        <f t="shared" si="671"/>
        <v>Կ-1</v>
      </c>
      <c r="X628" s="883">
        <f t="shared" si="672"/>
        <v>114422.2</v>
      </c>
      <c r="Y628" s="884">
        <f t="shared" si="673"/>
        <v>122422.2</v>
      </c>
      <c r="Z628" s="1314">
        <f t="shared" si="674"/>
        <v>1591488.5999999999</v>
      </c>
      <c r="AA628" s="886">
        <f t="shared" si="675"/>
        <v>1</v>
      </c>
      <c r="AB628" s="882">
        <f t="shared" si="676"/>
        <v>2</v>
      </c>
      <c r="AC628" s="1229">
        <f t="shared" si="677"/>
        <v>1.79</v>
      </c>
      <c r="AD628" s="979"/>
      <c r="AE628" s="978">
        <f t="shared" si="678"/>
        <v>1.79</v>
      </c>
      <c r="AF628" s="883">
        <v>66140</v>
      </c>
      <c r="AG628" s="878"/>
      <c r="AH628" s="883">
        <v>8000</v>
      </c>
      <c r="AI628" s="910" t="str">
        <f t="shared" si="679"/>
        <v>Կ-1</v>
      </c>
      <c r="AJ628" s="883">
        <f t="shared" si="680"/>
        <v>118390.6</v>
      </c>
      <c r="AK628" s="884">
        <f t="shared" si="681"/>
        <v>126390.6</v>
      </c>
      <c r="AL628" s="1314">
        <f t="shared" si="682"/>
        <v>1643077.8</v>
      </c>
      <c r="AM628" s="886">
        <f t="shared" si="683"/>
        <v>1</v>
      </c>
      <c r="AN628" s="882">
        <f t="shared" si="684"/>
        <v>3</v>
      </c>
      <c r="AO628" s="1229">
        <f t="shared" si="685"/>
        <v>1.84</v>
      </c>
      <c r="AP628" s="979"/>
      <c r="AQ628" s="978">
        <f t="shared" si="686"/>
        <v>1.84</v>
      </c>
      <c r="AR628" s="883">
        <v>66140</v>
      </c>
      <c r="AS628" s="878"/>
      <c r="AT628" s="883">
        <v>8000</v>
      </c>
      <c r="AU628" s="910" t="str">
        <f t="shared" si="687"/>
        <v>Կ-1</v>
      </c>
      <c r="AV628" s="883">
        <f t="shared" si="688"/>
        <v>121697.60000000001</v>
      </c>
      <c r="AW628" s="884">
        <f t="shared" si="689"/>
        <v>129697.60000000001</v>
      </c>
      <c r="AX628" s="1314">
        <f t="shared" si="690"/>
        <v>1686068.8</v>
      </c>
    </row>
    <row r="629" spans="2:50" ht="17.25" customHeight="1">
      <c r="B629" s="459">
        <v>25</v>
      </c>
      <c r="C629" s="1173" t="s">
        <v>2041</v>
      </c>
      <c r="D629" s="1218" t="s">
        <v>316</v>
      </c>
      <c r="E629" s="1214">
        <v>1</v>
      </c>
      <c r="F629" s="1210">
        <v>9</v>
      </c>
      <c r="G629" s="1209">
        <f t="shared" si="663"/>
        <v>2.02</v>
      </c>
      <c r="H629" s="883">
        <v>66140</v>
      </c>
      <c r="I629" s="878"/>
      <c r="J629" s="883">
        <v>8000</v>
      </c>
      <c r="K629" s="782" t="s">
        <v>98</v>
      </c>
      <c r="L629" s="883">
        <f t="shared" si="664"/>
        <v>133602.79999999999</v>
      </c>
      <c r="M629" s="884">
        <f t="shared" si="665"/>
        <v>141602.79999999999</v>
      </c>
      <c r="N629" s="1313">
        <f t="shared" si="666"/>
        <v>1840836.4</v>
      </c>
      <c r="O629" s="886">
        <f t="shared" si="667"/>
        <v>1</v>
      </c>
      <c r="P629" s="882">
        <f t="shared" si="668"/>
        <v>10</v>
      </c>
      <c r="Q629" s="1229">
        <f t="shared" si="669"/>
        <v>2.08</v>
      </c>
      <c r="R629" s="979"/>
      <c r="S629" s="978">
        <f t="shared" si="670"/>
        <v>2.08</v>
      </c>
      <c r="T629" s="883">
        <v>66140</v>
      </c>
      <c r="U629" s="878"/>
      <c r="V629" s="883">
        <v>8000</v>
      </c>
      <c r="W629" s="782" t="str">
        <f t="shared" si="671"/>
        <v>Կ-1</v>
      </c>
      <c r="X629" s="883">
        <f t="shared" si="672"/>
        <v>137571.20000000001</v>
      </c>
      <c r="Y629" s="884">
        <f t="shared" si="673"/>
        <v>145571.20000000001</v>
      </c>
      <c r="Z629" s="1314">
        <f t="shared" si="674"/>
        <v>1892425.6</v>
      </c>
      <c r="AA629" s="886">
        <f t="shared" si="675"/>
        <v>1</v>
      </c>
      <c r="AB629" s="882">
        <f t="shared" si="676"/>
        <v>11</v>
      </c>
      <c r="AC629" s="1229">
        <f t="shared" si="677"/>
        <v>2.08</v>
      </c>
      <c r="AD629" s="979"/>
      <c r="AE629" s="978">
        <f t="shared" si="678"/>
        <v>2.08</v>
      </c>
      <c r="AF629" s="883">
        <v>66140</v>
      </c>
      <c r="AG629" s="878"/>
      <c r="AH629" s="883">
        <v>8000</v>
      </c>
      <c r="AI629" s="910" t="str">
        <f t="shared" si="679"/>
        <v>Կ-1</v>
      </c>
      <c r="AJ629" s="883">
        <f t="shared" si="680"/>
        <v>137571.20000000001</v>
      </c>
      <c r="AK629" s="884">
        <f t="shared" si="681"/>
        <v>145571.20000000001</v>
      </c>
      <c r="AL629" s="1314">
        <f t="shared" si="682"/>
        <v>1892425.6</v>
      </c>
      <c r="AM629" s="886">
        <f t="shared" si="683"/>
        <v>1</v>
      </c>
      <c r="AN629" s="882">
        <f t="shared" si="684"/>
        <v>12</v>
      </c>
      <c r="AO629" s="1229">
        <f t="shared" si="685"/>
        <v>2.08</v>
      </c>
      <c r="AP629" s="979"/>
      <c r="AQ629" s="978">
        <f t="shared" si="686"/>
        <v>2.08</v>
      </c>
      <c r="AR629" s="883">
        <v>66140</v>
      </c>
      <c r="AS629" s="878"/>
      <c r="AT629" s="883">
        <v>8000</v>
      </c>
      <c r="AU629" s="910" t="str">
        <f t="shared" si="687"/>
        <v>Կ-1</v>
      </c>
      <c r="AV629" s="883">
        <f t="shared" si="688"/>
        <v>137571.20000000001</v>
      </c>
      <c r="AW629" s="884">
        <f t="shared" si="689"/>
        <v>145571.20000000001</v>
      </c>
      <c r="AX629" s="1314">
        <f t="shared" si="690"/>
        <v>1892425.6</v>
      </c>
    </row>
    <row r="630" spans="2:50" ht="17.25" customHeight="1">
      <c r="B630" s="459">
        <v>26</v>
      </c>
      <c r="C630" s="1173" t="s">
        <v>1737</v>
      </c>
      <c r="D630" s="1218" t="s">
        <v>316</v>
      </c>
      <c r="E630" s="1214">
        <v>1</v>
      </c>
      <c r="F630" s="1210">
        <v>12</v>
      </c>
      <c r="G630" s="1209">
        <f t="shared" si="663"/>
        <v>2.08</v>
      </c>
      <c r="H630" s="883">
        <v>66140</v>
      </c>
      <c r="I630" s="878"/>
      <c r="J630" s="883">
        <v>8000</v>
      </c>
      <c r="K630" s="782" t="s">
        <v>98</v>
      </c>
      <c r="L630" s="883">
        <f t="shared" si="664"/>
        <v>137571.20000000001</v>
      </c>
      <c r="M630" s="884">
        <f t="shared" si="665"/>
        <v>145571.20000000001</v>
      </c>
      <c r="N630" s="1313">
        <f t="shared" si="666"/>
        <v>1892425.6</v>
      </c>
      <c r="O630" s="886">
        <f t="shared" si="667"/>
        <v>1</v>
      </c>
      <c r="P630" s="882">
        <f t="shared" si="668"/>
        <v>13</v>
      </c>
      <c r="Q630" s="1229">
        <f t="shared" si="669"/>
        <v>2.14</v>
      </c>
      <c r="R630" s="979"/>
      <c r="S630" s="978">
        <f t="shared" si="670"/>
        <v>2.14</v>
      </c>
      <c r="T630" s="883">
        <v>66140</v>
      </c>
      <c r="U630" s="878"/>
      <c r="V630" s="883">
        <v>8000</v>
      </c>
      <c r="W630" s="782" t="str">
        <f t="shared" si="671"/>
        <v>Կ-1</v>
      </c>
      <c r="X630" s="883">
        <f t="shared" si="672"/>
        <v>141539.6</v>
      </c>
      <c r="Y630" s="884">
        <f t="shared" si="673"/>
        <v>149539.6</v>
      </c>
      <c r="Z630" s="1314">
        <f t="shared" si="674"/>
        <v>1944014.8</v>
      </c>
      <c r="AA630" s="886">
        <f t="shared" si="675"/>
        <v>1</v>
      </c>
      <c r="AB630" s="882">
        <f t="shared" si="676"/>
        <v>14</v>
      </c>
      <c r="AC630" s="1229">
        <f t="shared" si="677"/>
        <v>2.14</v>
      </c>
      <c r="AD630" s="979"/>
      <c r="AE630" s="978">
        <f t="shared" si="678"/>
        <v>2.14</v>
      </c>
      <c r="AF630" s="883">
        <v>66140</v>
      </c>
      <c r="AG630" s="878"/>
      <c r="AH630" s="883">
        <v>8000</v>
      </c>
      <c r="AI630" s="910" t="str">
        <f t="shared" si="679"/>
        <v>Կ-1</v>
      </c>
      <c r="AJ630" s="883">
        <f t="shared" si="680"/>
        <v>141539.6</v>
      </c>
      <c r="AK630" s="884">
        <f t="shared" si="681"/>
        <v>149539.6</v>
      </c>
      <c r="AL630" s="1314">
        <f t="shared" si="682"/>
        <v>1944014.8</v>
      </c>
      <c r="AM630" s="886">
        <f t="shared" si="683"/>
        <v>1</v>
      </c>
      <c r="AN630" s="882">
        <f t="shared" si="684"/>
        <v>15</v>
      </c>
      <c r="AO630" s="1229">
        <f t="shared" si="685"/>
        <v>2.14</v>
      </c>
      <c r="AP630" s="979"/>
      <c r="AQ630" s="978">
        <f t="shared" si="686"/>
        <v>2.14</v>
      </c>
      <c r="AR630" s="883">
        <v>66140</v>
      </c>
      <c r="AS630" s="878"/>
      <c r="AT630" s="883">
        <v>8000</v>
      </c>
      <c r="AU630" s="910" t="str">
        <f t="shared" si="687"/>
        <v>Կ-1</v>
      </c>
      <c r="AV630" s="883">
        <f t="shared" si="688"/>
        <v>141539.6</v>
      </c>
      <c r="AW630" s="884">
        <f t="shared" si="689"/>
        <v>149539.6</v>
      </c>
      <c r="AX630" s="1314">
        <f t="shared" si="690"/>
        <v>1944014.8</v>
      </c>
    </row>
    <row r="631" spans="2:50" ht="17.25" customHeight="1">
      <c r="B631" s="459">
        <v>27</v>
      </c>
      <c r="C631" s="1173" t="s">
        <v>683</v>
      </c>
      <c r="D631" s="1218" t="s">
        <v>316</v>
      </c>
      <c r="E631" s="1214">
        <v>1</v>
      </c>
      <c r="F631" s="1210">
        <v>4</v>
      </c>
      <c r="G631" s="1209">
        <f t="shared" si="663"/>
        <v>1.9</v>
      </c>
      <c r="H631" s="883">
        <v>66140</v>
      </c>
      <c r="I631" s="878"/>
      <c r="J631" s="883">
        <v>8000</v>
      </c>
      <c r="K631" s="782" t="s">
        <v>98</v>
      </c>
      <c r="L631" s="883">
        <f t="shared" si="664"/>
        <v>125666</v>
      </c>
      <c r="M631" s="884">
        <f t="shared" si="665"/>
        <v>133666</v>
      </c>
      <c r="N631" s="1313">
        <f t="shared" si="666"/>
        <v>1737658</v>
      </c>
      <c r="O631" s="886">
        <f t="shared" si="667"/>
        <v>1</v>
      </c>
      <c r="P631" s="882">
        <f t="shared" si="668"/>
        <v>5</v>
      </c>
      <c r="Q631" s="1229">
        <f t="shared" si="669"/>
        <v>1.9</v>
      </c>
      <c r="R631" s="979"/>
      <c r="S631" s="978">
        <f t="shared" si="670"/>
        <v>1.9</v>
      </c>
      <c r="T631" s="883">
        <v>66140</v>
      </c>
      <c r="U631" s="878"/>
      <c r="V631" s="883">
        <v>8000</v>
      </c>
      <c r="W631" s="782" t="str">
        <f t="shared" si="671"/>
        <v>Կ-1</v>
      </c>
      <c r="X631" s="883">
        <f t="shared" si="672"/>
        <v>125666</v>
      </c>
      <c r="Y631" s="884">
        <f t="shared" si="673"/>
        <v>133666</v>
      </c>
      <c r="Z631" s="1314">
        <f t="shared" si="674"/>
        <v>1737658</v>
      </c>
      <c r="AA631" s="886">
        <f t="shared" si="675"/>
        <v>1</v>
      </c>
      <c r="AB631" s="882">
        <f t="shared" si="676"/>
        <v>6</v>
      </c>
      <c r="AC631" s="1229">
        <f t="shared" si="677"/>
        <v>1.96</v>
      </c>
      <c r="AD631" s="979"/>
      <c r="AE631" s="978">
        <f t="shared" si="678"/>
        <v>1.96</v>
      </c>
      <c r="AF631" s="883">
        <v>66140</v>
      </c>
      <c r="AG631" s="878"/>
      <c r="AH631" s="883">
        <v>8000</v>
      </c>
      <c r="AI631" s="910" t="str">
        <f t="shared" si="679"/>
        <v>Կ-1</v>
      </c>
      <c r="AJ631" s="883">
        <f t="shared" si="680"/>
        <v>129634.4</v>
      </c>
      <c r="AK631" s="884">
        <f t="shared" si="681"/>
        <v>137634.4</v>
      </c>
      <c r="AL631" s="1314">
        <f t="shared" si="682"/>
        <v>1789247.2</v>
      </c>
      <c r="AM631" s="886">
        <f t="shared" si="683"/>
        <v>1</v>
      </c>
      <c r="AN631" s="882">
        <f t="shared" si="684"/>
        <v>7</v>
      </c>
      <c r="AO631" s="1229">
        <f t="shared" si="685"/>
        <v>1.96</v>
      </c>
      <c r="AP631" s="979"/>
      <c r="AQ631" s="978">
        <f t="shared" si="686"/>
        <v>1.96</v>
      </c>
      <c r="AR631" s="883">
        <v>66140</v>
      </c>
      <c r="AS631" s="878"/>
      <c r="AT631" s="883">
        <v>8000</v>
      </c>
      <c r="AU631" s="910" t="str">
        <f t="shared" si="687"/>
        <v>Կ-1</v>
      </c>
      <c r="AV631" s="883">
        <f t="shared" si="688"/>
        <v>129634.4</v>
      </c>
      <c r="AW631" s="884">
        <f t="shared" si="689"/>
        <v>137634.4</v>
      </c>
      <c r="AX631" s="1314">
        <f t="shared" si="690"/>
        <v>1789247.2</v>
      </c>
    </row>
    <row r="632" spans="2:50" ht="17.25" customHeight="1">
      <c r="B632" s="459">
        <v>28</v>
      </c>
      <c r="C632" s="1173" t="s">
        <v>2721</v>
      </c>
      <c r="D632" s="1218" t="s">
        <v>316</v>
      </c>
      <c r="E632" s="1214">
        <v>1</v>
      </c>
      <c r="F632" s="1210">
        <v>1</v>
      </c>
      <c r="G632" s="1209">
        <f t="shared" si="663"/>
        <v>1.73</v>
      </c>
      <c r="H632" s="883">
        <v>66140</v>
      </c>
      <c r="I632" s="878"/>
      <c r="J632" s="883">
        <v>8000</v>
      </c>
      <c r="K632" s="782" t="s">
        <v>98</v>
      </c>
      <c r="L632" s="883">
        <f t="shared" si="664"/>
        <v>114422.2</v>
      </c>
      <c r="M632" s="884">
        <f t="shared" si="665"/>
        <v>122422.2</v>
      </c>
      <c r="N632" s="1313">
        <f t="shared" si="666"/>
        <v>1591488.5999999999</v>
      </c>
      <c r="O632" s="886">
        <f t="shared" si="667"/>
        <v>1</v>
      </c>
      <c r="P632" s="882">
        <f t="shared" si="668"/>
        <v>2</v>
      </c>
      <c r="Q632" s="1229">
        <f t="shared" si="669"/>
        <v>1.79</v>
      </c>
      <c r="R632" s="979"/>
      <c r="S632" s="978">
        <f t="shared" si="670"/>
        <v>1.79</v>
      </c>
      <c r="T632" s="883">
        <v>66140</v>
      </c>
      <c r="U632" s="878"/>
      <c r="V632" s="883">
        <v>8000</v>
      </c>
      <c r="W632" s="782" t="str">
        <f t="shared" si="671"/>
        <v>Կ-1</v>
      </c>
      <c r="X632" s="883">
        <f t="shared" si="672"/>
        <v>118390.6</v>
      </c>
      <c r="Y632" s="884">
        <f t="shared" si="673"/>
        <v>126390.6</v>
      </c>
      <c r="Z632" s="1314">
        <f t="shared" si="674"/>
        <v>1643077.8</v>
      </c>
      <c r="AA632" s="886">
        <f t="shared" si="675"/>
        <v>1</v>
      </c>
      <c r="AB632" s="882">
        <f t="shared" si="676"/>
        <v>3</v>
      </c>
      <c r="AC632" s="1229">
        <f t="shared" si="677"/>
        <v>1.84</v>
      </c>
      <c r="AD632" s="979"/>
      <c r="AE632" s="978">
        <f t="shared" si="678"/>
        <v>1.84</v>
      </c>
      <c r="AF632" s="883">
        <v>66140</v>
      </c>
      <c r="AG632" s="878"/>
      <c r="AH632" s="883">
        <v>8000</v>
      </c>
      <c r="AI632" s="910" t="str">
        <f t="shared" si="679"/>
        <v>Կ-1</v>
      </c>
      <c r="AJ632" s="883">
        <f t="shared" si="680"/>
        <v>121697.60000000001</v>
      </c>
      <c r="AK632" s="884">
        <f t="shared" si="681"/>
        <v>129697.60000000001</v>
      </c>
      <c r="AL632" s="1314">
        <f t="shared" si="682"/>
        <v>1686068.8</v>
      </c>
      <c r="AM632" s="886">
        <f t="shared" si="683"/>
        <v>1</v>
      </c>
      <c r="AN632" s="882">
        <f t="shared" si="684"/>
        <v>4</v>
      </c>
      <c r="AO632" s="1229">
        <f t="shared" si="685"/>
        <v>1.9</v>
      </c>
      <c r="AP632" s="979"/>
      <c r="AQ632" s="978">
        <f t="shared" si="686"/>
        <v>1.9</v>
      </c>
      <c r="AR632" s="883">
        <v>66140</v>
      </c>
      <c r="AS632" s="878"/>
      <c r="AT632" s="883">
        <v>8000</v>
      </c>
      <c r="AU632" s="910" t="str">
        <f t="shared" si="687"/>
        <v>Կ-1</v>
      </c>
      <c r="AV632" s="883">
        <f t="shared" si="688"/>
        <v>125666</v>
      </c>
      <c r="AW632" s="884">
        <f t="shared" si="689"/>
        <v>133666</v>
      </c>
      <c r="AX632" s="1314">
        <f t="shared" si="690"/>
        <v>1737658</v>
      </c>
    </row>
    <row r="633" spans="2:50" ht="17.25" customHeight="1">
      <c r="B633" s="459">
        <v>29</v>
      </c>
      <c r="C633" s="1173" t="s">
        <v>2420</v>
      </c>
      <c r="D633" s="1218" t="s">
        <v>316</v>
      </c>
      <c r="E633" s="1214">
        <v>1</v>
      </c>
      <c r="F633" s="1210">
        <v>4</v>
      </c>
      <c r="G633" s="1209">
        <f t="shared" si="663"/>
        <v>1.9</v>
      </c>
      <c r="H633" s="883">
        <v>66140</v>
      </c>
      <c r="I633" s="926"/>
      <c r="J633" s="883">
        <v>8000</v>
      </c>
      <c r="K633" s="782" t="s">
        <v>98</v>
      </c>
      <c r="L633" s="883">
        <f t="shared" si="664"/>
        <v>125666</v>
      </c>
      <c r="M633" s="884">
        <f t="shared" si="665"/>
        <v>133666</v>
      </c>
      <c r="N633" s="1313">
        <f t="shared" si="666"/>
        <v>1737658</v>
      </c>
      <c r="O633" s="886">
        <f t="shared" si="667"/>
        <v>1</v>
      </c>
      <c r="P633" s="882">
        <f t="shared" si="668"/>
        <v>5</v>
      </c>
      <c r="Q633" s="1229">
        <f t="shared" si="669"/>
        <v>1.9</v>
      </c>
      <c r="R633" s="979"/>
      <c r="S633" s="978">
        <f t="shared" si="670"/>
        <v>1.9</v>
      </c>
      <c r="T633" s="883">
        <v>66140</v>
      </c>
      <c r="U633" s="926"/>
      <c r="V633" s="883">
        <v>8000</v>
      </c>
      <c r="W633" s="782" t="str">
        <f t="shared" si="671"/>
        <v>Կ-1</v>
      </c>
      <c r="X633" s="883">
        <f t="shared" si="672"/>
        <v>125666</v>
      </c>
      <c r="Y633" s="884">
        <f t="shared" si="673"/>
        <v>133666</v>
      </c>
      <c r="Z633" s="1314">
        <f t="shared" si="674"/>
        <v>1737658</v>
      </c>
      <c r="AA633" s="886">
        <f t="shared" si="675"/>
        <v>1</v>
      </c>
      <c r="AB633" s="882">
        <f t="shared" si="676"/>
        <v>6</v>
      </c>
      <c r="AC633" s="1229">
        <f t="shared" si="677"/>
        <v>1.96</v>
      </c>
      <c r="AD633" s="979"/>
      <c r="AE633" s="978">
        <f t="shared" si="678"/>
        <v>1.96</v>
      </c>
      <c r="AF633" s="883">
        <v>66140</v>
      </c>
      <c r="AG633" s="926"/>
      <c r="AH633" s="883">
        <v>8000</v>
      </c>
      <c r="AI633" s="910" t="str">
        <f t="shared" si="679"/>
        <v>Կ-1</v>
      </c>
      <c r="AJ633" s="883">
        <f t="shared" si="680"/>
        <v>129634.4</v>
      </c>
      <c r="AK633" s="884">
        <f t="shared" si="681"/>
        <v>137634.4</v>
      </c>
      <c r="AL633" s="1314">
        <f t="shared" si="682"/>
        <v>1789247.2</v>
      </c>
      <c r="AM633" s="886">
        <f t="shared" si="683"/>
        <v>1</v>
      </c>
      <c r="AN633" s="882">
        <f t="shared" si="684"/>
        <v>7</v>
      </c>
      <c r="AO633" s="1229">
        <f t="shared" si="685"/>
        <v>1.96</v>
      </c>
      <c r="AP633" s="979"/>
      <c r="AQ633" s="978">
        <f t="shared" si="686"/>
        <v>1.96</v>
      </c>
      <c r="AR633" s="883">
        <v>66140</v>
      </c>
      <c r="AS633" s="926"/>
      <c r="AT633" s="883">
        <v>8000</v>
      </c>
      <c r="AU633" s="910" t="str">
        <f t="shared" si="687"/>
        <v>Կ-1</v>
      </c>
      <c r="AV633" s="883">
        <f t="shared" si="688"/>
        <v>129634.4</v>
      </c>
      <c r="AW633" s="884">
        <f t="shared" si="689"/>
        <v>137634.4</v>
      </c>
      <c r="AX633" s="1314">
        <f t="shared" si="690"/>
        <v>1789247.2</v>
      </c>
    </row>
    <row r="634" spans="2:50" ht="17.25" customHeight="1">
      <c r="B634" s="459">
        <v>30</v>
      </c>
      <c r="C634" s="1173" t="s">
        <v>2722</v>
      </c>
      <c r="D634" s="1218" t="s">
        <v>316</v>
      </c>
      <c r="E634" s="1214">
        <v>1</v>
      </c>
      <c r="F634" s="1210">
        <v>0</v>
      </c>
      <c r="G634" s="1209">
        <f t="shared" si="663"/>
        <v>1.68</v>
      </c>
      <c r="H634" s="883">
        <v>66140</v>
      </c>
      <c r="I634" s="878"/>
      <c r="J634" s="883">
        <v>8000</v>
      </c>
      <c r="K634" s="782" t="s">
        <v>98</v>
      </c>
      <c r="L634" s="883">
        <f t="shared" si="664"/>
        <v>111115.2</v>
      </c>
      <c r="M634" s="884">
        <f t="shared" si="665"/>
        <v>119115.2</v>
      </c>
      <c r="N634" s="1313">
        <f t="shared" si="666"/>
        <v>1548497.5999999999</v>
      </c>
      <c r="O634" s="886">
        <f t="shared" si="667"/>
        <v>1</v>
      </c>
      <c r="P634" s="882">
        <f t="shared" si="668"/>
        <v>1</v>
      </c>
      <c r="Q634" s="1229">
        <f t="shared" si="669"/>
        <v>1.73</v>
      </c>
      <c r="R634" s="979"/>
      <c r="S634" s="978">
        <f t="shared" si="670"/>
        <v>1.73</v>
      </c>
      <c r="T634" s="883">
        <v>66140</v>
      </c>
      <c r="U634" s="878"/>
      <c r="V634" s="883">
        <v>8000</v>
      </c>
      <c r="W634" s="782" t="str">
        <f t="shared" si="671"/>
        <v>Կ-1</v>
      </c>
      <c r="X634" s="883">
        <f t="shared" si="672"/>
        <v>114422.2</v>
      </c>
      <c r="Y634" s="884">
        <f t="shared" si="673"/>
        <v>122422.2</v>
      </c>
      <c r="Z634" s="1314">
        <f t="shared" si="674"/>
        <v>1591488.5999999999</v>
      </c>
      <c r="AA634" s="886">
        <f t="shared" si="675"/>
        <v>1</v>
      </c>
      <c r="AB634" s="882">
        <f t="shared" si="676"/>
        <v>2</v>
      </c>
      <c r="AC634" s="1229">
        <f t="shared" si="677"/>
        <v>1.79</v>
      </c>
      <c r="AD634" s="979"/>
      <c r="AE634" s="978">
        <f t="shared" si="678"/>
        <v>1.79</v>
      </c>
      <c r="AF634" s="883">
        <v>66140</v>
      </c>
      <c r="AG634" s="878"/>
      <c r="AH634" s="883">
        <v>8000</v>
      </c>
      <c r="AI634" s="910" t="str">
        <f t="shared" si="679"/>
        <v>Կ-1</v>
      </c>
      <c r="AJ634" s="883">
        <f t="shared" si="680"/>
        <v>118390.6</v>
      </c>
      <c r="AK634" s="884">
        <f t="shared" si="681"/>
        <v>126390.6</v>
      </c>
      <c r="AL634" s="1314">
        <f t="shared" si="682"/>
        <v>1643077.8</v>
      </c>
      <c r="AM634" s="886">
        <f t="shared" si="683"/>
        <v>1</v>
      </c>
      <c r="AN634" s="882">
        <f t="shared" si="684"/>
        <v>3</v>
      </c>
      <c r="AO634" s="1229">
        <f t="shared" si="685"/>
        <v>1.84</v>
      </c>
      <c r="AP634" s="979"/>
      <c r="AQ634" s="978">
        <f t="shared" si="686"/>
        <v>1.84</v>
      </c>
      <c r="AR634" s="883">
        <v>66140</v>
      </c>
      <c r="AS634" s="878"/>
      <c r="AT634" s="883">
        <v>8000</v>
      </c>
      <c r="AU634" s="910" t="str">
        <f t="shared" si="687"/>
        <v>Կ-1</v>
      </c>
      <c r="AV634" s="883">
        <f t="shared" si="688"/>
        <v>121697.60000000001</v>
      </c>
      <c r="AW634" s="884">
        <f t="shared" si="689"/>
        <v>129697.60000000001</v>
      </c>
      <c r="AX634" s="1314">
        <f t="shared" si="690"/>
        <v>1686068.8</v>
      </c>
    </row>
    <row r="635" spans="2:50" ht="17.25" customHeight="1">
      <c r="B635" s="459">
        <v>31</v>
      </c>
      <c r="C635" s="1173" t="s">
        <v>2723</v>
      </c>
      <c r="D635" s="1218" t="s">
        <v>316</v>
      </c>
      <c r="E635" s="1214">
        <v>1</v>
      </c>
      <c r="F635" s="1210">
        <v>5</v>
      </c>
      <c r="G635" s="1209">
        <f t="shared" si="663"/>
        <v>1.9</v>
      </c>
      <c r="H635" s="883">
        <v>66140</v>
      </c>
      <c r="I635" s="878"/>
      <c r="J635" s="883">
        <v>8000</v>
      </c>
      <c r="K635" s="782" t="s">
        <v>98</v>
      </c>
      <c r="L635" s="883">
        <f t="shared" si="664"/>
        <v>125666</v>
      </c>
      <c r="M635" s="884">
        <f t="shared" si="665"/>
        <v>133666</v>
      </c>
      <c r="N635" s="1313">
        <f t="shared" si="666"/>
        <v>1737658</v>
      </c>
      <c r="O635" s="886">
        <f t="shared" si="667"/>
        <v>1</v>
      </c>
      <c r="P635" s="882">
        <f t="shared" si="668"/>
        <v>6</v>
      </c>
      <c r="Q635" s="1229">
        <f t="shared" si="669"/>
        <v>1.96</v>
      </c>
      <c r="R635" s="979"/>
      <c r="S635" s="978">
        <f t="shared" si="670"/>
        <v>1.96</v>
      </c>
      <c r="T635" s="883">
        <v>66140</v>
      </c>
      <c r="U635" s="878"/>
      <c r="V635" s="883">
        <v>8000</v>
      </c>
      <c r="W635" s="782" t="str">
        <f t="shared" si="671"/>
        <v>Կ-1</v>
      </c>
      <c r="X635" s="883">
        <f t="shared" si="672"/>
        <v>129634.4</v>
      </c>
      <c r="Y635" s="884">
        <f t="shared" si="673"/>
        <v>137634.4</v>
      </c>
      <c r="Z635" s="1314">
        <f t="shared" si="674"/>
        <v>1789247.2</v>
      </c>
      <c r="AA635" s="886">
        <f t="shared" si="675"/>
        <v>1</v>
      </c>
      <c r="AB635" s="882">
        <f t="shared" si="676"/>
        <v>7</v>
      </c>
      <c r="AC635" s="1229">
        <f t="shared" si="677"/>
        <v>1.96</v>
      </c>
      <c r="AD635" s="979"/>
      <c r="AE635" s="978">
        <f t="shared" si="678"/>
        <v>1.96</v>
      </c>
      <c r="AF635" s="883">
        <v>66140</v>
      </c>
      <c r="AG635" s="878"/>
      <c r="AH635" s="883">
        <v>8000</v>
      </c>
      <c r="AI635" s="910" t="str">
        <f t="shared" si="679"/>
        <v>Կ-1</v>
      </c>
      <c r="AJ635" s="883">
        <f t="shared" si="680"/>
        <v>129634.4</v>
      </c>
      <c r="AK635" s="884">
        <f t="shared" si="681"/>
        <v>137634.4</v>
      </c>
      <c r="AL635" s="1314">
        <f t="shared" si="682"/>
        <v>1789247.2</v>
      </c>
      <c r="AM635" s="886">
        <f t="shared" si="683"/>
        <v>1</v>
      </c>
      <c r="AN635" s="882">
        <f t="shared" si="684"/>
        <v>8</v>
      </c>
      <c r="AO635" s="1229">
        <f t="shared" si="685"/>
        <v>2.02</v>
      </c>
      <c r="AP635" s="979"/>
      <c r="AQ635" s="978">
        <f t="shared" si="686"/>
        <v>2.02</v>
      </c>
      <c r="AR635" s="883">
        <v>66140</v>
      </c>
      <c r="AS635" s="878"/>
      <c r="AT635" s="883">
        <v>8000</v>
      </c>
      <c r="AU635" s="910" t="str">
        <f t="shared" si="687"/>
        <v>Կ-1</v>
      </c>
      <c r="AV635" s="883">
        <f t="shared" si="688"/>
        <v>133602.79999999999</v>
      </c>
      <c r="AW635" s="884">
        <f t="shared" si="689"/>
        <v>141602.79999999999</v>
      </c>
      <c r="AX635" s="1314">
        <f t="shared" si="690"/>
        <v>1840836.4</v>
      </c>
    </row>
    <row r="636" spans="2:50" ht="27">
      <c r="B636" s="459">
        <v>32</v>
      </c>
      <c r="C636" s="1173" t="s">
        <v>277</v>
      </c>
      <c r="D636" s="1218" t="s">
        <v>2116</v>
      </c>
      <c r="E636" s="1214">
        <v>1</v>
      </c>
      <c r="F636" s="1210">
        <v>13</v>
      </c>
      <c r="G636" s="1209">
        <f t="shared" si="663"/>
        <v>3.42</v>
      </c>
      <c r="H636" s="883">
        <v>66140</v>
      </c>
      <c r="I636" s="878"/>
      <c r="J636" s="883">
        <v>8000</v>
      </c>
      <c r="K636" s="782" t="s">
        <v>96</v>
      </c>
      <c r="L636" s="883">
        <f t="shared" si="664"/>
        <v>226198.8</v>
      </c>
      <c r="M636" s="884">
        <f t="shared" si="665"/>
        <v>234198.8</v>
      </c>
      <c r="N636" s="1313">
        <f t="shared" si="666"/>
        <v>3044584.4</v>
      </c>
      <c r="O636" s="886">
        <f t="shared" si="667"/>
        <v>1</v>
      </c>
      <c r="P636" s="882">
        <f t="shared" si="668"/>
        <v>14</v>
      </c>
      <c r="Q636" s="1229">
        <f t="shared" si="669"/>
        <v>3.42</v>
      </c>
      <c r="R636" s="979"/>
      <c r="S636" s="978">
        <f t="shared" si="670"/>
        <v>3.42</v>
      </c>
      <c r="T636" s="883">
        <v>66140</v>
      </c>
      <c r="U636" s="878"/>
      <c r="V636" s="883">
        <v>8000</v>
      </c>
      <c r="W636" s="782" t="str">
        <f t="shared" si="671"/>
        <v>Ա-1</v>
      </c>
      <c r="X636" s="883">
        <f t="shared" si="672"/>
        <v>226198.8</v>
      </c>
      <c r="Y636" s="884">
        <f t="shared" si="673"/>
        <v>234198.8</v>
      </c>
      <c r="Z636" s="1314">
        <f t="shared" si="674"/>
        <v>3044584.4</v>
      </c>
      <c r="AA636" s="886">
        <f t="shared" si="675"/>
        <v>1</v>
      </c>
      <c r="AB636" s="882">
        <f t="shared" si="676"/>
        <v>15</v>
      </c>
      <c r="AC636" s="1229">
        <f t="shared" si="677"/>
        <v>3.42</v>
      </c>
      <c r="AD636" s="979"/>
      <c r="AE636" s="978">
        <f t="shared" si="678"/>
        <v>3.42</v>
      </c>
      <c r="AF636" s="883">
        <v>66140</v>
      </c>
      <c r="AG636" s="878"/>
      <c r="AH636" s="883">
        <v>8000</v>
      </c>
      <c r="AI636" s="910" t="str">
        <f t="shared" si="679"/>
        <v>Ա-1</v>
      </c>
      <c r="AJ636" s="883">
        <f t="shared" si="680"/>
        <v>226198.8</v>
      </c>
      <c r="AK636" s="884">
        <f t="shared" si="681"/>
        <v>234198.8</v>
      </c>
      <c r="AL636" s="1314">
        <f t="shared" si="682"/>
        <v>3044584.4</v>
      </c>
      <c r="AM636" s="886">
        <f t="shared" si="683"/>
        <v>1</v>
      </c>
      <c r="AN636" s="882">
        <f t="shared" si="684"/>
        <v>16</v>
      </c>
      <c r="AO636" s="1229">
        <f t="shared" si="685"/>
        <v>3.53</v>
      </c>
      <c r="AP636" s="979"/>
      <c r="AQ636" s="978">
        <f t="shared" si="686"/>
        <v>3.53</v>
      </c>
      <c r="AR636" s="883">
        <v>66140</v>
      </c>
      <c r="AS636" s="878"/>
      <c r="AT636" s="883">
        <v>8000</v>
      </c>
      <c r="AU636" s="910" t="str">
        <f t="shared" si="687"/>
        <v>Ա-1</v>
      </c>
      <c r="AV636" s="883">
        <f t="shared" si="688"/>
        <v>233474.19999999998</v>
      </c>
      <c r="AW636" s="884">
        <f t="shared" si="689"/>
        <v>241474.19999999998</v>
      </c>
      <c r="AX636" s="1314">
        <f t="shared" si="690"/>
        <v>3139164.5999999996</v>
      </c>
    </row>
    <row r="637" spans="2:50" ht="40.5">
      <c r="B637" s="459">
        <v>33</v>
      </c>
      <c r="C637" s="1173" t="s">
        <v>279</v>
      </c>
      <c r="D637" s="1218" t="s">
        <v>2117</v>
      </c>
      <c r="E637" s="1214">
        <v>1</v>
      </c>
      <c r="F637" s="1210">
        <v>12</v>
      </c>
      <c r="G637" s="1209">
        <f t="shared" si="663"/>
        <v>2.83</v>
      </c>
      <c r="H637" s="883">
        <v>66140</v>
      </c>
      <c r="I637" s="878"/>
      <c r="J637" s="883">
        <v>8000</v>
      </c>
      <c r="K637" s="782" t="s">
        <v>97</v>
      </c>
      <c r="L637" s="883">
        <f t="shared" si="664"/>
        <v>187176.2</v>
      </c>
      <c r="M637" s="884">
        <f t="shared" si="665"/>
        <v>195176.2</v>
      </c>
      <c r="N637" s="1313">
        <f t="shared" si="666"/>
        <v>2537290.6</v>
      </c>
      <c r="O637" s="886">
        <f t="shared" si="667"/>
        <v>1</v>
      </c>
      <c r="P637" s="882">
        <f t="shared" si="668"/>
        <v>13</v>
      </c>
      <c r="Q637" s="1229">
        <f t="shared" si="669"/>
        <v>2.92</v>
      </c>
      <c r="R637" s="979"/>
      <c r="S637" s="978">
        <f t="shared" si="670"/>
        <v>2.92</v>
      </c>
      <c r="T637" s="883">
        <v>66140</v>
      </c>
      <c r="U637" s="878"/>
      <c r="V637" s="883">
        <v>8000</v>
      </c>
      <c r="W637" s="782" t="str">
        <f t="shared" si="671"/>
        <v>Ա-2</v>
      </c>
      <c r="X637" s="883">
        <f t="shared" si="672"/>
        <v>193128.8</v>
      </c>
      <c r="Y637" s="884">
        <f t="shared" si="673"/>
        <v>201128.8</v>
      </c>
      <c r="Z637" s="1314">
        <f t="shared" si="674"/>
        <v>2614674.4</v>
      </c>
      <c r="AA637" s="886">
        <f t="shared" si="675"/>
        <v>1</v>
      </c>
      <c r="AB637" s="882">
        <f t="shared" si="676"/>
        <v>14</v>
      </c>
      <c r="AC637" s="1229">
        <f t="shared" si="677"/>
        <v>2.92</v>
      </c>
      <c r="AD637" s="979"/>
      <c r="AE637" s="978">
        <f t="shared" si="678"/>
        <v>2.92</v>
      </c>
      <c r="AF637" s="883">
        <v>66140</v>
      </c>
      <c r="AG637" s="878"/>
      <c r="AH637" s="883">
        <v>8000</v>
      </c>
      <c r="AI637" s="910" t="str">
        <f t="shared" si="679"/>
        <v>Ա-2</v>
      </c>
      <c r="AJ637" s="883">
        <f t="shared" si="680"/>
        <v>193128.8</v>
      </c>
      <c r="AK637" s="884">
        <f t="shared" si="681"/>
        <v>201128.8</v>
      </c>
      <c r="AL637" s="1314">
        <f t="shared" si="682"/>
        <v>2614674.4</v>
      </c>
      <c r="AM637" s="886">
        <f t="shared" si="683"/>
        <v>1</v>
      </c>
      <c r="AN637" s="882">
        <f t="shared" si="684"/>
        <v>15</v>
      </c>
      <c r="AO637" s="1229">
        <f t="shared" si="685"/>
        <v>2.92</v>
      </c>
      <c r="AP637" s="979"/>
      <c r="AQ637" s="978">
        <f t="shared" si="686"/>
        <v>2.92</v>
      </c>
      <c r="AR637" s="883">
        <v>66140</v>
      </c>
      <c r="AS637" s="878"/>
      <c r="AT637" s="883">
        <v>8000</v>
      </c>
      <c r="AU637" s="910" t="str">
        <f t="shared" si="687"/>
        <v>Ա-2</v>
      </c>
      <c r="AV637" s="883">
        <f t="shared" si="688"/>
        <v>193128.8</v>
      </c>
      <c r="AW637" s="884">
        <f t="shared" si="689"/>
        <v>201128.8</v>
      </c>
      <c r="AX637" s="1314">
        <f t="shared" si="690"/>
        <v>2614674.4</v>
      </c>
    </row>
    <row r="638" spans="2:50" ht="32.25" customHeight="1">
      <c r="B638" s="459">
        <v>34</v>
      </c>
      <c r="C638" s="1173" t="s">
        <v>1738</v>
      </c>
      <c r="D638" s="1218" t="s">
        <v>2118</v>
      </c>
      <c r="E638" s="1214">
        <v>1</v>
      </c>
      <c r="F638" s="1210">
        <v>21</v>
      </c>
      <c r="G638" s="1209">
        <f t="shared" si="663"/>
        <v>1.95</v>
      </c>
      <c r="H638" s="883">
        <v>66140</v>
      </c>
      <c r="I638" s="917"/>
      <c r="J638" s="883">
        <v>8000</v>
      </c>
      <c r="K638" s="782" t="s">
        <v>99</v>
      </c>
      <c r="L638" s="883">
        <f t="shared" si="664"/>
        <v>128973</v>
      </c>
      <c r="M638" s="884">
        <f t="shared" si="665"/>
        <v>136973</v>
      </c>
      <c r="N638" s="1313">
        <f t="shared" si="666"/>
        <v>1780649</v>
      </c>
      <c r="O638" s="886">
        <f t="shared" si="667"/>
        <v>1</v>
      </c>
      <c r="P638" s="882">
        <f t="shared" si="668"/>
        <v>22</v>
      </c>
      <c r="Q638" s="1229">
        <f t="shared" si="669"/>
        <v>1.95</v>
      </c>
      <c r="R638" s="979"/>
      <c r="S638" s="978">
        <f t="shared" si="670"/>
        <v>1.95</v>
      </c>
      <c r="T638" s="883">
        <v>66140</v>
      </c>
      <c r="U638" s="917"/>
      <c r="V638" s="883">
        <v>8000</v>
      </c>
      <c r="W638" s="782" t="str">
        <f t="shared" si="671"/>
        <v>Կ-2</v>
      </c>
      <c r="X638" s="883">
        <f t="shared" si="672"/>
        <v>128973</v>
      </c>
      <c r="Y638" s="884">
        <f t="shared" si="673"/>
        <v>136973</v>
      </c>
      <c r="Z638" s="1314">
        <f t="shared" si="674"/>
        <v>1780649</v>
      </c>
      <c r="AA638" s="886">
        <f t="shared" si="675"/>
        <v>1</v>
      </c>
      <c r="AB638" s="882">
        <f t="shared" si="676"/>
        <v>23</v>
      </c>
      <c r="AC638" s="1229">
        <f t="shared" si="677"/>
        <v>1.95</v>
      </c>
      <c r="AD638" s="979"/>
      <c r="AE638" s="978">
        <f t="shared" si="678"/>
        <v>1.95</v>
      </c>
      <c r="AF638" s="883">
        <v>66140</v>
      </c>
      <c r="AG638" s="917"/>
      <c r="AH638" s="883">
        <v>8000</v>
      </c>
      <c r="AI638" s="910" t="str">
        <f t="shared" si="679"/>
        <v>Կ-2</v>
      </c>
      <c r="AJ638" s="883">
        <f t="shared" si="680"/>
        <v>128973</v>
      </c>
      <c r="AK638" s="884">
        <f t="shared" si="681"/>
        <v>136973</v>
      </c>
      <c r="AL638" s="1314">
        <f t="shared" si="682"/>
        <v>1780649</v>
      </c>
      <c r="AM638" s="886">
        <f t="shared" si="683"/>
        <v>1</v>
      </c>
      <c r="AN638" s="882">
        <f t="shared" si="684"/>
        <v>24</v>
      </c>
      <c r="AO638" s="1229">
        <f t="shared" si="685"/>
        <v>1.95</v>
      </c>
      <c r="AP638" s="979"/>
      <c r="AQ638" s="978">
        <f t="shared" si="686"/>
        <v>1.95</v>
      </c>
      <c r="AR638" s="883">
        <v>66140</v>
      </c>
      <c r="AS638" s="917"/>
      <c r="AT638" s="883">
        <v>8000</v>
      </c>
      <c r="AU638" s="910" t="str">
        <f t="shared" si="687"/>
        <v>Կ-2</v>
      </c>
      <c r="AV638" s="883">
        <f t="shared" si="688"/>
        <v>128973</v>
      </c>
      <c r="AW638" s="884">
        <f t="shared" si="689"/>
        <v>136973</v>
      </c>
      <c r="AX638" s="1314">
        <f t="shared" si="690"/>
        <v>1780649</v>
      </c>
    </row>
    <row r="639" spans="2:50" ht="32.25" customHeight="1">
      <c r="B639" s="459">
        <v>35</v>
      </c>
      <c r="C639" s="1173" t="s">
        <v>2724</v>
      </c>
      <c r="D639" s="1218" t="s">
        <v>2118</v>
      </c>
      <c r="E639" s="1214">
        <v>1</v>
      </c>
      <c r="F639" s="1210">
        <v>1</v>
      </c>
      <c r="G639" s="1209">
        <f t="shared" si="663"/>
        <v>1.49</v>
      </c>
      <c r="H639" s="883">
        <v>66140</v>
      </c>
      <c r="I639" s="878"/>
      <c r="J639" s="883">
        <v>8000</v>
      </c>
      <c r="K639" s="782" t="s">
        <v>99</v>
      </c>
      <c r="L639" s="883">
        <f t="shared" si="664"/>
        <v>98548.6</v>
      </c>
      <c r="M639" s="884">
        <f t="shared" si="665"/>
        <v>106548.6</v>
      </c>
      <c r="N639" s="1313">
        <f t="shared" si="666"/>
        <v>1385131.8</v>
      </c>
      <c r="O639" s="886">
        <f t="shared" si="667"/>
        <v>1</v>
      </c>
      <c r="P639" s="882">
        <f t="shared" si="668"/>
        <v>2</v>
      </c>
      <c r="Q639" s="1229">
        <f t="shared" si="669"/>
        <v>1.54</v>
      </c>
      <c r="R639" s="979"/>
      <c r="S639" s="978">
        <f t="shared" si="670"/>
        <v>1.54</v>
      </c>
      <c r="T639" s="883">
        <v>66140</v>
      </c>
      <c r="U639" s="878"/>
      <c r="V639" s="883">
        <v>8000</v>
      </c>
      <c r="W639" s="782" t="str">
        <f t="shared" si="671"/>
        <v>Կ-2</v>
      </c>
      <c r="X639" s="883">
        <f t="shared" si="672"/>
        <v>101855.6</v>
      </c>
      <c r="Y639" s="884">
        <f t="shared" si="673"/>
        <v>109855.6</v>
      </c>
      <c r="Z639" s="1314">
        <f t="shared" si="674"/>
        <v>1428122.8</v>
      </c>
      <c r="AA639" s="886">
        <f t="shared" si="675"/>
        <v>1</v>
      </c>
      <c r="AB639" s="882">
        <f t="shared" si="676"/>
        <v>3</v>
      </c>
      <c r="AC639" s="1229">
        <f t="shared" si="677"/>
        <v>1.59</v>
      </c>
      <c r="AD639" s="979"/>
      <c r="AE639" s="978">
        <f t="shared" si="678"/>
        <v>1.59</v>
      </c>
      <c r="AF639" s="883">
        <v>66140</v>
      </c>
      <c r="AG639" s="878"/>
      <c r="AH639" s="883">
        <v>8000</v>
      </c>
      <c r="AI639" s="910" t="str">
        <f t="shared" si="679"/>
        <v>Կ-2</v>
      </c>
      <c r="AJ639" s="883">
        <f t="shared" si="680"/>
        <v>105162.6</v>
      </c>
      <c r="AK639" s="884">
        <f t="shared" si="681"/>
        <v>113162.6</v>
      </c>
      <c r="AL639" s="1314">
        <f t="shared" si="682"/>
        <v>1471113.8</v>
      </c>
      <c r="AM639" s="886">
        <f t="shared" si="683"/>
        <v>1</v>
      </c>
      <c r="AN639" s="882">
        <f t="shared" si="684"/>
        <v>4</v>
      </c>
      <c r="AO639" s="1229">
        <f t="shared" si="685"/>
        <v>1.63</v>
      </c>
      <c r="AP639" s="979"/>
      <c r="AQ639" s="978">
        <f t="shared" si="686"/>
        <v>1.63</v>
      </c>
      <c r="AR639" s="883">
        <v>66140</v>
      </c>
      <c r="AS639" s="878"/>
      <c r="AT639" s="883">
        <v>8000</v>
      </c>
      <c r="AU639" s="910" t="str">
        <f t="shared" si="687"/>
        <v>Կ-2</v>
      </c>
      <c r="AV639" s="883">
        <f t="shared" si="688"/>
        <v>107808.2</v>
      </c>
      <c r="AW639" s="884">
        <f t="shared" si="689"/>
        <v>115808.2</v>
      </c>
      <c r="AX639" s="1314">
        <f t="shared" si="690"/>
        <v>1505506.5999999999</v>
      </c>
    </row>
    <row r="640" spans="2:50" ht="32.25" customHeight="1">
      <c r="B640" s="459">
        <v>36</v>
      </c>
      <c r="C640" s="1173" t="s">
        <v>263</v>
      </c>
      <c r="D640" s="1218" t="s">
        <v>2118</v>
      </c>
      <c r="E640" s="1214">
        <v>1</v>
      </c>
      <c r="F640" s="1210">
        <v>21</v>
      </c>
      <c r="G640" s="1209">
        <f t="shared" si="663"/>
        <v>1.95</v>
      </c>
      <c r="H640" s="883">
        <v>66140</v>
      </c>
      <c r="I640" s="878"/>
      <c r="J640" s="883">
        <v>8000</v>
      </c>
      <c r="K640" s="782" t="s">
        <v>99</v>
      </c>
      <c r="L640" s="883">
        <f t="shared" si="664"/>
        <v>128973</v>
      </c>
      <c r="M640" s="884">
        <f t="shared" si="665"/>
        <v>136973</v>
      </c>
      <c r="N640" s="1313">
        <f t="shared" si="666"/>
        <v>1780649</v>
      </c>
      <c r="O640" s="886">
        <f t="shared" si="667"/>
        <v>1</v>
      </c>
      <c r="P640" s="882">
        <f t="shared" si="668"/>
        <v>22</v>
      </c>
      <c r="Q640" s="1229">
        <f t="shared" si="669"/>
        <v>1.95</v>
      </c>
      <c r="R640" s="979"/>
      <c r="S640" s="978">
        <f t="shared" si="670"/>
        <v>1.95</v>
      </c>
      <c r="T640" s="883">
        <v>66140</v>
      </c>
      <c r="U640" s="878"/>
      <c r="V640" s="883">
        <v>8000</v>
      </c>
      <c r="W640" s="782" t="str">
        <f t="shared" si="671"/>
        <v>Կ-2</v>
      </c>
      <c r="X640" s="883">
        <f t="shared" si="672"/>
        <v>128973</v>
      </c>
      <c r="Y640" s="884">
        <f t="shared" si="673"/>
        <v>136973</v>
      </c>
      <c r="Z640" s="1314">
        <f t="shared" si="674"/>
        <v>1780649</v>
      </c>
      <c r="AA640" s="886">
        <f t="shared" si="675"/>
        <v>1</v>
      </c>
      <c r="AB640" s="882">
        <f t="shared" si="676"/>
        <v>23</v>
      </c>
      <c r="AC640" s="1229">
        <f t="shared" si="677"/>
        <v>1.95</v>
      </c>
      <c r="AD640" s="979"/>
      <c r="AE640" s="978">
        <f t="shared" si="678"/>
        <v>1.95</v>
      </c>
      <c r="AF640" s="883">
        <v>66140</v>
      </c>
      <c r="AG640" s="878"/>
      <c r="AH640" s="883">
        <v>8000</v>
      </c>
      <c r="AI640" s="910" t="str">
        <f t="shared" si="679"/>
        <v>Կ-2</v>
      </c>
      <c r="AJ640" s="883">
        <f t="shared" si="680"/>
        <v>128973</v>
      </c>
      <c r="AK640" s="884">
        <f t="shared" si="681"/>
        <v>136973</v>
      </c>
      <c r="AL640" s="1314">
        <f t="shared" si="682"/>
        <v>1780649</v>
      </c>
      <c r="AM640" s="886">
        <f t="shared" si="683"/>
        <v>1</v>
      </c>
      <c r="AN640" s="882">
        <f t="shared" si="684"/>
        <v>24</v>
      </c>
      <c r="AO640" s="1229">
        <f t="shared" si="685"/>
        <v>1.95</v>
      </c>
      <c r="AP640" s="979"/>
      <c r="AQ640" s="978">
        <f t="shared" si="686"/>
        <v>1.95</v>
      </c>
      <c r="AR640" s="883">
        <v>66140</v>
      </c>
      <c r="AS640" s="878"/>
      <c r="AT640" s="883">
        <v>8000</v>
      </c>
      <c r="AU640" s="910" t="str">
        <f t="shared" si="687"/>
        <v>Կ-2</v>
      </c>
      <c r="AV640" s="883">
        <f t="shared" si="688"/>
        <v>128973</v>
      </c>
      <c r="AW640" s="884">
        <f t="shared" si="689"/>
        <v>136973</v>
      </c>
      <c r="AX640" s="1314">
        <f t="shared" si="690"/>
        <v>1780649</v>
      </c>
    </row>
    <row r="641" spans="2:50" ht="32.25" customHeight="1">
      <c r="B641" s="459">
        <v>37</v>
      </c>
      <c r="C641" s="1173" t="s">
        <v>2725</v>
      </c>
      <c r="D641" s="1218" t="s">
        <v>2118</v>
      </c>
      <c r="E641" s="1214">
        <v>1</v>
      </c>
      <c r="F641" s="1210">
        <v>1</v>
      </c>
      <c r="G641" s="1209">
        <f t="shared" si="663"/>
        <v>1.49</v>
      </c>
      <c r="H641" s="883">
        <v>66140</v>
      </c>
      <c r="I641" s="878"/>
      <c r="J641" s="883">
        <v>8000</v>
      </c>
      <c r="K641" s="782" t="s">
        <v>99</v>
      </c>
      <c r="L641" s="883">
        <f t="shared" si="664"/>
        <v>98548.6</v>
      </c>
      <c r="M641" s="884">
        <f t="shared" si="665"/>
        <v>106548.6</v>
      </c>
      <c r="N641" s="1313">
        <f t="shared" si="666"/>
        <v>1385131.8</v>
      </c>
      <c r="O641" s="886">
        <f t="shared" si="667"/>
        <v>1</v>
      </c>
      <c r="P641" s="882">
        <f t="shared" si="668"/>
        <v>2</v>
      </c>
      <c r="Q641" s="1229">
        <f t="shared" si="669"/>
        <v>1.54</v>
      </c>
      <c r="R641" s="979"/>
      <c r="S641" s="978">
        <f t="shared" si="670"/>
        <v>1.54</v>
      </c>
      <c r="T641" s="883">
        <v>66140</v>
      </c>
      <c r="U641" s="878"/>
      <c r="V641" s="883">
        <v>8000</v>
      </c>
      <c r="W641" s="782" t="str">
        <f t="shared" si="671"/>
        <v>Կ-2</v>
      </c>
      <c r="X641" s="883">
        <f t="shared" si="672"/>
        <v>101855.6</v>
      </c>
      <c r="Y641" s="884">
        <f t="shared" si="673"/>
        <v>109855.6</v>
      </c>
      <c r="Z641" s="1314">
        <f t="shared" si="674"/>
        <v>1428122.8</v>
      </c>
      <c r="AA641" s="886">
        <f t="shared" si="675"/>
        <v>1</v>
      </c>
      <c r="AB641" s="882">
        <f t="shared" si="676"/>
        <v>3</v>
      </c>
      <c r="AC641" s="1229">
        <f t="shared" si="677"/>
        <v>1.59</v>
      </c>
      <c r="AD641" s="979"/>
      <c r="AE641" s="978">
        <f t="shared" si="678"/>
        <v>1.59</v>
      </c>
      <c r="AF641" s="883">
        <v>66140</v>
      </c>
      <c r="AG641" s="878"/>
      <c r="AH641" s="883">
        <v>8000</v>
      </c>
      <c r="AI641" s="910" t="str">
        <f t="shared" si="679"/>
        <v>Կ-2</v>
      </c>
      <c r="AJ641" s="883">
        <f t="shared" si="680"/>
        <v>105162.6</v>
      </c>
      <c r="AK641" s="884">
        <f t="shared" si="681"/>
        <v>113162.6</v>
      </c>
      <c r="AL641" s="1314">
        <f t="shared" si="682"/>
        <v>1471113.8</v>
      </c>
      <c r="AM641" s="886">
        <f t="shared" si="683"/>
        <v>1</v>
      </c>
      <c r="AN641" s="882">
        <f t="shared" si="684"/>
        <v>4</v>
      </c>
      <c r="AO641" s="1229">
        <f t="shared" si="685"/>
        <v>1.63</v>
      </c>
      <c r="AP641" s="979"/>
      <c r="AQ641" s="978">
        <f t="shared" si="686"/>
        <v>1.63</v>
      </c>
      <c r="AR641" s="883">
        <v>66140</v>
      </c>
      <c r="AS641" s="878"/>
      <c r="AT641" s="883">
        <v>8000</v>
      </c>
      <c r="AU641" s="910" t="str">
        <f t="shared" si="687"/>
        <v>Կ-2</v>
      </c>
      <c r="AV641" s="883">
        <f t="shared" si="688"/>
        <v>107808.2</v>
      </c>
      <c r="AW641" s="884">
        <f t="shared" si="689"/>
        <v>115808.2</v>
      </c>
      <c r="AX641" s="1314">
        <f t="shared" si="690"/>
        <v>1505506.5999999999</v>
      </c>
    </row>
    <row r="642" spans="2:50" ht="32.25" customHeight="1">
      <c r="B642" s="459">
        <v>38</v>
      </c>
      <c r="C642" s="1173" t="s">
        <v>284</v>
      </c>
      <c r="D642" s="1218" t="s">
        <v>2118</v>
      </c>
      <c r="E642" s="1214">
        <v>1</v>
      </c>
      <c r="F642" s="1210">
        <v>16</v>
      </c>
      <c r="G642" s="1209">
        <f t="shared" si="663"/>
        <v>1.9</v>
      </c>
      <c r="H642" s="883">
        <v>66140</v>
      </c>
      <c r="I642" s="878"/>
      <c r="J642" s="883"/>
      <c r="K642" s="782" t="s">
        <v>99</v>
      </c>
      <c r="L642" s="883">
        <f t="shared" si="664"/>
        <v>125666</v>
      </c>
      <c r="M642" s="884">
        <f t="shared" si="665"/>
        <v>125666</v>
      </c>
      <c r="N642" s="1313">
        <f t="shared" si="666"/>
        <v>1633658</v>
      </c>
      <c r="O642" s="886">
        <f t="shared" si="667"/>
        <v>1</v>
      </c>
      <c r="P642" s="882">
        <f t="shared" si="668"/>
        <v>17</v>
      </c>
      <c r="Q642" s="1229">
        <f t="shared" si="669"/>
        <v>1.9</v>
      </c>
      <c r="R642" s="979"/>
      <c r="S642" s="978">
        <f t="shared" si="670"/>
        <v>1.9</v>
      </c>
      <c r="T642" s="883">
        <v>66140</v>
      </c>
      <c r="U642" s="878"/>
      <c r="V642" s="883"/>
      <c r="W642" s="782" t="str">
        <f t="shared" si="671"/>
        <v>Կ-2</v>
      </c>
      <c r="X642" s="883">
        <f t="shared" si="672"/>
        <v>125666</v>
      </c>
      <c r="Y642" s="884">
        <f t="shared" si="673"/>
        <v>125666</v>
      </c>
      <c r="Z642" s="1314">
        <f t="shared" si="674"/>
        <v>1633658</v>
      </c>
      <c r="AA642" s="886">
        <f t="shared" si="675"/>
        <v>1</v>
      </c>
      <c r="AB642" s="882">
        <f t="shared" si="676"/>
        <v>18</v>
      </c>
      <c r="AC642" s="1229">
        <f t="shared" si="677"/>
        <v>1.9</v>
      </c>
      <c r="AD642" s="979"/>
      <c r="AE642" s="978">
        <f t="shared" si="678"/>
        <v>1.9</v>
      </c>
      <c r="AF642" s="883">
        <v>66140</v>
      </c>
      <c r="AG642" s="878"/>
      <c r="AH642" s="883"/>
      <c r="AI642" s="910" t="str">
        <f t="shared" si="679"/>
        <v>Կ-2</v>
      </c>
      <c r="AJ642" s="883">
        <f t="shared" si="680"/>
        <v>125666</v>
      </c>
      <c r="AK642" s="884">
        <f t="shared" si="681"/>
        <v>125666</v>
      </c>
      <c r="AL642" s="1314">
        <f t="shared" si="682"/>
        <v>1633658</v>
      </c>
      <c r="AM642" s="886">
        <f t="shared" si="683"/>
        <v>1</v>
      </c>
      <c r="AN642" s="882">
        <f t="shared" si="684"/>
        <v>19</v>
      </c>
      <c r="AO642" s="1229">
        <f t="shared" si="685"/>
        <v>1.95</v>
      </c>
      <c r="AP642" s="979"/>
      <c r="AQ642" s="978">
        <f t="shared" si="686"/>
        <v>1.95</v>
      </c>
      <c r="AR642" s="883">
        <v>66140</v>
      </c>
      <c r="AS642" s="878"/>
      <c r="AT642" s="883"/>
      <c r="AU642" s="910" t="str">
        <f t="shared" si="687"/>
        <v>Կ-2</v>
      </c>
      <c r="AV642" s="883">
        <f t="shared" si="688"/>
        <v>128973</v>
      </c>
      <c r="AW642" s="884">
        <f t="shared" si="689"/>
        <v>128973</v>
      </c>
      <c r="AX642" s="1314">
        <f t="shared" si="690"/>
        <v>1676649</v>
      </c>
    </row>
    <row r="643" spans="2:50" ht="17.25" customHeight="1">
      <c r="B643" s="459">
        <v>39</v>
      </c>
      <c r="C643" s="1173" t="s">
        <v>70</v>
      </c>
      <c r="D643" s="1218" t="s">
        <v>127</v>
      </c>
      <c r="E643" s="1214">
        <v>1</v>
      </c>
      <c r="F643" s="1210">
        <v>0</v>
      </c>
      <c r="G643" s="1209">
        <f t="shared" si="663"/>
        <v>1.68</v>
      </c>
      <c r="H643" s="883">
        <v>66140</v>
      </c>
      <c r="I643" s="878"/>
      <c r="J643" s="883">
        <v>8000</v>
      </c>
      <c r="K643" s="782" t="s">
        <v>98</v>
      </c>
      <c r="L643" s="883">
        <f t="shared" si="664"/>
        <v>111115.2</v>
      </c>
      <c r="M643" s="884">
        <f t="shared" si="665"/>
        <v>119115.2</v>
      </c>
      <c r="N643" s="1313">
        <f t="shared" si="666"/>
        <v>1548497.5999999999</v>
      </c>
      <c r="O643" s="886">
        <f t="shared" si="667"/>
        <v>1</v>
      </c>
      <c r="P643" s="882">
        <f t="shared" si="668"/>
        <v>1</v>
      </c>
      <c r="Q643" s="1229">
        <f t="shared" si="669"/>
        <v>1.73</v>
      </c>
      <c r="R643" s="979"/>
      <c r="S643" s="978">
        <f t="shared" si="670"/>
        <v>1.73</v>
      </c>
      <c r="T643" s="883">
        <v>66140</v>
      </c>
      <c r="U643" s="878"/>
      <c r="V643" s="883">
        <v>8000</v>
      </c>
      <c r="W643" s="782" t="str">
        <f t="shared" si="671"/>
        <v>Կ-1</v>
      </c>
      <c r="X643" s="883">
        <f t="shared" si="672"/>
        <v>114422.2</v>
      </c>
      <c r="Y643" s="884">
        <f t="shared" si="673"/>
        <v>122422.2</v>
      </c>
      <c r="Z643" s="1314">
        <f t="shared" si="674"/>
        <v>1591488.5999999999</v>
      </c>
      <c r="AA643" s="886">
        <f t="shared" si="675"/>
        <v>1</v>
      </c>
      <c r="AB643" s="882">
        <f t="shared" si="676"/>
        <v>2</v>
      </c>
      <c r="AC643" s="1229">
        <f t="shared" si="677"/>
        <v>1.79</v>
      </c>
      <c r="AD643" s="979"/>
      <c r="AE643" s="978">
        <f t="shared" si="678"/>
        <v>1.79</v>
      </c>
      <c r="AF643" s="883">
        <v>66140</v>
      </c>
      <c r="AG643" s="878"/>
      <c r="AH643" s="883">
        <v>8000</v>
      </c>
      <c r="AI643" s="910" t="str">
        <f t="shared" si="679"/>
        <v>Կ-1</v>
      </c>
      <c r="AJ643" s="883">
        <f t="shared" si="680"/>
        <v>118390.6</v>
      </c>
      <c r="AK643" s="884">
        <f t="shared" si="681"/>
        <v>126390.6</v>
      </c>
      <c r="AL643" s="1314">
        <f t="shared" si="682"/>
        <v>1643077.8</v>
      </c>
      <c r="AM643" s="886">
        <f t="shared" si="683"/>
        <v>1</v>
      </c>
      <c r="AN643" s="882">
        <f t="shared" si="684"/>
        <v>3</v>
      </c>
      <c r="AO643" s="1229">
        <f t="shared" si="685"/>
        <v>1.84</v>
      </c>
      <c r="AP643" s="979"/>
      <c r="AQ643" s="978">
        <f t="shared" si="686"/>
        <v>1.84</v>
      </c>
      <c r="AR643" s="883">
        <v>66140</v>
      </c>
      <c r="AS643" s="878"/>
      <c r="AT643" s="883">
        <v>8000</v>
      </c>
      <c r="AU643" s="910" t="str">
        <f t="shared" si="687"/>
        <v>Կ-1</v>
      </c>
      <c r="AV643" s="883">
        <f t="shared" si="688"/>
        <v>121697.60000000001</v>
      </c>
      <c r="AW643" s="884">
        <f t="shared" si="689"/>
        <v>129697.60000000001</v>
      </c>
      <c r="AX643" s="1314">
        <f t="shared" si="690"/>
        <v>1686068.8</v>
      </c>
    </row>
    <row r="644" spans="2:50" ht="18" customHeight="1" thickBot="1">
      <c r="B644" s="338"/>
      <c r="C644" s="463" t="s">
        <v>1585</v>
      </c>
      <c r="D644" s="463"/>
      <c r="E644" s="916"/>
      <c r="F644" s="895"/>
      <c r="G644" s="653"/>
      <c r="H644" s="896"/>
      <c r="I644" s="914"/>
      <c r="J644" s="914"/>
      <c r="K644" s="891"/>
      <c r="L644" s="919">
        <v>12000</v>
      </c>
      <c r="M644" s="897">
        <v>12000</v>
      </c>
      <c r="N644" s="898">
        <f>+M644*12</f>
        <v>144000</v>
      </c>
      <c r="O644" s="886"/>
      <c r="P644" s="882"/>
      <c r="Q644" s="978"/>
      <c r="R644" s="979"/>
      <c r="S644" s="978"/>
      <c r="T644" s="883"/>
      <c r="U644" s="913"/>
      <c r="V644" s="913"/>
      <c r="W644" s="927"/>
      <c r="X644" s="892">
        <f>+L644</f>
        <v>12000</v>
      </c>
      <c r="Y644" s="897">
        <f>+M644</f>
        <v>12000</v>
      </c>
      <c r="Z644" s="898">
        <f>+N644</f>
        <v>144000</v>
      </c>
      <c r="AA644" s="886"/>
      <c r="AB644" s="882"/>
      <c r="AC644" s="978"/>
      <c r="AD644" s="979"/>
      <c r="AE644" s="978"/>
      <c r="AF644" s="883"/>
      <c r="AG644" s="913"/>
      <c r="AH644" s="913"/>
      <c r="AI644" s="927"/>
      <c r="AJ644" s="892">
        <f>+X644</f>
        <v>12000</v>
      </c>
      <c r="AK644" s="897">
        <f>+Y644</f>
        <v>12000</v>
      </c>
      <c r="AL644" s="898">
        <f>+Z644</f>
        <v>144000</v>
      </c>
      <c r="AM644" s="886"/>
      <c r="AN644" s="882"/>
      <c r="AO644" s="978"/>
      <c r="AP644" s="979"/>
      <c r="AQ644" s="978"/>
      <c r="AR644" s="883"/>
      <c r="AS644" s="913"/>
      <c r="AT644" s="913"/>
      <c r="AU644" s="927"/>
      <c r="AV644" s="892">
        <f>+AJ644</f>
        <v>12000</v>
      </c>
      <c r="AW644" s="897">
        <f>+AK644</f>
        <v>12000</v>
      </c>
      <c r="AX644" s="898">
        <f>+AL644</f>
        <v>144000</v>
      </c>
    </row>
    <row r="645" spans="2:50" ht="23.25" customHeight="1" thickBot="1">
      <c r="B645" s="1525" t="s">
        <v>47</v>
      </c>
      <c r="C645" s="1526"/>
      <c r="D645" s="1526"/>
      <c r="E645" s="616">
        <f t="shared" ref="E645:Q645" si="691">SUM(E615:E644)</f>
        <v>29</v>
      </c>
      <c r="F645" s="616">
        <f t="shared" si="691"/>
        <v>263</v>
      </c>
      <c r="G645" s="616">
        <f t="shared" si="691"/>
        <v>65.360000000000014</v>
      </c>
      <c r="H645" s="616">
        <f t="shared" si="691"/>
        <v>1918060</v>
      </c>
      <c r="I645" s="616">
        <f t="shared" si="691"/>
        <v>0</v>
      </c>
      <c r="J645" s="616">
        <f t="shared" si="691"/>
        <v>208000</v>
      </c>
      <c r="K645" s="616">
        <f t="shared" si="691"/>
        <v>0</v>
      </c>
      <c r="L645" s="616">
        <f t="shared" si="691"/>
        <v>4334910.4000000013</v>
      </c>
      <c r="M645" s="616">
        <f t="shared" si="691"/>
        <v>4542910.4000000004</v>
      </c>
      <c r="N645" s="616">
        <f t="shared" si="691"/>
        <v>59045835.200000003</v>
      </c>
      <c r="O645" s="616">
        <f t="shared" si="691"/>
        <v>29</v>
      </c>
      <c r="P645" s="616">
        <f t="shared" si="691"/>
        <v>292</v>
      </c>
      <c r="Q645" s="616">
        <f t="shared" si="691"/>
        <v>66.510000000000005</v>
      </c>
      <c r="R645" s="1042"/>
      <c r="S645" s="1042">
        <v>104.07000000000002</v>
      </c>
      <c r="T645" s="616">
        <f t="shared" ref="T645:AC645" si="692">SUM(T615:T644)</f>
        <v>1918060</v>
      </c>
      <c r="U645" s="616">
        <f t="shared" si="692"/>
        <v>0</v>
      </c>
      <c r="V645" s="616">
        <f t="shared" si="692"/>
        <v>208000</v>
      </c>
      <c r="W645" s="616">
        <f t="shared" si="692"/>
        <v>0</v>
      </c>
      <c r="X645" s="616">
        <f t="shared" si="692"/>
        <v>4410971.4000000013</v>
      </c>
      <c r="Y645" s="616">
        <f t="shared" si="692"/>
        <v>4618971.3999999994</v>
      </c>
      <c r="Z645" s="616">
        <f t="shared" si="692"/>
        <v>60034628.199999996</v>
      </c>
      <c r="AA645" s="616">
        <f t="shared" si="692"/>
        <v>29</v>
      </c>
      <c r="AB645" s="616">
        <f t="shared" si="692"/>
        <v>321</v>
      </c>
      <c r="AC645" s="616">
        <f t="shared" si="692"/>
        <v>67.630000000000024</v>
      </c>
      <c r="AD645" s="1042"/>
      <c r="AE645" s="1042">
        <v>106.09000000000002</v>
      </c>
      <c r="AF645" s="616">
        <f t="shared" ref="AF645:AO645" si="693">SUM(AF615:AF644)</f>
        <v>1918060</v>
      </c>
      <c r="AG645" s="616">
        <f t="shared" si="693"/>
        <v>0</v>
      </c>
      <c r="AH645" s="616">
        <f t="shared" si="693"/>
        <v>208000</v>
      </c>
      <c r="AI645" s="616">
        <f t="shared" si="693"/>
        <v>0</v>
      </c>
      <c r="AJ645" s="616">
        <f t="shared" si="693"/>
        <v>4485048.1999999993</v>
      </c>
      <c r="AK645" s="616">
        <f t="shared" si="693"/>
        <v>4693048.1999999993</v>
      </c>
      <c r="AL645" s="616">
        <f t="shared" si="693"/>
        <v>60997626.599999994</v>
      </c>
      <c r="AM645" s="616">
        <f t="shared" si="693"/>
        <v>29</v>
      </c>
      <c r="AN645" s="616">
        <f t="shared" si="693"/>
        <v>350</v>
      </c>
      <c r="AO645" s="616">
        <f t="shared" si="693"/>
        <v>68.680000000000021</v>
      </c>
      <c r="AP645" s="1042"/>
      <c r="AQ645" s="1042">
        <v>108.05999999999997</v>
      </c>
      <c r="AR645" s="616">
        <f t="shared" ref="AR645:AX645" si="694">SUM(AR615:AR644)</f>
        <v>1918060</v>
      </c>
      <c r="AS645" s="616">
        <f t="shared" si="694"/>
        <v>0</v>
      </c>
      <c r="AT645" s="616">
        <f t="shared" si="694"/>
        <v>208000</v>
      </c>
      <c r="AU645" s="616">
        <f t="shared" si="694"/>
        <v>0</v>
      </c>
      <c r="AV645" s="616">
        <f t="shared" si="694"/>
        <v>4554495.2</v>
      </c>
      <c r="AW645" s="616">
        <f t="shared" si="694"/>
        <v>4762495.2</v>
      </c>
      <c r="AX645" s="616">
        <f t="shared" si="694"/>
        <v>61900437.600000009</v>
      </c>
    </row>
    <row r="646" spans="2:50" ht="16.5" customHeight="1"/>
    <row r="647" spans="2:50" ht="17.25" customHeight="1" thickBot="1"/>
    <row r="648" spans="2:50" s="322" customFormat="1" ht="22.5" customHeight="1" thickBot="1">
      <c r="B648" s="1523" t="s">
        <v>789</v>
      </c>
      <c r="C648" s="1524"/>
      <c r="D648" s="1527"/>
      <c r="E648" s="1528" t="s">
        <v>82</v>
      </c>
      <c r="F648" s="1529"/>
      <c r="G648" s="1529"/>
      <c r="H648" s="1529"/>
      <c r="I648" s="1529"/>
      <c r="J648" s="1529"/>
      <c r="K648" s="1529"/>
      <c r="L648" s="1529"/>
      <c r="M648" s="1529"/>
      <c r="N648" s="1530"/>
      <c r="O648" s="1303" t="s">
        <v>82</v>
      </c>
      <c r="P648" s="1304"/>
      <c r="Q648" s="1304"/>
      <c r="R648" s="1304"/>
      <c r="S648" s="1304"/>
      <c r="T648" s="1304"/>
      <c r="U648" s="1304"/>
      <c r="V648" s="1304"/>
      <c r="W648" s="1304"/>
      <c r="X648" s="1304"/>
      <c r="Y648" s="1304"/>
      <c r="Z648" s="1305"/>
      <c r="AA648" s="1303" t="s">
        <v>82</v>
      </c>
      <c r="AB648" s="1304"/>
      <c r="AC648" s="1304"/>
      <c r="AD648" s="1304"/>
      <c r="AE648" s="1304"/>
      <c r="AF648" s="1304"/>
      <c r="AG648" s="1304"/>
      <c r="AH648" s="1304"/>
      <c r="AI648" s="1304"/>
      <c r="AJ648" s="1304"/>
      <c r="AK648" s="1304"/>
      <c r="AL648" s="1305"/>
      <c r="AM648" s="1303" t="s">
        <v>82</v>
      </c>
      <c r="AN648" s="1304"/>
      <c r="AO648" s="1304"/>
      <c r="AP648" s="1304"/>
      <c r="AQ648" s="1304"/>
      <c r="AR648" s="1304"/>
      <c r="AS648" s="1304"/>
      <c r="AT648" s="1304"/>
      <c r="AU648" s="1304"/>
      <c r="AV648" s="1304"/>
      <c r="AW648" s="1304"/>
      <c r="AX648" s="1305"/>
    </row>
    <row r="649" spans="2:50" s="322" customFormat="1" ht="24" customHeight="1" thickBot="1">
      <c r="B649" s="1531" t="s">
        <v>101</v>
      </c>
      <c r="C649" s="1532"/>
      <c r="D649" s="1533"/>
      <c r="E649" s="1534" t="s">
        <v>2066</v>
      </c>
      <c r="F649" s="1535"/>
      <c r="G649" s="1535"/>
      <c r="H649" s="1535"/>
      <c r="I649" s="1535"/>
      <c r="J649" s="1535"/>
      <c r="K649" s="1535"/>
      <c r="L649" s="1535"/>
      <c r="M649" s="1535"/>
      <c r="N649" s="1536"/>
      <c r="O649" s="1306" t="s">
        <v>2488</v>
      </c>
      <c r="P649" s="1307"/>
      <c r="Q649" s="1309"/>
      <c r="R649" s="1309"/>
      <c r="S649" s="1309"/>
      <c r="T649" s="1307"/>
      <c r="U649" s="1307"/>
      <c r="V649" s="1307"/>
      <c r="W649" s="1307"/>
      <c r="X649" s="1307"/>
      <c r="Y649" s="1307"/>
      <c r="Z649" s="1308"/>
      <c r="AA649" s="1306" t="s">
        <v>2193</v>
      </c>
      <c r="AB649" s="1307"/>
      <c r="AC649" s="1307"/>
      <c r="AD649" s="1307"/>
      <c r="AE649" s="1307"/>
      <c r="AF649" s="1307"/>
      <c r="AG649" s="1307"/>
      <c r="AH649" s="1307"/>
      <c r="AI649" s="1307"/>
      <c r="AJ649" s="1307"/>
      <c r="AK649" s="1307"/>
      <c r="AL649" s="1308"/>
      <c r="AM649" s="1306" t="s">
        <v>2487</v>
      </c>
      <c r="AN649" s="1307"/>
      <c r="AO649" s="1307"/>
      <c r="AP649" s="1307"/>
      <c r="AQ649" s="1307"/>
      <c r="AR649" s="1307"/>
      <c r="AS649" s="1307"/>
      <c r="AT649" s="1307"/>
      <c r="AU649" s="1307"/>
      <c r="AV649" s="1307"/>
      <c r="AW649" s="1307"/>
      <c r="AX649" s="1308"/>
    </row>
    <row r="650" spans="2:50" s="322" customFormat="1" ht="118.5" customHeight="1" thickBot="1">
      <c r="B650" s="323" t="s">
        <v>10</v>
      </c>
      <c r="C650" s="324" t="s">
        <v>54</v>
      </c>
      <c r="D650" s="325" t="s">
        <v>55</v>
      </c>
      <c r="E650" s="876" t="s">
        <v>56</v>
      </c>
      <c r="F650" s="873" t="s">
        <v>102</v>
      </c>
      <c r="G650" s="873" t="s">
        <v>103</v>
      </c>
      <c r="H650" s="873" t="s">
        <v>62</v>
      </c>
      <c r="I650" s="873" t="str">
        <f>+I614</f>
        <v>Հավելավճար</v>
      </c>
      <c r="J650" s="873" t="str">
        <f>+J614</f>
        <v>Հավելում (բարձր լեռնային կամ գաղտնիության)</v>
      </c>
      <c r="K650" s="873" t="str">
        <f>+K614</f>
        <v>Ըստ դատ.ծառ.պաշտ.ենթախմբ.</v>
      </c>
      <c r="L650" s="873" t="s">
        <v>871</v>
      </c>
      <c r="M650" s="873" t="s">
        <v>845</v>
      </c>
      <c r="N650" s="875" t="s">
        <v>1883</v>
      </c>
      <c r="O650" s="872" t="s">
        <v>56</v>
      </c>
      <c r="P650" s="873" t="s">
        <v>102</v>
      </c>
      <c r="Q650" s="1048" t="s">
        <v>103</v>
      </c>
      <c r="R650" s="1048" t="s">
        <v>2465</v>
      </c>
      <c r="S650" s="1048" t="s">
        <v>2464</v>
      </c>
      <c r="T650" s="873" t="s">
        <v>62</v>
      </c>
      <c r="U650" s="873" t="str">
        <f>+U614</f>
        <v>Հավելավճար</v>
      </c>
      <c r="V650" s="873" t="str">
        <f>+V614</f>
        <v>Հավելում (բարձր լեռնային կամ գաղտնիության)</v>
      </c>
      <c r="W650" s="873" t="str">
        <f>+W614</f>
        <v>Ըստ դատ.ծառ.պաշտ.ենթախմբ.</v>
      </c>
      <c r="X650" s="873" t="s">
        <v>871</v>
      </c>
      <c r="Y650" s="875" t="str">
        <f>+M650</f>
        <v xml:space="preserve">Ընդամենը ամսական աշխատավարձ </v>
      </c>
      <c r="Z650" s="875" t="s">
        <v>1884</v>
      </c>
      <c r="AA650" s="876" t="s">
        <v>56</v>
      </c>
      <c r="AB650" s="873" t="s">
        <v>102</v>
      </c>
      <c r="AC650" s="1043" t="s">
        <v>103</v>
      </c>
      <c r="AD650" s="1048" t="s">
        <v>2470</v>
      </c>
      <c r="AE650" s="1040" t="s">
        <v>2471</v>
      </c>
      <c r="AF650" s="873" t="s">
        <v>62</v>
      </c>
      <c r="AG650" s="873" t="str">
        <f>+AG614</f>
        <v>Հավելավճար</v>
      </c>
      <c r="AH650" s="873" t="str">
        <f>+AH614</f>
        <v>Հավելում (բարձր լեռնային կամ գաղտնիության)</v>
      </c>
      <c r="AI650" s="873" t="str">
        <f>+AI614</f>
        <v>Ըստ դատ.ծառ.պաշտ.ենթախմբ.</v>
      </c>
      <c r="AJ650" s="873" t="s">
        <v>871</v>
      </c>
      <c r="AK650" s="873" t="str">
        <f>+Y650</f>
        <v xml:space="preserve">Ընդամենը ամսական աշխատավարձ </v>
      </c>
      <c r="AL650" s="875" t="s">
        <v>2287</v>
      </c>
      <c r="AM650" s="872" t="s">
        <v>56</v>
      </c>
      <c r="AN650" s="873" t="s">
        <v>102</v>
      </c>
      <c r="AO650" s="1043" t="s">
        <v>103</v>
      </c>
      <c r="AP650" s="1048" t="s">
        <v>2468</v>
      </c>
      <c r="AQ650" s="1040" t="s">
        <v>2469</v>
      </c>
      <c r="AR650" s="873" t="s">
        <v>62</v>
      </c>
      <c r="AS650" s="873" t="str">
        <f>+AS614</f>
        <v>Հավելավճար</v>
      </c>
      <c r="AT650" s="873" t="str">
        <f>+AT614</f>
        <v>Հավելում (բարձր լեռնային կամ գաղտնիության)</v>
      </c>
      <c r="AU650" s="873" t="str">
        <f>+AU614</f>
        <v>Ըստ դատ.ծառ.պաշտ.ենթախմբ.</v>
      </c>
      <c r="AV650" s="873" t="s">
        <v>871</v>
      </c>
      <c r="AW650" s="873" t="str">
        <f>+AK650</f>
        <v xml:space="preserve">Ընդամենը ամսական աշխատավարձ </v>
      </c>
      <c r="AX650" s="875" t="s">
        <v>2877</v>
      </c>
    </row>
    <row r="651" spans="2:50" s="328" customFormat="1" ht="17.25" customHeight="1">
      <c r="B651" s="459">
        <v>1</v>
      </c>
      <c r="C651" s="1212" t="s">
        <v>1739</v>
      </c>
      <c r="D651" s="1213" t="s">
        <v>310</v>
      </c>
      <c r="E651" s="1214">
        <v>1</v>
      </c>
      <c r="F651" s="1210">
        <v>14</v>
      </c>
      <c r="G651" s="1209">
        <f>IF(E651&lt;1,0,IF(K651="Բ-1",IF(F651=0,6.94,IF(F651=1,7.17,IF(F651=2,7.41,IF(F651=3,7.66,IF(OR(F651=5,F651=4),7.92,IF(OR(F651=6,F651=7),8.18,IF(OR(F651=8,F651=9),8.46,IF(OR(F651=10,F651=11,F651=12),8.74,IF(OR(F651=13,F651=14,F651=15),9.03,IF(OR(F651=16,F651=17,F651=18),9.33,9.65)))))))))),IF(K651="Բ-2", IF(F651=0,5.71,IF(F651=1,5.89,IF(F651=2,6.09,IF(F651=3,6.29,IF(OR(F651=5,F651=4),6.5,IF(OR(F651=6,F651=7),6.72,IF(OR(F651=8,F651=9),6.94,IF(OR(F651=10,F651=11,F651=12),7.17,IF(OR(F651=13,F651=14,F651=15),7.41,IF(OR(F651=16,F651=17,F651=18),7.65,7.91)))))))))), IF(K651="Գ-1", IF(F651=0,4.7,IF(F651=1,4.86,IF(F651=2,5.01,IF(F651=3,5.18,IF(OR(F651=5,F651=4),5.35,IF(OR(F651=6,F651=7),5.52,IF(OR(F651=8,F651=9),5.71,IF(OR(F651=10,F651=11,F651=12),5.89,IF(OR(F651=13,F651=14,F651=15),6.09,IF(OR(F651=16,F651=17,F651=18),6.29,6.49)))))))))), IF(K651="Գ-2", IF(F651=0,3.88,IF(F651=1,4.01,IF(F651=2,4.14,IF(F651=3,4.27,IF(OR(F651=5,F651=4),4.41,IF(OR(F651=6,F651=7),4.55,IF(OR(F651=8,F651=9),4.7,IF(OR(F651=10,F651=11,F651=12),4.85,IF(OR(F651=13,F651=14,F651=15),5.01,IF(OR(F651=16,F651=17,F651=18),5.17,5.34)))))))))), IF(K651="Գ-3", IF(F651=0,3.21,IF(F651=1,3.31,IF(F651=2,3.42,IF(F651=3,3.53,IF(OR(F651=5,F651=4),3.64,IF(OR(F651=6,F651=7),3.76,IF(OR(F651=8,F651=9),3.88,IF(OR(F651=10,F651=11,F651=12),4.01,IF(OR(F651=13,F651=14,F651=15),4.13,IF(OR(F651=16,F651=17,F651=18),4.27,4.4)))))))))), IF(K651="Ա-1", IF(F651=0,2.66,IF(F651=1,2.75,IF(F651=2,2.83,IF(F651=3,2.92,IF(OR(F651=5,F651=4),3.02,IF(OR(F651=6,F651=7),3.11,IF(OR(F651=8,F651=9),3.21,IF(OR(F651=10,F651=11,F651=12),3.31,IF(OR(F651=13,F651=14,F651=15),3.42,IF(OR(F651=16,F651=17,F651=18),3.53,3.64)))))))))), IF(K651="Ա-2", IF(F651=0,2.28,IF(F651=1,2.35,IF(F651=2,2.43,IF(F651=3,2.5,IF(OR(F651=5,F651=4),2.58,IF(OR(F651=6,F651=7),2.66,IF(OR(F651=8,F651=9),2.75,IF(OR(F651=10,F651=11,F651=12),2.83,IF(OR(F651=13,F651=14,F651=15),2.92,IF(OR(F651=16,F651=17,F651=18),3.01,3.11)))))))))),IF(K651="Ա-3", IF(F651=0,1.96,IF(F651=1,2.02,IF(F651=2,2.08,IF(F651=3,2.15,IF(OR(F651=5,F651=4),2.21,IF(OR(F651=6,F651=7),2.28,IF(OR(F651=8,F651=9),2.35,IF(OR(F651=10,F651=11,F651=12),2.42,IF(OR(F651=13,F651=14,F651=15),2.5,IF(OR(F651=16,F651=17,F651=18),2.58,2.66)))))))))), IF(K651="Կ-1", IF(F651=0,1.68,IF(F651=1,1.73,IF(F651=2,1.79,IF(F651=3,1.84,IF(OR(F651=5,F651=4),1.9,IF(OR(F651=6,F651=7),1.96,IF(OR(F651=8,F651=9),2.02,IF(OR(F651=10,F651=11,F651=12),2.08,IF(OR(F651=13,F651=14,F651=15),2.14,IF(OR(F651=16,F651=17,F651=18),2.21,2.28)))))))))), IF(K651="Կ-2", IF(F651=0,1.45,IF(F651=1,1.49,IF(F651=2,1.54,IF(F651=3,1.59,IF(OR(F651=5,F651=4),1.63,IF(OR(F651=6,F651=7),1.68,IF(OR(F651=8,F651=9),1.73,IF(OR(F651=10,F651=11,F651=12),1.79,IF(OR(F651=13,F651=14,F651=15),1.84,IF(OR(F651=16,F651=17,F651=18),1.9,1.95)))))))))),IF(K651="Կ-3", IF(F651=0,1.25,IF(F651=1,1.29,IF(F651=2,1.33,IF(F651=3,1.37,IF(OR(F651=5,F651=4),1.41,IF(OR(F651=6,F651=7),1.45,IF(OR(F651=8,F651=9),1.49,IF(OR(F651=10,F651=11,F651=12),1.54,IF(OR(F651=13,F651=14,F651=15),1.58,IF(OR(F651=16,F651=17,F651=18),1.63,1.68)))))))))), "Error"))))))))))))</f>
        <v>6.09</v>
      </c>
      <c r="H651" s="883">
        <v>66140</v>
      </c>
      <c r="I651" s="920"/>
      <c r="J651" s="920"/>
      <c r="K651" s="910" t="s">
        <v>94</v>
      </c>
      <c r="L651" s="883">
        <f t="shared" ref="L651:L685" si="695">H651*G651</f>
        <v>402792.6</v>
      </c>
      <c r="M651" s="884">
        <f t="shared" ref="M651:M685" si="696">G651*H651+I651+J651</f>
        <v>402792.6</v>
      </c>
      <c r="N651" s="1313">
        <f t="shared" ref="N651:N685" si="697">+M651*13</f>
        <v>5236303.8</v>
      </c>
      <c r="O651" s="886">
        <f t="shared" ref="O651:O686" si="698">+E651</f>
        <v>1</v>
      </c>
      <c r="P651" s="882">
        <f t="shared" ref="P651:P685" si="699">+F651+1</f>
        <v>15</v>
      </c>
      <c r="Q651" s="1229">
        <f t="shared" ref="Q651:Q685" si="700">IF(O651&lt;1,0,IF(W651="Բ-1",IF(P651=0,6.94,IF(P651=1,7.17,IF(P651=2,7.41,IF(P651=3,7.66,IF(OR(P651=5,P651=4),7.92,IF(OR(P651=6,P651=7),8.18,IF(OR(P651=8,P651=9),8.46,IF(OR(P651=10,P651=11,P651=12),8.74,IF(OR(P651=13,P651=14,P651=15),9.03,IF(OR(P651=16,P651=17,P651=18),9.33,9.65)))))))))),IF(W651="Բ-2", IF(P651=0,5.71,IF(P651=1,5.89,IF(P651=2,6.09,IF(P651=3,6.29,IF(OR(P651=5,P651=4),6.5,IF(OR(P651=6,P651=7),6.72,IF(OR(P651=8,P651=9),6.94,IF(OR(P651=10,P651=11,P651=12),7.17,IF(OR(P651=13,P651=14,P651=15),7.41,IF(OR(P651=16,P651=17,P651=18),7.65,7.91)))))))))), IF(W651="Գ-1", IF(P651=0,4.7,IF(P651=1,4.86,IF(P651=2,5.01,IF(P651=3,5.18,IF(OR(P651=5,P651=4),5.35,IF(OR(P651=6,P651=7),5.52,IF(OR(P651=8,P651=9),5.71,IF(OR(P651=10,P651=11,P651=12),5.89,IF(OR(P651=13,P651=14,P651=15),6.09,IF(OR(P651=16,P651=17,P651=18),6.29,6.49)))))))))), IF(W651="Գ-2", IF(P651=0,3.88,IF(P651=1,4.01,IF(P651=2,4.14,IF(P651=3,4.27,IF(OR(P651=5,P651=4),4.41,IF(OR(P651=6,P651=7),4.55,IF(OR(P651=8,P651=9),4.7,IF(OR(P651=10,P651=11,P651=12),4.85,IF(OR(P651=13,P651=14,P651=15),5.01,IF(OR(P651=16,P651=17,P651=18),5.17,5.34)))))))))), IF(W651="Գ-3", IF(P651=0,3.21,IF(P651=1,3.31,IF(P651=2,3.42,IF(P651=3,3.53,IF(OR(P651=5,P651=4),3.64,IF(OR(P651=6,P651=7),3.76,IF(OR(P651=8,P651=9),3.88,IF(OR(P651=10,P651=11,P651=12),4.01,IF(OR(P651=13,P651=14,P651=15),4.13,IF(OR(P651=16,P651=17,P651=18),4.27,4.4)))))))))), IF(W651="Ա-1", IF(P651=0,2.66,IF(P651=1,2.75,IF(P651=2,2.83,IF(P651=3,2.92,IF(OR(P651=5,P651=4),3.02,IF(OR(P651=6,P651=7),3.11,IF(OR(P651=8,P651=9),3.21,IF(OR(P651=10,P651=11,P651=12),3.31,IF(OR(P651=13,P651=14,P651=15),3.42,IF(OR(P651=16,P651=17,P651=18),3.53,3.64)))))))))), IF(W651="Ա-2", IF(P651=0,2.28,IF(P651=1,2.35,IF(P651=2,2.43,IF(P651=3,2.5,IF(OR(P651=5,P651=4),2.58,IF(OR(P651=6,P651=7),2.66,IF(OR(P651=8,P651=9),2.75,IF(OR(P651=10,P651=11,P651=12),2.83,IF(OR(P651=13,P651=14,P651=15),2.92,IF(OR(P651=16,P651=17,P651=18),3.01,3.11)))))))))),IF(W651="Ա-3", IF(P651=0,1.96,IF(P651=1,2.02,IF(P651=2,2.08,IF(P651=3,2.15,IF(OR(P651=5,P651=4),2.21,IF(OR(P651=6,P651=7),2.28,IF(OR(P651=8,P651=9),2.35,IF(OR(P651=10,P651=11,P651=12),2.42,IF(OR(P651=13,P651=14,P651=15),2.5,IF(OR(P651=16,P651=17,P651=18),2.58,2.66)))))))))), IF(W651="Կ-1", IF(P651=0,1.68,IF(P651=1,1.73,IF(P651=2,1.79,IF(P651=3,1.84,IF(OR(P651=5,P651=4),1.9,IF(OR(P651=6,P651=7),1.96,IF(OR(P651=8,P651=9),2.02,IF(OR(P651=10,P651=11,P651=12),2.08,IF(OR(P651=13,P651=14,P651=15),2.14,IF(OR(P651=16,P651=17,P651=18),2.21,2.28)))))))))), IF(W651="Կ-2", IF(P651=0,1.45,IF(P651=1,1.49,IF(P651=2,1.54,IF(P651=3,1.59,IF(OR(P651=5,P651=4),1.63,IF(OR(P651=6,P651=7),1.68,IF(OR(P651=8,P651=9),1.73,IF(OR(P651=10,P651=11,P651=12),1.79,IF(OR(P651=13,P651=14,P651=15),1.84,IF(OR(P651=16,P651=17,P651=18),1.9,1.95)))))))))),IF(W651="Կ-3", IF(P651=0,1.25,IF(P651=1,1.29,IF(P651=2,1.33,IF(P651=3,1.37,IF(OR(P651=5,P651=4),1.41,IF(OR(P651=6,P651=7),1.45,IF(OR(P651=8,P651=9),1.49,IF(OR(P651=10,P651=11,P651=12),1.54,IF(OR(P651=13,P651=14,P651=15),1.58,IF(OR(P651=16,P651=17,P651=18),1.63,1.68)))))))))), "Error"))))))))))))</f>
        <v>6.09</v>
      </c>
      <c r="R651" s="979"/>
      <c r="S651" s="978">
        <f t="shared" ref="S651:S685" si="701">+Q651+Q651*R651</f>
        <v>6.09</v>
      </c>
      <c r="T651" s="883">
        <v>66140</v>
      </c>
      <c r="U651" s="920"/>
      <c r="V651" s="920"/>
      <c r="W651" s="782" t="str">
        <f t="shared" ref="W651:W685" si="702">+K651</f>
        <v>Գ-1</v>
      </c>
      <c r="X651" s="883">
        <f t="shared" ref="X651:X685" si="703">T651*S651</f>
        <v>402792.6</v>
      </c>
      <c r="Y651" s="884">
        <f t="shared" ref="Y651:Y685" si="704">S651*T651+U651+V651</f>
        <v>402792.6</v>
      </c>
      <c r="Z651" s="1314">
        <f t="shared" ref="Z651:Z685" si="705">+Y651*13</f>
        <v>5236303.8</v>
      </c>
      <c r="AA651" s="886">
        <f t="shared" ref="AA651:AA686" si="706">+O651</f>
        <v>1</v>
      </c>
      <c r="AB651" s="882">
        <f t="shared" ref="AB651:AB685" si="707">+P651+1</f>
        <v>16</v>
      </c>
      <c r="AC651" s="1229">
        <f t="shared" ref="AC651:AC685" si="708">IF(AA651&lt;1,0,IF(AI651="Բ-1",IF(AB651=0,6.94,IF(AB651=1,7.17,IF(AB651=2,7.41,IF(AB651=3,7.66,IF(OR(AB651=5,AB651=4),7.92,IF(OR(AB651=6,AB651=7),8.18,IF(OR(AB651=8,AB651=9),8.46,IF(OR(AB651=10,AB651=11,AB651=12),8.74,IF(OR(AB651=13,AB651=14,AB651=15),9.03,IF(OR(AB651=16,AB651=17,AB651=18),9.33,9.65)))))))))),IF(AI651="Բ-2", IF(AB651=0,5.71,IF(AB651=1,5.89,IF(AB651=2,6.09,IF(AB651=3,6.29,IF(OR(AB651=5,AB651=4),6.5,IF(OR(AB651=6,AB651=7),6.72,IF(OR(AB651=8,AB651=9),6.94,IF(OR(AB651=10,AB651=11,AB651=12),7.17,IF(OR(AB651=13,AB651=14,AB651=15),7.41,IF(OR(AB651=16,AB651=17,AB651=18),7.65,7.91)))))))))), IF(AI651="Գ-1", IF(AB651=0,4.7,IF(AB651=1,4.86,IF(AB651=2,5.01,IF(AB651=3,5.18,IF(OR(AB651=5,AB651=4),5.35,IF(OR(AB651=6,AB651=7),5.52,IF(OR(AB651=8,AB651=9),5.71,IF(OR(AB651=10,AB651=11,AB651=12),5.89,IF(OR(AB651=13,AB651=14,AB651=15),6.09,IF(OR(AB651=16,AB651=17,AB651=18),6.29,6.49)))))))))), IF(AI651="Գ-2", IF(AB651=0,3.88,IF(AB651=1,4.01,IF(AB651=2,4.14,IF(AB651=3,4.27,IF(OR(AB651=5,AB651=4),4.41,IF(OR(AB651=6,AB651=7),4.55,IF(OR(AB651=8,AB651=9),4.7,IF(OR(AB651=10,AB651=11,AB651=12),4.85,IF(OR(AB651=13,AB651=14,AB651=15),5.01,IF(OR(AB651=16,AB651=17,AB651=18),5.17,5.34)))))))))), IF(AI651="Գ-3", IF(AB651=0,3.21,IF(AB651=1,3.31,IF(AB651=2,3.42,IF(AB651=3,3.53,IF(OR(AB651=5,AB651=4),3.64,IF(OR(AB651=6,AB651=7),3.76,IF(OR(AB651=8,AB651=9),3.88,IF(OR(AB651=10,AB651=11,AB651=12),4.01,IF(OR(AB651=13,AB651=14,AB651=15),4.13,IF(OR(AB651=16,AB651=17,AB651=18),4.27,4.4)))))))))), IF(AI651="Ա-1", IF(AB651=0,2.66,IF(AB651=1,2.75,IF(AB651=2,2.83,IF(AB651=3,2.92,IF(OR(AB651=5,AB651=4),3.02,IF(OR(AB651=6,AB651=7),3.11,IF(OR(AB651=8,AB651=9),3.21,IF(OR(AB651=10,AB651=11,AB651=12),3.31,IF(OR(AB651=13,AB651=14,AB651=15),3.42,IF(OR(AB651=16,AB651=17,AB651=18),3.53,3.64)))))))))), IF(AI651="Ա-2", IF(AB651=0,2.28,IF(AB651=1,2.35,IF(AB651=2,2.43,IF(AB651=3,2.5,IF(OR(AB651=5,AB651=4),2.58,IF(OR(AB651=6,AB651=7),2.66,IF(OR(AB651=8,AB651=9),2.75,IF(OR(AB651=10,AB651=11,AB651=12),2.83,IF(OR(AB651=13,AB651=14,AB651=15),2.92,IF(OR(AB651=16,AB651=17,AB651=18),3.01,3.11)))))))))),IF(AI651="Ա-3", IF(AB651=0,1.96,IF(AB651=1,2.02,IF(AB651=2,2.08,IF(AB651=3,2.15,IF(OR(AB651=5,AB651=4),2.21,IF(OR(AB651=6,AB651=7),2.28,IF(OR(AB651=8,AB651=9),2.35,IF(OR(AB651=10,AB651=11,AB651=12),2.42,IF(OR(AB651=13,AB651=14,AB651=15),2.5,IF(OR(AB651=16,AB651=17,AB651=18),2.58,2.66)))))))))), IF(AI651="Կ-1", IF(AB651=0,1.68,IF(AB651=1,1.73,IF(AB651=2,1.79,IF(AB651=3,1.84,IF(OR(AB651=5,AB651=4),1.9,IF(OR(AB651=6,AB651=7),1.96,IF(OR(AB651=8,AB651=9),2.02,IF(OR(AB651=10,AB651=11,AB651=12),2.08,IF(OR(AB651=13,AB651=14,AB651=15),2.14,IF(OR(AB651=16,AB651=17,AB651=18),2.21,2.28)))))))))), IF(AI651="Կ-2", IF(AB651=0,1.45,IF(AB651=1,1.49,IF(AB651=2,1.54,IF(AB651=3,1.59,IF(OR(AB651=5,AB651=4),1.63,IF(OR(AB651=6,AB651=7),1.68,IF(OR(AB651=8,AB651=9),1.73,IF(OR(AB651=10,AB651=11,AB651=12),1.79,IF(OR(AB651=13,AB651=14,AB651=15),1.84,IF(OR(AB651=16,AB651=17,AB651=18),1.9,1.95)))))))))),IF(AI651="Կ-3", IF(AB651=0,1.25,IF(AB651=1,1.29,IF(AB651=2,1.33,IF(AB651=3,1.37,IF(OR(AB651=5,AB651=4),1.41,IF(OR(AB651=6,AB651=7),1.45,IF(OR(AB651=8,AB651=9),1.49,IF(OR(AB651=10,AB651=11,AB651=12),1.54,IF(OR(AB651=13,AB651=14,AB651=15),1.58,IF(OR(AB651=16,AB651=17,AB651=18),1.63,1.68)))))))))), "Error"))))))))))))</f>
        <v>6.29</v>
      </c>
      <c r="AD651" s="979"/>
      <c r="AE651" s="978">
        <f t="shared" ref="AE651:AE685" si="709">+AC651+AC651*AD651</f>
        <v>6.29</v>
      </c>
      <c r="AF651" s="883">
        <v>66140</v>
      </c>
      <c r="AG651" s="920"/>
      <c r="AH651" s="920"/>
      <c r="AI651" s="910" t="str">
        <f t="shared" ref="AI651:AI685" si="710">+W651</f>
        <v>Գ-1</v>
      </c>
      <c r="AJ651" s="883">
        <f t="shared" ref="AJ651:AJ685" si="711">AF651*AE651</f>
        <v>416020.6</v>
      </c>
      <c r="AK651" s="884">
        <f t="shared" ref="AK651:AK685" si="712">AE651*AF651+AG651+AH651</f>
        <v>416020.6</v>
      </c>
      <c r="AL651" s="1314">
        <f t="shared" ref="AL651:AL685" si="713">+AK651*13</f>
        <v>5408267.7999999998</v>
      </c>
      <c r="AM651" s="886">
        <f t="shared" ref="AM651:AM686" si="714">+AA651</f>
        <v>1</v>
      </c>
      <c r="AN651" s="882">
        <f t="shared" ref="AN651:AN685" si="715">+AB651+1</f>
        <v>17</v>
      </c>
      <c r="AO651" s="1229">
        <f t="shared" ref="AO651:AO685" si="716">IF(AM651&lt;1,0,IF(AU651="Բ-1",IF(AN651=0,6.94,IF(AN651=1,7.17,IF(AN651=2,7.41,IF(AN651=3,7.66,IF(OR(AN651=5,AN651=4),7.92,IF(OR(AN651=6,AN651=7),8.18,IF(OR(AN651=8,AN651=9),8.46,IF(OR(AN651=10,AN651=11,AN651=12),8.74,IF(OR(AN651=13,AN651=14,AN651=15),9.03,IF(OR(AN651=16,AN651=17,AN651=18),9.33,9.65)))))))))),IF(AU651="Բ-2", IF(AN651=0,5.71,IF(AN651=1,5.89,IF(AN651=2,6.09,IF(AN651=3,6.29,IF(OR(AN651=5,AN651=4),6.5,IF(OR(AN651=6,AN651=7),6.72,IF(OR(AN651=8,AN651=9),6.94,IF(OR(AN651=10,AN651=11,AN651=12),7.17,IF(OR(AN651=13,AN651=14,AN651=15),7.41,IF(OR(AN651=16,AN651=17,AN651=18),7.65,7.91)))))))))), IF(AU651="Գ-1", IF(AN651=0,4.7,IF(AN651=1,4.86,IF(AN651=2,5.01,IF(AN651=3,5.18,IF(OR(AN651=5,AN651=4),5.35,IF(OR(AN651=6,AN651=7),5.52,IF(OR(AN651=8,AN651=9),5.71,IF(OR(AN651=10,AN651=11,AN651=12),5.89,IF(OR(AN651=13,AN651=14,AN651=15),6.09,IF(OR(AN651=16,AN651=17,AN651=18),6.29,6.49)))))))))), IF(AU651="Գ-2", IF(AN651=0,3.88,IF(AN651=1,4.01,IF(AN651=2,4.14,IF(AN651=3,4.27,IF(OR(AN651=5,AN651=4),4.41,IF(OR(AN651=6,AN651=7),4.55,IF(OR(AN651=8,AN651=9),4.7,IF(OR(AN651=10,AN651=11,AN651=12),4.85,IF(OR(AN651=13,AN651=14,AN651=15),5.01,IF(OR(AN651=16,AN651=17,AN651=18),5.17,5.34)))))))))), IF(AU651="Գ-3", IF(AN651=0,3.21,IF(AN651=1,3.31,IF(AN651=2,3.42,IF(AN651=3,3.53,IF(OR(AN651=5,AN651=4),3.64,IF(OR(AN651=6,AN651=7),3.76,IF(OR(AN651=8,AN651=9),3.88,IF(OR(AN651=10,AN651=11,AN651=12),4.01,IF(OR(AN651=13,AN651=14,AN651=15),4.13,IF(OR(AN651=16,AN651=17,AN651=18),4.27,4.4)))))))))), IF(AU651="Ա-1", IF(AN651=0,2.66,IF(AN651=1,2.75,IF(AN651=2,2.83,IF(AN651=3,2.92,IF(OR(AN651=5,AN651=4),3.02,IF(OR(AN651=6,AN651=7),3.11,IF(OR(AN651=8,AN651=9),3.21,IF(OR(AN651=10,AN651=11,AN651=12),3.31,IF(OR(AN651=13,AN651=14,AN651=15),3.42,IF(OR(AN651=16,AN651=17,AN651=18),3.53,3.64)))))))))), IF(AU651="Ա-2", IF(AN651=0,2.28,IF(AN651=1,2.35,IF(AN651=2,2.43,IF(AN651=3,2.5,IF(OR(AN651=5,AN651=4),2.58,IF(OR(AN651=6,AN651=7),2.66,IF(OR(AN651=8,AN651=9),2.75,IF(OR(AN651=10,AN651=11,AN651=12),2.83,IF(OR(AN651=13,AN651=14,AN651=15),2.92,IF(OR(AN651=16,AN651=17,AN651=18),3.01,3.11)))))))))),IF(AU651="Ա-3", IF(AN651=0,1.96,IF(AN651=1,2.02,IF(AN651=2,2.08,IF(AN651=3,2.15,IF(OR(AN651=5,AN651=4),2.21,IF(OR(AN651=6,AN651=7),2.28,IF(OR(AN651=8,AN651=9),2.35,IF(OR(AN651=10,AN651=11,AN651=12),2.42,IF(OR(AN651=13,AN651=14,AN651=15),2.5,IF(OR(AN651=16,AN651=17,AN651=18),2.58,2.66)))))))))), IF(AU651="Կ-1", IF(AN651=0,1.68,IF(AN651=1,1.73,IF(AN651=2,1.79,IF(AN651=3,1.84,IF(OR(AN651=5,AN651=4),1.9,IF(OR(AN651=6,AN651=7),1.96,IF(OR(AN651=8,AN651=9),2.02,IF(OR(AN651=10,AN651=11,AN651=12),2.08,IF(OR(AN651=13,AN651=14,AN651=15),2.14,IF(OR(AN651=16,AN651=17,AN651=18),2.21,2.28)))))))))), IF(AU651="Կ-2", IF(AN651=0,1.45,IF(AN651=1,1.49,IF(AN651=2,1.54,IF(AN651=3,1.59,IF(OR(AN651=5,AN651=4),1.63,IF(OR(AN651=6,AN651=7),1.68,IF(OR(AN651=8,AN651=9),1.73,IF(OR(AN651=10,AN651=11,AN651=12),1.79,IF(OR(AN651=13,AN651=14,AN651=15),1.84,IF(OR(AN651=16,AN651=17,AN651=18),1.9,1.95)))))))))),IF(AU651="Կ-3", IF(AN651=0,1.25,IF(AN651=1,1.29,IF(AN651=2,1.33,IF(AN651=3,1.37,IF(OR(AN651=5,AN651=4),1.41,IF(OR(AN651=6,AN651=7),1.45,IF(OR(AN651=8,AN651=9),1.49,IF(OR(AN651=10,AN651=11,AN651=12),1.54,IF(OR(AN651=13,AN651=14,AN651=15),1.58,IF(OR(AN651=16,AN651=17,AN651=18),1.63,1.68)))))))))), "Error"))))))))))))</f>
        <v>6.29</v>
      </c>
      <c r="AP651" s="979"/>
      <c r="AQ651" s="978">
        <f t="shared" ref="AQ651:AQ685" si="717">+AO651+AO651*AP651</f>
        <v>6.29</v>
      </c>
      <c r="AR651" s="883">
        <v>66140</v>
      </c>
      <c r="AS651" s="920"/>
      <c r="AT651" s="920"/>
      <c r="AU651" s="910" t="str">
        <f t="shared" ref="AU651:AU685" si="718">+AI651</f>
        <v>Գ-1</v>
      </c>
      <c r="AV651" s="883">
        <f t="shared" ref="AV651:AV685" si="719">AR651*AQ651</f>
        <v>416020.6</v>
      </c>
      <c r="AW651" s="884">
        <f t="shared" ref="AW651:AW685" si="720">AQ651*AR651+AS651+AT651</f>
        <v>416020.6</v>
      </c>
      <c r="AX651" s="1314">
        <f t="shared" ref="AX651:AX685" si="721">+AW651*13</f>
        <v>5408267.7999999998</v>
      </c>
    </row>
    <row r="652" spans="2:50" ht="17.25" customHeight="1">
      <c r="B652" s="459">
        <v>2</v>
      </c>
      <c r="C652" s="1212" t="s">
        <v>1740</v>
      </c>
      <c r="D652" s="1218" t="s">
        <v>313</v>
      </c>
      <c r="E652" s="1214">
        <v>1</v>
      </c>
      <c r="F652" s="1210">
        <v>6</v>
      </c>
      <c r="G652" s="1209">
        <f>IF(E652&lt;1,0,IF(K652="Բ-1",IF(F652=0,6.94,IF(F652=1,7.17,IF(F652=2,7.41,IF(F652=3,7.66,IF(OR(F652=5,F652=4),7.92,IF(OR(F652=6,F652=7),8.18,IF(OR(F652=8,F652=9),8.46,IF(OR(F652=10,F652=11,F652=12),8.74,IF(OR(F652=13,F652=14,F652=15),9.03,IF(OR(F652=16,F652=17,F652=18),9.33,9.65)))))))))),IF(K652="Բ-2", IF(F652=0,5.71,IF(F652=1,5.89,IF(F652=2,6.09,IF(F652=3,6.29,IF(OR(F652=5,F652=4),6.5,IF(OR(F652=6,F652=7),6.72,IF(OR(F652=8,F652=9),6.94,IF(OR(F652=10,F652=11,F652=12),7.17,IF(OR(F652=13,F652=14,F652=15),7.41,IF(OR(F652=16,F652=17,F652=18),7.65,7.91)))))))))), IF(K652="Գ-1", IF(F652=0,4.7,IF(F652=1,4.86,IF(F652=2,5.01,IF(F652=3,5.18,IF(OR(F652=5,F652=4),5.35,IF(OR(F652=6,F652=7),5.52,IF(OR(F652=8,F652=9),5.71,IF(OR(F652=10,F652=11,F652=12),5.89,IF(OR(F652=13,F652=14,F652=15),6.09,IF(OR(F652=16,F652=17,F652=18),6.29,6.49)))))))))), IF(K652="Գ-2", IF(F652=0,3.88,IF(F652=1,4.01,IF(F652=2,4.14,IF(F652=3,4.27,IF(OR(F652=5,F652=4),4.41,IF(OR(F652=6,F652=7),4.55,IF(OR(F652=8,F652=9),4.7,IF(OR(F652=10,F652=11,F652=12),4.85,IF(OR(F652=13,F652=14,F652=15),5.01,IF(OR(F652=16,F652=17,F652=18),5.17,5.34)))))))))), IF(K652="Գ-3", IF(F652=0,3.21,IF(F652=1,3.31,IF(F652=2,3.42,IF(F652=3,3.53,IF(OR(F652=5,F652=4),3.64,IF(OR(F652=6,F652=7),3.76,IF(OR(F652=8,F652=9),3.88,IF(OR(F652=10,F652=11,F652=12),4.01,IF(OR(F652=13,F652=14,F652=15),4.13,IF(OR(F652=16,F652=17,F652=18),4.27,4.4)))))))))), IF(K652="Ա-1", IF(F652=0,2.66,IF(F652=1,2.75,IF(F652=2,2.83,IF(F652=3,2.92,IF(OR(F652=5,F652=4),3.02,IF(OR(F652=6,F652=7),3.11,IF(OR(F652=8,F652=9),3.21,IF(OR(F652=10,F652=11,F652=12),3.31,IF(OR(F652=13,F652=14,F652=15),3.42,IF(OR(F652=16,F652=17,F652=18),3.53,3.64)))))))))), IF(K652="Ա-2", IF(F652=0,2.28,IF(F652=1,2.35,IF(F652=2,2.43,IF(F652=3,2.5,IF(OR(F652=5,F652=4),2.58,IF(OR(F652=6,F652=7),2.66,IF(OR(F652=8,F652=9),2.75,IF(OR(F652=10,F652=11,F652=12),2.83,IF(OR(F652=13,F652=14,F652=15),2.92,IF(OR(F652=16,F652=17,F652=18),3.01,3.11)))))))))),IF(K652="Ա-3", IF(F652=0,1.96,IF(F652=1,2.02,IF(F652=2,2.08,IF(F652=3,2.15,IF(OR(F652=5,F652=4),2.21,IF(OR(F652=6,F652=7),2.28,IF(OR(F652=8,F652=9),2.35,IF(OR(F652=10,F652=11,F652=12),2.42,IF(OR(F652=13,F652=14,F652=15),2.5,IF(OR(F652=16,F652=17,F652=18),2.58,2.66)))))))))), IF(K652="Կ-1", IF(F652=0,1.68,IF(F652=1,1.73,IF(F652=2,1.79,IF(F652=3,1.84,IF(OR(F652=5,F652=4),1.9,IF(OR(F652=6,F652=7),1.96,IF(OR(F652=8,F652=9),2.02,IF(OR(F652=10,F652=11,F652=12),2.08,IF(OR(F652=13,F652=14,F652=15),2.14,IF(OR(F652=16,F652=17,F652=18),2.21,2.28)))))))))), IF(K652="Կ-2", IF(F652=0,1.45,IF(F652=1,1.49,IF(F652=2,1.54,IF(F652=3,1.59,IF(OR(F652=5,F652=4),1.63,IF(OR(F652=6,F652=7),1.68,IF(OR(F652=8,F652=9),1.73,IF(OR(F652=10,F652=11,F652=12),1.79,IF(OR(F652=13,F652=14,F652=15),1.84,IF(OR(F652=16,F652=17,F652=18),1.9,1.95)))))))))),IF(K652="Կ-3", IF(F652=0,1.25,IF(F652=1,1.29,IF(F652=2,1.33,IF(F652=3,1.37,IF(OR(F652=5,F652=4),1.41,IF(OR(F652=6,F652=7),1.45,IF(OR(F652=8,F652=9),1.49,IF(OR(F652=10,F652=11,F652=12),1.54,IF(OR(F652=13,F652=14,F652=15),1.58,IF(OR(F652=16,F652=17,F652=18),1.63,1.68)))))))))), "Error"))))))))))))</f>
        <v>4.55</v>
      </c>
      <c r="H652" s="883">
        <v>66140</v>
      </c>
      <c r="I652" s="913"/>
      <c r="J652" s="913"/>
      <c r="K652" s="782" t="s">
        <v>95</v>
      </c>
      <c r="L652" s="883">
        <f t="shared" si="695"/>
        <v>300937</v>
      </c>
      <c r="M652" s="884">
        <f t="shared" si="696"/>
        <v>300937</v>
      </c>
      <c r="N652" s="1313">
        <f t="shared" si="697"/>
        <v>3912181</v>
      </c>
      <c r="O652" s="886">
        <f t="shared" si="698"/>
        <v>1</v>
      </c>
      <c r="P652" s="882">
        <f t="shared" si="699"/>
        <v>7</v>
      </c>
      <c r="Q652" s="1229">
        <f t="shared" si="700"/>
        <v>4.55</v>
      </c>
      <c r="R652" s="979"/>
      <c r="S652" s="978">
        <f t="shared" si="701"/>
        <v>4.55</v>
      </c>
      <c r="T652" s="883">
        <v>66140</v>
      </c>
      <c r="U652" s="913"/>
      <c r="V652" s="913"/>
      <c r="W652" s="782" t="str">
        <f t="shared" si="702"/>
        <v>Գ-2</v>
      </c>
      <c r="X652" s="883">
        <f t="shared" si="703"/>
        <v>300937</v>
      </c>
      <c r="Y652" s="884">
        <f t="shared" si="704"/>
        <v>300937</v>
      </c>
      <c r="Z652" s="1314">
        <f t="shared" si="705"/>
        <v>3912181</v>
      </c>
      <c r="AA652" s="886">
        <f t="shared" si="706"/>
        <v>1</v>
      </c>
      <c r="AB652" s="882">
        <f t="shared" si="707"/>
        <v>8</v>
      </c>
      <c r="AC652" s="1229">
        <f t="shared" si="708"/>
        <v>4.7</v>
      </c>
      <c r="AD652" s="979"/>
      <c r="AE652" s="978">
        <f t="shared" si="709"/>
        <v>4.7</v>
      </c>
      <c r="AF652" s="883">
        <v>66140</v>
      </c>
      <c r="AG652" s="913"/>
      <c r="AH652" s="913"/>
      <c r="AI652" s="910" t="str">
        <f t="shared" si="710"/>
        <v>Գ-2</v>
      </c>
      <c r="AJ652" s="883">
        <f t="shared" si="711"/>
        <v>310858</v>
      </c>
      <c r="AK652" s="884">
        <f t="shared" si="712"/>
        <v>310858</v>
      </c>
      <c r="AL652" s="1314">
        <f t="shared" si="713"/>
        <v>4041154</v>
      </c>
      <c r="AM652" s="886">
        <f t="shared" si="714"/>
        <v>1</v>
      </c>
      <c r="AN652" s="882">
        <f t="shared" si="715"/>
        <v>9</v>
      </c>
      <c r="AO652" s="1229">
        <f t="shared" si="716"/>
        <v>4.7</v>
      </c>
      <c r="AP652" s="979"/>
      <c r="AQ652" s="978">
        <f t="shared" si="717"/>
        <v>4.7</v>
      </c>
      <c r="AR652" s="883">
        <v>66140</v>
      </c>
      <c r="AS652" s="913"/>
      <c r="AT652" s="913"/>
      <c r="AU652" s="910" t="str">
        <f t="shared" si="718"/>
        <v>Գ-2</v>
      </c>
      <c r="AV652" s="883">
        <f t="shared" si="719"/>
        <v>310858</v>
      </c>
      <c r="AW652" s="884">
        <f t="shared" si="720"/>
        <v>310858</v>
      </c>
      <c r="AX652" s="1314">
        <f t="shared" si="721"/>
        <v>4041154</v>
      </c>
    </row>
    <row r="653" spans="2:50" ht="17.25" customHeight="1">
      <c r="B653" s="459">
        <v>3</v>
      </c>
      <c r="C653" s="1212" t="s">
        <v>285</v>
      </c>
      <c r="D653" s="1218" t="s">
        <v>311</v>
      </c>
      <c r="E653" s="1214">
        <v>1</v>
      </c>
      <c r="F653" s="1210">
        <v>21</v>
      </c>
      <c r="G653" s="1209">
        <f>IF(E653&lt;1,0,IF(K653="Բ-1",IF(F653=0,6.94,IF(F653=1,7.17,IF(F653=2,7.41,IF(F653=3,7.66,IF(OR(F653=5,F653=4),7.92,IF(OR(F653=6,F653=7),8.18,IF(OR(F653=8,F653=9),8.46,IF(OR(F653=10,F653=11,F653=12),8.74,IF(OR(F653=13,F653=14,F653=15),9.03,IF(OR(F653=16,F653=17,F653=18),9.33,9.65)))))))))),IF(K653="Բ-2", IF(F653=0,5.71,IF(F653=1,5.89,IF(F653=2,6.09,IF(F653=3,6.29,IF(OR(F653=5,F653=4),6.5,IF(OR(F653=6,F653=7),6.72,IF(OR(F653=8,F653=9),6.94,IF(OR(F653=10,F653=11,F653=12),7.17,IF(OR(F653=13,F653=14,F653=15),7.41,IF(OR(F653=16,F653=17,F653=18),7.65,7.91)))))))))), IF(K653="Գ-1", IF(F653=0,4.7,IF(F653=1,4.86,IF(F653=2,5.01,IF(F653=3,5.18,IF(OR(F653=5,F653=4),5.35,IF(OR(F653=6,F653=7),5.52,IF(OR(F653=8,F653=9),5.71,IF(OR(F653=10,F653=11,F653=12),5.89,IF(OR(F653=13,F653=14,F653=15),6.09,IF(OR(F653=16,F653=17,F653=18),6.29,6.49)))))))))), IF(K653="Գ-2", IF(F653=0,3.88,IF(F653=1,4.01,IF(F653=2,4.14,IF(F653=3,4.27,IF(OR(F653=5,F653=4),4.41,IF(OR(F653=6,F653=7),4.55,IF(OR(F653=8,F653=9),4.7,IF(OR(F653=10,F653=11,F653=12),4.85,IF(OR(F653=13,F653=14,F653=15),5.01,IF(OR(F653=16,F653=17,F653=18),5.17,5.34)))))))))), IF(K653="Գ-3", IF(F653=0,3.21,IF(F653=1,3.31,IF(F653=2,3.42,IF(F653=3,3.53,IF(OR(F653=5,F653=4),3.64,IF(OR(F653=6,F653=7),3.76,IF(OR(F653=8,F653=9),3.88,IF(OR(F653=10,F653=11,F653=12),4.01,IF(OR(F653=13,F653=14,F653=15),4.13,IF(OR(F653=16,F653=17,F653=18),4.27,4.4)))))))))), IF(K653="Ա-1", IF(F653=0,2.66,IF(F653=1,2.75,IF(F653=2,2.83,IF(F653=3,2.92,IF(OR(F653=5,F653=4),3.02,IF(OR(F653=6,F653=7),3.11,IF(OR(F653=8,F653=9),3.21,IF(OR(F653=10,F653=11,F653=12),3.31,IF(OR(F653=13,F653=14,F653=15),3.42,IF(OR(F653=16,F653=17,F653=18),3.53,3.64)))))))))), IF(K653="Ա-2", IF(F653=0,2.28,IF(F653=1,2.35,IF(F653=2,2.43,IF(F653=3,2.5,IF(OR(F653=5,F653=4),2.58,IF(OR(F653=6,F653=7),2.66,IF(OR(F653=8,F653=9),2.75,IF(OR(F653=10,F653=11,F653=12),2.83,IF(OR(F653=13,F653=14,F653=15),2.92,IF(OR(F653=16,F653=17,F653=18),3.01,3.11)))))))))),IF(K653="Ա-3", IF(F653=0,1.96,IF(F653=1,2.02,IF(F653=2,2.08,IF(F653=3,2.15,IF(OR(F653=5,F653=4),2.21,IF(OR(F653=6,F653=7),2.28,IF(OR(F653=8,F653=9),2.35,IF(OR(F653=10,F653=11,F653=12),2.42,IF(OR(F653=13,F653=14,F653=15),2.5,IF(OR(F653=16,F653=17,F653=18),2.58,2.66)))))))))), IF(K653="Կ-1", IF(F653=0,1.68,IF(F653=1,1.73,IF(F653=2,1.79,IF(F653=3,1.84,IF(OR(F653=5,F653=4),1.9,IF(OR(F653=6,F653=7),1.96,IF(OR(F653=8,F653=9),2.02,IF(OR(F653=10,F653=11,F653=12),2.08,IF(OR(F653=13,F653=14,F653=15),2.14,IF(OR(F653=16,F653=17,F653=18),2.21,2.28)))))))))), IF(K653="Կ-2", IF(F653=0,1.45,IF(F653=1,1.49,IF(F653=2,1.54,IF(F653=3,1.59,IF(OR(F653=5,F653=4),1.63,IF(OR(F653=6,F653=7),1.68,IF(OR(F653=8,F653=9),1.73,IF(OR(F653=10,F653=11,F653=12),1.79,IF(OR(F653=13,F653=14,F653=15),1.84,IF(OR(F653=16,F653=17,F653=18),1.9,1.95)))))))))),IF(K653="Կ-3", IF(F653=0,1.25,IF(F653=1,1.29,IF(F653=2,1.33,IF(F653=3,1.37,IF(OR(F653=5,F653=4),1.41,IF(OR(F653=6,F653=7),1.45,IF(OR(F653=8,F653=9),1.49,IF(OR(F653=10,F653=11,F653=12),1.54,IF(OR(F653=13,F653=14,F653=15),1.58,IF(OR(F653=16,F653=17,F653=18),1.63,1.68)))))))))), "Error"))))))))))))</f>
        <v>5.34</v>
      </c>
      <c r="H653" s="883">
        <v>66140</v>
      </c>
      <c r="I653" s="913"/>
      <c r="J653" s="913"/>
      <c r="K653" s="782" t="s">
        <v>95</v>
      </c>
      <c r="L653" s="883">
        <f t="shared" si="695"/>
        <v>353187.6</v>
      </c>
      <c r="M653" s="884">
        <f t="shared" si="696"/>
        <v>353187.6</v>
      </c>
      <c r="N653" s="1313">
        <f t="shared" si="697"/>
        <v>4591438.8</v>
      </c>
      <c r="O653" s="886">
        <f t="shared" si="698"/>
        <v>1</v>
      </c>
      <c r="P653" s="882">
        <f t="shared" si="699"/>
        <v>22</v>
      </c>
      <c r="Q653" s="1229">
        <f t="shared" si="700"/>
        <v>5.34</v>
      </c>
      <c r="R653" s="979"/>
      <c r="S653" s="978">
        <f t="shared" si="701"/>
        <v>5.34</v>
      </c>
      <c r="T653" s="883">
        <v>66140</v>
      </c>
      <c r="U653" s="913"/>
      <c r="V653" s="913"/>
      <c r="W653" s="782" t="str">
        <f t="shared" si="702"/>
        <v>Գ-2</v>
      </c>
      <c r="X653" s="883">
        <f t="shared" si="703"/>
        <v>353187.6</v>
      </c>
      <c r="Y653" s="884">
        <f t="shared" si="704"/>
        <v>353187.6</v>
      </c>
      <c r="Z653" s="1314">
        <f t="shared" si="705"/>
        <v>4591438.8</v>
      </c>
      <c r="AA653" s="886">
        <f t="shared" si="706"/>
        <v>1</v>
      </c>
      <c r="AB653" s="882">
        <f t="shared" si="707"/>
        <v>23</v>
      </c>
      <c r="AC653" s="1229">
        <f t="shared" si="708"/>
        <v>5.34</v>
      </c>
      <c r="AD653" s="979"/>
      <c r="AE653" s="978">
        <f t="shared" si="709"/>
        <v>5.34</v>
      </c>
      <c r="AF653" s="883">
        <v>66140</v>
      </c>
      <c r="AG653" s="913"/>
      <c r="AH653" s="913"/>
      <c r="AI653" s="910" t="str">
        <f t="shared" si="710"/>
        <v>Գ-2</v>
      </c>
      <c r="AJ653" s="883">
        <f t="shared" si="711"/>
        <v>353187.6</v>
      </c>
      <c r="AK653" s="884">
        <f t="shared" si="712"/>
        <v>353187.6</v>
      </c>
      <c r="AL653" s="1314">
        <f t="shared" si="713"/>
        <v>4591438.8</v>
      </c>
      <c r="AM653" s="886">
        <f t="shared" si="714"/>
        <v>1</v>
      </c>
      <c r="AN653" s="882">
        <f t="shared" si="715"/>
        <v>24</v>
      </c>
      <c r="AO653" s="1229">
        <f t="shared" si="716"/>
        <v>5.34</v>
      </c>
      <c r="AP653" s="979"/>
      <c r="AQ653" s="978">
        <f t="shared" si="717"/>
        <v>5.34</v>
      </c>
      <c r="AR653" s="883">
        <v>66140</v>
      </c>
      <c r="AS653" s="913"/>
      <c r="AT653" s="913"/>
      <c r="AU653" s="910" t="str">
        <f t="shared" si="718"/>
        <v>Գ-2</v>
      </c>
      <c r="AV653" s="883">
        <f t="shared" si="719"/>
        <v>353187.6</v>
      </c>
      <c r="AW653" s="884">
        <f t="shared" si="720"/>
        <v>353187.6</v>
      </c>
      <c r="AX653" s="1314">
        <f t="shared" si="721"/>
        <v>4591438.8</v>
      </c>
    </row>
    <row r="654" spans="2:50" ht="27">
      <c r="B654" s="459">
        <v>4</v>
      </c>
      <c r="C654" s="1212" t="s">
        <v>1741</v>
      </c>
      <c r="D654" s="1218" t="s">
        <v>2116</v>
      </c>
      <c r="E654" s="1214">
        <v>1</v>
      </c>
      <c r="F654" s="1210">
        <v>5</v>
      </c>
      <c r="G654" s="1209">
        <f>IF(E654&lt;1,0,IF(K654="Բ-1",IF(F654=0,6.94,IF(F654=1,7.17,IF(F654=2,7.41,IF(F654=3,7.66,IF(OR(F654=5,F654=4),7.92,IF(OR(F654=6,F654=7),8.18,IF(OR(F654=8,F654=9),8.46,IF(OR(F654=10,F654=11,F654=12),8.74,IF(OR(F654=13,F654=14,F654=15),9.03,IF(OR(F654=16,F654=17,F654=18),9.33,9.65)))))))))),IF(K654="Բ-2", IF(F654=0,5.71,IF(F654=1,5.89,IF(F654=2,6.09,IF(F654=3,6.29,IF(OR(F654=5,F654=4),6.5,IF(OR(F654=6,F654=7),6.72,IF(OR(F654=8,F654=9),6.94,IF(OR(F654=10,F654=11,F654=12),7.17,IF(OR(F654=13,F654=14,F654=15),7.41,IF(OR(F654=16,F654=17,F654=18),7.65,7.91)))))))))), IF(K654="Գ-1", IF(F654=0,4.7,IF(F654=1,4.86,IF(F654=2,5.01,IF(F654=3,5.18,IF(OR(F654=5,F654=4),5.35,IF(OR(F654=6,F654=7),5.52,IF(OR(F654=8,F654=9),5.71,IF(OR(F654=10,F654=11,F654=12),5.89,IF(OR(F654=13,F654=14,F654=15),6.09,IF(OR(F654=16,F654=17,F654=18),6.29,6.49)))))))))), IF(K654="Գ-2", IF(F654=0,3.88,IF(F654=1,4.01,IF(F654=2,4.14,IF(F654=3,4.27,IF(OR(F654=5,F654=4),4.41,IF(OR(F654=6,F654=7),4.55,IF(OR(F654=8,F654=9),4.7,IF(OR(F654=10,F654=11,F654=12),4.85,IF(OR(F654=13,F654=14,F654=15),5.01,IF(OR(F654=16,F654=17,F654=18),5.17,5.34)))))))))), IF(K654="Գ-3", IF(F654=0,3.21,IF(F654=1,3.31,IF(F654=2,3.42,IF(F654=3,3.53,IF(OR(F654=5,F654=4),3.64,IF(OR(F654=6,F654=7),3.76,IF(OR(F654=8,F654=9),3.88,IF(OR(F654=10,F654=11,F654=12),4.01,IF(OR(F654=13,F654=14,F654=15),4.13,IF(OR(F654=16,F654=17,F654=18),4.27,4.4)))))))))), IF(K654="Ա-1", IF(F654=0,2.66,IF(F654=1,2.75,IF(F654=2,2.83,IF(F654=3,2.92,IF(OR(F654=5,F654=4),3.02,IF(OR(F654=6,F654=7),3.11,IF(OR(F654=8,F654=9),3.21,IF(OR(F654=10,F654=11,F654=12),3.31,IF(OR(F654=13,F654=14,F654=15),3.42,IF(OR(F654=16,F654=17,F654=18),3.53,3.64)))))))))), IF(K654="Ա-2", IF(F654=0,2.28,IF(F654=1,2.35,IF(F654=2,2.43,IF(F654=3,2.5,IF(OR(F654=5,F654=4),2.58,IF(OR(F654=6,F654=7),2.66,IF(OR(F654=8,F654=9),2.75,IF(OR(F654=10,F654=11,F654=12),2.83,IF(OR(F654=13,F654=14,F654=15),2.92,IF(OR(F654=16,F654=17,F654=18),3.01,3.11)))))))))),IF(K654="Ա-3", IF(F654=0,1.96,IF(F654=1,2.02,IF(F654=2,2.08,IF(F654=3,2.15,IF(OR(F654=5,F654=4),2.21,IF(OR(F654=6,F654=7),2.28,IF(OR(F654=8,F654=9),2.35,IF(OR(F654=10,F654=11,F654=12),2.42,IF(OR(F654=13,F654=14,F654=15),2.5,IF(OR(F654=16,F654=17,F654=18),2.58,2.66)))))))))), IF(K654="Կ-1", IF(F654=0,1.68,IF(F654=1,1.73,IF(F654=2,1.79,IF(F654=3,1.84,IF(OR(F654=5,F654=4),1.9,IF(OR(F654=6,F654=7),1.96,IF(OR(F654=8,F654=9),2.02,IF(OR(F654=10,F654=11,F654=12),2.08,IF(OR(F654=13,F654=14,F654=15),2.14,IF(OR(F654=16,F654=17,F654=18),2.21,2.28)))))))))), IF(K654="Կ-2", IF(F654=0,1.45,IF(F654=1,1.49,IF(F654=2,1.54,IF(F654=3,1.59,IF(OR(F654=5,F654=4),1.63,IF(OR(F654=6,F654=7),1.68,IF(OR(F654=8,F654=9),1.73,IF(OR(F654=10,F654=11,F654=12),1.79,IF(OR(F654=13,F654=14,F654=15),1.84,IF(OR(F654=16,F654=17,F654=18),1.9,1.95)))))))))),IF(K654="Կ-3", IF(F654=0,1.25,IF(F654=1,1.29,IF(F654=2,1.33,IF(F654=3,1.37,IF(OR(F654=5,F654=4),1.41,IF(OR(F654=6,F654=7),1.45,IF(OR(F654=8,F654=9),1.49,IF(OR(F654=10,F654=11,F654=12),1.54,IF(OR(F654=13,F654=14,F654=15),1.58,IF(OR(F654=16,F654=17,F654=18),1.63,1.68)))))))))), "Error"))))))))))))</f>
        <v>3.02</v>
      </c>
      <c r="H654" s="883">
        <v>66140</v>
      </c>
      <c r="I654" s="913"/>
      <c r="J654" s="913"/>
      <c r="K654" s="782" t="s">
        <v>96</v>
      </c>
      <c r="L654" s="883">
        <f t="shared" si="695"/>
        <v>199742.8</v>
      </c>
      <c r="M654" s="884">
        <f t="shared" si="696"/>
        <v>199742.8</v>
      </c>
      <c r="N654" s="1313">
        <f t="shared" si="697"/>
        <v>2596656.4</v>
      </c>
      <c r="O654" s="886">
        <f t="shared" si="698"/>
        <v>1</v>
      </c>
      <c r="P654" s="882">
        <f t="shared" si="699"/>
        <v>6</v>
      </c>
      <c r="Q654" s="1229">
        <f t="shared" si="700"/>
        <v>3.11</v>
      </c>
      <c r="R654" s="979"/>
      <c r="S654" s="978">
        <f t="shared" si="701"/>
        <v>3.11</v>
      </c>
      <c r="T654" s="883">
        <v>66140</v>
      </c>
      <c r="U654" s="913"/>
      <c r="V654" s="913"/>
      <c r="W654" s="782" t="str">
        <f t="shared" si="702"/>
        <v>Ա-1</v>
      </c>
      <c r="X654" s="883">
        <f t="shared" si="703"/>
        <v>205695.4</v>
      </c>
      <c r="Y654" s="884">
        <f t="shared" si="704"/>
        <v>205695.4</v>
      </c>
      <c r="Z654" s="1314">
        <f t="shared" si="705"/>
        <v>2674040.1999999997</v>
      </c>
      <c r="AA654" s="886">
        <f t="shared" si="706"/>
        <v>1</v>
      </c>
      <c r="AB654" s="882">
        <f t="shared" si="707"/>
        <v>7</v>
      </c>
      <c r="AC654" s="1229">
        <f t="shared" si="708"/>
        <v>3.11</v>
      </c>
      <c r="AD654" s="979"/>
      <c r="AE654" s="978">
        <f t="shared" si="709"/>
        <v>3.11</v>
      </c>
      <c r="AF654" s="883">
        <v>66140</v>
      </c>
      <c r="AG654" s="913"/>
      <c r="AH654" s="913"/>
      <c r="AI654" s="910" t="str">
        <f t="shared" si="710"/>
        <v>Ա-1</v>
      </c>
      <c r="AJ654" s="883">
        <f t="shared" si="711"/>
        <v>205695.4</v>
      </c>
      <c r="AK654" s="884">
        <f t="shared" si="712"/>
        <v>205695.4</v>
      </c>
      <c r="AL654" s="1314">
        <f t="shared" si="713"/>
        <v>2674040.1999999997</v>
      </c>
      <c r="AM654" s="886">
        <f t="shared" si="714"/>
        <v>1</v>
      </c>
      <c r="AN654" s="882">
        <f t="shared" si="715"/>
        <v>8</v>
      </c>
      <c r="AO654" s="1229">
        <f t="shared" si="716"/>
        <v>3.21</v>
      </c>
      <c r="AP654" s="979"/>
      <c r="AQ654" s="978">
        <f t="shared" si="717"/>
        <v>3.21</v>
      </c>
      <c r="AR654" s="883">
        <v>66140</v>
      </c>
      <c r="AS654" s="913"/>
      <c r="AT654" s="913"/>
      <c r="AU654" s="910" t="str">
        <f t="shared" si="718"/>
        <v>Ա-1</v>
      </c>
      <c r="AV654" s="883">
        <f t="shared" si="719"/>
        <v>212309.4</v>
      </c>
      <c r="AW654" s="884">
        <f t="shared" si="720"/>
        <v>212309.4</v>
      </c>
      <c r="AX654" s="1314">
        <f t="shared" si="721"/>
        <v>2760022.1999999997</v>
      </c>
    </row>
    <row r="655" spans="2:50" ht="40.5">
      <c r="B655" s="459">
        <v>18</v>
      </c>
      <c r="C655" s="1212" t="s">
        <v>1750</v>
      </c>
      <c r="D655" s="1218" t="s">
        <v>2117</v>
      </c>
      <c r="E655" s="1214">
        <v>1</v>
      </c>
      <c r="F655" s="1210">
        <v>3</v>
      </c>
      <c r="G655" s="1209">
        <v>3.11</v>
      </c>
      <c r="H655" s="883">
        <v>66140</v>
      </c>
      <c r="I655" s="1227">
        <f>G655*H655*5%</f>
        <v>10284.77</v>
      </c>
      <c r="J655" s="913"/>
      <c r="K655" s="782" t="s">
        <v>97</v>
      </c>
      <c r="L655" s="883">
        <f t="shared" si="695"/>
        <v>205695.4</v>
      </c>
      <c r="M655" s="884">
        <f t="shared" si="696"/>
        <v>215980.16999999998</v>
      </c>
      <c r="N655" s="1313">
        <f t="shared" si="697"/>
        <v>2807742.21</v>
      </c>
      <c r="O655" s="886">
        <f t="shared" si="698"/>
        <v>1</v>
      </c>
      <c r="P655" s="882">
        <f t="shared" si="699"/>
        <v>4</v>
      </c>
      <c r="Q655" s="1229">
        <f t="shared" si="700"/>
        <v>2.58</v>
      </c>
      <c r="R655" s="979"/>
      <c r="S655" s="978">
        <f t="shared" si="701"/>
        <v>2.58</v>
      </c>
      <c r="T655" s="883">
        <v>66140</v>
      </c>
      <c r="U655" s="1227">
        <f>S655*T655*5%</f>
        <v>8532.0600000000013</v>
      </c>
      <c r="V655" s="913"/>
      <c r="W655" s="782" t="str">
        <f t="shared" si="702"/>
        <v>Ա-2</v>
      </c>
      <c r="X655" s="883">
        <f t="shared" si="703"/>
        <v>170641.2</v>
      </c>
      <c r="Y655" s="884">
        <f t="shared" si="704"/>
        <v>179173.26</v>
      </c>
      <c r="Z655" s="1314">
        <f t="shared" si="705"/>
        <v>2329252.38</v>
      </c>
      <c r="AA655" s="886">
        <f t="shared" si="706"/>
        <v>1</v>
      </c>
      <c r="AB655" s="882">
        <f t="shared" si="707"/>
        <v>5</v>
      </c>
      <c r="AC655" s="1229">
        <f t="shared" si="708"/>
        <v>2.58</v>
      </c>
      <c r="AD655" s="979"/>
      <c r="AE655" s="978">
        <f t="shared" si="709"/>
        <v>2.58</v>
      </c>
      <c r="AF655" s="883">
        <v>66140</v>
      </c>
      <c r="AG655" s="1227">
        <f>AE655*AF655*5%</f>
        <v>8532.0600000000013</v>
      </c>
      <c r="AH655" s="913"/>
      <c r="AI655" s="910" t="str">
        <f t="shared" si="710"/>
        <v>Ա-2</v>
      </c>
      <c r="AJ655" s="883">
        <f t="shared" si="711"/>
        <v>170641.2</v>
      </c>
      <c r="AK655" s="884">
        <f t="shared" si="712"/>
        <v>179173.26</v>
      </c>
      <c r="AL655" s="1314">
        <f t="shared" si="713"/>
        <v>2329252.38</v>
      </c>
      <c r="AM655" s="886">
        <f t="shared" si="714"/>
        <v>1</v>
      </c>
      <c r="AN655" s="882">
        <f t="shared" si="715"/>
        <v>6</v>
      </c>
      <c r="AO655" s="1229">
        <f t="shared" si="716"/>
        <v>2.66</v>
      </c>
      <c r="AP655" s="979"/>
      <c r="AQ655" s="978">
        <f t="shared" si="717"/>
        <v>2.66</v>
      </c>
      <c r="AR655" s="883">
        <v>66140</v>
      </c>
      <c r="AS655" s="1227">
        <f>AQ655*AR655*5%</f>
        <v>8796.6200000000008</v>
      </c>
      <c r="AT655" s="913"/>
      <c r="AU655" s="910" t="str">
        <f t="shared" si="718"/>
        <v>Ա-2</v>
      </c>
      <c r="AV655" s="883">
        <f t="shared" si="719"/>
        <v>175932.40000000002</v>
      </c>
      <c r="AW655" s="884">
        <f t="shared" si="720"/>
        <v>184729.02000000002</v>
      </c>
      <c r="AX655" s="1314">
        <f t="shared" si="721"/>
        <v>2401477.2600000002</v>
      </c>
    </row>
    <row r="656" spans="2:50" ht="17.25" customHeight="1">
      <c r="B656" s="459">
        <v>19</v>
      </c>
      <c r="C656" s="1212" t="s">
        <v>1751</v>
      </c>
      <c r="D656" s="1218" t="s">
        <v>316</v>
      </c>
      <c r="E656" s="1214">
        <v>1</v>
      </c>
      <c r="F656" s="1210">
        <v>12</v>
      </c>
      <c r="G656" s="1209">
        <f t="shared" ref="G656:G685" si="722">IF(E656&lt;1,0,IF(K656="Բ-1",IF(F656=0,6.94,IF(F656=1,7.17,IF(F656=2,7.41,IF(F656=3,7.66,IF(OR(F656=5,F656=4),7.92,IF(OR(F656=6,F656=7),8.18,IF(OR(F656=8,F656=9),8.46,IF(OR(F656=10,F656=11,F656=12),8.74,IF(OR(F656=13,F656=14,F656=15),9.03,IF(OR(F656=16,F656=17,F656=18),9.33,9.65)))))))))),IF(K656="Բ-2", IF(F656=0,5.71,IF(F656=1,5.89,IF(F656=2,6.09,IF(F656=3,6.29,IF(OR(F656=5,F656=4),6.5,IF(OR(F656=6,F656=7),6.72,IF(OR(F656=8,F656=9),6.94,IF(OR(F656=10,F656=11,F656=12),7.17,IF(OR(F656=13,F656=14,F656=15),7.41,IF(OR(F656=16,F656=17,F656=18),7.65,7.91)))))))))), IF(K656="Գ-1", IF(F656=0,4.7,IF(F656=1,4.86,IF(F656=2,5.01,IF(F656=3,5.18,IF(OR(F656=5,F656=4),5.35,IF(OR(F656=6,F656=7),5.52,IF(OR(F656=8,F656=9),5.71,IF(OR(F656=10,F656=11,F656=12),5.89,IF(OR(F656=13,F656=14,F656=15),6.09,IF(OR(F656=16,F656=17,F656=18),6.29,6.49)))))))))), IF(K656="Գ-2", IF(F656=0,3.88,IF(F656=1,4.01,IF(F656=2,4.14,IF(F656=3,4.27,IF(OR(F656=5,F656=4),4.41,IF(OR(F656=6,F656=7),4.55,IF(OR(F656=8,F656=9),4.7,IF(OR(F656=10,F656=11,F656=12),4.85,IF(OR(F656=13,F656=14,F656=15),5.01,IF(OR(F656=16,F656=17,F656=18),5.17,5.34)))))))))), IF(K656="Գ-3", IF(F656=0,3.21,IF(F656=1,3.31,IF(F656=2,3.42,IF(F656=3,3.53,IF(OR(F656=5,F656=4),3.64,IF(OR(F656=6,F656=7),3.76,IF(OR(F656=8,F656=9),3.88,IF(OR(F656=10,F656=11,F656=12),4.01,IF(OR(F656=13,F656=14,F656=15),4.13,IF(OR(F656=16,F656=17,F656=18),4.27,4.4)))))))))), IF(K656="Ա-1", IF(F656=0,2.66,IF(F656=1,2.75,IF(F656=2,2.83,IF(F656=3,2.92,IF(OR(F656=5,F656=4),3.02,IF(OR(F656=6,F656=7),3.11,IF(OR(F656=8,F656=9),3.21,IF(OR(F656=10,F656=11,F656=12),3.31,IF(OR(F656=13,F656=14,F656=15),3.42,IF(OR(F656=16,F656=17,F656=18),3.53,3.64)))))))))), IF(K656="Ա-2", IF(F656=0,2.28,IF(F656=1,2.35,IF(F656=2,2.43,IF(F656=3,2.5,IF(OR(F656=5,F656=4),2.58,IF(OR(F656=6,F656=7),2.66,IF(OR(F656=8,F656=9),2.75,IF(OR(F656=10,F656=11,F656=12),2.83,IF(OR(F656=13,F656=14,F656=15),2.92,IF(OR(F656=16,F656=17,F656=18),3.01,3.11)))))))))),IF(K656="Ա-3", IF(F656=0,1.96,IF(F656=1,2.02,IF(F656=2,2.08,IF(F656=3,2.15,IF(OR(F656=5,F656=4),2.21,IF(OR(F656=6,F656=7),2.28,IF(OR(F656=8,F656=9),2.35,IF(OR(F656=10,F656=11,F656=12),2.42,IF(OR(F656=13,F656=14,F656=15),2.5,IF(OR(F656=16,F656=17,F656=18),2.58,2.66)))))))))), IF(K656="Կ-1", IF(F656=0,1.68,IF(F656=1,1.73,IF(F656=2,1.79,IF(F656=3,1.84,IF(OR(F656=5,F656=4),1.9,IF(OR(F656=6,F656=7),1.96,IF(OR(F656=8,F656=9),2.02,IF(OR(F656=10,F656=11,F656=12),2.08,IF(OR(F656=13,F656=14,F656=15),2.14,IF(OR(F656=16,F656=17,F656=18),2.21,2.28)))))))))), IF(K656="Կ-2", IF(F656=0,1.45,IF(F656=1,1.49,IF(F656=2,1.54,IF(F656=3,1.59,IF(OR(F656=5,F656=4),1.63,IF(OR(F656=6,F656=7),1.68,IF(OR(F656=8,F656=9),1.73,IF(OR(F656=10,F656=11,F656=12),1.79,IF(OR(F656=13,F656=14,F656=15),1.84,IF(OR(F656=16,F656=17,F656=18),1.9,1.95)))))))))),IF(K656="Կ-3", IF(F656=0,1.25,IF(F656=1,1.29,IF(F656=2,1.33,IF(F656=3,1.37,IF(OR(F656=5,F656=4),1.41,IF(OR(F656=6,F656=7),1.45,IF(OR(F656=8,F656=9),1.49,IF(OR(F656=10,F656=11,F656=12),1.54,IF(OR(F656=13,F656=14,F656=15),1.58,IF(OR(F656=16,F656=17,F656=18),1.63,1.68)))))))))), "Error"))))))))))))</f>
        <v>2.08</v>
      </c>
      <c r="H656" s="883">
        <v>66140</v>
      </c>
      <c r="I656" s="913"/>
      <c r="J656" s="913"/>
      <c r="K656" s="782" t="s">
        <v>98</v>
      </c>
      <c r="L656" s="883">
        <f t="shared" si="695"/>
        <v>137571.20000000001</v>
      </c>
      <c r="M656" s="884">
        <f t="shared" si="696"/>
        <v>137571.20000000001</v>
      </c>
      <c r="N656" s="1313">
        <f t="shared" si="697"/>
        <v>1788425.6</v>
      </c>
      <c r="O656" s="886">
        <f t="shared" si="698"/>
        <v>1</v>
      </c>
      <c r="P656" s="882">
        <f t="shared" si="699"/>
        <v>13</v>
      </c>
      <c r="Q656" s="1229">
        <f t="shared" si="700"/>
        <v>2.14</v>
      </c>
      <c r="R656" s="979"/>
      <c r="S656" s="978">
        <f t="shared" si="701"/>
        <v>2.14</v>
      </c>
      <c r="T656" s="883">
        <v>66140</v>
      </c>
      <c r="U656" s="913"/>
      <c r="V656" s="913"/>
      <c r="W656" s="782" t="str">
        <f t="shared" si="702"/>
        <v>Կ-1</v>
      </c>
      <c r="X656" s="883">
        <f t="shared" si="703"/>
        <v>141539.6</v>
      </c>
      <c r="Y656" s="884">
        <f t="shared" si="704"/>
        <v>141539.6</v>
      </c>
      <c r="Z656" s="1314">
        <f t="shared" si="705"/>
        <v>1840014.8</v>
      </c>
      <c r="AA656" s="886">
        <f t="shared" si="706"/>
        <v>1</v>
      </c>
      <c r="AB656" s="882">
        <f t="shared" si="707"/>
        <v>14</v>
      </c>
      <c r="AC656" s="1229">
        <f t="shared" si="708"/>
        <v>2.14</v>
      </c>
      <c r="AD656" s="979"/>
      <c r="AE656" s="978">
        <f t="shared" si="709"/>
        <v>2.14</v>
      </c>
      <c r="AF656" s="883">
        <v>66140</v>
      </c>
      <c r="AG656" s="913"/>
      <c r="AH656" s="913"/>
      <c r="AI656" s="910" t="str">
        <f t="shared" si="710"/>
        <v>Կ-1</v>
      </c>
      <c r="AJ656" s="883">
        <f t="shared" si="711"/>
        <v>141539.6</v>
      </c>
      <c r="AK656" s="884">
        <f t="shared" si="712"/>
        <v>141539.6</v>
      </c>
      <c r="AL656" s="1314">
        <f t="shared" si="713"/>
        <v>1840014.8</v>
      </c>
      <c r="AM656" s="886">
        <f t="shared" si="714"/>
        <v>1</v>
      </c>
      <c r="AN656" s="882">
        <f t="shared" si="715"/>
        <v>15</v>
      </c>
      <c r="AO656" s="1229">
        <f t="shared" si="716"/>
        <v>2.14</v>
      </c>
      <c r="AP656" s="979"/>
      <c r="AQ656" s="978">
        <f t="shared" si="717"/>
        <v>2.14</v>
      </c>
      <c r="AR656" s="883">
        <v>66140</v>
      </c>
      <c r="AS656" s="913"/>
      <c r="AT656" s="913"/>
      <c r="AU656" s="910" t="str">
        <f t="shared" si="718"/>
        <v>Կ-1</v>
      </c>
      <c r="AV656" s="883">
        <f t="shared" si="719"/>
        <v>141539.6</v>
      </c>
      <c r="AW656" s="884">
        <f t="shared" si="720"/>
        <v>141539.6</v>
      </c>
      <c r="AX656" s="1314">
        <f t="shared" si="721"/>
        <v>1840014.8</v>
      </c>
    </row>
    <row r="657" spans="2:50" ht="17.25" customHeight="1">
      <c r="B657" s="459">
        <v>20</v>
      </c>
      <c r="C657" s="1212" t="s">
        <v>1752</v>
      </c>
      <c r="D657" s="1218" t="s">
        <v>316</v>
      </c>
      <c r="E657" s="1214">
        <v>1</v>
      </c>
      <c r="F657" s="1210">
        <v>6</v>
      </c>
      <c r="G657" s="1209">
        <f t="shared" si="722"/>
        <v>1.96</v>
      </c>
      <c r="H657" s="883">
        <v>66140</v>
      </c>
      <c r="I657" s="913"/>
      <c r="J657" s="913"/>
      <c r="K657" s="782" t="s">
        <v>98</v>
      </c>
      <c r="L657" s="883">
        <f t="shared" si="695"/>
        <v>129634.4</v>
      </c>
      <c r="M657" s="884">
        <f t="shared" si="696"/>
        <v>129634.4</v>
      </c>
      <c r="N657" s="1313">
        <f t="shared" si="697"/>
        <v>1685247.2</v>
      </c>
      <c r="O657" s="886">
        <f t="shared" si="698"/>
        <v>1</v>
      </c>
      <c r="P657" s="882">
        <f t="shared" si="699"/>
        <v>7</v>
      </c>
      <c r="Q657" s="1229">
        <f t="shared" si="700"/>
        <v>1.96</v>
      </c>
      <c r="R657" s="979"/>
      <c r="S657" s="978">
        <f t="shared" si="701"/>
        <v>1.96</v>
      </c>
      <c r="T657" s="883">
        <v>66140</v>
      </c>
      <c r="U657" s="913"/>
      <c r="V657" s="913"/>
      <c r="W657" s="782" t="str">
        <f t="shared" si="702"/>
        <v>Կ-1</v>
      </c>
      <c r="X657" s="883">
        <f t="shared" si="703"/>
        <v>129634.4</v>
      </c>
      <c r="Y657" s="884">
        <f t="shared" si="704"/>
        <v>129634.4</v>
      </c>
      <c r="Z657" s="1314">
        <f t="shared" si="705"/>
        <v>1685247.2</v>
      </c>
      <c r="AA657" s="886">
        <f t="shared" si="706"/>
        <v>1</v>
      </c>
      <c r="AB657" s="882">
        <f t="shared" si="707"/>
        <v>8</v>
      </c>
      <c r="AC657" s="1229">
        <f t="shared" si="708"/>
        <v>2.02</v>
      </c>
      <c r="AD657" s="979"/>
      <c r="AE657" s="978">
        <f t="shared" si="709"/>
        <v>2.02</v>
      </c>
      <c r="AF657" s="883">
        <v>66140</v>
      </c>
      <c r="AG657" s="913"/>
      <c r="AH657" s="913"/>
      <c r="AI657" s="910" t="str">
        <f t="shared" si="710"/>
        <v>Կ-1</v>
      </c>
      <c r="AJ657" s="883">
        <f t="shared" si="711"/>
        <v>133602.79999999999</v>
      </c>
      <c r="AK657" s="884">
        <f t="shared" si="712"/>
        <v>133602.79999999999</v>
      </c>
      <c r="AL657" s="1314">
        <f t="shared" si="713"/>
        <v>1736836.4</v>
      </c>
      <c r="AM657" s="886">
        <f t="shared" si="714"/>
        <v>1</v>
      </c>
      <c r="AN657" s="882">
        <f t="shared" si="715"/>
        <v>9</v>
      </c>
      <c r="AO657" s="1229">
        <f t="shared" si="716"/>
        <v>2.02</v>
      </c>
      <c r="AP657" s="979"/>
      <c r="AQ657" s="978">
        <f t="shared" si="717"/>
        <v>2.02</v>
      </c>
      <c r="AR657" s="883">
        <v>66140</v>
      </c>
      <c r="AS657" s="913"/>
      <c r="AT657" s="913"/>
      <c r="AU657" s="910" t="str">
        <f t="shared" si="718"/>
        <v>Կ-1</v>
      </c>
      <c r="AV657" s="883">
        <f t="shared" si="719"/>
        <v>133602.79999999999</v>
      </c>
      <c r="AW657" s="884">
        <f t="shared" si="720"/>
        <v>133602.79999999999</v>
      </c>
      <c r="AX657" s="1314">
        <f t="shared" si="721"/>
        <v>1736836.4</v>
      </c>
    </row>
    <row r="658" spans="2:50" ht="17.25" customHeight="1">
      <c r="B658" s="459">
        <v>21</v>
      </c>
      <c r="C658" s="1212" t="s">
        <v>1754</v>
      </c>
      <c r="D658" s="1218" t="s">
        <v>316</v>
      </c>
      <c r="E658" s="1214">
        <v>1</v>
      </c>
      <c r="F658" s="1210">
        <v>5</v>
      </c>
      <c r="G658" s="1209">
        <f t="shared" si="722"/>
        <v>1.9</v>
      </c>
      <c r="H658" s="883">
        <v>66140</v>
      </c>
      <c r="I658" s="913"/>
      <c r="J658" s="913"/>
      <c r="K658" s="782" t="s">
        <v>98</v>
      </c>
      <c r="L658" s="883">
        <f t="shared" si="695"/>
        <v>125666</v>
      </c>
      <c r="M658" s="884">
        <f t="shared" si="696"/>
        <v>125666</v>
      </c>
      <c r="N658" s="1313">
        <f t="shared" si="697"/>
        <v>1633658</v>
      </c>
      <c r="O658" s="886">
        <f t="shared" si="698"/>
        <v>1</v>
      </c>
      <c r="P658" s="882">
        <f t="shared" si="699"/>
        <v>6</v>
      </c>
      <c r="Q658" s="1229">
        <f t="shared" si="700"/>
        <v>1.96</v>
      </c>
      <c r="R658" s="979"/>
      <c r="S658" s="978">
        <f t="shared" si="701"/>
        <v>1.96</v>
      </c>
      <c r="T658" s="883">
        <v>66140</v>
      </c>
      <c r="U658" s="913"/>
      <c r="V658" s="913"/>
      <c r="W658" s="782" t="str">
        <f t="shared" si="702"/>
        <v>Կ-1</v>
      </c>
      <c r="X658" s="883">
        <f t="shared" si="703"/>
        <v>129634.4</v>
      </c>
      <c r="Y658" s="884">
        <f t="shared" si="704"/>
        <v>129634.4</v>
      </c>
      <c r="Z658" s="1314">
        <f t="shared" si="705"/>
        <v>1685247.2</v>
      </c>
      <c r="AA658" s="886">
        <f t="shared" si="706"/>
        <v>1</v>
      </c>
      <c r="AB658" s="882">
        <f t="shared" si="707"/>
        <v>7</v>
      </c>
      <c r="AC658" s="1229">
        <f t="shared" si="708"/>
        <v>1.96</v>
      </c>
      <c r="AD658" s="979"/>
      <c r="AE658" s="978">
        <f t="shared" si="709"/>
        <v>1.96</v>
      </c>
      <c r="AF658" s="883">
        <v>66140</v>
      </c>
      <c r="AG658" s="913"/>
      <c r="AH658" s="913"/>
      <c r="AI658" s="910" t="str">
        <f t="shared" si="710"/>
        <v>Կ-1</v>
      </c>
      <c r="AJ658" s="883">
        <f t="shared" si="711"/>
        <v>129634.4</v>
      </c>
      <c r="AK658" s="884">
        <f t="shared" si="712"/>
        <v>129634.4</v>
      </c>
      <c r="AL658" s="1314">
        <f t="shared" si="713"/>
        <v>1685247.2</v>
      </c>
      <c r="AM658" s="886">
        <f t="shared" si="714"/>
        <v>1</v>
      </c>
      <c r="AN658" s="882">
        <f t="shared" si="715"/>
        <v>8</v>
      </c>
      <c r="AO658" s="1229">
        <f t="shared" si="716"/>
        <v>2.02</v>
      </c>
      <c r="AP658" s="979"/>
      <c r="AQ658" s="978">
        <f t="shared" si="717"/>
        <v>2.02</v>
      </c>
      <c r="AR658" s="883">
        <v>66140</v>
      </c>
      <c r="AS658" s="913"/>
      <c r="AT658" s="913"/>
      <c r="AU658" s="910" t="str">
        <f t="shared" si="718"/>
        <v>Կ-1</v>
      </c>
      <c r="AV658" s="883">
        <f t="shared" si="719"/>
        <v>133602.79999999999</v>
      </c>
      <c r="AW658" s="884">
        <f t="shared" si="720"/>
        <v>133602.79999999999</v>
      </c>
      <c r="AX658" s="1314">
        <f t="shared" si="721"/>
        <v>1736836.4</v>
      </c>
    </row>
    <row r="659" spans="2:50" ht="17.25" customHeight="1">
      <c r="B659" s="459">
        <v>22</v>
      </c>
      <c r="C659" s="1212" t="s">
        <v>1756</v>
      </c>
      <c r="D659" s="1218" t="s">
        <v>316</v>
      </c>
      <c r="E659" s="1214">
        <v>1</v>
      </c>
      <c r="F659" s="1210">
        <v>3</v>
      </c>
      <c r="G659" s="1209">
        <f t="shared" si="722"/>
        <v>1.84</v>
      </c>
      <c r="H659" s="883">
        <v>66140</v>
      </c>
      <c r="I659" s="913"/>
      <c r="J659" s="913"/>
      <c r="K659" s="782" t="s">
        <v>98</v>
      </c>
      <c r="L659" s="883">
        <f t="shared" si="695"/>
        <v>121697.60000000001</v>
      </c>
      <c r="M659" s="884">
        <f t="shared" si="696"/>
        <v>121697.60000000001</v>
      </c>
      <c r="N659" s="1313">
        <f t="shared" si="697"/>
        <v>1582068.8</v>
      </c>
      <c r="O659" s="886">
        <f t="shared" si="698"/>
        <v>1</v>
      </c>
      <c r="P659" s="882">
        <f t="shared" si="699"/>
        <v>4</v>
      </c>
      <c r="Q659" s="1229">
        <f t="shared" si="700"/>
        <v>1.9</v>
      </c>
      <c r="R659" s="979"/>
      <c r="S659" s="978">
        <f t="shared" si="701"/>
        <v>1.9</v>
      </c>
      <c r="T659" s="883">
        <v>66140</v>
      </c>
      <c r="U659" s="913"/>
      <c r="V659" s="913"/>
      <c r="W659" s="782" t="str">
        <f t="shared" si="702"/>
        <v>Կ-1</v>
      </c>
      <c r="X659" s="883">
        <f t="shared" si="703"/>
        <v>125666</v>
      </c>
      <c r="Y659" s="884">
        <f t="shared" si="704"/>
        <v>125666</v>
      </c>
      <c r="Z659" s="1314">
        <f t="shared" si="705"/>
        <v>1633658</v>
      </c>
      <c r="AA659" s="886">
        <f t="shared" si="706"/>
        <v>1</v>
      </c>
      <c r="AB659" s="882">
        <f t="shared" si="707"/>
        <v>5</v>
      </c>
      <c r="AC659" s="1229">
        <f t="shared" si="708"/>
        <v>1.9</v>
      </c>
      <c r="AD659" s="979"/>
      <c r="AE659" s="978">
        <f t="shared" si="709"/>
        <v>1.9</v>
      </c>
      <c r="AF659" s="883">
        <v>66140</v>
      </c>
      <c r="AG659" s="913"/>
      <c r="AH659" s="913"/>
      <c r="AI659" s="910" t="str">
        <f t="shared" si="710"/>
        <v>Կ-1</v>
      </c>
      <c r="AJ659" s="883">
        <f t="shared" si="711"/>
        <v>125666</v>
      </c>
      <c r="AK659" s="884">
        <f t="shared" si="712"/>
        <v>125666</v>
      </c>
      <c r="AL659" s="1314">
        <f t="shared" si="713"/>
        <v>1633658</v>
      </c>
      <c r="AM659" s="886">
        <f t="shared" si="714"/>
        <v>1</v>
      </c>
      <c r="AN659" s="882">
        <f t="shared" si="715"/>
        <v>6</v>
      </c>
      <c r="AO659" s="1229">
        <f t="shared" si="716"/>
        <v>1.96</v>
      </c>
      <c r="AP659" s="979"/>
      <c r="AQ659" s="978">
        <f t="shared" si="717"/>
        <v>1.96</v>
      </c>
      <c r="AR659" s="883">
        <v>66140</v>
      </c>
      <c r="AS659" s="913"/>
      <c r="AT659" s="913"/>
      <c r="AU659" s="910" t="str">
        <f t="shared" si="718"/>
        <v>Կ-1</v>
      </c>
      <c r="AV659" s="883">
        <f t="shared" si="719"/>
        <v>129634.4</v>
      </c>
      <c r="AW659" s="884">
        <f t="shared" si="720"/>
        <v>129634.4</v>
      </c>
      <c r="AX659" s="1314">
        <f t="shared" si="721"/>
        <v>1685247.2</v>
      </c>
    </row>
    <row r="660" spans="2:50" ht="17.25" customHeight="1">
      <c r="B660" s="459">
        <v>23</v>
      </c>
      <c r="C660" s="1212" t="s">
        <v>2424</v>
      </c>
      <c r="D660" s="1218" t="s">
        <v>316</v>
      </c>
      <c r="E660" s="1214">
        <v>1</v>
      </c>
      <c r="F660" s="1210">
        <v>12</v>
      </c>
      <c r="G660" s="1209">
        <f t="shared" si="722"/>
        <v>2.08</v>
      </c>
      <c r="H660" s="883">
        <v>66140</v>
      </c>
      <c r="I660" s="913"/>
      <c r="J660" s="913"/>
      <c r="K660" s="782" t="s">
        <v>98</v>
      </c>
      <c r="L660" s="883">
        <f t="shared" si="695"/>
        <v>137571.20000000001</v>
      </c>
      <c r="M660" s="884">
        <f t="shared" si="696"/>
        <v>137571.20000000001</v>
      </c>
      <c r="N660" s="1313">
        <f t="shared" si="697"/>
        <v>1788425.6</v>
      </c>
      <c r="O660" s="886">
        <f t="shared" si="698"/>
        <v>1</v>
      </c>
      <c r="P660" s="882">
        <f t="shared" si="699"/>
        <v>13</v>
      </c>
      <c r="Q660" s="1229">
        <f t="shared" si="700"/>
        <v>2.14</v>
      </c>
      <c r="R660" s="979"/>
      <c r="S660" s="978">
        <f t="shared" si="701"/>
        <v>2.14</v>
      </c>
      <c r="T660" s="883">
        <v>66140</v>
      </c>
      <c r="U660" s="913"/>
      <c r="V660" s="913"/>
      <c r="W660" s="782" t="str">
        <f t="shared" si="702"/>
        <v>Կ-1</v>
      </c>
      <c r="X660" s="883">
        <f t="shared" si="703"/>
        <v>141539.6</v>
      </c>
      <c r="Y660" s="884">
        <f t="shared" si="704"/>
        <v>141539.6</v>
      </c>
      <c r="Z660" s="1314">
        <f t="shared" si="705"/>
        <v>1840014.8</v>
      </c>
      <c r="AA660" s="886">
        <f t="shared" si="706"/>
        <v>1</v>
      </c>
      <c r="AB660" s="882">
        <f t="shared" si="707"/>
        <v>14</v>
      </c>
      <c r="AC660" s="1229">
        <f t="shared" si="708"/>
        <v>2.14</v>
      </c>
      <c r="AD660" s="979"/>
      <c r="AE660" s="978">
        <f t="shared" si="709"/>
        <v>2.14</v>
      </c>
      <c r="AF660" s="883">
        <v>66140</v>
      </c>
      <c r="AG660" s="913"/>
      <c r="AH660" s="913"/>
      <c r="AI660" s="910" t="str">
        <f t="shared" si="710"/>
        <v>Կ-1</v>
      </c>
      <c r="AJ660" s="883">
        <f t="shared" si="711"/>
        <v>141539.6</v>
      </c>
      <c r="AK660" s="884">
        <f t="shared" si="712"/>
        <v>141539.6</v>
      </c>
      <c r="AL660" s="1314">
        <f t="shared" si="713"/>
        <v>1840014.8</v>
      </c>
      <c r="AM660" s="886">
        <f t="shared" si="714"/>
        <v>1</v>
      </c>
      <c r="AN660" s="882">
        <f t="shared" si="715"/>
        <v>15</v>
      </c>
      <c r="AO660" s="1229">
        <f t="shared" si="716"/>
        <v>2.14</v>
      </c>
      <c r="AP660" s="979"/>
      <c r="AQ660" s="978">
        <f t="shared" si="717"/>
        <v>2.14</v>
      </c>
      <c r="AR660" s="883">
        <v>66140</v>
      </c>
      <c r="AS660" s="913"/>
      <c r="AT660" s="913"/>
      <c r="AU660" s="910" t="str">
        <f t="shared" si="718"/>
        <v>Կ-1</v>
      </c>
      <c r="AV660" s="883">
        <f t="shared" si="719"/>
        <v>141539.6</v>
      </c>
      <c r="AW660" s="884">
        <f t="shared" si="720"/>
        <v>141539.6</v>
      </c>
      <c r="AX660" s="1314">
        <f t="shared" si="721"/>
        <v>1840014.8</v>
      </c>
    </row>
    <row r="661" spans="2:50" ht="17.25" customHeight="1">
      <c r="B661" s="459">
        <v>24</v>
      </c>
      <c r="C661" s="1238" t="s">
        <v>2044</v>
      </c>
      <c r="D661" s="1218" t="s">
        <v>316</v>
      </c>
      <c r="E661" s="1214">
        <v>1</v>
      </c>
      <c r="F661" s="1210">
        <v>2</v>
      </c>
      <c r="G661" s="1209">
        <f t="shared" si="722"/>
        <v>1.79</v>
      </c>
      <c r="H661" s="883">
        <v>66140</v>
      </c>
      <c r="I661" s="913"/>
      <c r="J661" s="913"/>
      <c r="K661" s="782" t="s">
        <v>98</v>
      </c>
      <c r="L661" s="883">
        <f t="shared" si="695"/>
        <v>118390.6</v>
      </c>
      <c r="M661" s="884">
        <f t="shared" si="696"/>
        <v>118390.6</v>
      </c>
      <c r="N661" s="1313">
        <f t="shared" si="697"/>
        <v>1539077.8</v>
      </c>
      <c r="O661" s="886">
        <f t="shared" si="698"/>
        <v>1</v>
      </c>
      <c r="P661" s="882">
        <f t="shared" si="699"/>
        <v>3</v>
      </c>
      <c r="Q661" s="1229">
        <f t="shared" si="700"/>
        <v>1.84</v>
      </c>
      <c r="R661" s="979"/>
      <c r="S661" s="978">
        <f t="shared" si="701"/>
        <v>1.84</v>
      </c>
      <c r="T661" s="883">
        <v>66140</v>
      </c>
      <c r="U661" s="913"/>
      <c r="V661" s="913"/>
      <c r="W661" s="782" t="str">
        <f t="shared" si="702"/>
        <v>Կ-1</v>
      </c>
      <c r="X661" s="883">
        <f t="shared" si="703"/>
        <v>121697.60000000001</v>
      </c>
      <c r="Y661" s="884">
        <f t="shared" si="704"/>
        <v>121697.60000000001</v>
      </c>
      <c r="Z661" s="1314">
        <f t="shared" si="705"/>
        <v>1582068.8</v>
      </c>
      <c r="AA661" s="886">
        <f t="shared" si="706"/>
        <v>1</v>
      </c>
      <c r="AB661" s="882">
        <f t="shared" si="707"/>
        <v>4</v>
      </c>
      <c r="AC661" s="1229">
        <f t="shared" si="708"/>
        <v>1.9</v>
      </c>
      <c r="AD661" s="979"/>
      <c r="AE661" s="978">
        <f t="shared" si="709"/>
        <v>1.9</v>
      </c>
      <c r="AF661" s="883">
        <v>66140</v>
      </c>
      <c r="AG661" s="913"/>
      <c r="AH661" s="913"/>
      <c r="AI661" s="910" t="str">
        <f t="shared" si="710"/>
        <v>Կ-1</v>
      </c>
      <c r="AJ661" s="883">
        <f t="shared" si="711"/>
        <v>125666</v>
      </c>
      <c r="AK661" s="884">
        <f t="shared" si="712"/>
        <v>125666</v>
      </c>
      <c r="AL661" s="1314">
        <f t="shared" si="713"/>
        <v>1633658</v>
      </c>
      <c r="AM661" s="886">
        <f t="shared" si="714"/>
        <v>1</v>
      </c>
      <c r="AN661" s="882">
        <f t="shared" si="715"/>
        <v>5</v>
      </c>
      <c r="AO661" s="1229">
        <f t="shared" si="716"/>
        <v>1.9</v>
      </c>
      <c r="AP661" s="979"/>
      <c r="AQ661" s="978">
        <f t="shared" si="717"/>
        <v>1.9</v>
      </c>
      <c r="AR661" s="883">
        <v>66140</v>
      </c>
      <c r="AS661" s="913"/>
      <c r="AT661" s="913"/>
      <c r="AU661" s="910" t="str">
        <f t="shared" si="718"/>
        <v>Կ-1</v>
      </c>
      <c r="AV661" s="883">
        <f t="shared" si="719"/>
        <v>125666</v>
      </c>
      <c r="AW661" s="884">
        <f t="shared" si="720"/>
        <v>125666</v>
      </c>
      <c r="AX661" s="1314">
        <f t="shared" si="721"/>
        <v>1633658</v>
      </c>
    </row>
    <row r="662" spans="2:50" ht="17.25" customHeight="1">
      <c r="B662" s="459">
        <v>25</v>
      </c>
      <c r="C662" s="1212" t="s">
        <v>2425</v>
      </c>
      <c r="D662" s="1218" t="s">
        <v>316</v>
      </c>
      <c r="E662" s="1214">
        <v>1</v>
      </c>
      <c r="F662" s="1210">
        <v>2</v>
      </c>
      <c r="G662" s="1209">
        <f t="shared" si="722"/>
        <v>1.79</v>
      </c>
      <c r="H662" s="883">
        <v>66140</v>
      </c>
      <c r="I662" s="913"/>
      <c r="J662" s="913"/>
      <c r="K662" s="782" t="s">
        <v>98</v>
      </c>
      <c r="L662" s="883">
        <f t="shared" si="695"/>
        <v>118390.6</v>
      </c>
      <c r="M662" s="884">
        <f t="shared" si="696"/>
        <v>118390.6</v>
      </c>
      <c r="N662" s="1313">
        <f t="shared" si="697"/>
        <v>1539077.8</v>
      </c>
      <c r="O662" s="886">
        <f t="shared" si="698"/>
        <v>1</v>
      </c>
      <c r="P662" s="882">
        <f t="shared" si="699"/>
        <v>3</v>
      </c>
      <c r="Q662" s="1229">
        <f t="shared" si="700"/>
        <v>1.84</v>
      </c>
      <c r="R662" s="979"/>
      <c r="S662" s="978">
        <f t="shared" si="701"/>
        <v>1.84</v>
      </c>
      <c r="T662" s="883">
        <v>66140</v>
      </c>
      <c r="U662" s="913"/>
      <c r="V662" s="913"/>
      <c r="W662" s="782" t="str">
        <f t="shared" si="702"/>
        <v>Կ-1</v>
      </c>
      <c r="X662" s="883">
        <f t="shared" si="703"/>
        <v>121697.60000000001</v>
      </c>
      <c r="Y662" s="884">
        <f t="shared" si="704"/>
        <v>121697.60000000001</v>
      </c>
      <c r="Z662" s="1314">
        <f t="shared" si="705"/>
        <v>1582068.8</v>
      </c>
      <c r="AA662" s="886">
        <f t="shared" si="706"/>
        <v>1</v>
      </c>
      <c r="AB662" s="882">
        <f t="shared" si="707"/>
        <v>4</v>
      </c>
      <c r="AC662" s="1229">
        <f t="shared" si="708"/>
        <v>1.9</v>
      </c>
      <c r="AD662" s="979"/>
      <c r="AE662" s="978">
        <f t="shared" si="709"/>
        <v>1.9</v>
      </c>
      <c r="AF662" s="883">
        <v>66140</v>
      </c>
      <c r="AG662" s="913"/>
      <c r="AH662" s="913"/>
      <c r="AI662" s="910" t="str">
        <f t="shared" si="710"/>
        <v>Կ-1</v>
      </c>
      <c r="AJ662" s="883">
        <f t="shared" si="711"/>
        <v>125666</v>
      </c>
      <c r="AK662" s="884">
        <f t="shared" si="712"/>
        <v>125666</v>
      </c>
      <c r="AL662" s="1314">
        <f t="shared" si="713"/>
        <v>1633658</v>
      </c>
      <c r="AM662" s="886">
        <f t="shared" si="714"/>
        <v>1</v>
      </c>
      <c r="AN662" s="882">
        <f t="shared" si="715"/>
        <v>5</v>
      </c>
      <c r="AO662" s="1229">
        <f t="shared" si="716"/>
        <v>1.9</v>
      </c>
      <c r="AP662" s="979"/>
      <c r="AQ662" s="978">
        <f t="shared" si="717"/>
        <v>1.9</v>
      </c>
      <c r="AR662" s="883">
        <v>66140</v>
      </c>
      <c r="AS662" s="913"/>
      <c r="AT662" s="913"/>
      <c r="AU662" s="910" t="str">
        <f t="shared" si="718"/>
        <v>Կ-1</v>
      </c>
      <c r="AV662" s="883">
        <f t="shared" si="719"/>
        <v>125666</v>
      </c>
      <c r="AW662" s="884">
        <f t="shared" si="720"/>
        <v>125666</v>
      </c>
      <c r="AX662" s="1314">
        <f t="shared" si="721"/>
        <v>1633658</v>
      </c>
    </row>
    <row r="663" spans="2:50" ht="17.25" customHeight="1">
      <c r="B663" s="459">
        <v>26</v>
      </c>
      <c r="C663" s="1212" t="s">
        <v>2045</v>
      </c>
      <c r="D663" s="1218" t="s">
        <v>316</v>
      </c>
      <c r="E663" s="1214">
        <v>1</v>
      </c>
      <c r="F663" s="1210">
        <v>2</v>
      </c>
      <c r="G663" s="1209">
        <f t="shared" si="722"/>
        <v>1.79</v>
      </c>
      <c r="H663" s="883">
        <v>66140</v>
      </c>
      <c r="I663" s="913"/>
      <c r="J663" s="913"/>
      <c r="K663" s="782" t="s">
        <v>98</v>
      </c>
      <c r="L663" s="883">
        <f t="shared" si="695"/>
        <v>118390.6</v>
      </c>
      <c r="M663" s="884">
        <f t="shared" si="696"/>
        <v>118390.6</v>
      </c>
      <c r="N663" s="1313">
        <f t="shared" si="697"/>
        <v>1539077.8</v>
      </c>
      <c r="O663" s="886">
        <f t="shared" si="698"/>
        <v>1</v>
      </c>
      <c r="P663" s="882">
        <f t="shared" si="699"/>
        <v>3</v>
      </c>
      <c r="Q663" s="1229">
        <f t="shared" si="700"/>
        <v>1.84</v>
      </c>
      <c r="R663" s="979"/>
      <c r="S663" s="978">
        <f t="shared" si="701"/>
        <v>1.84</v>
      </c>
      <c r="T663" s="883">
        <v>66140</v>
      </c>
      <c r="U663" s="913"/>
      <c r="V663" s="913"/>
      <c r="W663" s="782" t="str">
        <f t="shared" si="702"/>
        <v>Կ-1</v>
      </c>
      <c r="X663" s="883">
        <f t="shared" si="703"/>
        <v>121697.60000000001</v>
      </c>
      <c r="Y663" s="884">
        <f t="shared" si="704"/>
        <v>121697.60000000001</v>
      </c>
      <c r="Z663" s="1314">
        <f t="shared" si="705"/>
        <v>1582068.8</v>
      </c>
      <c r="AA663" s="886">
        <f t="shared" si="706"/>
        <v>1</v>
      </c>
      <c r="AB663" s="882">
        <f t="shared" si="707"/>
        <v>4</v>
      </c>
      <c r="AC663" s="1229">
        <f t="shared" si="708"/>
        <v>1.9</v>
      </c>
      <c r="AD663" s="979"/>
      <c r="AE663" s="978">
        <f t="shared" si="709"/>
        <v>1.9</v>
      </c>
      <c r="AF663" s="883">
        <v>66140</v>
      </c>
      <c r="AG663" s="913"/>
      <c r="AH663" s="913"/>
      <c r="AI663" s="910" t="str">
        <f t="shared" si="710"/>
        <v>Կ-1</v>
      </c>
      <c r="AJ663" s="883">
        <f t="shared" si="711"/>
        <v>125666</v>
      </c>
      <c r="AK663" s="884">
        <f t="shared" si="712"/>
        <v>125666</v>
      </c>
      <c r="AL663" s="1314">
        <f t="shared" si="713"/>
        <v>1633658</v>
      </c>
      <c r="AM663" s="886">
        <f t="shared" si="714"/>
        <v>1</v>
      </c>
      <c r="AN663" s="882">
        <f t="shared" si="715"/>
        <v>5</v>
      </c>
      <c r="AO663" s="1229">
        <f t="shared" si="716"/>
        <v>1.9</v>
      </c>
      <c r="AP663" s="979"/>
      <c r="AQ663" s="978">
        <f t="shared" si="717"/>
        <v>1.9</v>
      </c>
      <c r="AR663" s="883">
        <v>66140</v>
      </c>
      <c r="AS663" s="913"/>
      <c r="AT663" s="913"/>
      <c r="AU663" s="910" t="str">
        <f t="shared" si="718"/>
        <v>Կ-1</v>
      </c>
      <c r="AV663" s="883">
        <f t="shared" si="719"/>
        <v>125666</v>
      </c>
      <c r="AW663" s="884">
        <f t="shared" si="720"/>
        <v>125666</v>
      </c>
      <c r="AX663" s="1314">
        <f t="shared" si="721"/>
        <v>1633658</v>
      </c>
    </row>
    <row r="664" spans="2:50" ht="17.25" customHeight="1">
      <c r="B664" s="459">
        <v>27</v>
      </c>
      <c r="C664" s="1212" t="s">
        <v>1003</v>
      </c>
      <c r="D664" s="1218" t="s">
        <v>316</v>
      </c>
      <c r="E664" s="1214">
        <v>1</v>
      </c>
      <c r="F664" s="1210">
        <v>1</v>
      </c>
      <c r="G664" s="1209">
        <f t="shared" si="722"/>
        <v>1.73</v>
      </c>
      <c r="H664" s="883">
        <v>66140</v>
      </c>
      <c r="I664" s="913"/>
      <c r="J664" s="913"/>
      <c r="K664" s="782" t="s">
        <v>98</v>
      </c>
      <c r="L664" s="883">
        <f t="shared" si="695"/>
        <v>114422.2</v>
      </c>
      <c r="M664" s="884">
        <f t="shared" si="696"/>
        <v>114422.2</v>
      </c>
      <c r="N664" s="1313">
        <f t="shared" si="697"/>
        <v>1487488.5999999999</v>
      </c>
      <c r="O664" s="886">
        <f t="shared" si="698"/>
        <v>1</v>
      </c>
      <c r="P664" s="882">
        <f t="shared" si="699"/>
        <v>2</v>
      </c>
      <c r="Q664" s="1229">
        <f t="shared" si="700"/>
        <v>1.79</v>
      </c>
      <c r="R664" s="979"/>
      <c r="S664" s="978">
        <f t="shared" si="701"/>
        <v>1.79</v>
      </c>
      <c r="T664" s="883">
        <v>66140</v>
      </c>
      <c r="U664" s="913"/>
      <c r="V664" s="913"/>
      <c r="W664" s="782" t="str">
        <f t="shared" si="702"/>
        <v>Կ-1</v>
      </c>
      <c r="X664" s="883">
        <f t="shared" si="703"/>
        <v>118390.6</v>
      </c>
      <c r="Y664" s="884">
        <f t="shared" si="704"/>
        <v>118390.6</v>
      </c>
      <c r="Z664" s="1314">
        <f t="shared" si="705"/>
        <v>1539077.8</v>
      </c>
      <c r="AA664" s="886">
        <f t="shared" si="706"/>
        <v>1</v>
      </c>
      <c r="AB664" s="882">
        <f t="shared" si="707"/>
        <v>3</v>
      </c>
      <c r="AC664" s="1229">
        <f t="shared" si="708"/>
        <v>1.84</v>
      </c>
      <c r="AD664" s="979"/>
      <c r="AE664" s="978">
        <f t="shared" si="709"/>
        <v>1.84</v>
      </c>
      <c r="AF664" s="883">
        <v>66140</v>
      </c>
      <c r="AG664" s="913"/>
      <c r="AH664" s="913"/>
      <c r="AI664" s="910" t="str">
        <f t="shared" si="710"/>
        <v>Կ-1</v>
      </c>
      <c r="AJ664" s="883">
        <f t="shared" si="711"/>
        <v>121697.60000000001</v>
      </c>
      <c r="AK664" s="884">
        <f t="shared" si="712"/>
        <v>121697.60000000001</v>
      </c>
      <c r="AL664" s="1314">
        <f t="shared" si="713"/>
        <v>1582068.8</v>
      </c>
      <c r="AM664" s="886">
        <f t="shared" si="714"/>
        <v>1</v>
      </c>
      <c r="AN664" s="882">
        <f t="shared" si="715"/>
        <v>4</v>
      </c>
      <c r="AO664" s="1229">
        <f t="shared" si="716"/>
        <v>1.9</v>
      </c>
      <c r="AP664" s="979"/>
      <c r="AQ664" s="978">
        <f t="shared" si="717"/>
        <v>1.9</v>
      </c>
      <c r="AR664" s="883">
        <v>66140</v>
      </c>
      <c r="AS664" s="913"/>
      <c r="AT664" s="913"/>
      <c r="AU664" s="910" t="str">
        <f t="shared" si="718"/>
        <v>Կ-1</v>
      </c>
      <c r="AV664" s="883">
        <f t="shared" si="719"/>
        <v>125666</v>
      </c>
      <c r="AW664" s="884">
        <f t="shared" si="720"/>
        <v>125666</v>
      </c>
      <c r="AX664" s="1314">
        <f t="shared" si="721"/>
        <v>1633658</v>
      </c>
    </row>
    <row r="665" spans="2:50" ht="17.25" customHeight="1">
      <c r="B665" s="459">
        <v>28</v>
      </c>
      <c r="C665" s="1212" t="s">
        <v>90</v>
      </c>
      <c r="D665" s="1218" t="s">
        <v>316</v>
      </c>
      <c r="E665" s="1214">
        <v>1</v>
      </c>
      <c r="F665" s="1210">
        <v>0</v>
      </c>
      <c r="G665" s="1209">
        <f t="shared" si="722"/>
        <v>1.68</v>
      </c>
      <c r="H665" s="883">
        <v>66140</v>
      </c>
      <c r="I665" s="913"/>
      <c r="J665" s="913"/>
      <c r="K665" s="782" t="s">
        <v>98</v>
      </c>
      <c r="L665" s="883">
        <f t="shared" si="695"/>
        <v>111115.2</v>
      </c>
      <c r="M665" s="884">
        <f t="shared" si="696"/>
        <v>111115.2</v>
      </c>
      <c r="N665" s="1313">
        <f t="shared" si="697"/>
        <v>1444497.5999999999</v>
      </c>
      <c r="O665" s="886">
        <f t="shared" si="698"/>
        <v>1</v>
      </c>
      <c r="P665" s="882">
        <f t="shared" si="699"/>
        <v>1</v>
      </c>
      <c r="Q665" s="1229">
        <f t="shared" si="700"/>
        <v>1.73</v>
      </c>
      <c r="R665" s="979"/>
      <c r="S665" s="978">
        <f t="shared" si="701"/>
        <v>1.73</v>
      </c>
      <c r="T665" s="883">
        <v>66140</v>
      </c>
      <c r="U665" s="913"/>
      <c r="V665" s="913"/>
      <c r="W665" s="782" t="str">
        <f t="shared" si="702"/>
        <v>Կ-1</v>
      </c>
      <c r="X665" s="883">
        <f t="shared" si="703"/>
        <v>114422.2</v>
      </c>
      <c r="Y665" s="884">
        <f t="shared" si="704"/>
        <v>114422.2</v>
      </c>
      <c r="Z665" s="1314">
        <f t="shared" si="705"/>
        <v>1487488.5999999999</v>
      </c>
      <c r="AA665" s="886">
        <f t="shared" si="706"/>
        <v>1</v>
      </c>
      <c r="AB665" s="882">
        <f t="shared" si="707"/>
        <v>2</v>
      </c>
      <c r="AC665" s="1229">
        <f t="shared" si="708"/>
        <v>1.79</v>
      </c>
      <c r="AD665" s="979"/>
      <c r="AE665" s="978">
        <f t="shared" si="709"/>
        <v>1.79</v>
      </c>
      <c r="AF665" s="883">
        <v>66140</v>
      </c>
      <c r="AG665" s="913"/>
      <c r="AH665" s="913"/>
      <c r="AI665" s="910" t="str">
        <f t="shared" si="710"/>
        <v>Կ-1</v>
      </c>
      <c r="AJ665" s="883">
        <f t="shared" si="711"/>
        <v>118390.6</v>
      </c>
      <c r="AK665" s="884">
        <f t="shared" si="712"/>
        <v>118390.6</v>
      </c>
      <c r="AL665" s="1314">
        <f t="shared" si="713"/>
        <v>1539077.8</v>
      </c>
      <c r="AM665" s="886">
        <f t="shared" si="714"/>
        <v>1</v>
      </c>
      <c r="AN665" s="882">
        <f t="shared" si="715"/>
        <v>3</v>
      </c>
      <c r="AO665" s="1229">
        <f t="shared" si="716"/>
        <v>1.84</v>
      </c>
      <c r="AP665" s="979"/>
      <c r="AQ665" s="978">
        <f t="shared" si="717"/>
        <v>1.84</v>
      </c>
      <c r="AR665" s="883">
        <v>66140</v>
      </c>
      <c r="AS665" s="913"/>
      <c r="AT665" s="913"/>
      <c r="AU665" s="910" t="str">
        <f t="shared" si="718"/>
        <v>Կ-1</v>
      </c>
      <c r="AV665" s="883">
        <f t="shared" si="719"/>
        <v>121697.60000000001</v>
      </c>
      <c r="AW665" s="884">
        <f t="shared" si="720"/>
        <v>121697.60000000001</v>
      </c>
      <c r="AX665" s="1314">
        <f t="shared" si="721"/>
        <v>1582068.8</v>
      </c>
    </row>
    <row r="666" spans="2:50" ht="17.25" customHeight="1">
      <c r="B666" s="459">
        <v>29</v>
      </c>
      <c r="C666" s="1212" t="s">
        <v>90</v>
      </c>
      <c r="D666" s="1218" t="s">
        <v>316</v>
      </c>
      <c r="E666" s="1214">
        <v>1</v>
      </c>
      <c r="F666" s="1210">
        <v>0</v>
      </c>
      <c r="G666" s="1209">
        <f t="shared" si="722"/>
        <v>1.68</v>
      </c>
      <c r="H666" s="883">
        <v>66140</v>
      </c>
      <c r="I666" s="913"/>
      <c r="J666" s="913"/>
      <c r="K666" s="782" t="s">
        <v>98</v>
      </c>
      <c r="L666" s="883">
        <f t="shared" si="695"/>
        <v>111115.2</v>
      </c>
      <c r="M666" s="884">
        <f t="shared" si="696"/>
        <v>111115.2</v>
      </c>
      <c r="N666" s="1313">
        <f t="shared" si="697"/>
        <v>1444497.5999999999</v>
      </c>
      <c r="O666" s="886">
        <f t="shared" si="698"/>
        <v>1</v>
      </c>
      <c r="P666" s="882">
        <f t="shared" si="699"/>
        <v>1</v>
      </c>
      <c r="Q666" s="1229">
        <f t="shared" si="700"/>
        <v>1.73</v>
      </c>
      <c r="R666" s="979"/>
      <c r="S666" s="978">
        <f t="shared" si="701"/>
        <v>1.73</v>
      </c>
      <c r="T666" s="883">
        <v>66140</v>
      </c>
      <c r="U666" s="913"/>
      <c r="V666" s="913"/>
      <c r="W666" s="782" t="str">
        <f t="shared" si="702"/>
        <v>Կ-1</v>
      </c>
      <c r="X666" s="883">
        <f t="shared" si="703"/>
        <v>114422.2</v>
      </c>
      <c r="Y666" s="884">
        <f t="shared" si="704"/>
        <v>114422.2</v>
      </c>
      <c r="Z666" s="1314">
        <f t="shared" si="705"/>
        <v>1487488.5999999999</v>
      </c>
      <c r="AA666" s="886">
        <f t="shared" si="706"/>
        <v>1</v>
      </c>
      <c r="AB666" s="882">
        <f t="shared" si="707"/>
        <v>2</v>
      </c>
      <c r="AC666" s="1229">
        <f t="shared" si="708"/>
        <v>1.79</v>
      </c>
      <c r="AD666" s="979"/>
      <c r="AE666" s="978">
        <f t="shared" si="709"/>
        <v>1.79</v>
      </c>
      <c r="AF666" s="883">
        <v>66140</v>
      </c>
      <c r="AG666" s="913"/>
      <c r="AH666" s="913"/>
      <c r="AI666" s="910" t="str">
        <f t="shared" si="710"/>
        <v>Կ-1</v>
      </c>
      <c r="AJ666" s="883">
        <f t="shared" si="711"/>
        <v>118390.6</v>
      </c>
      <c r="AK666" s="884">
        <f t="shared" si="712"/>
        <v>118390.6</v>
      </c>
      <c r="AL666" s="1314">
        <f t="shared" si="713"/>
        <v>1539077.8</v>
      </c>
      <c r="AM666" s="886">
        <f t="shared" si="714"/>
        <v>1</v>
      </c>
      <c r="AN666" s="882">
        <f t="shared" si="715"/>
        <v>3</v>
      </c>
      <c r="AO666" s="1229">
        <f t="shared" si="716"/>
        <v>1.84</v>
      </c>
      <c r="AP666" s="979"/>
      <c r="AQ666" s="978">
        <f t="shared" si="717"/>
        <v>1.84</v>
      </c>
      <c r="AR666" s="883">
        <v>66140</v>
      </c>
      <c r="AS666" s="913"/>
      <c r="AT666" s="913"/>
      <c r="AU666" s="910" t="str">
        <f t="shared" si="718"/>
        <v>Կ-1</v>
      </c>
      <c r="AV666" s="883">
        <f t="shared" si="719"/>
        <v>121697.60000000001</v>
      </c>
      <c r="AW666" s="884">
        <f t="shared" si="720"/>
        <v>121697.60000000001</v>
      </c>
      <c r="AX666" s="1314">
        <f t="shared" si="721"/>
        <v>1582068.8</v>
      </c>
    </row>
    <row r="667" spans="2:50" ht="17.25" customHeight="1">
      <c r="B667" s="459">
        <v>30</v>
      </c>
      <c r="C667" s="1212" t="s">
        <v>90</v>
      </c>
      <c r="D667" s="1218" t="s">
        <v>316</v>
      </c>
      <c r="E667" s="1214">
        <v>1</v>
      </c>
      <c r="F667" s="1210">
        <v>0</v>
      </c>
      <c r="G667" s="1209">
        <f t="shared" si="722"/>
        <v>1.68</v>
      </c>
      <c r="H667" s="883">
        <v>66140</v>
      </c>
      <c r="I667" s="913"/>
      <c r="J667" s="913"/>
      <c r="K667" s="782" t="s">
        <v>98</v>
      </c>
      <c r="L667" s="883">
        <f t="shared" si="695"/>
        <v>111115.2</v>
      </c>
      <c r="M667" s="884">
        <f t="shared" si="696"/>
        <v>111115.2</v>
      </c>
      <c r="N667" s="1313">
        <f t="shared" si="697"/>
        <v>1444497.5999999999</v>
      </c>
      <c r="O667" s="886">
        <f t="shared" si="698"/>
        <v>1</v>
      </c>
      <c r="P667" s="882">
        <f t="shared" si="699"/>
        <v>1</v>
      </c>
      <c r="Q667" s="1229">
        <f t="shared" si="700"/>
        <v>1.73</v>
      </c>
      <c r="R667" s="979"/>
      <c r="S667" s="978">
        <f t="shared" si="701"/>
        <v>1.73</v>
      </c>
      <c r="T667" s="883">
        <v>66140</v>
      </c>
      <c r="U667" s="913"/>
      <c r="V667" s="913"/>
      <c r="W667" s="782" t="str">
        <f t="shared" si="702"/>
        <v>Կ-1</v>
      </c>
      <c r="X667" s="883">
        <f t="shared" si="703"/>
        <v>114422.2</v>
      </c>
      <c r="Y667" s="884">
        <f t="shared" si="704"/>
        <v>114422.2</v>
      </c>
      <c r="Z667" s="1314">
        <f t="shared" si="705"/>
        <v>1487488.5999999999</v>
      </c>
      <c r="AA667" s="886">
        <f t="shared" si="706"/>
        <v>1</v>
      </c>
      <c r="AB667" s="882">
        <f t="shared" si="707"/>
        <v>2</v>
      </c>
      <c r="AC667" s="1229">
        <f t="shared" si="708"/>
        <v>1.79</v>
      </c>
      <c r="AD667" s="979"/>
      <c r="AE667" s="978">
        <f t="shared" si="709"/>
        <v>1.79</v>
      </c>
      <c r="AF667" s="883">
        <v>66140</v>
      </c>
      <c r="AG667" s="913"/>
      <c r="AH667" s="913"/>
      <c r="AI667" s="910" t="str">
        <f t="shared" si="710"/>
        <v>Կ-1</v>
      </c>
      <c r="AJ667" s="883">
        <f t="shared" si="711"/>
        <v>118390.6</v>
      </c>
      <c r="AK667" s="884">
        <f t="shared" si="712"/>
        <v>118390.6</v>
      </c>
      <c r="AL667" s="1314">
        <f t="shared" si="713"/>
        <v>1539077.8</v>
      </c>
      <c r="AM667" s="886">
        <f t="shared" si="714"/>
        <v>1</v>
      </c>
      <c r="AN667" s="882">
        <f t="shared" si="715"/>
        <v>3</v>
      </c>
      <c r="AO667" s="1229">
        <f t="shared" si="716"/>
        <v>1.84</v>
      </c>
      <c r="AP667" s="979"/>
      <c r="AQ667" s="978">
        <f t="shared" si="717"/>
        <v>1.84</v>
      </c>
      <c r="AR667" s="883">
        <v>66140</v>
      </c>
      <c r="AS667" s="913"/>
      <c r="AT667" s="913"/>
      <c r="AU667" s="910" t="str">
        <f t="shared" si="718"/>
        <v>Կ-1</v>
      </c>
      <c r="AV667" s="883">
        <f t="shared" si="719"/>
        <v>121697.60000000001</v>
      </c>
      <c r="AW667" s="884">
        <f t="shared" si="720"/>
        <v>121697.60000000001</v>
      </c>
      <c r="AX667" s="1314">
        <f t="shared" si="721"/>
        <v>1582068.8</v>
      </c>
    </row>
    <row r="668" spans="2:50" ht="17.25" customHeight="1">
      <c r="B668" s="459">
        <v>32</v>
      </c>
      <c r="C668" s="1212" t="s">
        <v>1757</v>
      </c>
      <c r="D668" s="1212" t="s">
        <v>594</v>
      </c>
      <c r="E668" s="1214">
        <v>1</v>
      </c>
      <c r="F668" s="1210">
        <v>11</v>
      </c>
      <c r="G668" s="1209">
        <f t="shared" si="722"/>
        <v>2.08</v>
      </c>
      <c r="H668" s="883">
        <v>66140</v>
      </c>
      <c r="I668" s="913"/>
      <c r="J668" s="913"/>
      <c r="K668" s="782" t="s">
        <v>98</v>
      </c>
      <c r="L668" s="883">
        <f t="shared" si="695"/>
        <v>137571.20000000001</v>
      </c>
      <c r="M668" s="884">
        <f t="shared" si="696"/>
        <v>137571.20000000001</v>
      </c>
      <c r="N668" s="1313">
        <f t="shared" si="697"/>
        <v>1788425.6</v>
      </c>
      <c r="O668" s="886">
        <f t="shared" si="698"/>
        <v>1</v>
      </c>
      <c r="P668" s="882">
        <f t="shared" si="699"/>
        <v>12</v>
      </c>
      <c r="Q668" s="1229">
        <f t="shared" si="700"/>
        <v>2.08</v>
      </c>
      <c r="R668" s="979"/>
      <c r="S668" s="978">
        <f t="shared" si="701"/>
        <v>2.08</v>
      </c>
      <c r="T668" s="883">
        <v>66140</v>
      </c>
      <c r="U668" s="913"/>
      <c r="V668" s="913"/>
      <c r="W668" s="782" t="str">
        <f t="shared" si="702"/>
        <v>Կ-1</v>
      </c>
      <c r="X668" s="883">
        <f t="shared" si="703"/>
        <v>137571.20000000001</v>
      </c>
      <c r="Y668" s="884">
        <f t="shared" si="704"/>
        <v>137571.20000000001</v>
      </c>
      <c r="Z668" s="1314">
        <f t="shared" si="705"/>
        <v>1788425.6</v>
      </c>
      <c r="AA668" s="886">
        <f t="shared" si="706"/>
        <v>1</v>
      </c>
      <c r="AB668" s="882">
        <f t="shared" si="707"/>
        <v>13</v>
      </c>
      <c r="AC668" s="1229">
        <f t="shared" si="708"/>
        <v>2.14</v>
      </c>
      <c r="AD668" s="979"/>
      <c r="AE668" s="978">
        <f t="shared" si="709"/>
        <v>2.14</v>
      </c>
      <c r="AF668" s="883">
        <v>66140</v>
      </c>
      <c r="AG668" s="913"/>
      <c r="AH668" s="913"/>
      <c r="AI668" s="910" t="str">
        <f t="shared" si="710"/>
        <v>Կ-1</v>
      </c>
      <c r="AJ668" s="883">
        <f t="shared" si="711"/>
        <v>141539.6</v>
      </c>
      <c r="AK668" s="884">
        <f t="shared" si="712"/>
        <v>141539.6</v>
      </c>
      <c r="AL668" s="1314">
        <f t="shared" si="713"/>
        <v>1840014.8</v>
      </c>
      <c r="AM668" s="886">
        <f t="shared" si="714"/>
        <v>1</v>
      </c>
      <c r="AN668" s="882">
        <f t="shared" si="715"/>
        <v>14</v>
      </c>
      <c r="AO668" s="1229">
        <f t="shared" si="716"/>
        <v>2.14</v>
      </c>
      <c r="AP668" s="979"/>
      <c r="AQ668" s="978">
        <f t="shared" si="717"/>
        <v>2.14</v>
      </c>
      <c r="AR668" s="883">
        <v>66140</v>
      </c>
      <c r="AS668" s="913"/>
      <c r="AT668" s="913"/>
      <c r="AU668" s="910" t="str">
        <f t="shared" si="718"/>
        <v>Կ-1</v>
      </c>
      <c r="AV668" s="883">
        <f t="shared" si="719"/>
        <v>141539.6</v>
      </c>
      <c r="AW668" s="884">
        <f t="shared" si="720"/>
        <v>141539.6</v>
      </c>
      <c r="AX668" s="1314">
        <f t="shared" si="721"/>
        <v>1840014.8</v>
      </c>
    </row>
    <row r="669" spans="2:50" ht="17.25" customHeight="1">
      <c r="B669" s="459">
        <v>33</v>
      </c>
      <c r="C669" s="1212" t="s">
        <v>1758</v>
      </c>
      <c r="D669" s="1212" t="s">
        <v>594</v>
      </c>
      <c r="E669" s="1214">
        <v>1</v>
      </c>
      <c r="F669" s="1210">
        <v>10</v>
      </c>
      <c r="G669" s="1209">
        <f t="shared" si="722"/>
        <v>2.08</v>
      </c>
      <c r="H669" s="883">
        <v>66140</v>
      </c>
      <c r="I669" s="921"/>
      <c r="J669" s="913"/>
      <c r="K669" s="782" t="s">
        <v>98</v>
      </c>
      <c r="L669" s="883">
        <f t="shared" si="695"/>
        <v>137571.20000000001</v>
      </c>
      <c r="M669" s="884">
        <f t="shared" si="696"/>
        <v>137571.20000000001</v>
      </c>
      <c r="N669" s="1313">
        <f t="shared" si="697"/>
        <v>1788425.6</v>
      </c>
      <c r="O669" s="886">
        <f t="shared" si="698"/>
        <v>1</v>
      </c>
      <c r="P669" s="882">
        <f t="shared" si="699"/>
        <v>11</v>
      </c>
      <c r="Q669" s="1229">
        <f t="shared" si="700"/>
        <v>2.08</v>
      </c>
      <c r="R669" s="979"/>
      <c r="S669" s="978">
        <f t="shared" si="701"/>
        <v>2.08</v>
      </c>
      <c r="T669" s="883">
        <v>66140</v>
      </c>
      <c r="U669" s="921"/>
      <c r="V669" s="913"/>
      <c r="W669" s="782" t="str">
        <f t="shared" si="702"/>
        <v>Կ-1</v>
      </c>
      <c r="X669" s="883">
        <f t="shared" si="703"/>
        <v>137571.20000000001</v>
      </c>
      <c r="Y669" s="884">
        <f t="shared" si="704"/>
        <v>137571.20000000001</v>
      </c>
      <c r="Z669" s="1314">
        <f t="shared" si="705"/>
        <v>1788425.6</v>
      </c>
      <c r="AA669" s="886">
        <f t="shared" si="706"/>
        <v>1</v>
      </c>
      <c r="AB669" s="882">
        <f t="shared" si="707"/>
        <v>12</v>
      </c>
      <c r="AC669" s="1229">
        <f t="shared" si="708"/>
        <v>2.08</v>
      </c>
      <c r="AD669" s="979"/>
      <c r="AE669" s="978">
        <f t="shared" si="709"/>
        <v>2.08</v>
      </c>
      <c r="AF669" s="883">
        <v>66140</v>
      </c>
      <c r="AG669" s="921"/>
      <c r="AH669" s="913"/>
      <c r="AI669" s="910" t="str">
        <f t="shared" si="710"/>
        <v>Կ-1</v>
      </c>
      <c r="AJ669" s="883">
        <f t="shared" si="711"/>
        <v>137571.20000000001</v>
      </c>
      <c r="AK669" s="884">
        <f t="shared" si="712"/>
        <v>137571.20000000001</v>
      </c>
      <c r="AL669" s="1314">
        <f t="shared" si="713"/>
        <v>1788425.6</v>
      </c>
      <c r="AM669" s="886">
        <f t="shared" si="714"/>
        <v>1</v>
      </c>
      <c r="AN669" s="882">
        <f t="shared" si="715"/>
        <v>13</v>
      </c>
      <c r="AO669" s="1229">
        <f t="shared" si="716"/>
        <v>2.14</v>
      </c>
      <c r="AP669" s="979"/>
      <c r="AQ669" s="978">
        <f t="shared" si="717"/>
        <v>2.14</v>
      </c>
      <c r="AR669" s="883">
        <v>66140</v>
      </c>
      <c r="AS669" s="921"/>
      <c r="AT669" s="913"/>
      <c r="AU669" s="910" t="str">
        <f t="shared" si="718"/>
        <v>Կ-1</v>
      </c>
      <c r="AV669" s="883">
        <f t="shared" si="719"/>
        <v>141539.6</v>
      </c>
      <c r="AW669" s="884">
        <f t="shared" si="720"/>
        <v>141539.6</v>
      </c>
      <c r="AX669" s="1314">
        <f t="shared" si="721"/>
        <v>1840014.8</v>
      </c>
    </row>
    <row r="670" spans="2:50" ht="17.25" customHeight="1">
      <c r="B670" s="459">
        <v>34</v>
      </c>
      <c r="C670" s="1212" t="s">
        <v>1759</v>
      </c>
      <c r="D670" s="1212" t="s">
        <v>594</v>
      </c>
      <c r="E670" s="1214">
        <v>1</v>
      </c>
      <c r="F670" s="1210">
        <v>22</v>
      </c>
      <c r="G670" s="1209">
        <f t="shared" si="722"/>
        <v>2.2799999999999998</v>
      </c>
      <c r="H670" s="883">
        <v>66140</v>
      </c>
      <c r="I670" s="913"/>
      <c r="J670" s="913"/>
      <c r="K670" s="782" t="s">
        <v>98</v>
      </c>
      <c r="L670" s="883">
        <f t="shared" si="695"/>
        <v>150799.19999999998</v>
      </c>
      <c r="M670" s="884">
        <f t="shared" si="696"/>
        <v>150799.19999999998</v>
      </c>
      <c r="N670" s="1313">
        <f t="shared" si="697"/>
        <v>1960389.5999999999</v>
      </c>
      <c r="O670" s="886">
        <f t="shared" si="698"/>
        <v>1</v>
      </c>
      <c r="P670" s="882">
        <f t="shared" si="699"/>
        <v>23</v>
      </c>
      <c r="Q670" s="1229">
        <f t="shared" si="700"/>
        <v>2.2799999999999998</v>
      </c>
      <c r="R670" s="979"/>
      <c r="S670" s="978">
        <f t="shared" si="701"/>
        <v>2.2799999999999998</v>
      </c>
      <c r="T670" s="883">
        <v>66140</v>
      </c>
      <c r="U670" s="913"/>
      <c r="V670" s="913"/>
      <c r="W670" s="782" t="str">
        <f t="shared" si="702"/>
        <v>Կ-1</v>
      </c>
      <c r="X670" s="883">
        <f t="shared" si="703"/>
        <v>150799.19999999998</v>
      </c>
      <c r="Y670" s="884">
        <f t="shared" si="704"/>
        <v>150799.19999999998</v>
      </c>
      <c r="Z670" s="1314">
        <f t="shared" si="705"/>
        <v>1960389.5999999999</v>
      </c>
      <c r="AA670" s="886">
        <f t="shared" si="706"/>
        <v>1</v>
      </c>
      <c r="AB670" s="882">
        <f t="shared" si="707"/>
        <v>24</v>
      </c>
      <c r="AC670" s="1229">
        <f t="shared" si="708"/>
        <v>2.2799999999999998</v>
      </c>
      <c r="AD670" s="979"/>
      <c r="AE670" s="978">
        <f t="shared" si="709"/>
        <v>2.2799999999999998</v>
      </c>
      <c r="AF670" s="883">
        <v>66140</v>
      </c>
      <c r="AG670" s="913"/>
      <c r="AH670" s="913"/>
      <c r="AI670" s="910" t="str">
        <f t="shared" si="710"/>
        <v>Կ-1</v>
      </c>
      <c r="AJ670" s="883">
        <f t="shared" si="711"/>
        <v>150799.19999999998</v>
      </c>
      <c r="AK670" s="884">
        <f t="shared" si="712"/>
        <v>150799.19999999998</v>
      </c>
      <c r="AL670" s="1314">
        <f t="shared" si="713"/>
        <v>1960389.5999999999</v>
      </c>
      <c r="AM670" s="886">
        <f t="shared" si="714"/>
        <v>1</v>
      </c>
      <c r="AN670" s="882">
        <f t="shared" si="715"/>
        <v>25</v>
      </c>
      <c r="AO670" s="1229">
        <f t="shared" si="716"/>
        <v>2.2799999999999998</v>
      </c>
      <c r="AP670" s="979"/>
      <c r="AQ670" s="978">
        <f t="shared" si="717"/>
        <v>2.2799999999999998</v>
      </c>
      <c r="AR670" s="883">
        <v>66140</v>
      </c>
      <c r="AS670" s="913"/>
      <c r="AT670" s="913"/>
      <c r="AU670" s="910" t="str">
        <f t="shared" si="718"/>
        <v>Կ-1</v>
      </c>
      <c r="AV670" s="883">
        <f t="shared" si="719"/>
        <v>150799.19999999998</v>
      </c>
      <c r="AW670" s="884">
        <f t="shared" si="720"/>
        <v>150799.19999999998</v>
      </c>
      <c r="AX670" s="1314">
        <f t="shared" si="721"/>
        <v>1960389.5999999999</v>
      </c>
    </row>
    <row r="671" spans="2:50" ht="17.25" customHeight="1">
      <c r="B671" s="459">
        <v>35</v>
      </c>
      <c r="C671" s="1238" t="s">
        <v>1760</v>
      </c>
      <c r="D671" s="1212" t="s">
        <v>594</v>
      </c>
      <c r="E671" s="1214">
        <v>1</v>
      </c>
      <c r="F671" s="1210">
        <v>6</v>
      </c>
      <c r="G671" s="1209">
        <f t="shared" si="722"/>
        <v>1.96</v>
      </c>
      <c r="H671" s="883">
        <v>66140</v>
      </c>
      <c r="I671" s="913"/>
      <c r="J671" s="913"/>
      <c r="K671" s="782" t="s">
        <v>98</v>
      </c>
      <c r="L671" s="883">
        <f t="shared" si="695"/>
        <v>129634.4</v>
      </c>
      <c r="M671" s="884">
        <f t="shared" si="696"/>
        <v>129634.4</v>
      </c>
      <c r="N671" s="1313">
        <f t="shared" si="697"/>
        <v>1685247.2</v>
      </c>
      <c r="O671" s="886">
        <f t="shared" si="698"/>
        <v>1</v>
      </c>
      <c r="P671" s="882">
        <f t="shared" si="699"/>
        <v>7</v>
      </c>
      <c r="Q671" s="1229">
        <f t="shared" si="700"/>
        <v>1.96</v>
      </c>
      <c r="R671" s="979"/>
      <c r="S671" s="978">
        <f t="shared" si="701"/>
        <v>1.96</v>
      </c>
      <c r="T671" s="883">
        <v>66140</v>
      </c>
      <c r="U671" s="913"/>
      <c r="V671" s="913"/>
      <c r="W671" s="782" t="str">
        <f t="shared" si="702"/>
        <v>Կ-1</v>
      </c>
      <c r="X671" s="883">
        <f t="shared" si="703"/>
        <v>129634.4</v>
      </c>
      <c r="Y671" s="884">
        <f t="shared" si="704"/>
        <v>129634.4</v>
      </c>
      <c r="Z671" s="1314">
        <f t="shared" si="705"/>
        <v>1685247.2</v>
      </c>
      <c r="AA671" s="886">
        <f t="shared" si="706"/>
        <v>1</v>
      </c>
      <c r="AB671" s="882">
        <f t="shared" si="707"/>
        <v>8</v>
      </c>
      <c r="AC671" s="1229">
        <f t="shared" si="708"/>
        <v>2.02</v>
      </c>
      <c r="AD671" s="979"/>
      <c r="AE671" s="978">
        <f t="shared" si="709"/>
        <v>2.02</v>
      </c>
      <c r="AF671" s="883">
        <v>66140</v>
      </c>
      <c r="AG671" s="913"/>
      <c r="AH671" s="913"/>
      <c r="AI671" s="910" t="str">
        <f t="shared" si="710"/>
        <v>Կ-1</v>
      </c>
      <c r="AJ671" s="883">
        <f t="shared" si="711"/>
        <v>133602.79999999999</v>
      </c>
      <c r="AK671" s="884">
        <f t="shared" si="712"/>
        <v>133602.79999999999</v>
      </c>
      <c r="AL671" s="1314">
        <f t="shared" si="713"/>
        <v>1736836.4</v>
      </c>
      <c r="AM671" s="886">
        <f t="shared" si="714"/>
        <v>1</v>
      </c>
      <c r="AN671" s="882">
        <f t="shared" si="715"/>
        <v>9</v>
      </c>
      <c r="AO671" s="1229">
        <f t="shared" si="716"/>
        <v>2.02</v>
      </c>
      <c r="AP671" s="979"/>
      <c r="AQ671" s="978">
        <f t="shared" si="717"/>
        <v>2.02</v>
      </c>
      <c r="AR671" s="883">
        <v>66140</v>
      </c>
      <c r="AS671" s="913"/>
      <c r="AT671" s="913"/>
      <c r="AU671" s="910" t="str">
        <f t="shared" si="718"/>
        <v>Կ-1</v>
      </c>
      <c r="AV671" s="883">
        <f t="shared" si="719"/>
        <v>133602.79999999999</v>
      </c>
      <c r="AW671" s="884">
        <f t="shared" si="720"/>
        <v>133602.79999999999</v>
      </c>
      <c r="AX671" s="1314">
        <f t="shared" si="721"/>
        <v>1736836.4</v>
      </c>
    </row>
    <row r="672" spans="2:50" ht="17.25" customHeight="1">
      <c r="B672" s="459">
        <v>36</v>
      </c>
      <c r="C672" s="1238" t="s">
        <v>2727</v>
      </c>
      <c r="D672" s="1212" t="s">
        <v>594</v>
      </c>
      <c r="E672" s="1214">
        <v>1</v>
      </c>
      <c r="F672" s="1210">
        <v>17</v>
      </c>
      <c r="G672" s="1209">
        <f t="shared" si="722"/>
        <v>2.21</v>
      </c>
      <c r="H672" s="883">
        <v>66140</v>
      </c>
      <c r="I672" s="913"/>
      <c r="J672" s="913"/>
      <c r="K672" s="782" t="s">
        <v>98</v>
      </c>
      <c r="L672" s="883">
        <f t="shared" si="695"/>
        <v>146169.4</v>
      </c>
      <c r="M672" s="884">
        <f t="shared" si="696"/>
        <v>146169.4</v>
      </c>
      <c r="N672" s="1313">
        <f t="shared" si="697"/>
        <v>1900202.2</v>
      </c>
      <c r="O672" s="886">
        <f t="shared" si="698"/>
        <v>1</v>
      </c>
      <c r="P672" s="882">
        <f t="shared" si="699"/>
        <v>18</v>
      </c>
      <c r="Q672" s="1229">
        <f t="shared" si="700"/>
        <v>2.21</v>
      </c>
      <c r="R672" s="979"/>
      <c r="S672" s="978">
        <f t="shared" si="701"/>
        <v>2.21</v>
      </c>
      <c r="T672" s="883">
        <v>66140</v>
      </c>
      <c r="U672" s="913"/>
      <c r="V672" s="913"/>
      <c r="W672" s="782" t="str">
        <f t="shared" si="702"/>
        <v>Կ-1</v>
      </c>
      <c r="X672" s="883">
        <f t="shared" si="703"/>
        <v>146169.4</v>
      </c>
      <c r="Y672" s="884">
        <f t="shared" si="704"/>
        <v>146169.4</v>
      </c>
      <c r="Z672" s="1314">
        <f t="shared" si="705"/>
        <v>1900202.2</v>
      </c>
      <c r="AA672" s="886">
        <f t="shared" si="706"/>
        <v>1</v>
      </c>
      <c r="AB672" s="882">
        <f t="shared" si="707"/>
        <v>19</v>
      </c>
      <c r="AC672" s="1229">
        <f t="shared" si="708"/>
        <v>2.2799999999999998</v>
      </c>
      <c r="AD672" s="979"/>
      <c r="AE672" s="978">
        <f t="shared" si="709"/>
        <v>2.2799999999999998</v>
      </c>
      <c r="AF672" s="883">
        <v>66140</v>
      </c>
      <c r="AG672" s="913"/>
      <c r="AH672" s="913"/>
      <c r="AI672" s="910" t="str">
        <f t="shared" si="710"/>
        <v>Կ-1</v>
      </c>
      <c r="AJ672" s="883">
        <f t="shared" si="711"/>
        <v>150799.19999999998</v>
      </c>
      <c r="AK672" s="884">
        <f t="shared" si="712"/>
        <v>150799.19999999998</v>
      </c>
      <c r="AL672" s="1314">
        <f t="shared" si="713"/>
        <v>1960389.5999999999</v>
      </c>
      <c r="AM672" s="886">
        <f t="shared" si="714"/>
        <v>1</v>
      </c>
      <c r="AN672" s="882">
        <f t="shared" si="715"/>
        <v>20</v>
      </c>
      <c r="AO672" s="1229">
        <f t="shared" si="716"/>
        <v>2.2799999999999998</v>
      </c>
      <c r="AP672" s="979"/>
      <c r="AQ672" s="978">
        <f t="shared" si="717"/>
        <v>2.2799999999999998</v>
      </c>
      <c r="AR672" s="883">
        <v>66140</v>
      </c>
      <c r="AS672" s="913"/>
      <c r="AT672" s="913"/>
      <c r="AU672" s="910" t="str">
        <f t="shared" si="718"/>
        <v>Կ-1</v>
      </c>
      <c r="AV672" s="883">
        <f t="shared" si="719"/>
        <v>150799.19999999998</v>
      </c>
      <c r="AW672" s="884">
        <f t="shared" si="720"/>
        <v>150799.19999999998</v>
      </c>
      <c r="AX672" s="1314">
        <f t="shared" si="721"/>
        <v>1960389.5999999999</v>
      </c>
    </row>
    <row r="673" spans="2:50" ht="17.25" customHeight="1">
      <c r="B673" s="459">
        <v>37</v>
      </c>
      <c r="C673" s="1212" t="s">
        <v>1761</v>
      </c>
      <c r="D673" s="1212" t="s">
        <v>594</v>
      </c>
      <c r="E673" s="1214">
        <v>1</v>
      </c>
      <c r="F673" s="1210">
        <v>35</v>
      </c>
      <c r="G673" s="1209">
        <f t="shared" si="722"/>
        <v>2.2799999999999998</v>
      </c>
      <c r="H673" s="883">
        <v>66140</v>
      </c>
      <c r="I673" s="913"/>
      <c r="J673" s="913"/>
      <c r="K673" s="782" t="s">
        <v>98</v>
      </c>
      <c r="L673" s="883">
        <f t="shared" si="695"/>
        <v>150799.19999999998</v>
      </c>
      <c r="M673" s="884">
        <f t="shared" si="696"/>
        <v>150799.19999999998</v>
      </c>
      <c r="N673" s="1313">
        <f t="shared" si="697"/>
        <v>1960389.5999999999</v>
      </c>
      <c r="O673" s="886">
        <f t="shared" si="698"/>
        <v>1</v>
      </c>
      <c r="P673" s="882">
        <f t="shared" si="699"/>
        <v>36</v>
      </c>
      <c r="Q673" s="1229">
        <f t="shared" si="700"/>
        <v>2.2799999999999998</v>
      </c>
      <c r="R673" s="979"/>
      <c r="S673" s="978">
        <f t="shared" si="701"/>
        <v>2.2799999999999998</v>
      </c>
      <c r="T673" s="883">
        <v>66140</v>
      </c>
      <c r="U673" s="913"/>
      <c r="V673" s="913"/>
      <c r="W673" s="782" t="str">
        <f t="shared" si="702"/>
        <v>Կ-1</v>
      </c>
      <c r="X673" s="883">
        <f t="shared" si="703"/>
        <v>150799.19999999998</v>
      </c>
      <c r="Y673" s="884">
        <f t="shared" si="704"/>
        <v>150799.19999999998</v>
      </c>
      <c r="Z673" s="1314">
        <f t="shared" si="705"/>
        <v>1960389.5999999999</v>
      </c>
      <c r="AA673" s="886">
        <f t="shared" si="706"/>
        <v>1</v>
      </c>
      <c r="AB673" s="882">
        <f t="shared" si="707"/>
        <v>37</v>
      </c>
      <c r="AC673" s="1229">
        <f t="shared" si="708"/>
        <v>2.2799999999999998</v>
      </c>
      <c r="AD673" s="979"/>
      <c r="AE673" s="978">
        <f t="shared" si="709"/>
        <v>2.2799999999999998</v>
      </c>
      <c r="AF673" s="883">
        <v>66140</v>
      </c>
      <c r="AG673" s="913"/>
      <c r="AH673" s="913"/>
      <c r="AI673" s="910" t="str">
        <f t="shared" si="710"/>
        <v>Կ-1</v>
      </c>
      <c r="AJ673" s="883">
        <f t="shared" si="711"/>
        <v>150799.19999999998</v>
      </c>
      <c r="AK673" s="884">
        <f t="shared" si="712"/>
        <v>150799.19999999998</v>
      </c>
      <c r="AL673" s="1314">
        <f t="shared" si="713"/>
        <v>1960389.5999999999</v>
      </c>
      <c r="AM673" s="886">
        <f t="shared" si="714"/>
        <v>1</v>
      </c>
      <c r="AN673" s="882">
        <f t="shared" si="715"/>
        <v>38</v>
      </c>
      <c r="AO673" s="1229">
        <f t="shared" si="716"/>
        <v>2.2799999999999998</v>
      </c>
      <c r="AP673" s="979"/>
      <c r="AQ673" s="978">
        <f t="shared" si="717"/>
        <v>2.2799999999999998</v>
      </c>
      <c r="AR673" s="883">
        <v>66140</v>
      </c>
      <c r="AS673" s="913"/>
      <c r="AT673" s="913"/>
      <c r="AU673" s="910" t="str">
        <f t="shared" si="718"/>
        <v>Կ-1</v>
      </c>
      <c r="AV673" s="883">
        <f t="shared" si="719"/>
        <v>150799.19999999998</v>
      </c>
      <c r="AW673" s="884">
        <f t="shared" si="720"/>
        <v>150799.19999999998</v>
      </c>
      <c r="AX673" s="1314">
        <f t="shared" si="721"/>
        <v>1960389.5999999999</v>
      </c>
    </row>
    <row r="674" spans="2:50" ht="17.25" customHeight="1">
      <c r="B674" s="459">
        <v>38</v>
      </c>
      <c r="C674" s="1212" t="s">
        <v>1762</v>
      </c>
      <c r="D674" s="1212" t="s">
        <v>594</v>
      </c>
      <c r="E674" s="1214">
        <v>1</v>
      </c>
      <c r="F674" s="1210">
        <v>36</v>
      </c>
      <c r="G674" s="1209">
        <f t="shared" si="722"/>
        <v>2.2799999999999998</v>
      </c>
      <c r="H674" s="883">
        <v>66140</v>
      </c>
      <c r="I674" s="913"/>
      <c r="J674" s="913"/>
      <c r="K674" s="782" t="s">
        <v>98</v>
      </c>
      <c r="L674" s="883">
        <f t="shared" si="695"/>
        <v>150799.19999999998</v>
      </c>
      <c r="M674" s="884">
        <f t="shared" si="696"/>
        <v>150799.19999999998</v>
      </c>
      <c r="N674" s="1313">
        <f t="shared" si="697"/>
        <v>1960389.5999999999</v>
      </c>
      <c r="O674" s="886">
        <f t="shared" si="698"/>
        <v>1</v>
      </c>
      <c r="P674" s="882">
        <f t="shared" si="699"/>
        <v>37</v>
      </c>
      <c r="Q674" s="1229">
        <f t="shared" si="700"/>
        <v>2.2799999999999998</v>
      </c>
      <c r="R674" s="979"/>
      <c r="S674" s="978">
        <f t="shared" si="701"/>
        <v>2.2799999999999998</v>
      </c>
      <c r="T674" s="883">
        <v>66140</v>
      </c>
      <c r="U674" s="913"/>
      <c r="V674" s="913"/>
      <c r="W674" s="782" t="str">
        <f t="shared" si="702"/>
        <v>Կ-1</v>
      </c>
      <c r="X674" s="883">
        <f t="shared" si="703"/>
        <v>150799.19999999998</v>
      </c>
      <c r="Y674" s="884">
        <f t="shared" si="704"/>
        <v>150799.19999999998</v>
      </c>
      <c r="Z674" s="1314">
        <f t="shared" si="705"/>
        <v>1960389.5999999999</v>
      </c>
      <c r="AA674" s="886">
        <f t="shared" si="706"/>
        <v>1</v>
      </c>
      <c r="AB674" s="882">
        <f t="shared" si="707"/>
        <v>38</v>
      </c>
      <c r="AC674" s="1229">
        <f t="shared" si="708"/>
        <v>2.2799999999999998</v>
      </c>
      <c r="AD674" s="979"/>
      <c r="AE674" s="978">
        <f t="shared" si="709"/>
        <v>2.2799999999999998</v>
      </c>
      <c r="AF674" s="883">
        <v>66140</v>
      </c>
      <c r="AG674" s="913"/>
      <c r="AH674" s="913"/>
      <c r="AI674" s="910" t="str">
        <f t="shared" si="710"/>
        <v>Կ-1</v>
      </c>
      <c r="AJ674" s="883">
        <f t="shared" si="711"/>
        <v>150799.19999999998</v>
      </c>
      <c r="AK674" s="884">
        <f t="shared" si="712"/>
        <v>150799.19999999998</v>
      </c>
      <c r="AL674" s="1314">
        <f t="shared" si="713"/>
        <v>1960389.5999999999</v>
      </c>
      <c r="AM674" s="886">
        <f t="shared" si="714"/>
        <v>1</v>
      </c>
      <c r="AN674" s="882">
        <f t="shared" si="715"/>
        <v>39</v>
      </c>
      <c r="AO674" s="1229">
        <f t="shared" si="716"/>
        <v>2.2799999999999998</v>
      </c>
      <c r="AP674" s="979"/>
      <c r="AQ674" s="978">
        <f t="shared" si="717"/>
        <v>2.2799999999999998</v>
      </c>
      <c r="AR674" s="883">
        <v>66140</v>
      </c>
      <c r="AS674" s="913"/>
      <c r="AT674" s="913"/>
      <c r="AU674" s="910" t="str">
        <f t="shared" si="718"/>
        <v>Կ-1</v>
      </c>
      <c r="AV674" s="883">
        <f t="shared" si="719"/>
        <v>150799.19999999998</v>
      </c>
      <c r="AW674" s="884">
        <f t="shared" si="720"/>
        <v>150799.19999999998</v>
      </c>
      <c r="AX674" s="1314">
        <f t="shared" si="721"/>
        <v>1960389.5999999999</v>
      </c>
    </row>
    <row r="675" spans="2:50" ht="17.25" customHeight="1">
      <c r="B675" s="459">
        <v>39</v>
      </c>
      <c r="C675" s="1212" t="s">
        <v>1763</v>
      </c>
      <c r="D675" s="1212" t="s">
        <v>594</v>
      </c>
      <c r="E675" s="1214">
        <v>1</v>
      </c>
      <c r="F675" s="1210">
        <v>27</v>
      </c>
      <c r="G675" s="1209">
        <f t="shared" si="722"/>
        <v>2.2799999999999998</v>
      </c>
      <c r="H675" s="883">
        <v>66140</v>
      </c>
      <c r="I675" s="913"/>
      <c r="J675" s="913"/>
      <c r="K675" s="782" t="s">
        <v>98</v>
      </c>
      <c r="L675" s="883">
        <f t="shared" si="695"/>
        <v>150799.19999999998</v>
      </c>
      <c r="M675" s="884">
        <f t="shared" si="696"/>
        <v>150799.19999999998</v>
      </c>
      <c r="N675" s="1313">
        <f t="shared" si="697"/>
        <v>1960389.5999999999</v>
      </c>
      <c r="O675" s="886">
        <f t="shared" si="698"/>
        <v>1</v>
      </c>
      <c r="P675" s="882">
        <f t="shared" si="699"/>
        <v>28</v>
      </c>
      <c r="Q675" s="1229">
        <f t="shared" si="700"/>
        <v>2.2799999999999998</v>
      </c>
      <c r="R675" s="979"/>
      <c r="S675" s="978">
        <f t="shared" si="701"/>
        <v>2.2799999999999998</v>
      </c>
      <c r="T675" s="883">
        <v>66140</v>
      </c>
      <c r="U675" s="913"/>
      <c r="V675" s="913"/>
      <c r="W675" s="782" t="str">
        <f t="shared" si="702"/>
        <v>Կ-1</v>
      </c>
      <c r="X675" s="883">
        <f t="shared" si="703"/>
        <v>150799.19999999998</v>
      </c>
      <c r="Y675" s="884">
        <f t="shared" si="704"/>
        <v>150799.19999999998</v>
      </c>
      <c r="Z675" s="1314">
        <f t="shared" si="705"/>
        <v>1960389.5999999999</v>
      </c>
      <c r="AA675" s="886">
        <f t="shared" si="706"/>
        <v>1</v>
      </c>
      <c r="AB675" s="882">
        <f t="shared" si="707"/>
        <v>29</v>
      </c>
      <c r="AC675" s="1229">
        <f t="shared" si="708"/>
        <v>2.2799999999999998</v>
      </c>
      <c r="AD675" s="979"/>
      <c r="AE675" s="978">
        <f t="shared" si="709"/>
        <v>2.2799999999999998</v>
      </c>
      <c r="AF675" s="883">
        <v>66140</v>
      </c>
      <c r="AG675" s="913"/>
      <c r="AH675" s="913"/>
      <c r="AI675" s="910" t="str">
        <f t="shared" si="710"/>
        <v>Կ-1</v>
      </c>
      <c r="AJ675" s="883">
        <f t="shared" si="711"/>
        <v>150799.19999999998</v>
      </c>
      <c r="AK675" s="884">
        <f t="shared" si="712"/>
        <v>150799.19999999998</v>
      </c>
      <c r="AL675" s="1314">
        <f t="shared" si="713"/>
        <v>1960389.5999999999</v>
      </c>
      <c r="AM675" s="886">
        <f t="shared" si="714"/>
        <v>1</v>
      </c>
      <c r="AN675" s="882">
        <f t="shared" si="715"/>
        <v>30</v>
      </c>
      <c r="AO675" s="1229">
        <f t="shared" si="716"/>
        <v>2.2799999999999998</v>
      </c>
      <c r="AP675" s="979"/>
      <c r="AQ675" s="978">
        <f t="shared" si="717"/>
        <v>2.2799999999999998</v>
      </c>
      <c r="AR675" s="883">
        <v>66140</v>
      </c>
      <c r="AS675" s="913"/>
      <c r="AT675" s="913"/>
      <c r="AU675" s="910" t="str">
        <f t="shared" si="718"/>
        <v>Կ-1</v>
      </c>
      <c r="AV675" s="883">
        <f t="shared" si="719"/>
        <v>150799.19999999998</v>
      </c>
      <c r="AW675" s="884">
        <f t="shared" si="720"/>
        <v>150799.19999999998</v>
      </c>
      <c r="AX675" s="1314">
        <f t="shared" si="721"/>
        <v>1960389.5999999999</v>
      </c>
    </row>
    <row r="676" spans="2:50" ht="17.25" customHeight="1">
      <c r="B676" s="459">
        <v>40</v>
      </c>
      <c r="C676" s="1212" t="s">
        <v>1764</v>
      </c>
      <c r="D676" s="1212" t="s">
        <v>594</v>
      </c>
      <c r="E676" s="1214">
        <v>1</v>
      </c>
      <c r="F676" s="1210">
        <v>26</v>
      </c>
      <c r="G676" s="1209">
        <f t="shared" si="722"/>
        <v>2.2799999999999998</v>
      </c>
      <c r="H676" s="883">
        <v>66140</v>
      </c>
      <c r="I676" s="913"/>
      <c r="J676" s="913"/>
      <c r="K676" s="782" t="s">
        <v>98</v>
      </c>
      <c r="L676" s="883">
        <f t="shared" si="695"/>
        <v>150799.19999999998</v>
      </c>
      <c r="M676" s="884">
        <f t="shared" si="696"/>
        <v>150799.19999999998</v>
      </c>
      <c r="N676" s="1313">
        <f t="shared" si="697"/>
        <v>1960389.5999999999</v>
      </c>
      <c r="O676" s="886">
        <f t="shared" si="698"/>
        <v>1</v>
      </c>
      <c r="P676" s="882">
        <f t="shared" si="699"/>
        <v>27</v>
      </c>
      <c r="Q676" s="1229">
        <f t="shared" si="700"/>
        <v>2.2799999999999998</v>
      </c>
      <c r="R676" s="979"/>
      <c r="S676" s="978">
        <f t="shared" si="701"/>
        <v>2.2799999999999998</v>
      </c>
      <c r="T676" s="883">
        <v>66140</v>
      </c>
      <c r="U676" s="913"/>
      <c r="V676" s="913"/>
      <c r="W676" s="782" t="str">
        <f t="shared" si="702"/>
        <v>Կ-1</v>
      </c>
      <c r="X676" s="883">
        <f t="shared" si="703"/>
        <v>150799.19999999998</v>
      </c>
      <c r="Y676" s="884">
        <f t="shared" si="704"/>
        <v>150799.19999999998</v>
      </c>
      <c r="Z676" s="1314">
        <f t="shared" si="705"/>
        <v>1960389.5999999999</v>
      </c>
      <c r="AA676" s="886">
        <f t="shared" si="706"/>
        <v>1</v>
      </c>
      <c r="AB676" s="882">
        <f t="shared" si="707"/>
        <v>28</v>
      </c>
      <c r="AC676" s="1229">
        <f t="shared" si="708"/>
        <v>2.2799999999999998</v>
      </c>
      <c r="AD676" s="979"/>
      <c r="AE676" s="978">
        <f t="shared" si="709"/>
        <v>2.2799999999999998</v>
      </c>
      <c r="AF676" s="883">
        <v>66140</v>
      </c>
      <c r="AG676" s="913"/>
      <c r="AH676" s="913"/>
      <c r="AI676" s="910" t="str">
        <f t="shared" si="710"/>
        <v>Կ-1</v>
      </c>
      <c r="AJ676" s="883">
        <f t="shared" si="711"/>
        <v>150799.19999999998</v>
      </c>
      <c r="AK676" s="884">
        <f t="shared" si="712"/>
        <v>150799.19999999998</v>
      </c>
      <c r="AL676" s="1314">
        <f t="shared" si="713"/>
        <v>1960389.5999999999</v>
      </c>
      <c r="AM676" s="886">
        <f t="shared" si="714"/>
        <v>1</v>
      </c>
      <c r="AN676" s="882">
        <f t="shared" si="715"/>
        <v>29</v>
      </c>
      <c r="AO676" s="1229">
        <f t="shared" si="716"/>
        <v>2.2799999999999998</v>
      </c>
      <c r="AP676" s="979"/>
      <c r="AQ676" s="978">
        <f t="shared" si="717"/>
        <v>2.2799999999999998</v>
      </c>
      <c r="AR676" s="883">
        <v>66140</v>
      </c>
      <c r="AS676" s="913"/>
      <c r="AT676" s="913"/>
      <c r="AU676" s="910" t="str">
        <f t="shared" si="718"/>
        <v>Կ-1</v>
      </c>
      <c r="AV676" s="883">
        <f t="shared" si="719"/>
        <v>150799.19999999998</v>
      </c>
      <c r="AW676" s="884">
        <f t="shared" si="720"/>
        <v>150799.19999999998</v>
      </c>
      <c r="AX676" s="1314">
        <f t="shared" si="721"/>
        <v>1960389.5999999999</v>
      </c>
    </row>
    <row r="677" spans="2:50" ht="17.25" customHeight="1">
      <c r="B677" s="459">
        <v>42</v>
      </c>
      <c r="C677" s="1212" t="s">
        <v>1765</v>
      </c>
      <c r="D677" s="1212" t="s">
        <v>594</v>
      </c>
      <c r="E677" s="1214">
        <v>1</v>
      </c>
      <c r="F677" s="1210">
        <v>6</v>
      </c>
      <c r="G677" s="1209">
        <f t="shared" si="722"/>
        <v>1.96</v>
      </c>
      <c r="H677" s="883">
        <v>66140</v>
      </c>
      <c r="I677" s="913"/>
      <c r="J677" s="913"/>
      <c r="K677" s="782" t="s">
        <v>98</v>
      </c>
      <c r="L677" s="883">
        <f t="shared" si="695"/>
        <v>129634.4</v>
      </c>
      <c r="M677" s="884">
        <f t="shared" si="696"/>
        <v>129634.4</v>
      </c>
      <c r="N677" s="1313">
        <f t="shared" si="697"/>
        <v>1685247.2</v>
      </c>
      <c r="O677" s="886">
        <f t="shared" si="698"/>
        <v>1</v>
      </c>
      <c r="P677" s="882">
        <f t="shared" si="699"/>
        <v>7</v>
      </c>
      <c r="Q677" s="1229">
        <f t="shared" si="700"/>
        <v>1.96</v>
      </c>
      <c r="R677" s="979"/>
      <c r="S677" s="978">
        <f t="shared" si="701"/>
        <v>1.96</v>
      </c>
      <c r="T677" s="883">
        <v>66140</v>
      </c>
      <c r="U677" s="913"/>
      <c r="V677" s="913"/>
      <c r="W677" s="782" t="str">
        <f t="shared" si="702"/>
        <v>Կ-1</v>
      </c>
      <c r="X677" s="883">
        <f t="shared" si="703"/>
        <v>129634.4</v>
      </c>
      <c r="Y677" s="884">
        <f t="shared" si="704"/>
        <v>129634.4</v>
      </c>
      <c r="Z677" s="1314">
        <f t="shared" si="705"/>
        <v>1685247.2</v>
      </c>
      <c r="AA677" s="886">
        <f t="shared" si="706"/>
        <v>1</v>
      </c>
      <c r="AB677" s="882">
        <f t="shared" si="707"/>
        <v>8</v>
      </c>
      <c r="AC677" s="1229">
        <f t="shared" si="708"/>
        <v>2.02</v>
      </c>
      <c r="AD677" s="979"/>
      <c r="AE677" s="978">
        <f t="shared" si="709"/>
        <v>2.02</v>
      </c>
      <c r="AF677" s="883">
        <v>66140</v>
      </c>
      <c r="AG677" s="913"/>
      <c r="AH677" s="913"/>
      <c r="AI677" s="910" t="str">
        <f t="shared" si="710"/>
        <v>Կ-1</v>
      </c>
      <c r="AJ677" s="883">
        <f t="shared" si="711"/>
        <v>133602.79999999999</v>
      </c>
      <c r="AK677" s="884">
        <f t="shared" si="712"/>
        <v>133602.79999999999</v>
      </c>
      <c r="AL677" s="1314">
        <f t="shared" si="713"/>
        <v>1736836.4</v>
      </c>
      <c r="AM677" s="886">
        <f t="shared" si="714"/>
        <v>1</v>
      </c>
      <c r="AN677" s="882">
        <f t="shared" si="715"/>
        <v>9</v>
      </c>
      <c r="AO677" s="1229">
        <f t="shared" si="716"/>
        <v>2.02</v>
      </c>
      <c r="AP677" s="979"/>
      <c r="AQ677" s="978">
        <f t="shared" si="717"/>
        <v>2.02</v>
      </c>
      <c r="AR677" s="883">
        <v>66140</v>
      </c>
      <c r="AS677" s="913"/>
      <c r="AT677" s="913"/>
      <c r="AU677" s="910" t="str">
        <f t="shared" si="718"/>
        <v>Կ-1</v>
      </c>
      <c r="AV677" s="883">
        <f t="shared" si="719"/>
        <v>133602.79999999999</v>
      </c>
      <c r="AW677" s="884">
        <f t="shared" si="720"/>
        <v>133602.79999999999</v>
      </c>
      <c r="AX677" s="1314">
        <f t="shared" si="721"/>
        <v>1736836.4</v>
      </c>
    </row>
    <row r="678" spans="2:50" ht="17.25" customHeight="1">
      <c r="B678" s="459">
        <v>43</v>
      </c>
      <c r="C678" s="1212" t="s">
        <v>2728</v>
      </c>
      <c r="D678" s="1212" t="s">
        <v>594</v>
      </c>
      <c r="E678" s="1214">
        <v>1</v>
      </c>
      <c r="F678" s="1210">
        <v>2</v>
      </c>
      <c r="G678" s="1209">
        <f t="shared" si="722"/>
        <v>1.79</v>
      </c>
      <c r="H678" s="883">
        <v>66140</v>
      </c>
      <c r="I678" s="913"/>
      <c r="J678" s="913"/>
      <c r="K678" s="782" t="s">
        <v>98</v>
      </c>
      <c r="L678" s="883">
        <f t="shared" si="695"/>
        <v>118390.6</v>
      </c>
      <c r="M678" s="884">
        <f t="shared" si="696"/>
        <v>118390.6</v>
      </c>
      <c r="N678" s="1313">
        <f t="shared" si="697"/>
        <v>1539077.8</v>
      </c>
      <c r="O678" s="886">
        <f t="shared" si="698"/>
        <v>1</v>
      </c>
      <c r="P678" s="882">
        <f t="shared" si="699"/>
        <v>3</v>
      </c>
      <c r="Q678" s="1229">
        <f t="shared" si="700"/>
        <v>1.84</v>
      </c>
      <c r="R678" s="979"/>
      <c r="S678" s="978">
        <f t="shared" si="701"/>
        <v>1.84</v>
      </c>
      <c r="T678" s="883">
        <v>66140</v>
      </c>
      <c r="U678" s="913"/>
      <c r="V678" s="913"/>
      <c r="W678" s="782" t="str">
        <f t="shared" si="702"/>
        <v>Կ-1</v>
      </c>
      <c r="X678" s="883">
        <f t="shared" si="703"/>
        <v>121697.60000000001</v>
      </c>
      <c r="Y678" s="884">
        <f t="shared" si="704"/>
        <v>121697.60000000001</v>
      </c>
      <c r="Z678" s="1314">
        <f t="shared" si="705"/>
        <v>1582068.8</v>
      </c>
      <c r="AA678" s="886">
        <f t="shared" si="706"/>
        <v>1</v>
      </c>
      <c r="AB678" s="882">
        <f t="shared" si="707"/>
        <v>4</v>
      </c>
      <c r="AC678" s="1229">
        <f t="shared" si="708"/>
        <v>1.9</v>
      </c>
      <c r="AD678" s="979"/>
      <c r="AE678" s="978">
        <f t="shared" si="709"/>
        <v>1.9</v>
      </c>
      <c r="AF678" s="883">
        <v>66140</v>
      </c>
      <c r="AG678" s="913"/>
      <c r="AH678" s="913"/>
      <c r="AI678" s="910" t="str">
        <f t="shared" si="710"/>
        <v>Կ-1</v>
      </c>
      <c r="AJ678" s="883">
        <f t="shared" si="711"/>
        <v>125666</v>
      </c>
      <c r="AK678" s="884">
        <f t="shared" si="712"/>
        <v>125666</v>
      </c>
      <c r="AL678" s="1314">
        <f t="shared" si="713"/>
        <v>1633658</v>
      </c>
      <c r="AM678" s="886">
        <f t="shared" si="714"/>
        <v>1</v>
      </c>
      <c r="AN678" s="882">
        <f t="shared" si="715"/>
        <v>5</v>
      </c>
      <c r="AO678" s="1229">
        <f t="shared" si="716"/>
        <v>1.9</v>
      </c>
      <c r="AP678" s="979"/>
      <c r="AQ678" s="978">
        <f t="shared" si="717"/>
        <v>1.9</v>
      </c>
      <c r="AR678" s="883">
        <v>66140</v>
      </c>
      <c r="AS678" s="913"/>
      <c r="AT678" s="913"/>
      <c r="AU678" s="910" t="str">
        <f t="shared" si="718"/>
        <v>Կ-1</v>
      </c>
      <c r="AV678" s="883">
        <f t="shared" si="719"/>
        <v>125666</v>
      </c>
      <c r="AW678" s="884">
        <f t="shared" si="720"/>
        <v>125666</v>
      </c>
      <c r="AX678" s="1314">
        <f t="shared" si="721"/>
        <v>1633658</v>
      </c>
    </row>
    <row r="679" spans="2:50" ht="17.25" customHeight="1">
      <c r="B679" s="459">
        <v>44</v>
      </c>
      <c r="C679" s="1239" t="s">
        <v>2729</v>
      </c>
      <c r="D679" s="1212" t="s">
        <v>594</v>
      </c>
      <c r="E679" s="1214">
        <v>1</v>
      </c>
      <c r="F679" s="1210">
        <v>6</v>
      </c>
      <c r="G679" s="1209">
        <f t="shared" si="722"/>
        <v>1.96</v>
      </c>
      <c r="H679" s="883">
        <v>66140</v>
      </c>
      <c r="I679" s="913"/>
      <c r="J679" s="913"/>
      <c r="K679" s="782" t="s">
        <v>98</v>
      </c>
      <c r="L679" s="883">
        <f t="shared" si="695"/>
        <v>129634.4</v>
      </c>
      <c r="M679" s="884">
        <f t="shared" si="696"/>
        <v>129634.4</v>
      </c>
      <c r="N679" s="1313">
        <f t="shared" si="697"/>
        <v>1685247.2</v>
      </c>
      <c r="O679" s="886">
        <f t="shared" si="698"/>
        <v>1</v>
      </c>
      <c r="P679" s="882">
        <f t="shared" si="699"/>
        <v>7</v>
      </c>
      <c r="Q679" s="1229">
        <f t="shared" si="700"/>
        <v>1.96</v>
      </c>
      <c r="R679" s="979"/>
      <c r="S679" s="978">
        <f t="shared" si="701"/>
        <v>1.96</v>
      </c>
      <c r="T679" s="883">
        <v>66140</v>
      </c>
      <c r="U679" s="913"/>
      <c r="V679" s="913"/>
      <c r="W679" s="782" t="str">
        <f t="shared" si="702"/>
        <v>Կ-1</v>
      </c>
      <c r="X679" s="883">
        <f t="shared" si="703"/>
        <v>129634.4</v>
      </c>
      <c r="Y679" s="884">
        <f t="shared" si="704"/>
        <v>129634.4</v>
      </c>
      <c r="Z679" s="1314">
        <f t="shared" si="705"/>
        <v>1685247.2</v>
      </c>
      <c r="AA679" s="886">
        <f t="shared" si="706"/>
        <v>1</v>
      </c>
      <c r="AB679" s="882">
        <f t="shared" si="707"/>
        <v>8</v>
      </c>
      <c r="AC679" s="1229">
        <f t="shared" si="708"/>
        <v>2.02</v>
      </c>
      <c r="AD679" s="979"/>
      <c r="AE679" s="978">
        <f t="shared" si="709"/>
        <v>2.02</v>
      </c>
      <c r="AF679" s="883">
        <v>66140</v>
      </c>
      <c r="AG679" s="913"/>
      <c r="AH679" s="913"/>
      <c r="AI679" s="910" t="str">
        <f t="shared" si="710"/>
        <v>Կ-1</v>
      </c>
      <c r="AJ679" s="883">
        <f t="shared" si="711"/>
        <v>133602.79999999999</v>
      </c>
      <c r="AK679" s="884">
        <f t="shared" si="712"/>
        <v>133602.79999999999</v>
      </c>
      <c r="AL679" s="1314">
        <f t="shared" si="713"/>
        <v>1736836.4</v>
      </c>
      <c r="AM679" s="886">
        <f t="shared" si="714"/>
        <v>1</v>
      </c>
      <c r="AN679" s="882">
        <f t="shared" si="715"/>
        <v>9</v>
      </c>
      <c r="AO679" s="1229">
        <f t="shared" si="716"/>
        <v>2.02</v>
      </c>
      <c r="AP679" s="979"/>
      <c r="AQ679" s="978">
        <f t="shared" si="717"/>
        <v>2.02</v>
      </c>
      <c r="AR679" s="883">
        <v>66140</v>
      </c>
      <c r="AS679" s="913"/>
      <c r="AT679" s="913"/>
      <c r="AU679" s="910" t="str">
        <f t="shared" si="718"/>
        <v>Կ-1</v>
      </c>
      <c r="AV679" s="883">
        <f t="shared" si="719"/>
        <v>133602.79999999999</v>
      </c>
      <c r="AW679" s="884">
        <f t="shared" si="720"/>
        <v>133602.79999999999</v>
      </c>
      <c r="AX679" s="1314">
        <f t="shared" si="721"/>
        <v>1736836.4</v>
      </c>
    </row>
    <row r="680" spans="2:50" ht="17.25" customHeight="1">
      <c r="B680" s="459">
        <v>45</v>
      </c>
      <c r="C680" s="1212" t="s">
        <v>2046</v>
      </c>
      <c r="D680" s="1218" t="s">
        <v>127</v>
      </c>
      <c r="E680" s="1214">
        <v>1</v>
      </c>
      <c r="F680" s="1210">
        <v>21</v>
      </c>
      <c r="G680" s="1209">
        <f t="shared" si="722"/>
        <v>2.2799999999999998</v>
      </c>
      <c r="H680" s="883">
        <v>66140</v>
      </c>
      <c r="I680" s="913"/>
      <c r="J680" s="913"/>
      <c r="K680" s="782" t="s">
        <v>98</v>
      </c>
      <c r="L680" s="883">
        <f t="shared" si="695"/>
        <v>150799.19999999998</v>
      </c>
      <c r="M680" s="884">
        <f t="shared" si="696"/>
        <v>150799.19999999998</v>
      </c>
      <c r="N680" s="1313">
        <f t="shared" si="697"/>
        <v>1960389.5999999999</v>
      </c>
      <c r="O680" s="886">
        <f t="shared" si="698"/>
        <v>1</v>
      </c>
      <c r="P680" s="882">
        <f t="shared" si="699"/>
        <v>22</v>
      </c>
      <c r="Q680" s="1229">
        <f t="shared" si="700"/>
        <v>2.2799999999999998</v>
      </c>
      <c r="R680" s="979"/>
      <c r="S680" s="978">
        <f t="shared" si="701"/>
        <v>2.2799999999999998</v>
      </c>
      <c r="T680" s="883">
        <v>66140</v>
      </c>
      <c r="U680" s="913"/>
      <c r="V680" s="913"/>
      <c r="W680" s="782" t="str">
        <f t="shared" si="702"/>
        <v>Կ-1</v>
      </c>
      <c r="X680" s="883">
        <f t="shared" si="703"/>
        <v>150799.19999999998</v>
      </c>
      <c r="Y680" s="884">
        <f t="shared" si="704"/>
        <v>150799.19999999998</v>
      </c>
      <c r="Z680" s="1314">
        <f t="shared" si="705"/>
        <v>1960389.5999999999</v>
      </c>
      <c r="AA680" s="886">
        <f t="shared" si="706"/>
        <v>1</v>
      </c>
      <c r="AB680" s="882">
        <f t="shared" si="707"/>
        <v>23</v>
      </c>
      <c r="AC680" s="1229">
        <f t="shared" si="708"/>
        <v>2.2799999999999998</v>
      </c>
      <c r="AD680" s="979"/>
      <c r="AE680" s="978">
        <f t="shared" si="709"/>
        <v>2.2799999999999998</v>
      </c>
      <c r="AF680" s="883">
        <v>66140</v>
      </c>
      <c r="AG680" s="913"/>
      <c r="AH680" s="913"/>
      <c r="AI680" s="910" t="str">
        <f t="shared" si="710"/>
        <v>Կ-1</v>
      </c>
      <c r="AJ680" s="883">
        <f t="shared" si="711"/>
        <v>150799.19999999998</v>
      </c>
      <c r="AK680" s="884">
        <f t="shared" si="712"/>
        <v>150799.19999999998</v>
      </c>
      <c r="AL680" s="1314">
        <f t="shared" si="713"/>
        <v>1960389.5999999999</v>
      </c>
      <c r="AM680" s="886">
        <f t="shared" si="714"/>
        <v>1</v>
      </c>
      <c r="AN680" s="882">
        <f t="shared" si="715"/>
        <v>24</v>
      </c>
      <c r="AO680" s="1229">
        <f t="shared" si="716"/>
        <v>2.2799999999999998</v>
      </c>
      <c r="AP680" s="979"/>
      <c r="AQ680" s="978">
        <f t="shared" si="717"/>
        <v>2.2799999999999998</v>
      </c>
      <c r="AR680" s="883">
        <v>66140</v>
      </c>
      <c r="AS680" s="913"/>
      <c r="AT680" s="913"/>
      <c r="AU680" s="910" t="str">
        <f t="shared" si="718"/>
        <v>Կ-1</v>
      </c>
      <c r="AV680" s="883">
        <f t="shared" si="719"/>
        <v>150799.19999999998</v>
      </c>
      <c r="AW680" s="884">
        <f t="shared" si="720"/>
        <v>150799.19999999998</v>
      </c>
      <c r="AX680" s="1314">
        <f t="shared" si="721"/>
        <v>1960389.5999999999</v>
      </c>
    </row>
    <row r="681" spans="2:50" ht="30" customHeight="1">
      <c r="B681" s="459">
        <v>46</v>
      </c>
      <c r="C681" s="1212" t="s">
        <v>1766</v>
      </c>
      <c r="D681" s="1218" t="s">
        <v>2118</v>
      </c>
      <c r="E681" s="1214">
        <v>1</v>
      </c>
      <c r="F681" s="1210">
        <v>13</v>
      </c>
      <c r="G681" s="1209">
        <f t="shared" si="722"/>
        <v>1.84</v>
      </c>
      <c r="H681" s="883">
        <v>66140</v>
      </c>
      <c r="I681" s="913"/>
      <c r="J681" s="913"/>
      <c r="K681" s="782" t="s">
        <v>99</v>
      </c>
      <c r="L681" s="883">
        <f t="shared" si="695"/>
        <v>121697.60000000001</v>
      </c>
      <c r="M681" s="884">
        <f t="shared" si="696"/>
        <v>121697.60000000001</v>
      </c>
      <c r="N681" s="1313">
        <f t="shared" si="697"/>
        <v>1582068.8</v>
      </c>
      <c r="O681" s="886">
        <f t="shared" si="698"/>
        <v>1</v>
      </c>
      <c r="P681" s="882">
        <f t="shared" si="699"/>
        <v>14</v>
      </c>
      <c r="Q681" s="1229">
        <f t="shared" si="700"/>
        <v>1.84</v>
      </c>
      <c r="R681" s="979"/>
      <c r="S681" s="978">
        <f t="shared" si="701"/>
        <v>1.84</v>
      </c>
      <c r="T681" s="883">
        <v>66140</v>
      </c>
      <c r="U681" s="913"/>
      <c r="V681" s="913"/>
      <c r="W681" s="782" t="str">
        <f t="shared" si="702"/>
        <v>Կ-2</v>
      </c>
      <c r="X681" s="883">
        <f t="shared" si="703"/>
        <v>121697.60000000001</v>
      </c>
      <c r="Y681" s="884">
        <f t="shared" si="704"/>
        <v>121697.60000000001</v>
      </c>
      <c r="Z681" s="1314">
        <f t="shared" si="705"/>
        <v>1582068.8</v>
      </c>
      <c r="AA681" s="886">
        <f t="shared" si="706"/>
        <v>1</v>
      </c>
      <c r="AB681" s="882">
        <f t="shared" si="707"/>
        <v>15</v>
      </c>
      <c r="AC681" s="1229">
        <f t="shared" si="708"/>
        <v>1.84</v>
      </c>
      <c r="AD681" s="979"/>
      <c r="AE681" s="978">
        <f t="shared" si="709"/>
        <v>1.84</v>
      </c>
      <c r="AF681" s="883">
        <v>66140</v>
      </c>
      <c r="AG681" s="913"/>
      <c r="AH681" s="913"/>
      <c r="AI681" s="910" t="str">
        <f t="shared" si="710"/>
        <v>Կ-2</v>
      </c>
      <c r="AJ681" s="883">
        <f t="shared" si="711"/>
        <v>121697.60000000001</v>
      </c>
      <c r="AK681" s="884">
        <f t="shared" si="712"/>
        <v>121697.60000000001</v>
      </c>
      <c r="AL681" s="1314">
        <f t="shared" si="713"/>
        <v>1582068.8</v>
      </c>
      <c r="AM681" s="886">
        <f t="shared" si="714"/>
        <v>1</v>
      </c>
      <c r="AN681" s="882">
        <f t="shared" si="715"/>
        <v>16</v>
      </c>
      <c r="AO681" s="1229">
        <f t="shared" si="716"/>
        <v>1.9</v>
      </c>
      <c r="AP681" s="979"/>
      <c r="AQ681" s="978">
        <f t="shared" si="717"/>
        <v>1.9</v>
      </c>
      <c r="AR681" s="883">
        <v>66140</v>
      </c>
      <c r="AS681" s="913"/>
      <c r="AT681" s="913"/>
      <c r="AU681" s="910" t="str">
        <f t="shared" si="718"/>
        <v>Կ-2</v>
      </c>
      <c r="AV681" s="883">
        <f t="shared" si="719"/>
        <v>125666</v>
      </c>
      <c r="AW681" s="884">
        <f t="shared" si="720"/>
        <v>125666</v>
      </c>
      <c r="AX681" s="1314">
        <f t="shared" si="721"/>
        <v>1633658</v>
      </c>
    </row>
    <row r="682" spans="2:50" ht="30" customHeight="1">
      <c r="B682" s="459">
        <v>47</v>
      </c>
      <c r="C682" s="1212" t="s">
        <v>2423</v>
      </c>
      <c r="D682" s="1218" t="s">
        <v>2118</v>
      </c>
      <c r="E682" s="1214">
        <v>1</v>
      </c>
      <c r="F682" s="1210">
        <v>21</v>
      </c>
      <c r="G682" s="1209">
        <f t="shared" si="722"/>
        <v>1.95</v>
      </c>
      <c r="H682" s="883">
        <v>66140</v>
      </c>
      <c r="I682" s="913"/>
      <c r="J682" s="913"/>
      <c r="K682" s="782" t="s">
        <v>99</v>
      </c>
      <c r="L682" s="883">
        <f t="shared" si="695"/>
        <v>128973</v>
      </c>
      <c r="M682" s="884">
        <f t="shared" si="696"/>
        <v>128973</v>
      </c>
      <c r="N682" s="1313">
        <f t="shared" si="697"/>
        <v>1676649</v>
      </c>
      <c r="O682" s="886">
        <f t="shared" si="698"/>
        <v>1</v>
      </c>
      <c r="P682" s="882">
        <f t="shared" si="699"/>
        <v>22</v>
      </c>
      <c r="Q682" s="1229">
        <f t="shared" si="700"/>
        <v>1.95</v>
      </c>
      <c r="R682" s="979"/>
      <c r="S682" s="978">
        <f t="shared" si="701"/>
        <v>1.95</v>
      </c>
      <c r="T682" s="883">
        <v>66140</v>
      </c>
      <c r="U682" s="913"/>
      <c r="V682" s="913"/>
      <c r="W682" s="782" t="str">
        <f t="shared" si="702"/>
        <v>Կ-2</v>
      </c>
      <c r="X682" s="883">
        <f t="shared" si="703"/>
        <v>128973</v>
      </c>
      <c r="Y682" s="884">
        <f t="shared" si="704"/>
        <v>128973</v>
      </c>
      <c r="Z682" s="1314">
        <f t="shared" si="705"/>
        <v>1676649</v>
      </c>
      <c r="AA682" s="886">
        <f t="shared" si="706"/>
        <v>1</v>
      </c>
      <c r="AB682" s="882">
        <f t="shared" si="707"/>
        <v>23</v>
      </c>
      <c r="AC682" s="1229">
        <f t="shared" si="708"/>
        <v>1.95</v>
      </c>
      <c r="AD682" s="979"/>
      <c r="AE682" s="978">
        <f t="shared" si="709"/>
        <v>1.95</v>
      </c>
      <c r="AF682" s="883">
        <v>66140</v>
      </c>
      <c r="AG682" s="913"/>
      <c r="AH682" s="913"/>
      <c r="AI682" s="910" t="str">
        <f t="shared" si="710"/>
        <v>Կ-2</v>
      </c>
      <c r="AJ682" s="883">
        <f t="shared" si="711"/>
        <v>128973</v>
      </c>
      <c r="AK682" s="884">
        <f t="shared" si="712"/>
        <v>128973</v>
      </c>
      <c r="AL682" s="1314">
        <f t="shared" si="713"/>
        <v>1676649</v>
      </c>
      <c r="AM682" s="886">
        <f t="shared" si="714"/>
        <v>1</v>
      </c>
      <c r="AN682" s="882">
        <f t="shared" si="715"/>
        <v>24</v>
      </c>
      <c r="AO682" s="1229">
        <f t="shared" si="716"/>
        <v>1.95</v>
      </c>
      <c r="AP682" s="979"/>
      <c r="AQ682" s="978">
        <f t="shared" si="717"/>
        <v>1.95</v>
      </c>
      <c r="AR682" s="883">
        <v>66140</v>
      </c>
      <c r="AS682" s="913"/>
      <c r="AT682" s="913"/>
      <c r="AU682" s="910" t="str">
        <f t="shared" si="718"/>
        <v>Կ-2</v>
      </c>
      <c r="AV682" s="883">
        <f t="shared" si="719"/>
        <v>128973</v>
      </c>
      <c r="AW682" s="884">
        <f t="shared" si="720"/>
        <v>128973</v>
      </c>
      <c r="AX682" s="1314">
        <f t="shared" si="721"/>
        <v>1676649</v>
      </c>
    </row>
    <row r="683" spans="2:50" ht="30" customHeight="1">
      <c r="B683" s="459">
        <v>48</v>
      </c>
      <c r="C683" s="1238" t="s">
        <v>1767</v>
      </c>
      <c r="D683" s="1218" t="s">
        <v>2118</v>
      </c>
      <c r="E683" s="1214">
        <v>1</v>
      </c>
      <c r="F683" s="1210">
        <v>7</v>
      </c>
      <c r="G683" s="1209">
        <f t="shared" si="722"/>
        <v>1.68</v>
      </c>
      <c r="H683" s="883">
        <v>66140</v>
      </c>
      <c r="I683" s="913"/>
      <c r="J683" s="913"/>
      <c r="K683" s="782" t="s">
        <v>99</v>
      </c>
      <c r="L683" s="883">
        <f t="shared" si="695"/>
        <v>111115.2</v>
      </c>
      <c r="M683" s="884">
        <f t="shared" si="696"/>
        <v>111115.2</v>
      </c>
      <c r="N683" s="1313">
        <f t="shared" si="697"/>
        <v>1444497.5999999999</v>
      </c>
      <c r="O683" s="886">
        <f t="shared" si="698"/>
        <v>1</v>
      </c>
      <c r="P683" s="882">
        <f t="shared" si="699"/>
        <v>8</v>
      </c>
      <c r="Q683" s="1229">
        <f t="shared" si="700"/>
        <v>1.73</v>
      </c>
      <c r="R683" s="979"/>
      <c r="S683" s="978">
        <f t="shared" si="701"/>
        <v>1.73</v>
      </c>
      <c r="T683" s="883">
        <v>66140</v>
      </c>
      <c r="U683" s="913"/>
      <c r="V683" s="913"/>
      <c r="W683" s="782" t="str">
        <f t="shared" si="702"/>
        <v>Կ-2</v>
      </c>
      <c r="X683" s="883">
        <f t="shared" si="703"/>
        <v>114422.2</v>
      </c>
      <c r="Y683" s="884">
        <f t="shared" si="704"/>
        <v>114422.2</v>
      </c>
      <c r="Z683" s="1314">
        <f t="shared" si="705"/>
        <v>1487488.5999999999</v>
      </c>
      <c r="AA683" s="886">
        <f t="shared" si="706"/>
        <v>1</v>
      </c>
      <c r="AB683" s="882">
        <f t="shared" si="707"/>
        <v>9</v>
      </c>
      <c r="AC683" s="1229">
        <f t="shared" si="708"/>
        <v>1.73</v>
      </c>
      <c r="AD683" s="979"/>
      <c r="AE683" s="978">
        <f t="shared" si="709"/>
        <v>1.73</v>
      </c>
      <c r="AF683" s="883">
        <v>66140</v>
      </c>
      <c r="AG683" s="913"/>
      <c r="AH683" s="913"/>
      <c r="AI683" s="910" t="str">
        <f t="shared" si="710"/>
        <v>Կ-2</v>
      </c>
      <c r="AJ683" s="883">
        <f t="shared" si="711"/>
        <v>114422.2</v>
      </c>
      <c r="AK683" s="884">
        <f t="shared" si="712"/>
        <v>114422.2</v>
      </c>
      <c r="AL683" s="1314">
        <f t="shared" si="713"/>
        <v>1487488.5999999999</v>
      </c>
      <c r="AM683" s="886">
        <f t="shared" si="714"/>
        <v>1</v>
      </c>
      <c r="AN683" s="882">
        <f t="shared" si="715"/>
        <v>10</v>
      </c>
      <c r="AO683" s="1229">
        <f t="shared" si="716"/>
        <v>1.79</v>
      </c>
      <c r="AP683" s="979"/>
      <c r="AQ683" s="978">
        <f t="shared" si="717"/>
        <v>1.79</v>
      </c>
      <c r="AR683" s="883">
        <v>66140</v>
      </c>
      <c r="AS683" s="913"/>
      <c r="AT683" s="913"/>
      <c r="AU683" s="910" t="str">
        <f t="shared" si="718"/>
        <v>Կ-2</v>
      </c>
      <c r="AV683" s="883">
        <f t="shared" si="719"/>
        <v>118390.6</v>
      </c>
      <c r="AW683" s="884">
        <f t="shared" si="720"/>
        <v>118390.6</v>
      </c>
      <c r="AX683" s="1314">
        <f t="shared" si="721"/>
        <v>1539077.8</v>
      </c>
    </row>
    <row r="684" spans="2:50" ht="30" customHeight="1">
      <c r="B684" s="459">
        <v>49</v>
      </c>
      <c r="C684" s="1238" t="s">
        <v>1768</v>
      </c>
      <c r="D684" s="1218" t="s">
        <v>2118</v>
      </c>
      <c r="E684" s="1214">
        <v>1</v>
      </c>
      <c r="F684" s="1210">
        <v>10</v>
      </c>
      <c r="G684" s="1209">
        <f t="shared" si="722"/>
        <v>1.79</v>
      </c>
      <c r="H684" s="883">
        <v>66140</v>
      </c>
      <c r="I684" s="1227">
        <f>G684*H684*5%</f>
        <v>5919.5300000000007</v>
      </c>
      <c r="J684" s="913"/>
      <c r="K684" s="782" t="s">
        <v>99</v>
      </c>
      <c r="L684" s="883">
        <f t="shared" si="695"/>
        <v>118390.6</v>
      </c>
      <c r="M684" s="884">
        <f t="shared" si="696"/>
        <v>124310.13</v>
      </c>
      <c r="N684" s="1313">
        <f t="shared" si="697"/>
        <v>1616031.69</v>
      </c>
      <c r="O684" s="886">
        <f t="shared" si="698"/>
        <v>1</v>
      </c>
      <c r="P684" s="882">
        <f t="shared" si="699"/>
        <v>11</v>
      </c>
      <c r="Q684" s="1229">
        <f t="shared" si="700"/>
        <v>1.79</v>
      </c>
      <c r="R684" s="979"/>
      <c r="S684" s="978">
        <f t="shared" si="701"/>
        <v>1.79</v>
      </c>
      <c r="T684" s="883">
        <v>66140</v>
      </c>
      <c r="U684" s="1227">
        <f>S684*T684*5%</f>
        <v>5919.5300000000007</v>
      </c>
      <c r="V684" s="913"/>
      <c r="W684" s="782" t="str">
        <f t="shared" si="702"/>
        <v>Կ-2</v>
      </c>
      <c r="X684" s="883">
        <f t="shared" si="703"/>
        <v>118390.6</v>
      </c>
      <c r="Y684" s="884">
        <f t="shared" si="704"/>
        <v>124310.13</v>
      </c>
      <c r="Z684" s="1314">
        <f t="shared" si="705"/>
        <v>1616031.69</v>
      </c>
      <c r="AA684" s="886">
        <f t="shared" si="706"/>
        <v>1</v>
      </c>
      <c r="AB684" s="882">
        <f t="shared" si="707"/>
        <v>12</v>
      </c>
      <c r="AC684" s="1229">
        <f t="shared" si="708"/>
        <v>1.79</v>
      </c>
      <c r="AD684" s="979"/>
      <c r="AE684" s="978">
        <f t="shared" si="709"/>
        <v>1.79</v>
      </c>
      <c r="AF684" s="883">
        <v>66140</v>
      </c>
      <c r="AG684" s="1227">
        <f>AE684*AF684*5%</f>
        <v>5919.5300000000007</v>
      </c>
      <c r="AH684" s="913"/>
      <c r="AI684" s="910" t="str">
        <f t="shared" si="710"/>
        <v>Կ-2</v>
      </c>
      <c r="AJ684" s="883">
        <f t="shared" si="711"/>
        <v>118390.6</v>
      </c>
      <c r="AK684" s="884">
        <f t="shared" si="712"/>
        <v>124310.13</v>
      </c>
      <c r="AL684" s="1314">
        <f t="shared" si="713"/>
        <v>1616031.69</v>
      </c>
      <c r="AM684" s="886">
        <f t="shared" si="714"/>
        <v>1</v>
      </c>
      <c r="AN684" s="882">
        <f t="shared" si="715"/>
        <v>13</v>
      </c>
      <c r="AO684" s="1229">
        <f t="shared" si="716"/>
        <v>1.84</v>
      </c>
      <c r="AP684" s="979"/>
      <c r="AQ684" s="978">
        <f t="shared" si="717"/>
        <v>1.84</v>
      </c>
      <c r="AR684" s="883">
        <v>66140</v>
      </c>
      <c r="AS684" s="1227">
        <f>AQ684*AR684*5%</f>
        <v>6084.880000000001</v>
      </c>
      <c r="AT684" s="913"/>
      <c r="AU684" s="910" t="str">
        <f t="shared" si="718"/>
        <v>Կ-2</v>
      </c>
      <c r="AV684" s="883">
        <f t="shared" si="719"/>
        <v>121697.60000000001</v>
      </c>
      <c r="AW684" s="884">
        <f t="shared" si="720"/>
        <v>127782.48000000001</v>
      </c>
      <c r="AX684" s="1314">
        <f t="shared" si="721"/>
        <v>1661172.2400000002</v>
      </c>
    </row>
    <row r="685" spans="2:50" ht="30" customHeight="1">
      <c r="B685" s="459">
        <v>50</v>
      </c>
      <c r="C685" s="1238" t="s">
        <v>90</v>
      </c>
      <c r="D685" s="1218" t="s">
        <v>2118</v>
      </c>
      <c r="E685" s="1214">
        <v>1</v>
      </c>
      <c r="F685" s="1210">
        <v>0</v>
      </c>
      <c r="G685" s="1209">
        <f t="shared" si="722"/>
        <v>1.45</v>
      </c>
      <c r="H685" s="883">
        <v>66140</v>
      </c>
      <c r="I685" s="913"/>
      <c r="J685" s="913"/>
      <c r="K685" s="782" t="s">
        <v>99</v>
      </c>
      <c r="L685" s="883">
        <f t="shared" si="695"/>
        <v>95903</v>
      </c>
      <c r="M685" s="884">
        <f t="shared" si="696"/>
        <v>95903</v>
      </c>
      <c r="N685" s="1313">
        <f t="shared" si="697"/>
        <v>1246739</v>
      </c>
      <c r="O685" s="886">
        <f t="shared" si="698"/>
        <v>1</v>
      </c>
      <c r="P685" s="882">
        <f t="shared" si="699"/>
        <v>1</v>
      </c>
      <c r="Q685" s="1229">
        <f t="shared" si="700"/>
        <v>1.49</v>
      </c>
      <c r="R685" s="979"/>
      <c r="S685" s="978">
        <f t="shared" si="701"/>
        <v>1.49</v>
      </c>
      <c r="T685" s="883">
        <v>66140</v>
      </c>
      <c r="U685" s="913"/>
      <c r="V685" s="913"/>
      <c r="W685" s="782" t="str">
        <f t="shared" si="702"/>
        <v>Կ-2</v>
      </c>
      <c r="X685" s="883">
        <f t="shared" si="703"/>
        <v>98548.6</v>
      </c>
      <c r="Y685" s="884">
        <f t="shared" si="704"/>
        <v>98548.6</v>
      </c>
      <c r="Z685" s="1314">
        <f t="shared" si="705"/>
        <v>1281131.8</v>
      </c>
      <c r="AA685" s="886">
        <f t="shared" si="706"/>
        <v>1</v>
      </c>
      <c r="AB685" s="882">
        <f t="shared" si="707"/>
        <v>2</v>
      </c>
      <c r="AC685" s="1229">
        <f t="shared" si="708"/>
        <v>1.54</v>
      </c>
      <c r="AD685" s="979"/>
      <c r="AE685" s="978">
        <f t="shared" si="709"/>
        <v>1.54</v>
      </c>
      <c r="AF685" s="883">
        <v>66140</v>
      </c>
      <c r="AG685" s="913"/>
      <c r="AH685" s="913"/>
      <c r="AI685" s="910" t="str">
        <f t="shared" si="710"/>
        <v>Կ-2</v>
      </c>
      <c r="AJ685" s="883">
        <f t="shared" si="711"/>
        <v>101855.6</v>
      </c>
      <c r="AK685" s="884">
        <f t="shared" si="712"/>
        <v>101855.6</v>
      </c>
      <c r="AL685" s="1314">
        <f t="shared" si="713"/>
        <v>1324122.8</v>
      </c>
      <c r="AM685" s="886">
        <f t="shared" si="714"/>
        <v>1</v>
      </c>
      <c r="AN685" s="882">
        <f t="shared" si="715"/>
        <v>3</v>
      </c>
      <c r="AO685" s="1229">
        <f t="shared" si="716"/>
        <v>1.59</v>
      </c>
      <c r="AP685" s="979"/>
      <c r="AQ685" s="978">
        <f t="shared" si="717"/>
        <v>1.59</v>
      </c>
      <c r="AR685" s="883">
        <v>66140</v>
      </c>
      <c r="AS685" s="913"/>
      <c r="AT685" s="913"/>
      <c r="AU685" s="910" t="str">
        <f t="shared" si="718"/>
        <v>Կ-2</v>
      </c>
      <c r="AV685" s="883">
        <f t="shared" si="719"/>
        <v>105162.6</v>
      </c>
      <c r="AW685" s="884">
        <f t="shared" si="720"/>
        <v>105162.6</v>
      </c>
      <c r="AX685" s="1314">
        <f t="shared" si="721"/>
        <v>1367113.8</v>
      </c>
    </row>
    <row r="686" spans="2:50" ht="18" customHeight="1" thickBot="1">
      <c r="B686" s="338"/>
      <c r="C686" s="1236" t="s">
        <v>795</v>
      </c>
      <c r="D686" s="463"/>
      <c r="E686" s="916">
        <v>0</v>
      </c>
      <c r="F686" s="895">
        <v>0</v>
      </c>
      <c r="G686" s="653">
        <v>0</v>
      </c>
      <c r="H686" s="896"/>
      <c r="I686" s="914"/>
      <c r="J686" s="914"/>
      <c r="K686" s="891"/>
      <c r="L686" s="919">
        <v>15000</v>
      </c>
      <c r="M686" s="897">
        <v>15000</v>
      </c>
      <c r="N686" s="898">
        <f>+M686*12</f>
        <v>180000</v>
      </c>
      <c r="O686" s="916">
        <f t="shared" si="698"/>
        <v>0</v>
      </c>
      <c r="P686" s="895">
        <v>0</v>
      </c>
      <c r="Q686" s="1049">
        <v>0</v>
      </c>
      <c r="R686" s="1041"/>
      <c r="S686" s="1049">
        <v>0</v>
      </c>
      <c r="T686" s="896"/>
      <c r="U686" s="914"/>
      <c r="V686" s="914"/>
      <c r="W686" s="891"/>
      <c r="X686" s="892">
        <f>+L686</f>
        <v>15000</v>
      </c>
      <c r="Y686" s="897">
        <f>+M686</f>
        <v>15000</v>
      </c>
      <c r="Z686" s="898">
        <f>+N686</f>
        <v>180000</v>
      </c>
      <c r="AA686" s="916">
        <f t="shared" si="706"/>
        <v>0</v>
      </c>
      <c r="AB686" s="895">
        <v>0</v>
      </c>
      <c r="AC686" s="1049">
        <v>0</v>
      </c>
      <c r="AD686" s="1041"/>
      <c r="AE686" s="1049">
        <v>0</v>
      </c>
      <c r="AF686" s="896"/>
      <c r="AG686" s="914"/>
      <c r="AH686" s="914"/>
      <c r="AI686" s="891"/>
      <c r="AJ686" s="892">
        <f>+X686</f>
        <v>15000</v>
      </c>
      <c r="AK686" s="897">
        <f>+Y686</f>
        <v>15000</v>
      </c>
      <c r="AL686" s="898">
        <f>+Z686</f>
        <v>180000</v>
      </c>
      <c r="AM686" s="916">
        <f t="shared" si="714"/>
        <v>0</v>
      </c>
      <c r="AN686" s="895">
        <v>0</v>
      </c>
      <c r="AO686" s="1049">
        <v>0</v>
      </c>
      <c r="AP686" s="1041"/>
      <c r="AQ686" s="1049">
        <v>0</v>
      </c>
      <c r="AR686" s="896"/>
      <c r="AS686" s="914"/>
      <c r="AT686" s="914"/>
      <c r="AU686" s="891"/>
      <c r="AV686" s="892">
        <f>+AJ686</f>
        <v>15000</v>
      </c>
      <c r="AW686" s="897">
        <f>+AK686</f>
        <v>15000</v>
      </c>
      <c r="AX686" s="898">
        <f>+AL686</f>
        <v>180000</v>
      </c>
    </row>
    <row r="687" spans="2:50" ht="23.25" customHeight="1" thickBot="1">
      <c r="B687" s="1525" t="s">
        <v>47</v>
      </c>
      <c r="C687" s="1526"/>
      <c r="D687" s="1526"/>
      <c r="E687" s="616">
        <f t="shared" ref="E687:Q687" si="723">SUM(E651:E686)</f>
        <v>35</v>
      </c>
      <c r="F687" s="616">
        <f t="shared" si="723"/>
        <v>370</v>
      </c>
      <c r="G687" s="616">
        <f t="shared" si="723"/>
        <v>80.54000000000002</v>
      </c>
      <c r="H687" s="616">
        <f t="shared" si="723"/>
        <v>2314900</v>
      </c>
      <c r="I687" s="616">
        <f t="shared" si="723"/>
        <v>16204.300000000001</v>
      </c>
      <c r="J687" s="616">
        <f t="shared" si="723"/>
        <v>0</v>
      </c>
      <c r="K687" s="616">
        <f t="shared" si="723"/>
        <v>0</v>
      </c>
      <c r="L687" s="616">
        <f t="shared" si="723"/>
        <v>5341915.6000000015</v>
      </c>
      <c r="M687" s="616">
        <f t="shared" si="723"/>
        <v>5358119.9000000022</v>
      </c>
      <c r="N687" s="616">
        <f t="shared" si="723"/>
        <v>69640558.700000033</v>
      </c>
      <c r="O687" s="616">
        <f t="shared" si="723"/>
        <v>35</v>
      </c>
      <c r="P687" s="616">
        <f t="shared" si="723"/>
        <v>405</v>
      </c>
      <c r="Q687" s="616">
        <f t="shared" si="723"/>
        <v>80.84</v>
      </c>
      <c r="R687" s="1042"/>
      <c r="S687" s="1042">
        <v>129.14000000000001</v>
      </c>
      <c r="T687" s="616">
        <f t="shared" ref="T687:AC687" si="724">SUM(T651:T686)</f>
        <v>2314900</v>
      </c>
      <c r="U687" s="616">
        <f t="shared" si="724"/>
        <v>14451.590000000002</v>
      </c>
      <c r="V687" s="616">
        <f t="shared" si="724"/>
        <v>0</v>
      </c>
      <c r="W687" s="616">
        <f t="shared" si="724"/>
        <v>0</v>
      </c>
      <c r="X687" s="616">
        <f t="shared" si="724"/>
        <v>5361757.6000000015</v>
      </c>
      <c r="Y687" s="616">
        <f t="shared" si="724"/>
        <v>5376209.1900000013</v>
      </c>
      <c r="Z687" s="616">
        <f t="shared" si="724"/>
        <v>69875719.470000029</v>
      </c>
      <c r="AA687" s="616">
        <f t="shared" si="724"/>
        <v>35</v>
      </c>
      <c r="AB687" s="616">
        <f t="shared" si="724"/>
        <v>440</v>
      </c>
      <c r="AC687" s="616">
        <f t="shared" si="724"/>
        <v>82.080000000000013</v>
      </c>
      <c r="AD687" s="1042"/>
      <c r="AE687" s="1042">
        <v>131.62</v>
      </c>
      <c r="AF687" s="616">
        <f t="shared" ref="AF687:AO687" si="725">SUM(AF651:AF686)</f>
        <v>2314900</v>
      </c>
      <c r="AG687" s="616">
        <f t="shared" si="725"/>
        <v>14451.590000000002</v>
      </c>
      <c r="AH687" s="616">
        <f t="shared" si="725"/>
        <v>0</v>
      </c>
      <c r="AI687" s="616">
        <f t="shared" si="725"/>
        <v>0</v>
      </c>
      <c r="AJ687" s="616">
        <f t="shared" si="725"/>
        <v>5443771.2000000002</v>
      </c>
      <c r="AK687" s="616">
        <f t="shared" si="725"/>
        <v>5458222.79</v>
      </c>
      <c r="AL687" s="616">
        <f t="shared" si="725"/>
        <v>70941896.269999981</v>
      </c>
      <c r="AM687" s="616">
        <f t="shared" si="725"/>
        <v>35</v>
      </c>
      <c r="AN687" s="616">
        <f t="shared" si="725"/>
        <v>475</v>
      </c>
      <c r="AO687" s="616">
        <f t="shared" si="725"/>
        <v>82.870000000000033</v>
      </c>
      <c r="AP687" s="1042"/>
      <c r="AQ687" s="1042">
        <v>134.29</v>
      </c>
      <c r="AR687" s="616">
        <f t="shared" ref="AR687:AX687" si="726">SUM(AR651:AR686)</f>
        <v>2314900</v>
      </c>
      <c r="AS687" s="616">
        <f t="shared" si="726"/>
        <v>14881.500000000002</v>
      </c>
      <c r="AT687" s="616">
        <f t="shared" si="726"/>
        <v>0</v>
      </c>
      <c r="AU687" s="616">
        <f t="shared" si="726"/>
        <v>0</v>
      </c>
      <c r="AV687" s="616">
        <f t="shared" si="726"/>
        <v>5496021.7999999998</v>
      </c>
      <c r="AW687" s="616">
        <f t="shared" si="726"/>
        <v>5510903.3000000007</v>
      </c>
      <c r="AX687" s="616">
        <f t="shared" si="726"/>
        <v>71626742.899999976</v>
      </c>
    </row>
    <row r="688" spans="2:50" ht="16.5" customHeight="1"/>
    <row r="689" spans="2:50" ht="17.25" customHeight="1" thickBot="1"/>
    <row r="690" spans="2:50" s="322" customFormat="1" ht="22.5" customHeight="1" thickBot="1">
      <c r="B690" s="1523" t="s">
        <v>789</v>
      </c>
      <c r="C690" s="1524"/>
      <c r="D690" s="1527"/>
      <c r="E690" s="454" t="s">
        <v>83</v>
      </c>
      <c r="F690" s="455"/>
      <c r="G690" s="455"/>
      <c r="H690" s="455"/>
      <c r="I690" s="455"/>
      <c r="J690" s="455"/>
      <c r="K690" s="455"/>
      <c r="L690" s="455"/>
      <c r="M690" s="455"/>
      <c r="N690" s="455"/>
      <c r="O690" s="454" t="s">
        <v>83</v>
      </c>
      <c r="P690" s="455"/>
      <c r="Q690" s="1044"/>
      <c r="R690" s="1044"/>
      <c r="S690" s="1044"/>
      <c r="T690" s="455"/>
      <c r="U690" s="455"/>
      <c r="V690" s="455"/>
      <c r="W690" s="455"/>
      <c r="X690" s="455"/>
      <c r="Y690" s="455"/>
      <c r="Z690" s="455"/>
      <c r="AA690" s="454" t="s">
        <v>83</v>
      </c>
      <c r="AB690" s="455"/>
      <c r="AC690" s="1044"/>
      <c r="AD690" s="1044"/>
      <c r="AE690" s="1044"/>
      <c r="AF690" s="455"/>
      <c r="AG690" s="455"/>
      <c r="AH690" s="455"/>
      <c r="AI690" s="455"/>
      <c r="AJ690" s="455"/>
      <c r="AK690" s="455"/>
      <c r="AL690" s="455"/>
      <c r="AM690" s="454" t="s">
        <v>83</v>
      </c>
      <c r="AN690" s="455"/>
      <c r="AO690" s="1044"/>
      <c r="AP690" s="1044"/>
      <c r="AQ690" s="1044"/>
      <c r="AR690" s="455"/>
      <c r="AS690" s="455"/>
      <c r="AT690" s="455"/>
      <c r="AU690" s="455"/>
      <c r="AV690" s="455"/>
      <c r="AW690" s="455"/>
      <c r="AX690" s="455"/>
    </row>
    <row r="691" spans="2:50" s="322" customFormat="1" ht="24" customHeight="1" thickBot="1">
      <c r="B691" s="1531" t="s">
        <v>101</v>
      </c>
      <c r="C691" s="1532"/>
      <c r="D691" s="1533"/>
      <c r="E691" s="1534" t="s">
        <v>2066</v>
      </c>
      <c r="F691" s="1535"/>
      <c r="G691" s="1535"/>
      <c r="H691" s="1535"/>
      <c r="I691" s="1535"/>
      <c r="J691" s="1535"/>
      <c r="K691" s="1535"/>
      <c r="L691" s="1535"/>
      <c r="M691" s="1535"/>
      <c r="N691" s="1536"/>
      <c r="O691" s="1306" t="s">
        <v>2488</v>
      </c>
      <c r="P691" s="1307"/>
      <c r="Q691" s="1309"/>
      <c r="R691" s="1309"/>
      <c r="S691" s="1309"/>
      <c r="T691" s="1307"/>
      <c r="U691" s="1307"/>
      <c r="V691" s="1307"/>
      <c r="W691" s="1307"/>
      <c r="X691" s="1307"/>
      <c r="Y691" s="1307"/>
      <c r="Z691" s="1308"/>
      <c r="AA691" s="1306" t="s">
        <v>2193</v>
      </c>
      <c r="AB691" s="1307"/>
      <c r="AC691" s="1307"/>
      <c r="AD691" s="1307"/>
      <c r="AE691" s="1307"/>
      <c r="AF691" s="1307"/>
      <c r="AG691" s="1307"/>
      <c r="AH691" s="1307"/>
      <c r="AI691" s="1307"/>
      <c r="AJ691" s="1307"/>
      <c r="AK691" s="1307"/>
      <c r="AL691" s="1308"/>
      <c r="AM691" s="1306" t="s">
        <v>2487</v>
      </c>
      <c r="AN691" s="1307"/>
      <c r="AO691" s="1307"/>
      <c r="AP691" s="1307"/>
      <c r="AQ691" s="1307"/>
      <c r="AR691" s="1307"/>
      <c r="AS691" s="1307"/>
      <c r="AT691" s="1307"/>
      <c r="AU691" s="1307"/>
      <c r="AV691" s="1307"/>
      <c r="AW691" s="1307"/>
      <c r="AX691" s="1308"/>
    </row>
    <row r="692" spans="2:50" s="322" customFormat="1" ht="107.25" customHeight="1" thickBot="1">
      <c r="B692" s="323" t="s">
        <v>10</v>
      </c>
      <c r="C692" s="324" t="s">
        <v>54</v>
      </c>
      <c r="D692" s="325" t="s">
        <v>55</v>
      </c>
      <c r="E692" s="876" t="s">
        <v>56</v>
      </c>
      <c r="F692" s="873" t="s">
        <v>102</v>
      </c>
      <c r="G692" s="873" t="s">
        <v>103</v>
      </c>
      <c r="H692" s="873" t="s">
        <v>62</v>
      </c>
      <c r="I692" s="873" t="str">
        <f>+I650</f>
        <v>Հավելավճար</v>
      </c>
      <c r="J692" s="873" t="str">
        <f>+J650</f>
        <v>Հավելում (բարձր լեռնային կամ գաղտնիության)</v>
      </c>
      <c r="K692" s="873" t="str">
        <f>+K650</f>
        <v>Ըստ դատ.ծառ.պաշտ.ենթախմբ.</v>
      </c>
      <c r="L692" s="873" t="s">
        <v>871</v>
      </c>
      <c r="M692" s="873" t="s">
        <v>845</v>
      </c>
      <c r="N692" s="875" t="s">
        <v>1883</v>
      </c>
      <c r="O692" s="872" t="s">
        <v>56</v>
      </c>
      <c r="P692" s="872" t="s">
        <v>102</v>
      </c>
      <c r="Q692" s="1048" t="s">
        <v>103</v>
      </c>
      <c r="R692" s="1048" t="s">
        <v>2465</v>
      </c>
      <c r="S692" s="1048" t="s">
        <v>2464</v>
      </c>
      <c r="T692" s="872" t="s">
        <v>62</v>
      </c>
      <c r="U692" s="876" t="str">
        <f>+U650</f>
        <v>Հավելավճար</v>
      </c>
      <c r="V692" s="876" t="str">
        <f>+V650</f>
        <v>Հավելում (բարձր լեռնային կամ գաղտնիության)</v>
      </c>
      <c r="W692" s="876" t="str">
        <f>+W650</f>
        <v>Ըստ դատ.ծառ.պաշտ.ենթախմբ.</v>
      </c>
      <c r="X692" s="873" t="s">
        <v>871</v>
      </c>
      <c r="Y692" s="874" t="str">
        <f>+M692</f>
        <v xml:space="preserve">Ընդամենը ամսական աշխատավարձ </v>
      </c>
      <c r="Z692" s="875" t="s">
        <v>1884</v>
      </c>
      <c r="AA692" s="876" t="s">
        <v>56</v>
      </c>
      <c r="AB692" s="872" t="s">
        <v>102</v>
      </c>
      <c r="AC692" s="1045" t="s">
        <v>103</v>
      </c>
      <c r="AD692" s="1048" t="s">
        <v>2470</v>
      </c>
      <c r="AE692" s="1040" t="s">
        <v>2471</v>
      </c>
      <c r="AF692" s="872" t="s">
        <v>62</v>
      </c>
      <c r="AG692" s="876" t="str">
        <f>+AG650</f>
        <v>Հավելավճար</v>
      </c>
      <c r="AH692" s="876" t="str">
        <f>+AH650</f>
        <v>Հավելում (բարձր լեռնային կամ գաղտնիության)</v>
      </c>
      <c r="AI692" s="876" t="str">
        <f>+AI650</f>
        <v>Ըստ դատ.ծառ.պաշտ.ենթախմբ.</v>
      </c>
      <c r="AJ692" s="873" t="s">
        <v>871</v>
      </c>
      <c r="AK692" s="874" t="str">
        <f>+Y692</f>
        <v xml:space="preserve">Ընդամենը ամսական աշխատավարձ </v>
      </c>
      <c r="AL692" s="875" t="s">
        <v>2287</v>
      </c>
      <c r="AM692" s="876" t="s">
        <v>56</v>
      </c>
      <c r="AN692" s="872" t="s">
        <v>102</v>
      </c>
      <c r="AO692" s="1045" t="s">
        <v>103</v>
      </c>
      <c r="AP692" s="1048" t="s">
        <v>2468</v>
      </c>
      <c r="AQ692" s="1040" t="s">
        <v>2469</v>
      </c>
      <c r="AR692" s="872" t="s">
        <v>62</v>
      </c>
      <c r="AS692" s="876" t="str">
        <f>+AS650</f>
        <v>Հավելավճար</v>
      </c>
      <c r="AT692" s="876" t="str">
        <f>+AT650</f>
        <v>Հավելում (բարձր լեռնային կամ գաղտնիության)</v>
      </c>
      <c r="AU692" s="876" t="str">
        <f>+AU650</f>
        <v>Ըստ դատ.ծառ.պաշտ.ենթախմբ.</v>
      </c>
      <c r="AV692" s="873" t="s">
        <v>871</v>
      </c>
      <c r="AW692" s="874" t="str">
        <f>+AK692</f>
        <v xml:space="preserve">Ընդամենը ամսական աշխատավարձ </v>
      </c>
      <c r="AX692" s="875" t="s">
        <v>2877</v>
      </c>
    </row>
    <row r="693" spans="2:50" s="328" customFormat="1" ht="17.25" customHeight="1">
      <c r="B693" s="729">
        <v>1</v>
      </c>
      <c r="C693" s="1173" t="s">
        <v>2730</v>
      </c>
      <c r="D693" s="1213" t="s">
        <v>310</v>
      </c>
      <c r="E693" s="1214">
        <v>1</v>
      </c>
      <c r="F693" s="1210">
        <v>7</v>
      </c>
      <c r="G693" s="1209">
        <f t="shared" ref="G693:G698" si="727">IF(E693&lt;1,0,IF(K693="Բ-1",IF(F693=0,6.94,IF(F693=1,7.17,IF(F693=2,7.41,IF(F693=3,7.66,IF(OR(F693=5,F693=4),7.92,IF(OR(F693=6,F693=7),8.18,IF(OR(F693=8,F693=9),8.46,IF(OR(F693=10,F693=11,F693=12),8.74,IF(OR(F693=13,F693=14,F693=15),9.03,IF(OR(F693=16,F693=17,F693=18),9.33,9.65)))))))))),IF(K693="Բ-2", IF(F693=0,5.71,IF(F693=1,5.89,IF(F693=2,6.09,IF(F693=3,6.29,IF(OR(F693=5,F693=4),6.5,IF(OR(F693=6,F693=7),6.72,IF(OR(F693=8,F693=9),6.94,IF(OR(F693=10,F693=11,F693=12),7.17,IF(OR(F693=13,F693=14,F693=15),7.41,IF(OR(F693=16,F693=17,F693=18),7.65,7.91)))))))))), IF(K693="Գ-1", IF(F693=0,4.7,IF(F693=1,4.86,IF(F693=2,5.01,IF(F693=3,5.18,IF(OR(F693=5,F693=4),5.35,IF(OR(F693=6,F693=7),5.52,IF(OR(F693=8,F693=9),5.71,IF(OR(F693=10,F693=11,F693=12),5.89,IF(OR(F693=13,F693=14,F693=15),6.09,IF(OR(F693=16,F693=17,F693=18),6.29,6.49)))))))))), IF(K693="Գ-2", IF(F693=0,3.88,IF(F693=1,4.01,IF(F693=2,4.14,IF(F693=3,4.27,IF(OR(F693=5,F693=4),4.41,IF(OR(F693=6,F693=7),4.55,IF(OR(F693=8,F693=9),4.7,IF(OR(F693=10,F693=11,F693=12),4.85,IF(OR(F693=13,F693=14,F693=15),5.01,IF(OR(F693=16,F693=17,F693=18),5.17,5.34)))))))))), IF(K693="Գ-3", IF(F693=0,3.21,IF(F693=1,3.31,IF(F693=2,3.42,IF(F693=3,3.53,IF(OR(F693=5,F693=4),3.64,IF(OR(F693=6,F693=7),3.76,IF(OR(F693=8,F693=9),3.88,IF(OR(F693=10,F693=11,F693=12),4.01,IF(OR(F693=13,F693=14,F693=15),4.13,IF(OR(F693=16,F693=17,F693=18),4.27,4.4)))))))))), IF(K693="Ա-1", IF(F693=0,2.66,IF(F693=1,2.75,IF(F693=2,2.83,IF(F693=3,2.92,IF(OR(F693=5,F693=4),3.02,IF(OR(F693=6,F693=7),3.11,IF(OR(F693=8,F693=9),3.21,IF(OR(F693=10,F693=11,F693=12),3.31,IF(OR(F693=13,F693=14,F693=15),3.42,IF(OR(F693=16,F693=17,F693=18),3.53,3.64)))))))))), IF(K693="Ա-2", IF(F693=0,2.28,IF(F693=1,2.35,IF(F693=2,2.43,IF(F693=3,2.5,IF(OR(F693=5,F693=4),2.58,IF(OR(F693=6,F693=7),2.66,IF(OR(F693=8,F693=9),2.75,IF(OR(F693=10,F693=11,F693=12),2.83,IF(OR(F693=13,F693=14,F693=15),2.92,IF(OR(F693=16,F693=17,F693=18),3.01,3.11)))))))))),IF(K693="Ա-3", IF(F693=0,1.96,IF(F693=1,2.02,IF(F693=2,2.08,IF(F693=3,2.15,IF(OR(F693=5,F693=4),2.21,IF(OR(F693=6,F693=7),2.28,IF(OR(F693=8,F693=9),2.35,IF(OR(F693=10,F693=11,F693=12),2.42,IF(OR(F693=13,F693=14,F693=15),2.5,IF(OR(F693=16,F693=17,F693=18),2.58,2.66)))))))))), IF(K693="Կ-1", IF(F693=0,1.68,IF(F693=1,1.73,IF(F693=2,1.79,IF(F693=3,1.84,IF(OR(F693=5,F693=4),1.9,IF(OR(F693=6,F693=7),1.96,IF(OR(F693=8,F693=9),2.02,IF(OR(F693=10,F693=11,F693=12),2.08,IF(OR(F693=13,F693=14,F693=15),2.14,IF(OR(F693=16,F693=17,F693=18),2.21,2.28)))))))))), IF(K693="Կ-2", IF(F693=0,1.45,IF(F693=1,1.49,IF(F693=2,1.54,IF(F693=3,1.59,IF(OR(F693=5,F693=4),1.63,IF(OR(F693=6,F693=7),1.68,IF(OR(F693=8,F693=9),1.73,IF(OR(F693=10,F693=11,F693=12),1.79,IF(OR(F693=13,F693=14,F693=15),1.84,IF(OR(F693=16,F693=17,F693=18),1.9,1.95)))))))))),IF(K693="Կ-3", IF(F693=0,1.25,IF(F693=1,1.29,IF(F693=2,1.33,IF(F693=3,1.37,IF(OR(F693=5,F693=4),1.41,IF(OR(F693=6,F693=7),1.45,IF(OR(F693=8,F693=9),1.49,IF(OR(F693=10,F693=11,F693=12),1.54,IF(OR(F693=13,F693=14,F693=15),1.58,IF(OR(F693=16,F693=17,F693=18),1.63,1.68)))))))))), "Error"))))))))))))</f>
        <v>5.52</v>
      </c>
      <c r="H693" s="883">
        <v>66140</v>
      </c>
      <c r="I693" s="883"/>
      <c r="J693" s="883"/>
      <c r="K693" s="910" t="s">
        <v>94</v>
      </c>
      <c r="L693" s="883">
        <f t="shared" ref="L693:L723" si="728">H693*G693</f>
        <v>365092.8</v>
      </c>
      <c r="M693" s="884">
        <f t="shared" ref="M693:M723" si="729">G693*H693+I693+J693</f>
        <v>365092.8</v>
      </c>
      <c r="N693" s="1313">
        <f t="shared" ref="N693:N723" si="730">+M693*13</f>
        <v>4746206.3999999994</v>
      </c>
      <c r="O693" s="886">
        <f t="shared" ref="O693:O723" si="731">+E693</f>
        <v>1</v>
      </c>
      <c r="P693" s="882">
        <f t="shared" ref="P693:P723" si="732">+F693+1</f>
        <v>8</v>
      </c>
      <c r="Q693" s="1229">
        <f t="shared" ref="Q693:Q723" si="733">IF(O693&lt;1,0,IF(W693="Բ-1",IF(P693=0,6.94,IF(P693=1,7.17,IF(P693=2,7.41,IF(P693=3,7.66,IF(OR(P693=5,P693=4),7.92,IF(OR(P693=6,P693=7),8.18,IF(OR(P693=8,P693=9),8.46,IF(OR(P693=10,P693=11,P693=12),8.74,IF(OR(P693=13,P693=14,P693=15),9.03,IF(OR(P693=16,P693=17,P693=18),9.33,9.65)))))))))),IF(W693="Բ-2", IF(P693=0,5.71,IF(P693=1,5.89,IF(P693=2,6.09,IF(P693=3,6.29,IF(OR(P693=5,P693=4),6.5,IF(OR(P693=6,P693=7),6.72,IF(OR(P693=8,P693=9),6.94,IF(OR(P693=10,P693=11,P693=12),7.17,IF(OR(P693=13,P693=14,P693=15),7.41,IF(OR(P693=16,P693=17,P693=18),7.65,7.91)))))))))), IF(W693="Գ-1", IF(P693=0,4.7,IF(P693=1,4.86,IF(P693=2,5.01,IF(P693=3,5.18,IF(OR(P693=5,P693=4),5.35,IF(OR(P693=6,P693=7),5.52,IF(OR(P693=8,P693=9),5.71,IF(OR(P693=10,P693=11,P693=12),5.89,IF(OR(P693=13,P693=14,P693=15),6.09,IF(OR(P693=16,P693=17,P693=18),6.29,6.49)))))))))), IF(W693="Գ-2", IF(P693=0,3.88,IF(P693=1,4.01,IF(P693=2,4.14,IF(P693=3,4.27,IF(OR(P693=5,P693=4),4.41,IF(OR(P693=6,P693=7),4.55,IF(OR(P693=8,P693=9),4.7,IF(OR(P693=10,P693=11,P693=12),4.85,IF(OR(P693=13,P693=14,P693=15),5.01,IF(OR(P693=16,P693=17,P693=18),5.17,5.34)))))))))), IF(W693="Գ-3", IF(P693=0,3.21,IF(P693=1,3.31,IF(P693=2,3.42,IF(P693=3,3.53,IF(OR(P693=5,P693=4),3.64,IF(OR(P693=6,P693=7),3.76,IF(OR(P693=8,P693=9),3.88,IF(OR(P693=10,P693=11,P693=12),4.01,IF(OR(P693=13,P693=14,P693=15),4.13,IF(OR(P693=16,P693=17,P693=18),4.27,4.4)))))))))), IF(W693="Ա-1", IF(P693=0,2.66,IF(P693=1,2.75,IF(P693=2,2.83,IF(P693=3,2.92,IF(OR(P693=5,P693=4),3.02,IF(OR(P693=6,P693=7),3.11,IF(OR(P693=8,P693=9),3.21,IF(OR(P693=10,P693=11,P693=12),3.31,IF(OR(P693=13,P693=14,P693=15),3.42,IF(OR(P693=16,P693=17,P693=18),3.53,3.64)))))))))), IF(W693="Ա-2", IF(P693=0,2.28,IF(P693=1,2.35,IF(P693=2,2.43,IF(P693=3,2.5,IF(OR(P693=5,P693=4),2.58,IF(OR(P693=6,P693=7),2.66,IF(OR(P693=8,P693=9),2.75,IF(OR(P693=10,P693=11,P693=12),2.83,IF(OR(P693=13,P693=14,P693=15),2.92,IF(OR(P693=16,P693=17,P693=18),3.01,3.11)))))))))),IF(W693="Ա-3", IF(P693=0,1.96,IF(P693=1,2.02,IF(P693=2,2.08,IF(P693=3,2.15,IF(OR(P693=5,P693=4),2.21,IF(OR(P693=6,P693=7),2.28,IF(OR(P693=8,P693=9),2.35,IF(OR(P693=10,P693=11,P693=12),2.42,IF(OR(P693=13,P693=14,P693=15),2.5,IF(OR(P693=16,P693=17,P693=18),2.58,2.66)))))))))), IF(W693="Կ-1", IF(P693=0,1.68,IF(P693=1,1.73,IF(P693=2,1.79,IF(P693=3,1.84,IF(OR(P693=5,P693=4),1.9,IF(OR(P693=6,P693=7),1.96,IF(OR(P693=8,P693=9),2.02,IF(OR(P693=10,P693=11,P693=12),2.08,IF(OR(P693=13,P693=14,P693=15),2.14,IF(OR(P693=16,P693=17,P693=18),2.21,2.28)))))))))), IF(W693="Կ-2", IF(P693=0,1.45,IF(P693=1,1.49,IF(P693=2,1.54,IF(P693=3,1.59,IF(OR(P693=5,P693=4),1.63,IF(OR(P693=6,P693=7),1.68,IF(OR(P693=8,P693=9),1.73,IF(OR(P693=10,P693=11,P693=12),1.79,IF(OR(P693=13,P693=14,P693=15),1.84,IF(OR(P693=16,P693=17,P693=18),1.9,1.95)))))))))),IF(W693="Կ-3", IF(P693=0,1.25,IF(P693=1,1.29,IF(P693=2,1.33,IF(P693=3,1.37,IF(OR(P693=5,P693=4),1.41,IF(OR(P693=6,P693=7),1.45,IF(OR(P693=8,P693=9),1.49,IF(OR(P693=10,P693=11,P693=12),1.54,IF(OR(P693=13,P693=14,P693=15),1.58,IF(OR(P693=16,P693=17,P693=18),1.63,1.68)))))))))), "Error"))))))))))))</f>
        <v>5.71</v>
      </c>
      <c r="R693" s="979"/>
      <c r="S693" s="978">
        <f t="shared" ref="S693:S723" si="734">+Q693+Q693*R693</f>
        <v>5.71</v>
      </c>
      <c r="T693" s="883">
        <v>66140</v>
      </c>
      <c r="U693" s="883"/>
      <c r="V693" s="883"/>
      <c r="W693" s="782" t="str">
        <f t="shared" ref="W693:W723" si="735">+K693</f>
        <v>Գ-1</v>
      </c>
      <c r="X693" s="883">
        <f t="shared" ref="X693:X723" si="736">T693*S693</f>
        <v>377659.4</v>
      </c>
      <c r="Y693" s="884">
        <f t="shared" ref="Y693:Y723" si="737">S693*T693+U693+V693</f>
        <v>377659.4</v>
      </c>
      <c r="Z693" s="1314">
        <f t="shared" ref="Z693:Z723" si="738">+Y693*13</f>
        <v>4909572.2</v>
      </c>
      <c r="AA693" s="886">
        <f t="shared" ref="AA693:AA723" si="739">+O693</f>
        <v>1</v>
      </c>
      <c r="AB693" s="882">
        <f t="shared" ref="AB693:AB723" si="740">+P693+1</f>
        <v>9</v>
      </c>
      <c r="AC693" s="1229">
        <f t="shared" ref="AC693:AC723" si="741">IF(AA693&lt;1,0,IF(AI693="Բ-1",IF(AB693=0,6.94,IF(AB693=1,7.17,IF(AB693=2,7.41,IF(AB693=3,7.66,IF(OR(AB693=5,AB693=4),7.92,IF(OR(AB693=6,AB693=7),8.18,IF(OR(AB693=8,AB693=9),8.46,IF(OR(AB693=10,AB693=11,AB693=12),8.74,IF(OR(AB693=13,AB693=14,AB693=15),9.03,IF(OR(AB693=16,AB693=17,AB693=18),9.33,9.65)))))))))),IF(AI693="Բ-2", IF(AB693=0,5.71,IF(AB693=1,5.89,IF(AB693=2,6.09,IF(AB693=3,6.29,IF(OR(AB693=5,AB693=4),6.5,IF(OR(AB693=6,AB693=7),6.72,IF(OR(AB693=8,AB693=9),6.94,IF(OR(AB693=10,AB693=11,AB693=12),7.17,IF(OR(AB693=13,AB693=14,AB693=15),7.41,IF(OR(AB693=16,AB693=17,AB693=18),7.65,7.91)))))))))), IF(AI693="Գ-1", IF(AB693=0,4.7,IF(AB693=1,4.86,IF(AB693=2,5.01,IF(AB693=3,5.18,IF(OR(AB693=5,AB693=4),5.35,IF(OR(AB693=6,AB693=7),5.52,IF(OR(AB693=8,AB693=9),5.71,IF(OR(AB693=10,AB693=11,AB693=12),5.89,IF(OR(AB693=13,AB693=14,AB693=15),6.09,IF(OR(AB693=16,AB693=17,AB693=18),6.29,6.49)))))))))), IF(AI693="Գ-2", IF(AB693=0,3.88,IF(AB693=1,4.01,IF(AB693=2,4.14,IF(AB693=3,4.27,IF(OR(AB693=5,AB693=4),4.41,IF(OR(AB693=6,AB693=7),4.55,IF(OR(AB693=8,AB693=9),4.7,IF(OR(AB693=10,AB693=11,AB693=12),4.85,IF(OR(AB693=13,AB693=14,AB693=15),5.01,IF(OR(AB693=16,AB693=17,AB693=18),5.17,5.34)))))))))), IF(AI693="Գ-3", IF(AB693=0,3.21,IF(AB693=1,3.31,IF(AB693=2,3.42,IF(AB693=3,3.53,IF(OR(AB693=5,AB693=4),3.64,IF(OR(AB693=6,AB693=7),3.76,IF(OR(AB693=8,AB693=9),3.88,IF(OR(AB693=10,AB693=11,AB693=12),4.01,IF(OR(AB693=13,AB693=14,AB693=15),4.13,IF(OR(AB693=16,AB693=17,AB693=18),4.27,4.4)))))))))), IF(AI693="Ա-1", IF(AB693=0,2.66,IF(AB693=1,2.75,IF(AB693=2,2.83,IF(AB693=3,2.92,IF(OR(AB693=5,AB693=4),3.02,IF(OR(AB693=6,AB693=7),3.11,IF(OR(AB693=8,AB693=9),3.21,IF(OR(AB693=10,AB693=11,AB693=12),3.31,IF(OR(AB693=13,AB693=14,AB693=15),3.42,IF(OR(AB693=16,AB693=17,AB693=18),3.53,3.64)))))))))), IF(AI693="Ա-2", IF(AB693=0,2.28,IF(AB693=1,2.35,IF(AB693=2,2.43,IF(AB693=3,2.5,IF(OR(AB693=5,AB693=4),2.58,IF(OR(AB693=6,AB693=7),2.66,IF(OR(AB693=8,AB693=9),2.75,IF(OR(AB693=10,AB693=11,AB693=12),2.83,IF(OR(AB693=13,AB693=14,AB693=15),2.92,IF(OR(AB693=16,AB693=17,AB693=18),3.01,3.11)))))))))),IF(AI693="Ա-3", IF(AB693=0,1.96,IF(AB693=1,2.02,IF(AB693=2,2.08,IF(AB693=3,2.15,IF(OR(AB693=5,AB693=4),2.21,IF(OR(AB693=6,AB693=7),2.28,IF(OR(AB693=8,AB693=9),2.35,IF(OR(AB693=10,AB693=11,AB693=12),2.42,IF(OR(AB693=13,AB693=14,AB693=15),2.5,IF(OR(AB693=16,AB693=17,AB693=18),2.58,2.66)))))))))), IF(AI693="Կ-1", IF(AB693=0,1.68,IF(AB693=1,1.73,IF(AB693=2,1.79,IF(AB693=3,1.84,IF(OR(AB693=5,AB693=4),1.9,IF(OR(AB693=6,AB693=7),1.96,IF(OR(AB693=8,AB693=9),2.02,IF(OR(AB693=10,AB693=11,AB693=12),2.08,IF(OR(AB693=13,AB693=14,AB693=15),2.14,IF(OR(AB693=16,AB693=17,AB693=18),2.21,2.28)))))))))), IF(AI693="Կ-2", IF(AB693=0,1.45,IF(AB693=1,1.49,IF(AB693=2,1.54,IF(AB693=3,1.59,IF(OR(AB693=5,AB693=4),1.63,IF(OR(AB693=6,AB693=7),1.68,IF(OR(AB693=8,AB693=9),1.73,IF(OR(AB693=10,AB693=11,AB693=12),1.79,IF(OR(AB693=13,AB693=14,AB693=15),1.84,IF(OR(AB693=16,AB693=17,AB693=18),1.9,1.95)))))))))),IF(AI693="Կ-3", IF(AB693=0,1.25,IF(AB693=1,1.29,IF(AB693=2,1.33,IF(AB693=3,1.37,IF(OR(AB693=5,AB693=4),1.41,IF(OR(AB693=6,AB693=7),1.45,IF(OR(AB693=8,AB693=9),1.49,IF(OR(AB693=10,AB693=11,AB693=12),1.54,IF(OR(AB693=13,AB693=14,AB693=15),1.58,IF(OR(AB693=16,AB693=17,AB693=18),1.63,1.68)))))))))), "Error"))))))))))))</f>
        <v>5.71</v>
      </c>
      <c r="AD693" s="979"/>
      <c r="AE693" s="978">
        <f t="shared" ref="AE693:AE723" si="742">+AC693+AC693*AD693</f>
        <v>5.71</v>
      </c>
      <c r="AF693" s="883">
        <v>66140</v>
      </c>
      <c r="AG693" s="883"/>
      <c r="AH693" s="883"/>
      <c r="AI693" s="910" t="str">
        <f t="shared" ref="AI693:AI723" si="743">+W693</f>
        <v>Գ-1</v>
      </c>
      <c r="AJ693" s="883">
        <f t="shared" ref="AJ693:AJ723" si="744">AF693*AE693</f>
        <v>377659.4</v>
      </c>
      <c r="AK693" s="884">
        <f t="shared" ref="AK693:AK723" si="745">AE693*AF693+AG693+AH693</f>
        <v>377659.4</v>
      </c>
      <c r="AL693" s="1314">
        <f t="shared" ref="AL693:AL723" si="746">+AK693*13</f>
        <v>4909572.2</v>
      </c>
      <c r="AM693" s="886">
        <f t="shared" ref="AM693:AM723" si="747">+AA693</f>
        <v>1</v>
      </c>
      <c r="AN693" s="882">
        <f t="shared" ref="AN693:AN723" si="748">+AB693+1</f>
        <v>10</v>
      </c>
      <c r="AO693" s="1229">
        <f t="shared" ref="AO693:AO723" si="749">IF(AM693&lt;1,0,IF(AU693="Բ-1",IF(AN693=0,6.94,IF(AN693=1,7.17,IF(AN693=2,7.41,IF(AN693=3,7.66,IF(OR(AN693=5,AN693=4),7.92,IF(OR(AN693=6,AN693=7),8.18,IF(OR(AN693=8,AN693=9),8.46,IF(OR(AN693=10,AN693=11,AN693=12),8.74,IF(OR(AN693=13,AN693=14,AN693=15),9.03,IF(OR(AN693=16,AN693=17,AN693=18),9.33,9.65)))))))))),IF(AU693="Բ-2", IF(AN693=0,5.71,IF(AN693=1,5.89,IF(AN693=2,6.09,IF(AN693=3,6.29,IF(OR(AN693=5,AN693=4),6.5,IF(OR(AN693=6,AN693=7),6.72,IF(OR(AN693=8,AN693=9),6.94,IF(OR(AN693=10,AN693=11,AN693=12),7.17,IF(OR(AN693=13,AN693=14,AN693=15),7.41,IF(OR(AN693=16,AN693=17,AN693=18),7.65,7.91)))))))))), IF(AU693="Գ-1", IF(AN693=0,4.7,IF(AN693=1,4.86,IF(AN693=2,5.01,IF(AN693=3,5.18,IF(OR(AN693=5,AN693=4),5.35,IF(OR(AN693=6,AN693=7),5.52,IF(OR(AN693=8,AN693=9),5.71,IF(OR(AN693=10,AN693=11,AN693=12),5.89,IF(OR(AN693=13,AN693=14,AN693=15),6.09,IF(OR(AN693=16,AN693=17,AN693=18),6.29,6.49)))))))))), IF(AU693="Գ-2", IF(AN693=0,3.88,IF(AN693=1,4.01,IF(AN693=2,4.14,IF(AN693=3,4.27,IF(OR(AN693=5,AN693=4),4.41,IF(OR(AN693=6,AN693=7),4.55,IF(OR(AN693=8,AN693=9),4.7,IF(OR(AN693=10,AN693=11,AN693=12),4.85,IF(OR(AN693=13,AN693=14,AN693=15),5.01,IF(OR(AN693=16,AN693=17,AN693=18),5.17,5.34)))))))))), IF(AU693="Գ-3", IF(AN693=0,3.21,IF(AN693=1,3.31,IF(AN693=2,3.42,IF(AN693=3,3.53,IF(OR(AN693=5,AN693=4),3.64,IF(OR(AN693=6,AN693=7),3.76,IF(OR(AN693=8,AN693=9),3.88,IF(OR(AN693=10,AN693=11,AN693=12),4.01,IF(OR(AN693=13,AN693=14,AN693=15),4.13,IF(OR(AN693=16,AN693=17,AN693=18),4.27,4.4)))))))))), IF(AU693="Ա-1", IF(AN693=0,2.66,IF(AN693=1,2.75,IF(AN693=2,2.83,IF(AN693=3,2.92,IF(OR(AN693=5,AN693=4),3.02,IF(OR(AN693=6,AN693=7),3.11,IF(OR(AN693=8,AN693=9),3.21,IF(OR(AN693=10,AN693=11,AN693=12),3.31,IF(OR(AN693=13,AN693=14,AN693=15),3.42,IF(OR(AN693=16,AN693=17,AN693=18),3.53,3.64)))))))))), IF(AU693="Ա-2", IF(AN693=0,2.28,IF(AN693=1,2.35,IF(AN693=2,2.43,IF(AN693=3,2.5,IF(OR(AN693=5,AN693=4),2.58,IF(OR(AN693=6,AN693=7),2.66,IF(OR(AN693=8,AN693=9),2.75,IF(OR(AN693=10,AN693=11,AN693=12),2.83,IF(OR(AN693=13,AN693=14,AN693=15),2.92,IF(OR(AN693=16,AN693=17,AN693=18),3.01,3.11)))))))))),IF(AU693="Ա-3", IF(AN693=0,1.96,IF(AN693=1,2.02,IF(AN693=2,2.08,IF(AN693=3,2.15,IF(OR(AN693=5,AN693=4),2.21,IF(OR(AN693=6,AN693=7),2.28,IF(OR(AN693=8,AN693=9),2.35,IF(OR(AN693=10,AN693=11,AN693=12),2.42,IF(OR(AN693=13,AN693=14,AN693=15),2.5,IF(OR(AN693=16,AN693=17,AN693=18),2.58,2.66)))))))))), IF(AU693="Կ-1", IF(AN693=0,1.68,IF(AN693=1,1.73,IF(AN693=2,1.79,IF(AN693=3,1.84,IF(OR(AN693=5,AN693=4),1.9,IF(OR(AN693=6,AN693=7),1.96,IF(OR(AN693=8,AN693=9),2.02,IF(OR(AN693=10,AN693=11,AN693=12),2.08,IF(OR(AN693=13,AN693=14,AN693=15),2.14,IF(OR(AN693=16,AN693=17,AN693=18),2.21,2.28)))))))))), IF(AU693="Կ-2", IF(AN693=0,1.45,IF(AN693=1,1.49,IF(AN693=2,1.54,IF(AN693=3,1.59,IF(OR(AN693=5,AN693=4),1.63,IF(OR(AN693=6,AN693=7),1.68,IF(OR(AN693=8,AN693=9),1.73,IF(OR(AN693=10,AN693=11,AN693=12),1.79,IF(OR(AN693=13,AN693=14,AN693=15),1.84,IF(OR(AN693=16,AN693=17,AN693=18),1.9,1.95)))))))))),IF(AU693="Կ-3", IF(AN693=0,1.25,IF(AN693=1,1.29,IF(AN693=2,1.33,IF(AN693=3,1.37,IF(OR(AN693=5,AN693=4),1.41,IF(OR(AN693=6,AN693=7),1.45,IF(OR(AN693=8,AN693=9),1.49,IF(OR(AN693=10,AN693=11,AN693=12),1.54,IF(OR(AN693=13,AN693=14,AN693=15),1.58,IF(OR(AN693=16,AN693=17,AN693=18),1.63,1.68)))))))))), "Error"))))))))))))</f>
        <v>5.89</v>
      </c>
      <c r="AP693" s="979"/>
      <c r="AQ693" s="978">
        <f t="shared" ref="AQ693:AQ723" si="750">+AO693+AO693*AP693</f>
        <v>5.89</v>
      </c>
      <c r="AR693" s="883">
        <v>66140</v>
      </c>
      <c r="AS693" s="883"/>
      <c r="AT693" s="883"/>
      <c r="AU693" s="910" t="str">
        <f t="shared" ref="AU693:AU723" si="751">+AI693</f>
        <v>Գ-1</v>
      </c>
      <c r="AV693" s="883">
        <f t="shared" ref="AV693:AV723" si="752">AR693*AQ693</f>
        <v>389564.6</v>
      </c>
      <c r="AW693" s="884">
        <f t="shared" ref="AW693:AW723" si="753">AQ693*AR693+AS693+AT693</f>
        <v>389564.6</v>
      </c>
      <c r="AX693" s="1314">
        <f t="shared" ref="AX693:AX723" si="754">+AW693*13</f>
        <v>5064339.8</v>
      </c>
    </row>
    <row r="694" spans="2:50" ht="17.25" customHeight="1">
      <c r="B694" s="729">
        <v>2</v>
      </c>
      <c r="C694" s="1173" t="s">
        <v>90</v>
      </c>
      <c r="D694" s="1218" t="s">
        <v>313</v>
      </c>
      <c r="E694" s="1214">
        <v>1</v>
      </c>
      <c r="F694" s="1210">
        <v>0</v>
      </c>
      <c r="G694" s="1209">
        <f t="shared" si="727"/>
        <v>3.88</v>
      </c>
      <c r="H694" s="883">
        <v>66140</v>
      </c>
      <c r="I694" s="878"/>
      <c r="J694" s="878"/>
      <c r="K694" s="782" t="s">
        <v>95</v>
      </c>
      <c r="L694" s="883">
        <f t="shared" si="728"/>
        <v>256623.19999999998</v>
      </c>
      <c r="M694" s="884">
        <f t="shared" si="729"/>
        <v>256623.19999999998</v>
      </c>
      <c r="N694" s="1313">
        <f t="shared" si="730"/>
        <v>3336101.5999999996</v>
      </c>
      <c r="O694" s="886">
        <f t="shared" si="731"/>
        <v>1</v>
      </c>
      <c r="P694" s="882">
        <f t="shared" si="732"/>
        <v>1</v>
      </c>
      <c r="Q694" s="1229">
        <f t="shared" si="733"/>
        <v>4.01</v>
      </c>
      <c r="R694" s="979"/>
      <c r="S694" s="978">
        <f t="shared" si="734"/>
        <v>4.01</v>
      </c>
      <c r="T694" s="883">
        <v>66140</v>
      </c>
      <c r="U694" s="878"/>
      <c r="V694" s="878"/>
      <c r="W694" s="782" t="str">
        <f t="shared" si="735"/>
        <v>Գ-2</v>
      </c>
      <c r="X694" s="883">
        <f t="shared" si="736"/>
        <v>265221.39999999997</v>
      </c>
      <c r="Y694" s="884">
        <f t="shared" si="737"/>
        <v>265221.39999999997</v>
      </c>
      <c r="Z694" s="1314">
        <f t="shared" si="738"/>
        <v>3447878.1999999997</v>
      </c>
      <c r="AA694" s="886">
        <f t="shared" si="739"/>
        <v>1</v>
      </c>
      <c r="AB694" s="882">
        <f t="shared" si="740"/>
        <v>2</v>
      </c>
      <c r="AC694" s="1229">
        <f t="shared" si="741"/>
        <v>4.1399999999999997</v>
      </c>
      <c r="AD694" s="979"/>
      <c r="AE694" s="978">
        <f t="shared" si="742"/>
        <v>4.1399999999999997</v>
      </c>
      <c r="AF694" s="883">
        <v>66140</v>
      </c>
      <c r="AG694" s="878"/>
      <c r="AH694" s="878"/>
      <c r="AI694" s="910" t="str">
        <f t="shared" si="743"/>
        <v>Գ-2</v>
      </c>
      <c r="AJ694" s="883">
        <f t="shared" si="744"/>
        <v>273819.59999999998</v>
      </c>
      <c r="AK694" s="884">
        <f t="shared" si="745"/>
        <v>273819.59999999998</v>
      </c>
      <c r="AL694" s="1314">
        <f t="shared" si="746"/>
        <v>3559654.8</v>
      </c>
      <c r="AM694" s="886">
        <f t="shared" si="747"/>
        <v>1</v>
      </c>
      <c r="AN694" s="882">
        <f t="shared" si="748"/>
        <v>3</v>
      </c>
      <c r="AO694" s="1229">
        <f t="shared" si="749"/>
        <v>4.2699999999999996</v>
      </c>
      <c r="AP694" s="979"/>
      <c r="AQ694" s="978">
        <f t="shared" si="750"/>
        <v>4.2699999999999996</v>
      </c>
      <c r="AR694" s="883">
        <v>66140</v>
      </c>
      <c r="AS694" s="878"/>
      <c r="AT694" s="878"/>
      <c r="AU694" s="910" t="str">
        <f t="shared" si="751"/>
        <v>Գ-2</v>
      </c>
      <c r="AV694" s="883">
        <f t="shared" si="752"/>
        <v>282417.8</v>
      </c>
      <c r="AW694" s="884">
        <f t="shared" si="753"/>
        <v>282417.8</v>
      </c>
      <c r="AX694" s="1314">
        <f t="shared" si="754"/>
        <v>3671431.4</v>
      </c>
    </row>
    <row r="695" spans="2:50" ht="17.25" customHeight="1">
      <c r="B695" s="729">
        <v>3</v>
      </c>
      <c r="C695" s="1173" t="s">
        <v>1897</v>
      </c>
      <c r="D695" s="1218" t="s">
        <v>311</v>
      </c>
      <c r="E695" s="1214">
        <v>1</v>
      </c>
      <c r="F695" s="1210">
        <v>4</v>
      </c>
      <c r="G695" s="1209">
        <f t="shared" si="727"/>
        <v>4.41</v>
      </c>
      <c r="H695" s="883">
        <v>66140</v>
      </c>
      <c r="I695" s="878"/>
      <c r="J695" s="878"/>
      <c r="K695" s="782" t="s">
        <v>95</v>
      </c>
      <c r="L695" s="883">
        <f t="shared" si="728"/>
        <v>291677.40000000002</v>
      </c>
      <c r="M695" s="884">
        <f t="shared" si="729"/>
        <v>291677.40000000002</v>
      </c>
      <c r="N695" s="1313">
        <f t="shared" si="730"/>
        <v>3791806.2</v>
      </c>
      <c r="O695" s="886">
        <f t="shared" si="731"/>
        <v>1</v>
      </c>
      <c r="P695" s="882">
        <f t="shared" si="732"/>
        <v>5</v>
      </c>
      <c r="Q695" s="1229">
        <f t="shared" si="733"/>
        <v>4.41</v>
      </c>
      <c r="R695" s="979"/>
      <c r="S695" s="978">
        <f t="shared" si="734"/>
        <v>4.41</v>
      </c>
      <c r="T695" s="883">
        <v>66140</v>
      </c>
      <c r="U695" s="878"/>
      <c r="V695" s="878"/>
      <c r="W695" s="782" t="str">
        <f t="shared" si="735"/>
        <v>Գ-2</v>
      </c>
      <c r="X695" s="883">
        <f t="shared" si="736"/>
        <v>291677.40000000002</v>
      </c>
      <c r="Y695" s="884">
        <f t="shared" si="737"/>
        <v>291677.40000000002</v>
      </c>
      <c r="Z695" s="1314">
        <f t="shared" si="738"/>
        <v>3791806.2</v>
      </c>
      <c r="AA695" s="886">
        <f t="shared" si="739"/>
        <v>1</v>
      </c>
      <c r="AB695" s="882">
        <f t="shared" si="740"/>
        <v>6</v>
      </c>
      <c r="AC695" s="1229">
        <f t="shared" si="741"/>
        <v>4.55</v>
      </c>
      <c r="AD695" s="979"/>
      <c r="AE695" s="978">
        <f t="shared" si="742"/>
        <v>4.55</v>
      </c>
      <c r="AF695" s="883">
        <v>66140</v>
      </c>
      <c r="AG695" s="878"/>
      <c r="AH695" s="878"/>
      <c r="AI695" s="910" t="str">
        <f t="shared" si="743"/>
        <v>Գ-2</v>
      </c>
      <c r="AJ695" s="883">
        <f t="shared" si="744"/>
        <v>300937</v>
      </c>
      <c r="AK695" s="884">
        <f t="shared" si="745"/>
        <v>300937</v>
      </c>
      <c r="AL695" s="1314">
        <f t="shared" si="746"/>
        <v>3912181</v>
      </c>
      <c r="AM695" s="886">
        <f t="shared" si="747"/>
        <v>1</v>
      </c>
      <c r="AN695" s="882">
        <f t="shared" si="748"/>
        <v>7</v>
      </c>
      <c r="AO695" s="1229">
        <f t="shared" si="749"/>
        <v>4.55</v>
      </c>
      <c r="AP695" s="979"/>
      <c r="AQ695" s="978">
        <f t="shared" si="750"/>
        <v>4.55</v>
      </c>
      <c r="AR695" s="883">
        <v>66140</v>
      </c>
      <c r="AS695" s="878"/>
      <c r="AT695" s="878"/>
      <c r="AU695" s="910" t="str">
        <f t="shared" si="751"/>
        <v>Գ-2</v>
      </c>
      <c r="AV695" s="883">
        <f t="shared" si="752"/>
        <v>300937</v>
      </c>
      <c r="AW695" s="884">
        <f t="shared" si="753"/>
        <v>300937</v>
      </c>
      <c r="AX695" s="1314">
        <f t="shared" si="754"/>
        <v>3912181</v>
      </c>
    </row>
    <row r="696" spans="2:50" ht="27">
      <c r="B696" s="729">
        <v>4</v>
      </c>
      <c r="C696" s="1173" t="s">
        <v>1898</v>
      </c>
      <c r="D696" s="1218" t="s">
        <v>2116</v>
      </c>
      <c r="E696" s="1214">
        <v>1</v>
      </c>
      <c r="F696" s="1210">
        <v>7</v>
      </c>
      <c r="G696" s="1209">
        <f t="shared" si="727"/>
        <v>3.11</v>
      </c>
      <c r="H696" s="883">
        <v>66140</v>
      </c>
      <c r="I696" s="878"/>
      <c r="J696" s="878"/>
      <c r="K696" s="782" t="s">
        <v>96</v>
      </c>
      <c r="L696" s="883">
        <f t="shared" si="728"/>
        <v>205695.4</v>
      </c>
      <c r="M696" s="884">
        <f t="shared" si="729"/>
        <v>205695.4</v>
      </c>
      <c r="N696" s="1313">
        <f t="shared" si="730"/>
        <v>2674040.1999999997</v>
      </c>
      <c r="O696" s="886">
        <f t="shared" si="731"/>
        <v>1</v>
      </c>
      <c r="P696" s="882">
        <f t="shared" si="732"/>
        <v>8</v>
      </c>
      <c r="Q696" s="1229">
        <f t="shared" si="733"/>
        <v>3.21</v>
      </c>
      <c r="R696" s="979"/>
      <c r="S696" s="978">
        <f t="shared" si="734"/>
        <v>3.21</v>
      </c>
      <c r="T696" s="883">
        <v>66140</v>
      </c>
      <c r="U696" s="878"/>
      <c r="V696" s="878"/>
      <c r="W696" s="782" t="str">
        <f t="shared" si="735"/>
        <v>Ա-1</v>
      </c>
      <c r="X696" s="883">
        <f t="shared" si="736"/>
        <v>212309.4</v>
      </c>
      <c r="Y696" s="884">
        <f t="shared" si="737"/>
        <v>212309.4</v>
      </c>
      <c r="Z696" s="1314">
        <f t="shared" si="738"/>
        <v>2760022.1999999997</v>
      </c>
      <c r="AA696" s="886">
        <f t="shared" si="739"/>
        <v>1</v>
      </c>
      <c r="AB696" s="882">
        <f t="shared" si="740"/>
        <v>9</v>
      </c>
      <c r="AC696" s="1229">
        <f t="shared" si="741"/>
        <v>3.21</v>
      </c>
      <c r="AD696" s="979"/>
      <c r="AE696" s="978">
        <f t="shared" si="742"/>
        <v>3.21</v>
      </c>
      <c r="AF696" s="883">
        <v>66140</v>
      </c>
      <c r="AG696" s="878"/>
      <c r="AH696" s="878"/>
      <c r="AI696" s="910" t="str">
        <f t="shared" si="743"/>
        <v>Ա-1</v>
      </c>
      <c r="AJ696" s="883">
        <f t="shared" si="744"/>
        <v>212309.4</v>
      </c>
      <c r="AK696" s="884">
        <f t="shared" si="745"/>
        <v>212309.4</v>
      </c>
      <c r="AL696" s="1314">
        <f t="shared" si="746"/>
        <v>2760022.1999999997</v>
      </c>
      <c r="AM696" s="886">
        <f t="shared" si="747"/>
        <v>1</v>
      </c>
      <c r="AN696" s="882">
        <f t="shared" si="748"/>
        <v>10</v>
      </c>
      <c r="AO696" s="1229">
        <f t="shared" si="749"/>
        <v>3.31</v>
      </c>
      <c r="AP696" s="979"/>
      <c r="AQ696" s="978">
        <f t="shared" si="750"/>
        <v>3.31</v>
      </c>
      <c r="AR696" s="883">
        <v>66140</v>
      </c>
      <c r="AS696" s="878"/>
      <c r="AT696" s="878"/>
      <c r="AU696" s="910" t="str">
        <f t="shared" si="751"/>
        <v>Ա-1</v>
      </c>
      <c r="AV696" s="883">
        <f t="shared" si="752"/>
        <v>218923.4</v>
      </c>
      <c r="AW696" s="884">
        <f t="shared" si="753"/>
        <v>218923.4</v>
      </c>
      <c r="AX696" s="1314">
        <f t="shared" si="754"/>
        <v>2846004.1999999997</v>
      </c>
    </row>
    <row r="697" spans="2:50" ht="40.5">
      <c r="B697" s="729">
        <v>16</v>
      </c>
      <c r="C697" s="1173" t="s">
        <v>2731</v>
      </c>
      <c r="D697" s="1218" t="s">
        <v>2117</v>
      </c>
      <c r="E697" s="1214">
        <v>1</v>
      </c>
      <c r="F697" s="1211">
        <v>0</v>
      </c>
      <c r="G697" s="1209">
        <f t="shared" si="727"/>
        <v>2.2799999999999998</v>
      </c>
      <c r="H697" s="883">
        <v>66140</v>
      </c>
      <c r="I697" s="878"/>
      <c r="J697" s="878"/>
      <c r="K697" s="782" t="s">
        <v>97</v>
      </c>
      <c r="L697" s="883">
        <f t="shared" si="728"/>
        <v>150799.19999999998</v>
      </c>
      <c r="M697" s="884">
        <f t="shared" si="729"/>
        <v>150799.19999999998</v>
      </c>
      <c r="N697" s="1313">
        <f t="shared" si="730"/>
        <v>1960389.5999999999</v>
      </c>
      <c r="O697" s="886">
        <f t="shared" si="731"/>
        <v>1</v>
      </c>
      <c r="P697" s="882">
        <f t="shared" si="732"/>
        <v>1</v>
      </c>
      <c r="Q697" s="1229">
        <f t="shared" si="733"/>
        <v>2.35</v>
      </c>
      <c r="R697" s="979"/>
      <c r="S697" s="978">
        <f t="shared" si="734"/>
        <v>2.35</v>
      </c>
      <c r="T697" s="883">
        <v>66140</v>
      </c>
      <c r="U697" s="878"/>
      <c r="V697" s="878"/>
      <c r="W697" s="782" t="str">
        <f t="shared" si="735"/>
        <v>Ա-2</v>
      </c>
      <c r="X697" s="883">
        <f t="shared" si="736"/>
        <v>155429</v>
      </c>
      <c r="Y697" s="884">
        <f t="shared" si="737"/>
        <v>155429</v>
      </c>
      <c r="Z697" s="1314">
        <f t="shared" si="738"/>
        <v>2020577</v>
      </c>
      <c r="AA697" s="886">
        <f t="shared" si="739"/>
        <v>1</v>
      </c>
      <c r="AB697" s="882">
        <f t="shared" si="740"/>
        <v>2</v>
      </c>
      <c r="AC697" s="1229">
        <f t="shared" si="741"/>
        <v>2.4300000000000002</v>
      </c>
      <c r="AD697" s="979"/>
      <c r="AE697" s="978">
        <f t="shared" si="742"/>
        <v>2.4300000000000002</v>
      </c>
      <c r="AF697" s="883">
        <v>66140</v>
      </c>
      <c r="AG697" s="878"/>
      <c r="AH697" s="878"/>
      <c r="AI697" s="910" t="str">
        <f t="shared" si="743"/>
        <v>Ա-2</v>
      </c>
      <c r="AJ697" s="883">
        <f t="shared" si="744"/>
        <v>160720.20000000001</v>
      </c>
      <c r="AK697" s="884">
        <f t="shared" si="745"/>
        <v>160720.20000000001</v>
      </c>
      <c r="AL697" s="1314">
        <f t="shared" si="746"/>
        <v>2089362.6</v>
      </c>
      <c r="AM697" s="886">
        <f t="shared" si="747"/>
        <v>1</v>
      </c>
      <c r="AN697" s="882">
        <f t="shared" si="748"/>
        <v>3</v>
      </c>
      <c r="AO697" s="1229">
        <f t="shared" si="749"/>
        <v>2.5</v>
      </c>
      <c r="AP697" s="979"/>
      <c r="AQ697" s="978">
        <f t="shared" si="750"/>
        <v>2.5</v>
      </c>
      <c r="AR697" s="883">
        <v>66140</v>
      </c>
      <c r="AS697" s="878"/>
      <c r="AT697" s="878"/>
      <c r="AU697" s="910" t="str">
        <f t="shared" si="751"/>
        <v>Ա-2</v>
      </c>
      <c r="AV697" s="883">
        <f t="shared" si="752"/>
        <v>165350</v>
      </c>
      <c r="AW697" s="884">
        <f t="shared" si="753"/>
        <v>165350</v>
      </c>
      <c r="AX697" s="1314">
        <f t="shared" si="754"/>
        <v>2149550</v>
      </c>
    </row>
    <row r="698" spans="2:50" ht="17.25" customHeight="1">
      <c r="B698" s="729">
        <v>17</v>
      </c>
      <c r="C698" s="1173" t="s">
        <v>2732</v>
      </c>
      <c r="D698" s="1212" t="s">
        <v>594</v>
      </c>
      <c r="E698" s="1214">
        <v>1</v>
      </c>
      <c r="F698" s="1210">
        <v>0</v>
      </c>
      <c r="G698" s="1209">
        <f t="shared" si="727"/>
        <v>1.68</v>
      </c>
      <c r="H698" s="883">
        <v>66140</v>
      </c>
      <c r="I698" s="878"/>
      <c r="J698" s="878"/>
      <c r="K698" s="782" t="s">
        <v>98</v>
      </c>
      <c r="L698" s="883">
        <f t="shared" si="728"/>
        <v>111115.2</v>
      </c>
      <c r="M698" s="884">
        <f t="shared" si="729"/>
        <v>111115.2</v>
      </c>
      <c r="N698" s="1313">
        <f t="shared" si="730"/>
        <v>1444497.5999999999</v>
      </c>
      <c r="O698" s="886">
        <f t="shared" si="731"/>
        <v>1</v>
      </c>
      <c r="P698" s="882">
        <f t="shared" si="732"/>
        <v>1</v>
      </c>
      <c r="Q698" s="1229">
        <f t="shared" si="733"/>
        <v>1.73</v>
      </c>
      <c r="R698" s="979"/>
      <c r="S698" s="978">
        <f t="shared" si="734"/>
        <v>1.73</v>
      </c>
      <c r="T698" s="883">
        <v>66140</v>
      </c>
      <c r="U698" s="878"/>
      <c r="V698" s="878"/>
      <c r="W698" s="782" t="str">
        <f t="shared" si="735"/>
        <v>Կ-1</v>
      </c>
      <c r="X698" s="883">
        <f t="shared" si="736"/>
        <v>114422.2</v>
      </c>
      <c r="Y698" s="884">
        <f t="shared" si="737"/>
        <v>114422.2</v>
      </c>
      <c r="Z698" s="1314">
        <f t="shared" si="738"/>
        <v>1487488.5999999999</v>
      </c>
      <c r="AA698" s="886">
        <f t="shared" si="739"/>
        <v>1</v>
      </c>
      <c r="AB698" s="882">
        <f t="shared" si="740"/>
        <v>2</v>
      </c>
      <c r="AC698" s="1229">
        <f t="shared" si="741"/>
        <v>1.79</v>
      </c>
      <c r="AD698" s="979"/>
      <c r="AE698" s="978">
        <f t="shared" si="742"/>
        <v>1.79</v>
      </c>
      <c r="AF698" s="883">
        <v>66140</v>
      </c>
      <c r="AG698" s="878"/>
      <c r="AH698" s="878"/>
      <c r="AI698" s="910" t="str">
        <f t="shared" si="743"/>
        <v>Կ-1</v>
      </c>
      <c r="AJ698" s="883">
        <f t="shared" si="744"/>
        <v>118390.6</v>
      </c>
      <c r="AK698" s="884">
        <f t="shared" si="745"/>
        <v>118390.6</v>
      </c>
      <c r="AL698" s="1314">
        <f t="shared" si="746"/>
        <v>1539077.8</v>
      </c>
      <c r="AM698" s="886">
        <f t="shared" si="747"/>
        <v>1</v>
      </c>
      <c r="AN698" s="882">
        <f t="shared" si="748"/>
        <v>3</v>
      </c>
      <c r="AO698" s="1229">
        <f t="shared" si="749"/>
        <v>1.84</v>
      </c>
      <c r="AP698" s="979"/>
      <c r="AQ698" s="978">
        <f t="shared" si="750"/>
        <v>1.84</v>
      </c>
      <c r="AR698" s="883">
        <v>66140</v>
      </c>
      <c r="AS698" s="878"/>
      <c r="AT698" s="878"/>
      <c r="AU698" s="910" t="str">
        <f t="shared" si="751"/>
        <v>Կ-1</v>
      </c>
      <c r="AV698" s="883">
        <f t="shared" si="752"/>
        <v>121697.60000000001</v>
      </c>
      <c r="AW698" s="884">
        <f t="shared" si="753"/>
        <v>121697.60000000001</v>
      </c>
      <c r="AX698" s="1314">
        <f t="shared" si="754"/>
        <v>1582068.8</v>
      </c>
    </row>
    <row r="699" spans="2:50" ht="17.25" customHeight="1">
      <c r="B699" s="729">
        <v>18</v>
      </c>
      <c r="C699" s="1173" t="s">
        <v>1905</v>
      </c>
      <c r="D699" s="1212" t="s">
        <v>594</v>
      </c>
      <c r="E699" s="1214">
        <v>1</v>
      </c>
      <c r="F699" s="1210">
        <v>7</v>
      </c>
      <c r="G699" s="1209">
        <v>2.2799999999999998</v>
      </c>
      <c r="H699" s="883">
        <v>66140</v>
      </c>
      <c r="I699" s="1226">
        <f>H699*G699*5%</f>
        <v>7539.9599999999991</v>
      </c>
      <c r="J699" s="878"/>
      <c r="K699" s="782" t="s">
        <v>98</v>
      </c>
      <c r="L699" s="883">
        <f t="shared" si="728"/>
        <v>150799.19999999998</v>
      </c>
      <c r="M699" s="884">
        <f t="shared" si="729"/>
        <v>158339.15999999997</v>
      </c>
      <c r="N699" s="1313">
        <f t="shared" si="730"/>
        <v>2058409.0799999996</v>
      </c>
      <c r="O699" s="886">
        <f t="shared" si="731"/>
        <v>1</v>
      </c>
      <c r="P699" s="882">
        <f t="shared" si="732"/>
        <v>8</v>
      </c>
      <c r="Q699" s="1229">
        <f t="shared" si="733"/>
        <v>2.02</v>
      </c>
      <c r="R699" s="979"/>
      <c r="S699" s="978">
        <f t="shared" si="734"/>
        <v>2.02</v>
      </c>
      <c r="T699" s="883">
        <v>66140</v>
      </c>
      <c r="U699" s="1226">
        <f>T699*S699*5%</f>
        <v>6680.1399999999994</v>
      </c>
      <c r="V699" s="878"/>
      <c r="W699" s="782" t="str">
        <f t="shared" si="735"/>
        <v>Կ-1</v>
      </c>
      <c r="X699" s="883">
        <f t="shared" si="736"/>
        <v>133602.79999999999</v>
      </c>
      <c r="Y699" s="884">
        <f t="shared" si="737"/>
        <v>140282.94</v>
      </c>
      <c r="Z699" s="1314">
        <f t="shared" si="738"/>
        <v>1823678.22</v>
      </c>
      <c r="AA699" s="886">
        <f t="shared" si="739"/>
        <v>1</v>
      </c>
      <c r="AB699" s="882">
        <f t="shared" si="740"/>
        <v>9</v>
      </c>
      <c r="AC699" s="1229">
        <f t="shared" si="741"/>
        <v>2.02</v>
      </c>
      <c r="AD699" s="979"/>
      <c r="AE699" s="978">
        <f t="shared" si="742"/>
        <v>2.02</v>
      </c>
      <c r="AF699" s="883">
        <v>66140</v>
      </c>
      <c r="AG699" s="1226">
        <f>AF699*AE699*5%</f>
        <v>6680.1399999999994</v>
      </c>
      <c r="AH699" s="878"/>
      <c r="AI699" s="910" t="str">
        <f t="shared" si="743"/>
        <v>Կ-1</v>
      </c>
      <c r="AJ699" s="883">
        <f t="shared" si="744"/>
        <v>133602.79999999999</v>
      </c>
      <c r="AK699" s="884">
        <f t="shared" si="745"/>
        <v>140282.94</v>
      </c>
      <c r="AL699" s="1314">
        <f t="shared" si="746"/>
        <v>1823678.22</v>
      </c>
      <c r="AM699" s="886">
        <f t="shared" si="747"/>
        <v>1</v>
      </c>
      <c r="AN699" s="882">
        <f t="shared" si="748"/>
        <v>10</v>
      </c>
      <c r="AO699" s="1229">
        <f t="shared" si="749"/>
        <v>2.08</v>
      </c>
      <c r="AP699" s="979"/>
      <c r="AQ699" s="978">
        <f t="shared" si="750"/>
        <v>2.08</v>
      </c>
      <c r="AR699" s="883">
        <v>66140</v>
      </c>
      <c r="AS699" s="1226">
        <f>AR699*AQ699*5%</f>
        <v>6878.5600000000013</v>
      </c>
      <c r="AT699" s="878"/>
      <c r="AU699" s="910" t="str">
        <f t="shared" si="751"/>
        <v>Կ-1</v>
      </c>
      <c r="AV699" s="883">
        <f t="shared" si="752"/>
        <v>137571.20000000001</v>
      </c>
      <c r="AW699" s="884">
        <f t="shared" si="753"/>
        <v>144449.76</v>
      </c>
      <c r="AX699" s="1314">
        <f t="shared" si="754"/>
        <v>1877846.8800000001</v>
      </c>
    </row>
    <row r="700" spans="2:50" ht="17.25" customHeight="1">
      <c r="B700" s="729">
        <v>19</v>
      </c>
      <c r="C700" s="1173" t="s">
        <v>2735</v>
      </c>
      <c r="D700" s="1212" t="s">
        <v>594</v>
      </c>
      <c r="E700" s="1214">
        <v>1</v>
      </c>
      <c r="F700" s="1210">
        <v>0</v>
      </c>
      <c r="G700" s="1209">
        <f t="shared" ref="G700:G713" si="755">IF(E700&lt;1,0,IF(K700="Բ-1",IF(F700=0,6.94,IF(F700=1,7.17,IF(F700=2,7.41,IF(F700=3,7.66,IF(OR(F700=5,F700=4),7.92,IF(OR(F700=6,F700=7),8.18,IF(OR(F700=8,F700=9),8.46,IF(OR(F700=10,F700=11,F700=12),8.74,IF(OR(F700=13,F700=14,F700=15),9.03,IF(OR(F700=16,F700=17,F700=18),9.33,9.65)))))))))),IF(K700="Բ-2", IF(F700=0,5.71,IF(F700=1,5.89,IF(F700=2,6.09,IF(F700=3,6.29,IF(OR(F700=5,F700=4),6.5,IF(OR(F700=6,F700=7),6.72,IF(OR(F700=8,F700=9),6.94,IF(OR(F700=10,F700=11,F700=12),7.17,IF(OR(F700=13,F700=14,F700=15),7.41,IF(OR(F700=16,F700=17,F700=18),7.65,7.91)))))))))), IF(K700="Գ-1", IF(F700=0,4.7,IF(F700=1,4.86,IF(F700=2,5.01,IF(F700=3,5.18,IF(OR(F700=5,F700=4),5.35,IF(OR(F700=6,F700=7),5.52,IF(OR(F700=8,F700=9),5.71,IF(OR(F700=10,F700=11,F700=12),5.89,IF(OR(F700=13,F700=14,F700=15),6.09,IF(OR(F700=16,F700=17,F700=18),6.29,6.49)))))))))), IF(K700="Գ-2", IF(F700=0,3.88,IF(F700=1,4.01,IF(F700=2,4.14,IF(F700=3,4.27,IF(OR(F700=5,F700=4),4.41,IF(OR(F700=6,F700=7),4.55,IF(OR(F700=8,F700=9),4.7,IF(OR(F700=10,F700=11,F700=12),4.85,IF(OR(F700=13,F700=14,F700=15),5.01,IF(OR(F700=16,F700=17,F700=18),5.17,5.34)))))))))), IF(K700="Գ-3", IF(F700=0,3.21,IF(F700=1,3.31,IF(F700=2,3.42,IF(F700=3,3.53,IF(OR(F700=5,F700=4),3.64,IF(OR(F700=6,F700=7),3.76,IF(OR(F700=8,F700=9),3.88,IF(OR(F700=10,F700=11,F700=12),4.01,IF(OR(F700=13,F700=14,F700=15),4.13,IF(OR(F700=16,F700=17,F700=18),4.27,4.4)))))))))), IF(K700="Ա-1", IF(F700=0,2.66,IF(F700=1,2.75,IF(F700=2,2.83,IF(F700=3,2.92,IF(OR(F700=5,F700=4),3.02,IF(OR(F700=6,F700=7),3.11,IF(OR(F700=8,F700=9),3.21,IF(OR(F700=10,F700=11,F700=12),3.31,IF(OR(F700=13,F700=14,F700=15),3.42,IF(OR(F700=16,F700=17,F700=18),3.53,3.64)))))))))), IF(K700="Ա-2", IF(F700=0,2.28,IF(F700=1,2.35,IF(F700=2,2.43,IF(F700=3,2.5,IF(OR(F700=5,F700=4),2.58,IF(OR(F700=6,F700=7),2.66,IF(OR(F700=8,F700=9),2.75,IF(OR(F700=10,F700=11,F700=12),2.83,IF(OR(F700=13,F700=14,F700=15),2.92,IF(OR(F700=16,F700=17,F700=18),3.01,3.11)))))))))),IF(K700="Ա-3", IF(F700=0,1.96,IF(F700=1,2.02,IF(F700=2,2.08,IF(F700=3,2.15,IF(OR(F700=5,F700=4),2.21,IF(OR(F700=6,F700=7),2.28,IF(OR(F700=8,F700=9),2.35,IF(OR(F700=10,F700=11,F700=12),2.42,IF(OR(F700=13,F700=14,F700=15),2.5,IF(OR(F700=16,F700=17,F700=18),2.58,2.66)))))))))), IF(K700="Կ-1", IF(F700=0,1.68,IF(F700=1,1.73,IF(F700=2,1.79,IF(F700=3,1.84,IF(OR(F700=5,F700=4),1.9,IF(OR(F700=6,F700=7),1.96,IF(OR(F700=8,F700=9),2.02,IF(OR(F700=10,F700=11,F700=12),2.08,IF(OR(F700=13,F700=14,F700=15),2.14,IF(OR(F700=16,F700=17,F700=18),2.21,2.28)))))))))), IF(K700="Կ-2", IF(F700=0,1.45,IF(F700=1,1.49,IF(F700=2,1.54,IF(F700=3,1.59,IF(OR(F700=5,F700=4),1.63,IF(OR(F700=6,F700=7),1.68,IF(OR(F700=8,F700=9),1.73,IF(OR(F700=10,F700=11,F700=12),1.79,IF(OR(F700=13,F700=14,F700=15),1.84,IF(OR(F700=16,F700=17,F700=18),1.9,1.95)))))))))),IF(K700="Կ-3", IF(F700=0,1.25,IF(F700=1,1.29,IF(F700=2,1.33,IF(F700=3,1.37,IF(OR(F700=5,F700=4),1.41,IF(OR(F700=6,F700=7),1.45,IF(OR(F700=8,F700=9),1.49,IF(OR(F700=10,F700=11,F700=12),1.54,IF(OR(F700=13,F700=14,F700=15),1.58,IF(OR(F700=16,F700=17,F700=18),1.63,1.68)))))))))), "Error"))))))))))))</f>
        <v>1.68</v>
      </c>
      <c r="H700" s="883">
        <v>66140</v>
      </c>
      <c r="I700" s="878"/>
      <c r="J700" s="878"/>
      <c r="K700" s="782" t="s">
        <v>98</v>
      </c>
      <c r="L700" s="883">
        <f t="shared" si="728"/>
        <v>111115.2</v>
      </c>
      <c r="M700" s="884">
        <f t="shared" si="729"/>
        <v>111115.2</v>
      </c>
      <c r="N700" s="1313">
        <f t="shared" si="730"/>
        <v>1444497.5999999999</v>
      </c>
      <c r="O700" s="886">
        <f t="shared" si="731"/>
        <v>1</v>
      </c>
      <c r="P700" s="882">
        <f t="shared" si="732"/>
        <v>1</v>
      </c>
      <c r="Q700" s="1229">
        <f t="shared" si="733"/>
        <v>1.73</v>
      </c>
      <c r="R700" s="979"/>
      <c r="S700" s="978">
        <f t="shared" si="734"/>
        <v>1.73</v>
      </c>
      <c r="T700" s="883">
        <v>66140</v>
      </c>
      <c r="U700" s="878"/>
      <c r="V700" s="878"/>
      <c r="W700" s="782" t="str">
        <f t="shared" si="735"/>
        <v>Կ-1</v>
      </c>
      <c r="X700" s="883">
        <f t="shared" si="736"/>
        <v>114422.2</v>
      </c>
      <c r="Y700" s="884">
        <f t="shared" si="737"/>
        <v>114422.2</v>
      </c>
      <c r="Z700" s="1314">
        <f t="shared" si="738"/>
        <v>1487488.5999999999</v>
      </c>
      <c r="AA700" s="886">
        <f t="shared" si="739"/>
        <v>1</v>
      </c>
      <c r="AB700" s="882">
        <f t="shared" si="740"/>
        <v>2</v>
      </c>
      <c r="AC700" s="1229">
        <f t="shared" si="741"/>
        <v>1.79</v>
      </c>
      <c r="AD700" s="979"/>
      <c r="AE700" s="978">
        <f t="shared" si="742"/>
        <v>1.79</v>
      </c>
      <c r="AF700" s="883">
        <v>66140</v>
      </c>
      <c r="AG700" s="878"/>
      <c r="AH700" s="878"/>
      <c r="AI700" s="910" t="str">
        <f t="shared" si="743"/>
        <v>Կ-1</v>
      </c>
      <c r="AJ700" s="883">
        <f t="shared" si="744"/>
        <v>118390.6</v>
      </c>
      <c r="AK700" s="884">
        <f t="shared" si="745"/>
        <v>118390.6</v>
      </c>
      <c r="AL700" s="1314">
        <f t="shared" si="746"/>
        <v>1539077.8</v>
      </c>
      <c r="AM700" s="886">
        <f t="shared" si="747"/>
        <v>1</v>
      </c>
      <c r="AN700" s="882">
        <f t="shared" si="748"/>
        <v>3</v>
      </c>
      <c r="AO700" s="1229">
        <f t="shared" si="749"/>
        <v>1.84</v>
      </c>
      <c r="AP700" s="979"/>
      <c r="AQ700" s="978">
        <f t="shared" si="750"/>
        <v>1.84</v>
      </c>
      <c r="AR700" s="883">
        <v>66140</v>
      </c>
      <c r="AS700" s="878"/>
      <c r="AT700" s="878"/>
      <c r="AU700" s="910" t="str">
        <f t="shared" si="751"/>
        <v>Կ-1</v>
      </c>
      <c r="AV700" s="883">
        <f t="shared" si="752"/>
        <v>121697.60000000001</v>
      </c>
      <c r="AW700" s="884">
        <f t="shared" si="753"/>
        <v>121697.60000000001</v>
      </c>
      <c r="AX700" s="1314">
        <f t="shared" si="754"/>
        <v>1582068.8</v>
      </c>
    </row>
    <row r="701" spans="2:50" ht="17.25" customHeight="1">
      <c r="B701" s="729">
        <v>20</v>
      </c>
      <c r="C701" s="1173" t="s">
        <v>2428</v>
      </c>
      <c r="D701" s="1212" t="s">
        <v>594</v>
      </c>
      <c r="E701" s="1214">
        <v>1</v>
      </c>
      <c r="F701" s="1210">
        <v>18</v>
      </c>
      <c r="G701" s="1209">
        <f t="shared" si="755"/>
        <v>2.21</v>
      </c>
      <c r="H701" s="883">
        <v>66140</v>
      </c>
      <c r="I701" s="878"/>
      <c r="J701" s="878"/>
      <c r="K701" s="782" t="s">
        <v>98</v>
      </c>
      <c r="L701" s="883">
        <f t="shared" si="728"/>
        <v>146169.4</v>
      </c>
      <c r="M701" s="884">
        <f t="shared" si="729"/>
        <v>146169.4</v>
      </c>
      <c r="N701" s="1313">
        <f t="shared" si="730"/>
        <v>1900202.2</v>
      </c>
      <c r="O701" s="886">
        <f t="shared" si="731"/>
        <v>1</v>
      </c>
      <c r="P701" s="882">
        <f t="shared" si="732"/>
        <v>19</v>
      </c>
      <c r="Q701" s="1229">
        <f t="shared" si="733"/>
        <v>2.2799999999999998</v>
      </c>
      <c r="R701" s="979"/>
      <c r="S701" s="978">
        <f t="shared" si="734"/>
        <v>2.2799999999999998</v>
      </c>
      <c r="T701" s="883">
        <v>66140</v>
      </c>
      <c r="U701" s="878"/>
      <c r="V701" s="878"/>
      <c r="W701" s="782" t="str">
        <f t="shared" si="735"/>
        <v>Կ-1</v>
      </c>
      <c r="X701" s="883">
        <f t="shared" si="736"/>
        <v>150799.19999999998</v>
      </c>
      <c r="Y701" s="884">
        <f t="shared" si="737"/>
        <v>150799.19999999998</v>
      </c>
      <c r="Z701" s="1314">
        <f t="shared" si="738"/>
        <v>1960389.5999999999</v>
      </c>
      <c r="AA701" s="886">
        <f t="shared" si="739"/>
        <v>1</v>
      </c>
      <c r="AB701" s="882">
        <f t="shared" si="740"/>
        <v>20</v>
      </c>
      <c r="AC701" s="1229">
        <f t="shared" si="741"/>
        <v>2.2799999999999998</v>
      </c>
      <c r="AD701" s="979"/>
      <c r="AE701" s="978">
        <f t="shared" si="742"/>
        <v>2.2799999999999998</v>
      </c>
      <c r="AF701" s="883">
        <v>66140</v>
      </c>
      <c r="AG701" s="878"/>
      <c r="AH701" s="878"/>
      <c r="AI701" s="910" t="str">
        <f t="shared" si="743"/>
        <v>Կ-1</v>
      </c>
      <c r="AJ701" s="883">
        <f t="shared" si="744"/>
        <v>150799.19999999998</v>
      </c>
      <c r="AK701" s="884">
        <f t="shared" si="745"/>
        <v>150799.19999999998</v>
      </c>
      <c r="AL701" s="1314">
        <f t="shared" si="746"/>
        <v>1960389.5999999999</v>
      </c>
      <c r="AM701" s="886">
        <f t="shared" si="747"/>
        <v>1</v>
      </c>
      <c r="AN701" s="882">
        <f t="shared" si="748"/>
        <v>21</v>
      </c>
      <c r="AO701" s="1229">
        <f t="shared" si="749"/>
        <v>2.2799999999999998</v>
      </c>
      <c r="AP701" s="979"/>
      <c r="AQ701" s="978">
        <f t="shared" si="750"/>
        <v>2.2799999999999998</v>
      </c>
      <c r="AR701" s="883">
        <v>66140</v>
      </c>
      <c r="AS701" s="878"/>
      <c r="AT701" s="878"/>
      <c r="AU701" s="910" t="str">
        <f t="shared" si="751"/>
        <v>Կ-1</v>
      </c>
      <c r="AV701" s="883">
        <f t="shared" si="752"/>
        <v>150799.19999999998</v>
      </c>
      <c r="AW701" s="884">
        <f t="shared" si="753"/>
        <v>150799.19999999998</v>
      </c>
      <c r="AX701" s="1314">
        <f t="shared" si="754"/>
        <v>1960389.5999999999</v>
      </c>
    </row>
    <row r="702" spans="2:50" ht="17.25" customHeight="1">
      <c r="B702" s="729">
        <v>21</v>
      </c>
      <c r="C702" s="1173" t="s">
        <v>1906</v>
      </c>
      <c r="D702" s="1212" t="s">
        <v>594</v>
      </c>
      <c r="E702" s="1214">
        <v>1</v>
      </c>
      <c r="F702" s="1210">
        <v>19</v>
      </c>
      <c r="G702" s="1209">
        <f t="shared" si="755"/>
        <v>2.2799999999999998</v>
      </c>
      <c r="H702" s="883">
        <v>66140</v>
      </c>
      <c r="I702" s="878"/>
      <c r="J702" s="878"/>
      <c r="K702" s="782" t="s">
        <v>98</v>
      </c>
      <c r="L702" s="883">
        <f t="shared" si="728"/>
        <v>150799.19999999998</v>
      </c>
      <c r="M702" s="884">
        <f t="shared" si="729"/>
        <v>150799.19999999998</v>
      </c>
      <c r="N702" s="1313">
        <f t="shared" si="730"/>
        <v>1960389.5999999999</v>
      </c>
      <c r="O702" s="886">
        <f t="shared" si="731"/>
        <v>1</v>
      </c>
      <c r="P702" s="882">
        <f t="shared" si="732"/>
        <v>20</v>
      </c>
      <c r="Q702" s="1229">
        <f t="shared" si="733"/>
        <v>2.2799999999999998</v>
      </c>
      <c r="R702" s="979"/>
      <c r="S702" s="978">
        <f t="shared" si="734"/>
        <v>2.2799999999999998</v>
      </c>
      <c r="T702" s="883">
        <v>66140</v>
      </c>
      <c r="U702" s="878"/>
      <c r="V702" s="878"/>
      <c r="W702" s="782" t="str">
        <f t="shared" si="735"/>
        <v>Կ-1</v>
      </c>
      <c r="X702" s="883">
        <f t="shared" si="736"/>
        <v>150799.19999999998</v>
      </c>
      <c r="Y702" s="884">
        <f t="shared" si="737"/>
        <v>150799.19999999998</v>
      </c>
      <c r="Z702" s="1314">
        <f t="shared" si="738"/>
        <v>1960389.5999999999</v>
      </c>
      <c r="AA702" s="886">
        <f t="shared" si="739"/>
        <v>1</v>
      </c>
      <c r="AB702" s="882">
        <f t="shared" si="740"/>
        <v>21</v>
      </c>
      <c r="AC702" s="1229">
        <f t="shared" si="741"/>
        <v>2.2799999999999998</v>
      </c>
      <c r="AD702" s="979"/>
      <c r="AE702" s="978">
        <f t="shared" si="742"/>
        <v>2.2799999999999998</v>
      </c>
      <c r="AF702" s="883">
        <v>66140</v>
      </c>
      <c r="AG702" s="878"/>
      <c r="AH702" s="878"/>
      <c r="AI702" s="910" t="str">
        <f t="shared" si="743"/>
        <v>Կ-1</v>
      </c>
      <c r="AJ702" s="883">
        <f t="shared" si="744"/>
        <v>150799.19999999998</v>
      </c>
      <c r="AK702" s="884">
        <f t="shared" si="745"/>
        <v>150799.19999999998</v>
      </c>
      <c r="AL702" s="1314">
        <f t="shared" si="746"/>
        <v>1960389.5999999999</v>
      </c>
      <c r="AM702" s="886">
        <f t="shared" si="747"/>
        <v>1</v>
      </c>
      <c r="AN702" s="882">
        <f t="shared" si="748"/>
        <v>22</v>
      </c>
      <c r="AO702" s="1229">
        <f t="shared" si="749"/>
        <v>2.2799999999999998</v>
      </c>
      <c r="AP702" s="979"/>
      <c r="AQ702" s="978">
        <f t="shared" si="750"/>
        <v>2.2799999999999998</v>
      </c>
      <c r="AR702" s="883">
        <v>66140</v>
      </c>
      <c r="AS702" s="878"/>
      <c r="AT702" s="878"/>
      <c r="AU702" s="910" t="str">
        <f t="shared" si="751"/>
        <v>Կ-1</v>
      </c>
      <c r="AV702" s="883">
        <f t="shared" si="752"/>
        <v>150799.19999999998</v>
      </c>
      <c r="AW702" s="884">
        <f t="shared" si="753"/>
        <v>150799.19999999998</v>
      </c>
      <c r="AX702" s="1314">
        <f t="shared" si="754"/>
        <v>1960389.5999999999</v>
      </c>
    </row>
    <row r="703" spans="2:50" ht="17.25" customHeight="1">
      <c r="B703" s="729">
        <v>22</v>
      </c>
      <c r="C703" s="1173" t="s">
        <v>1907</v>
      </c>
      <c r="D703" s="1212" t="s">
        <v>594</v>
      </c>
      <c r="E703" s="1214">
        <v>1</v>
      </c>
      <c r="F703" s="1210">
        <v>4</v>
      </c>
      <c r="G703" s="1209">
        <f t="shared" si="755"/>
        <v>1.9</v>
      </c>
      <c r="H703" s="883">
        <v>66140</v>
      </c>
      <c r="I703" s="878"/>
      <c r="J703" s="878"/>
      <c r="K703" s="782" t="s">
        <v>98</v>
      </c>
      <c r="L703" s="883">
        <f t="shared" si="728"/>
        <v>125666</v>
      </c>
      <c r="M703" s="884">
        <f t="shared" si="729"/>
        <v>125666</v>
      </c>
      <c r="N703" s="1313">
        <f t="shared" si="730"/>
        <v>1633658</v>
      </c>
      <c r="O703" s="886">
        <f t="shared" si="731"/>
        <v>1</v>
      </c>
      <c r="P703" s="882">
        <f t="shared" si="732"/>
        <v>5</v>
      </c>
      <c r="Q703" s="1229">
        <f t="shared" si="733"/>
        <v>1.9</v>
      </c>
      <c r="R703" s="979"/>
      <c r="S703" s="978">
        <f t="shared" si="734"/>
        <v>1.9</v>
      </c>
      <c r="T703" s="883">
        <v>66140</v>
      </c>
      <c r="U703" s="878"/>
      <c r="V703" s="878"/>
      <c r="W703" s="782" t="str">
        <f t="shared" si="735"/>
        <v>Կ-1</v>
      </c>
      <c r="X703" s="883">
        <f t="shared" si="736"/>
        <v>125666</v>
      </c>
      <c r="Y703" s="884">
        <f t="shared" si="737"/>
        <v>125666</v>
      </c>
      <c r="Z703" s="1314">
        <f t="shared" si="738"/>
        <v>1633658</v>
      </c>
      <c r="AA703" s="886">
        <f t="shared" si="739"/>
        <v>1</v>
      </c>
      <c r="AB703" s="882">
        <f t="shared" si="740"/>
        <v>6</v>
      </c>
      <c r="AC703" s="1229">
        <f t="shared" si="741"/>
        <v>1.96</v>
      </c>
      <c r="AD703" s="979"/>
      <c r="AE703" s="978">
        <f t="shared" si="742"/>
        <v>1.96</v>
      </c>
      <c r="AF703" s="883">
        <v>66140</v>
      </c>
      <c r="AG703" s="878"/>
      <c r="AH703" s="878"/>
      <c r="AI703" s="910" t="str">
        <f t="shared" si="743"/>
        <v>Կ-1</v>
      </c>
      <c r="AJ703" s="883">
        <f t="shared" si="744"/>
        <v>129634.4</v>
      </c>
      <c r="AK703" s="884">
        <f t="shared" si="745"/>
        <v>129634.4</v>
      </c>
      <c r="AL703" s="1314">
        <f t="shared" si="746"/>
        <v>1685247.2</v>
      </c>
      <c r="AM703" s="886">
        <f t="shared" si="747"/>
        <v>1</v>
      </c>
      <c r="AN703" s="882">
        <f t="shared" si="748"/>
        <v>7</v>
      </c>
      <c r="AO703" s="1229">
        <f t="shared" si="749"/>
        <v>1.96</v>
      </c>
      <c r="AP703" s="979"/>
      <c r="AQ703" s="978">
        <f t="shared" si="750"/>
        <v>1.96</v>
      </c>
      <c r="AR703" s="883">
        <v>66140</v>
      </c>
      <c r="AS703" s="878"/>
      <c r="AT703" s="878"/>
      <c r="AU703" s="910" t="str">
        <f t="shared" si="751"/>
        <v>Կ-1</v>
      </c>
      <c r="AV703" s="883">
        <f t="shared" si="752"/>
        <v>129634.4</v>
      </c>
      <c r="AW703" s="884">
        <f t="shared" si="753"/>
        <v>129634.4</v>
      </c>
      <c r="AX703" s="1314">
        <f t="shared" si="754"/>
        <v>1685247.2</v>
      </c>
    </row>
    <row r="704" spans="2:50" ht="17.25" customHeight="1">
      <c r="B704" s="729">
        <v>23</v>
      </c>
      <c r="C704" s="1173" t="s">
        <v>1908</v>
      </c>
      <c r="D704" s="1212" t="s">
        <v>594</v>
      </c>
      <c r="E704" s="1214">
        <v>1</v>
      </c>
      <c r="F704" s="1210">
        <v>9</v>
      </c>
      <c r="G704" s="1209">
        <f t="shared" si="755"/>
        <v>2.02</v>
      </c>
      <c r="H704" s="883">
        <v>66140</v>
      </c>
      <c r="I704" s="878"/>
      <c r="J704" s="878"/>
      <c r="K704" s="782" t="s">
        <v>98</v>
      </c>
      <c r="L704" s="883">
        <f t="shared" si="728"/>
        <v>133602.79999999999</v>
      </c>
      <c r="M704" s="884">
        <f t="shared" si="729"/>
        <v>133602.79999999999</v>
      </c>
      <c r="N704" s="1313">
        <f t="shared" si="730"/>
        <v>1736836.4</v>
      </c>
      <c r="O704" s="886">
        <f t="shared" si="731"/>
        <v>1</v>
      </c>
      <c r="P704" s="882">
        <f t="shared" si="732"/>
        <v>10</v>
      </c>
      <c r="Q704" s="1229">
        <f t="shared" si="733"/>
        <v>2.08</v>
      </c>
      <c r="R704" s="979"/>
      <c r="S704" s="978">
        <f t="shared" si="734"/>
        <v>2.08</v>
      </c>
      <c r="T704" s="883">
        <v>66140</v>
      </c>
      <c r="U704" s="878"/>
      <c r="V704" s="878"/>
      <c r="W704" s="782" t="str">
        <f t="shared" si="735"/>
        <v>Կ-1</v>
      </c>
      <c r="X704" s="883">
        <f t="shared" si="736"/>
        <v>137571.20000000001</v>
      </c>
      <c r="Y704" s="884">
        <f t="shared" si="737"/>
        <v>137571.20000000001</v>
      </c>
      <c r="Z704" s="1314">
        <f t="shared" si="738"/>
        <v>1788425.6</v>
      </c>
      <c r="AA704" s="886">
        <f t="shared" si="739"/>
        <v>1</v>
      </c>
      <c r="AB704" s="882">
        <f t="shared" si="740"/>
        <v>11</v>
      </c>
      <c r="AC704" s="1229">
        <f t="shared" si="741"/>
        <v>2.08</v>
      </c>
      <c r="AD704" s="979"/>
      <c r="AE704" s="978">
        <f t="shared" si="742"/>
        <v>2.08</v>
      </c>
      <c r="AF704" s="883">
        <v>66140</v>
      </c>
      <c r="AG704" s="878"/>
      <c r="AH704" s="878"/>
      <c r="AI704" s="910" t="str">
        <f t="shared" si="743"/>
        <v>Կ-1</v>
      </c>
      <c r="AJ704" s="883">
        <f t="shared" si="744"/>
        <v>137571.20000000001</v>
      </c>
      <c r="AK704" s="884">
        <f t="shared" si="745"/>
        <v>137571.20000000001</v>
      </c>
      <c r="AL704" s="1314">
        <f t="shared" si="746"/>
        <v>1788425.6</v>
      </c>
      <c r="AM704" s="886">
        <f t="shared" si="747"/>
        <v>1</v>
      </c>
      <c r="AN704" s="882">
        <f t="shared" si="748"/>
        <v>12</v>
      </c>
      <c r="AO704" s="1229">
        <f t="shared" si="749"/>
        <v>2.08</v>
      </c>
      <c r="AP704" s="979"/>
      <c r="AQ704" s="978">
        <f t="shared" si="750"/>
        <v>2.08</v>
      </c>
      <c r="AR704" s="883">
        <v>66140</v>
      </c>
      <c r="AS704" s="878"/>
      <c r="AT704" s="878"/>
      <c r="AU704" s="910" t="str">
        <f t="shared" si="751"/>
        <v>Կ-1</v>
      </c>
      <c r="AV704" s="883">
        <f t="shared" si="752"/>
        <v>137571.20000000001</v>
      </c>
      <c r="AW704" s="884">
        <f t="shared" si="753"/>
        <v>137571.20000000001</v>
      </c>
      <c r="AX704" s="1314">
        <f t="shared" si="754"/>
        <v>1788425.6</v>
      </c>
    </row>
    <row r="705" spans="2:50" ht="17.25" customHeight="1">
      <c r="B705" s="729">
        <v>24</v>
      </c>
      <c r="C705" s="1173" t="s">
        <v>2733</v>
      </c>
      <c r="D705" s="1212" t="s">
        <v>594</v>
      </c>
      <c r="E705" s="1214">
        <v>1</v>
      </c>
      <c r="F705" s="1210">
        <v>0</v>
      </c>
      <c r="G705" s="1209">
        <f t="shared" si="755"/>
        <v>1.68</v>
      </c>
      <c r="H705" s="883">
        <v>66140</v>
      </c>
      <c r="I705" s="878"/>
      <c r="J705" s="878"/>
      <c r="K705" s="782" t="s">
        <v>98</v>
      </c>
      <c r="L705" s="883">
        <f t="shared" si="728"/>
        <v>111115.2</v>
      </c>
      <c r="M705" s="884">
        <f t="shared" si="729"/>
        <v>111115.2</v>
      </c>
      <c r="N705" s="1313">
        <f t="shared" si="730"/>
        <v>1444497.5999999999</v>
      </c>
      <c r="O705" s="886">
        <f t="shared" si="731"/>
        <v>1</v>
      </c>
      <c r="P705" s="882">
        <f t="shared" si="732"/>
        <v>1</v>
      </c>
      <c r="Q705" s="1229">
        <f t="shared" si="733"/>
        <v>1.73</v>
      </c>
      <c r="R705" s="979"/>
      <c r="S705" s="978">
        <f t="shared" si="734"/>
        <v>1.73</v>
      </c>
      <c r="T705" s="883">
        <v>66140</v>
      </c>
      <c r="U705" s="878"/>
      <c r="V705" s="878"/>
      <c r="W705" s="782" t="str">
        <f t="shared" si="735"/>
        <v>Կ-1</v>
      </c>
      <c r="X705" s="883">
        <f t="shared" si="736"/>
        <v>114422.2</v>
      </c>
      <c r="Y705" s="884">
        <f t="shared" si="737"/>
        <v>114422.2</v>
      </c>
      <c r="Z705" s="1314">
        <f t="shared" si="738"/>
        <v>1487488.5999999999</v>
      </c>
      <c r="AA705" s="886">
        <f t="shared" si="739"/>
        <v>1</v>
      </c>
      <c r="AB705" s="882">
        <f t="shared" si="740"/>
        <v>2</v>
      </c>
      <c r="AC705" s="1229">
        <f t="shared" si="741"/>
        <v>1.79</v>
      </c>
      <c r="AD705" s="979"/>
      <c r="AE705" s="978">
        <f t="shared" si="742"/>
        <v>1.79</v>
      </c>
      <c r="AF705" s="883">
        <v>66140</v>
      </c>
      <c r="AG705" s="878"/>
      <c r="AH705" s="878"/>
      <c r="AI705" s="910" t="str">
        <f t="shared" si="743"/>
        <v>Կ-1</v>
      </c>
      <c r="AJ705" s="883">
        <f t="shared" si="744"/>
        <v>118390.6</v>
      </c>
      <c r="AK705" s="884">
        <f t="shared" si="745"/>
        <v>118390.6</v>
      </c>
      <c r="AL705" s="1314">
        <f t="shared" si="746"/>
        <v>1539077.8</v>
      </c>
      <c r="AM705" s="886">
        <f t="shared" si="747"/>
        <v>1</v>
      </c>
      <c r="AN705" s="882">
        <f t="shared" si="748"/>
        <v>3</v>
      </c>
      <c r="AO705" s="1229">
        <f t="shared" si="749"/>
        <v>1.84</v>
      </c>
      <c r="AP705" s="979"/>
      <c r="AQ705" s="978">
        <f t="shared" si="750"/>
        <v>1.84</v>
      </c>
      <c r="AR705" s="883">
        <v>66140</v>
      </c>
      <c r="AS705" s="878"/>
      <c r="AT705" s="878"/>
      <c r="AU705" s="910" t="str">
        <f t="shared" si="751"/>
        <v>Կ-1</v>
      </c>
      <c r="AV705" s="883">
        <f t="shared" si="752"/>
        <v>121697.60000000001</v>
      </c>
      <c r="AW705" s="884">
        <f t="shared" si="753"/>
        <v>121697.60000000001</v>
      </c>
      <c r="AX705" s="1314">
        <f t="shared" si="754"/>
        <v>1582068.8</v>
      </c>
    </row>
    <row r="706" spans="2:50" ht="17.25" customHeight="1">
      <c r="B706" s="729">
        <v>25</v>
      </c>
      <c r="C706" s="1173" t="s">
        <v>1910</v>
      </c>
      <c r="D706" s="1212" t="s">
        <v>594</v>
      </c>
      <c r="E706" s="1214">
        <v>1</v>
      </c>
      <c r="F706" s="1210">
        <v>9</v>
      </c>
      <c r="G706" s="1209">
        <f t="shared" si="755"/>
        <v>2.02</v>
      </c>
      <c r="H706" s="883">
        <v>66140</v>
      </c>
      <c r="I706" s="878"/>
      <c r="J706" s="878"/>
      <c r="K706" s="782" t="s">
        <v>98</v>
      </c>
      <c r="L706" s="883">
        <f t="shared" si="728"/>
        <v>133602.79999999999</v>
      </c>
      <c r="M706" s="884">
        <f t="shared" si="729"/>
        <v>133602.79999999999</v>
      </c>
      <c r="N706" s="1313">
        <f t="shared" si="730"/>
        <v>1736836.4</v>
      </c>
      <c r="O706" s="886">
        <f t="shared" si="731"/>
        <v>1</v>
      </c>
      <c r="P706" s="882">
        <f t="shared" si="732"/>
        <v>10</v>
      </c>
      <c r="Q706" s="1229">
        <f t="shared" si="733"/>
        <v>2.08</v>
      </c>
      <c r="R706" s="979"/>
      <c r="S706" s="978">
        <f t="shared" si="734"/>
        <v>2.08</v>
      </c>
      <c r="T706" s="883">
        <v>66140</v>
      </c>
      <c r="U706" s="878"/>
      <c r="V706" s="878"/>
      <c r="W706" s="782" t="str">
        <f t="shared" si="735"/>
        <v>Կ-1</v>
      </c>
      <c r="X706" s="883">
        <f t="shared" si="736"/>
        <v>137571.20000000001</v>
      </c>
      <c r="Y706" s="884">
        <f t="shared" si="737"/>
        <v>137571.20000000001</v>
      </c>
      <c r="Z706" s="1314">
        <f t="shared" si="738"/>
        <v>1788425.6</v>
      </c>
      <c r="AA706" s="886">
        <f t="shared" si="739"/>
        <v>1</v>
      </c>
      <c r="AB706" s="882">
        <f t="shared" si="740"/>
        <v>11</v>
      </c>
      <c r="AC706" s="1229">
        <f t="shared" si="741"/>
        <v>2.08</v>
      </c>
      <c r="AD706" s="979"/>
      <c r="AE706" s="978">
        <f t="shared" si="742"/>
        <v>2.08</v>
      </c>
      <c r="AF706" s="883">
        <v>66140</v>
      </c>
      <c r="AG706" s="878"/>
      <c r="AH706" s="878"/>
      <c r="AI706" s="910" t="str">
        <f t="shared" si="743"/>
        <v>Կ-1</v>
      </c>
      <c r="AJ706" s="883">
        <f t="shared" si="744"/>
        <v>137571.20000000001</v>
      </c>
      <c r="AK706" s="884">
        <f t="shared" si="745"/>
        <v>137571.20000000001</v>
      </c>
      <c r="AL706" s="1314">
        <f t="shared" si="746"/>
        <v>1788425.6</v>
      </c>
      <c r="AM706" s="886">
        <f t="shared" si="747"/>
        <v>1</v>
      </c>
      <c r="AN706" s="882">
        <f t="shared" si="748"/>
        <v>12</v>
      </c>
      <c r="AO706" s="1229">
        <f t="shared" si="749"/>
        <v>2.08</v>
      </c>
      <c r="AP706" s="979"/>
      <c r="AQ706" s="978">
        <f t="shared" si="750"/>
        <v>2.08</v>
      </c>
      <c r="AR706" s="883">
        <v>66140</v>
      </c>
      <c r="AS706" s="878"/>
      <c r="AT706" s="878"/>
      <c r="AU706" s="910" t="str">
        <f t="shared" si="751"/>
        <v>Կ-1</v>
      </c>
      <c r="AV706" s="883">
        <f t="shared" si="752"/>
        <v>137571.20000000001</v>
      </c>
      <c r="AW706" s="884">
        <f t="shared" si="753"/>
        <v>137571.20000000001</v>
      </c>
      <c r="AX706" s="1314">
        <f t="shared" si="754"/>
        <v>1788425.6</v>
      </c>
    </row>
    <row r="707" spans="2:50" ht="17.25" customHeight="1">
      <c r="B707" s="729">
        <v>26</v>
      </c>
      <c r="C707" s="1173" t="s">
        <v>2734</v>
      </c>
      <c r="D707" s="1212" t="s">
        <v>594</v>
      </c>
      <c r="E707" s="1214">
        <v>1</v>
      </c>
      <c r="F707" s="1210">
        <v>0</v>
      </c>
      <c r="G707" s="1209">
        <f t="shared" si="755"/>
        <v>1.68</v>
      </c>
      <c r="H707" s="883">
        <v>66140</v>
      </c>
      <c r="I707" s="878"/>
      <c r="J707" s="878"/>
      <c r="K707" s="782" t="s">
        <v>98</v>
      </c>
      <c r="L707" s="883">
        <f t="shared" si="728"/>
        <v>111115.2</v>
      </c>
      <c r="M707" s="884">
        <f t="shared" si="729"/>
        <v>111115.2</v>
      </c>
      <c r="N707" s="1313">
        <f t="shared" si="730"/>
        <v>1444497.5999999999</v>
      </c>
      <c r="O707" s="886">
        <f t="shared" si="731"/>
        <v>1</v>
      </c>
      <c r="P707" s="882">
        <f t="shared" si="732"/>
        <v>1</v>
      </c>
      <c r="Q707" s="1229">
        <f t="shared" si="733"/>
        <v>1.73</v>
      </c>
      <c r="R707" s="979"/>
      <c r="S707" s="978">
        <f t="shared" si="734"/>
        <v>1.73</v>
      </c>
      <c r="T707" s="883">
        <v>66140</v>
      </c>
      <c r="U707" s="878"/>
      <c r="V707" s="878"/>
      <c r="W707" s="782" t="str">
        <f t="shared" si="735"/>
        <v>Կ-1</v>
      </c>
      <c r="X707" s="883">
        <f t="shared" si="736"/>
        <v>114422.2</v>
      </c>
      <c r="Y707" s="884">
        <f t="shared" si="737"/>
        <v>114422.2</v>
      </c>
      <c r="Z707" s="1314">
        <f t="shared" si="738"/>
        <v>1487488.5999999999</v>
      </c>
      <c r="AA707" s="886">
        <f t="shared" si="739"/>
        <v>1</v>
      </c>
      <c r="AB707" s="882">
        <f t="shared" si="740"/>
        <v>2</v>
      </c>
      <c r="AC707" s="1229">
        <f t="shared" si="741"/>
        <v>1.79</v>
      </c>
      <c r="AD707" s="979"/>
      <c r="AE707" s="978">
        <f t="shared" si="742"/>
        <v>1.79</v>
      </c>
      <c r="AF707" s="883">
        <v>66140</v>
      </c>
      <c r="AG707" s="878"/>
      <c r="AH707" s="878"/>
      <c r="AI707" s="910" t="str">
        <f t="shared" si="743"/>
        <v>Կ-1</v>
      </c>
      <c r="AJ707" s="883">
        <f t="shared" si="744"/>
        <v>118390.6</v>
      </c>
      <c r="AK707" s="884">
        <f t="shared" si="745"/>
        <v>118390.6</v>
      </c>
      <c r="AL707" s="1314">
        <f t="shared" si="746"/>
        <v>1539077.8</v>
      </c>
      <c r="AM707" s="886">
        <f t="shared" si="747"/>
        <v>1</v>
      </c>
      <c r="AN707" s="882">
        <f t="shared" si="748"/>
        <v>3</v>
      </c>
      <c r="AO707" s="1229">
        <f t="shared" si="749"/>
        <v>1.84</v>
      </c>
      <c r="AP707" s="979"/>
      <c r="AQ707" s="978">
        <f t="shared" si="750"/>
        <v>1.84</v>
      </c>
      <c r="AR707" s="883">
        <v>66140</v>
      </c>
      <c r="AS707" s="878"/>
      <c r="AT707" s="878"/>
      <c r="AU707" s="910" t="str">
        <f t="shared" si="751"/>
        <v>Կ-1</v>
      </c>
      <c r="AV707" s="883">
        <f t="shared" si="752"/>
        <v>121697.60000000001</v>
      </c>
      <c r="AW707" s="884">
        <f t="shared" si="753"/>
        <v>121697.60000000001</v>
      </c>
      <c r="AX707" s="1314">
        <f t="shared" si="754"/>
        <v>1582068.8</v>
      </c>
    </row>
    <row r="708" spans="2:50" ht="17.25" customHeight="1">
      <c r="B708" s="729">
        <v>27</v>
      </c>
      <c r="C708" s="1173" t="s">
        <v>1911</v>
      </c>
      <c r="D708" s="1218" t="s">
        <v>316</v>
      </c>
      <c r="E708" s="1214">
        <v>1</v>
      </c>
      <c r="F708" s="1210">
        <v>10</v>
      </c>
      <c r="G708" s="1209">
        <f t="shared" si="755"/>
        <v>2.08</v>
      </c>
      <c r="H708" s="883">
        <v>66140</v>
      </c>
      <c r="I708" s="878"/>
      <c r="J708" s="878"/>
      <c r="K708" s="782" t="s">
        <v>98</v>
      </c>
      <c r="L708" s="883">
        <f t="shared" si="728"/>
        <v>137571.20000000001</v>
      </c>
      <c r="M708" s="884">
        <f t="shared" si="729"/>
        <v>137571.20000000001</v>
      </c>
      <c r="N708" s="1313">
        <f t="shared" si="730"/>
        <v>1788425.6</v>
      </c>
      <c r="O708" s="886">
        <f t="shared" si="731"/>
        <v>1</v>
      </c>
      <c r="P708" s="882">
        <f t="shared" si="732"/>
        <v>11</v>
      </c>
      <c r="Q708" s="1229">
        <f t="shared" si="733"/>
        <v>2.08</v>
      </c>
      <c r="R708" s="979"/>
      <c r="S708" s="978">
        <f t="shared" si="734"/>
        <v>2.08</v>
      </c>
      <c r="T708" s="883">
        <v>66140</v>
      </c>
      <c r="U708" s="878"/>
      <c r="V708" s="878"/>
      <c r="W708" s="782" t="str">
        <f t="shared" si="735"/>
        <v>Կ-1</v>
      </c>
      <c r="X708" s="883">
        <f t="shared" si="736"/>
        <v>137571.20000000001</v>
      </c>
      <c r="Y708" s="884">
        <f t="shared" si="737"/>
        <v>137571.20000000001</v>
      </c>
      <c r="Z708" s="1314">
        <f t="shared" si="738"/>
        <v>1788425.6</v>
      </c>
      <c r="AA708" s="886">
        <f t="shared" si="739"/>
        <v>1</v>
      </c>
      <c r="AB708" s="882">
        <f t="shared" si="740"/>
        <v>12</v>
      </c>
      <c r="AC708" s="1229">
        <f t="shared" si="741"/>
        <v>2.08</v>
      </c>
      <c r="AD708" s="979"/>
      <c r="AE708" s="978">
        <f t="shared" si="742"/>
        <v>2.08</v>
      </c>
      <c r="AF708" s="883">
        <v>66140</v>
      </c>
      <c r="AG708" s="878"/>
      <c r="AH708" s="878"/>
      <c r="AI708" s="910" t="str">
        <f t="shared" si="743"/>
        <v>Կ-1</v>
      </c>
      <c r="AJ708" s="883">
        <f t="shared" si="744"/>
        <v>137571.20000000001</v>
      </c>
      <c r="AK708" s="884">
        <f t="shared" si="745"/>
        <v>137571.20000000001</v>
      </c>
      <c r="AL708" s="1314">
        <f t="shared" si="746"/>
        <v>1788425.6</v>
      </c>
      <c r="AM708" s="886">
        <f t="shared" si="747"/>
        <v>1</v>
      </c>
      <c r="AN708" s="882">
        <f t="shared" si="748"/>
        <v>13</v>
      </c>
      <c r="AO708" s="1229">
        <f t="shared" si="749"/>
        <v>2.14</v>
      </c>
      <c r="AP708" s="979"/>
      <c r="AQ708" s="978">
        <f t="shared" si="750"/>
        <v>2.14</v>
      </c>
      <c r="AR708" s="883">
        <v>66140</v>
      </c>
      <c r="AS708" s="878"/>
      <c r="AT708" s="878"/>
      <c r="AU708" s="910" t="str">
        <f t="shared" si="751"/>
        <v>Կ-1</v>
      </c>
      <c r="AV708" s="883">
        <f t="shared" si="752"/>
        <v>141539.6</v>
      </c>
      <c r="AW708" s="884">
        <f t="shared" si="753"/>
        <v>141539.6</v>
      </c>
      <c r="AX708" s="1314">
        <f t="shared" si="754"/>
        <v>1840014.8</v>
      </c>
    </row>
    <row r="709" spans="2:50" ht="17.25" customHeight="1">
      <c r="B709" s="729">
        <v>28</v>
      </c>
      <c r="C709" s="1173" t="s">
        <v>1912</v>
      </c>
      <c r="D709" s="1218" t="s">
        <v>316</v>
      </c>
      <c r="E709" s="1214">
        <v>1</v>
      </c>
      <c r="F709" s="1210">
        <v>3</v>
      </c>
      <c r="G709" s="1209">
        <f t="shared" si="755"/>
        <v>1.84</v>
      </c>
      <c r="H709" s="883">
        <v>66140</v>
      </c>
      <c r="I709" s="878"/>
      <c r="J709" s="878"/>
      <c r="K709" s="782" t="s">
        <v>98</v>
      </c>
      <c r="L709" s="883">
        <f t="shared" si="728"/>
        <v>121697.60000000001</v>
      </c>
      <c r="M709" s="884">
        <f t="shared" si="729"/>
        <v>121697.60000000001</v>
      </c>
      <c r="N709" s="1313">
        <f t="shared" si="730"/>
        <v>1582068.8</v>
      </c>
      <c r="O709" s="886">
        <f t="shared" si="731"/>
        <v>1</v>
      </c>
      <c r="P709" s="882">
        <f t="shared" si="732"/>
        <v>4</v>
      </c>
      <c r="Q709" s="1229">
        <f t="shared" si="733"/>
        <v>1.9</v>
      </c>
      <c r="R709" s="979"/>
      <c r="S709" s="978">
        <f t="shared" si="734"/>
        <v>1.9</v>
      </c>
      <c r="T709" s="883">
        <v>66140</v>
      </c>
      <c r="U709" s="878"/>
      <c r="V709" s="878"/>
      <c r="W709" s="782" t="str">
        <f t="shared" si="735"/>
        <v>Կ-1</v>
      </c>
      <c r="X709" s="883">
        <f t="shared" si="736"/>
        <v>125666</v>
      </c>
      <c r="Y709" s="884">
        <f t="shared" si="737"/>
        <v>125666</v>
      </c>
      <c r="Z709" s="1314">
        <f t="shared" si="738"/>
        <v>1633658</v>
      </c>
      <c r="AA709" s="886">
        <f t="shared" si="739"/>
        <v>1</v>
      </c>
      <c r="AB709" s="882">
        <f t="shared" si="740"/>
        <v>5</v>
      </c>
      <c r="AC709" s="1229">
        <f t="shared" si="741"/>
        <v>1.9</v>
      </c>
      <c r="AD709" s="979"/>
      <c r="AE709" s="978">
        <f t="shared" si="742"/>
        <v>1.9</v>
      </c>
      <c r="AF709" s="883">
        <v>66140</v>
      </c>
      <c r="AG709" s="878"/>
      <c r="AH709" s="878"/>
      <c r="AI709" s="910" t="str">
        <f t="shared" si="743"/>
        <v>Կ-1</v>
      </c>
      <c r="AJ709" s="883">
        <f t="shared" si="744"/>
        <v>125666</v>
      </c>
      <c r="AK709" s="884">
        <f t="shared" si="745"/>
        <v>125666</v>
      </c>
      <c r="AL709" s="1314">
        <f t="shared" si="746"/>
        <v>1633658</v>
      </c>
      <c r="AM709" s="886">
        <f t="shared" si="747"/>
        <v>1</v>
      </c>
      <c r="AN709" s="882">
        <f t="shared" si="748"/>
        <v>6</v>
      </c>
      <c r="AO709" s="1229">
        <f t="shared" si="749"/>
        <v>1.96</v>
      </c>
      <c r="AP709" s="979"/>
      <c r="AQ709" s="978">
        <f t="shared" si="750"/>
        <v>1.96</v>
      </c>
      <c r="AR709" s="883">
        <v>66140</v>
      </c>
      <c r="AS709" s="878"/>
      <c r="AT709" s="878"/>
      <c r="AU709" s="910" t="str">
        <f t="shared" si="751"/>
        <v>Կ-1</v>
      </c>
      <c r="AV709" s="883">
        <f t="shared" si="752"/>
        <v>129634.4</v>
      </c>
      <c r="AW709" s="884">
        <f t="shared" si="753"/>
        <v>129634.4</v>
      </c>
      <c r="AX709" s="1314">
        <f t="shared" si="754"/>
        <v>1685247.2</v>
      </c>
    </row>
    <row r="710" spans="2:50" ht="17.25" customHeight="1">
      <c r="B710" s="729">
        <v>29</v>
      </c>
      <c r="C710" s="1173" t="s">
        <v>1913</v>
      </c>
      <c r="D710" s="1218" t="s">
        <v>316</v>
      </c>
      <c r="E710" s="1214">
        <v>1</v>
      </c>
      <c r="F710" s="1210">
        <v>4</v>
      </c>
      <c r="G710" s="1209">
        <f t="shared" si="755"/>
        <v>1.9</v>
      </c>
      <c r="H710" s="883">
        <v>66140</v>
      </c>
      <c r="I710" s="878"/>
      <c r="J710" s="878"/>
      <c r="K710" s="782" t="s">
        <v>98</v>
      </c>
      <c r="L710" s="883">
        <f t="shared" si="728"/>
        <v>125666</v>
      </c>
      <c r="M710" s="884">
        <f t="shared" si="729"/>
        <v>125666</v>
      </c>
      <c r="N710" s="1313">
        <f t="shared" si="730"/>
        <v>1633658</v>
      </c>
      <c r="O710" s="886">
        <f t="shared" si="731"/>
        <v>1</v>
      </c>
      <c r="P710" s="882">
        <f t="shared" si="732"/>
        <v>5</v>
      </c>
      <c r="Q710" s="1229">
        <f t="shared" si="733"/>
        <v>1.9</v>
      </c>
      <c r="R710" s="979"/>
      <c r="S710" s="978">
        <f t="shared" si="734"/>
        <v>1.9</v>
      </c>
      <c r="T710" s="883">
        <v>66140</v>
      </c>
      <c r="U710" s="878"/>
      <c r="V710" s="878"/>
      <c r="W710" s="782" t="str">
        <f t="shared" si="735"/>
        <v>Կ-1</v>
      </c>
      <c r="X710" s="883">
        <f t="shared" si="736"/>
        <v>125666</v>
      </c>
      <c r="Y710" s="884">
        <f t="shared" si="737"/>
        <v>125666</v>
      </c>
      <c r="Z710" s="1314">
        <f t="shared" si="738"/>
        <v>1633658</v>
      </c>
      <c r="AA710" s="886">
        <f t="shared" si="739"/>
        <v>1</v>
      </c>
      <c r="AB710" s="882">
        <f t="shared" si="740"/>
        <v>6</v>
      </c>
      <c r="AC710" s="1229">
        <f t="shared" si="741"/>
        <v>1.96</v>
      </c>
      <c r="AD710" s="979"/>
      <c r="AE710" s="978">
        <f t="shared" si="742"/>
        <v>1.96</v>
      </c>
      <c r="AF710" s="883">
        <v>66140</v>
      </c>
      <c r="AG710" s="878"/>
      <c r="AH710" s="878"/>
      <c r="AI710" s="910" t="str">
        <f t="shared" si="743"/>
        <v>Կ-1</v>
      </c>
      <c r="AJ710" s="883">
        <f t="shared" si="744"/>
        <v>129634.4</v>
      </c>
      <c r="AK710" s="884">
        <f t="shared" si="745"/>
        <v>129634.4</v>
      </c>
      <c r="AL710" s="1314">
        <f t="shared" si="746"/>
        <v>1685247.2</v>
      </c>
      <c r="AM710" s="886">
        <f t="shared" si="747"/>
        <v>1</v>
      </c>
      <c r="AN710" s="882">
        <f t="shared" si="748"/>
        <v>7</v>
      </c>
      <c r="AO710" s="1229">
        <f t="shared" si="749"/>
        <v>1.96</v>
      </c>
      <c r="AP710" s="979"/>
      <c r="AQ710" s="978">
        <f t="shared" si="750"/>
        <v>1.96</v>
      </c>
      <c r="AR710" s="883">
        <v>66140</v>
      </c>
      <c r="AS710" s="878"/>
      <c r="AT710" s="878"/>
      <c r="AU710" s="910" t="str">
        <f t="shared" si="751"/>
        <v>Կ-1</v>
      </c>
      <c r="AV710" s="883">
        <f t="shared" si="752"/>
        <v>129634.4</v>
      </c>
      <c r="AW710" s="884">
        <f t="shared" si="753"/>
        <v>129634.4</v>
      </c>
      <c r="AX710" s="1314">
        <f t="shared" si="754"/>
        <v>1685247.2</v>
      </c>
    </row>
    <row r="711" spans="2:50" ht="17.25" customHeight="1">
      <c r="B711" s="729">
        <v>30</v>
      </c>
      <c r="C711" s="1173" t="s">
        <v>1914</v>
      </c>
      <c r="D711" s="1218" t="s">
        <v>316</v>
      </c>
      <c r="E711" s="1214">
        <v>1</v>
      </c>
      <c r="F711" s="1210">
        <v>3</v>
      </c>
      <c r="G711" s="1209">
        <f t="shared" si="755"/>
        <v>1.84</v>
      </c>
      <c r="H711" s="883">
        <v>66140</v>
      </c>
      <c r="I711" s="878"/>
      <c r="J711" s="878"/>
      <c r="K711" s="782" t="s">
        <v>98</v>
      </c>
      <c r="L711" s="883">
        <f t="shared" si="728"/>
        <v>121697.60000000001</v>
      </c>
      <c r="M711" s="884">
        <f t="shared" si="729"/>
        <v>121697.60000000001</v>
      </c>
      <c r="N711" s="1313">
        <f t="shared" si="730"/>
        <v>1582068.8</v>
      </c>
      <c r="O711" s="886">
        <f t="shared" si="731"/>
        <v>1</v>
      </c>
      <c r="P711" s="882">
        <f t="shared" si="732"/>
        <v>4</v>
      </c>
      <c r="Q711" s="1229">
        <f t="shared" si="733"/>
        <v>1.9</v>
      </c>
      <c r="R711" s="979"/>
      <c r="S711" s="978">
        <f t="shared" si="734"/>
        <v>1.9</v>
      </c>
      <c r="T711" s="883">
        <v>66140</v>
      </c>
      <c r="U711" s="878"/>
      <c r="V711" s="878"/>
      <c r="W711" s="782" t="str">
        <f t="shared" si="735"/>
        <v>Կ-1</v>
      </c>
      <c r="X711" s="883">
        <f t="shared" si="736"/>
        <v>125666</v>
      </c>
      <c r="Y711" s="884">
        <f t="shared" si="737"/>
        <v>125666</v>
      </c>
      <c r="Z711" s="1314">
        <f t="shared" si="738"/>
        <v>1633658</v>
      </c>
      <c r="AA711" s="886">
        <f t="shared" si="739"/>
        <v>1</v>
      </c>
      <c r="AB711" s="882">
        <f t="shared" si="740"/>
        <v>5</v>
      </c>
      <c r="AC711" s="1229">
        <f t="shared" si="741"/>
        <v>1.9</v>
      </c>
      <c r="AD711" s="979"/>
      <c r="AE711" s="978">
        <f t="shared" si="742"/>
        <v>1.9</v>
      </c>
      <c r="AF711" s="883">
        <v>66140</v>
      </c>
      <c r="AG711" s="878"/>
      <c r="AH711" s="878"/>
      <c r="AI711" s="910" t="str">
        <f t="shared" si="743"/>
        <v>Կ-1</v>
      </c>
      <c r="AJ711" s="883">
        <f t="shared" si="744"/>
        <v>125666</v>
      </c>
      <c r="AK711" s="884">
        <f t="shared" si="745"/>
        <v>125666</v>
      </c>
      <c r="AL711" s="1314">
        <f t="shared" si="746"/>
        <v>1633658</v>
      </c>
      <c r="AM711" s="886">
        <f t="shared" si="747"/>
        <v>1</v>
      </c>
      <c r="AN711" s="882">
        <f t="shared" si="748"/>
        <v>6</v>
      </c>
      <c r="AO711" s="1229">
        <f t="shared" si="749"/>
        <v>1.96</v>
      </c>
      <c r="AP711" s="979"/>
      <c r="AQ711" s="978">
        <f t="shared" si="750"/>
        <v>1.96</v>
      </c>
      <c r="AR711" s="883">
        <v>66140</v>
      </c>
      <c r="AS711" s="878"/>
      <c r="AT711" s="878"/>
      <c r="AU711" s="910" t="str">
        <f t="shared" si="751"/>
        <v>Կ-1</v>
      </c>
      <c r="AV711" s="883">
        <f t="shared" si="752"/>
        <v>129634.4</v>
      </c>
      <c r="AW711" s="884">
        <f t="shared" si="753"/>
        <v>129634.4</v>
      </c>
      <c r="AX711" s="1314">
        <f t="shared" si="754"/>
        <v>1685247.2</v>
      </c>
    </row>
    <row r="712" spans="2:50" ht="17.25" customHeight="1">
      <c r="B712" s="729">
        <v>31</v>
      </c>
      <c r="C712" s="1173" t="s">
        <v>2736</v>
      </c>
      <c r="D712" s="1218" t="s">
        <v>316</v>
      </c>
      <c r="E712" s="1214">
        <v>1</v>
      </c>
      <c r="F712" s="1210">
        <v>0</v>
      </c>
      <c r="G712" s="1209">
        <f t="shared" si="755"/>
        <v>1.68</v>
      </c>
      <c r="H712" s="883">
        <v>66140</v>
      </c>
      <c r="I712" s="878"/>
      <c r="J712" s="878"/>
      <c r="K712" s="782" t="s">
        <v>98</v>
      </c>
      <c r="L712" s="883">
        <f t="shared" si="728"/>
        <v>111115.2</v>
      </c>
      <c r="M712" s="884">
        <f t="shared" si="729"/>
        <v>111115.2</v>
      </c>
      <c r="N712" s="1313">
        <f t="shared" si="730"/>
        <v>1444497.5999999999</v>
      </c>
      <c r="O712" s="886">
        <f t="shared" si="731"/>
        <v>1</v>
      </c>
      <c r="P712" s="882">
        <f t="shared" si="732"/>
        <v>1</v>
      </c>
      <c r="Q712" s="1229">
        <f t="shared" si="733"/>
        <v>1.73</v>
      </c>
      <c r="R712" s="979"/>
      <c r="S712" s="978">
        <f t="shared" si="734"/>
        <v>1.73</v>
      </c>
      <c r="T712" s="883">
        <v>66140</v>
      </c>
      <c r="U712" s="878"/>
      <c r="V712" s="878"/>
      <c r="W712" s="782" t="str">
        <f t="shared" si="735"/>
        <v>Կ-1</v>
      </c>
      <c r="X712" s="883">
        <f t="shared" si="736"/>
        <v>114422.2</v>
      </c>
      <c r="Y712" s="884">
        <f t="shared" si="737"/>
        <v>114422.2</v>
      </c>
      <c r="Z712" s="1314">
        <f t="shared" si="738"/>
        <v>1487488.5999999999</v>
      </c>
      <c r="AA712" s="886">
        <f t="shared" si="739"/>
        <v>1</v>
      </c>
      <c r="AB712" s="882">
        <f t="shared" si="740"/>
        <v>2</v>
      </c>
      <c r="AC712" s="1229">
        <f t="shared" si="741"/>
        <v>1.79</v>
      </c>
      <c r="AD712" s="979"/>
      <c r="AE712" s="978">
        <f t="shared" si="742"/>
        <v>1.79</v>
      </c>
      <c r="AF712" s="883">
        <v>66140</v>
      </c>
      <c r="AG712" s="878"/>
      <c r="AH712" s="878"/>
      <c r="AI712" s="910" t="str">
        <f t="shared" si="743"/>
        <v>Կ-1</v>
      </c>
      <c r="AJ712" s="883">
        <f t="shared" si="744"/>
        <v>118390.6</v>
      </c>
      <c r="AK712" s="884">
        <f t="shared" si="745"/>
        <v>118390.6</v>
      </c>
      <c r="AL712" s="1314">
        <f t="shared" si="746"/>
        <v>1539077.8</v>
      </c>
      <c r="AM712" s="886">
        <f t="shared" si="747"/>
        <v>1</v>
      </c>
      <c r="AN712" s="882">
        <f t="shared" si="748"/>
        <v>3</v>
      </c>
      <c r="AO712" s="1229">
        <f t="shared" si="749"/>
        <v>1.84</v>
      </c>
      <c r="AP712" s="979"/>
      <c r="AQ712" s="978">
        <f t="shared" si="750"/>
        <v>1.84</v>
      </c>
      <c r="AR712" s="883">
        <v>66140</v>
      </c>
      <c r="AS712" s="878"/>
      <c r="AT712" s="878"/>
      <c r="AU712" s="910" t="str">
        <f t="shared" si="751"/>
        <v>Կ-1</v>
      </c>
      <c r="AV712" s="883">
        <f t="shared" si="752"/>
        <v>121697.60000000001</v>
      </c>
      <c r="AW712" s="884">
        <f t="shared" si="753"/>
        <v>121697.60000000001</v>
      </c>
      <c r="AX712" s="1314">
        <f t="shared" si="754"/>
        <v>1582068.8</v>
      </c>
    </row>
    <row r="713" spans="2:50" ht="17.25" customHeight="1">
      <c r="B713" s="729">
        <v>32</v>
      </c>
      <c r="C713" s="1173" t="s">
        <v>1915</v>
      </c>
      <c r="D713" s="1218" t="s">
        <v>316</v>
      </c>
      <c r="E713" s="1214">
        <v>1</v>
      </c>
      <c r="F713" s="1210">
        <v>5</v>
      </c>
      <c r="G713" s="1209">
        <f t="shared" si="755"/>
        <v>1.9</v>
      </c>
      <c r="H713" s="883">
        <v>66140</v>
      </c>
      <c r="I713" s="878"/>
      <c r="J713" s="878"/>
      <c r="K713" s="782" t="s">
        <v>98</v>
      </c>
      <c r="L713" s="883">
        <f t="shared" si="728"/>
        <v>125666</v>
      </c>
      <c r="M713" s="884">
        <f t="shared" si="729"/>
        <v>125666</v>
      </c>
      <c r="N713" s="1313">
        <f t="shared" si="730"/>
        <v>1633658</v>
      </c>
      <c r="O713" s="886">
        <f t="shared" si="731"/>
        <v>1</v>
      </c>
      <c r="P713" s="882">
        <f t="shared" si="732"/>
        <v>6</v>
      </c>
      <c r="Q713" s="1229">
        <f t="shared" si="733"/>
        <v>1.96</v>
      </c>
      <c r="R713" s="979"/>
      <c r="S713" s="978">
        <f t="shared" si="734"/>
        <v>1.96</v>
      </c>
      <c r="T713" s="883">
        <v>66140</v>
      </c>
      <c r="U713" s="878"/>
      <c r="V713" s="878"/>
      <c r="W713" s="782" t="str">
        <f t="shared" si="735"/>
        <v>Կ-1</v>
      </c>
      <c r="X713" s="883">
        <f t="shared" si="736"/>
        <v>129634.4</v>
      </c>
      <c r="Y713" s="884">
        <f t="shared" si="737"/>
        <v>129634.4</v>
      </c>
      <c r="Z713" s="1314">
        <f t="shared" si="738"/>
        <v>1685247.2</v>
      </c>
      <c r="AA713" s="886">
        <f t="shared" si="739"/>
        <v>1</v>
      </c>
      <c r="AB713" s="882">
        <f t="shared" si="740"/>
        <v>7</v>
      </c>
      <c r="AC713" s="1229">
        <f t="shared" si="741"/>
        <v>1.96</v>
      </c>
      <c r="AD713" s="979"/>
      <c r="AE713" s="978">
        <f t="shared" si="742"/>
        <v>1.96</v>
      </c>
      <c r="AF713" s="883">
        <v>66140</v>
      </c>
      <c r="AG713" s="878"/>
      <c r="AH713" s="878"/>
      <c r="AI713" s="910" t="str">
        <f t="shared" si="743"/>
        <v>Կ-1</v>
      </c>
      <c r="AJ713" s="883">
        <f t="shared" si="744"/>
        <v>129634.4</v>
      </c>
      <c r="AK713" s="884">
        <f t="shared" si="745"/>
        <v>129634.4</v>
      </c>
      <c r="AL713" s="1314">
        <f t="shared" si="746"/>
        <v>1685247.2</v>
      </c>
      <c r="AM713" s="886">
        <f t="shared" si="747"/>
        <v>1</v>
      </c>
      <c r="AN713" s="882">
        <f t="shared" si="748"/>
        <v>8</v>
      </c>
      <c r="AO713" s="1229">
        <f t="shared" si="749"/>
        <v>2.02</v>
      </c>
      <c r="AP713" s="979"/>
      <c r="AQ713" s="978">
        <f t="shared" si="750"/>
        <v>2.02</v>
      </c>
      <c r="AR713" s="883">
        <v>66140</v>
      </c>
      <c r="AS713" s="878"/>
      <c r="AT713" s="878"/>
      <c r="AU713" s="910" t="str">
        <f t="shared" si="751"/>
        <v>Կ-1</v>
      </c>
      <c r="AV713" s="883">
        <f t="shared" si="752"/>
        <v>133602.79999999999</v>
      </c>
      <c r="AW713" s="884">
        <f t="shared" si="753"/>
        <v>133602.79999999999</v>
      </c>
      <c r="AX713" s="1314">
        <f t="shared" si="754"/>
        <v>1736836.4</v>
      </c>
    </row>
    <row r="714" spans="2:50" ht="17.25" customHeight="1">
      <c r="B714" s="729">
        <v>33</v>
      </c>
      <c r="C714" s="1173" t="s">
        <v>1916</v>
      </c>
      <c r="D714" s="1218" t="s">
        <v>316</v>
      </c>
      <c r="E714" s="1214">
        <v>1</v>
      </c>
      <c r="F714" s="1210">
        <v>3</v>
      </c>
      <c r="G714" s="1209">
        <v>2.2799999999999998</v>
      </c>
      <c r="H714" s="883">
        <v>66140</v>
      </c>
      <c r="I714" s="1226">
        <f>H714*G714*5%</f>
        <v>7539.9599999999991</v>
      </c>
      <c r="J714" s="878"/>
      <c r="K714" s="782" t="s">
        <v>98</v>
      </c>
      <c r="L714" s="883">
        <f t="shared" si="728"/>
        <v>150799.19999999998</v>
      </c>
      <c r="M714" s="884">
        <f t="shared" si="729"/>
        <v>158339.15999999997</v>
      </c>
      <c r="N714" s="1313">
        <f t="shared" si="730"/>
        <v>2058409.0799999996</v>
      </c>
      <c r="O714" s="886">
        <f t="shared" si="731"/>
        <v>1</v>
      </c>
      <c r="P714" s="882">
        <f t="shared" si="732"/>
        <v>4</v>
      </c>
      <c r="Q714" s="1229">
        <f t="shared" si="733"/>
        <v>1.9</v>
      </c>
      <c r="R714" s="979"/>
      <c r="S714" s="978">
        <f t="shared" si="734"/>
        <v>1.9</v>
      </c>
      <c r="T714" s="883">
        <v>66140</v>
      </c>
      <c r="U714" s="1226">
        <f>T714*S714*5%</f>
        <v>6283.3</v>
      </c>
      <c r="V714" s="878"/>
      <c r="W714" s="782" t="str">
        <f t="shared" si="735"/>
        <v>Կ-1</v>
      </c>
      <c r="X714" s="883">
        <f t="shared" si="736"/>
        <v>125666</v>
      </c>
      <c r="Y714" s="884">
        <f t="shared" si="737"/>
        <v>131949.29999999999</v>
      </c>
      <c r="Z714" s="1314">
        <f t="shared" si="738"/>
        <v>1715340.9</v>
      </c>
      <c r="AA714" s="886">
        <f t="shared" si="739"/>
        <v>1</v>
      </c>
      <c r="AB714" s="882">
        <f t="shared" si="740"/>
        <v>5</v>
      </c>
      <c r="AC714" s="1229">
        <f t="shared" si="741"/>
        <v>1.9</v>
      </c>
      <c r="AD714" s="979"/>
      <c r="AE714" s="978">
        <f t="shared" si="742"/>
        <v>1.9</v>
      </c>
      <c r="AF714" s="883">
        <v>66140</v>
      </c>
      <c r="AG714" s="1226">
        <f>AF714*AE714*5%</f>
        <v>6283.3</v>
      </c>
      <c r="AH714" s="878"/>
      <c r="AI714" s="910" t="str">
        <f t="shared" si="743"/>
        <v>Կ-1</v>
      </c>
      <c r="AJ714" s="883">
        <f t="shared" si="744"/>
        <v>125666</v>
      </c>
      <c r="AK714" s="884">
        <f t="shared" si="745"/>
        <v>131949.29999999999</v>
      </c>
      <c r="AL714" s="1314">
        <f t="shared" si="746"/>
        <v>1715340.9</v>
      </c>
      <c r="AM714" s="886">
        <f t="shared" si="747"/>
        <v>1</v>
      </c>
      <c r="AN714" s="882">
        <f t="shared" si="748"/>
        <v>6</v>
      </c>
      <c r="AO714" s="1229">
        <f t="shared" si="749"/>
        <v>1.96</v>
      </c>
      <c r="AP714" s="979"/>
      <c r="AQ714" s="978">
        <f t="shared" si="750"/>
        <v>1.96</v>
      </c>
      <c r="AR714" s="883">
        <v>66140</v>
      </c>
      <c r="AS714" s="1226">
        <f>AR714*AQ714*5%</f>
        <v>6481.72</v>
      </c>
      <c r="AT714" s="878"/>
      <c r="AU714" s="910" t="str">
        <f t="shared" si="751"/>
        <v>Կ-1</v>
      </c>
      <c r="AV714" s="883">
        <f t="shared" si="752"/>
        <v>129634.4</v>
      </c>
      <c r="AW714" s="884">
        <f t="shared" si="753"/>
        <v>136116.12</v>
      </c>
      <c r="AX714" s="1314">
        <f t="shared" si="754"/>
        <v>1769509.56</v>
      </c>
    </row>
    <row r="715" spans="2:50" ht="17.25" customHeight="1">
      <c r="B715" s="729">
        <v>34</v>
      </c>
      <c r="C715" s="1173" t="s">
        <v>1917</v>
      </c>
      <c r="D715" s="1218" t="s">
        <v>316</v>
      </c>
      <c r="E715" s="1214">
        <v>1</v>
      </c>
      <c r="F715" s="1210">
        <v>11</v>
      </c>
      <c r="G715" s="1209">
        <f>IF(E715&lt;1,0,IF(K715="Բ-1",IF(F715=0,6.94,IF(F715=1,7.17,IF(F715=2,7.41,IF(F715=3,7.66,IF(OR(F715=5,F715=4),7.92,IF(OR(F715=6,F715=7),8.18,IF(OR(F715=8,F715=9),8.46,IF(OR(F715=10,F715=11,F715=12),8.74,IF(OR(F715=13,F715=14,F715=15),9.03,IF(OR(F715=16,F715=17,F715=18),9.33,9.65)))))))))),IF(K715="Բ-2", IF(F715=0,5.71,IF(F715=1,5.89,IF(F715=2,6.09,IF(F715=3,6.29,IF(OR(F715=5,F715=4),6.5,IF(OR(F715=6,F715=7),6.72,IF(OR(F715=8,F715=9),6.94,IF(OR(F715=10,F715=11,F715=12),7.17,IF(OR(F715=13,F715=14,F715=15),7.41,IF(OR(F715=16,F715=17,F715=18),7.65,7.91)))))))))), IF(K715="Գ-1", IF(F715=0,4.7,IF(F715=1,4.86,IF(F715=2,5.01,IF(F715=3,5.18,IF(OR(F715=5,F715=4),5.35,IF(OR(F715=6,F715=7),5.52,IF(OR(F715=8,F715=9),5.71,IF(OR(F715=10,F715=11,F715=12),5.89,IF(OR(F715=13,F715=14,F715=15),6.09,IF(OR(F715=16,F715=17,F715=18),6.29,6.49)))))))))), IF(K715="Գ-2", IF(F715=0,3.88,IF(F715=1,4.01,IF(F715=2,4.14,IF(F715=3,4.27,IF(OR(F715=5,F715=4),4.41,IF(OR(F715=6,F715=7),4.55,IF(OR(F715=8,F715=9),4.7,IF(OR(F715=10,F715=11,F715=12),4.85,IF(OR(F715=13,F715=14,F715=15),5.01,IF(OR(F715=16,F715=17,F715=18),5.17,5.34)))))))))), IF(K715="Գ-3", IF(F715=0,3.21,IF(F715=1,3.31,IF(F715=2,3.42,IF(F715=3,3.53,IF(OR(F715=5,F715=4),3.64,IF(OR(F715=6,F715=7),3.76,IF(OR(F715=8,F715=9),3.88,IF(OR(F715=10,F715=11,F715=12),4.01,IF(OR(F715=13,F715=14,F715=15),4.13,IF(OR(F715=16,F715=17,F715=18),4.27,4.4)))))))))), IF(K715="Ա-1", IF(F715=0,2.66,IF(F715=1,2.75,IF(F715=2,2.83,IF(F715=3,2.92,IF(OR(F715=5,F715=4),3.02,IF(OR(F715=6,F715=7),3.11,IF(OR(F715=8,F715=9),3.21,IF(OR(F715=10,F715=11,F715=12),3.31,IF(OR(F715=13,F715=14,F715=15),3.42,IF(OR(F715=16,F715=17,F715=18),3.53,3.64)))))))))), IF(K715="Ա-2", IF(F715=0,2.28,IF(F715=1,2.35,IF(F715=2,2.43,IF(F715=3,2.5,IF(OR(F715=5,F715=4),2.58,IF(OR(F715=6,F715=7),2.66,IF(OR(F715=8,F715=9),2.75,IF(OR(F715=10,F715=11,F715=12),2.83,IF(OR(F715=13,F715=14,F715=15),2.92,IF(OR(F715=16,F715=17,F715=18),3.01,3.11)))))))))),IF(K715="Ա-3", IF(F715=0,1.96,IF(F715=1,2.02,IF(F715=2,2.08,IF(F715=3,2.15,IF(OR(F715=5,F715=4),2.21,IF(OR(F715=6,F715=7),2.28,IF(OR(F715=8,F715=9),2.35,IF(OR(F715=10,F715=11,F715=12),2.42,IF(OR(F715=13,F715=14,F715=15),2.5,IF(OR(F715=16,F715=17,F715=18),2.58,2.66)))))))))), IF(K715="Կ-1", IF(F715=0,1.68,IF(F715=1,1.73,IF(F715=2,1.79,IF(F715=3,1.84,IF(OR(F715=5,F715=4),1.9,IF(OR(F715=6,F715=7),1.96,IF(OR(F715=8,F715=9),2.02,IF(OR(F715=10,F715=11,F715=12),2.08,IF(OR(F715=13,F715=14,F715=15),2.14,IF(OR(F715=16,F715=17,F715=18),2.21,2.28)))))))))), IF(K715="Կ-2", IF(F715=0,1.45,IF(F715=1,1.49,IF(F715=2,1.54,IF(F715=3,1.59,IF(OR(F715=5,F715=4),1.63,IF(OR(F715=6,F715=7),1.68,IF(OR(F715=8,F715=9),1.73,IF(OR(F715=10,F715=11,F715=12),1.79,IF(OR(F715=13,F715=14,F715=15),1.84,IF(OR(F715=16,F715=17,F715=18),1.9,1.95)))))))))),IF(K715="Կ-3", IF(F715=0,1.25,IF(F715=1,1.29,IF(F715=2,1.33,IF(F715=3,1.37,IF(OR(F715=5,F715=4),1.41,IF(OR(F715=6,F715=7),1.45,IF(OR(F715=8,F715=9),1.49,IF(OR(F715=10,F715=11,F715=12),1.54,IF(OR(F715=13,F715=14,F715=15),1.58,IF(OR(F715=16,F715=17,F715=18),1.63,1.68)))))))))), "Error"))))))))))))</f>
        <v>2.08</v>
      </c>
      <c r="H715" s="883">
        <v>66140</v>
      </c>
      <c r="I715" s="917"/>
      <c r="J715" s="878"/>
      <c r="K715" s="782" t="s">
        <v>98</v>
      </c>
      <c r="L715" s="883">
        <f t="shared" si="728"/>
        <v>137571.20000000001</v>
      </c>
      <c r="M715" s="884">
        <f t="shared" si="729"/>
        <v>137571.20000000001</v>
      </c>
      <c r="N715" s="1313">
        <f t="shared" si="730"/>
        <v>1788425.6</v>
      </c>
      <c r="O715" s="886">
        <f t="shared" si="731"/>
        <v>1</v>
      </c>
      <c r="P715" s="882">
        <f t="shared" si="732"/>
        <v>12</v>
      </c>
      <c r="Q715" s="1229">
        <f t="shared" si="733"/>
        <v>2.08</v>
      </c>
      <c r="R715" s="979"/>
      <c r="S715" s="978">
        <f t="shared" si="734"/>
        <v>2.08</v>
      </c>
      <c r="T715" s="883">
        <v>66140</v>
      </c>
      <c r="U715" s="917"/>
      <c r="V715" s="878"/>
      <c r="W715" s="782" t="str">
        <f t="shared" si="735"/>
        <v>Կ-1</v>
      </c>
      <c r="X715" s="883">
        <f t="shared" si="736"/>
        <v>137571.20000000001</v>
      </c>
      <c r="Y715" s="884">
        <f t="shared" si="737"/>
        <v>137571.20000000001</v>
      </c>
      <c r="Z715" s="1314">
        <f t="shared" si="738"/>
        <v>1788425.6</v>
      </c>
      <c r="AA715" s="886">
        <f t="shared" si="739"/>
        <v>1</v>
      </c>
      <c r="AB715" s="882">
        <f t="shared" si="740"/>
        <v>13</v>
      </c>
      <c r="AC715" s="1229">
        <f t="shared" si="741"/>
        <v>2.14</v>
      </c>
      <c r="AD715" s="979"/>
      <c r="AE715" s="978">
        <f t="shared" si="742"/>
        <v>2.14</v>
      </c>
      <c r="AF715" s="883">
        <v>66140</v>
      </c>
      <c r="AG715" s="917"/>
      <c r="AH715" s="878"/>
      <c r="AI715" s="910" t="str">
        <f t="shared" si="743"/>
        <v>Կ-1</v>
      </c>
      <c r="AJ715" s="883">
        <f t="shared" si="744"/>
        <v>141539.6</v>
      </c>
      <c r="AK715" s="884">
        <f t="shared" si="745"/>
        <v>141539.6</v>
      </c>
      <c r="AL715" s="1314">
        <f t="shared" si="746"/>
        <v>1840014.8</v>
      </c>
      <c r="AM715" s="886">
        <f t="shared" si="747"/>
        <v>1</v>
      </c>
      <c r="AN715" s="882">
        <f t="shared" si="748"/>
        <v>14</v>
      </c>
      <c r="AO715" s="1229">
        <f t="shared" si="749"/>
        <v>2.14</v>
      </c>
      <c r="AP715" s="979"/>
      <c r="AQ715" s="978">
        <f t="shared" si="750"/>
        <v>2.14</v>
      </c>
      <c r="AR715" s="883">
        <v>66140</v>
      </c>
      <c r="AS715" s="917"/>
      <c r="AT715" s="878"/>
      <c r="AU715" s="910" t="str">
        <f t="shared" si="751"/>
        <v>Կ-1</v>
      </c>
      <c r="AV715" s="883">
        <f t="shared" si="752"/>
        <v>141539.6</v>
      </c>
      <c r="AW715" s="884">
        <f t="shared" si="753"/>
        <v>141539.6</v>
      </c>
      <c r="AX715" s="1314">
        <f t="shared" si="754"/>
        <v>1840014.8</v>
      </c>
    </row>
    <row r="716" spans="2:50" ht="17.25" customHeight="1">
      <c r="B716" s="729">
        <v>35</v>
      </c>
      <c r="C716" s="1173" t="s">
        <v>1780</v>
      </c>
      <c r="D716" s="1218" t="s">
        <v>316</v>
      </c>
      <c r="E716" s="1214">
        <v>1</v>
      </c>
      <c r="F716" s="1210">
        <v>2</v>
      </c>
      <c r="G716" s="1209">
        <f>IF(E716&lt;1,0,IF(K716="Բ-1",IF(F716=0,6.94,IF(F716=1,7.17,IF(F716=2,7.41,IF(F716=3,7.66,IF(OR(F716=5,F716=4),7.92,IF(OR(F716=6,F716=7),8.18,IF(OR(F716=8,F716=9),8.46,IF(OR(F716=10,F716=11,F716=12),8.74,IF(OR(F716=13,F716=14,F716=15),9.03,IF(OR(F716=16,F716=17,F716=18),9.33,9.65)))))))))),IF(K716="Բ-2", IF(F716=0,5.71,IF(F716=1,5.89,IF(F716=2,6.09,IF(F716=3,6.29,IF(OR(F716=5,F716=4),6.5,IF(OR(F716=6,F716=7),6.72,IF(OR(F716=8,F716=9),6.94,IF(OR(F716=10,F716=11,F716=12),7.17,IF(OR(F716=13,F716=14,F716=15),7.41,IF(OR(F716=16,F716=17,F716=18),7.65,7.91)))))))))), IF(K716="Գ-1", IF(F716=0,4.7,IF(F716=1,4.86,IF(F716=2,5.01,IF(F716=3,5.18,IF(OR(F716=5,F716=4),5.35,IF(OR(F716=6,F716=7),5.52,IF(OR(F716=8,F716=9),5.71,IF(OR(F716=10,F716=11,F716=12),5.89,IF(OR(F716=13,F716=14,F716=15),6.09,IF(OR(F716=16,F716=17,F716=18),6.29,6.49)))))))))), IF(K716="Գ-2", IF(F716=0,3.88,IF(F716=1,4.01,IF(F716=2,4.14,IF(F716=3,4.27,IF(OR(F716=5,F716=4),4.41,IF(OR(F716=6,F716=7),4.55,IF(OR(F716=8,F716=9),4.7,IF(OR(F716=10,F716=11,F716=12),4.85,IF(OR(F716=13,F716=14,F716=15),5.01,IF(OR(F716=16,F716=17,F716=18),5.17,5.34)))))))))), IF(K716="Գ-3", IF(F716=0,3.21,IF(F716=1,3.31,IF(F716=2,3.42,IF(F716=3,3.53,IF(OR(F716=5,F716=4),3.64,IF(OR(F716=6,F716=7),3.76,IF(OR(F716=8,F716=9),3.88,IF(OR(F716=10,F716=11,F716=12),4.01,IF(OR(F716=13,F716=14,F716=15),4.13,IF(OR(F716=16,F716=17,F716=18),4.27,4.4)))))))))), IF(K716="Ա-1", IF(F716=0,2.66,IF(F716=1,2.75,IF(F716=2,2.83,IF(F716=3,2.92,IF(OR(F716=5,F716=4),3.02,IF(OR(F716=6,F716=7),3.11,IF(OR(F716=8,F716=9),3.21,IF(OR(F716=10,F716=11,F716=12),3.31,IF(OR(F716=13,F716=14,F716=15),3.42,IF(OR(F716=16,F716=17,F716=18),3.53,3.64)))))))))), IF(K716="Ա-2", IF(F716=0,2.28,IF(F716=1,2.35,IF(F716=2,2.43,IF(F716=3,2.5,IF(OR(F716=5,F716=4),2.58,IF(OR(F716=6,F716=7),2.66,IF(OR(F716=8,F716=9),2.75,IF(OR(F716=10,F716=11,F716=12),2.83,IF(OR(F716=13,F716=14,F716=15),2.92,IF(OR(F716=16,F716=17,F716=18),3.01,3.11)))))))))),IF(K716="Ա-3", IF(F716=0,1.96,IF(F716=1,2.02,IF(F716=2,2.08,IF(F716=3,2.15,IF(OR(F716=5,F716=4),2.21,IF(OR(F716=6,F716=7),2.28,IF(OR(F716=8,F716=9),2.35,IF(OR(F716=10,F716=11,F716=12),2.42,IF(OR(F716=13,F716=14,F716=15),2.5,IF(OR(F716=16,F716=17,F716=18),2.58,2.66)))))))))), IF(K716="Կ-1", IF(F716=0,1.68,IF(F716=1,1.73,IF(F716=2,1.79,IF(F716=3,1.84,IF(OR(F716=5,F716=4),1.9,IF(OR(F716=6,F716=7),1.96,IF(OR(F716=8,F716=9),2.02,IF(OR(F716=10,F716=11,F716=12),2.08,IF(OR(F716=13,F716=14,F716=15),2.14,IF(OR(F716=16,F716=17,F716=18),2.21,2.28)))))))))), IF(K716="Կ-2", IF(F716=0,1.45,IF(F716=1,1.49,IF(F716=2,1.54,IF(F716=3,1.59,IF(OR(F716=5,F716=4),1.63,IF(OR(F716=6,F716=7),1.68,IF(OR(F716=8,F716=9),1.73,IF(OR(F716=10,F716=11,F716=12),1.79,IF(OR(F716=13,F716=14,F716=15),1.84,IF(OR(F716=16,F716=17,F716=18),1.9,1.95)))))))))),IF(K716="Կ-3", IF(F716=0,1.25,IF(F716=1,1.29,IF(F716=2,1.33,IF(F716=3,1.37,IF(OR(F716=5,F716=4),1.41,IF(OR(F716=6,F716=7),1.45,IF(OR(F716=8,F716=9),1.49,IF(OR(F716=10,F716=11,F716=12),1.54,IF(OR(F716=13,F716=14,F716=15),1.58,IF(OR(F716=16,F716=17,F716=18),1.63,1.68)))))))))), "Error"))))))))))))</f>
        <v>1.79</v>
      </c>
      <c r="H716" s="883">
        <v>66140</v>
      </c>
      <c r="I716" s="878"/>
      <c r="J716" s="878"/>
      <c r="K716" s="782" t="s">
        <v>98</v>
      </c>
      <c r="L716" s="883">
        <f t="shared" si="728"/>
        <v>118390.6</v>
      </c>
      <c r="M716" s="884">
        <f t="shared" si="729"/>
        <v>118390.6</v>
      </c>
      <c r="N716" s="1313">
        <f t="shared" si="730"/>
        <v>1539077.8</v>
      </c>
      <c r="O716" s="886">
        <f t="shared" si="731"/>
        <v>1</v>
      </c>
      <c r="P716" s="882">
        <f t="shared" si="732"/>
        <v>3</v>
      </c>
      <c r="Q716" s="1229">
        <f t="shared" si="733"/>
        <v>1.84</v>
      </c>
      <c r="R716" s="979"/>
      <c r="S716" s="978">
        <f t="shared" si="734"/>
        <v>1.84</v>
      </c>
      <c r="T716" s="883">
        <v>66140</v>
      </c>
      <c r="U716" s="878"/>
      <c r="V716" s="878"/>
      <c r="W716" s="782" t="str">
        <f t="shared" si="735"/>
        <v>Կ-1</v>
      </c>
      <c r="X716" s="883">
        <f t="shared" si="736"/>
        <v>121697.60000000001</v>
      </c>
      <c r="Y716" s="884">
        <f t="shared" si="737"/>
        <v>121697.60000000001</v>
      </c>
      <c r="Z716" s="1314">
        <f t="shared" si="738"/>
        <v>1582068.8</v>
      </c>
      <c r="AA716" s="886">
        <f t="shared" si="739"/>
        <v>1</v>
      </c>
      <c r="AB716" s="882">
        <f t="shared" si="740"/>
        <v>4</v>
      </c>
      <c r="AC716" s="1229">
        <f t="shared" si="741"/>
        <v>1.9</v>
      </c>
      <c r="AD716" s="979"/>
      <c r="AE716" s="978">
        <f t="shared" si="742"/>
        <v>1.9</v>
      </c>
      <c r="AF716" s="883">
        <v>66140</v>
      </c>
      <c r="AG716" s="878"/>
      <c r="AH716" s="878"/>
      <c r="AI716" s="910" t="str">
        <f t="shared" si="743"/>
        <v>Կ-1</v>
      </c>
      <c r="AJ716" s="883">
        <f t="shared" si="744"/>
        <v>125666</v>
      </c>
      <c r="AK716" s="884">
        <f t="shared" si="745"/>
        <v>125666</v>
      </c>
      <c r="AL716" s="1314">
        <f t="shared" si="746"/>
        <v>1633658</v>
      </c>
      <c r="AM716" s="886">
        <f t="shared" si="747"/>
        <v>1</v>
      </c>
      <c r="AN716" s="882">
        <f t="shared" si="748"/>
        <v>5</v>
      </c>
      <c r="AO716" s="1229">
        <f t="shared" si="749"/>
        <v>1.9</v>
      </c>
      <c r="AP716" s="979"/>
      <c r="AQ716" s="978">
        <f t="shared" si="750"/>
        <v>1.9</v>
      </c>
      <c r="AR716" s="883">
        <v>66140</v>
      </c>
      <c r="AS716" s="878"/>
      <c r="AT716" s="878"/>
      <c r="AU716" s="910" t="str">
        <f t="shared" si="751"/>
        <v>Կ-1</v>
      </c>
      <c r="AV716" s="883">
        <f t="shared" si="752"/>
        <v>125666</v>
      </c>
      <c r="AW716" s="884">
        <f t="shared" si="753"/>
        <v>125666</v>
      </c>
      <c r="AX716" s="1314">
        <f t="shared" si="754"/>
        <v>1633658</v>
      </c>
    </row>
    <row r="717" spans="2:50" ht="17.25" customHeight="1">
      <c r="B717" s="729">
        <v>36</v>
      </c>
      <c r="C717" s="1173" t="s">
        <v>1918</v>
      </c>
      <c r="D717" s="1218" t="s">
        <v>316</v>
      </c>
      <c r="E717" s="1214">
        <v>1</v>
      </c>
      <c r="F717" s="1210">
        <v>4</v>
      </c>
      <c r="G717" s="1209">
        <f>IF(E717&lt;1,0,IF(K717="Բ-1",IF(F717=0,6.94,IF(F717=1,7.17,IF(F717=2,7.41,IF(F717=3,7.66,IF(OR(F717=5,F717=4),7.92,IF(OR(F717=6,F717=7),8.18,IF(OR(F717=8,F717=9),8.46,IF(OR(F717=10,F717=11,F717=12),8.74,IF(OR(F717=13,F717=14,F717=15),9.03,IF(OR(F717=16,F717=17,F717=18),9.33,9.65)))))))))),IF(K717="Բ-2", IF(F717=0,5.71,IF(F717=1,5.89,IF(F717=2,6.09,IF(F717=3,6.29,IF(OR(F717=5,F717=4),6.5,IF(OR(F717=6,F717=7),6.72,IF(OR(F717=8,F717=9),6.94,IF(OR(F717=10,F717=11,F717=12),7.17,IF(OR(F717=13,F717=14,F717=15),7.41,IF(OR(F717=16,F717=17,F717=18),7.65,7.91)))))))))), IF(K717="Գ-1", IF(F717=0,4.7,IF(F717=1,4.86,IF(F717=2,5.01,IF(F717=3,5.18,IF(OR(F717=5,F717=4),5.35,IF(OR(F717=6,F717=7),5.52,IF(OR(F717=8,F717=9),5.71,IF(OR(F717=10,F717=11,F717=12),5.89,IF(OR(F717=13,F717=14,F717=15),6.09,IF(OR(F717=16,F717=17,F717=18),6.29,6.49)))))))))), IF(K717="Գ-2", IF(F717=0,3.88,IF(F717=1,4.01,IF(F717=2,4.14,IF(F717=3,4.27,IF(OR(F717=5,F717=4),4.41,IF(OR(F717=6,F717=7),4.55,IF(OR(F717=8,F717=9),4.7,IF(OR(F717=10,F717=11,F717=12),4.85,IF(OR(F717=13,F717=14,F717=15),5.01,IF(OR(F717=16,F717=17,F717=18),5.17,5.34)))))))))), IF(K717="Գ-3", IF(F717=0,3.21,IF(F717=1,3.31,IF(F717=2,3.42,IF(F717=3,3.53,IF(OR(F717=5,F717=4),3.64,IF(OR(F717=6,F717=7),3.76,IF(OR(F717=8,F717=9),3.88,IF(OR(F717=10,F717=11,F717=12),4.01,IF(OR(F717=13,F717=14,F717=15),4.13,IF(OR(F717=16,F717=17,F717=18),4.27,4.4)))))))))), IF(K717="Ա-1", IF(F717=0,2.66,IF(F717=1,2.75,IF(F717=2,2.83,IF(F717=3,2.92,IF(OR(F717=5,F717=4),3.02,IF(OR(F717=6,F717=7),3.11,IF(OR(F717=8,F717=9),3.21,IF(OR(F717=10,F717=11,F717=12),3.31,IF(OR(F717=13,F717=14,F717=15),3.42,IF(OR(F717=16,F717=17,F717=18),3.53,3.64)))))))))), IF(K717="Ա-2", IF(F717=0,2.28,IF(F717=1,2.35,IF(F717=2,2.43,IF(F717=3,2.5,IF(OR(F717=5,F717=4),2.58,IF(OR(F717=6,F717=7),2.66,IF(OR(F717=8,F717=9),2.75,IF(OR(F717=10,F717=11,F717=12),2.83,IF(OR(F717=13,F717=14,F717=15),2.92,IF(OR(F717=16,F717=17,F717=18),3.01,3.11)))))))))),IF(K717="Ա-3", IF(F717=0,1.96,IF(F717=1,2.02,IF(F717=2,2.08,IF(F717=3,2.15,IF(OR(F717=5,F717=4),2.21,IF(OR(F717=6,F717=7),2.28,IF(OR(F717=8,F717=9),2.35,IF(OR(F717=10,F717=11,F717=12),2.42,IF(OR(F717=13,F717=14,F717=15),2.5,IF(OR(F717=16,F717=17,F717=18),2.58,2.66)))))))))), IF(K717="Կ-1", IF(F717=0,1.68,IF(F717=1,1.73,IF(F717=2,1.79,IF(F717=3,1.84,IF(OR(F717=5,F717=4),1.9,IF(OR(F717=6,F717=7),1.96,IF(OR(F717=8,F717=9),2.02,IF(OR(F717=10,F717=11,F717=12),2.08,IF(OR(F717=13,F717=14,F717=15),2.14,IF(OR(F717=16,F717=17,F717=18),2.21,2.28)))))))))), IF(K717="Կ-2", IF(F717=0,1.45,IF(F717=1,1.49,IF(F717=2,1.54,IF(F717=3,1.59,IF(OR(F717=5,F717=4),1.63,IF(OR(F717=6,F717=7),1.68,IF(OR(F717=8,F717=9),1.73,IF(OR(F717=10,F717=11,F717=12),1.79,IF(OR(F717=13,F717=14,F717=15),1.84,IF(OR(F717=16,F717=17,F717=18),1.9,1.95)))))))))),IF(K717="Կ-3", IF(F717=0,1.25,IF(F717=1,1.29,IF(F717=2,1.33,IF(F717=3,1.37,IF(OR(F717=5,F717=4),1.41,IF(OR(F717=6,F717=7),1.45,IF(OR(F717=8,F717=9),1.49,IF(OR(F717=10,F717=11,F717=12),1.54,IF(OR(F717=13,F717=14,F717=15),1.58,IF(OR(F717=16,F717=17,F717=18),1.63,1.68)))))))))), "Error"))))))))))))</f>
        <v>1.9</v>
      </c>
      <c r="H717" s="883">
        <v>66140</v>
      </c>
      <c r="I717" s="878"/>
      <c r="J717" s="878"/>
      <c r="K717" s="782" t="s">
        <v>98</v>
      </c>
      <c r="L717" s="883">
        <f t="shared" si="728"/>
        <v>125666</v>
      </c>
      <c r="M717" s="884">
        <f t="shared" si="729"/>
        <v>125666</v>
      </c>
      <c r="N717" s="1313">
        <f t="shared" si="730"/>
        <v>1633658</v>
      </c>
      <c r="O717" s="886">
        <f t="shared" si="731"/>
        <v>1</v>
      </c>
      <c r="P717" s="882">
        <f t="shared" si="732"/>
        <v>5</v>
      </c>
      <c r="Q717" s="1229">
        <f t="shared" si="733"/>
        <v>1.9</v>
      </c>
      <c r="R717" s="979"/>
      <c r="S717" s="978">
        <f t="shared" si="734"/>
        <v>1.9</v>
      </c>
      <c r="T717" s="883">
        <v>66140</v>
      </c>
      <c r="U717" s="878"/>
      <c r="V717" s="878"/>
      <c r="W717" s="782" t="str">
        <f t="shared" si="735"/>
        <v>Կ-1</v>
      </c>
      <c r="X717" s="883">
        <f t="shared" si="736"/>
        <v>125666</v>
      </c>
      <c r="Y717" s="884">
        <f t="shared" si="737"/>
        <v>125666</v>
      </c>
      <c r="Z717" s="1314">
        <f t="shared" si="738"/>
        <v>1633658</v>
      </c>
      <c r="AA717" s="886">
        <f t="shared" si="739"/>
        <v>1</v>
      </c>
      <c r="AB717" s="882">
        <f t="shared" si="740"/>
        <v>6</v>
      </c>
      <c r="AC717" s="1229">
        <f t="shared" si="741"/>
        <v>1.96</v>
      </c>
      <c r="AD717" s="979"/>
      <c r="AE717" s="978">
        <f t="shared" si="742"/>
        <v>1.96</v>
      </c>
      <c r="AF717" s="883">
        <v>66140</v>
      </c>
      <c r="AG717" s="878"/>
      <c r="AH717" s="878"/>
      <c r="AI717" s="910" t="str">
        <f t="shared" si="743"/>
        <v>Կ-1</v>
      </c>
      <c r="AJ717" s="883">
        <f t="shared" si="744"/>
        <v>129634.4</v>
      </c>
      <c r="AK717" s="884">
        <f t="shared" si="745"/>
        <v>129634.4</v>
      </c>
      <c r="AL717" s="1314">
        <f t="shared" si="746"/>
        <v>1685247.2</v>
      </c>
      <c r="AM717" s="886">
        <f t="shared" si="747"/>
        <v>1</v>
      </c>
      <c r="AN717" s="882">
        <f t="shared" si="748"/>
        <v>7</v>
      </c>
      <c r="AO717" s="1229">
        <f t="shared" si="749"/>
        <v>1.96</v>
      </c>
      <c r="AP717" s="979"/>
      <c r="AQ717" s="978">
        <f t="shared" si="750"/>
        <v>1.96</v>
      </c>
      <c r="AR717" s="883">
        <v>66140</v>
      </c>
      <c r="AS717" s="878"/>
      <c r="AT717" s="878"/>
      <c r="AU717" s="910" t="str">
        <f t="shared" si="751"/>
        <v>Կ-1</v>
      </c>
      <c r="AV717" s="883">
        <f t="shared" si="752"/>
        <v>129634.4</v>
      </c>
      <c r="AW717" s="884">
        <f t="shared" si="753"/>
        <v>129634.4</v>
      </c>
      <c r="AX717" s="1314">
        <f t="shared" si="754"/>
        <v>1685247.2</v>
      </c>
    </row>
    <row r="718" spans="2:50" ht="17.25" customHeight="1">
      <c r="B718" s="729">
        <v>37</v>
      </c>
      <c r="C718" s="1173" t="s">
        <v>1919</v>
      </c>
      <c r="D718" s="1218" t="s">
        <v>127</v>
      </c>
      <c r="E718" s="1214">
        <v>1</v>
      </c>
      <c r="F718" s="1210">
        <v>9</v>
      </c>
      <c r="G718" s="1209">
        <f>IF(E718&lt;1,0,IF(K718="Բ-1",IF(F718=0,6.94,IF(F718=1,7.17,IF(F718=2,7.41,IF(F718=3,7.66,IF(OR(F718=5,F718=4),7.92,IF(OR(F718=6,F718=7),8.18,IF(OR(F718=8,F718=9),8.46,IF(OR(F718=10,F718=11,F718=12),8.74,IF(OR(F718=13,F718=14,F718=15),9.03,IF(OR(F718=16,F718=17,F718=18),9.33,9.65)))))))))),IF(K718="Բ-2", IF(F718=0,5.71,IF(F718=1,5.89,IF(F718=2,6.09,IF(F718=3,6.29,IF(OR(F718=5,F718=4),6.5,IF(OR(F718=6,F718=7),6.72,IF(OR(F718=8,F718=9),6.94,IF(OR(F718=10,F718=11,F718=12),7.17,IF(OR(F718=13,F718=14,F718=15),7.41,IF(OR(F718=16,F718=17,F718=18),7.65,7.91)))))))))), IF(K718="Գ-1", IF(F718=0,4.7,IF(F718=1,4.86,IF(F718=2,5.01,IF(F718=3,5.18,IF(OR(F718=5,F718=4),5.35,IF(OR(F718=6,F718=7),5.52,IF(OR(F718=8,F718=9),5.71,IF(OR(F718=10,F718=11,F718=12),5.89,IF(OR(F718=13,F718=14,F718=15),6.09,IF(OR(F718=16,F718=17,F718=18),6.29,6.49)))))))))), IF(K718="Գ-2", IF(F718=0,3.88,IF(F718=1,4.01,IF(F718=2,4.14,IF(F718=3,4.27,IF(OR(F718=5,F718=4),4.41,IF(OR(F718=6,F718=7),4.55,IF(OR(F718=8,F718=9),4.7,IF(OR(F718=10,F718=11,F718=12),4.85,IF(OR(F718=13,F718=14,F718=15),5.01,IF(OR(F718=16,F718=17,F718=18),5.17,5.34)))))))))), IF(K718="Գ-3", IF(F718=0,3.21,IF(F718=1,3.31,IF(F718=2,3.42,IF(F718=3,3.53,IF(OR(F718=5,F718=4),3.64,IF(OR(F718=6,F718=7),3.76,IF(OR(F718=8,F718=9),3.88,IF(OR(F718=10,F718=11,F718=12),4.01,IF(OR(F718=13,F718=14,F718=15),4.13,IF(OR(F718=16,F718=17,F718=18),4.27,4.4)))))))))), IF(K718="Ա-1", IF(F718=0,2.66,IF(F718=1,2.75,IF(F718=2,2.83,IF(F718=3,2.92,IF(OR(F718=5,F718=4),3.02,IF(OR(F718=6,F718=7),3.11,IF(OR(F718=8,F718=9),3.21,IF(OR(F718=10,F718=11,F718=12),3.31,IF(OR(F718=13,F718=14,F718=15),3.42,IF(OR(F718=16,F718=17,F718=18),3.53,3.64)))))))))), IF(K718="Ա-2", IF(F718=0,2.28,IF(F718=1,2.35,IF(F718=2,2.43,IF(F718=3,2.5,IF(OR(F718=5,F718=4),2.58,IF(OR(F718=6,F718=7),2.66,IF(OR(F718=8,F718=9),2.75,IF(OR(F718=10,F718=11,F718=12),2.83,IF(OR(F718=13,F718=14,F718=15),2.92,IF(OR(F718=16,F718=17,F718=18),3.01,3.11)))))))))),IF(K718="Ա-3", IF(F718=0,1.96,IF(F718=1,2.02,IF(F718=2,2.08,IF(F718=3,2.15,IF(OR(F718=5,F718=4),2.21,IF(OR(F718=6,F718=7),2.28,IF(OR(F718=8,F718=9),2.35,IF(OR(F718=10,F718=11,F718=12),2.42,IF(OR(F718=13,F718=14,F718=15),2.5,IF(OR(F718=16,F718=17,F718=18),2.58,2.66)))))))))), IF(K718="Կ-1", IF(F718=0,1.68,IF(F718=1,1.73,IF(F718=2,1.79,IF(F718=3,1.84,IF(OR(F718=5,F718=4),1.9,IF(OR(F718=6,F718=7),1.96,IF(OR(F718=8,F718=9),2.02,IF(OR(F718=10,F718=11,F718=12),2.08,IF(OR(F718=13,F718=14,F718=15),2.14,IF(OR(F718=16,F718=17,F718=18),2.21,2.28)))))))))), IF(K718="Կ-2", IF(F718=0,1.45,IF(F718=1,1.49,IF(F718=2,1.54,IF(F718=3,1.59,IF(OR(F718=5,F718=4),1.63,IF(OR(F718=6,F718=7),1.68,IF(OR(F718=8,F718=9),1.73,IF(OR(F718=10,F718=11,F718=12),1.79,IF(OR(F718=13,F718=14,F718=15),1.84,IF(OR(F718=16,F718=17,F718=18),1.9,1.95)))))))))),IF(K718="Կ-3", IF(F718=0,1.25,IF(F718=1,1.29,IF(F718=2,1.33,IF(F718=3,1.37,IF(OR(F718=5,F718=4),1.41,IF(OR(F718=6,F718=7),1.45,IF(OR(F718=8,F718=9),1.49,IF(OR(F718=10,F718=11,F718=12),1.54,IF(OR(F718=13,F718=14,F718=15),1.58,IF(OR(F718=16,F718=17,F718=18),1.63,1.68)))))))))), "Error"))))))))))))</f>
        <v>2.02</v>
      </c>
      <c r="H718" s="883">
        <v>66140</v>
      </c>
      <c r="I718" s="878"/>
      <c r="J718" s="878"/>
      <c r="K718" s="782" t="s">
        <v>98</v>
      </c>
      <c r="L718" s="883">
        <f t="shared" si="728"/>
        <v>133602.79999999999</v>
      </c>
      <c r="M718" s="884">
        <f t="shared" si="729"/>
        <v>133602.79999999999</v>
      </c>
      <c r="N718" s="1313">
        <f t="shared" si="730"/>
        <v>1736836.4</v>
      </c>
      <c r="O718" s="886">
        <f t="shared" si="731"/>
        <v>1</v>
      </c>
      <c r="P718" s="882">
        <f t="shared" si="732"/>
        <v>10</v>
      </c>
      <c r="Q718" s="1229">
        <f t="shared" si="733"/>
        <v>2.08</v>
      </c>
      <c r="R718" s="979"/>
      <c r="S718" s="978">
        <f t="shared" si="734"/>
        <v>2.08</v>
      </c>
      <c r="T718" s="883">
        <v>66140</v>
      </c>
      <c r="U718" s="878"/>
      <c r="V718" s="878"/>
      <c r="W718" s="782" t="str">
        <f t="shared" si="735"/>
        <v>Կ-1</v>
      </c>
      <c r="X718" s="883">
        <f t="shared" si="736"/>
        <v>137571.20000000001</v>
      </c>
      <c r="Y718" s="884">
        <f t="shared" si="737"/>
        <v>137571.20000000001</v>
      </c>
      <c r="Z718" s="1314">
        <f t="shared" si="738"/>
        <v>1788425.6</v>
      </c>
      <c r="AA718" s="886">
        <f t="shared" si="739"/>
        <v>1</v>
      </c>
      <c r="AB718" s="882">
        <f t="shared" si="740"/>
        <v>11</v>
      </c>
      <c r="AC718" s="1229">
        <f t="shared" si="741"/>
        <v>2.08</v>
      </c>
      <c r="AD718" s="979"/>
      <c r="AE718" s="978">
        <f t="shared" si="742"/>
        <v>2.08</v>
      </c>
      <c r="AF718" s="883">
        <v>66140</v>
      </c>
      <c r="AG718" s="878"/>
      <c r="AH718" s="878"/>
      <c r="AI718" s="910" t="str">
        <f t="shared" si="743"/>
        <v>Կ-1</v>
      </c>
      <c r="AJ718" s="883">
        <f t="shared" si="744"/>
        <v>137571.20000000001</v>
      </c>
      <c r="AK718" s="884">
        <f t="shared" si="745"/>
        <v>137571.20000000001</v>
      </c>
      <c r="AL718" s="1314">
        <f t="shared" si="746"/>
        <v>1788425.6</v>
      </c>
      <c r="AM718" s="886">
        <f t="shared" si="747"/>
        <v>1</v>
      </c>
      <c r="AN718" s="882">
        <f t="shared" si="748"/>
        <v>12</v>
      </c>
      <c r="AO718" s="1229">
        <f t="shared" si="749"/>
        <v>2.08</v>
      </c>
      <c r="AP718" s="979"/>
      <c r="AQ718" s="978">
        <f t="shared" si="750"/>
        <v>2.08</v>
      </c>
      <c r="AR718" s="883">
        <v>66140</v>
      </c>
      <c r="AS718" s="878"/>
      <c r="AT718" s="878"/>
      <c r="AU718" s="910" t="str">
        <f t="shared" si="751"/>
        <v>Կ-1</v>
      </c>
      <c r="AV718" s="883">
        <f t="shared" si="752"/>
        <v>137571.20000000001</v>
      </c>
      <c r="AW718" s="884">
        <f t="shared" si="753"/>
        <v>137571.20000000001</v>
      </c>
      <c r="AX718" s="1314">
        <f t="shared" si="754"/>
        <v>1788425.6</v>
      </c>
    </row>
    <row r="719" spans="2:50" ht="28.5" customHeight="1">
      <c r="B719" s="729">
        <v>38</v>
      </c>
      <c r="C719" s="1173" t="s">
        <v>1920</v>
      </c>
      <c r="D719" s="1218" t="s">
        <v>2118</v>
      </c>
      <c r="E719" s="1214">
        <v>1</v>
      </c>
      <c r="F719" s="1210">
        <v>8</v>
      </c>
      <c r="G719" s="1209">
        <v>1.95</v>
      </c>
      <c r="H719" s="883">
        <v>66140</v>
      </c>
      <c r="I719" s="1226">
        <f>H719*G719*5%</f>
        <v>6448.6500000000005</v>
      </c>
      <c r="J719" s="878"/>
      <c r="K719" s="782" t="s">
        <v>99</v>
      </c>
      <c r="L719" s="883">
        <f t="shared" si="728"/>
        <v>128973</v>
      </c>
      <c r="M719" s="884">
        <f t="shared" si="729"/>
        <v>135421.65</v>
      </c>
      <c r="N719" s="1313">
        <f t="shared" si="730"/>
        <v>1760481.45</v>
      </c>
      <c r="O719" s="886">
        <f t="shared" si="731"/>
        <v>1</v>
      </c>
      <c r="P719" s="882">
        <f t="shared" si="732"/>
        <v>9</v>
      </c>
      <c r="Q719" s="1229">
        <f t="shared" si="733"/>
        <v>1.73</v>
      </c>
      <c r="R719" s="979"/>
      <c r="S719" s="978">
        <f t="shared" si="734"/>
        <v>1.73</v>
      </c>
      <c r="T719" s="883">
        <v>66140</v>
      </c>
      <c r="U719" s="1226">
        <f>T719*S719*5%</f>
        <v>5721.1100000000006</v>
      </c>
      <c r="V719" s="878"/>
      <c r="W719" s="782" t="str">
        <f t="shared" si="735"/>
        <v>Կ-2</v>
      </c>
      <c r="X719" s="883">
        <f t="shared" si="736"/>
        <v>114422.2</v>
      </c>
      <c r="Y719" s="884">
        <f t="shared" si="737"/>
        <v>120143.31</v>
      </c>
      <c r="Z719" s="1314">
        <f t="shared" si="738"/>
        <v>1561863.03</v>
      </c>
      <c r="AA719" s="886">
        <f t="shared" si="739"/>
        <v>1</v>
      </c>
      <c r="AB719" s="882">
        <f t="shared" si="740"/>
        <v>10</v>
      </c>
      <c r="AC719" s="1229">
        <f t="shared" si="741"/>
        <v>1.79</v>
      </c>
      <c r="AD719" s="979"/>
      <c r="AE719" s="978">
        <f t="shared" si="742"/>
        <v>1.79</v>
      </c>
      <c r="AF719" s="883">
        <v>66140</v>
      </c>
      <c r="AG719" s="1226">
        <f>AF719*AE719*5%</f>
        <v>5919.5300000000007</v>
      </c>
      <c r="AH719" s="878"/>
      <c r="AI719" s="910" t="str">
        <f t="shared" si="743"/>
        <v>Կ-2</v>
      </c>
      <c r="AJ719" s="883">
        <f t="shared" si="744"/>
        <v>118390.6</v>
      </c>
      <c r="AK719" s="884">
        <f t="shared" si="745"/>
        <v>124310.13</v>
      </c>
      <c r="AL719" s="1314">
        <f t="shared" si="746"/>
        <v>1616031.69</v>
      </c>
      <c r="AM719" s="886">
        <f t="shared" si="747"/>
        <v>1</v>
      </c>
      <c r="AN719" s="882">
        <f t="shared" si="748"/>
        <v>11</v>
      </c>
      <c r="AO719" s="1229">
        <f t="shared" si="749"/>
        <v>1.79</v>
      </c>
      <c r="AP719" s="979"/>
      <c r="AQ719" s="978">
        <f t="shared" si="750"/>
        <v>1.79</v>
      </c>
      <c r="AR719" s="883">
        <v>66140</v>
      </c>
      <c r="AS719" s="1226">
        <f>AR719*AQ719*5%</f>
        <v>5919.5300000000007</v>
      </c>
      <c r="AT719" s="878"/>
      <c r="AU719" s="910" t="str">
        <f t="shared" si="751"/>
        <v>Կ-2</v>
      </c>
      <c r="AV719" s="883">
        <f t="shared" si="752"/>
        <v>118390.6</v>
      </c>
      <c r="AW719" s="884">
        <f t="shared" si="753"/>
        <v>124310.13</v>
      </c>
      <c r="AX719" s="1314">
        <f t="shared" si="754"/>
        <v>1616031.69</v>
      </c>
    </row>
    <row r="720" spans="2:50" ht="28.5" customHeight="1">
      <c r="B720" s="729">
        <v>39</v>
      </c>
      <c r="C720" s="1173" t="s">
        <v>1921</v>
      </c>
      <c r="D720" s="1218" t="s">
        <v>2118</v>
      </c>
      <c r="E720" s="1214">
        <v>1</v>
      </c>
      <c r="F720" s="1210">
        <v>11</v>
      </c>
      <c r="G720" s="1209">
        <f>IF(E720&lt;1,0,IF(K720="Բ-1",IF(F720=0,6.94,IF(F720=1,7.17,IF(F720=2,7.41,IF(F720=3,7.66,IF(OR(F720=5,F720=4),7.92,IF(OR(F720=6,F720=7),8.18,IF(OR(F720=8,F720=9),8.46,IF(OR(F720=10,F720=11,F720=12),8.74,IF(OR(F720=13,F720=14,F720=15),9.03,IF(OR(F720=16,F720=17,F720=18),9.33,9.65)))))))))),IF(K720="Բ-2", IF(F720=0,5.71,IF(F720=1,5.89,IF(F720=2,6.09,IF(F720=3,6.29,IF(OR(F720=5,F720=4),6.5,IF(OR(F720=6,F720=7),6.72,IF(OR(F720=8,F720=9),6.94,IF(OR(F720=10,F720=11,F720=12),7.17,IF(OR(F720=13,F720=14,F720=15),7.41,IF(OR(F720=16,F720=17,F720=18),7.65,7.91)))))))))), IF(K720="Գ-1", IF(F720=0,4.7,IF(F720=1,4.86,IF(F720=2,5.01,IF(F720=3,5.18,IF(OR(F720=5,F720=4),5.35,IF(OR(F720=6,F720=7),5.52,IF(OR(F720=8,F720=9),5.71,IF(OR(F720=10,F720=11,F720=12),5.89,IF(OR(F720=13,F720=14,F720=15),6.09,IF(OR(F720=16,F720=17,F720=18),6.29,6.49)))))))))), IF(K720="Գ-2", IF(F720=0,3.88,IF(F720=1,4.01,IF(F720=2,4.14,IF(F720=3,4.27,IF(OR(F720=5,F720=4),4.41,IF(OR(F720=6,F720=7),4.55,IF(OR(F720=8,F720=9),4.7,IF(OR(F720=10,F720=11,F720=12),4.85,IF(OR(F720=13,F720=14,F720=15),5.01,IF(OR(F720=16,F720=17,F720=18),5.17,5.34)))))))))), IF(K720="Գ-3", IF(F720=0,3.21,IF(F720=1,3.31,IF(F720=2,3.42,IF(F720=3,3.53,IF(OR(F720=5,F720=4),3.64,IF(OR(F720=6,F720=7),3.76,IF(OR(F720=8,F720=9),3.88,IF(OR(F720=10,F720=11,F720=12),4.01,IF(OR(F720=13,F720=14,F720=15),4.13,IF(OR(F720=16,F720=17,F720=18),4.27,4.4)))))))))), IF(K720="Ա-1", IF(F720=0,2.66,IF(F720=1,2.75,IF(F720=2,2.83,IF(F720=3,2.92,IF(OR(F720=5,F720=4),3.02,IF(OR(F720=6,F720=7),3.11,IF(OR(F720=8,F720=9),3.21,IF(OR(F720=10,F720=11,F720=12),3.31,IF(OR(F720=13,F720=14,F720=15),3.42,IF(OR(F720=16,F720=17,F720=18),3.53,3.64)))))))))), IF(K720="Ա-2", IF(F720=0,2.28,IF(F720=1,2.35,IF(F720=2,2.43,IF(F720=3,2.5,IF(OR(F720=5,F720=4),2.58,IF(OR(F720=6,F720=7),2.66,IF(OR(F720=8,F720=9),2.75,IF(OR(F720=10,F720=11,F720=12),2.83,IF(OR(F720=13,F720=14,F720=15),2.92,IF(OR(F720=16,F720=17,F720=18),3.01,3.11)))))))))),IF(K720="Ա-3", IF(F720=0,1.96,IF(F720=1,2.02,IF(F720=2,2.08,IF(F720=3,2.15,IF(OR(F720=5,F720=4),2.21,IF(OR(F720=6,F720=7),2.28,IF(OR(F720=8,F720=9),2.35,IF(OR(F720=10,F720=11,F720=12),2.42,IF(OR(F720=13,F720=14,F720=15),2.5,IF(OR(F720=16,F720=17,F720=18),2.58,2.66)))))))))), IF(K720="Կ-1", IF(F720=0,1.68,IF(F720=1,1.73,IF(F720=2,1.79,IF(F720=3,1.84,IF(OR(F720=5,F720=4),1.9,IF(OR(F720=6,F720=7),1.96,IF(OR(F720=8,F720=9),2.02,IF(OR(F720=10,F720=11,F720=12),2.08,IF(OR(F720=13,F720=14,F720=15),2.14,IF(OR(F720=16,F720=17,F720=18),2.21,2.28)))))))))), IF(K720="Կ-2", IF(F720=0,1.45,IF(F720=1,1.49,IF(F720=2,1.54,IF(F720=3,1.59,IF(OR(F720=5,F720=4),1.63,IF(OR(F720=6,F720=7),1.68,IF(OR(F720=8,F720=9),1.73,IF(OR(F720=10,F720=11,F720=12),1.79,IF(OR(F720=13,F720=14,F720=15),1.84,IF(OR(F720=16,F720=17,F720=18),1.9,1.95)))))))))),IF(K720="Կ-3", IF(F720=0,1.25,IF(F720=1,1.29,IF(F720=2,1.33,IF(F720=3,1.37,IF(OR(F720=5,F720=4),1.41,IF(OR(F720=6,F720=7),1.45,IF(OR(F720=8,F720=9),1.49,IF(OR(F720=10,F720=11,F720=12),1.54,IF(OR(F720=13,F720=14,F720=15),1.58,IF(OR(F720=16,F720=17,F720=18),1.63,1.68)))))))))), "Error"))))))))))))</f>
        <v>1.79</v>
      </c>
      <c r="H720" s="883">
        <v>66140</v>
      </c>
      <c r="I720" s="878"/>
      <c r="J720" s="878"/>
      <c r="K720" s="782" t="s">
        <v>99</v>
      </c>
      <c r="L720" s="883">
        <f t="shared" si="728"/>
        <v>118390.6</v>
      </c>
      <c r="M720" s="884">
        <f t="shared" si="729"/>
        <v>118390.6</v>
      </c>
      <c r="N720" s="1313">
        <f t="shared" si="730"/>
        <v>1539077.8</v>
      </c>
      <c r="O720" s="886">
        <f t="shared" si="731"/>
        <v>1</v>
      </c>
      <c r="P720" s="882">
        <f t="shared" si="732"/>
        <v>12</v>
      </c>
      <c r="Q720" s="1229">
        <f t="shared" si="733"/>
        <v>1.79</v>
      </c>
      <c r="R720" s="979"/>
      <c r="S720" s="978">
        <f t="shared" si="734"/>
        <v>1.79</v>
      </c>
      <c r="T720" s="883">
        <v>66140</v>
      </c>
      <c r="U720" s="878"/>
      <c r="V720" s="878"/>
      <c r="W720" s="782" t="str">
        <f t="shared" si="735"/>
        <v>Կ-2</v>
      </c>
      <c r="X720" s="883">
        <f t="shared" si="736"/>
        <v>118390.6</v>
      </c>
      <c r="Y720" s="884">
        <f t="shared" si="737"/>
        <v>118390.6</v>
      </c>
      <c r="Z720" s="1314">
        <f t="shared" si="738"/>
        <v>1539077.8</v>
      </c>
      <c r="AA720" s="886">
        <f t="shared" si="739"/>
        <v>1</v>
      </c>
      <c r="AB720" s="882">
        <f t="shared" si="740"/>
        <v>13</v>
      </c>
      <c r="AC720" s="1229">
        <f t="shared" si="741"/>
        <v>1.84</v>
      </c>
      <c r="AD720" s="979"/>
      <c r="AE720" s="978">
        <f t="shared" si="742"/>
        <v>1.84</v>
      </c>
      <c r="AF720" s="883">
        <v>66140</v>
      </c>
      <c r="AG720" s="878"/>
      <c r="AH720" s="878"/>
      <c r="AI720" s="910" t="str">
        <f t="shared" si="743"/>
        <v>Կ-2</v>
      </c>
      <c r="AJ720" s="883">
        <f t="shared" si="744"/>
        <v>121697.60000000001</v>
      </c>
      <c r="AK720" s="884">
        <f t="shared" si="745"/>
        <v>121697.60000000001</v>
      </c>
      <c r="AL720" s="1314">
        <f t="shared" si="746"/>
        <v>1582068.8</v>
      </c>
      <c r="AM720" s="886">
        <f t="shared" si="747"/>
        <v>1</v>
      </c>
      <c r="AN720" s="882">
        <f t="shared" si="748"/>
        <v>14</v>
      </c>
      <c r="AO720" s="1229">
        <f t="shared" si="749"/>
        <v>1.84</v>
      </c>
      <c r="AP720" s="979"/>
      <c r="AQ720" s="978">
        <f t="shared" si="750"/>
        <v>1.84</v>
      </c>
      <c r="AR720" s="883">
        <v>66140</v>
      </c>
      <c r="AS720" s="878"/>
      <c r="AT720" s="878"/>
      <c r="AU720" s="910" t="str">
        <f t="shared" si="751"/>
        <v>Կ-2</v>
      </c>
      <c r="AV720" s="883">
        <f t="shared" si="752"/>
        <v>121697.60000000001</v>
      </c>
      <c r="AW720" s="884">
        <f t="shared" si="753"/>
        <v>121697.60000000001</v>
      </c>
      <c r="AX720" s="1314">
        <f t="shared" si="754"/>
        <v>1582068.8</v>
      </c>
    </row>
    <row r="721" spans="2:50" ht="28.5" customHeight="1">
      <c r="B721" s="729">
        <v>40</v>
      </c>
      <c r="C721" s="1173" t="s">
        <v>1922</v>
      </c>
      <c r="D721" s="1218" t="s">
        <v>2118</v>
      </c>
      <c r="E721" s="1214">
        <v>1</v>
      </c>
      <c r="F721" s="1210">
        <v>3</v>
      </c>
      <c r="G721" s="1209">
        <f>IF(E721&lt;1,0,IF(K721="Բ-1",IF(F721=0,6.94,IF(F721=1,7.17,IF(F721=2,7.41,IF(F721=3,7.66,IF(OR(F721=5,F721=4),7.92,IF(OR(F721=6,F721=7),8.18,IF(OR(F721=8,F721=9),8.46,IF(OR(F721=10,F721=11,F721=12),8.74,IF(OR(F721=13,F721=14,F721=15),9.03,IF(OR(F721=16,F721=17,F721=18),9.33,9.65)))))))))),IF(K721="Բ-2", IF(F721=0,5.71,IF(F721=1,5.89,IF(F721=2,6.09,IF(F721=3,6.29,IF(OR(F721=5,F721=4),6.5,IF(OR(F721=6,F721=7),6.72,IF(OR(F721=8,F721=9),6.94,IF(OR(F721=10,F721=11,F721=12),7.17,IF(OR(F721=13,F721=14,F721=15),7.41,IF(OR(F721=16,F721=17,F721=18),7.65,7.91)))))))))), IF(K721="Գ-1", IF(F721=0,4.7,IF(F721=1,4.86,IF(F721=2,5.01,IF(F721=3,5.18,IF(OR(F721=5,F721=4),5.35,IF(OR(F721=6,F721=7),5.52,IF(OR(F721=8,F721=9),5.71,IF(OR(F721=10,F721=11,F721=12),5.89,IF(OR(F721=13,F721=14,F721=15),6.09,IF(OR(F721=16,F721=17,F721=18),6.29,6.49)))))))))), IF(K721="Գ-2", IF(F721=0,3.88,IF(F721=1,4.01,IF(F721=2,4.14,IF(F721=3,4.27,IF(OR(F721=5,F721=4),4.41,IF(OR(F721=6,F721=7),4.55,IF(OR(F721=8,F721=9),4.7,IF(OR(F721=10,F721=11,F721=12),4.85,IF(OR(F721=13,F721=14,F721=15),5.01,IF(OR(F721=16,F721=17,F721=18),5.17,5.34)))))))))), IF(K721="Գ-3", IF(F721=0,3.21,IF(F721=1,3.31,IF(F721=2,3.42,IF(F721=3,3.53,IF(OR(F721=5,F721=4),3.64,IF(OR(F721=6,F721=7),3.76,IF(OR(F721=8,F721=9),3.88,IF(OR(F721=10,F721=11,F721=12),4.01,IF(OR(F721=13,F721=14,F721=15),4.13,IF(OR(F721=16,F721=17,F721=18),4.27,4.4)))))))))), IF(K721="Ա-1", IF(F721=0,2.66,IF(F721=1,2.75,IF(F721=2,2.83,IF(F721=3,2.92,IF(OR(F721=5,F721=4),3.02,IF(OR(F721=6,F721=7),3.11,IF(OR(F721=8,F721=9),3.21,IF(OR(F721=10,F721=11,F721=12),3.31,IF(OR(F721=13,F721=14,F721=15),3.42,IF(OR(F721=16,F721=17,F721=18),3.53,3.64)))))))))), IF(K721="Ա-2", IF(F721=0,2.28,IF(F721=1,2.35,IF(F721=2,2.43,IF(F721=3,2.5,IF(OR(F721=5,F721=4),2.58,IF(OR(F721=6,F721=7),2.66,IF(OR(F721=8,F721=9),2.75,IF(OR(F721=10,F721=11,F721=12),2.83,IF(OR(F721=13,F721=14,F721=15),2.92,IF(OR(F721=16,F721=17,F721=18),3.01,3.11)))))))))),IF(K721="Ա-3", IF(F721=0,1.96,IF(F721=1,2.02,IF(F721=2,2.08,IF(F721=3,2.15,IF(OR(F721=5,F721=4),2.21,IF(OR(F721=6,F721=7),2.28,IF(OR(F721=8,F721=9),2.35,IF(OR(F721=10,F721=11,F721=12),2.42,IF(OR(F721=13,F721=14,F721=15),2.5,IF(OR(F721=16,F721=17,F721=18),2.58,2.66)))))))))), IF(K721="Կ-1", IF(F721=0,1.68,IF(F721=1,1.73,IF(F721=2,1.79,IF(F721=3,1.84,IF(OR(F721=5,F721=4),1.9,IF(OR(F721=6,F721=7),1.96,IF(OR(F721=8,F721=9),2.02,IF(OR(F721=10,F721=11,F721=12),2.08,IF(OR(F721=13,F721=14,F721=15),2.14,IF(OR(F721=16,F721=17,F721=18),2.21,2.28)))))))))), IF(K721="Կ-2", IF(F721=0,1.45,IF(F721=1,1.49,IF(F721=2,1.54,IF(F721=3,1.59,IF(OR(F721=5,F721=4),1.63,IF(OR(F721=6,F721=7),1.68,IF(OR(F721=8,F721=9),1.73,IF(OR(F721=10,F721=11,F721=12),1.79,IF(OR(F721=13,F721=14,F721=15),1.84,IF(OR(F721=16,F721=17,F721=18),1.9,1.95)))))))))),IF(K721="Կ-3", IF(F721=0,1.25,IF(F721=1,1.29,IF(F721=2,1.33,IF(F721=3,1.37,IF(OR(F721=5,F721=4),1.41,IF(OR(F721=6,F721=7),1.45,IF(OR(F721=8,F721=9),1.49,IF(OR(F721=10,F721=11,F721=12),1.54,IF(OR(F721=13,F721=14,F721=15),1.58,IF(OR(F721=16,F721=17,F721=18),1.63,1.68)))))))))), "Error"))))))))))))</f>
        <v>1.59</v>
      </c>
      <c r="H721" s="883">
        <v>66140</v>
      </c>
      <c r="I721" s="878"/>
      <c r="J721" s="878"/>
      <c r="K721" s="782" t="s">
        <v>99</v>
      </c>
      <c r="L721" s="883">
        <f t="shared" si="728"/>
        <v>105162.6</v>
      </c>
      <c r="M721" s="884">
        <f t="shared" si="729"/>
        <v>105162.6</v>
      </c>
      <c r="N721" s="1313">
        <f t="shared" si="730"/>
        <v>1367113.8</v>
      </c>
      <c r="O721" s="886">
        <f t="shared" si="731"/>
        <v>1</v>
      </c>
      <c r="P721" s="882">
        <f t="shared" si="732"/>
        <v>4</v>
      </c>
      <c r="Q721" s="1229">
        <f t="shared" si="733"/>
        <v>1.63</v>
      </c>
      <c r="R721" s="979"/>
      <c r="S721" s="978">
        <f t="shared" si="734"/>
        <v>1.63</v>
      </c>
      <c r="T721" s="883">
        <v>66140</v>
      </c>
      <c r="U721" s="878"/>
      <c r="V721" s="878"/>
      <c r="W721" s="782" t="str">
        <f t="shared" si="735"/>
        <v>Կ-2</v>
      </c>
      <c r="X721" s="883">
        <f t="shared" si="736"/>
        <v>107808.2</v>
      </c>
      <c r="Y721" s="884">
        <f t="shared" si="737"/>
        <v>107808.2</v>
      </c>
      <c r="Z721" s="1314">
        <f t="shared" si="738"/>
        <v>1401506.5999999999</v>
      </c>
      <c r="AA721" s="886">
        <f t="shared" si="739"/>
        <v>1</v>
      </c>
      <c r="AB721" s="882">
        <f t="shared" si="740"/>
        <v>5</v>
      </c>
      <c r="AC721" s="1229">
        <f t="shared" si="741"/>
        <v>1.63</v>
      </c>
      <c r="AD721" s="979"/>
      <c r="AE721" s="978">
        <f t="shared" si="742"/>
        <v>1.63</v>
      </c>
      <c r="AF721" s="883">
        <v>66140</v>
      </c>
      <c r="AG721" s="878"/>
      <c r="AH721" s="878"/>
      <c r="AI721" s="910" t="str">
        <f t="shared" si="743"/>
        <v>Կ-2</v>
      </c>
      <c r="AJ721" s="883">
        <f t="shared" si="744"/>
        <v>107808.2</v>
      </c>
      <c r="AK721" s="884">
        <f t="shared" si="745"/>
        <v>107808.2</v>
      </c>
      <c r="AL721" s="1314">
        <f t="shared" si="746"/>
        <v>1401506.5999999999</v>
      </c>
      <c r="AM721" s="886">
        <f t="shared" si="747"/>
        <v>1</v>
      </c>
      <c r="AN721" s="882">
        <f t="shared" si="748"/>
        <v>6</v>
      </c>
      <c r="AO721" s="1229">
        <f t="shared" si="749"/>
        <v>1.68</v>
      </c>
      <c r="AP721" s="979"/>
      <c r="AQ721" s="978">
        <f t="shared" si="750"/>
        <v>1.68</v>
      </c>
      <c r="AR721" s="883">
        <v>66140</v>
      </c>
      <c r="AS721" s="878"/>
      <c r="AT721" s="878"/>
      <c r="AU721" s="910" t="str">
        <f t="shared" si="751"/>
        <v>Կ-2</v>
      </c>
      <c r="AV721" s="883">
        <f t="shared" si="752"/>
        <v>111115.2</v>
      </c>
      <c r="AW721" s="884">
        <f t="shared" si="753"/>
        <v>111115.2</v>
      </c>
      <c r="AX721" s="1314">
        <f t="shared" si="754"/>
        <v>1444497.5999999999</v>
      </c>
    </row>
    <row r="722" spans="2:50" ht="28.5" customHeight="1">
      <c r="B722" s="729">
        <v>41</v>
      </c>
      <c r="C722" s="1173" t="s">
        <v>1923</v>
      </c>
      <c r="D722" s="1218" t="s">
        <v>2118</v>
      </c>
      <c r="E722" s="1214">
        <v>1</v>
      </c>
      <c r="F722" s="1210">
        <v>6</v>
      </c>
      <c r="G722" s="1209">
        <f>IF(E722&lt;1,0,IF(K722="Բ-1",IF(F722=0,6.94,IF(F722=1,7.17,IF(F722=2,7.41,IF(F722=3,7.66,IF(OR(F722=5,F722=4),7.92,IF(OR(F722=6,F722=7),8.18,IF(OR(F722=8,F722=9),8.46,IF(OR(F722=10,F722=11,F722=12),8.74,IF(OR(F722=13,F722=14,F722=15),9.03,IF(OR(F722=16,F722=17,F722=18),9.33,9.65)))))))))),IF(K722="Բ-2", IF(F722=0,5.71,IF(F722=1,5.89,IF(F722=2,6.09,IF(F722=3,6.29,IF(OR(F722=5,F722=4),6.5,IF(OR(F722=6,F722=7),6.72,IF(OR(F722=8,F722=9),6.94,IF(OR(F722=10,F722=11,F722=12),7.17,IF(OR(F722=13,F722=14,F722=15),7.41,IF(OR(F722=16,F722=17,F722=18),7.65,7.91)))))))))), IF(K722="Գ-1", IF(F722=0,4.7,IF(F722=1,4.86,IF(F722=2,5.01,IF(F722=3,5.18,IF(OR(F722=5,F722=4),5.35,IF(OR(F722=6,F722=7),5.52,IF(OR(F722=8,F722=9),5.71,IF(OR(F722=10,F722=11,F722=12),5.89,IF(OR(F722=13,F722=14,F722=15),6.09,IF(OR(F722=16,F722=17,F722=18),6.29,6.49)))))))))), IF(K722="Գ-2", IF(F722=0,3.88,IF(F722=1,4.01,IF(F722=2,4.14,IF(F722=3,4.27,IF(OR(F722=5,F722=4),4.41,IF(OR(F722=6,F722=7),4.55,IF(OR(F722=8,F722=9),4.7,IF(OR(F722=10,F722=11,F722=12),4.85,IF(OR(F722=13,F722=14,F722=15),5.01,IF(OR(F722=16,F722=17,F722=18),5.17,5.34)))))))))), IF(K722="Գ-3", IF(F722=0,3.21,IF(F722=1,3.31,IF(F722=2,3.42,IF(F722=3,3.53,IF(OR(F722=5,F722=4),3.64,IF(OR(F722=6,F722=7),3.76,IF(OR(F722=8,F722=9),3.88,IF(OR(F722=10,F722=11,F722=12),4.01,IF(OR(F722=13,F722=14,F722=15),4.13,IF(OR(F722=16,F722=17,F722=18),4.27,4.4)))))))))), IF(K722="Ա-1", IF(F722=0,2.66,IF(F722=1,2.75,IF(F722=2,2.83,IF(F722=3,2.92,IF(OR(F722=5,F722=4),3.02,IF(OR(F722=6,F722=7),3.11,IF(OR(F722=8,F722=9),3.21,IF(OR(F722=10,F722=11,F722=12),3.31,IF(OR(F722=13,F722=14,F722=15),3.42,IF(OR(F722=16,F722=17,F722=18),3.53,3.64)))))))))), IF(K722="Ա-2", IF(F722=0,2.28,IF(F722=1,2.35,IF(F722=2,2.43,IF(F722=3,2.5,IF(OR(F722=5,F722=4),2.58,IF(OR(F722=6,F722=7),2.66,IF(OR(F722=8,F722=9),2.75,IF(OR(F722=10,F722=11,F722=12),2.83,IF(OR(F722=13,F722=14,F722=15),2.92,IF(OR(F722=16,F722=17,F722=18),3.01,3.11)))))))))),IF(K722="Ա-3", IF(F722=0,1.96,IF(F722=1,2.02,IF(F722=2,2.08,IF(F722=3,2.15,IF(OR(F722=5,F722=4),2.21,IF(OR(F722=6,F722=7),2.28,IF(OR(F722=8,F722=9),2.35,IF(OR(F722=10,F722=11,F722=12),2.42,IF(OR(F722=13,F722=14,F722=15),2.5,IF(OR(F722=16,F722=17,F722=18),2.58,2.66)))))))))), IF(K722="Կ-1", IF(F722=0,1.68,IF(F722=1,1.73,IF(F722=2,1.79,IF(F722=3,1.84,IF(OR(F722=5,F722=4),1.9,IF(OR(F722=6,F722=7),1.96,IF(OR(F722=8,F722=9),2.02,IF(OR(F722=10,F722=11,F722=12),2.08,IF(OR(F722=13,F722=14,F722=15),2.14,IF(OR(F722=16,F722=17,F722=18),2.21,2.28)))))))))), IF(K722="Կ-2", IF(F722=0,1.45,IF(F722=1,1.49,IF(F722=2,1.54,IF(F722=3,1.59,IF(OR(F722=5,F722=4),1.63,IF(OR(F722=6,F722=7),1.68,IF(OR(F722=8,F722=9),1.73,IF(OR(F722=10,F722=11,F722=12),1.79,IF(OR(F722=13,F722=14,F722=15),1.84,IF(OR(F722=16,F722=17,F722=18),1.9,1.95)))))))))),IF(K722="Կ-3", IF(F722=0,1.25,IF(F722=1,1.29,IF(F722=2,1.33,IF(F722=3,1.37,IF(OR(F722=5,F722=4),1.41,IF(OR(F722=6,F722=7),1.45,IF(OR(F722=8,F722=9),1.49,IF(OR(F722=10,F722=11,F722=12),1.54,IF(OR(F722=13,F722=14,F722=15),1.58,IF(OR(F722=16,F722=17,F722=18),1.63,1.68)))))))))), "Error"))))))))))))</f>
        <v>1.68</v>
      </c>
      <c r="H722" s="883">
        <v>66140</v>
      </c>
      <c r="I722" s="878"/>
      <c r="J722" s="878"/>
      <c r="K722" s="782" t="s">
        <v>99</v>
      </c>
      <c r="L722" s="883">
        <f t="shared" si="728"/>
        <v>111115.2</v>
      </c>
      <c r="M722" s="884">
        <f t="shared" si="729"/>
        <v>111115.2</v>
      </c>
      <c r="N722" s="1313">
        <f t="shared" si="730"/>
        <v>1444497.5999999999</v>
      </c>
      <c r="O722" s="886">
        <f t="shared" si="731"/>
        <v>1</v>
      </c>
      <c r="P722" s="882">
        <f t="shared" si="732"/>
        <v>7</v>
      </c>
      <c r="Q722" s="1229">
        <f t="shared" si="733"/>
        <v>1.68</v>
      </c>
      <c r="R722" s="979"/>
      <c r="S722" s="978">
        <f t="shared" si="734"/>
        <v>1.68</v>
      </c>
      <c r="T722" s="883">
        <v>66140</v>
      </c>
      <c r="U722" s="878"/>
      <c r="V722" s="878"/>
      <c r="W722" s="782" t="str">
        <f t="shared" si="735"/>
        <v>Կ-2</v>
      </c>
      <c r="X722" s="883">
        <f t="shared" si="736"/>
        <v>111115.2</v>
      </c>
      <c r="Y722" s="884">
        <f t="shared" si="737"/>
        <v>111115.2</v>
      </c>
      <c r="Z722" s="1314">
        <f t="shared" si="738"/>
        <v>1444497.5999999999</v>
      </c>
      <c r="AA722" s="886">
        <f t="shared" si="739"/>
        <v>1</v>
      </c>
      <c r="AB722" s="882">
        <f t="shared" si="740"/>
        <v>8</v>
      </c>
      <c r="AC722" s="1229">
        <f t="shared" si="741"/>
        <v>1.73</v>
      </c>
      <c r="AD722" s="979"/>
      <c r="AE722" s="978">
        <f t="shared" si="742"/>
        <v>1.73</v>
      </c>
      <c r="AF722" s="883">
        <v>66140</v>
      </c>
      <c r="AG722" s="878"/>
      <c r="AH722" s="878"/>
      <c r="AI722" s="910" t="str">
        <f t="shared" si="743"/>
        <v>Կ-2</v>
      </c>
      <c r="AJ722" s="883">
        <f t="shared" si="744"/>
        <v>114422.2</v>
      </c>
      <c r="AK722" s="884">
        <f t="shared" si="745"/>
        <v>114422.2</v>
      </c>
      <c r="AL722" s="1314">
        <f t="shared" si="746"/>
        <v>1487488.5999999999</v>
      </c>
      <c r="AM722" s="886">
        <f t="shared" si="747"/>
        <v>1</v>
      </c>
      <c r="AN722" s="882">
        <f t="shared" si="748"/>
        <v>9</v>
      </c>
      <c r="AO722" s="1229">
        <f t="shared" si="749"/>
        <v>1.73</v>
      </c>
      <c r="AP722" s="979"/>
      <c r="AQ722" s="978">
        <f t="shared" si="750"/>
        <v>1.73</v>
      </c>
      <c r="AR722" s="883">
        <v>66140</v>
      </c>
      <c r="AS722" s="878"/>
      <c r="AT722" s="878"/>
      <c r="AU722" s="910" t="str">
        <f t="shared" si="751"/>
        <v>Կ-2</v>
      </c>
      <c r="AV722" s="883">
        <f t="shared" si="752"/>
        <v>114422.2</v>
      </c>
      <c r="AW722" s="884">
        <f t="shared" si="753"/>
        <v>114422.2</v>
      </c>
      <c r="AX722" s="1314">
        <f t="shared" si="754"/>
        <v>1487488.5999999999</v>
      </c>
    </row>
    <row r="723" spans="2:50" ht="28.5" customHeight="1">
      <c r="B723" s="729">
        <v>42</v>
      </c>
      <c r="C723" s="1173" t="s">
        <v>2737</v>
      </c>
      <c r="D723" s="1218" t="s">
        <v>2118</v>
      </c>
      <c r="E723" s="1214">
        <v>1</v>
      </c>
      <c r="F723" s="1210">
        <v>0</v>
      </c>
      <c r="G723" s="1209">
        <f>IF(E723&lt;1,0,IF(K723="Բ-1",IF(F723=0,6.94,IF(F723=1,7.17,IF(F723=2,7.41,IF(F723=3,7.66,IF(OR(F723=5,F723=4),7.92,IF(OR(F723=6,F723=7),8.18,IF(OR(F723=8,F723=9),8.46,IF(OR(F723=10,F723=11,F723=12),8.74,IF(OR(F723=13,F723=14,F723=15),9.03,IF(OR(F723=16,F723=17,F723=18),9.33,9.65)))))))))),IF(K723="Բ-2", IF(F723=0,5.71,IF(F723=1,5.89,IF(F723=2,6.09,IF(F723=3,6.29,IF(OR(F723=5,F723=4),6.5,IF(OR(F723=6,F723=7),6.72,IF(OR(F723=8,F723=9),6.94,IF(OR(F723=10,F723=11,F723=12),7.17,IF(OR(F723=13,F723=14,F723=15),7.41,IF(OR(F723=16,F723=17,F723=18),7.65,7.91)))))))))), IF(K723="Գ-1", IF(F723=0,4.7,IF(F723=1,4.86,IF(F723=2,5.01,IF(F723=3,5.18,IF(OR(F723=5,F723=4),5.35,IF(OR(F723=6,F723=7),5.52,IF(OR(F723=8,F723=9),5.71,IF(OR(F723=10,F723=11,F723=12),5.89,IF(OR(F723=13,F723=14,F723=15),6.09,IF(OR(F723=16,F723=17,F723=18),6.29,6.49)))))))))), IF(K723="Գ-2", IF(F723=0,3.88,IF(F723=1,4.01,IF(F723=2,4.14,IF(F723=3,4.27,IF(OR(F723=5,F723=4),4.41,IF(OR(F723=6,F723=7),4.55,IF(OR(F723=8,F723=9),4.7,IF(OR(F723=10,F723=11,F723=12),4.85,IF(OR(F723=13,F723=14,F723=15),5.01,IF(OR(F723=16,F723=17,F723=18),5.17,5.34)))))))))), IF(K723="Գ-3", IF(F723=0,3.21,IF(F723=1,3.31,IF(F723=2,3.42,IF(F723=3,3.53,IF(OR(F723=5,F723=4),3.64,IF(OR(F723=6,F723=7),3.76,IF(OR(F723=8,F723=9),3.88,IF(OR(F723=10,F723=11,F723=12),4.01,IF(OR(F723=13,F723=14,F723=15),4.13,IF(OR(F723=16,F723=17,F723=18),4.27,4.4)))))))))), IF(K723="Ա-1", IF(F723=0,2.66,IF(F723=1,2.75,IF(F723=2,2.83,IF(F723=3,2.92,IF(OR(F723=5,F723=4),3.02,IF(OR(F723=6,F723=7),3.11,IF(OR(F723=8,F723=9),3.21,IF(OR(F723=10,F723=11,F723=12),3.31,IF(OR(F723=13,F723=14,F723=15),3.42,IF(OR(F723=16,F723=17,F723=18),3.53,3.64)))))))))), IF(K723="Ա-2", IF(F723=0,2.28,IF(F723=1,2.35,IF(F723=2,2.43,IF(F723=3,2.5,IF(OR(F723=5,F723=4),2.58,IF(OR(F723=6,F723=7),2.66,IF(OR(F723=8,F723=9),2.75,IF(OR(F723=10,F723=11,F723=12),2.83,IF(OR(F723=13,F723=14,F723=15),2.92,IF(OR(F723=16,F723=17,F723=18),3.01,3.11)))))))))),IF(K723="Ա-3", IF(F723=0,1.96,IF(F723=1,2.02,IF(F723=2,2.08,IF(F723=3,2.15,IF(OR(F723=5,F723=4),2.21,IF(OR(F723=6,F723=7),2.28,IF(OR(F723=8,F723=9),2.35,IF(OR(F723=10,F723=11,F723=12),2.42,IF(OR(F723=13,F723=14,F723=15),2.5,IF(OR(F723=16,F723=17,F723=18),2.58,2.66)))))))))), IF(K723="Կ-1", IF(F723=0,1.68,IF(F723=1,1.73,IF(F723=2,1.79,IF(F723=3,1.84,IF(OR(F723=5,F723=4),1.9,IF(OR(F723=6,F723=7),1.96,IF(OR(F723=8,F723=9),2.02,IF(OR(F723=10,F723=11,F723=12),2.08,IF(OR(F723=13,F723=14,F723=15),2.14,IF(OR(F723=16,F723=17,F723=18),2.21,2.28)))))))))), IF(K723="Կ-2", IF(F723=0,1.45,IF(F723=1,1.49,IF(F723=2,1.54,IF(F723=3,1.59,IF(OR(F723=5,F723=4),1.63,IF(OR(F723=6,F723=7),1.68,IF(OR(F723=8,F723=9),1.73,IF(OR(F723=10,F723=11,F723=12),1.79,IF(OR(F723=13,F723=14,F723=15),1.84,IF(OR(F723=16,F723=17,F723=18),1.9,1.95)))))))))),IF(K723="Կ-3", IF(F723=0,1.25,IF(F723=1,1.29,IF(F723=2,1.33,IF(F723=3,1.37,IF(OR(F723=5,F723=4),1.41,IF(OR(F723=6,F723=7),1.45,IF(OR(F723=8,F723=9),1.49,IF(OR(F723=10,F723=11,F723=12),1.54,IF(OR(F723=13,F723=14,F723=15),1.58,IF(OR(F723=16,F723=17,F723=18),1.63,1.68)))))))))), "Error"))))))))))))</f>
        <v>1.45</v>
      </c>
      <c r="H723" s="883">
        <v>66140</v>
      </c>
      <c r="I723" s="878"/>
      <c r="J723" s="878"/>
      <c r="K723" s="782" t="s">
        <v>99</v>
      </c>
      <c r="L723" s="883">
        <f t="shared" si="728"/>
        <v>95903</v>
      </c>
      <c r="M723" s="884">
        <f t="shared" si="729"/>
        <v>95903</v>
      </c>
      <c r="N723" s="1313">
        <f t="shared" si="730"/>
        <v>1246739</v>
      </c>
      <c r="O723" s="886">
        <f t="shared" si="731"/>
        <v>1</v>
      </c>
      <c r="P723" s="882">
        <f t="shared" si="732"/>
        <v>1</v>
      </c>
      <c r="Q723" s="1229">
        <f t="shared" si="733"/>
        <v>1.49</v>
      </c>
      <c r="R723" s="979"/>
      <c r="S723" s="978">
        <f t="shared" si="734"/>
        <v>1.49</v>
      </c>
      <c r="T723" s="883">
        <v>66140</v>
      </c>
      <c r="U723" s="878"/>
      <c r="V723" s="878"/>
      <c r="W723" s="782" t="str">
        <f t="shared" si="735"/>
        <v>Կ-2</v>
      </c>
      <c r="X723" s="883">
        <f t="shared" si="736"/>
        <v>98548.6</v>
      </c>
      <c r="Y723" s="884">
        <f t="shared" si="737"/>
        <v>98548.6</v>
      </c>
      <c r="Z723" s="1314">
        <f t="shared" si="738"/>
        <v>1281131.8</v>
      </c>
      <c r="AA723" s="886">
        <f t="shared" si="739"/>
        <v>1</v>
      </c>
      <c r="AB723" s="882">
        <f t="shared" si="740"/>
        <v>2</v>
      </c>
      <c r="AC723" s="1229">
        <f t="shared" si="741"/>
        <v>1.54</v>
      </c>
      <c r="AD723" s="979"/>
      <c r="AE723" s="978">
        <f t="shared" si="742"/>
        <v>1.54</v>
      </c>
      <c r="AF723" s="883">
        <v>66140</v>
      </c>
      <c r="AG723" s="878"/>
      <c r="AH723" s="878"/>
      <c r="AI723" s="910" t="str">
        <f t="shared" si="743"/>
        <v>Կ-2</v>
      </c>
      <c r="AJ723" s="883">
        <f t="shared" si="744"/>
        <v>101855.6</v>
      </c>
      <c r="AK723" s="884">
        <f t="shared" si="745"/>
        <v>101855.6</v>
      </c>
      <c r="AL723" s="1314">
        <f t="shared" si="746"/>
        <v>1324122.8</v>
      </c>
      <c r="AM723" s="886">
        <f t="shared" si="747"/>
        <v>1</v>
      </c>
      <c r="AN723" s="882">
        <f t="shared" si="748"/>
        <v>3</v>
      </c>
      <c r="AO723" s="1229">
        <f t="shared" si="749"/>
        <v>1.59</v>
      </c>
      <c r="AP723" s="979"/>
      <c r="AQ723" s="978">
        <f t="shared" si="750"/>
        <v>1.59</v>
      </c>
      <c r="AR723" s="883">
        <v>66140</v>
      </c>
      <c r="AS723" s="878"/>
      <c r="AT723" s="878"/>
      <c r="AU723" s="910" t="str">
        <f t="shared" si="751"/>
        <v>Կ-2</v>
      </c>
      <c r="AV723" s="883">
        <f t="shared" si="752"/>
        <v>105162.6</v>
      </c>
      <c r="AW723" s="884">
        <f t="shared" si="753"/>
        <v>105162.6</v>
      </c>
      <c r="AX723" s="1314">
        <f t="shared" si="754"/>
        <v>1367113.8</v>
      </c>
    </row>
    <row r="724" spans="2:50" ht="18" customHeight="1" thickBot="1">
      <c r="B724" s="338"/>
      <c r="C724" s="1236" t="s">
        <v>1723</v>
      </c>
      <c r="D724" s="460"/>
      <c r="E724" s="916"/>
      <c r="F724" s="895"/>
      <c r="G724" s="653"/>
      <c r="H724" s="896"/>
      <c r="I724" s="889"/>
      <c r="J724" s="889"/>
      <c r="K724" s="923"/>
      <c r="L724" s="919">
        <v>9000</v>
      </c>
      <c r="M724" s="897">
        <v>9000</v>
      </c>
      <c r="N724" s="898">
        <f>+M724*12</f>
        <v>108000</v>
      </c>
      <c r="O724" s="886"/>
      <c r="P724" s="882"/>
      <c r="Q724" s="978"/>
      <c r="R724" s="979"/>
      <c r="S724" s="978"/>
      <c r="T724" s="883"/>
      <c r="U724" s="878"/>
      <c r="V724" s="878"/>
      <c r="W724" s="782"/>
      <c r="X724" s="892">
        <f>+L724</f>
        <v>9000</v>
      </c>
      <c r="Y724" s="897">
        <f>+M724</f>
        <v>9000</v>
      </c>
      <c r="Z724" s="898">
        <f>+N724</f>
        <v>108000</v>
      </c>
      <c r="AA724" s="886"/>
      <c r="AB724" s="882"/>
      <c r="AC724" s="978"/>
      <c r="AD724" s="979"/>
      <c r="AE724" s="978"/>
      <c r="AF724" s="883"/>
      <c r="AG724" s="878"/>
      <c r="AH724" s="878"/>
      <c r="AI724" s="782"/>
      <c r="AJ724" s="892">
        <f>+X724</f>
        <v>9000</v>
      </c>
      <c r="AK724" s="897">
        <f>+Y724</f>
        <v>9000</v>
      </c>
      <c r="AL724" s="898">
        <f>+Z724</f>
        <v>108000</v>
      </c>
      <c r="AM724" s="886"/>
      <c r="AN724" s="882"/>
      <c r="AO724" s="978"/>
      <c r="AP724" s="979"/>
      <c r="AQ724" s="978"/>
      <c r="AR724" s="883"/>
      <c r="AS724" s="878"/>
      <c r="AT724" s="878"/>
      <c r="AU724" s="782"/>
      <c r="AV724" s="892">
        <f>+AJ724</f>
        <v>9000</v>
      </c>
      <c r="AW724" s="897">
        <f>+AK724</f>
        <v>9000</v>
      </c>
      <c r="AX724" s="898">
        <f>+AL724</f>
        <v>108000</v>
      </c>
    </row>
    <row r="725" spans="2:50" ht="23.25" customHeight="1" thickBot="1">
      <c r="B725" s="1525" t="s">
        <v>47</v>
      </c>
      <c r="C725" s="1526"/>
      <c r="D725" s="1526"/>
      <c r="E725" s="616">
        <f t="shared" ref="E725:Q725" si="756">SUM(E693:E724)</f>
        <v>31</v>
      </c>
      <c r="F725" s="616">
        <f t="shared" si="756"/>
        <v>166</v>
      </c>
      <c r="G725" s="616">
        <f t="shared" si="756"/>
        <v>68.40000000000002</v>
      </c>
      <c r="H725" s="616">
        <f t="shared" si="756"/>
        <v>2050340</v>
      </c>
      <c r="I725" s="616">
        <f t="shared" si="756"/>
        <v>21528.57</v>
      </c>
      <c r="J725" s="616">
        <f t="shared" si="756"/>
        <v>0</v>
      </c>
      <c r="K725" s="616">
        <f t="shared" si="756"/>
        <v>0</v>
      </c>
      <c r="L725" s="616">
        <f t="shared" si="756"/>
        <v>4532976</v>
      </c>
      <c r="M725" s="616">
        <f t="shared" si="756"/>
        <v>4554504.57</v>
      </c>
      <c r="N725" s="616">
        <f t="shared" si="756"/>
        <v>59199559.409999989</v>
      </c>
      <c r="O725" s="616">
        <f t="shared" si="756"/>
        <v>31</v>
      </c>
      <c r="P725" s="616">
        <f t="shared" si="756"/>
        <v>197</v>
      </c>
      <c r="Q725" s="616">
        <f t="shared" si="756"/>
        <v>68.839999999999975</v>
      </c>
      <c r="R725" s="1042"/>
      <c r="S725" s="1042">
        <v>110.39000000000003</v>
      </c>
      <c r="T725" s="616">
        <f t="shared" ref="T725:AC725" si="757">SUM(T693:T724)</f>
        <v>2050340</v>
      </c>
      <c r="U725" s="616">
        <f t="shared" si="757"/>
        <v>18684.55</v>
      </c>
      <c r="V725" s="616">
        <f t="shared" si="757"/>
        <v>0</v>
      </c>
      <c r="W725" s="616">
        <f t="shared" si="757"/>
        <v>0</v>
      </c>
      <c r="X725" s="616">
        <f t="shared" si="757"/>
        <v>4562077.6000000015</v>
      </c>
      <c r="Y725" s="616">
        <f t="shared" si="757"/>
        <v>4580762.1500000013</v>
      </c>
      <c r="Z725" s="616">
        <f t="shared" si="757"/>
        <v>59540907.95000001</v>
      </c>
      <c r="AA725" s="616">
        <f t="shared" si="757"/>
        <v>31</v>
      </c>
      <c r="AB725" s="616">
        <f t="shared" si="757"/>
        <v>228</v>
      </c>
      <c r="AC725" s="616">
        <f t="shared" si="757"/>
        <v>69.999999999999986</v>
      </c>
      <c r="AD725" s="1042"/>
      <c r="AE725" s="1042">
        <v>112.63000000000007</v>
      </c>
      <c r="AF725" s="616">
        <f t="shared" ref="AF725:AO725" si="758">SUM(AF693:AF724)</f>
        <v>2050340</v>
      </c>
      <c r="AG725" s="616">
        <f t="shared" si="758"/>
        <v>18882.97</v>
      </c>
      <c r="AH725" s="616">
        <f t="shared" si="758"/>
        <v>0</v>
      </c>
      <c r="AI725" s="616">
        <f t="shared" si="758"/>
        <v>0</v>
      </c>
      <c r="AJ725" s="616">
        <f t="shared" si="758"/>
        <v>4638800.0000000009</v>
      </c>
      <c r="AK725" s="616">
        <f t="shared" si="758"/>
        <v>4657682.9700000007</v>
      </c>
      <c r="AL725" s="616">
        <f t="shared" si="758"/>
        <v>60540878.610000007</v>
      </c>
      <c r="AM725" s="616">
        <f t="shared" si="758"/>
        <v>31</v>
      </c>
      <c r="AN725" s="616">
        <f t="shared" si="758"/>
        <v>259</v>
      </c>
      <c r="AO725" s="616">
        <f t="shared" si="758"/>
        <v>71.190000000000026</v>
      </c>
      <c r="AP725" s="1042"/>
      <c r="AQ725" s="1042">
        <v>115.02</v>
      </c>
      <c r="AR725" s="616">
        <f t="shared" ref="AR725:AX725" si="759">SUM(AR693:AR724)</f>
        <v>2050340</v>
      </c>
      <c r="AS725" s="616">
        <f t="shared" si="759"/>
        <v>19279.810000000005</v>
      </c>
      <c r="AT725" s="616">
        <f t="shared" si="759"/>
        <v>0</v>
      </c>
      <c r="AU725" s="616">
        <f t="shared" si="759"/>
        <v>0</v>
      </c>
      <c r="AV725" s="616">
        <f t="shared" si="759"/>
        <v>4717506.5999999996</v>
      </c>
      <c r="AW725" s="616">
        <f t="shared" si="759"/>
        <v>4736786.41</v>
      </c>
      <c r="AX725" s="616">
        <f t="shared" si="759"/>
        <v>61569223.330000006</v>
      </c>
    </row>
    <row r="726" spans="2:50" ht="16.5" customHeight="1"/>
    <row r="727" spans="2:50" ht="17.25" customHeight="1" thickBot="1"/>
    <row r="728" spans="2:50" s="322" customFormat="1" ht="22.5" customHeight="1" thickBot="1">
      <c r="B728" s="1523" t="s">
        <v>789</v>
      </c>
      <c r="C728" s="1524"/>
      <c r="D728" s="1527"/>
      <c r="E728" s="1528" t="s">
        <v>84</v>
      </c>
      <c r="F728" s="1529"/>
      <c r="G728" s="1529"/>
      <c r="H728" s="1529"/>
      <c r="I728" s="1529"/>
      <c r="J728" s="1529"/>
      <c r="K728" s="1529"/>
      <c r="L728" s="1529"/>
      <c r="M728" s="1529"/>
      <c r="N728" s="1530"/>
      <c r="O728" s="1303" t="s">
        <v>84</v>
      </c>
      <c r="P728" s="1304"/>
      <c r="Q728" s="1304"/>
      <c r="R728" s="1304"/>
      <c r="S728" s="1304"/>
      <c r="T728" s="1304"/>
      <c r="U728" s="1304"/>
      <c r="V728" s="1304"/>
      <c r="W728" s="1304"/>
      <c r="X728" s="1304"/>
      <c r="Y728" s="1304"/>
      <c r="Z728" s="1305"/>
      <c r="AA728" s="1303" t="s">
        <v>84</v>
      </c>
      <c r="AB728" s="1304"/>
      <c r="AC728" s="1304"/>
      <c r="AD728" s="1304"/>
      <c r="AE728" s="1304"/>
      <c r="AF728" s="1304"/>
      <c r="AG728" s="1304"/>
      <c r="AH728" s="1304"/>
      <c r="AI728" s="1304"/>
      <c r="AJ728" s="1304"/>
      <c r="AK728" s="1304"/>
      <c r="AL728" s="1305"/>
      <c r="AM728" s="1303" t="s">
        <v>84</v>
      </c>
      <c r="AN728" s="1304"/>
      <c r="AO728" s="1304"/>
      <c r="AP728" s="1304"/>
      <c r="AQ728" s="1304"/>
      <c r="AR728" s="1304"/>
      <c r="AS728" s="1304"/>
      <c r="AT728" s="1304"/>
      <c r="AU728" s="1304"/>
      <c r="AV728" s="1304"/>
      <c r="AW728" s="1304"/>
      <c r="AX728" s="1305"/>
    </row>
    <row r="729" spans="2:50" s="322" customFormat="1" ht="24" customHeight="1" thickBot="1">
      <c r="B729" s="1531" t="s">
        <v>101</v>
      </c>
      <c r="C729" s="1532"/>
      <c r="D729" s="1533"/>
      <c r="E729" s="1534" t="s">
        <v>2066</v>
      </c>
      <c r="F729" s="1535"/>
      <c r="G729" s="1535"/>
      <c r="H729" s="1535"/>
      <c r="I729" s="1535"/>
      <c r="J729" s="1535"/>
      <c r="K729" s="1535"/>
      <c r="L729" s="1535"/>
      <c r="M729" s="1535"/>
      <c r="N729" s="1536"/>
      <c r="O729" s="1306" t="s">
        <v>2488</v>
      </c>
      <c r="P729" s="1307"/>
      <c r="Q729" s="1309"/>
      <c r="R729" s="1309"/>
      <c r="S729" s="1309"/>
      <c r="T729" s="1307"/>
      <c r="U729" s="1307"/>
      <c r="V729" s="1307"/>
      <c r="W729" s="1307"/>
      <c r="X729" s="1307"/>
      <c r="Y729" s="1307"/>
      <c r="Z729" s="1308"/>
      <c r="AA729" s="1306" t="s">
        <v>2193</v>
      </c>
      <c r="AB729" s="1307"/>
      <c r="AC729" s="1307"/>
      <c r="AD729" s="1307"/>
      <c r="AE729" s="1307"/>
      <c r="AF729" s="1307"/>
      <c r="AG729" s="1307"/>
      <c r="AH729" s="1307"/>
      <c r="AI729" s="1307"/>
      <c r="AJ729" s="1307"/>
      <c r="AK729" s="1307"/>
      <c r="AL729" s="1308"/>
      <c r="AM729" s="1306" t="s">
        <v>2487</v>
      </c>
      <c r="AN729" s="1307"/>
      <c r="AO729" s="1307"/>
      <c r="AP729" s="1307"/>
      <c r="AQ729" s="1307"/>
      <c r="AR729" s="1307"/>
      <c r="AS729" s="1307"/>
      <c r="AT729" s="1307"/>
      <c r="AU729" s="1307"/>
      <c r="AV729" s="1307"/>
      <c r="AW729" s="1307"/>
      <c r="AX729" s="1308"/>
    </row>
    <row r="730" spans="2:50" s="322" customFormat="1" ht="111.75" customHeight="1" thickBot="1">
      <c r="B730" s="323" t="s">
        <v>10</v>
      </c>
      <c r="C730" s="324" t="s">
        <v>54</v>
      </c>
      <c r="D730" s="325" t="s">
        <v>55</v>
      </c>
      <c r="E730" s="876" t="s">
        <v>56</v>
      </c>
      <c r="F730" s="873" t="s">
        <v>102</v>
      </c>
      <c r="G730" s="873" t="s">
        <v>103</v>
      </c>
      <c r="H730" s="873" t="s">
        <v>62</v>
      </c>
      <c r="I730" s="873" t="str">
        <f>+I692</f>
        <v>Հավելավճար</v>
      </c>
      <c r="J730" s="873" t="str">
        <f>+J692</f>
        <v>Հավելում (բարձր լեռնային կամ գաղտնիության)</v>
      </c>
      <c r="K730" s="873" t="str">
        <f>+K692</f>
        <v>Ըստ դատ.ծառ.պաշտ.ենթախմբ.</v>
      </c>
      <c r="L730" s="873" t="s">
        <v>871</v>
      </c>
      <c r="M730" s="873" t="s">
        <v>845</v>
      </c>
      <c r="N730" s="875" t="s">
        <v>1883</v>
      </c>
      <c r="O730" s="872" t="s">
        <v>56</v>
      </c>
      <c r="P730" s="873" t="s">
        <v>102</v>
      </c>
      <c r="Q730" s="1048" t="s">
        <v>103</v>
      </c>
      <c r="R730" s="1048" t="s">
        <v>2465</v>
      </c>
      <c r="S730" s="1048" t="s">
        <v>2464</v>
      </c>
      <c r="T730" s="873" t="s">
        <v>62</v>
      </c>
      <c r="U730" s="873" t="str">
        <f>+U692</f>
        <v>Հավելավճար</v>
      </c>
      <c r="V730" s="873" t="str">
        <f>+V692</f>
        <v>Հավելում (բարձր լեռնային կամ գաղտնիության)</v>
      </c>
      <c r="W730" s="873" t="str">
        <f>+W692</f>
        <v>Ըստ դատ.ծառ.պաշտ.ենթախմբ.</v>
      </c>
      <c r="X730" s="873" t="s">
        <v>871</v>
      </c>
      <c r="Y730" s="873" t="str">
        <f>+M730</f>
        <v xml:space="preserve">Ընդամենը ամսական աշխատավարձ </v>
      </c>
      <c r="Z730" s="875" t="s">
        <v>1884</v>
      </c>
      <c r="AA730" s="872" t="s">
        <v>56</v>
      </c>
      <c r="AB730" s="873" t="s">
        <v>102</v>
      </c>
      <c r="AC730" s="1043" t="s">
        <v>103</v>
      </c>
      <c r="AD730" s="1048" t="s">
        <v>2470</v>
      </c>
      <c r="AE730" s="1040" t="s">
        <v>2471</v>
      </c>
      <c r="AF730" s="873" t="s">
        <v>62</v>
      </c>
      <c r="AG730" s="873" t="str">
        <f>+AG692</f>
        <v>Հավելավճար</v>
      </c>
      <c r="AH730" s="873" t="str">
        <f>+AH692</f>
        <v>Հավելում (բարձր լեռնային կամ գաղտնիության)</v>
      </c>
      <c r="AI730" s="873" t="str">
        <f>+AI692</f>
        <v>Ըստ դատ.ծառ.պաշտ.ենթախմբ.</v>
      </c>
      <c r="AJ730" s="873" t="s">
        <v>871</v>
      </c>
      <c r="AK730" s="873" t="str">
        <f>+Y730</f>
        <v xml:space="preserve">Ընդամենը ամսական աշխատավարձ </v>
      </c>
      <c r="AL730" s="875" t="s">
        <v>2287</v>
      </c>
      <c r="AM730" s="872" t="s">
        <v>56</v>
      </c>
      <c r="AN730" s="873" t="s">
        <v>102</v>
      </c>
      <c r="AO730" s="1043" t="s">
        <v>103</v>
      </c>
      <c r="AP730" s="1048" t="s">
        <v>2468</v>
      </c>
      <c r="AQ730" s="1040" t="s">
        <v>2469</v>
      </c>
      <c r="AR730" s="873" t="s">
        <v>62</v>
      </c>
      <c r="AS730" s="873" t="str">
        <f>+AS692</f>
        <v>Հավելավճար</v>
      </c>
      <c r="AT730" s="873" t="str">
        <f>+AT692</f>
        <v>Հավելում (բարձր լեռնային կամ գաղտնիության)</v>
      </c>
      <c r="AU730" s="873" t="str">
        <f>+AU692</f>
        <v>Ըստ դատ.ծառ.պաշտ.ենթախմբ.</v>
      </c>
      <c r="AV730" s="873" t="s">
        <v>871</v>
      </c>
      <c r="AW730" s="873" t="str">
        <f>+AK730</f>
        <v xml:space="preserve">Ընդամենը ամսական աշխատավարձ </v>
      </c>
      <c r="AX730" s="875" t="s">
        <v>2877</v>
      </c>
    </row>
    <row r="731" spans="2:50" s="328" customFormat="1" ht="17.25" customHeight="1">
      <c r="B731" s="459">
        <v>1</v>
      </c>
      <c r="C731" s="1240" t="s">
        <v>288</v>
      </c>
      <c r="D731" s="1213" t="s">
        <v>310</v>
      </c>
      <c r="E731" s="1214">
        <v>1</v>
      </c>
      <c r="F731" s="1210">
        <v>21</v>
      </c>
      <c r="G731" s="1209">
        <f t="shared" ref="G731:G750" si="760">IF(E731&lt;1,0,IF(K731="Բ-1",IF(F731=0,6.94,IF(F731=1,7.17,IF(F731=2,7.41,IF(F731=3,7.66,IF(OR(F731=5,F731=4),7.92,IF(OR(F731=6,F731=7),8.18,IF(OR(F731=8,F731=9),8.46,IF(OR(F731=10,F731=11,F731=12),8.74,IF(OR(F731=13,F731=14,F731=15),9.03,IF(OR(F731=16,F731=17,F731=18),9.33,9.65)))))))))),IF(K731="Բ-2", IF(F731=0,5.71,IF(F731=1,5.89,IF(F731=2,6.09,IF(F731=3,6.29,IF(OR(F731=5,F731=4),6.5,IF(OR(F731=6,F731=7),6.72,IF(OR(F731=8,F731=9),6.94,IF(OR(F731=10,F731=11,F731=12),7.17,IF(OR(F731=13,F731=14,F731=15),7.41,IF(OR(F731=16,F731=17,F731=18),7.65,7.91)))))))))), IF(K731="Գ-1", IF(F731=0,4.7,IF(F731=1,4.86,IF(F731=2,5.01,IF(F731=3,5.18,IF(OR(F731=5,F731=4),5.35,IF(OR(F731=6,F731=7),5.52,IF(OR(F731=8,F731=9),5.71,IF(OR(F731=10,F731=11,F731=12),5.89,IF(OR(F731=13,F731=14,F731=15),6.09,IF(OR(F731=16,F731=17,F731=18),6.29,6.49)))))))))), IF(K731="Գ-2", IF(F731=0,3.88,IF(F731=1,4.01,IF(F731=2,4.14,IF(F731=3,4.27,IF(OR(F731=5,F731=4),4.41,IF(OR(F731=6,F731=7),4.55,IF(OR(F731=8,F731=9),4.7,IF(OR(F731=10,F731=11,F731=12),4.85,IF(OR(F731=13,F731=14,F731=15),5.01,IF(OR(F731=16,F731=17,F731=18),5.17,5.34)))))))))), IF(K731="Գ-3", IF(F731=0,3.21,IF(F731=1,3.31,IF(F731=2,3.42,IF(F731=3,3.53,IF(OR(F731=5,F731=4),3.64,IF(OR(F731=6,F731=7),3.76,IF(OR(F731=8,F731=9),3.88,IF(OR(F731=10,F731=11,F731=12),4.01,IF(OR(F731=13,F731=14,F731=15),4.13,IF(OR(F731=16,F731=17,F731=18),4.27,4.4)))))))))), IF(K731="Ա-1", IF(F731=0,2.66,IF(F731=1,2.75,IF(F731=2,2.83,IF(F731=3,2.92,IF(OR(F731=5,F731=4),3.02,IF(OR(F731=6,F731=7),3.11,IF(OR(F731=8,F731=9),3.21,IF(OR(F731=10,F731=11,F731=12),3.31,IF(OR(F731=13,F731=14,F731=15),3.42,IF(OR(F731=16,F731=17,F731=18),3.53,3.64)))))))))), IF(K731="Ա-2", IF(F731=0,2.28,IF(F731=1,2.35,IF(F731=2,2.43,IF(F731=3,2.5,IF(OR(F731=5,F731=4),2.58,IF(OR(F731=6,F731=7),2.66,IF(OR(F731=8,F731=9),2.75,IF(OR(F731=10,F731=11,F731=12),2.83,IF(OR(F731=13,F731=14,F731=15),2.92,IF(OR(F731=16,F731=17,F731=18),3.01,3.11)))))))))),IF(K731="Ա-3", IF(F731=0,1.96,IF(F731=1,2.02,IF(F731=2,2.08,IF(F731=3,2.15,IF(OR(F731=5,F731=4),2.21,IF(OR(F731=6,F731=7),2.28,IF(OR(F731=8,F731=9),2.35,IF(OR(F731=10,F731=11,F731=12),2.42,IF(OR(F731=13,F731=14,F731=15),2.5,IF(OR(F731=16,F731=17,F731=18),2.58,2.66)))))))))), IF(K731="Կ-1", IF(F731=0,1.68,IF(F731=1,1.73,IF(F731=2,1.79,IF(F731=3,1.84,IF(OR(F731=5,F731=4),1.9,IF(OR(F731=6,F731=7),1.96,IF(OR(F731=8,F731=9),2.02,IF(OR(F731=10,F731=11,F731=12),2.08,IF(OR(F731=13,F731=14,F731=15),2.14,IF(OR(F731=16,F731=17,F731=18),2.21,2.28)))))))))), IF(K731="Կ-2", IF(F731=0,1.45,IF(F731=1,1.49,IF(F731=2,1.54,IF(F731=3,1.59,IF(OR(F731=5,F731=4),1.63,IF(OR(F731=6,F731=7),1.68,IF(OR(F731=8,F731=9),1.73,IF(OR(F731=10,F731=11,F731=12),1.79,IF(OR(F731=13,F731=14,F731=15),1.84,IF(OR(F731=16,F731=17,F731=18),1.9,1.95)))))))))),IF(K731="Կ-3", IF(F731=0,1.25,IF(F731=1,1.29,IF(F731=2,1.33,IF(F731=3,1.37,IF(OR(F731=5,F731=4),1.41,IF(OR(F731=6,F731=7),1.45,IF(OR(F731=8,F731=9),1.49,IF(OR(F731=10,F731=11,F731=12),1.54,IF(OR(F731=13,F731=14,F731=15),1.58,IF(OR(F731=16,F731=17,F731=18),1.63,1.68)))))))))), "Error"))))))))))))</f>
        <v>6.49</v>
      </c>
      <c r="H731" s="883">
        <v>66140</v>
      </c>
      <c r="I731" s="883"/>
      <c r="J731" s="883"/>
      <c r="K731" s="910" t="s">
        <v>94</v>
      </c>
      <c r="L731" s="883">
        <f t="shared" ref="L731:L764" si="761">H731*G731</f>
        <v>429248.60000000003</v>
      </c>
      <c r="M731" s="884">
        <f t="shared" ref="M731:M764" si="762">G731*H731+I731+J731</f>
        <v>429248.60000000003</v>
      </c>
      <c r="N731" s="1313">
        <f t="shared" ref="N731:N764" si="763">+M731*13</f>
        <v>5580231.8000000007</v>
      </c>
      <c r="O731" s="886">
        <f t="shared" ref="O731:O764" si="764">+E731</f>
        <v>1</v>
      </c>
      <c r="P731" s="882">
        <f t="shared" ref="P731:P764" si="765">+F731+1</f>
        <v>22</v>
      </c>
      <c r="Q731" s="1229">
        <f t="shared" ref="Q731:Q764" si="766">IF(O731&lt;1,0,IF(W731="Բ-1",IF(P731=0,6.94,IF(P731=1,7.17,IF(P731=2,7.41,IF(P731=3,7.66,IF(OR(P731=5,P731=4),7.92,IF(OR(P731=6,P731=7),8.18,IF(OR(P731=8,P731=9),8.46,IF(OR(P731=10,P731=11,P731=12),8.74,IF(OR(P731=13,P731=14,P731=15),9.03,IF(OR(P731=16,P731=17,P731=18),9.33,9.65)))))))))),IF(W731="Բ-2", IF(P731=0,5.71,IF(P731=1,5.89,IF(P731=2,6.09,IF(P731=3,6.29,IF(OR(P731=5,P731=4),6.5,IF(OR(P731=6,P731=7),6.72,IF(OR(P731=8,P731=9),6.94,IF(OR(P731=10,P731=11,P731=12),7.17,IF(OR(P731=13,P731=14,P731=15),7.41,IF(OR(P731=16,P731=17,P731=18),7.65,7.91)))))))))), IF(W731="Գ-1", IF(P731=0,4.7,IF(P731=1,4.86,IF(P731=2,5.01,IF(P731=3,5.18,IF(OR(P731=5,P731=4),5.35,IF(OR(P731=6,P731=7),5.52,IF(OR(P731=8,P731=9),5.71,IF(OR(P731=10,P731=11,P731=12),5.89,IF(OR(P731=13,P731=14,P731=15),6.09,IF(OR(P731=16,P731=17,P731=18),6.29,6.49)))))))))), IF(W731="Գ-2", IF(P731=0,3.88,IF(P731=1,4.01,IF(P731=2,4.14,IF(P731=3,4.27,IF(OR(P731=5,P731=4),4.41,IF(OR(P731=6,P731=7),4.55,IF(OR(P731=8,P731=9),4.7,IF(OR(P731=10,P731=11,P731=12),4.85,IF(OR(P731=13,P731=14,P731=15),5.01,IF(OR(P731=16,P731=17,P731=18),5.17,5.34)))))))))), IF(W731="Գ-3", IF(P731=0,3.21,IF(P731=1,3.31,IF(P731=2,3.42,IF(P731=3,3.53,IF(OR(P731=5,P731=4),3.64,IF(OR(P731=6,P731=7),3.76,IF(OR(P731=8,P731=9),3.88,IF(OR(P731=10,P731=11,P731=12),4.01,IF(OR(P731=13,P731=14,P731=15),4.13,IF(OR(P731=16,P731=17,P731=18),4.27,4.4)))))))))), IF(W731="Ա-1", IF(P731=0,2.66,IF(P731=1,2.75,IF(P731=2,2.83,IF(P731=3,2.92,IF(OR(P731=5,P731=4),3.02,IF(OR(P731=6,P731=7),3.11,IF(OR(P731=8,P731=9),3.21,IF(OR(P731=10,P731=11,P731=12),3.31,IF(OR(P731=13,P731=14,P731=15),3.42,IF(OR(P731=16,P731=17,P731=18),3.53,3.64)))))))))), IF(W731="Ա-2", IF(P731=0,2.28,IF(P731=1,2.35,IF(P731=2,2.43,IF(P731=3,2.5,IF(OR(P731=5,P731=4),2.58,IF(OR(P731=6,P731=7),2.66,IF(OR(P731=8,P731=9),2.75,IF(OR(P731=10,P731=11,P731=12),2.83,IF(OR(P731=13,P731=14,P731=15),2.92,IF(OR(P731=16,P731=17,P731=18),3.01,3.11)))))))))),IF(W731="Ա-3", IF(P731=0,1.96,IF(P731=1,2.02,IF(P731=2,2.08,IF(P731=3,2.15,IF(OR(P731=5,P731=4),2.21,IF(OR(P731=6,P731=7),2.28,IF(OR(P731=8,P731=9),2.35,IF(OR(P731=10,P731=11,P731=12),2.42,IF(OR(P731=13,P731=14,P731=15),2.5,IF(OR(P731=16,P731=17,P731=18),2.58,2.66)))))))))), IF(W731="Կ-1", IF(P731=0,1.68,IF(P731=1,1.73,IF(P731=2,1.79,IF(P731=3,1.84,IF(OR(P731=5,P731=4),1.9,IF(OR(P731=6,P731=7),1.96,IF(OR(P731=8,P731=9),2.02,IF(OR(P731=10,P731=11,P731=12),2.08,IF(OR(P731=13,P731=14,P731=15),2.14,IF(OR(P731=16,P731=17,P731=18),2.21,2.28)))))))))), IF(W731="Կ-2", IF(P731=0,1.45,IF(P731=1,1.49,IF(P731=2,1.54,IF(P731=3,1.59,IF(OR(P731=5,P731=4),1.63,IF(OR(P731=6,P731=7),1.68,IF(OR(P731=8,P731=9),1.73,IF(OR(P731=10,P731=11,P731=12),1.79,IF(OR(P731=13,P731=14,P731=15),1.84,IF(OR(P731=16,P731=17,P731=18),1.9,1.95)))))))))),IF(W731="Կ-3", IF(P731=0,1.25,IF(P731=1,1.29,IF(P731=2,1.33,IF(P731=3,1.37,IF(OR(P731=5,P731=4),1.41,IF(OR(P731=6,P731=7),1.45,IF(OR(P731=8,P731=9),1.49,IF(OR(P731=10,P731=11,P731=12),1.54,IF(OR(P731=13,P731=14,P731=15),1.58,IF(OR(P731=16,P731=17,P731=18),1.63,1.68)))))))))), "Error"))))))))))))</f>
        <v>6.49</v>
      </c>
      <c r="R731" s="979"/>
      <c r="S731" s="978">
        <f t="shared" ref="S731:S764" si="767">+Q731+Q731*R731</f>
        <v>6.49</v>
      </c>
      <c r="T731" s="883">
        <v>66140</v>
      </c>
      <c r="U731" s="883"/>
      <c r="V731" s="883"/>
      <c r="W731" s="782" t="str">
        <f t="shared" ref="W731:W764" si="768">+K731</f>
        <v>Գ-1</v>
      </c>
      <c r="X731" s="883">
        <f t="shared" ref="X731:X764" si="769">T731*S731</f>
        <v>429248.60000000003</v>
      </c>
      <c r="Y731" s="884">
        <f t="shared" ref="Y731:Y764" si="770">S731*T731+U731+V731</f>
        <v>429248.60000000003</v>
      </c>
      <c r="Z731" s="1314">
        <f t="shared" ref="Z731:Z764" si="771">+Y731*13</f>
        <v>5580231.8000000007</v>
      </c>
      <c r="AA731" s="886">
        <f t="shared" ref="AA731:AA764" si="772">+O731</f>
        <v>1</v>
      </c>
      <c r="AB731" s="882">
        <f t="shared" ref="AB731:AB764" si="773">+P731+1</f>
        <v>23</v>
      </c>
      <c r="AC731" s="1229">
        <f t="shared" ref="AC731:AC764" si="774">IF(AA731&lt;1,0,IF(AI731="Բ-1",IF(AB731=0,6.94,IF(AB731=1,7.17,IF(AB731=2,7.41,IF(AB731=3,7.66,IF(OR(AB731=5,AB731=4),7.92,IF(OR(AB731=6,AB731=7),8.18,IF(OR(AB731=8,AB731=9),8.46,IF(OR(AB731=10,AB731=11,AB731=12),8.74,IF(OR(AB731=13,AB731=14,AB731=15),9.03,IF(OR(AB731=16,AB731=17,AB731=18),9.33,9.65)))))))))),IF(AI731="Բ-2", IF(AB731=0,5.71,IF(AB731=1,5.89,IF(AB731=2,6.09,IF(AB731=3,6.29,IF(OR(AB731=5,AB731=4),6.5,IF(OR(AB731=6,AB731=7),6.72,IF(OR(AB731=8,AB731=9),6.94,IF(OR(AB731=10,AB731=11,AB731=12),7.17,IF(OR(AB731=13,AB731=14,AB731=15),7.41,IF(OR(AB731=16,AB731=17,AB731=18),7.65,7.91)))))))))), IF(AI731="Գ-1", IF(AB731=0,4.7,IF(AB731=1,4.86,IF(AB731=2,5.01,IF(AB731=3,5.18,IF(OR(AB731=5,AB731=4),5.35,IF(OR(AB731=6,AB731=7),5.52,IF(OR(AB731=8,AB731=9),5.71,IF(OR(AB731=10,AB731=11,AB731=12),5.89,IF(OR(AB731=13,AB731=14,AB731=15),6.09,IF(OR(AB731=16,AB731=17,AB731=18),6.29,6.49)))))))))), IF(AI731="Գ-2", IF(AB731=0,3.88,IF(AB731=1,4.01,IF(AB731=2,4.14,IF(AB731=3,4.27,IF(OR(AB731=5,AB731=4),4.41,IF(OR(AB731=6,AB731=7),4.55,IF(OR(AB731=8,AB731=9),4.7,IF(OR(AB731=10,AB731=11,AB731=12),4.85,IF(OR(AB731=13,AB731=14,AB731=15),5.01,IF(OR(AB731=16,AB731=17,AB731=18),5.17,5.34)))))))))), IF(AI731="Գ-3", IF(AB731=0,3.21,IF(AB731=1,3.31,IF(AB731=2,3.42,IF(AB731=3,3.53,IF(OR(AB731=5,AB731=4),3.64,IF(OR(AB731=6,AB731=7),3.76,IF(OR(AB731=8,AB731=9),3.88,IF(OR(AB731=10,AB731=11,AB731=12),4.01,IF(OR(AB731=13,AB731=14,AB731=15),4.13,IF(OR(AB731=16,AB731=17,AB731=18),4.27,4.4)))))))))), IF(AI731="Ա-1", IF(AB731=0,2.66,IF(AB731=1,2.75,IF(AB731=2,2.83,IF(AB731=3,2.92,IF(OR(AB731=5,AB731=4),3.02,IF(OR(AB731=6,AB731=7),3.11,IF(OR(AB731=8,AB731=9),3.21,IF(OR(AB731=10,AB731=11,AB731=12),3.31,IF(OR(AB731=13,AB731=14,AB731=15),3.42,IF(OR(AB731=16,AB731=17,AB731=18),3.53,3.64)))))))))), IF(AI731="Ա-2", IF(AB731=0,2.28,IF(AB731=1,2.35,IF(AB731=2,2.43,IF(AB731=3,2.5,IF(OR(AB731=5,AB731=4),2.58,IF(OR(AB731=6,AB731=7),2.66,IF(OR(AB731=8,AB731=9),2.75,IF(OR(AB731=10,AB731=11,AB731=12),2.83,IF(OR(AB731=13,AB731=14,AB731=15),2.92,IF(OR(AB731=16,AB731=17,AB731=18),3.01,3.11)))))))))),IF(AI731="Ա-3", IF(AB731=0,1.96,IF(AB731=1,2.02,IF(AB731=2,2.08,IF(AB731=3,2.15,IF(OR(AB731=5,AB731=4),2.21,IF(OR(AB731=6,AB731=7),2.28,IF(OR(AB731=8,AB731=9),2.35,IF(OR(AB731=10,AB731=11,AB731=12),2.42,IF(OR(AB731=13,AB731=14,AB731=15),2.5,IF(OR(AB731=16,AB731=17,AB731=18),2.58,2.66)))))))))), IF(AI731="Կ-1", IF(AB731=0,1.68,IF(AB731=1,1.73,IF(AB731=2,1.79,IF(AB731=3,1.84,IF(OR(AB731=5,AB731=4),1.9,IF(OR(AB731=6,AB731=7),1.96,IF(OR(AB731=8,AB731=9),2.02,IF(OR(AB731=10,AB731=11,AB731=12),2.08,IF(OR(AB731=13,AB731=14,AB731=15),2.14,IF(OR(AB731=16,AB731=17,AB731=18),2.21,2.28)))))))))), IF(AI731="Կ-2", IF(AB731=0,1.45,IF(AB731=1,1.49,IF(AB731=2,1.54,IF(AB731=3,1.59,IF(OR(AB731=5,AB731=4),1.63,IF(OR(AB731=6,AB731=7),1.68,IF(OR(AB731=8,AB731=9),1.73,IF(OR(AB731=10,AB731=11,AB731=12),1.79,IF(OR(AB731=13,AB731=14,AB731=15),1.84,IF(OR(AB731=16,AB731=17,AB731=18),1.9,1.95)))))))))),IF(AI731="Կ-3", IF(AB731=0,1.25,IF(AB731=1,1.29,IF(AB731=2,1.33,IF(AB731=3,1.37,IF(OR(AB731=5,AB731=4),1.41,IF(OR(AB731=6,AB731=7),1.45,IF(OR(AB731=8,AB731=9),1.49,IF(OR(AB731=10,AB731=11,AB731=12),1.54,IF(OR(AB731=13,AB731=14,AB731=15),1.58,IF(OR(AB731=16,AB731=17,AB731=18),1.63,1.68)))))))))), "Error"))))))))))))</f>
        <v>6.49</v>
      </c>
      <c r="AD731" s="979"/>
      <c r="AE731" s="978">
        <f t="shared" ref="AE731:AE764" si="775">+AC731+AC731*AD731</f>
        <v>6.49</v>
      </c>
      <c r="AF731" s="883">
        <v>66140</v>
      </c>
      <c r="AG731" s="883"/>
      <c r="AH731" s="883"/>
      <c r="AI731" s="910" t="str">
        <f t="shared" ref="AI731:AI764" si="776">+W731</f>
        <v>Գ-1</v>
      </c>
      <c r="AJ731" s="883">
        <f t="shared" ref="AJ731:AJ764" si="777">AF731*AE731</f>
        <v>429248.60000000003</v>
      </c>
      <c r="AK731" s="884">
        <f t="shared" ref="AK731:AK764" si="778">AE731*AF731+AG731+AH731</f>
        <v>429248.60000000003</v>
      </c>
      <c r="AL731" s="1314">
        <f t="shared" ref="AL731:AL764" si="779">+AK731*13</f>
        <v>5580231.8000000007</v>
      </c>
      <c r="AM731" s="886">
        <f t="shared" ref="AM731:AM764" si="780">+AA731</f>
        <v>1</v>
      </c>
      <c r="AN731" s="882">
        <f t="shared" ref="AN731:AN764" si="781">+AB731+1</f>
        <v>24</v>
      </c>
      <c r="AO731" s="1229">
        <f t="shared" ref="AO731:AO764" si="782">IF(AM731&lt;1,0,IF(AU731="Բ-1",IF(AN731=0,6.94,IF(AN731=1,7.17,IF(AN731=2,7.41,IF(AN731=3,7.66,IF(OR(AN731=5,AN731=4),7.92,IF(OR(AN731=6,AN731=7),8.18,IF(OR(AN731=8,AN731=9),8.46,IF(OR(AN731=10,AN731=11,AN731=12),8.74,IF(OR(AN731=13,AN731=14,AN731=15),9.03,IF(OR(AN731=16,AN731=17,AN731=18),9.33,9.65)))))))))),IF(AU731="Բ-2", IF(AN731=0,5.71,IF(AN731=1,5.89,IF(AN731=2,6.09,IF(AN731=3,6.29,IF(OR(AN731=5,AN731=4),6.5,IF(OR(AN731=6,AN731=7),6.72,IF(OR(AN731=8,AN731=9),6.94,IF(OR(AN731=10,AN731=11,AN731=12),7.17,IF(OR(AN731=13,AN731=14,AN731=15),7.41,IF(OR(AN731=16,AN731=17,AN731=18),7.65,7.91)))))))))), IF(AU731="Գ-1", IF(AN731=0,4.7,IF(AN731=1,4.86,IF(AN731=2,5.01,IF(AN731=3,5.18,IF(OR(AN731=5,AN731=4),5.35,IF(OR(AN731=6,AN731=7),5.52,IF(OR(AN731=8,AN731=9),5.71,IF(OR(AN731=10,AN731=11,AN731=12),5.89,IF(OR(AN731=13,AN731=14,AN731=15),6.09,IF(OR(AN731=16,AN731=17,AN731=18),6.29,6.49)))))))))), IF(AU731="Գ-2", IF(AN731=0,3.88,IF(AN731=1,4.01,IF(AN731=2,4.14,IF(AN731=3,4.27,IF(OR(AN731=5,AN731=4),4.41,IF(OR(AN731=6,AN731=7),4.55,IF(OR(AN731=8,AN731=9),4.7,IF(OR(AN731=10,AN731=11,AN731=12),4.85,IF(OR(AN731=13,AN731=14,AN731=15),5.01,IF(OR(AN731=16,AN731=17,AN731=18),5.17,5.34)))))))))), IF(AU731="Գ-3", IF(AN731=0,3.21,IF(AN731=1,3.31,IF(AN731=2,3.42,IF(AN731=3,3.53,IF(OR(AN731=5,AN731=4),3.64,IF(OR(AN731=6,AN731=7),3.76,IF(OR(AN731=8,AN731=9),3.88,IF(OR(AN731=10,AN731=11,AN731=12),4.01,IF(OR(AN731=13,AN731=14,AN731=15),4.13,IF(OR(AN731=16,AN731=17,AN731=18),4.27,4.4)))))))))), IF(AU731="Ա-1", IF(AN731=0,2.66,IF(AN731=1,2.75,IF(AN731=2,2.83,IF(AN731=3,2.92,IF(OR(AN731=5,AN731=4),3.02,IF(OR(AN731=6,AN731=7),3.11,IF(OR(AN731=8,AN731=9),3.21,IF(OR(AN731=10,AN731=11,AN731=12),3.31,IF(OR(AN731=13,AN731=14,AN731=15),3.42,IF(OR(AN731=16,AN731=17,AN731=18),3.53,3.64)))))))))), IF(AU731="Ա-2", IF(AN731=0,2.28,IF(AN731=1,2.35,IF(AN731=2,2.43,IF(AN731=3,2.5,IF(OR(AN731=5,AN731=4),2.58,IF(OR(AN731=6,AN731=7),2.66,IF(OR(AN731=8,AN731=9),2.75,IF(OR(AN731=10,AN731=11,AN731=12),2.83,IF(OR(AN731=13,AN731=14,AN731=15),2.92,IF(OR(AN731=16,AN731=17,AN731=18),3.01,3.11)))))))))),IF(AU731="Ա-3", IF(AN731=0,1.96,IF(AN731=1,2.02,IF(AN731=2,2.08,IF(AN731=3,2.15,IF(OR(AN731=5,AN731=4),2.21,IF(OR(AN731=6,AN731=7),2.28,IF(OR(AN731=8,AN731=9),2.35,IF(OR(AN731=10,AN731=11,AN731=12),2.42,IF(OR(AN731=13,AN731=14,AN731=15),2.5,IF(OR(AN731=16,AN731=17,AN731=18),2.58,2.66)))))))))), IF(AU731="Կ-1", IF(AN731=0,1.68,IF(AN731=1,1.73,IF(AN731=2,1.79,IF(AN731=3,1.84,IF(OR(AN731=5,AN731=4),1.9,IF(OR(AN731=6,AN731=7),1.96,IF(OR(AN731=8,AN731=9),2.02,IF(OR(AN731=10,AN731=11,AN731=12),2.08,IF(OR(AN731=13,AN731=14,AN731=15),2.14,IF(OR(AN731=16,AN731=17,AN731=18),2.21,2.28)))))))))), IF(AU731="Կ-2", IF(AN731=0,1.45,IF(AN731=1,1.49,IF(AN731=2,1.54,IF(AN731=3,1.59,IF(OR(AN731=5,AN731=4),1.63,IF(OR(AN731=6,AN731=7),1.68,IF(OR(AN731=8,AN731=9),1.73,IF(OR(AN731=10,AN731=11,AN731=12),1.79,IF(OR(AN731=13,AN731=14,AN731=15),1.84,IF(OR(AN731=16,AN731=17,AN731=18),1.9,1.95)))))))))),IF(AU731="Կ-3", IF(AN731=0,1.25,IF(AN731=1,1.29,IF(AN731=2,1.33,IF(AN731=3,1.37,IF(OR(AN731=5,AN731=4),1.41,IF(OR(AN731=6,AN731=7),1.45,IF(OR(AN731=8,AN731=9),1.49,IF(OR(AN731=10,AN731=11,AN731=12),1.54,IF(OR(AN731=13,AN731=14,AN731=15),1.58,IF(OR(AN731=16,AN731=17,AN731=18),1.63,1.68)))))))))), "Error"))))))))))))</f>
        <v>6.49</v>
      </c>
      <c r="AP731" s="979"/>
      <c r="AQ731" s="978">
        <f t="shared" ref="AQ731:AQ764" si="783">+AO731+AO731*AP731</f>
        <v>6.49</v>
      </c>
      <c r="AR731" s="883">
        <v>66140</v>
      </c>
      <c r="AS731" s="883"/>
      <c r="AT731" s="883"/>
      <c r="AU731" s="910" t="str">
        <f t="shared" ref="AU731:AU764" si="784">+AI731</f>
        <v>Գ-1</v>
      </c>
      <c r="AV731" s="883">
        <f t="shared" ref="AV731:AV764" si="785">AR731*AQ731</f>
        <v>429248.60000000003</v>
      </c>
      <c r="AW731" s="884">
        <f t="shared" ref="AW731:AW764" si="786">AQ731*AR731+AS731+AT731</f>
        <v>429248.60000000003</v>
      </c>
      <c r="AX731" s="1314">
        <f t="shared" ref="AX731:AX764" si="787">+AW731*13</f>
        <v>5580231.8000000007</v>
      </c>
    </row>
    <row r="732" spans="2:50" ht="17.25" customHeight="1">
      <c r="B732" s="459">
        <v>2</v>
      </c>
      <c r="C732" s="1240" t="s">
        <v>289</v>
      </c>
      <c r="D732" s="1218" t="s">
        <v>313</v>
      </c>
      <c r="E732" s="1214">
        <v>1</v>
      </c>
      <c r="F732" s="1210">
        <v>17</v>
      </c>
      <c r="G732" s="1209">
        <f t="shared" si="760"/>
        <v>5.17</v>
      </c>
      <c r="H732" s="883">
        <v>66140</v>
      </c>
      <c r="I732" s="878"/>
      <c r="J732" s="883"/>
      <c r="K732" s="782" t="s">
        <v>95</v>
      </c>
      <c r="L732" s="883">
        <f t="shared" si="761"/>
        <v>341943.8</v>
      </c>
      <c r="M732" s="884">
        <f t="shared" si="762"/>
        <v>341943.8</v>
      </c>
      <c r="N732" s="1313">
        <f t="shared" si="763"/>
        <v>4445269.3999999994</v>
      </c>
      <c r="O732" s="886">
        <f t="shared" si="764"/>
        <v>1</v>
      </c>
      <c r="P732" s="882">
        <f t="shared" si="765"/>
        <v>18</v>
      </c>
      <c r="Q732" s="1229">
        <f t="shared" si="766"/>
        <v>5.17</v>
      </c>
      <c r="R732" s="979"/>
      <c r="S732" s="978">
        <f t="shared" si="767"/>
        <v>5.17</v>
      </c>
      <c r="T732" s="883">
        <v>66140</v>
      </c>
      <c r="U732" s="878"/>
      <c r="V732" s="883"/>
      <c r="W732" s="782" t="str">
        <f t="shared" si="768"/>
        <v>Գ-2</v>
      </c>
      <c r="X732" s="883">
        <f t="shared" si="769"/>
        <v>341943.8</v>
      </c>
      <c r="Y732" s="884">
        <f t="shared" si="770"/>
        <v>341943.8</v>
      </c>
      <c r="Z732" s="1314">
        <f t="shared" si="771"/>
        <v>4445269.3999999994</v>
      </c>
      <c r="AA732" s="886">
        <f t="shared" si="772"/>
        <v>1</v>
      </c>
      <c r="AB732" s="882">
        <f t="shared" si="773"/>
        <v>19</v>
      </c>
      <c r="AC732" s="1229">
        <f t="shared" si="774"/>
        <v>5.34</v>
      </c>
      <c r="AD732" s="979"/>
      <c r="AE732" s="978">
        <f t="shared" si="775"/>
        <v>5.34</v>
      </c>
      <c r="AF732" s="883">
        <v>66140</v>
      </c>
      <c r="AG732" s="878"/>
      <c r="AH732" s="883"/>
      <c r="AI732" s="910" t="str">
        <f t="shared" si="776"/>
        <v>Գ-2</v>
      </c>
      <c r="AJ732" s="883">
        <f t="shared" si="777"/>
        <v>353187.6</v>
      </c>
      <c r="AK732" s="884">
        <f t="shared" si="778"/>
        <v>353187.6</v>
      </c>
      <c r="AL732" s="1314">
        <f t="shared" si="779"/>
        <v>4591438.8</v>
      </c>
      <c r="AM732" s="886">
        <f t="shared" si="780"/>
        <v>1</v>
      </c>
      <c r="AN732" s="882">
        <f t="shared" si="781"/>
        <v>20</v>
      </c>
      <c r="AO732" s="1229">
        <f t="shared" si="782"/>
        <v>5.34</v>
      </c>
      <c r="AP732" s="979"/>
      <c r="AQ732" s="978">
        <f t="shared" si="783"/>
        <v>5.34</v>
      </c>
      <c r="AR732" s="883">
        <v>66140</v>
      </c>
      <c r="AS732" s="878"/>
      <c r="AT732" s="883"/>
      <c r="AU732" s="910" t="str">
        <f t="shared" si="784"/>
        <v>Գ-2</v>
      </c>
      <c r="AV732" s="883">
        <f t="shared" si="785"/>
        <v>353187.6</v>
      </c>
      <c r="AW732" s="884">
        <f t="shared" si="786"/>
        <v>353187.6</v>
      </c>
      <c r="AX732" s="1314">
        <f t="shared" si="787"/>
        <v>4591438.8</v>
      </c>
    </row>
    <row r="733" spans="2:50" ht="17.25" customHeight="1">
      <c r="B733" s="459">
        <v>3</v>
      </c>
      <c r="C733" s="1240" t="s">
        <v>1031</v>
      </c>
      <c r="D733" s="1218" t="s">
        <v>311</v>
      </c>
      <c r="E733" s="1214">
        <v>1</v>
      </c>
      <c r="F733" s="1210">
        <v>3</v>
      </c>
      <c r="G733" s="1209">
        <f t="shared" si="760"/>
        <v>4.2699999999999996</v>
      </c>
      <c r="H733" s="883">
        <v>66140</v>
      </c>
      <c r="I733" s="878"/>
      <c r="J733" s="883"/>
      <c r="K733" s="782" t="s">
        <v>95</v>
      </c>
      <c r="L733" s="883">
        <f t="shared" si="761"/>
        <v>282417.8</v>
      </c>
      <c r="M733" s="884">
        <f t="shared" si="762"/>
        <v>282417.8</v>
      </c>
      <c r="N733" s="1313">
        <f t="shared" si="763"/>
        <v>3671431.4</v>
      </c>
      <c r="O733" s="886">
        <f t="shared" si="764"/>
        <v>1</v>
      </c>
      <c r="P733" s="882">
        <f t="shared" si="765"/>
        <v>4</v>
      </c>
      <c r="Q733" s="1229">
        <f t="shared" si="766"/>
        <v>4.41</v>
      </c>
      <c r="R733" s="979"/>
      <c r="S733" s="978">
        <f t="shared" si="767"/>
        <v>4.41</v>
      </c>
      <c r="T733" s="883">
        <v>66140</v>
      </c>
      <c r="U733" s="878"/>
      <c r="V733" s="883"/>
      <c r="W733" s="782" t="str">
        <f t="shared" si="768"/>
        <v>Գ-2</v>
      </c>
      <c r="X733" s="883">
        <f t="shared" si="769"/>
        <v>291677.40000000002</v>
      </c>
      <c r="Y733" s="884">
        <f t="shared" si="770"/>
        <v>291677.40000000002</v>
      </c>
      <c r="Z733" s="1314">
        <f t="shared" si="771"/>
        <v>3791806.2</v>
      </c>
      <c r="AA733" s="886">
        <f t="shared" si="772"/>
        <v>1</v>
      </c>
      <c r="AB733" s="882">
        <f t="shared" si="773"/>
        <v>5</v>
      </c>
      <c r="AC733" s="1229">
        <f t="shared" si="774"/>
        <v>4.41</v>
      </c>
      <c r="AD733" s="979"/>
      <c r="AE733" s="978">
        <f t="shared" si="775"/>
        <v>4.41</v>
      </c>
      <c r="AF733" s="883">
        <v>66140</v>
      </c>
      <c r="AG733" s="878"/>
      <c r="AH733" s="883"/>
      <c r="AI733" s="910" t="str">
        <f t="shared" si="776"/>
        <v>Գ-2</v>
      </c>
      <c r="AJ733" s="883">
        <f t="shared" si="777"/>
        <v>291677.40000000002</v>
      </c>
      <c r="AK733" s="884">
        <f t="shared" si="778"/>
        <v>291677.40000000002</v>
      </c>
      <c r="AL733" s="1314">
        <f t="shared" si="779"/>
        <v>3791806.2</v>
      </c>
      <c r="AM733" s="886">
        <f t="shared" si="780"/>
        <v>1</v>
      </c>
      <c r="AN733" s="882">
        <f t="shared" si="781"/>
        <v>6</v>
      </c>
      <c r="AO733" s="1229">
        <f t="shared" si="782"/>
        <v>4.55</v>
      </c>
      <c r="AP733" s="979"/>
      <c r="AQ733" s="978">
        <f t="shared" si="783"/>
        <v>4.55</v>
      </c>
      <c r="AR733" s="883">
        <v>66140</v>
      </c>
      <c r="AS733" s="878"/>
      <c r="AT733" s="883"/>
      <c r="AU733" s="910" t="str">
        <f t="shared" si="784"/>
        <v>Գ-2</v>
      </c>
      <c r="AV733" s="883">
        <f t="shared" si="785"/>
        <v>300937</v>
      </c>
      <c r="AW733" s="884">
        <f t="shared" si="786"/>
        <v>300937</v>
      </c>
      <c r="AX733" s="1314">
        <f t="shared" si="787"/>
        <v>3912181</v>
      </c>
    </row>
    <row r="734" spans="2:50" ht="27">
      <c r="B734" s="459">
        <v>18</v>
      </c>
      <c r="C734" s="1240" t="s">
        <v>291</v>
      </c>
      <c r="D734" s="1218" t="s">
        <v>2116</v>
      </c>
      <c r="E734" s="1214">
        <v>1</v>
      </c>
      <c r="F734" s="1210">
        <v>13</v>
      </c>
      <c r="G734" s="1209">
        <f t="shared" si="760"/>
        <v>3.42</v>
      </c>
      <c r="H734" s="883">
        <v>66140</v>
      </c>
      <c r="I734" s="878"/>
      <c r="J734" s="883"/>
      <c r="K734" s="782" t="s">
        <v>96</v>
      </c>
      <c r="L734" s="883">
        <f t="shared" si="761"/>
        <v>226198.8</v>
      </c>
      <c r="M734" s="884">
        <f t="shared" si="762"/>
        <v>226198.8</v>
      </c>
      <c r="N734" s="1313">
        <f t="shared" si="763"/>
        <v>2940584.4</v>
      </c>
      <c r="O734" s="886">
        <f t="shared" si="764"/>
        <v>1</v>
      </c>
      <c r="P734" s="882">
        <f t="shared" si="765"/>
        <v>14</v>
      </c>
      <c r="Q734" s="1229">
        <f t="shared" si="766"/>
        <v>3.42</v>
      </c>
      <c r="R734" s="979"/>
      <c r="S734" s="978">
        <f t="shared" si="767"/>
        <v>3.42</v>
      </c>
      <c r="T734" s="883">
        <v>66140</v>
      </c>
      <c r="U734" s="878"/>
      <c r="V734" s="883"/>
      <c r="W734" s="782" t="str">
        <f t="shared" si="768"/>
        <v>Ա-1</v>
      </c>
      <c r="X734" s="883">
        <f t="shared" si="769"/>
        <v>226198.8</v>
      </c>
      <c r="Y734" s="884">
        <f t="shared" si="770"/>
        <v>226198.8</v>
      </c>
      <c r="Z734" s="1314">
        <f t="shared" si="771"/>
        <v>2940584.4</v>
      </c>
      <c r="AA734" s="886">
        <f t="shared" si="772"/>
        <v>1</v>
      </c>
      <c r="AB734" s="882">
        <f t="shared" si="773"/>
        <v>15</v>
      </c>
      <c r="AC734" s="1229">
        <f t="shared" si="774"/>
        <v>3.42</v>
      </c>
      <c r="AD734" s="979"/>
      <c r="AE734" s="978">
        <f t="shared" si="775"/>
        <v>3.42</v>
      </c>
      <c r="AF734" s="883">
        <v>66140</v>
      </c>
      <c r="AG734" s="878"/>
      <c r="AH734" s="883"/>
      <c r="AI734" s="910" t="str">
        <f t="shared" si="776"/>
        <v>Ա-1</v>
      </c>
      <c r="AJ734" s="883">
        <f t="shared" si="777"/>
        <v>226198.8</v>
      </c>
      <c r="AK734" s="884">
        <f t="shared" si="778"/>
        <v>226198.8</v>
      </c>
      <c r="AL734" s="1314">
        <f t="shared" si="779"/>
        <v>2940584.4</v>
      </c>
      <c r="AM734" s="886">
        <f t="shared" si="780"/>
        <v>1</v>
      </c>
      <c r="AN734" s="882">
        <f t="shared" si="781"/>
        <v>16</v>
      </c>
      <c r="AO734" s="1229">
        <f t="shared" si="782"/>
        <v>3.53</v>
      </c>
      <c r="AP734" s="979"/>
      <c r="AQ734" s="978">
        <f t="shared" si="783"/>
        <v>3.53</v>
      </c>
      <c r="AR734" s="883">
        <v>66140</v>
      </c>
      <c r="AS734" s="878"/>
      <c r="AT734" s="883"/>
      <c r="AU734" s="910" t="str">
        <f t="shared" si="784"/>
        <v>Ա-1</v>
      </c>
      <c r="AV734" s="883">
        <f t="shared" si="785"/>
        <v>233474.19999999998</v>
      </c>
      <c r="AW734" s="884">
        <f t="shared" si="786"/>
        <v>233474.19999999998</v>
      </c>
      <c r="AX734" s="1314">
        <f t="shared" si="787"/>
        <v>3035164.5999999996</v>
      </c>
    </row>
    <row r="735" spans="2:50" ht="40.5">
      <c r="B735" s="459">
        <v>19</v>
      </c>
      <c r="C735" s="1240" t="s">
        <v>828</v>
      </c>
      <c r="D735" s="1218" t="s">
        <v>2117</v>
      </c>
      <c r="E735" s="1214">
        <v>1</v>
      </c>
      <c r="F735" s="1210">
        <v>5</v>
      </c>
      <c r="G735" s="1209">
        <f t="shared" si="760"/>
        <v>2.58</v>
      </c>
      <c r="H735" s="883">
        <v>66140</v>
      </c>
      <c r="I735" s="1226">
        <f>G735*H735*5%</f>
        <v>8532.0600000000013</v>
      </c>
      <c r="J735" s="883"/>
      <c r="K735" s="782" t="s">
        <v>97</v>
      </c>
      <c r="L735" s="883">
        <f t="shared" si="761"/>
        <v>170641.2</v>
      </c>
      <c r="M735" s="884">
        <f t="shared" si="762"/>
        <v>179173.26</v>
      </c>
      <c r="N735" s="1313">
        <f t="shared" si="763"/>
        <v>2329252.38</v>
      </c>
      <c r="O735" s="886">
        <f t="shared" si="764"/>
        <v>1</v>
      </c>
      <c r="P735" s="882">
        <f t="shared" si="765"/>
        <v>6</v>
      </c>
      <c r="Q735" s="1229">
        <f t="shared" si="766"/>
        <v>2.66</v>
      </c>
      <c r="R735" s="979"/>
      <c r="S735" s="978">
        <f t="shared" si="767"/>
        <v>2.66</v>
      </c>
      <c r="T735" s="883">
        <v>66140</v>
      </c>
      <c r="U735" s="1226">
        <f>S735*T735*5%</f>
        <v>8796.6200000000008</v>
      </c>
      <c r="V735" s="883"/>
      <c r="W735" s="782" t="str">
        <f t="shared" si="768"/>
        <v>Ա-2</v>
      </c>
      <c r="X735" s="883">
        <f t="shared" si="769"/>
        <v>175932.40000000002</v>
      </c>
      <c r="Y735" s="884">
        <f t="shared" si="770"/>
        <v>184729.02000000002</v>
      </c>
      <c r="Z735" s="1314">
        <f t="shared" si="771"/>
        <v>2401477.2600000002</v>
      </c>
      <c r="AA735" s="886">
        <f t="shared" si="772"/>
        <v>1</v>
      </c>
      <c r="AB735" s="882">
        <f t="shared" si="773"/>
        <v>7</v>
      </c>
      <c r="AC735" s="1229">
        <f t="shared" si="774"/>
        <v>2.66</v>
      </c>
      <c r="AD735" s="979"/>
      <c r="AE735" s="978">
        <f t="shared" si="775"/>
        <v>2.66</v>
      </c>
      <c r="AF735" s="883">
        <v>66140</v>
      </c>
      <c r="AG735" s="1226">
        <f>AE735*AF735*5%</f>
        <v>8796.6200000000008</v>
      </c>
      <c r="AH735" s="883"/>
      <c r="AI735" s="910" t="str">
        <f t="shared" si="776"/>
        <v>Ա-2</v>
      </c>
      <c r="AJ735" s="883">
        <f t="shared" si="777"/>
        <v>175932.40000000002</v>
      </c>
      <c r="AK735" s="884">
        <f t="shared" si="778"/>
        <v>184729.02000000002</v>
      </c>
      <c r="AL735" s="1314">
        <f t="shared" si="779"/>
        <v>2401477.2600000002</v>
      </c>
      <c r="AM735" s="886">
        <f t="shared" si="780"/>
        <v>1</v>
      </c>
      <c r="AN735" s="882">
        <f t="shared" si="781"/>
        <v>8</v>
      </c>
      <c r="AO735" s="1229">
        <f t="shared" si="782"/>
        <v>2.75</v>
      </c>
      <c r="AP735" s="979"/>
      <c r="AQ735" s="978">
        <f t="shared" si="783"/>
        <v>2.75</v>
      </c>
      <c r="AR735" s="883">
        <v>66140</v>
      </c>
      <c r="AS735" s="1226">
        <f>AQ735*AR735*5%</f>
        <v>9094.25</v>
      </c>
      <c r="AT735" s="883"/>
      <c r="AU735" s="910" t="str">
        <f t="shared" si="784"/>
        <v>Ա-2</v>
      </c>
      <c r="AV735" s="883">
        <f t="shared" si="785"/>
        <v>181885</v>
      </c>
      <c r="AW735" s="884">
        <f t="shared" si="786"/>
        <v>190979.25</v>
      </c>
      <c r="AX735" s="1314">
        <f t="shared" si="787"/>
        <v>2482730.25</v>
      </c>
    </row>
    <row r="736" spans="2:50" ht="17.25" customHeight="1">
      <c r="B736" s="459">
        <v>20</v>
      </c>
      <c r="C736" s="1240" t="s">
        <v>298</v>
      </c>
      <c r="D736" s="1212" t="s">
        <v>594</v>
      </c>
      <c r="E736" s="1214">
        <v>1</v>
      </c>
      <c r="F736" s="1210">
        <v>19</v>
      </c>
      <c r="G736" s="1209">
        <f t="shared" si="760"/>
        <v>2.2799999999999998</v>
      </c>
      <c r="H736" s="883">
        <v>66140</v>
      </c>
      <c r="I736" s="878"/>
      <c r="J736" s="883"/>
      <c r="K736" s="782" t="s">
        <v>98</v>
      </c>
      <c r="L736" s="883">
        <f t="shared" si="761"/>
        <v>150799.19999999998</v>
      </c>
      <c r="M736" s="884">
        <f t="shared" si="762"/>
        <v>150799.19999999998</v>
      </c>
      <c r="N736" s="1313">
        <f t="shared" si="763"/>
        <v>1960389.5999999999</v>
      </c>
      <c r="O736" s="886">
        <f t="shared" si="764"/>
        <v>1</v>
      </c>
      <c r="P736" s="882">
        <f t="shared" si="765"/>
        <v>20</v>
      </c>
      <c r="Q736" s="1229">
        <f t="shared" si="766"/>
        <v>2.2799999999999998</v>
      </c>
      <c r="R736" s="979"/>
      <c r="S736" s="978">
        <f t="shared" si="767"/>
        <v>2.2799999999999998</v>
      </c>
      <c r="T736" s="883">
        <v>66140</v>
      </c>
      <c r="U736" s="878"/>
      <c r="V736" s="883"/>
      <c r="W736" s="782" t="str">
        <f t="shared" si="768"/>
        <v>Կ-1</v>
      </c>
      <c r="X736" s="883">
        <f t="shared" si="769"/>
        <v>150799.19999999998</v>
      </c>
      <c r="Y736" s="884">
        <f t="shared" si="770"/>
        <v>150799.19999999998</v>
      </c>
      <c r="Z736" s="1314">
        <f t="shared" si="771"/>
        <v>1960389.5999999999</v>
      </c>
      <c r="AA736" s="886">
        <f t="shared" si="772"/>
        <v>1</v>
      </c>
      <c r="AB736" s="882">
        <f t="shared" si="773"/>
        <v>21</v>
      </c>
      <c r="AC736" s="1229">
        <f t="shared" si="774"/>
        <v>2.2799999999999998</v>
      </c>
      <c r="AD736" s="979"/>
      <c r="AE736" s="978">
        <f t="shared" si="775"/>
        <v>2.2799999999999998</v>
      </c>
      <c r="AF736" s="883">
        <v>66140</v>
      </c>
      <c r="AG736" s="878"/>
      <c r="AH736" s="883"/>
      <c r="AI736" s="910" t="str">
        <f t="shared" si="776"/>
        <v>Կ-1</v>
      </c>
      <c r="AJ736" s="883">
        <f t="shared" si="777"/>
        <v>150799.19999999998</v>
      </c>
      <c r="AK736" s="884">
        <f t="shared" si="778"/>
        <v>150799.19999999998</v>
      </c>
      <c r="AL736" s="1314">
        <f t="shared" si="779"/>
        <v>1960389.5999999999</v>
      </c>
      <c r="AM736" s="886">
        <f t="shared" si="780"/>
        <v>1</v>
      </c>
      <c r="AN736" s="882">
        <f t="shared" si="781"/>
        <v>22</v>
      </c>
      <c r="AO736" s="1229">
        <f t="shared" si="782"/>
        <v>2.2799999999999998</v>
      </c>
      <c r="AP736" s="979"/>
      <c r="AQ736" s="978">
        <f t="shared" si="783"/>
        <v>2.2799999999999998</v>
      </c>
      <c r="AR736" s="883">
        <v>66140</v>
      </c>
      <c r="AS736" s="878"/>
      <c r="AT736" s="883"/>
      <c r="AU736" s="910" t="str">
        <f t="shared" si="784"/>
        <v>Կ-1</v>
      </c>
      <c r="AV736" s="883">
        <f t="shared" si="785"/>
        <v>150799.19999999998</v>
      </c>
      <c r="AW736" s="884">
        <f t="shared" si="786"/>
        <v>150799.19999999998</v>
      </c>
      <c r="AX736" s="1314">
        <f t="shared" si="787"/>
        <v>1960389.5999999999</v>
      </c>
    </row>
    <row r="737" spans="2:50" ht="17.25" customHeight="1">
      <c r="B737" s="459">
        <v>21</v>
      </c>
      <c r="C737" s="1240" t="s">
        <v>1769</v>
      </c>
      <c r="D737" s="1212" t="s">
        <v>594</v>
      </c>
      <c r="E737" s="1214">
        <v>1</v>
      </c>
      <c r="F737" s="1210">
        <v>42</v>
      </c>
      <c r="G737" s="1209">
        <f t="shared" si="760"/>
        <v>2.2799999999999998</v>
      </c>
      <c r="H737" s="883">
        <v>66140</v>
      </c>
      <c r="I737" s="878"/>
      <c r="J737" s="883"/>
      <c r="K737" s="782" t="s">
        <v>98</v>
      </c>
      <c r="L737" s="883">
        <f t="shared" si="761"/>
        <v>150799.19999999998</v>
      </c>
      <c r="M737" s="884">
        <f t="shared" si="762"/>
        <v>150799.19999999998</v>
      </c>
      <c r="N737" s="1313">
        <f t="shared" si="763"/>
        <v>1960389.5999999999</v>
      </c>
      <c r="O737" s="886">
        <f t="shared" si="764"/>
        <v>1</v>
      </c>
      <c r="P737" s="882">
        <f t="shared" si="765"/>
        <v>43</v>
      </c>
      <c r="Q737" s="1229">
        <f t="shared" si="766"/>
        <v>2.2799999999999998</v>
      </c>
      <c r="R737" s="979"/>
      <c r="S737" s="978">
        <f t="shared" si="767"/>
        <v>2.2799999999999998</v>
      </c>
      <c r="T737" s="883">
        <v>66140</v>
      </c>
      <c r="U737" s="878"/>
      <c r="V737" s="883"/>
      <c r="W737" s="782" t="str">
        <f t="shared" si="768"/>
        <v>Կ-1</v>
      </c>
      <c r="X737" s="883">
        <f t="shared" si="769"/>
        <v>150799.19999999998</v>
      </c>
      <c r="Y737" s="884">
        <f t="shared" si="770"/>
        <v>150799.19999999998</v>
      </c>
      <c r="Z737" s="1314">
        <f t="shared" si="771"/>
        <v>1960389.5999999999</v>
      </c>
      <c r="AA737" s="886">
        <f t="shared" si="772"/>
        <v>1</v>
      </c>
      <c r="AB737" s="882">
        <f t="shared" si="773"/>
        <v>44</v>
      </c>
      <c r="AC737" s="1229">
        <f t="shared" si="774"/>
        <v>2.2799999999999998</v>
      </c>
      <c r="AD737" s="979"/>
      <c r="AE737" s="978">
        <f t="shared" si="775"/>
        <v>2.2799999999999998</v>
      </c>
      <c r="AF737" s="883">
        <v>66140</v>
      </c>
      <c r="AG737" s="878"/>
      <c r="AH737" s="883"/>
      <c r="AI737" s="910" t="str">
        <f t="shared" si="776"/>
        <v>Կ-1</v>
      </c>
      <c r="AJ737" s="883">
        <f t="shared" si="777"/>
        <v>150799.19999999998</v>
      </c>
      <c r="AK737" s="884">
        <f t="shared" si="778"/>
        <v>150799.19999999998</v>
      </c>
      <c r="AL737" s="1314">
        <f t="shared" si="779"/>
        <v>1960389.5999999999</v>
      </c>
      <c r="AM737" s="886">
        <f t="shared" si="780"/>
        <v>1</v>
      </c>
      <c r="AN737" s="882">
        <f t="shared" si="781"/>
        <v>45</v>
      </c>
      <c r="AO737" s="1229">
        <f t="shared" si="782"/>
        <v>2.2799999999999998</v>
      </c>
      <c r="AP737" s="979"/>
      <c r="AQ737" s="978">
        <f t="shared" si="783"/>
        <v>2.2799999999999998</v>
      </c>
      <c r="AR737" s="883">
        <v>66140</v>
      </c>
      <c r="AS737" s="878"/>
      <c r="AT737" s="883"/>
      <c r="AU737" s="910" t="str">
        <f t="shared" si="784"/>
        <v>Կ-1</v>
      </c>
      <c r="AV737" s="883">
        <f t="shared" si="785"/>
        <v>150799.19999999998</v>
      </c>
      <c r="AW737" s="884">
        <f t="shared" si="786"/>
        <v>150799.19999999998</v>
      </c>
      <c r="AX737" s="1314">
        <f t="shared" si="787"/>
        <v>1960389.5999999999</v>
      </c>
    </row>
    <row r="738" spans="2:50" ht="17.25" customHeight="1">
      <c r="B738" s="459">
        <v>23</v>
      </c>
      <c r="C738" s="1240" t="s">
        <v>2433</v>
      </c>
      <c r="D738" s="1212" t="s">
        <v>594</v>
      </c>
      <c r="E738" s="1214">
        <v>1</v>
      </c>
      <c r="F738" s="1210">
        <v>3</v>
      </c>
      <c r="G738" s="1209">
        <f t="shared" si="760"/>
        <v>1.84</v>
      </c>
      <c r="H738" s="883">
        <v>66140</v>
      </c>
      <c r="I738" s="878"/>
      <c r="J738" s="883"/>
      <c r="K738" s="782" t="s">
        <v>98</v>
      </c>
      <c r="L738" s="883">
        <f t="shared" si="761"/>
        <v>121697.60000000001</v>
      </c>
      <c r="M738" s="884">
        <f t="shared" si="762"/>
        <v>121697.60000000001</v>
      </c>
      <c r="N738" s="1313">
        <f t="shared" si="763"/>
        <v>1582068.8</v>
      </c>
      <c r="O738" s="886">
        <f t="shared" si="764"/>
        <v>1</v>
      </c>
      <c r="P738" s="882">
        <f t="shared" si="765"/>
        <v>4</v>
      </c>
      <c r="Q738" s="1229">
        <f t="shared" si="766"/>
        <v>1.9</v>
      </c>
      <c r="R738" s="979"/>
      <c r="S738" s="978">
        <f t="shared" si="767"/>
        <v>1.9</v>
      </c>
      <c r="T738" s="883">
        <v>66140</v>
      </c>
      <c r="U738" s="878"/>
      <c r="V738" s="883"/>
      <c r="W738" s="782" t="str">
        <f t="shared" si="768"/>
        <v>Կ-1</v>
      </c>
      <c r="X738" s="883">
        <f t="shared" si="769"/>
        <v>125666</v>
      </c>
      <c r="Y738" s="884">
        <f t="shared" si="770"/>
        <v>125666</v>
      </c>
      <c r="Z738" s="1314">
        <f t="shared" si="771"/>
        <v>1633658</v>
      </c>
      <c r="AA738" s="886">
        <f t="shared" si="772"/>
        <v>1</v>
      </c>
      <c r="AB738" s="882">
        <f t="shared" si="773"/>
        <v>5</v>
      </c>
      <c r="AC738" s="1229">
        <f t="shared" si="774"/>
        <v>1.9</v>
      </c>
      <c r="AD738" s="979"/>
      <c r="AE738" s="978">
        <f t="shared" si="775"/>
        <v>1.9</v>
      </c>
      <c r="AF738" s="883">
        <v>66140</v>
      </c>
      <c r="AG738" s="878"/>
      <c r="AH738" s="883"/>
      <c r="AI738" s="910" t="str">
        <f t="shared" si="776"/>
        <v>Կ-1</v>
      </c>
      <c r="AJ738" s="883">
        <f t="shared" si="777"/>
        <v>125666</v>
      </c>
      <c r="AK738" s="884">
        <f t="shared" si="778"/>
        <v>125666</v>
      </c>
      <c r="AL738" s="1314">
        <f t="shared" si="779"/>
        <v>1633658</v>
      </c>
      <c r="AM738" s="886">
        <f t="shared" si="780"/>
        <v>1</v>
      </c>
      <c r="AN738" s="882">
        <f t="shared" si="781"/>
        <v>6</v>
      </c>
      <c r="AO738" s="1229">
        <f t="shared" si="782"/>
        <v>1.96</v>
      </c>
      <c r="AP738" s="979"/>
      <c r="AQ738" s="978">
        <f t="shared" si="783"/>
        <v>1.96</v>
      </c>
      <c r="AR738" s="883">
        <v>66140</v>
      </c>
      <c r="AS738" s="878"/>
      <c r="AT738" s="883"/>
      <c r="AU738" s="910" t="str">
        <f t="shared" si="784"/>
        <v>Կ-1</v>
      </c>
      <c r="AV738" s="883">
        <f t="shared" si="785"/>
        <v>129634.4</v>
      </c>
      <c r="AW738" s="884">
        <f t="shared" si="786"/>
        <v>129634.4</v>
      </c>
      <c r="AX738" s="1314">
        <f t="shared" si="787"/>
        <v>1685247.2</v>
      </c>
    </row>
    <row r="739" spans="2:50" ht="17.25" customHeight="1">
      <c r="B739" s="459">
        <v>24</v>
      </c>
      <c r="C739" s="1240" t="s">
        <v>1030</v>
      </c>
      <c r="D739" s="1212" t="s">
        <v>594</v>
      </c>
      <c r="E739" s="1214">
        <v>1</v>
      </c>
      <c r="F739" s="1210">
        <v>4</v>
      </c>
      <c r="G739" s="1209">
        <f t="shared" si="760"/>
        <v>1.9</v>
      </c>
      <c r="H739" s="883">
        <v>66140</v>
      </c>
      <c r="I739" s="878"/>
      <c r="J739" s="883"/>
      <c r="K739" s="782" t="s">
        <v>98</v>
      </c>
      <c r="L739" s="883">
        <f t="shared" si="761"/>
        <v>125666</v>
      </c>
      <c r="M739" s="884">
        <f t="shared" si="762"/>
        <v>125666</v>
      </c>
      <c r="N739" s="1313">
        <f t="shared" si="763"/>
        <v>1633658</v>
      </c>
      <c r="O739" s="886">
        <f t="shared" si="764"/>
        <v>1</v>
      </c>
      <c r="P739" s="882">
        <f t="shared" si="765"/>
        <v>5</v>
      </c>
      <c r="Q739" s="1229">
        <f t="shared" si="766"/>
        <v>1.9</v>
      </c>
      <c r="R739" s="979"/>
      <c r="S739" s="978">
        <f t="shared" si="767"/>
        <v>1.9</v>
      </c>
      <c r="T739" s="883">
        <v>66140</v>
      </c>
      <c r="U739" s="878"/>
      <c r="V739" s="883"/>
      <c r="W739" s="782" t="str">
        <f t="shared" si="768"/>
        <v>Կ-1</v>
      </c>
      <c r="X739" s="883">
        <f t="shared" si="769"/>
        <v>125666</v>
      </c>
      <c r="Y739" s="884">
        <f t="shared" si="770"/>
        <v>125666</v>
      </c>
      <c r="Z739" s="1314">
        <f t="shared" si="771"/>
        <v>1633658</v>
      </c>
      <c r="AA739" s="886">
        <f t="shared" si="772"/>
        <v>1</v>
      </c>
      <c r="AB739" s="882">
        <f t="shared" si="773"/>
        <v>6</v>
      </c>
      <c r="AC739" s="1229">
        <f t="shared" si="774"/>
        <v>1.96</v>
      </c>
      <c r="AD739" s="979"/>
      <c r="AE739" s="978">
        <f t="shared" si="775"/>
        <v>1.96</v>
      </c>
      <c r="AF739" s="883">
        <v>66140</v>
      </c>
      <c r="AG739" s="878"/>
      <c r="AH739" s="883"/>
      <c r="AI739" s="910" t="str">
        <f t="shared" si="776"/>
        <v>Կ-1</v>
      </c>
      <c r="AJ739" s="883">
        <f t="shared" si="777"/>
        <v>129634.4</v>
      </c>
      <c r="AK739" s="884">
        <f t="shared" si="778"/>
        <v>129634.4</v>
      </c>
      <c r="AL739" s="1314">
        <f t="shared" si="779"/>
        <v>1685247.2</v>
      </c>
      <c r="AM739" s="886">
        <f t="shared" si="780"/>
        <v>1</v>
      </c>
      <c r="AN739" s="882">
        <f t="shared" si="781"/>
        <v>7</v>
      </c>
      <c r="AO739" s="1229">
        <f t="shared" si="782"/>
        <v>1.96</v>
      </c>
      <c r="AP739" s="979"/>
      <c r="AQ739" s="978">
        <f t="shared" si="783"/>
        <v>1.96</v>
      </c>
      <c r="AR739" s="883">
        <v>66140</v>
      </c>
      <c r="AS739" s="878"/>
      <c r="AT739" s="883"/>
      <c r="AU739" s="910" t="str">
        <f t="shared" si="784"/>
        <v>Կ-1</v>
      </c>
      <c r="AV739" s="883">
        <f t="shared" si="785"/>
        <v>129634.4</v>
      </c>
      <c r="AW739" s="884">
        <f t="shared" si="786"/>
        <v>129634.4</v>
      </c>
      <c r="AX739" s="1314">
        <f t="shared" si="787"/>
        <v>1685247.2</v>
      </c>
    </row>
    <row r="740" spans="2:50" ht="17.25" customHeight="1">
      <c r="B740" s="459">
        <v>25</v>
      </c>
      <c r="C740" s="1240" t="s">
        <v>70</v>
      </c>
      <c r="D740" s="1212" t="s">
        <v>594</v>
      </c>
      <c r="E740" s="1214">
        <v>1</v>
      </c>
      <c r="F740" s="1210">
        <v>0</v>
      </c>
      <c r="G740" s="1209">
        <f t="shared" si="760"/>
        <v>1.68</v>
      </c>
      <c r="H740" s="883">
        <v>66140</v>
      </c>
      <c r="I740" s="878"/>
      <c r="J740" s="883"/>
      <c r="K740" s="782" t="s">
        <v>98</v>
      </c>
      <c r="L740" s="883">
        <f t="shared" si="761"/>
        <v>111115.2</v>
      </c>
      <c r="M740" s="884">
        <f t="shared" si="762"/>
        <v>111115.2</v>
      </c>
      <c r="N740" s="1313">
        <f t="shared" si="763"/>
        <v>1444497.5999999999</v>
      </c>
      <c r="O740" s="886">
        <f t="shared" si="764"/>
        <v>1</v>
      </c>
      <c r="P740" s="882">
        <f t="shared" si="765"/>
        <v>1</v>
      </c>
      <c r="Q740" s="1229">
        <f t="shared" si="766"/>
        <v>1.73</v>
      </c>
      <c r="R740" s="979"/>
      <c r="S740" s="978">
        <f t="shared" si="767"/>
        <v>1.73</v>
      </c>
      <c r="T740" s="883">
        <v>66140</v>
      </c>
      <c r="U740" s="878"/>
      <c r="V740" s="883"/>
      <c r="W740" s="782" t="str">
        <f t="shared" si="768"/>
        <v>Կ-1</v>
      </c>
      <c r="X740" s="883">
        <f t="shared" si="769"/>
        <v>114422.2</v>
      </c>
      <c r="Y740" s="884">
        <f t="shared" si="770"/>
        <v>114422.2</v>
      </c>
      <c r="Z740" s="1314">
        <f t="shared" si="771"/>
        <v>1487488.5999999999</v>
      </c>
      <c r="AA740" s="886">
        <f t="shared" si="772"/>
        <v>1</v>
      </c>
      <c r="AB740" s="882">
        <f t="shared" si="773"/>
        <v>2</v>
      </c>
      <c r="AC740" s="1229">
        <f t="shared" si="774"/>
        <v>1.79</v>
      </c>
      <c r="AD740" s="979"/>
      <c r="AE740" s="978">
        <f t="shared" si="775"/>
        <v>1.79</v>
      </c>
      <c r="AF740" s="883">
        <v>66140</v>
      </c>
      <c r="AG740" s="878"/>
      <c r="AH740" s="883"/>
      <c r="AI740" s="910" t="str">
        <f t="shared" si="776"/>
        <v>Կ-1</v>
      </c>
      <c r="AJ740" s="883">
        <f t="shared" si="777"/>
        <v>118390.6</v>
      </c>
      <c r="AK740" s="884">
        <f t="shared" si="778"/>
        <v>118390.6</v>
      </c>
      <c r="AL740" s="1314">
        <f t="shared" si="779"/>
        <v>1539077.8</v>
      </c>
      <c r="AM740" s="886">
        <f t="shared" si="780"/>
        <v>1</v>
      </c>
      <c r="AN740" s="882">
        <f t="shared" si="781"/>
        <v>3</v>
      </c>
      <c r="AO740" s="1229">
        <f t="shared" si="782"/>
        <v>1.84</v>
      </c>
      <c r="AP740" s="979"/>
      <c r="AQ740" s="978">
        <f t="shared" si="783"/>
        <v>1.84</v>
      </c>
      <c r="AR740" s="883">
        <v>66140</v>
      </c>
      <c r="AS740" s="878"/>
      <c r="AT740" s="883"/>
      <c r="AU740" s="910" t="str">
        <f t="shared" si="784"/>
        <v>Կ-1</v>
      </c>
      <c r="AV740" s="883">
        <f t="shared" si="785"/>
        <v>121697.60000000001</v>
      </c>
      <c r="AW740" s="884">
        <f t="shared" si="786"/>
        <v>121697.60000000001</v>
      </c>
      <c r="AX740" s="1314">
        <f t="shared" si="787"/>
        <v>1582068.8</v>
      </c>
    </row>
    <row r="741" spans="2:50" ht="17.25" customHeight="1">
      <c r="B741" s="459">
        <v>26</v>
      </c>
      <c r="C741" s="1240" t="s">
        <v>302</v>
      </c>
      <c r="D741" s="1212" t="s">
        <v>594</v>
      </c>
      <c r="E741" s="1214">
        <v>1</v>
      </c>
      <c r="F741" s="1210">
        <v>28</v>
      </c>
      <c r="G741" s="1209">
        <f t="shared" si="760"/>
        <v>2.2799999999999998</v>
      </c>
      <c r="H741" s="883">
        <v>66140</v>
      </c>
      <c r="I741" s="878"/>
      <c r="J741" s="883"/>
      <c r="K741" s="782" t="s">
        <v>98</v>
      </c>
      <c r="L741" s="883">
        <f t="shared" si="761"/>
        <v>150799.19999999998</v>
      </c>
      <c r="M741" s="884">
        <f t="shared" si="762"/>
        <v>150799.19999999998</v>
      </c>
      <c r="N741" s="1313">
        <f t="shared" si="763"/>
        <v>1960389.5999999999</v>
      </c>
      <c r="O741" s="886">
        <f t="shared" si="764"/>
        <v>1</v>
      </c>
      <c r="P741" s="882">
        <f t="shared" si="765"/>
        <v>29</v>
      </c>
      <c r="Q741" s="1229">
        <f t="shared" si="766"/>
        <v>2.2799999999999998</v>
      </c>
      <c r="R741" s="979"/>
      <c r="S741" s="978">
        <f t="shared" si="767"/>
        <v>2.2799999999999998</v>
      </c>
      <c r="T741" s="883">
        <v>66140</v>
      </c>
      <c r="U741" s="878"/>
      <c r="V741" s="883"/>
      <c r="W741" s="782" t="str">
        <f t="shared" si="768"/>
        <v>Կ-1</v>
      </c>
      <c r="X741" s="883">
        <f t="shared" si="769"/>
        <v>150799.19999999998</v>
      </c>
      <c r="Y741" s="884">
        <f t="shared" si="770"/>
        <v>150799.19999999998</v>
      </c>
      <c r="Z741" s="1314">
        <f t="shared" si="771"/>
        <v>1960389.5999999999</v>
      </c>
      <c r="AA741" s="886">
        <f t="shared" si="772"/>
        <v>1</v>
      </c>
      <c r="AB741" s="882">
        <f t="shared" si="773"/>
        <v>30</v>
      </c>
      <c r="AC741" s="1229">
        <f t="shared" si="774"/>
        <v>2.2799999999999998</v>
      </c>
      <c r="AD741" s="979"/>
      <c r="AE741" s="978">
        <f t="shared" si="775"/>
        <v>2.2799999999999998</v>
      </c>
      <c r="AF741" s="883">
        <v>66140</v>
      </c>
      <c r="AG741" s="878"/>
      <c r="AH741" s="883"/>
      <c r="AI741" s="910" t="str">
        <f t="shared" si="776"/>
        <v>Կ-1</v>
      </c>
      <c r="AJ741" s="883">
        <f t="shared" si="777"/>
        <v>150799.19999999998</v>
      </c>
      <c r="AK741" s="884">
        <f t="shared" si="778"/>
        <v>150799.19999999998</v>
      </c>
      <c r="AL741" s="1314">
        <f t="shared" si="779"/>
        <v>1960389.5999999999</v>
      </c>
      <c r="AM741" s="886">
        <f t="shared" si="780"/>
        <v>1</v>
      </c>
      <c r="AN741" s="882">
        <f t="shared" si="781"/>
        <v>31</v>
      </c>
      <c r="AO741" s="1229">
        <f t="shared" si="782"/>
        <v>2.2799999999999998</v>
      </c>
      <c r="AP741" s="979"/>
      <c r="AQ741" s="978">
        <f t="shared" si="783"/>
        <v>2.2799999999999998</v>
      </c>
      <c r="AR741" s="883">
        <v>66140</v>
      </c>
      <c r="AS741" s="878"/>
      <c r="AT741" s="883"/>
      <c r="AU741" s="910" t="str">
        <f t="shared" si="784"/>
        <v>Կ-1</v>
      </c>
      <c r="AV741" s="883">
        <f t="shared" si="785"/>
        <v>150799.19999999998</v>
      </c>
      <c r="AW741" s="884">
        <f t="shared" si="786"/>
        <v>150799.19999999998</v>
      </c>
      <c r="AX741" s="1314">
        <f t="shared" si="787"/>
        <v>1960389.5999999999</v>
      </c>
    </row>
    <row r="742" spans="2:50" ht="17.25" customHeight="1">
      <c r="B742" s="459">
        <v>27</v>
      </c>
      <c r="C742" s="1240" t="s">
        <v>303</v>
      </c>
      <c r="D742" s="1212" t="s">
        <v>594</v>
      </c>
      <c r="E742" s="1214">
        <v>1</v>
      </c>
      <c r="F742" s="1210">
        <v>16</v>
      </c>
      <c r="G742" s="1209">
        <f t="shared" si="760"/>
        <v>2.21</v>
      </c>
      <c r="H742" s="883">
        <v>66140</v>
      </c>
      <c r="I742" s="878"/>
      <c r="J742" s="883"/>
      <c r="K742" s="782" t="s">
        <v>98</v>
      </c>
      <c r="L742" s="883">
        <f t="shared" si="761"/>
        <v>146169.4</v>
      </c>
      <c r="M742" s="884">
        <f t="shared" si="762"/>
        <v>146169.4</v>
      </c>
      <c r="N742" s="1313">
        <f t="shared" si="763"/>
        <v>1900202.2</v>
      </c>
      <c r="O742" s="886">
        <f t="shared" si="764"/>
        <v>1</v>
      </c>
      <c r="P742" s="882">
        <f t="shared" si="765"/>
        <v>17</v>
      </c>
      <c r="Q742" s="1229">
        <f t="shared" si="766"/>
        <v>2.21</v>
      </c>
      <c r="R742" s="979"/>
      <c r="S742" s="978">
        <f t="shared" si="767"/>
        <v>2.21</v>
      </c>
      <c r="T742" s="883">
        <v>66140</v>
      </c>
      <c r="U742" s="878"/>
      <c r="V742" s="883"/>
      <c r="W742" s="782" t="str">
        <f t="shared" si="768"/>
        <v>Կ-1</v>
      </c>
      <c r="X742" s="883">
        <f t="shared" si="769"/>
        <v>146169.4</v>
      </c>
      <c r="Y742" s="884">
        <f t="shared" si="770"/>
        <v>146169.4</v>
      </c>
      <c r="Z742" s="1314">
        <f t="shared" si="771"/>
        <v>1900202.2</v>
      </c>
      <c r="AA742" s="886">
        <f t="shared" si="772"/>
        <v>1</v>
      </c>
      <c r="AB742" s="882">
        <f t="shared" si="773"/>
        <v>18</v>
      </c>
      <c r="AC742" s="1229">
        <f t="shared" si="774"/>
        <v>2.21</v>
      </c>
      <c r="AD742" s="979"/>
      <c r="AE742" s="978">
        <f t="shared" si="775"/>
        <v>2.21</v>
      </c>
      <c r="AF742" s="883">
        <v>66140</v>
      </c>
      <c r="AG742" s="878"/>
      <c r="AH742" s="883"/>
      <c r="AI742" s="910" t="str">
        <f t="shared" si="776"/>
        <v>Կ-1</v>
      </c>
      <c r="AJ742" s="883">
        <f t="shared" si="777"/>
        <v>146169.4</v>
      </c>
      <c r="AK742" s="884">
        <f t="shared" si="778"/>
        <v>146169.4</v>
      </c>
      <c r="AL742" s="1314">
        <f t="shared" si="779"/>
        <v>1900202.2</v>
      </c>
      <c r="AM742" s="886">
        <f t="shared" si="780"/>
        <v>1</v>
      </c>
      <c r="AN742" s="882">
        <f t="shared" si="781"/>
        <v>19</v>
      </c>
      <c r="AO742" s="1229">
        <f t="shared" si="782"/>
        <v>2.2799999999999998</v>
      </c>
      <c r="AP742" s="979"/>
      <c r="AQ742" s="978">
        <f t="shared" si="783"/>
        <v>2.2799999999999998</v>
      </c>
      <c r="AR742" s="883">
        <v>66140</v>
      </c>
      <c r="AS742" s="878"/>
      <c r="AT742" s="883"/>
      <c r="AU742" s="910" t="str">
        <f t="shared" si="784"/>
        <v>Կ-1</v>
      </c>
      <c r="AV742" s="883">
        <f t="shared" si="785"/>
        <v>150799.19999999998</v>
      </c>
      <c r="AW742" s="884">
        <f t="shared" si="786"/>
        <v>150799.19999999998</v>
      </c>
      <c r="AX742" s="1314">
        <f t="shared" si="787"/>
        <v>1960389.5999999999</v>
      </c>
    </row>
    <row r="743" spans="2:50" ht="17.25" customHeight="1">
      <c r="B743" s="459">
        <v>28</v>
      </c>
      <c r="C743" s="1179" t="s">
        <v>300</v>
      </c>
      <c r="D743" s="1212" t="s">
        <v>594</v>
      </c>
      <c r="E743" s="1214">
        <v>1</v>
      </c>
      <c r="F743" s="1210">
        <v>11</v>
      </c>
      <c r="G743" s="1209">
        <f t="shared" si="760"/>
        <v>2.08</v>
      </c>
      <c r="H743" s="883">
        <v>66140</v>
      </c>
      <c r="I743" s="878"/>
      <c r="J743" s="883"/>
      <c r="K743" s="782" t="s">
        <v>98</v>
      </c>
      <c r="L743" s="883">
        <f t="shared" si="761"/>
        <v>137571.20000000001</v>
      </c>
      <c r="M743" s="884">
        <f t="shared" si="762"/>
        <v>137571.20000000001</v>
      </c>
      <c r="N743" s="1313">
        <f t="shared" si="763"/>
        <v>1788425.6</v>
      </c>
      <c r="O743" s="886">
        <f t="shared" si="764"/>
        <v>1</v>
      </c>
      <c r="P743" s="882">
        <f t="shared" si="765"/>
        <v>12</v>
      </c>
      <c r="Q743" s="1229">
        <f t="shared" si="766"/>
        <v>2.08</v>
      </c>
      <c r="R743" s="979"/>
      <c r="S743" s="978">
        <f t="shared" si="767"/>
        <v>2.08</v>
      </c>
      <c r="T743" s="883">
        <v>66140</v>
      </c>
      <c r="U743" s="878"/>
      <c r="V743" s="883"/>
      <c r="W743" s="782" t="str">
        <f t="shared" si="768"/>
        <v>Կ-1</v>
      </c>
      <c r="X743" s="883">
        <f t="shared" si="769"/>
        <v>137571.20000000001</v>
      </c>
      <c r="Y743" s="884">
        <f t="shared" si="770"/>
        <v>137571.20000000001</v>
      </c>
      <c r="Z743" s="1314">
        <f t="shared" si="771"/>
        <v>1788425.6</v>
      </c>
      <c r="AA743" s="886">
        <f t="shared" si="772"/>
        <v>1</v>
      </c>
      <c r="AB743" s="882">
        <f t="shared" si="773"/>
        <v>13</v>
      </c>
      <c r="AC743" s="1229">
        <f t="shared" si="774"/>
        <v>2.14</v>
      </c>
      <c r="AD743" s="979"/>
      <c r="AE743" s="978">
        <f t="shared" si="775"/>
        <v>2.14</v>
      </c>
      <c r="AF743" s="883">
        <v>66140</v>
      </c>
      <c r="AG743" s="878"/>
      <c r="AH743" s="883"/>
      <c r="AI743" s="910" t="str">
        <f t="shared" si="776"/>
        <v>Կ-1</v>
      </c>
      <c r="AJ743" s="883">
        <f t="shared" si="777"/>
        <v>141539.6</v>
      </c>
      <c r="AK743" s="884">
        <f t="shared" si="778"/>
        <v>141539.6</v>
      </c>
      <c r="AL743" s="1314">
        <f t="shared" si="779"/>
        <v>1840014.8</v>
      </c>
      <c r="AM743" s="886">
        <f t="shared" si="780"/>
        <v>1</v>
      </c>
      <c r="AN743" s="882">
        <f t="shared" si="781"/>
        <v>14</v>
      </c>
      <c r="AO743" s="1229">
        <f t="shared" si="782"/>
        <v>2.14</v>
      </c>
      <c r="AP743" s="979"/>
      <c r="AQ743" s="978">
        <f t="shared" si="783"/>
        <v>2.14</v>
      </c>
      <c r="AR743" s="883">
        <v>66140</v>
      </c>
      <c r="AS743" s="878"/>
      <c r="AT743" s="883"/>
      <c r="AU743" s="910" t="str">
        <f t="shared" si="784"/>
        <v>Կ-1</v>
      </c>
      <c r="AV743" s="883">
        <f t="shared" si="785"/>
        <v>141539.6</v>
      </c>
      <c r="AW743" s="884">
        <f t="shared" si="786"/>
        <v>141539.6</v>
      </c>
      <c r="AX743" s="1314">
        <f t="shared" si="787"/>
        <v>1840014.8</v>
      </c>
    </row>
    <row r="744" spans="2:50" ht="17.25" customHeight="1">
      <c r="B744" s="459">
        <v>29</v>
      </c>
      <c r="C744" s="1240" t="s">
        <v>299</v>
      </c>
      <c r="D744" s="1212" t="s">
        <v>594</v>
      </c>
      <c r="E744" s="1214">
        <v>1</v>
      </c>
      <c r="F744" s="1210">
        <v>14</v>
      </c>
      <c r="G744" s="1209">
        <f t="shared" si="760"/>
        <v>2.14</v>
      </c>
      <c r="H744" s="883">
        <v>66140</v>
      </c>
      <c r="I744" s="878"/>
      <c r="J744" s="883"/>
      <c r="K744" s="782" t="s">
        <v>98</v>
      </c>
      <c r="L744" s="883">
        <f t="shared" si="761"/>
        <v>141539.6</v>
      </c>
      <c r="M744" s="884">
        <f t="shared" si="762"/>
        <v>141539.6</v>
      </c>
      <c r="N744" s="1313">
        <f t="shared" si="763"/>
        <v>1840014.8</v>
      </c>
      <c r="O744" s="886">
        <f t="shared" si="764"/>
        <v>1</v>
      </c>
      <c r="P744" s="882">
        <f t="shared" si="765"/>
        <v>15</v>
      </c>
      <c r="Q744" s="1229">
        <f t="shared" si="766"/>
        <v>2.14</v>
      </c>
      <c r="R744" s="979"/>
      <c r="S744" s="978">
        <f t="shared" si="767"/>
        <v>2.14</v>
      </c>
      <c r="T744" s="883">
        <v>66140</v>
      </c>
      <c r="U744" s="878"/>
      <c r="V744" s="883"/>
      <c r="W744" s="782" t="str">
        <f t="shared" si="768"/>
        <v>Կ-1</v>
      </c>
      <c r="X744" s="883">
        <f t="shared" si="769"/>
        <v>141539.6</v>
      </c>
      <c r="Y744" s="884">
        <f t="shared" si="770"/>
        <v>141539.6</v>
      </c>
      <c r="Z744" s="1314">
        <f t="shared" si="771"/>
        <v>1840014.8</v>
      </c>
      <c r="AA744" s="886">
        <f t="shared" si="772"/>
        <v>1</v>
      </c>
      <c r="AB744" s="882">
        <f t="shared" si="773"/>
        <v>16</v>
      </c>
      <c r="AC744" s="1229">
        <f t="shared" si="774"/>
        <v>2.21</v>
      </c>
      <c r="AD744" s="979"/>
      <c r="AE744" s="978">
        <f t="shared" si="775"/>
        <v>2.21</v>
      </c>
      <c r="AF744" s="883">
        <v>66140</v>
      </c>
      <c r="AG744" s="878"/>
      <c r="AH744" s="883"/>
      <c r="AI744" s="910" t="str">
        <f t="shared" si="776"/>
        <v>Կ-1</v>
      </c>
      <c r="AJ744" s="883">
        <f t="shared" si="777"/>
        <v>146169.4</v>
      </c>
      <c r="AK744" s="884">
        <f t="shared" si="778"/>
        <v>146169.4</v>
      </c>
      <c r="AL744" s="1314">
        <f t="shared" si="779"/>
        <v>1900202.2</v>
      </c>
      <c r="AM744" s="886">
        <f t="shared" si="780"/>
        <v>1</v>
      </c>
      <c r="AN744" s="882">
        <f t="shared" si="781"/>
        <v>17</v>
      </c>
      <c r="AO744" s="1229">
        <f t="shared" si="782"/>
        <v>2.21</v>
      </c>
      <c r="AP744" s="979"/>
      <c r="AQ744" s="978">
        <f t="shared" si="783"/>
        <v>2.21</v>
      </c>
      <c r="AR744" s="883">
        <v>66140</v>
      </c>
      <c r="AS744" s="878"/>
      <c r="AT744" s="883"/>
      <c r="AU744" s="910" t="str">
        <f t="shared" si="784"/>
        <v>Կ-1</v>
      </c>
      <c r="AV744" s="883">
        <f t="shared" si="785"/>
        <v>146169.4</v>
      </c>
      <c r="AW744" s="884">
        <f t="shared" si="786"/>
        <v>146169.4</v>
      </c>
      <c r="AX744" s="1314">
        <f t="shared" si="787"/>
        <v>1900202.2</v>
      </c>
    </row>
    <row r="745" spans="2:50" ht="17.25" customHeight="1">
      <c r="B745" s="459">
        <v>30</v>
      </c>
      <c r="C745" s="1240" t="s">
        <v>70</v>
      </c>
      <c r="D745" s="1212" t="s">
        <v>594</v>
      </c>
      <c r="E745" s="1214">
        <v>1</v>
      </c>
      <c r="F745" s="1210">
        <v>0</v>
      </c>
      <c r="G745" s="1209">
        <f t="shared" si="760"/>
        <v>1.68</v>
      </c>
      <c r="H745" s="883">
        <v>66140</v>
      </c>
      <c r="I745" s="878"/>
      <c r="J745" s="883"/>
      <c r="K745" s="782" t="s">
        <v>98</v>
      </c>
      <c r="L745" s="883">
        <f t="shared" si="761"/>
        <v>111115.2</v>
      </c>
      <c r="M745" s="884">
        <f t="shared" si="762"/>
        <v>111115.2</v>
      </c>
      <c r="N745" s="1313">
        <f t="shared" si="763"/>
        <v>1444497.5999999999</v>
      </c>
      <c r="O745" s="886">
        <f t="shared" si="764"/>
        <v>1</v>
      </c>
      <c r="P745" s="882">
        <f t="shared" si="765"/>
        <v>1</v>
      </c>
      <c r="Q745" s="1229">
        <f t="shared" si="766"/>
        <v>1.73</v>
      </c>
      <c r="R745" s="979"/>
      <c r="S745" s="978">
        <f t="shared" si="767"/>
        <v>1.73</v>
      </c>
      <c r="T745" s="883">
        <v>66140</v>
      </c>
      <c r="U745" s="878"/>
      <c r="V745" s="883"/>
      <c r="W745" s="782" t="str">
        <f t="shared" si="768"/>
        <v>Կ-1</v>
      </c>
      <c r="X745" s="883">
        <f t="shared" si="769"/>
        <v>114422.2</v>
      </c>
      <c r="Y745" s="884">
        <f t="shared" si="770"/>
        <v>114422.2</v>
      </c>
      <c r="Z745" s="1314">
        <f t="shared" si="771"/>
        <v>1487488.5999999999</v>
      </c>
      <c r="AA745" s="886">
        <f t="shared" si="772"/>
        <v>1</v>
      </c>
      <c r="AB745" s="882">
        <f t="shared" si="773"/>
        <v>2</v>
      </c>
      <c r="AC745" s="1229">
        <f t="shared" si="774"/>
        <v>1.79</v>
      </c>
      <c r="AD745" s="979"/>
      <c r="AE745" s="978">
        <f t="shared" si="775"/>
        <v>1.79</v>
      </c>
      <c r="AF745" s="883">
        <v>66140</v>
      </c>
      <c r="AG745" s="878"/>
      <c r="AH745" s="883"/>
      <c r="AI745" s="910" t="str">
        <f t="shared" si="776"/>
        <v>Կ-1</v>
      </c>
      <c r="AJ745" s="883">
        <f t="shared" si="777"/>
        <v>118390.6</v>
      </c>
      <c r="AK745" s="884">
        <f t="shared" si="778"/>
        <v>118390.6</v>
      </c>
      <c r="AL745" s="1314">
        <f t="shared" si="779"/>
        <v>1539077.8</v>
      </c>
      <c r="AM745" s="886">
        <f t="shared" si="780"/>
        <v>1</v>
      </c>
      <c r="AN745" s="882">
        <f t="shared" si="781"/>
        <v>3</v>
      </c>
      <c r="AO745" s="1229">
        <f t="shared" si="782"/>
        <v>1.84</v>
      </c>
      <c r="AP745" s="979"/>
      <c r="AQ745" s="978">
        <f t="shared" si="783"/>
        <v>1.84</v>
      </c>
      <c r="AR745" s="883">
        <v>66140</v>
      </c>
      <c r="AS745" s="878"/>
      <c r="AT745" s="883"/>
      <c r="AU745" s="910" t="str">
        <f t="shared" si="784"/>
        <v>Կ-1</v>
      </c>
      <c r="AV745" s="883">
        <f t="shared" si="785"/>
        <v>121697.60000000001</v>
      </c>
      <c r="AW745" s="884">
        <f t="shared" si="786"/>
        <v>121697.60000000001</v>
      </c>
      <c r="AX745" s="1314">
        <f t="shared" si="787"/>
        <v>1582068.8</v>
      </c>
    </row>
    <row r="746" spans="2:50" ht="17.25" customHeight="1">
      <c r="B746" s="459">
        <v>31</v>
      </c>
      <c r="C746" s="1240" t="s">
        <v>301</v>
      </c>
      <c r="D746" s="1212" t="s">
        <v>594</v>
      </c>
      <c r="E746" s="1214">
        <v>1</v>
      </c>
      <c r="F746" s="1210">
        <v>12</v>
      </c>
      <c r="G746" s="1209">
        <f t="shared" si="760"/>
        <v>2.08</v>
      </c>
      <c r="H746" s="883">
        <v>66140</v>
      </c>
      <c r="I746" s="878"/>
      <c r="J746" s="883"/>
      <c r="K746" s="782" t="s">
        <v>98</v>
      </c>
      <c r="L746" s="883">
        <f t="shared" si="761"/>
        <v>137571.20000000001</v>
      </c>
      <c r="M746" s="884">
        <f t="shared" si="762"/>
        <v>137571.20000000001</v>
      </c>
      <c r="N746" s="1313">
        <f t="shared" si="763"/>
        <v>1788425.6</v>
      </c>
      <c r="O746" s="886">
        <f t="shared" si="764"/>
        <v>1</v>
      </c>
      <c r="P746" s="882">
        <f t="shared" si="765"/>
        <v>13</v>
      </c>
      <c r="Q746" s="1229">
        <f t="shared" si="766"/>
        <v>2.14</v>
      </c>
      <c r="R746" s="979"/>
      <c r="S746" s="978">
        <f t="shared" si="767"/>
        <v>2.14</v>
      </c>
      <c r="T746" s="883">
        <v>66140</v>
      </c>
      <c r="U746" s="878"/>
      <c r="V746" s="883"/>
      <c r="W746" s="782" t="str">
        <f t="shared" si="768"/>
        <v>Կ-1</v>
      </c>
      <c r="X746" s="883">
        <f t="shared" si="769"/>
        <v>141539.6</v>
      </c>
      <c r="Y746" s="884">
        <f t="shared" si="770"/>
        <v>141539.6</v>
      </c>
      <c r="Z746" s="1314">
        <f t="shared" si="771"/>
        <v>1840014.8</v>
      </c>
      <c r="AA746" s="886">
        <f t="shared" si="772"/>
        <v>1</v>
      </c>
      <c r="AB746" s="882">
        <f t="shared" si="773"/>
        <v>14</v>
      </c>
      <c r="AC746" s="1229">
        <f t="shared" si="774"/>
        <v>2.14</v>
      </c>
      <c r="AD746" s="979"/>
      <c r="AE746" s="978">
        <f t="shared" si="775"/>
        <v>2.14</v>
      </c>
      <c r="AF746" s="883">
        <v>66140</v>
      </c>
      <c r="AG746" s="878"/>
      <c r="AH746" s="883"/>
      <c r="AI746" s="910" t="str">
        <f t="shared" si="776"/>
        <v>Կ-1</v>
      </c>
      <c r="AJ746" s="883">
        <f t="shared" si="777"/>
        <v>141539.6</v>
      </c>
      <c r="AK746" s="884">
        <f t="shared" si="778"/>
        <v>141539.6</v>
      </c>
      <c r="AL746" s="1314">
        <f t="shared" si="779"/>
        <v>1840014.8</v>
      </c>
      <c r="AM746" s="886">
        <f t="shared" si="780"/>
        <v>1</v>
      </c>
      <c r="AN746" s="882">
        <f t="shared" si="781"/>
        <v>15</v>
      </c>
      <c r="AO746" s="1229">
        <f t="shared" si="782"/>
        <v>2.14</v>
      </c>
      <c r="AP746" s="979"/>
      <c r="AQ746" s="978">
        <f t="shared" si="783"/>
        <v>2.14</v>
      </c>
      <c r="AR746" s="883">
        <v>66140</v>
      </c>
      <c r="AS746" s="878"/>
      <c r="AT746" s="883"/>
      <c r="AU746" s="910" t="str">
        <f t="shared" si="784"/>
        <v>Կ-1</v>
      </c>
      <c r="AV746" s="883">
        <f t="shared" si="785"/>
        <v>141539.6</v>
      </c>
      <c r="AW746" s="884">
        <f t="shared" si="786"/>
        <v>141539.6</v>
      </c>
      <c r="AX746" s="1314">
        <f t="shared" si="787"/>
        <v>1840014.8</v>
      </c>
    </row>
    <row r="747" spans="2:50" ht="17.25" customHeight="1">
      <c r="B747" s="459">
        <v>32</v>
      </c>
      <c r="C747" s="1240" t="s">
        <v>926</v>
      </c>
      <c r="D747" s="1212" t="s">
        <v>594</v>
      </c>
      <c r="E747" s="1214">
        <v>1</v>
      </c>
      <c r="F747" s="1210">
        <v>4</v>
      </c>
      <c r="G747" s="1209">
        <f t="shared" si="760"/>
        <v>1.9</v>
      </c>
      <c r="H747" s="883">
        <v>66140</v>
      </c>
      <c r="I747" s="878"/>
      <c r="J747" s="883"/>
      <c r="K747" s="782" t="s">
        <v>98</v>
      </c>
      <c r="L747" s="883">
        <f t="shared" si="761"/>
        <v>125666</v>
      </c>
      <c r="M747" s="884">
        <f t="shared" si="762"/>
        <v>125666</v>
      </c>
      <c r="N747" s="1313">
        <f t="shared" si="763"/>
        <v>1633658</v>
      </c>
      <c r="O747" s="886">
        <f t="shared" si="764"/>
        <v>1</v>
      </c>
      <c r="P747" s="882">
        <f t="shared" si="765"/>
        <v>5</v>
      </c>
      <c r="Q747" s="1229">
        <f t="shared" si="766"/>
        <v>1.9</v>
      </c>
      <c r="R747" s="979"/>
      <c r="S747" s="978">
        <f t="shared" si="767"/>
        <v>1.9</v>
      </c>
      <c r="T747" s="883">
        <v>66140</v>
      </c>
      <c r="U747" s="878"/>
      <c r="V747" s="883"/>
      <c r="W747" s="782" t="str">
        <f t="shared" si="768"/>
        <v>Կ-1</v>
      </c>
      <c r="X747" s="883">
        <f t="shared" si="769"/>
        <v>125666</v>
      </c>
      <c r="Y747" s="884">
        <f t="shared" si="770"/>
        <v>125666</v>
      </c>
      <c r="Z747" s="1314">
        <f t="shared" si="771"/>
        <v>1633658</v>
      </c>
      <c r="AA747" s="886">
        <f t="shared" si="772"/>
        <v>1</v>
      </c>
      <c r="AB747" s="882">
        <f t="shared" si="773"/>
        <v>6</v>
      </c>
      <c r="AC747" s="1229">
        <f t="shared" si="774"/>
        <v>1.96</v>
      </c>
      <c r="AD747" s="979"/>
      <c r="AE747" s="978">
        <f t="shared" si="775"/>
        <v>1.96</v>
      </c>
      <c r="AF747" s="883">
        <v>66140</v>
      </c>
      <c r="AG747" s="878"/>
      <c r="AH747" s="883"/>
      <c r="AI747" s="910" t="str">
        <f t="shared" si="776"/>
        <v>Կ-1</v>
      </c>
      <c r="AJ747" s="883">
        <f t="shared" si="777"/>
        <v>129634.4</v>
      </c>
      <c r="AK747" s="884">
        <f t="shared" si="778"/>
        <v>129634.4</v>
      </c>
      <c r="AL747" s="1314">
        <f t="shared" si="779"/>
        <v>1685247.2</v>
      </c>
      <c r="AM747" s="886">
        <f t="shared" si="780"/>
        <v>1</v>
      </c>
      <c r="AN747" s="882">
        <f t="shared" si="781"/>
        <v>7</v>
      </c>
      <c r="AO747" s="1229">
        <f t="shared" si="782"/>
        <v>1.96</v>
      </c>
      <c r="AP747" s="979"/>
      <c r="AQ747" s="978">
        <f t="shared" si="783"/>
        <v>1.96</v>
      </c>
      <c r="AR747" s="883">
        <v>66140</v>
      </c>
      <c r="AS747" s="878"/>
      <c r="AT747" s="883"/>
      <c r="AU747" s="910" t="str">
        <f t="shared" si="784"/>
        <v>Կ-1</v>
      </c>
      <c r="AV747" s="883">
        <f t="shared" si="785"/>
        <v>129634.4</v>
      </c>
      <c r="AW747" s="884">
        <f t="shared" si="786"/>
        <v>129634.4</v>
      </c>
      <c r="AX747" s="1314">
        <f t="shared" si="787"/>
        <v>1685247.2</v>
      </c>
    </row>
    <row r="748" spans="2:50" ht="27.75" customHeight="1">
      <c r="B748" s="459">
        <v>34</v>
      </c>
      <c r="C748" s="1240" t="s">
        <v>308</v>
      </c>
      <c r="D748" s="1218" t="s">
        <v>2118</v>
      </c>
      <c r="E748" s="1214">
        <v>1</v>
      </c>
      <c r="F748" s="1210">
        <v>22</v>
      </c>
      <c r="G748" s="1209">
        <f t="shared" si="760"/>
        <v>1.95</v>
      </c>
      <c r="H748" s="883">
        <v>66140</v>
      </c>
      <c r="I748" s="878"/>
      <c r="J748" s="883"/>
      <c r="K748" s="782" t="s">
        <v>99</v>
      </c>
      <c r="L748" s="883">
        <f t="shared" si="761"/>
        <v>128973</v>
      </c>
      <c r="M748" s="884">
        <f t="shared" si="762"/>
        <v>128973</v>
      </c>
      <c r="N748" s="1313">
        <f t="shared" si="763"/>
        <v>1676649</v>
      </c>
      <c r="O748" s="886">
        <f t="shared" si="764"/>
        <v>1</v>
      </c>
      <c r="P748" s="882">
        <f t="shared" si="765"/>
        <v>23</v>
      </c>
      <c r="Q748" s="1229">
        <f t="shared" si="766"/>
        <v>1.95</v>
      </c>
      <c r="R748" s="979"/>
      <c r="S748" s="978">
        <f t="shared" si="767"/>
        <v>1.95</v>
      </c>
      <c r="T748" s="883">
        <v>66140</v>
      </c>
      <c r="U748" s="878"/>
      <c r="V748" s="883"/>
      <c r="W748" s="782" t="str">
        <f t="shared" si="768"/>
        <v>Կ-2</v>
      </c>
      <c r="X748" s="883">
        <f t="shared" si="769"/>
        <v>128973</v>
      </c>
      <c r="Y748" s="884">
        <f t="shared" si="770"/>
        <v>128973</v>
      </c>
      <c r="Z748" s="1314">
        <f t="shared" si="771"/>
        <v>1676649</v>
      </c>
      <c r="AA748" s="886">
        <f t="shared" si="772"/>
        <v>1</v>
      </c>
      <c r="AB748" s="882">
        <f t="shared" si="773"/>
        <v>24</v>
      </c>
      <c r="AC748" s="1229">
        <f t="shared" si="774"/>
        <v>1.95</v>
      </c>
      <c r="AD748" s="979"/>
      <c r="AE748" s="978">
        <f t="shared" si="775"/>
        <v>1.95</v>
      </c>
      <c r="AF748" s="883">
        <v>66140</v>
      </c>
      <c r="AG748" s="878"/>
      <c r="AH748" s="883"/>
      <c r="AI748" s="910" t="str">
        <f t="shared" si="776"/>
        <v>Կ-2</v>
      </c>
      <c r="AJ748" s="883">
        <f t="shared" si="777"/>
        <v>128973</v>
      </c>
      <c r="AK748" s="884">
        <f t="shared" si="778"/>
        <v>128973</v>
      </c>
      <c r="AL748" s="1314">
        <f t="shared" si="779"/>
        <v>1676649</v>
      </c>
      <c r="AM748" s="886">
        <f t="shared" si="780"/>
        <v>1</v>
      </c>
      <c r="AN748" s="882">
        <f t="shared" si="781"/>
        <v>25</v>
      </c>
      <c r="AO748" s="1229">
        <f t="shared" si="782"/>
        <v>1.95</v>
      </c>
      <c r="AP748" s="979"/>
      <c r="AQ748" s="978">
        <f t="shared" si="783"/>
        <v>1.95</v>
      </c>
      <c r="AR748" s="883">
        <v>66140</v>
      </c>
      <c r="AS748" s="878"/>
      <c r="AT748" s="883"/>
      <c r="AU748" s="910" t="str">
        <f t="shared" si="784"/>
        <v>Կ-2</v>
      </c>
      <c r="AV748" s="883">
        <f t="shared" si="785"/>
        <v>128973</v>
      </c>
      <c r="AW748" s="884">
        <f t="shared" si="786"/>
        <v>128973</v>
      </c>
      <c r="AX748" s="1314">
        <f t="shared" si="787"/>
        <v>1676649</v>
      </c>
    </row>
    <row r="749" spans="2:50" ht="27.75" customHeight="1">
      <c r="B749" s="459">
        <v>35</v>
      </c>
      <c r="C749" s="1240" t="s">
        <v>2432</v>
      </c>
      <c r="D749" s="1218" t="s">
        <v>2118</v>
      </c>
      <c r="E749" s="1214">
        <v>1</v>
      </c>
      <c r="F749" s="1210">
        <v>19</v>
      </c>
      <c r="G749" s="1209">
        <f t="shared" si="760"/>
        <v>1.95</v>
      </c>
      <c r="H749" s="883">
        <v>66140</v>
      </c>
      <c r="I749" s="917"/>
      <c r="J749" s="883"/>
      <c r="K749" s="782" t="s">
        <v>99</v>
      </c>
      <c r="L749" s="883">
        <f t="shared" si="761"/>
        <v>128973</v>
      </c>
      <c r="M749" s="884">
        <f t="shared" si="762"/>
        <v>128973</v>
      </c>
      <c r="N749" s="1313">
        <f t="shared" si="763"/>
        <v>1676649</v>
      </c>
      <c r="O749" s="886">
        <f t="shared" si="764"/>
        <v>1</v>
      </c>
      <c r="P749" s="882">
        <f t="shared" si="765"/>
        <v>20</v>
      </c>
      <c r="Q749" s="1229">
        <f t="shared" si="766"/>
        <v>1.95</v>
      </c>
      <c r="R749" s="979"/>
      <c r="S749" s="978">
        <f t="shared" si="767"/>
        <v>1.95</v>
      </c>
      <c r="T749" s="883">
        <v>66140</v>
      </c>
      <c r="U749" s="917"/>
      <c r="V749" s="883"/>
      <c r="W749" s="782" t="str">
        <f t="shared" si="768"/>
        <v>Կ-2</v>
      </c>
      <c r="X749" s="883">
        <f t="shared" si="769"/>
        <v>128973</v>
      </c>
      <c r="Y749" s="884">
        <f t="shared" si="770"/>
        <v>128973</v>
      </c>
      <c r="Z749" s="1314">
        <f t="shared" si="771"/>
        <v>1676649</v>
      </c>
      <c r="AA749" s="886">
        <f t="shared" si="772"/>
        <v>1</v>
      </c>
      <c r="AB749" s="882">
        <f t="shared" si="773"/>
        <v>21</v>
      </c>
      <c r="AC749" s="1229">
        <f t="shared" si="774"/>
        <v>1.95</v>
      </c>
      <c r="AD749" s="979"/>
      <c r="AE749" s="978">
        <f t="shared" si="775"/>
        <v>1.95</v>
      </c>
      <c r="AF749" s="883">
        <v>66140</v>
      </c>
      <c r="AG749" s="917"/>
      <c r="AH749" s="883"/>
      <c r="AI749" s="910" t="str">
        <f t="shared" si="776"/>
        <v>Կ-2</v>
      </c>
      <c r="AJ749" s="883">
        <f t="shared" si="777"/>
        <v>128973</v>
      </c>
      <c r="AK749" s="884">
        <f t="shared" si="778"/>
        <v>128973</v>
      </c>
      <c r="AL749" s="1314">
        <f t="shared" si="779"/>
        <v>1676649</v>
      </c>
      <c r="AM749" s="886">
        <f t="shared" si="780"/>
        <v>1</v>
      </c>
      <c r="AN749" s="882">
        <f t="shared" si="781"/>
        <v>22</v>
      </c>
      <c r="AO749" s="1229">
        <f t="shared" si="782"/>
        <v>1.95</v>
      </c>
      <c r="AP749" s="979"/>
      <c r="AQ749" s="978">
        <f t="shared" si="783"/>
        <v>1.95</v>
      </c>
      <c r="AR749" s="883">
        <v>66140</v>
      </c>
      <c r="AS749" s="917"/>
      <c r="AT749" s="883"/>
      <c r="AU749" s="910" t="str">
        <f t="shared" si="784"/>
        <v>Կ-2</v>
      </c>
      <c r="AV749" s="883">
        <f t="shared" si="785"/>
        <v>128973</v>
      </c>
      <c r="AW749" s="884">
        <f t="shared" si="786"/>
        <v>128973</v>
      </c>
      <c r="AX749" s="1314">
        <f t="shared" si="787"/>
        <v>1676649</v>
      </c>
    </row>
    <row r="750" spans="2:50" ht="27.75" customHeight="1">
      <c r="B750" s="459">
        <v>36</v>
      </c>
      <c r="C750" s="1240" t="s">
        <v>829</v>
      </c>
      <c r="D750" s="1218" t="s">
        <v>2118</v>
      </c>
      <c r="E750" s="1214">
        <v>1</v>
      </c>
      <c r="F750" s="1210">
        <v>6</v>
      </c>
      <c r="G750" s="1209">
        <f t="shared" si="760"/>
        <v>1.68</v>
      </c>
      <c r="H750" s="883">
        <v>66140</v>
      </c>
      <c r="I750" s="1226">
        <f>G750*H750*5%</f>
        <v>5555.76</v>
      </c>
      <c r="J750" s="883"/>
      <c r="K750" s="782" t="s">
        <v>99</v>
      </c>
      <c r="L750" s="883">
        <f t="shared" si="761"/>
        <v>111115.2</v>
      </c>
      <c r="M750" s="884">
        <f t="shared" si="762"/>
        <v>116670.95999999999</v>
      </c>
      <c r="N750" s="1313">
        <f t="shared" si="763"/>
        <v>1516722.48</v>
      </c>
      <c r="O750" s="886">
        <f t="shared" si="764"/>
        <v>1</v>
      </c>
      <c r="P750" s="882">
        <f t="shared" si="765"/>
        <v>7</v>
      </c>
      <c r="Q750" s="1229">
        <f t="shared" si="766"/>
        <v>1.68</v>
      </c>
      <c r="R750" s="979"/>
      <c r="S750" s="978">
        <f t="shared" si="767"/>
        <v>1.68</v>
      </c>
      <c r="T750" s="883">
        <v>66140</v>
      </c>
      <c r="U750" s="1226">
        <f>S750*T750*5%</f>
        <v>5555.76</v>
      </c>
      <c r="V750" s="883"/>
      <c r="W750" s="782" t="str">
        <f t="shared" si="768"/>
        <v>Կ-2</v>
      </c>
      <c r="X750" s="883">
        <f t="shared" si="769"/>
        <v>111115.2</v>
      </c>
      <c r="Y750" s="884">
        <f t="shared" si="770"/>
        <v>116670.95999999999</v>
      </c>
      <c r="Z750" s="1314">
        <f t="shared" si="771"/>
        <v>1516722.48</v>
      </c>
      <c r="AA750" s="886">
        <f t="shared" si="772"/>
        <v>1</v>
      </c>
      <c r="AB750" s="882">
        <f t="shared" si="773"/>
        <v>8</v>
      </c>
      <c r="AC750" s="1229">
        <f t="shared" si="774"/>
        <v>1.73</v>
      </c>
      <c r="AD750" s="979"/>
      <c r="AE750" s="978">
        <f t="shared" si="775"/>
        <v>1.73</v>
      </c>
      <c r="AF750" s="883">
        <v>66140</v>
      </c>
      <c r="AG750" s="1226">
        <f>AE750*AF750*5%</f>
        <v>5721.1100000000006</v>
      </c>
      <c r="AH750" s="883"/>
      <c r="AI750" s="910" t="str">
        <f t="shared" si="776"/>
        <v>Կ-2</v>
      </c>
      <c r="AJ750" s="883">
        <f t="shared" si="777"/>
        <v>114422.2</v>
      </c>
      <c r="AK750" s="884">
        <f t="shared" si="778"/>
        <v>120143.31</v>
      </c>
      <c r="AL750" s="1314">
        <f t="shared" si="779"/>
        <v>1561863.03</v>
      </c>
      <c r="AM750" s="886">
        <f t="shared" si="780"/>
        <v>1</v>
      </c>
      <c r="AN750" s="882">
        <f t="shared" si="781"/>
        <v>9</v>
      </c>
      <c r="AO750" s="1229">
        <f t="shared" si="782"/>
        <v>1.73</v>
      </c>
      <c r="AP750" s="979"/>
      <c r="AQ750" s="978">
        <f t="shared" si="783"/>
        <v>1.73</v>
      </c>
      <c r="AR750" s="883">
        <v>66140</v>
      </c>
      <c r="AS750" s="1226">
        <f>AQ750*AR750*5%</f>
        <v>5721.1100000000006</v>
      </c>
      <c r="AT750" s="883"/>
      <c r="AU750" s="910" t="str">
        <f t="shared" si="784"/>
        <v>Կ-2</v>
      </c>
      <c r="AV750" s="883">
        <f t="shared" si="785"/>
        <v>114422.2</v>
      </c>
      <c r="AW750" s="884">
        <f t="shared" si="786"/>
        <v>120143.31</v>
      </c>
      <c r="AX750" s="1314">
        <f t="shared" si="787"/>
        <v>1561863.03</v>
      </c>
    </row>
    <row r="751" spans="2:50" ht="27.75" customHeight="1">
      <c r="B751" s="459">
        <v>37</v>
      </c>
      <c r="C751" s="1240" t="s">
        <v>1770</v>
      </c>
      <c r="D751" s="1218" t="s">
        <v>2118</v>
      </c>
      <c r="E751" s="1214">
        <v>1</v>
      </c>
      <c r="F751" s="1210">
        <v>3</v>
      </c>
      <c r="G751" s="1209">
        <v>1.95</v>
      </c>
      <c r="H751" s="883">
        <v>66140</v>
      </c>
      <c r="I751" s="1226">
        <f>G751*H751*5%</f>
        <v>6448.6500000000005</v>
      </c>
      <c r="J751" s="883"/>
      <c r="K751" s="782" t="s">
        <v>99</v>
      </c>
      <c r="L751" s="883">
        <f t="shared" si="761"/>
        <v>128973</v>
      </c>
      <c r="M751" s="884">
        <f t="shared" si="762"/>
        <v>135421.65</v>
      </c>
      <c r="N751" s="1313">
        <f t="shared" si="763"/>
        <v>1760481.45</v>
      </c>
      <c r="O751" s="886">
        <f t="shared" si="764"/>
        <v>1</v>
      </c>
      <c r="P751" s="882">
        <f t="shared" si="765"/>
        <v>4</v>
      </c>
      <c r="Q751" s="1229">
        <f t="shared" si="766"/>
        <v>1.63</v>
      </c>
      <c r="R751" s="979"/>
      <c r="S751" s="978">
        <f t="shared" si="767"/>
        <v>1.63</v>
      </c>
      <c r="T751" s="883">
        <v>66140</v>
      </c>
      <c r="U751" s="1226">
        <f>S751*T751*5%</f>
        <v>5390.41</v>
      </c>
      <c r="V751" s="883"/>
      <c r="W751" s="782" t="str">
        <f t="shared" si="768"/>
        <v>Կ-2</v>
      </c>
      <c r="X751" s="883">
        <f t="shared" si="769"/>
        <v>107808.2</v>
      </c>
      <c r="Y751" s="884">
        <f t="shared" si="770"/>
        <v>113198.61</v>
      </c>
      <c r="Z751" s="1314">
        <f t="shared" si="771"/>
        <v>1471581.93</v>
      </c>
      <c r="AA751" s="886">
        <f t="shared" si="772"/>
        <v>1</v>
      </c>
      <c r="AB751" s="882">
        <f t="shared" si="773"/>
        <v>5</v>
      </c>
      <c r="AC751" s="1229">
        <f t="shared" si="774"/>
        <v>1.63</v>
      </c>
      <c r="AD751" s="979"/>
      <c r="AE751" s="978">
        <f t="shared" si="775"/>
        <v>1.63</v>
      </c>
      <c r="AF751" s="883">
        <v>66140</v>
      </c>
      <c r="AG751" s="1226">
        <f>AE751*AF751*5%</f>
        <v>5390.41</v>
      </c>
      <c r="AH751" s="883"/>
      <c r="AI751" s="910" t="str">
        <f t="shared" si="776"/>
        <v>Կ-2</v>
      </c>
      <c r="AJ751" s="883">
        <f t="shared" si="777"/>
        <v>107808.2</v>
      </c>
      <c r="AK751" s="884">
        <f t="shared" si="778"/>
        <v>113198.61</v>
      </c>
      <c r="AL751" s="1314">
        <f t="shared" si="779"/>
        <v>1471581.93</v>
      </c>
      <c r="AM751" s="886">
        <f t="shared" si="780"/>
        <v>1</v>
      </c>
      <c r="AN751" s="882">
        <f t="shared" si="781"/>
        <v>6</v>
      </c>
      <c r="AO751" s="1229">
        <f t="shared" si="782"/>
        <v>1.68</v>
      </c>
      <c r="AP751" s="979"/>
      <c r="AQ751" s="978">
        <f t="shared" si="783"/>
        <v>1.68</v>
      </c>
      <c r="AR751" s="883">
        <v>66140</v>
      </c>
      <c r="AS751" s="1226">
        <f>AQ751*AR751*5%</f>
        <v>5555.76</v>
      </c>
      <c r="AT751" s="883"/>
      <c r="AU751" s="910" t="str">
        <f t="shared" si="784"/>
        <v>Կ-2</v>
      </c>
      <c r="AV751" s="883">
        <f t="shared" si="785"/>
        <v>111115.2</v>
      </c>
      <c r="AW751" s="884">
        <f t="shared" si="786"/>
        <v>116670.95999999999</v>
      </c>
      <c r="AX751" s="1314">
        <f t="shared" si="787"/>
        <v>1516722.48</v>
      </c>
    </row>
    <row r="752" spans="2:50" ht="17.25" customHeight="1">
      <c r="B752" s="459">
        <v>38</v>
      </c>
      <c r="C752" s="1240" t="s">
        <v>307</v>
      </c>
      <c r="D752" s="1218" t="s">
        <v>127</v>
      </c>
      <c r="E752" s="1214">
        <v>1</v>
      </c>
      <c r="F752" s="1210">
        <v>8</v>
      </c>
      <c r="G752" s="1209">
        <f t="shared" ref="G752:G757" si="788">IF(E752&lt;1,0,IF(K752="Բ-1",IF(F752=0,6.94,IF(F752=1,7.17,IF(F752=2,7.41,IF(F752=3,7.66,IF(OR(F752=5,F752=4),7.92,IF(OR(F752=6,F752=7),8.18,IF(OR(F752=8,F752=9),8.46,IF(OR(F752=10,F752=11,F752=12),8.74,IF(OR(F752=13,F752=14,F752=15),9.03,IF(OR(F752=16,F752=17,F752=18),9.33,9.65)))))))))),IF(K752="Բ-2", IF(F752=0,5.71,IF(F752=1,5.89,IF(F752=2,6.09,IF(F752=3,6.29,IF(OR(F752=5,F752=4),6.5,IF(OR(F752=6,F752=7),6.72,IF(OR(F752=8,F752=9),6.94,IF(OR(F752=10,F752=11,F752=12),7.17,IF(OR(F752=13,F752=14,F752=15),7.41,IF(OR(F752=16,F752=17,F752=18),7.65,7.91)))))))))), IF(K752="Գ-1", IF(F752=0,4.7,IF(F752=1,4.86,IF(F752=2,5.01,IF(F752=3,5.18,IF(OR(F752=5,F752=4),5.35,IF(OR(F752=6,F752=7),5.52,IF(OR(F752=8,F752=9),5.71,IF(OR(F752=10,F752=11,F752=12),5.89,IF(OR(F752=13,F752=14,F752=15),6.09,IF(OR(F752=16,F752=17,F752=18),6.29,6.49)))))))))), IF(K752="Գ-2", IF(F752=0,3.88,IF(F752=1,4.01,IF(F752=2,4.14,IF(F752=3,4.27,IF(OR(F752=5,F752=4),4.41,IF(OR(F752=6,F752=7),4.55,IF(OR(F752=8,F752=9),4.7,IF(OR(F752=10,F752=11,F752=12),4.85,IF(OR(F752=13,F752=14,F752=15),5.01,IF(OR(F752=16,F752=17,F752=18),5.17,5.34)))))))))), IF(K752="Գ-3", IF(F752=0,3.21,IF(F752=1,3.31,IF(F752=2,3.42,IF(F752=3,3.53,IF(OR(F752=5,F752=4),3.64,IF(OR(F752=6,F752=7),3.76,IF(OR(F752=8,F752=9),3.88,IF(OR(F752=10,F752=11,F752=12),4.01,IF(OR(F752=13,F752=14,F752=15),4.13,IF(OR(F752=16,F752=17,F752=18),4.27,4.4)))))))))), IF(K752="Ա-1", IF(F752=0,2.66,IF(F752=1,2.75,IF(F752=2,2.83,IF(F752=3,2.92,IF(OR(F752=5,F752=4),3.02,IF(OR(F752=6,F752=7),3.11,IF(OR(F752=8,F752=9),3.21,IF(OR(F752=10,F752=11,F752=12),3.31,IF(OR(F752=13,F752=14,F752=15),3.42,IF(OR(F752=16,F752=17,F752=18),3.53,3.64)))))))))), IF(K752="Ա-2", IF(F752=0,2.28,IF(F752=1,2.35,IF(F752=2,2.43,IF(F752=3,2.5,IF(OR(F752=5,F752=4),2.58,IF(OR(F752=6,F752=7),2.66,IF(OR(F752=8,F752=9),2.75,IF(OR(F752=10,F752=11,F752=12),2.83,IF(OR(F752=13,F752=14,F752=15),2.92,IF(OR(F752=16,F752=17,F752=18),3.01,3.11)))))))))),IF(K752="Ա-3", IF(F752=0,1.96,IF(F752=1,2.02,IF(F752=2,2.08,IF(F752=3,2.15,IF(OR(F752=5,F752=4),2.21,IF(OR(F752=6,F752=7),2.28,IF(OR(F752=8,F752=9),2.35,IF(OR(F752=10,F752=11,F752=12),2.42,IF(OR(F752=13,F752=14,F752=15),2.5,IF(OR(F752=16,F752=17,F752=18),2.58,2.66)))))))))), IF(K752="Կ-1", IF(F752=0,1.68,IF(F752=1,1.73,IF(F752=2,1.79,IF(F752=3,1.84,IF(OR(F752=5,F752=4),1.9,IF(OR(F752=6,F752=7),1.96,IF(OR(F752=8,F752=9),2.02,IF(OR(F752=10,F752=11,F752=12),2.08,IF(OR(F752=13,F752=14,F752=15),2.14,IF(OR(F752=16,F752=17,F752=18),2.21,2.28)))))))))), IF(K752="Կ-2", IF(F752=0,1.45,IF(F752=1,1.49,IF(F752=2,1.54,IF(F752=3,1.59,IF(OR(F752=5,F752=4),1.63,IF(OR(F752=6,F752=7),1.68,IF(OR(F752=8,F752=9),1.73,IF(OR(F752=10,F752=11,F752=12),1.79,IF(OR(F752=13,F752=14,F752=15),1.84,IF(OR(F752=16,F752=17,F752=18),1.9,1.95)))))))))),IF(K752="Կ-3", IF(F752=0,1.25,IF(F752=1,1.29,IF(F752=2,1.33,IF(F752=3,1.37,IF(OR(F752=5,F752=4),1.41,IF(OR(F752=6,F752=7),1.45,IF(OR(F752=8,F752=9),1.49,IF(OR(F752=10,F752=11,F752=12),1.54,IF(OR(F752=13,F752=14,F752=15),1.58,IF(OR(F752=16,F752=17,F752=18),1.63,1.68)))))))))), "Error"))))))))))))</f>
        <v>2.02</v>
      </c>
      <c r="H752" s="883">
        <v>66140</v>
      </c>
      <c r="I752" s="1226">
        <f>G752*H752*5%</f>
        <v>6680.1399999999994</v>
      </c>
      <c r="J752" s="883"/>
      <c r="K752" s="782" t="s">
        <v>98</v>
      </c>
      <c r="L752" s="883">
        <f t="shared" si="761"/>
        <v>133602.79999999999</v>
      </c>
      <c r="M752" s="884">
        <f t="shared" si="762"/>
        <v>140282.94</v>
      </c>
      <c r="N752" s="1313">
        <f t="shared" si="763"/>
        <v>1823678.22</v>
      </c>
      <c r="O752" s="886">
        <f t="shared" si="764"/>
        <v>1</v>
      </c>
      <c r="P752" s="882">
        <f t="shared" si="765"/>
        <v>9</v>
      </c>
      <c r="Q752" s="1229">
        <f t="shared" si="766"/>
        <v>2.02</v>
      </c>
      <c r="R752" s="979"/>
      <c r="S752" s="978">
        <f t="shared" si="767"/>
        <v>2.02</v>
      </c>
      <c r="T752" s="883">
        <v>66140</v>
      </c>
      <c r="U752" s="1226">
        <f>S752*T752*5%</f>
        <v>6680.1399999999994</v>
      </c>
      <c r="V752" s="883"/>
      <c r="W752" s="782" t="str">
        <f t="shared" si="768"/>
        <v>Կ-1</v>
      </c>
      <c r="X752" s="883">
        <f t="shared" si="769"/>
        <v>133602.79999999999</v>
      </c>
      <c r="Y752" s="884">
        <f t="shared" si="770"/>
        <v>140282.94</v>
      </c>
      <c r="Z752" s="1314">
        <f t="shared" si="771"/>
        <v>1823678.22</v>
      </c>
      <c r="AA752" s="886">
        <f t="shared" si="772"/>
        <v>1</v>
      </c>
      <c r="AB752" s="882">
        <f t="shared" si="773"/>
        <v>10</v>
      </c>
      <c r="AC752" s="1229">
        <f t="shared" si="774"/>
        <v>2.08</v>
      </c>
      <c r="AD752" s="979"/>
      <c r="AE752" s="978">
        <f t="shared" si="775"/>
        <v>2.08</v>
      </c>
      <c r="AF752" s="883">
        <v>66140</v>
      </c>
      <c r="AG752" s="1226">
        <f>AE752*AF752*5%</f>
        <v>6878.5600000000013</v>
      </c>
      <c r="AH752" s="883"/>
      <c r="AI752" s="910" t="str">
        <f t="shared" si="776"/>
        <v>Կ-1</v>
      </c>
      <c r="AJ752" s="883">
        <f t="shared" si="777"/>
        <v>137571.20000000001</v>
      </c>
      <c r="AK752" s="884">
        <f t="shared" si="778"/>
        <v>144449.76</v>
      </c>
      <c r="AL752" s="1314">
        <f t="shared" si="779"/>
        <v>1877846.8800000001</v>
      </c>
      <c r="AM752" s="886">
        <f t="shared" si="780"/>
        <v>1</v>
      </c>
      <c r="AN752" s="882">
        <f t="shared" si="781"/>
        <v>11</v>
      </c>
      <c r="AO752" s="1229">
        <f t="shared" si="782"/>
        <v>2.08</v>
      </c>
      <c r="AP752" s="979"/>
      <c r="AQ752" s="978">
        <f t="shared" si="783"/>
        <v>2.08</v>
      </c>
      <c r="AR752" s="883">
        <v>66140</v>
      </c>
      <c r="AS752" s="1226">
        <f>AQ752*AR752*5%</f>
        <v>6878.5600000000013</v>
      </c>
      <c r="AT752" s="883"/>
      <c r="AU752" s="910" t="str">
        <f t="shared" si="784"/>
        <v>Կ-1</v>
      </c>
      <c r="AV752" s="883">
        <f t="shared" si="785"/>
        <v>137571.20000000001</v>
      </c>
      <c r="AW752" s="884">
        <f t="shared" si="786"/>
        <v>144449.76</v>
      </c>
      <c r="AX752" s="1314">
        <f t="shared" si="787"/>
        <v>1877846.8800000001</v>
      </c>
    </row>
    <row r="753" spans="2:50" ht="17.25" customHeight="1">
      <c r="B753" s="459">
        <v>39</v>
      </c>
      <c r="C753" s="1240" t="s">
        <v>306</v>
      </c>
      <c r="D753" s="1218" t="s">
        <v>316</v>
      </c>
      <c r="E753" s="1214">
        <v>1</v>
      </c>
      <c r="F753" s="1210">
        <v>8</v>
      </c>
      <c r="G753" s="1209">
        <f t="shared" si="788"/>
        <v>2.02</v>
      </c>
      <c r="H753" s="883">
        <v>66140</v>
      </c>
      <c r="I753" s="878"/>
      <c r="J753" s="883"/>
      <c r="K753" s="782" t="s">
        <v>98</v>
      </c>
      <c r="L753" s="883">
        <f t="shared" si="761"/>
        <v>133602.79999999999</v>
      </c>
      <c r="M753" s="884">
        <f t="shared" si="762"/>
        <v>133602.79999999999</v>
      </c>
      <c r="N753" s="1313">
        <f t="shared" si="763"/>
        <v>1736836.4</v>
      </c>
      <c r="O753" s="886">
        <f t="shared" si="764"/>
        <v>1</v>
      </c>
      <c r="P753" s="882">
        <f t="shared" si="765"/>
        <v>9</v>
      </c>
      <c r="Q753" s="1229">
        <f t="shared" si="766"/>
        <v>2.02</v>
      </c>
      <c r="R753" s="979"/>
      <c r="S753" s="978">
        <f t="shared" si="767"/>
        <v>2.02</v>
      </c>
      <c r="T753" s="883">
        <v>66140</v>
      </c>
      <c r="U753" s="878"/>
      <c r="V753" s="883"/>
      <c r="W753" s="782" t="str">
        <f t="shared" si="768"/>
        <v>Կ-1</v>
      </c>
      <c r="X753" s="883">
        <f t="shared" si="769"/>
        <v>133602.79999999999</v>
      </c>
      <c r="Y753" s="884">
        <f t="shared" si="770"/>
        <v>133602.79999999999</v>
      </c>
      <c r="Z753" s="1314">
        <f t="shared" si="771"/>
        <v>1736836.4</v>
      </c>
      <c r="AA753" s="886">
        <f t="shared" si="772"/>
        <v>1</v>
      </c>
      <c r="AB753" s="882">
        <f t="shared" si="773"/>
        <v>10</v>
      </c>
      <c r="AC753" s="1229">
        <f t="shared" si="774"/>
        <v>2.08</v>
      </c>
      <c r="AD753" s="979"/>
      <c r="AE753" s="978">
        <f t="shared" si="775"/>
        <v>2.08</v>
      </c>
      <c r="AF753" s="883">
        <v>66140</v>
      </c>
      <c r="AG753" s="878"/>
      <c r="AH753" s="883"/>
      <c r="AI753" s="910" t="str">
        <f t="shared" si="776"/>
        <v>Կ-1</v>
      </c>
      <c r="AJ753" s="883">
        <f t="shared" si="777"/>
        <v>137571.20000000001</v>
      </c>
      <c r="AK753" s="884">
        <f t="shared" si="778"/>
        <v>137571.20000000001</v>
      </c>
      <c r="AL753" s="1314">
        <f t="shared" si="779"/>
        <v>1788425.6</v>
      </c>
      <c r="AM753" s="886">
        <f t="shared" si="780"/>
        <v>1</v>
      </c>
      <c r="AN753" s="882">
        <f t="shared" si="781"/>
        <v>11</v>
      </c>
      <c r="AO753" s="1229">
        <f t="shared" si="782"/>
        <v>2.08</v>
      </c>
      <c r="AP753" s="979"/>
      <c r="AQ753" s="978">
        <f t="shared" si="783"/>
        <v>2.08</v>
      </c>
      <c r="AR753" s="883">
        <v>66140</v>
      </c>
      <c r="AS753" s="878"/>
      <c r="AT753" s="883"/>
      <c r="AU753" s="910" t="str">
        <f t="shared" si="784"/>
        <v>Կ-1</v>
      </c>
      <c r="AV753" s="883">
        <f t="shared" si="785"/>
        <v>137571.20000000001</v>
      </c>
      <c r="AW753" s="884">
        <f t="shared" si="786"/>
        <v>137571.20000000001</v>
      </c>
      <c r="AX753" s="1314">
        <f t="shared" si="787"/>
        <v>1788425.6</v>
      </c>
    </row>
    <row r="754" spans="2:50" ht="17.25" customHeight="1">
      <c r="B754" s="459">
        <v>40</v>
      </c>
      <c r="C754" s="1240" t="s">
        <v>2434</v>
      </c>
      <c r="D754" s="1218" t="s">
        <v>316</v>
      </c>
      <c r="E754" s="1214">
        <v>1</v>
      </c>
      <c r="F754" s="1210">
        <v>2</v>
      </c>
      <c r="G754" s="1209">
        <f t="shared" si="788"/>
        <v>1.79</v>
      </c>
      <c r="H754" s="883">
        <v>66140</v>
      </c>
      <c r="I754" s="878"/>
      <c r="J754" s="883"/>
      <c r="K754" s="782" t="s">
        <v>98</v>
      </c>
      <c r="L754" s="883">
        <f t="shared" si="761"/>
        <v>118390.6</v>
      </c>
      <c r="M754" s="884">
        <f t="shared" si="762"/>
        <v>118390.6</v>
      </c>
      <c r="N754" s="1313">
        <f t="shared" si="763"/>
        <v>1539077.8</v>
      </c>
      <c r="O754" s="886">
        <f t="shared" si="764"/>
        <v>1</v>
      </c>
      <c r="P754" s="882">
        <f t="shared" si="765"/>
        <v>3</v>
      </c>
      <c r="Q754" s="1229">
        <f t="shared" si="766"/>
        <v>1.84</v>
      </c>
      <c r="R754" s="979"/>
      <c r="S754" s="978">
        <f t="shared" si="767"/>
        <v>1.84</v>
      </c>
      <c r="T754" s="883">
        <v>66140</v>
      </c>
      <c r="U754" s="878"/>
      <c r="V754" s="883"/>
      <c r="W754" s="782" t="str">
        <f t="shared" si="768"/>
        <v>Կ-1</v>
      </c>
      <c r="X754" s="883">
        <f t="shared" si="769"/>
        <v>121697.60000000001</v>
      </c>
      <c r="Y754" s="884">
        <f t="shared" si="770"/>
        <v>121697.60000000001</v>
      </c>
      <c r="Z754" s="1314">
        <f t="shared" si="771"/>
        <v>1582068.8</v>
      </c>
      <c r="AA754" s="886">
        <f t="shared" si="772"/>
        <v>1</v>
      </c>
      <c r="AB754" s="882">
        <f t="shared" si="773"/>
        <v>4</v>
      </c>
      <c r="AC754" s="1229">
        <f t="shared" si="774"/>
        <v>1.9</v>
      </c>
      <c r="AD754" s="979"/>
      <c r="AE754" s="978">
        <f t="shared" si="775"/>
        <v>1.9</v>
      </c>
      <c r="AF754" s="883">
        <v>66140</v>
      </c>
      <c r="AG754" s="878"/>
      <c r="AH754" s="883"/>
      <c r="AI754" s="910" t="str">
        <f t="shared" si="776"/>
        <v>Կ-1</v>
      </c>
      <c r="AJ754" s="883">
        <f t="shared" si="777"/>
        <v>125666</v>
      </c>
      <c r="AK754" s="884">
        <f t="shared" si="778"/>
        <v>125666</v>
      </c>
      <c r="AL754" s="1314">
        <f t="shared" si="779"/>
        <v>1633658</v>
      </c>
      <c r="AM754" s="886">
        <f t="shared" si="780"/>
        <v>1</v>
      </c>
      <c r="AN754" s="882">
        <f t="shared" si="781"/>
        <v>5</v>
      </c>
      <c r="AO754" s="1229">
        <f t="shared" si="782"/>
        <v>1.9</v>
      </c>
      <c r="AP754" s="979"/>
      <c r="AQ754" s="978">
        <f t="shared" si="783"/>
        <v>1.9</v>
      </c>
      <c r="AR754" s="883">
        <v>66140</v>
      </c>
      <c r="AS754" s="878"/>
      <c r="AT754" s="883"/>
      <c r="AU754" s="910" t="str">
        <f t="shared" si="784"/>
        <v>Կ-1</v>
      </c>
      <c r="AV754" s="883">
        <f t="shared" si="785"/>
        <v>125666</v>
      </c>
      <c r="AW754" s="884">
        <f t="shared" si="786"/>
        <v>125666</v>
      </c>
      <c r="AX754" s="1314">
        <f t="shared" si="787"/>
        <v>1633658</v>
      </c>
    </row>
    <row r="755" spans="2:50" ht="17.25" customHeight="1">
      <c r="B755" s="459">
        <v>41</v>
      </c>
      <c r="C755" s="1240" t="s">
        <v>1771</v>
      </c>
      <c r="D755" s="1218" t="s">
        <v>316</v>
      </c>
      <c r="E755" s="1214">
        <v>1</v>
      </c>
      <c r="F755" s="1210">
        <v>3</v>
      </c>
      <c r="G755" s="1209">
        <f t="shared" si="788"/>
        <v>1.84</v>
      </c>
      <c r="H755" s="883">
        <v>66140</v>
      </c>
      <c r="I755" s="878"/>
      <c r="J755" s="883"/>
      <c r="K755" s="782" t="s">
        <v>98</v>
      </c>
      <c r="L755" s="883">
        <f t="shared" si="761"/>
        <v>121697.60000000001</v>
      </c>
      <c r="M755" s="884">
        <f t="shared" si="762"/>
        <v>121697.60000000001</v>
      </c>
      <c r="N755" s="1313">
        <f t="shared" si="763"/>
        <v>1582068.8</v>
      </c>
      <c r="O755" s="886">
        <f t="shared" si="764"/>
        <v>1</v>
      </c>
      <c r="P755" s="882">
        <f t="shared" si="765"/>
        <v>4</v>
      </c>
      <c r="Q755" s="1229">
        <f t="shared" si="766"/>
        <v>1.9</v>
      </c>
      <c r="R755" s="979"/>
      <c r="S755" s="978">
        <f t="shared" si="767"/>
        <v>1.9</v>
      </c>
      <c r="T755" s="883">
        <v>66140</v>
      </c>
      <c r="U755" s="878"/>
      <c r="V755" s="883"/>
      <c r="W755" s="782" t="str">
        <f t="shared" si="768"/>
        <v>Կ-1</v>
      </c>
      <c r="X755" s="883">
        <f t="shared" si="769"/>
        <v>125666</v>
      </c>
      <c r="Y755" s="884">
        <f t="shared" si="770"/>
        <v>125666</v>
      </c>
      <c r="Z755" s="1314">
        <f t="shared" si="771"/>
        <v>1633658</v>
      </c>
      <c r="AA755" s="886">
        <f t="shared" si="772"/>
        <v>1</v>
      </c>
      <c r="AB755" s="882">
        <f t="shared" si="773"/>
        <v>5</v>
      </c>
      <c r="AC755" s="1229">
        <f t="shared" si="774"/>
        <v>1.9</v>
      </c>
      <c r="AD755" s="979"/>
      <c r="AE755" s="978">
        <f t="shared" si="775"/>
        <v>1.9</v>
      </c>
      <c r="AF755" s="883">
        <v>66140</v>
      </c>
      <c r="AG755" s="878"/>
      <c r="AH755" s="883"/>
      <c r="AI755" s="910" t="str">
        <f t="shared" si="776"/>
        <v>Կ-1</v>
      </c>
      <c r="AJ755" s="883">
        <f t="shared" si="777"/>
        <v>125666</v>
      </c>
      <c r="AK755" s="884">
        <f t="shared" si="778"/>
        <v>125666</v>
      </c>
      <c r="AL755" s="1314">
        <f t="shared" si="779"/>
        <v>1633658</v>
      </c>
      <c r="AM755" s="886">
        <f t="shared" si="780"/>
        <v>1</v>
      </c>
      <c r="AN755" s="882">
        <f t="shared" si="781"/>
        <v>6</v>
      </c>
      <c r="AO755" s="1229">
        <f t="shared" si="782"/>
        <v>1.96</v>
      </c>
      <c r="AP755" s="979"/>
      <c r="AQ755" s="978">
        <f t="shared" si="783"/>
        <v>1.96</v>
      </c>
      <c r="AR755" s="883">
        <v>66140</v>
      </c>
      <c r="AS755" s="878"/>
      <c r="AT755" s="883"/>
      <c r="AU755" s="910" t="str">
        <f t="shared" si="784"/>
        <v>Կ-1</v>
      </c>
      <c r="AV755" s="883">
        <f t="shared" si="785"/>
        <v>129634.4</v>
      </c>
      <c r="AW755" s="884">
        <f t="shared" si="786"/>
        <v>129634.4</v>
      </c>
      <c r="AX755" s="1314">
        <f t="shared" si="787"/>
        <v>1685247.2</v>
      </c>
    </row>
    <row r="756" spans="2:50" ht="17.25" customHeight="1">
      <c r="B756" s="459">
        <v>42</v>
      </c>
      <c r="C756" s="1240" t="s">
        <v>2435</v>
      </c>
      <c r="D756" s="1218" t="s">
        <v>316</v>
      </c>
      <c r="E756" s="1214">
        <v>1</v>
      </c>
      <c r="F756" s="1210">
        <v>2</v>
      </c>
      <c r="G756" s="1209">
        <f t="shared" si="788"/>
        <v>1.79</v>
      </c>
      <c r="H756" s="883">
        <v>66140</v>
      </c>
      <c r="I756" s="878"/>
      <c r="J756" s="883"/>
      <c r="K756" s="782" t="s">
        <v>98</v>
      </c>
      <c r="L756" s="883">
        <f t="shared" si="761"/>
        <v>118390.6</v>
      </c>
      <c r="M756" s="884">
        <f t="shared" si="762"/>
        <v>118390.6</v>
      </c>
      <c r="N756" s="1313">
        <f t="shared" si="763"/>
        <v>1539077.8</v>
      </c>
      <c r="O756" s="886">
        <f t="shared" si="764"/>
        <v>1</v>
      </c>
      <c r="P756" s="882">
        <f t="shared" si="765"/>
        <v>3</v>
      </c>
      <c r="Q756" s="1229">
        <f t="shared" si="766"/>
        <v>1.84</v>
      </c>
      <c r="R756" s="979"/>
      <c r="S756" s="978">
        <f t="shared" si="767"/>
        <v>1.84</v>
      </c>
      <c r="T756" s="883">
        <v>66140</v>
      </c>
      <c r="U756" s="878"/>
      <c r="V756" s="883"/>
      <c r="W756" s="782" t="str">
        <f t="shared" si="768"/>
        <v>Կ-1</v>
      </c>
      <c r="X756" s="883">
        <f t="shared" si="769"/>
        <v>121697.60000000001</v>
      </c>
      <c r="Y756" s="884">
        <f t="shared" si="770"/>
        <v>121697.60000000001</v>
      </c>
      <c r="Z756" s="1314">
        <f t="shared" si="771"/>
        <v>1582068.8</v>
      </c>
      <c r="AA756" s="886">
        <f t="shared" si="772"/>
        <v>1</v>
      </c>
      <c r="AB756" s="882">
        <f t="shared" si="773"/>
        <v>4</v>
      </c>
      <c r="AC756" s="1229">
        <f t="shared" si="774"/>
        <v>1.9</v>
      </c>
      <c r="AD756" s="979"/>
      <c r="AE756" s="978">
        <f t="shared" si="775"/>
        <v>1.9</v>
      </c>
      <c r="AF756" s="883">
        <v>66140</v>
      </c>
      <c r="AG756" s="878"/>
      <c r="AH756" s="883"/>
      <c r="AI756" s="910" t="str">
        <f t="shared" si="776"/>
        <v>Կ-1</v>
      </c>
      <c r="AJ756" s="883">
        <f t="shared" si="777"/>
        <v>125666</v>
      </c>
      <c r="AK756" s="884">
        <f t="shared" si="778"/>
        <v>125666</v>
      </c>
      <c r="AL756" s="1314">
        <f t="shared" si="779"/>
        <v>1633658</v>
      </c>
      <c r="AM756" s="886">
        <f t="shared" si="780"/>
        <v>1</v>
      </c>
      <c r="AN756" s="882">
        <f t="shared" si="781"/>
        <v>5</v>
      </c>
      <c r="AO756" s="1229">
        <f t="shared" si="782"/>
        <v>1.9</v>
      </c>
      <c r="AP756" s="979"/>
      <c r="AQ756" s="978">
        <f t="shared" si="783"/>
        <v>1.9</v>
      </c>
      <c r="AR756" s="883">
        <v>66140</v>
      </c>
      <c r="AS756" s="878"/>
      <c r="AT756" s="883"/>
      <c r="AU756" s="910" t="str">
        <f t="shared" si="784"/>
        <v>Կ-1</v>
      </c>
      <c r="AV756" s="883">
        <f t="shared" si="785"/>
        <v>125666</v>
      </c>
      <c r="AW756" s="884">
        <f t="shared" si="786"/>
        <v>125666</v>
      </c>
      <c r="AX756" s="1314">
        <f t="shared" si="787"/>
        <v>1633658</v>
      </c>
    </row>
    <row r="757" spans="2:50" ht="17.25" customHeight="1">
      <c r="B757" s="459">
        <v>43</v>
      </c>
      <c r="C757" s="1240" t="s">
        <v>928</v>
      </c>
      <c r="D757" s="1218" t="s">
        <v>316</v>
      </c>
      <c r="E757" s="1214">
        <v>1</v>
      </c>
      <c r="F757" s="1210">
        <v>5</v>
      </c>
      <c r="G757" s="1209">
        <f t="shared" si="788"/>
        <v>1.9</v>
      </c>
      <c r="H757" s="883">
        <v>66140</v>
      </c>
      <c r="I757" s="878"/>
      <c r="J757" s="883"/>
      <c r="K757" s="782" t="s">
        <v>98</v>
      </c>
      <c r="L757" s="883">
        <f t="shared" si="761"/>
        <v>125666</v>
      </c>
      <c r="M757" s="884">
        <f t="shared" si="762"/>
        <v>125666</v>
      </c>
      <c r="N757" s="1313">
        <f t="shared" si="763"/>
        <v>1633658</v>
      </c>
      <c r="O757" s="886">
        <f t="shared" si="764"/>
        <v>1</v>
      </c>
      <c r="P757" s="882">
        <f t="shared" si="765"/>
        <v>6</v>
      </c>
      <c r="Q757" s="1229">
        <f t="shared" si="766"/>
        <v>1.96</v>
      </c>
      <c r="R757" s="979"/>
      <c r="S757" s="978">
        <f t="shared" si="767"/>
        <v>1.96</v>
      </c>
      <c r="T757" s="883">
        <v>66140</v>
      </c>
      <c r="U757" s="878"/>
      <c r="V757" s="883"/>
      <c r="W757" s="782" t="str">
        <f t="shared" si="768"/>
        <v>Կ-1</v>
      </c>
      <c r="X757" s="883">
        <f t="shared" si="769"/>
        <v>129634.4</v>
      </c>
      <c r="Y757" s="884">
        <f t="shared" si="770"/>
        <v>129634.4</v>
      </c>
      <c r="Z757" s="1314">
        <f t="shared" si="771"/>
        <v>1685247.2</v>
      </c>
      <c r="AA757" s="886">
        <f t="shared" si="772"/>
        <v>1</v>
      </c>
      <c r="AB757" s="882">
        <f t="shared" si="773"/>
        <v>7</v>
      </c>
      <c r="AC757" s="1229">
        <f t="shared" si="774"/>
        <v>1.96</v>
      </c>
      <c r="AD757" s="979"/>
      <c r="AE757" s="978">
        <f t="shared" si="775"/>
        <v>1.96</v>
      </c>
      <c r="AF757" s="883">
        <v>66140</v>
      </c>
      <c r="AG757" s="878"/>
      <c r="AH757" s="883"/>
      <c r="AI757" s="910" t="str">
        <f t="shared" si="776"/>
        <v>Կ-1</v>
      </c>
      <c r="AJ757" s="883">
        <f t="shared" si="777"/>
        <v>129634.4</v>
      </c>
      <c r="AK757" s="884">
        <f t="shared" si="778"/>
        <v>129634.4</v>
      </c>
      <c r="AL757" s="1314">
        <f t="shared" si="779"/>
        <v>1685247.2</v>
      </c>
      <c r="AM757" s="886">
        <f t="shared" si="780"/>
        <v>1</v>
      </c>
      <c r="AN757" s="882">
        <f t="shared" si="781"/>
        <v>8</v>
      </c>
      <c r="AO757" s="1229">
        <f t="shared" si="782"/>
        <v>2.02</v>
      </c>
      <c r="AP757" s="979"/>
      <c r="AQ757" s="978">
        <f t="shared" si="783"/>
        <v>2.02</v>
      </c>
      <c r="AR757" s="883">
        <v>66140</v>
      </c>
      <c r="AS757" s="878"/>
      <c r="AT757" s="883"/>
      <c r="AU757" s="910" t="str">
        <f t="shared" si="784"/>
        <v>Կ-1</v>
      </c>
      <c r="AV757" s="883">
        <f t="shared" si="785"/>
        <v>133602.79999999999</v>
      </c>
      <c r="AW757" s="884">
        <f t="shared" si="786"/>
        <v>133602.79999999999</v>
      </c>
      <c r="AX757" s="1314">
        <f t="shared" si="787"/>
        <v>1736836.4</v>
      </c>
    </row>
    <row r="758" spans="2:50" ht="17.25" customHeight="1">
      <c r="B758" s="459">
        <v>44</v>
      </c>
      <c r="C758" s="1240" t="s">
        <v>294</v>
      </c>
      <c r="D758" s="1218" t="s">
        <v>316</v>
      </c>
      <c r="E758" s="1214">
        <v>1</v>
      </c>
      <c r="F758" s="1210">
        <v>5</v>
      </c>
      <c r="G758" s="1209">
        <v>2.2799999999999998</v>
      </c>
      <c r="H758" s="883">
        <v>66140</v>
      </c>
      <c r="I758" s="1226">
        <f>G758*H758*5%</f>
        <v>7539.9599999999991</v>
      </c>
      <c r="J758" s="883"/>
      <c r="K758" s="782" t="s">
        <v>98</v>
      </c>
      <c r="L758" s="883">
        <f t="shared" si="761"/>
        <v>150799.19999999998</v>
      </c>
      <c r="M758" s="884">
        <f t="shared" si="762"/>
        <v>158339.15999999997</v>
      </c>
      <c r="N758" s="1313">
        <f t="shared" si="763"/>
        <v>2058409.0799999996</v>
      </c>
      <c r="O758" s="886">
        <f t="shared" si="764"/>
        <v>1</v>
      </c>
      <c r="P758" s="882">
        <f t="shared" si="765"/>
        <v>6</v>
      </c>
      <c r="Q758" s="1229">
        <f t="shared" si="766"/>
        <v>1.96</v>
      </c>
      <c r="R758" s="979"/>
      <c r="S758" s="978">
        <f t="shared" si="767"/>
        <v>1.96</v>
      </c>
      <c r="T758" s="883">
        <v>66140</v>
      </c>
      <c r="U758" s="1226">
        <f>S758*T758*5%</f>
        <v>6481.72</v>
      </c>
      <c r="V758" s="883"/>
      <c r="W758" s="782" t="str">
        <f t="shared" si="768"/>
        <v>Կ-1</v>
      </c>
      <c r="X758" s="883">
        <f t="shared" si="769"/>
        <v>129634.4</v>
      </c>
      <c r="Y758" s="884">
        <f t="shared" si="770"/>
        <v>136116.12</v>
      </c>
      <c r="Z758" s="1314">
        <f t="shared" si="771"/>
        <v>1769509.56</v>
      </c>
      <c r="AA758" s="886">
        <f t="shared" si="772"/>
        <v>1</v>
      </c>
      <c r="AB758" s="882">
        <f t="shared" si="773"/>
        <v>7</v>
      </c>
      <c r="AC758" s="1229">
        <f t="shared" si="774"/>
        <v>1.96</v>
      </c>
      <c r="AD758" s="979"/>
      <c r="AE758" s="978">
        <f t="shared" si="775"/>
        <v>1.96</v>
      </c>
      <c r="AF758" s="883">
        <v>66140</v>
      </c>
      <c r="AG758" s="1226">
        <f>AE758*AF758*5%</f>
        <v>6481.72</v>
      </c>
      <c r="AH758" s="883"/>
      <c r="AI758" s="910" t="str">
        <f t="shared" si="776"/>
        <v>Կ-1</v>
      </c>
      <c r="AJ758" s="883">
        <f t="shared" si="777"/>
        <v>129634.4</v>
      </c>
      <c r="AK758" s="884">
        <f t="shared" si="778"/>
        <v>136116.12</v>
      </c>
      <c r="AL758" s="1314">
        <f t="shared" si="779"/>
        <v>1769509.56</v>
      </c>
      <c r="AM758" s="886">
        <f t="shared" si="780"/>
        <v>1</v>
      </c>
      <c r="AN758" s="882">
        <f t="shared" si="781"/>
        <v>8</v>
      </c>
      <c r="AO758" s="1229">
        <f t="shared" si="782"/>
        <v>2.02</v>
      </c>
      <c r="AP758" s="979"/>
      <c r="AQ758" s="978">
        <f t="shared" si="783"/>
        <v>2.02</v>
      </c>
      <c r="AR758" s="883">
        <v>66140</v>
      </c>
      <c r="AS758" s="1226">
        <f>AQ758*AR758*5%</f>
        <v>6680.1399999999994</v>
      </c>
      <c r="AT758" s="883"/>
      <c r="AU758" s="910" t="str">
        <f t="shared" si="784"/>
        <v>Կ-1</v>
      </c>
      <c r="AV758" s="883">
        <f t="shared" si="785"/>
        <v>133602.79999999999</v>
      </c>
      <c r="AW758" s="884">
        <f t="shared" si="786"/>
        <v>140282.94</v>
      </c>
      <c r="AX758" s="1314">
        <f t="shared" si="787"/>
        <v>1823678.22</v>
      </c>
    </row>
    <row r="759" spans="2:50" ht="17.25" customHeight="1">
      <c r="B759" s="459">
        <v>45</v>
      </c>
      <c r="C759" s="1240" t="s">
        <v>927</v>
      </c>
      <c r="D759" s="1218" t="s">
        <v>316</v>
      </c>
      <c r="E759" s="1214">
        <v>1</v>
      </c>
      <c r="F759" s="1210">
        <v>5</v>
      </c>
      <c r="G759" s="1209">
        <f t="shared" ref="G759:G764" si="789">IF(E759&lt;1,0,IF(K759="Բ-1",IF(F759=0,6.94,IF(F759=1,7.17,IF(F759=2,7.41,IF(F759=3,7.66,IF(OR(F759=5,F759=4),7.92,IF(OR(F759=6,F759=7),8.18,IF(OR(F759=8,F759=9),8.46,IF(OR(F759=10,F759=11,F759=12),8.74,IF(OR(F759=13,F759=14,F759=15),9.03,IF(OR(F759=16,F759=17,F759=18),9.33,9.65)))))))))),IF(K759="Բ-2", IF(F759=0,5.71,IF(F759=1,5.89,IF(F759=2,6.09,IF(F759=3,6.29,IF(OR(F759=5,F759=4),6.5,IF(OR(F759=6,F759=7),6.72,IF(OR(F759=8,F759=9),6.94,IF(OR(F759=10,F759=11,F759=12),7.17,IF(OR(F759=13,F759=14,F759=15),7.41,IF(OR(F759=16,F759=17,F759=18),7.65,7.91)))))))))), IF(K759="Գ-1", IF(F759=0,4.7,IF(F759=1,4.86,IF(F759=2,5.01,IF(F759=3,5.18,IF(OR(F759=5,F759=4),5.35,IF(OR(F759=6,F759=7),5.52,IF(OR(F759=8,F759=9),5.71,IF(OR(F759=10,F759=11,F759=12),5.89,IF(OR(F759=13,F759=14,F759=15),6.09,IF(OR(F759=16,F759=17,F759=18),6.29,6.49)))))))))), IF(K759="Գ-2", IF(F759=0,3.88,IF(F759=1,4.01,IF(F759=2,4.14,IF(F759=3,4.27,IF(OR(F759=5,F759=4),4.41,IF(OR(F759=6,F759=7),4.55,IF(OR(F759=8,F759=9),4.7,IF(OR(F759=10,F759=11,F759=12),4.85,IF(OR(F759=13,F759=14,F759=15),5.01,IF(OR(F759=16,F759=17,F759=18),5.17,5.34)))))))))), IF(K759="Գ-3", IF(F759=0,3.21,IF(F759=1,3.31,IF(F759=2,3.42,IF(F759=3,3.53,IF(OR(F759=5,F759=4),3.64,IF(OR(F759=6,F759=7),3.76,IF(OR(F759=8,F759=9),3.88,IF(OR(F759=10,F759=11,F759=12),4.01,IF(OR(F759=13,F759=14,F759=15),4.13,IF(OR(F759=16,F759=17,F759=18),4.27,4.4)))))))))), IF(K759="Ա-1", IF(F759=0,2.66,IF(F759=1,2.75,IF(F759=2,2.83,IF(F759=3,2.92,IF(OR(F759=5,F759=4),3.02,IF(OR(F759=6,F759=7),3.11,IF(OR(F759=8,F759=9),3.21,IF(OR(F759=10,F759=11,F759=12),3.31,IF(OR(F759=13,F759=14,F759=15),3.42,IF(OR(F759=16,F759=17,F759=18),3.53,3.64)))))))))), IF(K759="Ա-2", IF(F759=0,2.28,IF(F759=1,2.35,IF(F759=2,2.43,IF(F759=3,2.5,IF(OR(F759=5,F759=4),2.58,IF(OR(F759=6,F759=7),2.66,IF(OR(F759=8,F759=9),2.75,IF(OR(F759=10,F759=11,F759=12),2.83,IF(OR(F759=13,F759=14,F759=15),2.92,IF(OR(F759=16,F759=17,F759=18),3.01,3.11)))))))))),IF(K759="Ա-3", IF(F759=0,1.96,IF(F759=1,2.02,IF(F759=2,2.08,IF(F759=3,2.15,IF(OR(F759=5,F759=4),2.21,IF(OR(F759=6,F759=7),2.28,IF(OR(F759=8,F759=9),2.35,IF(OR(F759=10,F759=11,F759=12),2.42,IF(OR(F759=13,F759=14,F759=15),2.5,IF(OR(F759=16,F759=17,F759=18),2.58,2.66)))))))))), IF(K759="Կ-1", IF(F759=0,1.68,IF(F759=1,1.73,IF(F759=2,1.79,IF(F759=3,1.84,IF(OR(F759=5,F759=4),1.9,IF(OR(F759=6,F759=7),1.96,IF(OR(F759=8,F759=9),2.02,IF(OR(F759=10,F759=11,F759=12),2.08,IF(OR(F759=13,F759=14,F759=15),2.14,IF(OR(F759=16,F759=17,F759=18),2.21,2.28)))))))))), IF(K759="Կ-2", IF(F759=0,1.45,IF(F759=1,1.49,IF(F759=2,1.54,IF(F759=3,1.59,IF(OR(F759=5,F759=4),1.63,IF(OR(F759=6,F759=7),1.68,IF(OR(F759=8,F759=9),1.73,IF(OR(F759=10,F759=11,F759=12),1.79,IF(OR(F759=13,F759=14,F759=15),1.84,IF(OR(F759=16,F759=17,F759=18),1.9,1.95)))))))))),IF(K759="Կ-3", IF(F759=0,1.25,IF(F759=1,1.29,IF(F759=2,1.33,IF(F759=3,1.37,IF(OR(F759=5,F759=4),1.41,IF(OR(F759=6,F759=7),1.45,IF(OR(F759=8,F759=9),1.49,IF(OR(F759=10,F759=11,F759=12),1.54,IF(OR(F759=13,F759=14,F759=15),1.58,IF(OR(F759=16,F759=17,F759=18),1.63,1.68)))))))))), "Error"))))))))))))</f>
        <v>1.9</v>
      </c>
      <c r="H759" s="883">
        <v>66140</v>
      </c>
      <c r="I759" s="878"/>
      <c r="J759" s="883"/>
      <c r="K759" s="782" t="s">
        <v>98</v>
      </c>
      <c r="L759" s="883">
        <f t="shared" si="761"/>
        <v>125666</v>
      </c>
      <c r="M759" s="884">
        <f t="shared" si="762"/>
        <v>125666</v>
      </c>
      <c r="N759" s="1313">
        <f t="shared" si="763"/>
        <v>1633658</v>
      </c>
      <c r="O759" s="886">
        <f t="shared" si="764"/>
        <v>1</v>
      </c>
      <c r="P759" s="882">
        <f t="shared" si="765"/>
        <v>6</v>
      </c>
      <c r="Q759" s="1229">
        <f t="shared" si="766"/>
        <v>1.96</v>
      </c>
      <c r="R759" s="979"/>
      <c r="S759" s="978">
        <f t="shared" si="767"/>
        <v>1.96</v>
      </c>
      <c r="T759" s="883">
        <v>66140</v>
      </c>
      <c r="U759" s="878"/>
      <c r="V759" s="883"/>
      <c r="W759" s="782" t="str">
        <f t="shared" si="768"/>
        <v>Կ-1</v>
      </c>
      <c r="X759" s="883">
        <f t="shared" si="769"/>
        <v>129634.4</v>
      </c>
      <c r="Y759" s="884">
        <f t="shared" si="770"/>
        <v>129634.4</v>
      </c>
      <c r="Z759" s="1314">
        <f t="shared" si="771"/>
        <v>1685247.2</v>
      </c>
      <c r="AA759" s="886">
        <f t="shared" si="772"/>
        <v>1</v>
      </c>
      <c r="AB759" s="882">
        <f t="shared" si="773"/>
        <v>7</v>
      </c>
      <c r="AC759" s="1229">
        <f t="shared" si="774"/>
        <v>1.96</v>
      </c>
      <c r="AD759" s="979"/>
      <c r="AE759" s="978">
        <f t="shared" si="775"/>
        <v>1.96</v>
      </c>
      <c r="AF759" s="883">
        <v>66140</v>
      </c>
      <c r="AG759" s="878"/>
      <c r="AH759" s="883"/>
      <c r="AI759" s="910" t="str">
        <f t="shared" si="776"/>
        <v>Կ-1</v>
      </c>
      <c r="AJ759" s="883">
        <f t="shared" si="777"/>
        <v>129634.4</v>
      </c>
      <c r="AK759" s="884">
        <f t="shared" si="778"/>
        <v>129634.4</v>
      </c>
      <c r="AL759" s="1314">
        <f t="shared" si="779"/>
        <v>1685247.2</v>
      </c>
      <c r="AM759" s="886">
        <f t="shared" si="780"/>
        <v>1</v>
      </c>
      <c r="AN759" s="882">
        <f t="shared" si="781"/>
        <v>8</v>
      </c>
      <c r="AO759" s="1229">
        <f t="shared" si="782"/>
        <v>2.02</v>
      </c>
      <c r="AP759" s="979"/>
      <c r="AQ759" s="978">
        <f t="shared" si="783"/>
        <v>2.02</v>
      </c>
      <c r="AR759" s="883">
        <v>66140</v>
      </c>
      <c r="AS759" s="878"/>
      <c r="AT759" s="883"/>
      <c r="AU759" s="910" t="str">
        <f t="shared" si="784"/>
        <v>Կ-1</v>
      </c>
      <c r="AV759" s="883">
        <f t="shared" si="785"/>
        <v>133602.79999999999</v>
      </c>
      <c r="AW759" s="884">
        <f t="shared" si="786"/>
        <v>133602.79999999999</v>
      </c>
      <c r="AX759" s="1314">
        <f t="shared" si="787"/>
        <v>1736836.4</v>
      </c>
    </row>
    <row r="760" spans="2:50" ht="17.25" customHeight="1">
      <c r="B760" s="459">
        <v>46</v>
      </c>
      <c r="C760" s="1240" t="s">
        <v>2436</v>
      </c>
      <c r="D760" s="1218" t="s">
        <v>316</v>
      </c>
      <c r="E760" s="1214">
        <v>1</v>
      </c>
      <c r="F760" s="1210">
        <v>1</v>
      </c>
      <c r="G760" s="1209">
        <f t="shared" si="789"/>
        <v>1.73</v>
      </c>
      <c r="H760" s="883">
        <v>66140</v>
      </c>
      <c r="I760" s="878"/>
      <c r="J760" s="883"/>
      <c r="K760" s="782" t="s">
        <v>98</v>
      </c>
      <c r="L760" s="883">
        <f t="shared" si="761"/>
        <v>114422.2</v>
      </c>
      <c r="M760" s="884">
        <f t="shared" si="762"/>
        <v>114422.2</v>
      </c>
      <c r="N760" s="1313">
        <f t="shared" si="763"/>
        <v>1487488.5999999999</v>
      </c>
      <c r="O760" s="886">
        <f t="shared" si="764"/>
        <v>1</v>
      </c>
      <c r="P760" s="882">
        <f t="shared" si="765"/>
        <v>2</v>
      </c>
      <c r="Q760" s="1229">
        <f t="shared" si="766"/>
        <v>1.79</v>
      </c>
      <c r="R760" s="979"/>
      <c r="S760" s="978">
        <f t="shared" si="767"/>
        <v>1.79</v>
      </c>
      <c r="T760" s="883">
        <v>66140</v>
      </c>
      <c r="U760" s="878"/>
      <c r="V760" s="883"/>
      <c r="W760" s="782" t="str">
        <f t="shared" si="768"/>
        <v>Կ-1</v>
      </c>
      <c r="X760" s="883">
        <f t="shared" si="769"/>
        <v>118390.6</v>
      </c>
      <c r="Y760" s="884">
        <f t="shared" si="770"/>
        <v>118390.6</v>
      </c>
      <c r="Z760" s="1314">
        <f t="shared" si="771"/>
        <v>1539077.8</v>
      </c>
      <c r="AA760" s="886">
        <f t="shared" si="772"/>
        <v>1</v>
      </c>
      <c r="AB760" s="882">
        <f t="shared" si="773"/>
        <v>3</v>
      </c>
      <c r="AC760" s="1229">
        <f t="shared" si="774"/>
        <v>1.84</v>
      </c>
      <c r="AD760" s="979"/>
      <c r="AE760" s="978">
        <f t="shared" si="775"/>
        <v>1.84</v>
      </c>
      <c r="AF760" s="883">
        <v>66140</v>
      </c>
      <c r="AG760" s="878"/>
      <c r="AH760" s="883"/>
      <c r="AI760" s="910" t="str">
        <f t="shared" si="776"/>
        <v>Կ-1</v>
      </c>
      <c r="AJ760" s="883">
        <f t="shared" si="777"/>
        <v>121697.60000000001</v>
      </c>
      <c r="AK760" s="884">
        <f t="shared" si="778"/>
        <v>121697.60000000001</v>
      </c>
      <c r="AL760" s="1314">
        <f t="shared" si="779"/>
        <v>1582068.8</v>
      </c>
      <c r="AM760" s="886">
        <f t="shared" si="780"/>
        <v>1</v>
      </c>
      <c r="AN760" s="882">
        <f t="shared" si="781"/>
        <v>4</v>
      </c>
      <c r="AO760" s="1229">
        <f t="shared" si="782"/>
        <v>1.9</v>
      </c>
      <c r="AP760" s="979"/>
      <c r="AQ760" s="978">
        <f t="shared" si="783"/>
        <v>1.9</v>
      </c>
      <c r="AR760" s="883">
        <v>66140</v>
      </c>
      <c r="AS760" s="878"/>
      <c r="AT760" s="883"/>
      <c r="AU760" s="910" t="str">
        <f t="shared" si="784"/>
        <v>Կ-1</v>
      </c>
      <c r="AV760" s="883">
        <f t="shared" si="785"/>
        <v>125666</v>
      </c>
      <c r="AW760" s="884">
        <f t="shared" si="786"/>
        <v>125666</v>
      </c>
      <c r="AX760" s="1314">
        <f t="shared" si="787"/>
        <v>1633658</v>
      </c>
    </row>
    <row r="761" spans="2:50" ht="17.25" customHeight="1">
      <c r="B761" s="459">
        <v>47</v>
      </c>
      <c r="C761" s="1240" t="s">
        <v>70</v>
      </c>
      <c r="D761" s="1218" t="s">
        <v>316</v>
      </c>
      <c r="E761" s="1214">
        <v>1</v>
      </c>
      <c r="F761" s="1210">
        <v>0</v>
      </c>
      <c r="G761" s="1209">
        <f t="shared" si="789"/>
        <v>1.68</v>
      </c>
      <c r="H761" s="883">
        <v>66140</v>
      </c>
      <c r="I761" s="878"/>
      <c r="J761" s="883"/>
      <c r="K761" s="782" t="s">
        <v>98</v>
      </c>
      <c r="L761" s="883">
        <f t="shared" si="761"/>
        <v>111115.2</v>
      </c>
      <c r="M761" s="884">
        <f t="shared" si="762"/>
        <v>111115.2</v>
      </c>
      <c r="N761" s="1313">
        <f t="shared" si="763"/>
        <v>1444497.5999999999</v>
      </c>
      <c r="O761" s="886">
        <f t="shared" si="764"/>
        <v>1</v>
      </c>
      <c r="P761" s="882">
        <f t="shared" si="765"/>
        <v>1</v>
      </c>
      <c r="Q761" s="1229">
        <f t="shared" si="766"/>
        <v>1.73</v>
      </c>
      <c r="R761" s="979"/>
      <c r="S761" s="978">
        <f t="shared" si="767"/>
        <v>1.73</v>
      </c>
      <c r="T761" s="883">
        <v>66140</v>
      </c>
      <c r="U761" s="878"/>
      <c r="V761" s="883"/>
      <c r="W761" s="782" t="str">
        <f t="shared" si="768"/>
        <v>Կ-1</v>
      </c>
      <c r="X761" s="883">
        <f t="shared" si="769"/>
        <v>114422.2</v>
      </c>
      <c r="Y761" s="884">
        <f t="shared" si="770"/>
        <v>114422.2</v>
      </c>
      <c r="Z761" s="1314">
        <f t="shared" si="771"/>
        <v>1487488.5999999999</v>
      </c>
      <c r="AA761" s="886">
        <f t="shared" si="772"/>
        <v>1</v>
      </c>
      <c r="AB761" s="882">
        <f t="shared" si="773"/>
        <v>2</v>
      </c>
      <c r="AC761" s="1229">
        <f t="shared" si="774"/>
        <v>1.79</v>
      </c>
      <c r="AD761" s="979"/>
      <c r="AE761" s="978">
        <f t="shared" si="775"/>
        <v>1.79</v>
      </c>
      <c r="AF761" s="883">
        <v>66140</v>
      </c>
      <c r="AG761" s="878"/>
      <c r="AH761" s="883"/>
      <c r="AI761" s="910" t="str">
        <f t="shared" si="776"/>
        <v>Կ-1</v>
      </c>
      <c r="AJ761" s="883">
        <f t="shared" si="777"/>
        <v>118390.6</v>
      </c>
      <c r="AK761" s="884">
        <f t="shared" si="778"/>
        <v>118390.6</v>
      </c>
      <c r="AL761" s="1314">
        <f t="shared" si="779"/>
        <v>1539077.8</v>
      </c>
      <c r="AM761" s="886">
        <f t="shared" si="780"/>
        <v>1</v>
      </c>
      <c r="AN761" s="882">
        <f t="shared" si="781"/>
        <v>3</v>
      </c>
      <c r="AO761" s="1229">
        <f t="shared" si="782"/>
        <v>1.84</v>
      </c>
      <c r="AP761" s="979"/>
      <c r="AQ761" s="978">
        <f t="shared" si="783"/>
        <v>1.84</v>
      </c>
      <c r="AR761" s="883">
        <v>66140</v>
      </c>
      <c r="AS761" s="878"/>
      <c r="AT761" s="883"/>
      <c r="AU761" s="910" t="str">
        <f t="shared" si="784"/>
        <v>Կ-1</v>
      </c>
      <c r="AV761" s="883">
        <f t="shared" si="785"/>
        <v>121697.60000000001</v>
      </c>
      <c r="AW761" s="884">
        <f t="shared" si="786"/>
        <v>121697.60000000001</v>
      </c>
      <c r="AX761" s="1314">
        <f t="shared" si="787"/>
        <v>1582068.8</v>
      </c>
    </row>
    <row r="762" spans="2:50" ht="17.25" customHeight="1">
      <c r="B762" s="459">
        <v>48</v>
      </c>
      <c r="C762" s="1240" t="s">
        <v>1641</v>
      </c>
      <c r="D762" s="1218" t="s">
        <v>316</v>
      </c>
      <c r="E762" s="1214">
        <v>1</v>
      </c>
      <c r="F762" s="1210">
        <v>2</v>
      </c>
      <c r="G762" s="1209">
        <f t="shared" si="789"/>
        <v>1.79</v>
      </c>
      <c r="H762" s="883">
        <v>66140</v>
      </c>
      <c r="I762" s="878"/>
      <c r="J762" s="883"/>
      <c r="K762" s="782" t="s">
        <v>98</v>
      </c>
      <c r="L762" s="883">
        <f t="shared" si="761"/>
        <v>118390.6</v>
      </c>
      <c r="M762" s="884">
        <f t="shared" si="762"/>
        <v>118390.6</v>
      </c>
      <c r="N762" s="1313">
        <f t="shared" si="763"/>
        <v>1539077.8</v>
      </c>
      <c r="O762" s="886">
        <f t="shared" si="764"/>
        <v>1</v>
      </c>
      <c r="P762" s="882">
        <f t="shared" si="765"/>
        <v>3</v>
      </c>
      <c r="Q762" s="1229">
        <f t="shared" si="766"/>
        <v>1.84</v>
      </c>
      <c r="R762" s="979"/>
      <c r="S762" s="978">
        <f t="shared" si="767"/>
        <v>1.84</v>
      </c>
      <c r="T762" s="883">
        <v>66140</v>
      </c>
      <c r="U762" s="878"/>
      <c r="V762" s="883"/>
      <c r="W762" s="782" t="str">
        <f t="shared" si="768"/>
        <v>Կ-1</v>
      </c>
      <c r="X762" s="883">
        <f t="shared" si="769"/>
        <v>121697.60000000001</v>
      </c>
      <c r="Y762" s="884">
        <f t="shared" si="770"/>
        <v>121697.60000000001</v>
      </c>
      <c r="Z762" s="1314">
        <f t="shared" si="771"/>
        <v>1582068.8</v>
      </c>
      <c r="AA762" s="886">
        <f t="shared" si="772"/>
        <v>1</v>
      </c>
      <c r="AB762" s="882">
        <f t="shared" si="773"/>
        <v>4</v>
      </c>
      <c r="AC762" s="1229">
        <f t="shared" si="774"/>
        <v>1.9</v>
      </c>
      <c r="AD762" s="979"/>
      <c r="AE762" s="978">
        <f t="shared" si="775"/>
        <v>1.9</v>
      </c>
      <c r="AF762" s="883">
        <v>66140</v>
      </c>
      <c r="AG762" s="878"/>
      <c r="AH762" s="883"/>
      <c r="AI762" s="910" t="str">
        <f t="shared" si="776"/>
        <v>Կ-1</v>
      </c>
      <c r="AJ762" s="883">
        <f t="shared" si="777"/>
        <v>125666</v>
      </c>
      <c r="AK762" s="884">
        <f t="shared" si="778"/>
        <v>125666</v>
      </c>
      <c r="AL762" s="1314">
        <f t="shared" si="779"/>
        <v>1633658</v>
      </c>
      <c r="AM762" s="886">
        <f t="shared" si="780"/>
        <v>1</v>
      </c>
      <c r="AN762" s="882">
        <f t="shared" si="781"/>
        <v>5</v>
      </c>
      <c r="AO762" s="1229">
        <f t="shared" si="782"/>
        <v>1.9</v>
      </c>
      <c r="AP762" s="979"/>
      <c r="AQ762" s="978">
        <f t="shared" si="783"/>
        <v>1.9</v>
      </c>
      <c r="AR762" s="883">
        <v>66140</v>
      </c>
      <c r="AS762" s="878"/>
      <c r="AT762" s="883"/>
      <c r="AU762" s="910" t="str">
        <f t="shared" si="784"/>
        <v>Կ-1</v>
      </c>
      <c r="AV762" s="883">
        <f t="shared" si="785"/>
        <v>125666</v>
      </c>
      <c r="AW762" s="884">
        <f t="shared" si="786"/>
        <v>125666</v>
      </c>
      <c r="AX762" s="1314">
        <f t="shared" si="787"/>
        <v>1633658</v>
      </c>
    </row>
    <row r="763" spans="2:50" ht="17.25" customHeight="1">
      <c r="B763" s="459">
        <v>49</v>
      </c>
      <c r="C763" s="1173" t="s">
        <v>70</v>
      </c>
      <c r="D763" s="1218" t="s">
        <v>316</v>
      </c>
      <c r="E763" s="1214">
        <v>1</v>
      </c>
      <c r="F763" s="1210">
        <v>0</v>
      </c>
      <c r="G763" s="1209">
        <f t="shared" si="789"/>
        <v>1.68</v>
      </c>
      <c r="H763" s="883">
        <v>66140</v>
      </c>
      <c r="I763" s="878"/>
      <c r="J763" s="883"/>
      <c r="K763" s="782" t="s">
        <v>98</v>
      </c>
      <c r="L763" s="883">
        <f t="shared" si="761"/>
        <v>111115.2</v>
      </c>
      <c r="M763" s="884">
        <f t="shared" si="762"/>
        <v>111115.2</v>
      </c>
      <c r="N763" s="1313">
        <f t="shared" si="763"/>
        <v>1444497.5999999999</v>
      </c>
      <c r="O763" s="886">
        <f t="shared" si="764"/>
        <v>1</v>
      </c>
      <c r="P763" s="882">
        <f t="shared" si="765"/>
        <v>1</v>
      </c>
      <c r="Q763" s="1229">
        <f t="shared" si="766"/>
        <v>1.73</v>
      </c>
      <c r="R763" s="979"/>
      <c r="S763" s="978">
        <f t="shared" si="767"/>
        <v>1.73</v>
      </c>
      <c r="T763" s="883">
        <v>66140</v>
      </c>
      <c r="U763" s="878"/>
      <c r="V763" s="883"/>
      <c r="W763" s="782" t="str">
        <f t="shared" si="768"/>
        <v>Կ-1</v>
      </c>
      <c r="X763" s="883">
        <f t="shared" si="769"/>
        <v>114422.2</v>
      </c>
      <c r="Y763" s="884">
        <f t="shared" si="770"/>
        <v>114422.2</v>
      </c>
      <c r="Z763" s="1314">
        <f t="shared" si="771"/>
        <v>1487488.5999999999</v>
      </c>
      <c r="AA763" s="886">
        <f t="shared" si="772"/>
        <v>1</v>
      </c>
      <c r="AB763" s="882">
        <f t="shared" si="773"/>
        <v>2</v>
      </c>
      <c r="AC763" s="1229">
        <f t="shared" si="774"/>
        <v>1.79</v>
      </c>
      <c r="AD763" s="979"/>
      <c r="AE763" s="978">
        <f t="shared" si="775"/>
        <v>1.79</v>
      </c>
      <c r="AF763" s="883">
        <v>66140</v>
      </c>
      <c r="AG763" s="878"/>
      <c r="AH763" s="883"/>
      <c r="AI763" s="910" t="str">
        <f t="shared" si="776"/>
        <v>Կ-1</v>
      </c>
      <c r="AJ763" s="883">
        <f t="shared" si="777"/>
        <v>118390.6</v>
      </c>
      <c r="AK763" s="884">
        <f t="shared" si="778"/>
        <v>118390.6</v>
      </c>
      <c r="AL763" s="1314">
        <f t="shared" si="779"/>
        <v>1539077.8</v>
      </c>
      <c r="AM763" s="886">
        <f t="shared" si="780"/>
        <v>1</v>
      </c>
      <c r="AN763" s="882">
        <f t="shared" si="781"/>
        <v>3</v>
      </c>
      <c r="AO763" s="1229">
        <f t="shared" si="782"/>
        <v>1.84</v>
      </c>
      <c r="AP763" s="979"/>
      <c r="AQ763" s="978">
        <f t="shared" si="783"/>
        <v>1.84</v>
      </c>
      <c r="AR763" s="883">
        <v>66140</v>
      </c>
      <c r="AS763" s="878"/>
      <c r="AT763" s="883"/>
      <c r="AU763" s="910" t="str">
        <f t="shared" si="784"/>
        <v>Կ-1</v>
      </c>
      <c r="AV763" s="883">
        <f t="shared" si="785"/>
        <v>121697.60000000001</v>
      </c>
      <c r="AW763" s="884">
        <f t="shared" si="786"/>
        <v>121697.60000000001</v>
      </c>
      <c r="AX763" s="1314">
        <f t="shared" si="787"/>
        <v>1582068.8</v>
      </c>
    </row>
    <row r="764" spans="2:50" ht="17.25" customHeight="1">
      <c r="B764" s="459">
        <v>51</v>
      </c>
      <c r="C764" s="1173" t="s">
        <v>2437</v>
      </c>
      <c r="D764" s="1218" t="s">
        <v>316</v>
      </c>
      <c r="E764" s="1214">
        <v>1</v>
      </c>
      <c r="F764" s="1210">
        <v>2</v>
      </c>
      <c r="G764" s="1209">
        <f t="shared" si="789"/>
        <v>1.79</v>
      </c>
      <c r="H764" s="883">
        <v>66140</v>
      </c>
      <c r="I764" s="878"/>
      <c r="J764" s="883"/>
      <c r="K764" s="782" t="s">
        <v>98</v>
      </c>
      <c r="L764" s="883">
        <f t="shared" si="761"/>
        <v>118390.6</v>
      </c>
      <c r="M764" s="884">
        <f t="shared" si="762"/>
        <v>118390.6</v>
      </c>
      <c r="N764" s="1313">
        <f t="shared" si="763"/>
        <v>1539077.8</v>
      </c>
      <c r="O764" s="886">
        <f t="shared" si="764"/>
        <v>1</v>
      </c>
      <c r="P764" s="882">
        <f t="shared" si="765"/>
        <v>3</v>
      </c>
      <c r="Q764" s="1229">
        <f t="shared" si="766"/>
        <v>1.84</v>
      </c>
      <c r="R764" s="979"/>
      <c r="S764" s="978">
        <f t="shared" si="767"/>
        <v>1.84</v>
      </c>
      <c r="T764" s="883">
        <v>66140</v>
      </c>
      <c r="U764" s="878"/>
      <c r="V764" s="883"/>
      <c r="W764" s="782" t="str">
        <f t="shared" si="768"/>
        <v>Կ-1</v>
      </c>
      <c r="X764" s="883">
        <f t="shared" si="769"/>
        <v>121697.60000000001</v>
      </c>
      <c r="Y764" s="884">
        <f t="shared" si="770"/>
        <v>121697.60000000001</v>
      </c>
      <c r="Z764" s="1314">
        <f t="shared" si="771"/>
        <v>1582068.8</v>
      </c>
      <c r="AA764" s="886">
        <f t="shared" si="772"/>
        <v>1</v>
      </c>
      <c r="AB764" s="882">
        <f t="shared" si="773"/>
        <v>4</v>
      </c>
      <c r="AC764" s="1229">
        <f t="shared" si="774"/>
        <v>1.9</v>
      </c>
      <c r="AD764" s="979"/>
      <c r="AE764" s="978">
        <f t="shared" si="775"/>
        <v>1.9</v>
      </c>
      <c r="AF764" s="883">
        <v>66140</v>
      </c>
      <c r="AG764" s="878"/>
      <c r="AH764" s="883"/>
      <c r="AI764" s="910" t="str">
        <f t="shared" si="776"/>
        <v>Կ-1</v>
      </c>
      <c r="AJ764" s="883">
        <f t="shared" si="777"/>
        <v>125666</v>
      </c>
      <c r="AK764" s="884">
        <f t="shared" si="778"/>
        <v>125666</v>
      </c>
      <c r="AL764" s="1314">
        <f t="shared" si="779"/>
        <v>1633658</v>
      </c>
      <c r="AM764" s="886">
        <f t="shared" si="780"/>
        <v>1</v>
      </c>
      <c r="AN764" s="882">
        <f t="shared" si="781"/>
        <v>5</v>
      </c>
      <c r="AO764" s="1229">
        <f t="shared" si="782"/>
        <v>1.9</v>
      </c>
      <c r="AP764" s="979"/>
      <c r="AQ764" s="978">
        <f t="shared" si="783"/>
        <v>1.9</v>
      </c>
      <c r="AR764" s="883">
        <v>66140</v>
      </c>
      <c r="AS764" s="878"/>
      <c r="AT764" s="883"/>
      <c r="AU764" s="910" t="str">
        <f t="shared" si="784"/>
        <v>Կ-1</v>
      </c>
      <c r="AV764" s="883">
        <f t="shared" si="785"/>
        <v>125666</v>
      </c>
      <c r="AW764" s="884">
        <f t="shared" si="786"/>
        <v>125666</v>
      </c>
      <c r="AX764" s="1314">
        <f t="shared" si="787"/>
        <v>1633658</v>
      </c>
    </row>
    <row r="765" spans="2:50" ht="18" customHeight="1" thickBot="1">
      <c r="B765" s="338"/>
      <c r="C765" s="1236" t="s">
        <v>1585</v>
      </c>
      <c r="D765" s="463"/>
      <c r="E765" s="886"/>
      <c r="F765" s="882"/>
      <c r="G765" s="461"/>
      <c r="H765" s="883"/>
      <c r="I765" s="913"/>
      <c r="J765" s="913"/>
      <c r="K765" s="927"/>
      <c r="L765" s="928">
        <v>12000</v>
      </c>
      <c r="M765" s="884">
        <v>12000</v>
      </c>
      <c r="N765" s="885">
        <f>+M765*12</f>
        <v>144000</v>
      </c>
      <c r="O765" s="916"/>
      <c r="P765" s="895"/>
      <c r="Q765" s="1049"/>
      <c r="R765" s="1041"/>
      <c r="S765" s="1049"/>
      <c r="T765" s="896"/>
      <c r="U765" s="914"/>
      <c r="V765" s="914"/>
      <c r="W765" s="891"/>
      <c r="X765" s="892">
        <f>+L765</f>
        <v>12000</v>
      </c>
      <c r="Y765" s="897">
        <f>+M765</f>
        <v>12000</v>
      </c>
      <c r="Z765" s="898">
        <f>+N765</f>
        <v>144000</v>
      </c>
      <c r="AA765" s="916"/>
      <c r="AB765" s="895"/>
      <c r="AC765" s="1049"/>
      <c r="AD765" s="1041"/>
      <c r="AE765" s="1049"/>
      <c r="AF765" s="896"/>
      <c r="AG765" s="914"/>
      <c r="AH765" s="914"/>
      <c r="AI765" s="891"/>
      <c r="AJ765" s="892">
        <f>+X765</f>
        <v>12000</v>
      </c>
      <c r="AK765" s="897">
        <f>+Y765</f>
        <v>12000</v>
      </c>
      <c r="AL765" s="898">
        <f>+Z765</f>
        <v>144000</v>
      </c>
      <c r="AM765" s="916"/>
      <c r="AN765" s="895"/>
      <c r="AO765" s="1049"/>
      <c r="AP765" s="1041"/>
      <c r="AQ765" s="1049"/>
      <c r="AR765" s="896"/>
      <c r="AS765" s="914"/>
      <c r="AT765" s="914"/>
      <c r="AU765" s="891"/>
      <c r="AV765" s="892">
        <f>+AJ765</f>
        <v>12000</v>
      </c>
      <c r="AW765" s="897">
        <f>+AK765</f>
        <v>12000</v>
      </c>
      <c r="AX765" s="898">
        <f>+AL765</f>
        <v>144000</v>
      </c>
    </row>
    <row r="766" spans="2:50" ht="23.25" customHeight="1" thickBot="1">
      <c r="B766" s="1525" t="s">
        <v>47</v>
      </c>
      <c r="C766" s="1526"/>
      <c r="D766" s="1526"/>
      <c r="E766" s="294">
        <f t="shared" ref="E766:Q766" si="790">SUM(E731:E765)</f>
        <v>34</v>
      </c>
      <c r="F766" s="294">
        <f t="shared" si="790"/>
        <v>305</v>
      </c>
      <c r="G766" s="294">
        <f t="shared" si="790"/>
        <v>78.020000000000053</v>
      </c>
      <c r="H766" s="294">
        <f t="shared" si="790"/>
        <v>2248760</v>
      </c>
      <c r="I766" s="294">
        <f t="shared" si="790"/>
        <v>34756.57</v>
      </c>
      <c r="J766" s="294">
        <f t="shared" si="790"/>
        <v>0</v>
      </c>
      <c r="K766" s="294">
        <f t="shared" si="790"/>
        <v>0</v>
      </c>
      <c r="L766" s="294">
        <f t="shared" si="790"/>
        <v>5172242.8000000007</v>
      </c>
      <c r="M766" s="294">
        <f t="shared" si="790"/>
        <v>5206999.37</v>
      </c>
      <c r="N766" s="294">
        <f t="shared" si="790"/>
        <v>67678991.810000002</v>
      </c>
      <c r="O766" s="294">
        <f t="shared" si="790"/>
        <v>34</v>
      </c>
      <c r="P766" s="294">
        <f t="shared" si="790"/>
        <v>339</v>
      </c>
      <c r="Q766" s="294">
        <f t="shared" si="790"/>
        <v>78.360000000000028</v>
      </c>
      <c r="R766" s="1046"/>
      <c r="S766" s="1046">
        <v>128.84000000000006</v>
      </c>
      <c r="T766" s="294">
        <f t="shared" ref="T766:AC766" si="791">SUM(T731:T765)</f>
        <v>2248760</v>
      </c>
      <c r="U766" s="294">
        <f t="shared" si="791"/>
        <v>32904.65</v>
      </c>
      <c r="V766" s="294">
        <f t="shared" si="791"/>
        <v>0</v>
      </c>
      <c r="W766" s="294">
        <f t="shared" si="791"/>
        <v>0</v>
      </c>
      <c r="X766" s="294">
        <f t="shared" si="791"/>
        <v>5194730.4000000013</v>
      </c>
      <c r="Y766" s="294">
        <f t="shared" si="791"/>
        <v>5227635.0500000007</v>
      </c>
      <c r="Z766" s="294">
        <f t="shared" si="791"/>
        <v>67947255.649999991</v>
      </c>
      <c r="AA766" s="294">
        <f t="shared" si="791"/>
        <v>34</v>
      </c>
      <c r="AB766" s="294">
        <f t="shared" si="791"/>
        <v>373</v>
      </c>
      <c r="AC766" s="294">
        <f t="shared" si="791"/>
        <v>79.480000000000018</v>
      </c>
      <c r="AD766" s="1046"/>
      <c r="AE766" s="1046">
        <v>131.25000000000006</v>
      </c>
      <c r="AF766" s="294">
        <f t="shared" ref="AF766:AO766" si="792">SUM(AF731:AF765)</f>
        <v>2248760</v>
      </c>
      <c r="AG766" s="294">
        <f t="shared" si="792"/>
        <v>33268.42</v>
      </c>
      <c r="AH766" s="294">
        <f t="shared" si="792"/>
        <v>0</v>
      </c>
      <c r="AI766" s="294">
        <f t="shared" si="792"/>
        <v>0</v>
      </c>
      <c r="AJ766" s="294">
        <f t="shared" si="792"/>
        <v>5268807.2000000011</v>
      </c>
      <c r="AK766" s="294">
        <f t="shared" si="792"/>
        <v>5302075.62</v>
      </c>
      <c r="AL766" s="294">
        <f t="shared" si="792"/>
        <v>68914983.060000017</v>
      </c>
      <c r="AM766" s="294">
        <f t="shared" si="792"/>
        <v>34</v>
      </c>
      <c r="AN766" s="294">
        <f t="shared" si="792"/>
        <v>407</v>
      </c>
      <c r="AO766" s="294">
        <f t="shared" si="792"/>
        <v>80.500000000000028</v>
      </c>
      <c r="AP766" s="1046"/>
      <c r="AQ766" s="1046">
        <v>133.94999999999999</v>
      </c>
      <c r="AR766" s="294">
        <f t="shared" ref="AR766:AX766" si="793">SUM(AR731:AR765)</f>
        <v>2248760</v>
      </c>
      <c r="AS766" s="294">
        <f t="shared" si="793"/>
        <v>33929.820000000007</v>
      </c>
      <c r="AT766" s="294">
        <f t="shared" si="793"/>
        <v>0</v>
      </c>
      <c r="AU766" s="294">
        <f t="shared" si="793"/>
        <v>0</v>
      </c>
      <c r="AV766" s="294">
        <f t="shared" si="793"/>
        <v>5336269.9999999991</v>
      </c>
      <c r="AW766" s="294">
        <f t="shared" si="793"/>
        <v>5370199.8200000003</v>
      </c>
      <c r="AX766" s="294">
        <f t="shared" si="793"/>
        <v>69800597.660000011</v>
      </c>
    </row>
    <row r="767" spans="2:50" ht="16.5" customHeight="1"/>
    <row r="768" spans="2:50" ht="17.25" customHeight="1" thickBot="1"/>
    <row r="769" spans="2:50" s="322" customFormat="1" ht="22.5" customHeight="1" thickBot="1">
      <c r="B769" s="1523" t="s">
        <v>789</v>
      </c>
      <c r="C769" s="1524"/>
      <c r="D769" s="1527"/>
      <c r="E769" s="1528" t="s">
        <v>85</v>
      </c>
      <c r="F769" s="1529"/>
      <c r="G769" s="1529"/>
      <c r="H769" s="1529"/>
      <c r="I769" s="1529"/>
      <c r="J769" s="1529"/>
      <c r="K769" s="1529"/>
      <c r="L769" s="1529"/>
      <c r="M769" s="1529"/>
      <c r="N769" s="1530"/>
      <c r="O769" s="454" t="s">
        <v>85</v>
      </c>
      <c r="P769" s="455"/>
      <c r="Q769" s="1044"/>
      <c r="R769" s="1044"/>
      <c r="S769" s="1044"/>
      <c r="T769" s="455"/>
      <c r="U769" s="455"/>
      <c r="V769" s="455"/>
      <c r="W769" s="455"/>
      <c r="X769" s="455"/>
      <c r="Y769" s="455"/>
      <c r="Z769" s="455"/>
      <c r="AA769" s="454" t="s">
        <v>85</v>
      </c>
      <c r="AB769" s="455"/>
      <c r="AC769" s="1044"/>
      <c r="AD769" s="1044"/>
      <c r="AE769" s="1044"/>
      <c r="AF769" s="455"/>
      <c r="AG769" s="455"/>
      <c r="AH769" s="455"/>
      <c r="AI769" s="455"/>
      <c r="AJ769" s="455"/>
      <c r="AK769" s="455"/>
      <c r="AL769" s="455"/>
      <c r="AM769" s="454" t="s">
        <v>85</v>
      </c>
      <c r="AN769" s="455"/>
      <c r="AO769" s="1044"/>
      <c r="AP769" s="1044"/>
      <c r="AQ769" s="1044"/>
      <c r="AR769" s="455"/>
      <c r="AS769" s="455"/>
      <c r="AT769" s="455"/>
      <c r="AU769" s="455"/>
      <c r="AV769" s="455"/>
      <c r="AW769" s="455"/>
      <c r="AX769" s="455"/>
    </row>
    <row r="770" spans="2:50" s="322" customFormat="1" ht="24" customHeight="1" thickBot="1">
      <c r="B770" s="1531" t="s">
        <v>101</v>
      </c>
      <c r="C770" s="1532"/>
      <c r="D770" s="1533"/>
      <c r="E770" s="1534" t="s">
        <v>2066</v>
      </c>
      <c r="F770" s="1535"/>
      <c r="G770" s="1535"/>
      <c r="H770" s="1535"/>
      <c r="I770" s="1535"/>
      <c r="J770" s="1535"/>
      <c r="K770" s="1535"/>
      <c r="L770" s="1535"/>
      <c r="M770" s="1535"/>
      <c r="N770" s="1536"/>
      <c r="O770" s="1306" t="s">
        <v>2488</v>
      </c>
      <c r="P770" s="1307"/>
      <c r="Q770" s="1309"/>
      <c r="R770" s="1309"/>
      <c r="S770" s="1309"/>
      <c r="T770" s="1307"/>
      <c r="U770" s="1307"/>
      <c r="V770" s="1307"/>
      <c r="W770" s="1307"/>
      <c r="X770" s="1307"/>
      <c r="Y770" s="1307"/>
      <c r="Z770" s="1308"/>
      <c r="AA770" s="1306" t="s">
        <v>2193</v>
      </c>
      <c r="AB770" s="1307"/>
      <c r="AC770" s="1307"/>
      <c r="AD770" s="1307"/>
      <c r="AE770" s="1307"/>
      <c r="AF770" s="1307"/>
      <c r="AG770" s="1307"/>
      <c r="AH770" s="1307"/>
      <c r="AI770" s="1307"/>
      <c r="AJ770" s="1307"/>
      <c r="AK770" s="1307"/>
      <c r="AL770" s="1308"/>
      <c r="AM770" s="1306" t="s">
        <v>2487</v>
      </c>
      <c r="AN770" s="1307"/>
      <c r="AO770" s="1307"/>
      <c r="AP770" s="1307"/>
      <c r="AQ770" s="1307"/>
      <c r="AR770" s="1307"/>
      <c r="AS770" s="1307"/>
      <c r="AT770" s="1307"/>
      <c r="AU770" s="1307"/>
      <c r="AV770" s="1307"/>
      <c r="AW770" s="1307"/>
      <c r="AX770" s="1308"/>
    </row>
    <row r="771" spans="2:50" s="322" customFormat="1" ht="117" customHeight="1" thickBot="1">
      <c r="B771" s="323" t="s">
        <v>10</v>
      </c>
      <c r="C771" s="324" t="s">
        <v>54</v>
      </c>
      <c r="D771" s="325" t="s">
        <v>55</v>
      </c>
      <c r="E771" s="876" t="s">
        <v>56</v>
      </c>
      <c r="F771" s="873" t="s">
        <v>102</v>
      </c>
      <c r="G771" s="873" t="s">
        <v>103</v>
      </c>
      <c r="H771" s="873" t="s">
        <v>62</v>
      </c>
      <c r="I771" s="873" t="str">
        <f>+I730</f>
        <v>Հավելավճար</v>
      </c>
      <c r="J771" s="873" t="str">
        <f>+J730</f>
        <v>Հավելում (բարձր լեռնային կամ գաղտնիության)</v>
      </c>
      <c r="K771" s="873" t="str">
        <f>+K730</f>
        <v>Ըստ դատ.ծառ.պաշտ.ենթախմբ.</v>
      </c>
      <c r="L771" s="873" t="s">
        <v>871</v>
      </c>
      <c r="M771" s="873" t="s">
        <v>845</v>
      </c>
      <c r="N771" s="875" t="s">
        <v>1883</v>
      </c>
      <c r="O771" s="876" t="s">
        <v>56</v>
      </c>
      <c r="P771" s="873" t="s">
        <v>102</v>
      </c>
      <c r="Q771" s="1048" t="s">
        <v>103</v>
      </c>
      <c r="R771" s="1048" t="s">
        <v>2465</v>
      </c>
      <c r="S771" s="1048" t="s">
        <v>2464</v>
      </c>
      <c r="T771" s="873" t="s">
        <v>62</v>
      </c>
      <c r="U771" s="873" t="str">
        <f>+U730</f>
        <v>Հավելավճար</v>
      </c>
      <c r="V771" s="873" t="str">
        <f>+V730</f>
        <v>Հավելում (բարձր լեռնային կամ գաղտնիության)</v>
      </c>
      <c r="W771" s="873" t="str">
        <f>+W730</f>
        <v>Ըստ դատ.ծառ.պաշտ.ենթախմբ.</v>
      </c>
      <c r="X771" s="873" t="s">
        <v>871</v>
      </c>
      <c r="Y771" s="873" t="str">
        <f>+M771</f>
        <v xml:space="preserve">Ընդամենը ամսական աշխատավարձ </v>
      </c>
      <c r="Z771" s="875" t="s">
        <v>1884</v>
      </c>
      <c r="AA771" s="876" t="s">
        <v>56</v>
      </c>
      <c r="AB771" s="873" t="s">
        <v>102</v>
      </c>
      <c r="AC771" s="1043" t="s">
        <v>103</v>
      </c>
      <c r="AD771" s="1048" t="s">
        <v>2470</v>
      </c>
      <c r="AE771" s="1040" t="s">
        <v>2471</v>
      </c>
      <c r="AF771" s="873" t="s">
        <v>62</v>
      </c>
      <c r="AG771" s="873" t="str">
        <f>+AG730</f>
        <v>Հավելավճար</v>
      </c>
      <c r="AH771" s="873" t="str">
        <f>+AH730</f>
        <v>Հավելում (բարձր լեռնային կամ գաղտնիության)</v>
      </c>
      <c r="AI771" s="873" t="str">
        <f>+AI730</f>
        <v>Ըստ դատ.ծառ.պաշտ.ենթախմբ.</v>
      </c>
      <c r="AJ771" s="873" t="s">
        <v>871</v>
      </c>
      <c r="AK771" s="873" t="str">
        <f>+Y771</f>
        <v xml:space="preserve">Ընդամենը ամսական աշխատավարձ </v>
      </c>
      <c r="AL771" s="875" t="s">
        <v>2287</v>
      </c>
      <c r="AM771" s="876" t="s">
        <v>56</v>
      </c>
      <c r="AN771" s="873" t="s">
        <v>102</v>
      </c>
      <c r="AO771" s="1043" t="s">
        <v>103</v>
      </c>
      <c r="AP771" s="1048" t="s">
        <v>2468</v>
      </c>
      <c r="AQ771" s="1040" t="s">
        <v>2469</v>
      </c>
      <c r="AR771" s="873" t="s">
        <v>62</v>
      </c>
      <c r="AS771" s="873" t="str">
        <f>+AS730</f>
        <v>Հավելավճար</v>
      </c>
      <c r="AT771" s="873" t="str">
        <f>+AT730</f>
        <v>Հավելում (բարձր լեռնային կամ գաղտնիության)</v>
      </c>
      <c r="AU771" s="873" t="str">
        <f>+AU730</f>
        <v>Ըստ դատ.ծառ.պաշտ.ենթախմբ.</v>
      </c>
      <c r="AV771" s="873" t="s">
        <v>871</v>
      </c>
      <c r="AW771" s="873" t="str">
        <f>+AK771</f>
        <v xml:space="preserve">Ընդամենը ամսական աշխատավարձ </v>
      </c>
      <c r="AX771" s="875" t="s">
        <v>2877</v>
      </c>
    </row>
    <row r="772" spans="2:50" s="328" customFormat="1" ht="17.25" customHeight="1">
      <c r="B772" s="459">
        <v>1</v>
      </c>
      <c r="C772" s="1173" t="s">
        <v>1924</v>
      </c>
      <c r="D772" s="1218" t="s">
        <v>310</v>
      </c>
      <c r="E772" s="1214">
        <v>1</v>
      </c>
      <c r="F772" s="1210">
        <v>18</v>
      </c>
      <c r="G772" s="1209">
        <f t="shared" ref="G772:G800" si="794">IF(E772&lt;1,0,IF(K772="Բ-1",IF(F772=0,6.94,IF(F772=1,7.17,IF(F772=2,7.41,IF(F772=3,7.66,IF(OR(F772=5,F772=4),7.92,IF(OR(F772=6,F772=7),8.18,IF(OR(F772=8,F772=9),8.46,IF(OR(F772=10,F772=11,F772=12),8.74,IF(OR(F772=13,F772=14,F772=15),9.03,IF(OR(F772=16,F772=17,F772=18),9.33,9.65)))))))))),IF(K772="Բ-2", IF(F772=0,5.71,IF(F772=1,5.89,IF(F772=2,6.09,IF(F772=3,6.29,IF(OR(F772=5,F772=4),6.5,IF(OR(F772=6,F772=7),6.72,IF(OR(F772=8,F772=9),6.94,IF(OR(F772=10,F772=11,F772=12),7.17,IF(OR(F772=13,F772=14,F772=15),7.41,IF(OR(F772=16,F772=17,F772=18),7.65,7.91)))))))))), IF(K772="Գ-1", IF(F772=0,4.7,IF(F772=1,4.86,IF(F772=2,5.01,IF(F772=3,5.18,IF(OR(F772=5,F772=4),5.35,IF(OR(F772=6,F772=7),5.52,IF(OR(F772=8,F772=9),5.71,IF(OR(F772=10,F772=11,F772=12),5.89,IF(OR(F772=13,F772=14,F772=15),6.09,IF(OR(F772=16,F772=17,F772=18),6.29,6.49)))))))))), IF(K772="Գ-2", IF(F772=0,3.88,IF(F772=1,4.01,IF(F772=2,4.14,IF(F772=3,4.27,IF(OR(F772=5,F772=4),4.41,IF(OR(F772=6,F772=7),4.55,IF(OR(F772=8,F772=9),4.7,IF(OR(F772=10,F772=11,F772=12),4.85,IF(OR(F772=13,F772=14,F772=15),5.01,IF(OR(F772=16,F772=17,F772=18),5.17,5.34)))))))))), IF(K772="Գ-3", IF(F772=0,3.21,IF(F772=1,3.31,IF(F772=2,3.42,IF(F772=3,3.53,IF(OR(F772=5,F772=4),3.64,IF(OR(F772=6,F772=7),3.76,IF(OR(F772=8,F772=9),3.88,IF(OR(F772=10,F772=11,F772=12),4.01,IF(OR(F772=13,F772=14,F772=15),4.13,IF(OR(F772=16,F772=17,F772=18),4.27,4.4)))))))))), IF(K772="Ա-1", IF(F772=0,2.66,IF(F772=1,2.75,IF(F772=2,2.83,IF(F772=3,2.92,IF(OR(F772=5,F772=4),3.02,IF(OR(F772=6,F772=7),3.11,IF(OR(F772=8,F772=9),3.21,IF(OR(F772=10,F772=11,F772=12),3.31,IF(OR(F772=13,F772=14,F772=15),3.42,IF(OR(F772=16,F772=17,F772=18),3.53,3.64)))))))))), IF(K772="Ա-2", IF(F772=0,2.28,IF(F772=1,2.35,IF(F772=2,2.43,IF(F772=3,2.5,IF(OR(F772=5,F772=4),2.58,IF(OR(F772=6,F772=7),2.66,IF(OR(F772=8,F772=9),2.75,IF(OR(F772=10,F772=11,F772=12),2.83,IF(OR(F772=13,F772=14,F772=15),2.92,IF(OR(F772=16,F772=17,F772=18),3.01,3.11)))))))))),IF(K772="Ա-3", IF(F772=0,1.96,IF(F772=1,2.02,IF(F772=2,2.08,IF(F772=3,2.15,IF(OR(F772=5,F772=4),2.21,IF(OR(F772=6,F772=7),2.28,IF(OR(F772=8,F772=9),2.35,IF(OR(F772=10,F772=11,F772=12),2.42,IF(OR(F772=13,F772=14,F772=15),2.5,IF(OR(F772=16,F772=17,F772=18),2.58,2.66)))))))))), IF(K772="Կ-1", IF(F772=0,1.68,IF(F772=1,1.73,IF(F772=2,1.79,IF(F772=3,1.84,IF(OR(F772=5,F772=4),1.9,IF(OR(F772=6,F772=7),1.96,IF(OR(F772=8,F772=9),2.02,IF(OR(F772=10,F772=11,F772=12),2.08,IF(OR(F772=13,F772=14,F772=15),2.14,IF(OR(F772=16,F772=17,F772=18),2.21,2.28)))))))))), IF(K772="Կ-2", IF(F772=0,1.45,IF(F772=1,1.49,IF(F772=2,1.54,IF(F772=3,1.59,IF(OR(F772=5,F772=4),1.63,IF(OR(F772=6,F772=7),1.68,IF(OR(F772=8,F772=9),1.73,IF(OR(F772=10,F772=11,F772=12),1.79,IF(OR(F772=13,F772=14,F772=15),1.84,IF(OR(F772=16,F772=17,F772=18),1.9,1.95)))))))))),IF(K772="Կ-3", IF(F772=0,1.25,IF(F772=1,1.29,IF(F772=2,1.33,IF(F772=3,1.37,IF(OR(F772=5,F772=4),1.41,IF(OR(F772=6,F772=7),1.45,IF(OR(F772=8,F772=9),1.49,IF(OR(F772=10,F772=11,F772=12),1.54,IF(OR(F772=13,F772=14,F772=15),1.58,IF(OR(F772=16,F772=17,F772=18),1.63,1.68)))))))))), "Error"))))))))))))</f>
        <v>6.29</v>
      </c>
      <c r="H772" s="883">
        <v>66140</v>
      </c>
      <c r="I772" s="920"/>
      <c r="J772" s="920"/>
      <c r="K772" s="656" t="s">
        <v>94</v>
      </c>
      <c r="L772" s="883">
        <f t="shared" ref="L772:L800" si="795">H772*G772</f>
        <v>416020.6</v>
      </c>
      <c r="M772" s="884">
        <f t="shared" ref="M772:M800" si="796">G772*H772+I772+J772</f>
        <v>416020.6</v>
      </c>
      <c r="N772" s="1313">
        <f t="shared" ref="N772:N800" si="797">+M772*13</f>
        <v>5408267.7999999998</v>
      </c>
      <c r="O772" s="886">
        <f t="shared" ref="O772:O800" si="798">+E772</f>
        <v>1</v>
      </c>
      <c r="P772" s="882">
        <f t="shared" ref="P772:P800" si="799">+F772+1</f>
        <v>19</v>
      </c>
      <c r="Q772" s="1229">
        <f t="shared" ref="Q772:Q800" si="800">IF(O772&lt;1,0,IF(W772="Բ-1",IF(P772=0,6.94,IF(P772=1,7.17,IF(P772=2,7.41,IF(P772=3,7.66,IF(OR(P772=5,P772=4),7.92,IF(OR(P772=6,P772=7),8.18,IF(OR(P772=8,P772=9),8.46,IF(OR(P772=10,P772=11,P772=12),8.74,IF(OR(P772=13,P772=14,P772=15),9.03,IF(OR(P772=16,P772=17,P772=18),9.33,9.65)))))))))),IF(W772="Բ-2", IF(P772=0,5.71,IF(P772=1,5.89,IF(P772=2,6.09,IF(P772=3,6.29,IF(OR(P772=5,P772=4),6.5,IF(OR(P772=6,P772=7),6.72,IF(OR(P772=8,P772=9),6.94,IF(OR(P772=10,P772=11,P772=12),7.17,IF(OR(P772=13,P772=14,P772=15),7.41,IF(OR(P772=16,P772=17,P772=18),7.65,7.91)))))))))), IF(W772="Գ-1", IF(P772=0,4.7,IF(P772=1,4.86,IF(P772=2,5.01,IF(P772=3,5.18,IF(OR(P772=5,P772=4),5.35,IF(OR(P772=6,P772=7),5.52,IF(OR(P772=8,P772=9),5.71,IF(OR(P772=10,P772=11,P772=12),5.89,IF(OR(P772=13,P772=14,P772=15),6.09,IF(OR(P772=16,P772=17,P772=18),6.29,6.49)))))))))), IF(W772="Գ-2", IF(P772=0,3.88,IF(P772=1,4.01,IF(P772=2,4.14,IF(P772=3,4.27,IF(OR(P772=5,P772=4),4.41,IF(OR(P772=6,P772=7),4.55,IF(OR(P772=8,P772=9),4.7,IF(OR(P772=10,P772=11,P772=12),4.85,IF(OR(P772=13,P772=14,P772=15),5.01,IF(OR(P772=16,P772=17,P772=18),5.17,5.34)))))))))), IF(W772="Գ-3", IF(P772=0,3.21,IF(P772=1,3.31,IF(P772=2,3.42,IF(P772=3,3.53,IF(OR(P772=5,P772=4),3.64,IF(OR(P772=6,P772=7),3.76,IF(OR(P772=8,P772=9),3.88,IF(OR(P772=10,P772=11,P772=12),4.01,IF(OR(P772=13,P772=14,P772=15),4.13,IF(OR(P772=16,P772=17,P772=18),4.27,4.4)))))))))), IF(W772="Ա-1", IF(P772=0,2.66,IF(P772=1,2.75,IF(P772=2,2.83,IF(P772=3,2.92,IF(OR(P772=5,P772=4),3.02,IF(OR(P772=6,P772=7),3.11,IF(OR(P772=8,P772=9),3.21,IF(OR(P772=10,P772=11,P772=12),3.31,IF(OR(P772=13,P772=14,P772=15),3.42,IF(OR(P772=16,P772=17,P772=18),3.53,3.64)))))))))), IF(W772="Ա-2", IF(P772=0,2.28,IF(P772=1,2.35,IF(P772=2,2.43,IF(P772=3,2.5,IF(OR(P772=5,P772=4),2.58,IF(OR(P772=6,P772=7),2.66,IF(OR(P772=8,P772=9),2.75,IF(OR(P772=10,P772=11,P772=12),2.83,IF(OR(P772=13,P772=14,P772=15),2.92,IF(OR(P772=16,P772=17,P772=18),3.01,3.11)))))))))),IF(W772="Ա-3", IF(P772=0,1.96,IF(P772=1,2.02,IF(P772=2,2.08,IF(P772=3,2.15,IF(OR(P772=5,P772=4),2.21,IF(OR(P772=6,P772=7),2.28,IF(OR(P772=8,P772=9),2.35,IF(OR(P772=10,P772=11,P772=12),2.42,IF(OR(P772=13,P772=14,P772=15),2.5,IF(OR(P772=16,P772=17,P772=18),2.58,2.66)))))))))), IF(W772="Կ-1", IF(P772=0,1.68,IF(P772=1,1.73,IF(P772=2,1.79,IF(P772=3,1.84,IF(OR(P772=5,P772=4),1.9,IF(OR(P772=6,P772=7),1.96,IF(OR(P772=8,P772=9),2.02,IF(OR(P772=10,P772=11,P772=12),2.08,IF(OR(P772=13,P772=14,P772=15),2.14,IF(OR(P772=16,P772=17,P772=18),2.21,2.28)))))))))), IF(W772="Կ-2", IF(P772=0,1.45,IF(P772=1,1.49,IF(P772=2,1.54,IF(P772=3,1.59,IF(OR(P772=5,P772=4),1.63,IF(OR(P772=6,P772=7),1.68,IF(OR(P772=8,P772=9),1.73,IF(OR(P772=10,P772=11,P772=12),1.79,IF(OR(P772=13,P772=14,P772=15),1.84,IF(OR(P772=16,P772=17,P772=18),1.9,1.95)))))))))),IF(W772="Կ-3", IF(P772=0,1.25,IF(P772=1,1.29,IF(P772=2,1.33,IF(P772=3,1.37,IF(OR(P772=5,P772=4),1.41,IF(OR(P772=6,P772=7),1.45,IF(OR(P772=8,P772=9),1.49,IF(OR(P772=10,P772=11,P772=12),1.54,IF(OR(P772=13,P772=14,P772=15),1.58,IF(OR(P772=16,P772=17,P772=18),1.63,1.68)))))))))), "Error"))))))))))))</f>
        <v>6.49</v>
      </c>
      <c r="R772" s="979"/>
      <c r="S772" s="978">
        <f t="shared" ref="S772:S800" si="801">+Q772+Q772*R772</f>
        <v>6.49</v>
      </c>
      <c r="T772" s="883">
        <v>66140</v>
      </c>
      <c r="U772" s="920"/>
      <c r="V772" s="920"/>
      <c r="W772" s="782" t="str">
        <f t="shared" ref="W772:W800" si="802">+K772</f>
        <v>Գ-1</v>
      </c>
      <c r="X772" s="883">
        <f t="shared" ref="X772:X800" si="803">T772*S772</f>
        <v>429248.60000000003</v>
      </c>
      <c r="Y772" s="884">
        <f t="shared" ref="Y772:Y800" si="804">S772*T772+U772+V772</f>
        <v>429248.60000000003</v>
      </c>
      <c r="Z772" s="1314">
        <f t="shared" ref="Z772:Z800" si="805">+Y772*13</f>
        <v>5580231.8000000007</v>
      </c>
      <c r="AA772" s="886">
        <f t="shared" ref="AA772:AA800" si="806">+O772</f>
        <v>1</v>
      </c>
      <c r="AB772" s="882">
        <f t="shared" ref="AB772:AB800" si="807">+P772+1</f>
        <v>20</v>
      </c>
      <c r="AC772" s="1229">
        <f t="shared" ref="AC772:AC800" si="808">IF(AA772&lt;1,0,IF(AI772="Բ-1",IF(AB772=0,6.94,IF(AB772=1,7.17,IF(AB772=2,7.41,IF(AB772=3,7.66,IF(OR(AB772=5,AB772=4),7.92,IF(OR(AB772=6,AB772=7),8.18,IF(OR(AB772=8,AB772=9),8.46,IF(OR(AB772=10,AB772=11,AB772=12),8.74,IF(OR(AB772=13,AB772=14,AB772=15),9.03,IF(OR(AB772=16,AB772=17,AB772=18),9.33,9.65)))))))))),IF(AI772="Բ-2", IF(AB772=0,5.71,IF(AB772=1,5.89,IF(AB772=2,6.09,IF(AB772=3,6.29,IF(OR(AB772=5,AB772=4),6.5,IF(OR(AB772=6,AB772=7),6.72,IF(OR(AB772=8,AB772=9),6.94,IF(OR(AB772=10,AB772=11,AB772=12),7.17,IF(OR(AB772=13,AB772=14,AB772=15),7.41,IF(OR(AB772=16,AB772=17,AB772=18),7.65,7.91)))))))))), IF(AI772="Գ-1", IF(AB772=0,4.7,IF(AB772=1,4.86,IF(AB772=2,5.01,IF(AB772=3,5.18,IF(OR(AB772=5,AB772=4),5.35,IF(OR(AB772=6,AB772=7),5.52,IF(OR(AB772=8,AB772=9),5.71,IF(OR(AB772=10,AB772=11,AB772=12),5.89,IF(OR(AB772=13,AB772=14,AB772=15),6.09,IF(OR(AB772=16,AB772=17,AB772=18),6.29,6.49)))))))))), IF(AI772="Գ-2", IF(AB772=0,3.88,IF(AB772=1,4.01,IF(AB772=2,4.14,IF(AB772=3,4.27,IF(OR(AB772=5,AB772=4),4.41,IF(OR(AB772=6,AB772=7),4.55,IF(OR(AB772=8,AB772=9),4.7,IF(OR(AB772=10,AB772=11,AB772=12),4.85,IF(OR(AB772=13,AB772=14,AB772=15),5.01,IF(OR(AB772=16,AB772=17,AB772=18),5.17,5.34)))))))))), IF(AI772="Գ-3", IF(AB772=0,3.21,IF(AB772=1,3.31,IF(AB772=2,3.42,IF(AB772=3,3.53,IF(OR(AB772=5,AB772=4),3.64,IF(OR(AB772=6,AB772=7),3.76,IF(OR(AB772=8,AB772=9),3.88,IF(OR(AB772=10,AB772=11,AB772=12),4.01,IF(OR(AB772=13,AB772=14,AB772=15),4.13,IF(OR(AB772=16,AB772=17,AB772=18),4.27,4.4)))))))))), IF(AI772="Ա-1", IF(AB772=0,2.66,IF(AB772=1,2.75,IF(AB772=2,2.83,IF(AB772=3,2.92,IF(OR(AB772=5,AB772=4),3.02,IF(OR(AB772=6,AB772=7),3.11,IF(OR(AB772=8,AB772=9),3.21,IF(OR(AB772=10,AB772=11,AB772=12),3.31,IF(OR(AB772=13,AB772=14,AB772=15),3.42,IF(OR(AB772=16,AB772=17,AB772=18),3.53,3.64)))))))))), IF(AI772="Ա-2", IF(AB772=0,2.28,IF(AB772=1,2.35,IF(AB772=2,2.43,IF(AB772=3,2.5,IF(OR(AB772=5,AB772=4),2.58,IF(OR(AB772=6,AB772=7),2.66,IF(OR(AB772=8,AB772=9),2.75,IF(OR(AB772=10,AB772=11,AB772=12),2.83,IF(OR(AB772=13,AB772=14,AB772=15),2.92,IF(OR(AB772=16,AB772=17,AB772=18),3.01,3.11)))))))))),IF(AI772="Ա-3", IF(AB772=0,1.96,IF(AB772=1,2.02,IF(AB772=2,2.08,IF(AB772=3,2.15,IF(OR(AB772=5,AB772=4),2.21,IF(OR(AB772=6,AB772=7),2.28,IF(OR(AB772=8,AB772=9),2.35,IF(OR(AB772=10,AB772=11,AB772=12),2.42,IF(OR(AB772=13,AB772=14,AB772=15),2.5,IF(OR(AB772=16,AB772=17,AB772=18),2.58,2.66)))))))))), IF(AI772="Կ-1", IF(AB772=0,1.68,IF(AB772=1,1.73,IF(AB772=2,1.79,IF(AB772=3,1.84,IF(OR(AB772=5,AB772=4),1.9,IF(OR(AB772=6,AB772=7),1.96,IF(OR(AB772=8,AB772=9),2.02,IF(OR(AB772=10,AB772=11,AB772=12),2.08,IF(OR(AB772=13,AB772=14,AB772=15),2.14,IF(OR(AB772=16,AB772=17,AB772=18),2.21,2.28)))))))))), IF(AI772="Կ-2", IF(AB772=0,1.45,IF(AB772=1,1.49,IF(AB772=2,1.54,IF(AB772=3,1.59,IF(OR(AB772=5,AB772=4),1.63,IF(OR(AB772=6,AB772=7),1.68,IF(OR(AB772=8,AB772=9),1.73,IF(OR(AB772=10,AB772=11,AB772=12),1.79,IF(OR(AB772=13,AB772=14,AB772=15),1.84,IF(OR(AB772=16,AB772=17,AB772=18),1.9,1.95)))))))))),IF(AI772="Կ-3", IF(AB772=0,1.25,IF(AB772=1,1.29,IF(AB772=2,1.33,IF(AB772=3,1.37,IF(OR(AB772=5,AB772=4),1.41,IF(OR(AB772=6,AB772=7),1.45,IF(OR(AB772=8,AB772=9),1.49,IF(OR(AB772=10,AB772=11,AB772=12),1.54,IF(OR(AB772=13,AB772=14,AB772=15),1.58,IF(OR(AB772=16,AB772=17,AB772=18),1.63,1.68)))))))))), "Error"))))))))))))</f>
        <v>6.49</v>
      </c>
      <c r="AD772" s="979"/>
      <c r="AE772" s="978">
        <f t="shared" ref="AE772:AE800" si="809">+AC772+AC772*AD772</f>
        <v>6.49</v>
      </c>
      <c r="AF772" s="883">
        <v>66140</v>
      </c>
      <c r="AG772" s="920"/>
      <c r="AH772" s="920"/>
      <c r="AI772" s="656" t="str">
        <f t="shared" ref="AI772:AI800" si="810">+W772</f>
        <v>Գ-1</v>
      </c>
      <c r="AJ772" s="883">
        <f t="shared" ref="AJ772:AJ800" si="811">AF772*AE772</f>
        <v>429248.60000000003</v>
      </c>
      <c r="AK772" s="884">
        <f t="shared" ref="AK772:AK800" si="812">AE772*AF772+AG772+AH772</f>
        <v>429248.60000000003</v>
      </c>
      <c r="AL772" s="1314">
        <f t="shared" ref="AL772:AL800" si="813">+AK772*13</f>
        <v>5580231.8000000007</v>
      </c>
      <c r="AM772" s="886">
        <f t="shared" ref="AM772:AM800" si="814">+AA772</f>
        <v>1</v>
      </c>
      <c r="AN772" s="882">
        <f t="shared" ref="AN772:AN800" si="815">+AB772+1</f>
        <v>21</v>
      </c>
      <c r="AO772" s="1229">
        <f t="shared" ref="AO772:AO800" si="816">IF(AM772&lt;1,0,IF(AU772="Բ-1",IF(AN772=0,6.94,IF(AN772=1,7.17,IF(AN772=2,7.41,IF(AN772=3,7.66,IF(OR(AN772=5,AN772=4),7.92,IF(OR(AN772=6,AN772=7),8.18,IF(OR(AN772=8,AN772=9),8.46,IF(OR(AN772=10,AN772=11,AN772=12),8.74,IF(OR(AN772=13,AN772=14,AN772=15),9.03,IF(OR(AN772=16,AN772=17,AN772=18),9.33,9.65)))))))))),IF(AU772="Բ-2", IF(AN772=0,5.71,IF(AN772=1,5.89,IF(AN772=2,6.09,IF(AN772=3,6.29,IF(OR(AN772=5,AN772=4),6.5,IF(OR(AN772=6,AN772=7),6.72,IF(OR(AN772=8,AN772=9),6.94,IF(OR(AN772=10,AN772=11,AN772=12),7.17,IF(OR(AN772=13,AN772=14,AN772=15),7.41,IF(OR(AN772=16,AN772=17,AN772=18),7.65,7.91)))))))))), IF(AU772="Գ-1", IF(AN772=0,4.7,IF(AN772=1,4.86,IF(AN772=2,5.01,IF(AN772=3,5.18,IF(OR(AN772=5,AN772=4),5.35,IF(OR(AN772=6,AN772=7),5.52,IF(OR(AN772=8,AN772=9),5.71,IF(OR(AN772=10,AN772=11,AN772=12),5.89,IF(OR(AN772=13,AN772=14,AN772=15),6.09,IF(OR(AN772=16,AN772=17,AN772=18),6.29,6.49)))))))))), IF(AU772="Գ-2", IF(AN772=0,3.88,IF(AN772=1,4.01,IF(AN772=2,4.14,IF(AN772=3,4.27,IF(OR(AN772=5,AN772=4),4.41,IF(OR(AN772=6,AN772=7),4.55,IF(OR(AN772=8,AN772=9),4.7,IF(OR(AN772=10,AN772=11,AN772=12),4.85,IF(OR(AN772=13,AN772=14,AN772=15),5.01,IF(OR(AN772=16,AN772=17,AN772=18),5.17,5.34)))))))))), IF(AU772="Գ-3", IF(AN772=0,3.21,IF(AN772=1,3.31,IF(AN772=2,3.42,IF(AN772=3,3.53,IF(OR(AN772=5,AN772=4),3.64,IF(OR(AN772=6,AN772=7),3.76,IF(OR(AN772=8,AN772=9),3.88,IF(OR(AN772=10,AN772=11,AN772=12),4.01,IF(OR(AN772=13,AN772=14,AN772=15),4.13,IF(OR(AN772=16,AN772=17,AN772=18),4.27,4.4)))))))))), IF(AU772="Ա-1", IF(AN772=0,2.66,IF(AN772=1,2.75,IF(AN772=2,2.83,IF(AN772=3,2.92,IF(OR(AN772=5,AN772=4),3.02,IF(OR(AN772=6,AN772=7),3.11,IF(OR(AN772=8,AN772=9),3.21,IF(OR(AN772=10,AN772=11,AN772=12),3.31,IF(OR(AN772=13,AN772=14,AN772=15),3.42,IF(OR(AN772=16,AN772=17,AN772=18),3.53,3.64)))))))))), IF(AU772="Ա-2", IF(AN772=0,2.28,IF(AN772=1,2.35,IF(AN772=2,2.43,IF(AN772=3,2.5,IF(OR(AN772=5,AN772=4),2.58,IF(OR(AN772=6,AN772=7),2.66,IF(OR(AN772=8,AN772=9),2.75,IF(OR(AN772=10,AN772=11,AN772=12),2.83,IF(OR(AN772=13,AN772=14,AN772=15),2.92,IF(OR(AN772=16,AN772=17,AN772=18),3.01,3.11)))))))))),IF(AU772="Ա-3", IF(AN772=0,1.96,IF(AN772=1,2.02,IF(AN772=2,2.08,IF(AN772=3,2.15,IF(OR(AN772=5,AN772=4),2.21,IF(OR(AN772=6,AN772=7),2.28,IF(OR(AN772=8,AN772=9),2.35,IF(OR(AN772=10,AN772=11,AN772=12),2.42,IF(OR(AN772=13,AN772=14,AN772=15),2.5,IF(OR(AN772=16,AN772=17,AN772=18),2.58,2.66)))))))))), IF(AU772="Կ-1", IF(AN772=0,1.68,IF(AN772=1,1.73,IF(AN772=2,1.79,IF(AN772=3,1.84,IF(OR(AN772=5,AN772=4),1.9,IF(OR(AN772=6,AN772=7),1.96,IF(OR(AN772=8,AN772=9),2.02,IF(OR(AN772=10,AN772=11,AN772=12),2.08,IF(OR(AN772=13,AN772=14,AN772=15),2.14,IF(OR(AN772=16,AN772=17,AN772=18),2.21,2.28)))))))))), IF(AU772="Կ-2", IF(AN772=0,1.45,IF(AN772=1,1.49,IF(AN772=2,1.54,IF(AN772=3,1.59,IF(OR(AN772=5,AN772=4),1.63,IF(OR(AN772=6,AN772=7),1.68,IF(OR(AN772=8,AN772=9),1.73,IF(OR(AN772=10,AN772=11,AN772=12),1.79,IF(OR(AN772=13,AN772=14,AN772=15),1.84,IF(OR(AN772=16,AN772=17,AN772=18),1.9,1.95)))))))))),IF(AU772="Կ-3", IF(AN772=0,1.25,IF(AN772=1,1.29,IF(AN772=2,1.33,IF(AN772=3,1.37,IF(OR(AN772=5,AN772=4),1.41,IF(OR(AN772=6,AN772=7),1.45,IF(OR(AN772=8,AN772=9),1.49,IF(OR(AN772=10,AN772=11,AN772=12),1.54,IF(OR(AN772=13,AN772=14,AN772=15),1.58,IF(OR(AN772=16,AN772=17,AN772=18),1.63,1.68)))))))))), "Error"))))))))))))</f>
        <v>6.49</v>
      </c>
      <c r="AP772" s="979"/>
      <c r="AQ772" s="978">
        <f t="shared" ref="AQ772:AQ800" si="817">+AO772+AO772*AP772</f>
        <v>6.49</v>
      </c>
      <c r="AR772" s="883">
        <v>66140</v>
      </c>
      <c r="AS772" s="920"/>
      <c r="AT772" s="920"/>
      <c r="AU772" s="656" t="str">
        <f t="shared" ref="AU772:AU800" si="818">+AI772</f>
        <v>Գ-1</v>
      </c>
      <c r="AV772" s="883">
        <f t="shared" ref="AV772:AV800" si="819">AR772*AQ772</f>
        <v>429248.60000000003</v>
      </c>
      <c r="AW772" s="884">
        <f t="shared" ref="AW772:AW800" si="820">AQ772*AR772+AS772+AT772</f>
        <v>429248.60000000003</v>
      </c>
      <c r="AX772" s="1314">
        <f t="shared" ref="AX772:AX800" si="821">+AW772*13</f>
        <v>5580231.8000000007</v>
      </c>
    </row>
    <row r="773" spans="2:50" ht="17.25" customHeight="1">
      <c r="B773" s="459">
        <v>2</v>
      </c>
      <c r="C773" s="1173" t="s">
        <v>1925</v>
      </c>
      <c r="D773" s="1218" t="s">
        <v>313</v>
      </c>
      <c r="E773" s="1214">
        <v>1</v>
      </c>
      <c r="F773" s="1210">
        <v>15</v>
      </c>
      <c r="G773" s="1209">
        <f t="shared" si="794"/>
        <v>5.01</v>
      </c>
      <c r="H773" s="883">
        <v>66140</v>
      </c>
      <c r="I773" s="913"/>
      <c r="J773" s="913"/>
      <c r="K773" s="471" t="s">
        <v>95</v>
      </c>
      <c r="L773" s="883">
        <f t="shared" si="795"/>
        <v>331361.39999999997</v>
      </c>
      <c r="M773" s="884">
        <f t="shared" si="796"/>
        <v>331361.39999999997</v>
      </c>
      <c r="N773" s="1313">
        <f t="shared" si="797"/>
        <v>4307698.1999999993</v>
      </c>
      <c r="O773" s="886">
        <f t="shared" si="798"/>
        <v>1</v>
      </c>
      <c r="P773" s="882">
        <f t="shared" si="799"/>
        <v>16</v>
      </c>
      <c r="Q773" s="1229">
        <f t="shared" si="800"/>
        <v>5.17</v>
      </c>
      <c r="R773" s="979"/>
      <c r="S773" s="978">
        <f t="shared" si="801"/>
        <v>5.17</v>
      </c>
      <c r="T773" s="883">
        <v>66140</v>
      </c>
      <c r="U773" s="913"/>
      <c r="V773" s="913"/>
      <c r="W773" s="782" t="str">
        <f t="shared" si="802"/>
        <v>Գ-2</v>
      </c>
      <c r="X773" s="883">
        <f t="shared" si="803"/>
        <v>341943.8</v>
      </c>
      <c r="Y773" s="884">
        <f t="shared" si="804"/>
        <v>341943.8</v>
      </c>
      <c r="Z773" s="1314">
        <f t="shared" si="805"/>
        <v>4445269.3999999994</v>
      </c>
      <c r="AA773" s="886">
        <f t="shared" si="806"/>
        <v>1</v>
      </c>
      <c r="AB773" s="882">
        <f t="shared" si="807"/>
        <v>17</v>
      </c>
      <c r="AC773" s="1229">
        <f t="shared" si="808"/>
        <v>5.17</v>
      </c>
      <c r="AD773" s="979"/>
      <c r="AE773" s="978">
        <f t="shared" si="809"/>
        <v>5.17</v>
      </c>
      <c r="AF773" s="883">
        <v>66140</v>
      </c>
      <c r="AG773" s="913"/>
      <c r="AH773" s="913"/>
      <c r="AI773" s="656" t="str">
        <f t="shared" si="810"/>
        <v>Գ-2</v>
      </c>
      <c r="AJ773" s="883">
        <f t="shared" si="811"/>
        <v>341943.8</v>
      </c>
      <c r="AK773" s="884">
        <f t="shared" si="812"/>
        <v>341943.8</v>
      </c>
      <c r="AL773" s="1314">
        <f t="shared" si="813"/>
        <v>4445269.3999999994</v>
      </c>
      <c r="AM773" s="886">
        <f t="shared" si="814"/>
        <v>1</v>
      </c>
      <c r="AN773" s="882">
        <f t="shared" si="815"/>
        <v>18</v>
      </c>
      <c r="AO773" s="1229">
        <f t="shared" si="816"/>
        <v>5.17</v>
      </c>
      <c r="AP773" s="979"/>
      <c r="AQ773" s="978">
        <f t="shared" si="817"/>
        <v>5.17</v>
      </c>
      <c r="AR773" s="883">
        <v>66140</v>
      </c>
      <c r="AS773" s="913"/>
      <c r="AT773" s="913"/>
      <c r="AU773" s="656" t="str">
        <f t="shared" si="818"/>
        <v>Գ-2</v>
      </c>
      <c r="AV773" s="883">
        <f t="shared" si="819"/>
        <v>341943.8</v>
      </c>
      <c r="AW773" s="884">
        <f t="shared" si="820"/>
        <v>341943.8</v>
      </c>
      <c r="AX773" s="1314">
        <f t="shared" si="821"/>
        <v>4445269.3999999994</v>
      </c>
    </row>
    <row r="774" spans="2:50" ht="17.25" customHeight="1">
      <c r="B774" s="459">
        <v>3</v>
      </c>
      <c r="C774" s="1173" t="s">
        <v>70</v>
      </c>
      <c r="D774" s="1218" t="s">
        <v>311</v>
      </c>
      <c r="E774" s="1214">
        <v>1</v>
      </c>
      <c r="F774" s="1210">
        <v>0</v>
      </c>
      <c r="G774" s="1209">
        <f t="shared" si="794"/>
        <v>3.88</v>
      </c>
      <c r="H774" s="883">
        <v>66140</v>
      </c>
      <c r="I774" s="913"/>
      <c r="J774" s="913"/>
      <c r="K774" s="471" t="s">
        <v>95</v>
      </c>
      <c r="L774" s="883">
        <f t="shared" si="795"/>
        <v>256623.19999999998</v>
      </c>
      <c r="M774" s="884">
        <f t="shared" si="796"/>
        <v>256623.19999999998</v>
      </c>
      <c r="N774" s="1313">
        <f t="shared" si="797"/>
        <v>3336101.5999999996</v>
      </c>
      <c r="O774" s="886">
        <f t="shared" si="798"/>
        <v>1</v>
      </c>
      <c r="P774" s="882">
        <f t="shared" si="799"/>
        <v>1</v>
      </c>
      <c r="Q774" s="1229">
        <f t="shared" si="800"/>
        <v>4.01</v>
      </c>
      <c r="R774" s="979"/>
      <c r="S774" s="978">
        <f t="shared" si="801"/>
        <v>4.01</v>
      </c>
      <c r="T774" s="883">
        <v>66140</v>
      </c>
      <c r="U774" s="913"/>
      <c r="V774" s="913"/>
      <c r="W774" s="782" t="str">
        <f t="shared" si="802"/>
        <v>Գ-2</v>
      </c>
      <c r="X774" s="883">
        <f t="shared" si="803"/>
        <v>265221.39999999997</v>
      </c>
      <c r="Y774" s="884">
        <f t="shared" si="804"/>
        <v>265221.39999999997</v>
      </c>
      <c r="Z774" s="1314">
        <f t="shared" si="805"/>
        <v>3447878.1999999997</v>
      </c>
      <c r="AA774" s="886">
        <f t="shared" si="806"/>
        <v>1</v>
      </c>
      <c r="AB774" s="882">
        <f t="shared" si="807"/>
        <v>2</v>
      </c>
      <c r="AC774" s="1229">
        <f t="shared" si="808"/>
        <v>4.1399999999999997</v>
      </c>
      <c r="AD774" s="979"/>
      <c r="AE774" s="978">
        <f t="shared" si="809"/>
        <v>4.1399999999999997</v>
      </c>
      <c r="AF774" s="883">
        <v>66140</v>
      </c>
      <c r="AG774" s="913"/>
      <c r="AH774" s="913"/>
      <c r="AI774" s="656" t="str">
        <f t="shared" si="810"/>
        <v>Գ-2</v>
      </c>
      <c r="AJ774" s="883">
        <f t="shared" si="811"/>
        <v>273819.59999999998</v>
      </c>
      <c r="AK774" s="884">
        <f t="shared" si="812"/>
        <v>273819.59999999998</v>
      </c>
      <c r="AL774" s="1314">
        <f t="shared" si="813"/>
        <v>3559654.8</v>
      </c>
      <c r="AM774" s="886">
        <f t="shared" si="814"/>
        <v>1</v>
      </c>
      <c r="AN774" s="882">
        <f t="shared" si="815"/>
        <v>3</v>
      </c>
      <c r="AO774" s="1229">
        <f t="shared" si="816"/>
        <v>4.2699999999999996</v>
      </c>
      <c r="AP774" s="979"/>
      <c r="AQ774" s="978">
        <f t="shared" si="817"/>
        <v>4.2699999999999996</v>
      </c>
      <c r="AR774" s="883">
        <v>66140</v>
      </c>
      <c r="AS774" s="913"/>
      <c r="AT774" s="913"/>
      <c r="AU774" s="656" t="str">
        <f t="shared" si="818"/>
        <v>Գ-2</v>
      </c>
      <c r="AV774" s="883">
        <f t="shared" si="819"/>
        <v>282417.8</v>
      </c>
      <c r="AW774" s="884">
        <f t="shared" si="820"/>
        <v>282417.8</v>
      </c>
      <c r="AX774" s="1314">
        <f t="shared" si="821"/>
        <v>3671431.4</v>
      </c>
    </row>
    <row r="775" spans="2:50" ht="27">
      <c r="B775" s="459">
        <v>4</v>
      </c>
      <c r="C775" s="1173" t="s">
        <v>70</v>
      </c>
      <c r="D775" s="1218" t="s">
        <v>2116</v>
      </c>
      <c r="E775" s="1214">
        <v>1</v>
      </c>
      <c r="F775" s="1210">
        <v>0</v>
      </c>
      <c r="G775" s="1209">
        <f t="shared" si="794"/>
        <v>2.66</v>
      </c>
      <c r="H775" s="883">
        <v>66140</v>
      </c>
      <c r="I775" s="913"/>
      <c r="J775" s="913"/>
      <c r="K775" s="471" t="s">
        <v>96</v>
      </c>
      <c r="L775" s="883">
        <f t="shared" si="795"/>
        <v>175932.40000000002</v>
      </c>
      <c r="M775" s="884">
        <f t="shared" si="796"/>
        <v>175932.40000000002</v>
      </c>
      <c r="N775" s="1313">
        <f t="shared" si="797"/>
        <v>2287121.2000000002</v>
      </c>
      <c r="O775" s="886">
        <f t="shared" si="798"/>
        <v>1</v>
      </c>
      <c r="P775" s="882">
        <f t="shared" si="799"/>
        <v>1</v>
      </c>
      <c r="Q775" s="1229">
        <f t="shared" si="800"/>
        <v>2.75</v>
      </c>
      <c r="R775" s="979"/>
      <c r="S775" s="978">
        <f t="shared" si="801"/>
        <v>2.75</v>
      </c>
      <c r="T775" s="883">
        <v>66140</v>
      </c>
      <c r="U775" s="913"/>
      <c r="V775" s="913"/>
      <c r="W775" s="782" t="str">
        <f t="shared" si="802"/>
        <v>Ա-1</v>
      </c>
      <c r="X775" s="883">
        <f t="shared" si="803"/>
        <v>181885</v>
      </c>
      <c r="Y775" s="884">
        <f t="shared" si="804"/>
        <v>181885</v>
      </c>
      <c r="Z775" s="1314">
        <f t="shared" si="805"/>
        <v>2364505</v>
      </c>
      <c r="AA775" s="886">
        <f t="shared" si="806"/>
        <v>1</v>
      </c>
      <c r="AB775" s="882">
        <f t="shared" si="807"/>
        <v>2</v>
      </c>
      <c r="AC775" s="1229">
        <f t="shared" si="808"/>
        <v>2.83</v>
      </c>
      <c r="AD775" s="979"/>
      <c r="AE775" s="978">
        <f t="shared" si="809"/>
        <v>2.83</v>
      </c>
      <c r="AF775" s="883">
        <v>66140</v>
      </c>
      <c r="AG775" s="913"/>
      <c r="AH775" s="913"/>
      <c r="AI775" s="656" t="str">
        <f t="shared" si="810"/>
        <v>Ա-1</v>
      </c>
      <c r="AJ775" s="883">
        <f t="shared" si="811"/>
        <v>187176.2</v>
      </c>
      <c r="AK775" s="884">
        <f t="shared" si="812"/>
        <v>187176.2</v>
      </c>
      <c r="AL775" s="1314">
        <f t="shared" si="813"/>
        <v>2433290.6</v>
      </c>
      <c r="AM775" s="886">
        <f t="shared" si="814"/>
        <v>1</v>
      </c>
      <c r="AN775" s="882">
        <f t="shared" si="815"/>
        <v>3</v>
      </c>
      <c r="AO775" s="1229">
        <f t="shared" si="816"/>
        <v>2.92</v>
      </c>
      <c r="AP775" s="979"/>
      <c r="AQ775" s="978">
        <f t="shared" si="817"/>
        <v>2.92</v>
      </c>
      <c r="AR775" s="883">
        <v>66140</v>
      </c>
      <c r="AS775" s="913"/>
      <c r="AT775" s="913"/>
      <c r="AU775" s="656" t="str">
        <f t="shared" si="818"/>
        <v>Ա-1</v>
      </c>
      <c r="AV775" s="883">
        <f t="shared" si="819"/>
        <v>193128.8</v>
      </c>
      <c r="AW775" s="884">
        <f t="shared" si="820"/>
        <v>193128.8</v>
      </c>
      <c r="AX775" s="1314">
        <f t="shared" si="821"/>
        <v>2510674.4</v>
      </c>
    </row>
    <row r="776" spans="2:50" ht="40.5">
      <c r="B776" s="459">
        <v>15</v>
      </c>
      <c r="C776" s="1173" t="s">
        <v>1942</v>
      </c>
      <c r="D776" s="1218" t="s">
        <v>2117</v>
      </c>
      <c r="E776" s="1214">
        <v>1</v>
      </c>
      <c r="F776" s="1211">
        <v>1</v>
      </c>
      <c r="G776" s="1209">
        <f t="shared" si="794"/>
        <v>2.35</v>
      </c>
      <c r="H776" s="883">
        <v>66140</v>
      </c>
      <c r="I776" s="913"/>
      <c r="J776" s="913"/>
      <c r="K776" s="471" t="s">
        <v>97</v>
      </c>
      <c r="L776" s="883">
        <f t="shared" si="795"/>
        <v>155429</v>
      </c>
      <c r="M776" s="884">
        <f t="shared" si="796"/>
        <v>155429</v>
      </c>
      <c r="N776" s="1313">
        <f t="shared" si="797"/>
        <v>2020577</v>
      </c>
      <c r="O776" s="886">
        <f t="shared" si="798"/>
        <v>1</v>
      </c>
      <c r="P776" s="882">
        <f t="shared" si="799"/>
        <v>2</v>
      </c>
      <c r="Q776" s="1229">
        <f t="shared" si="800"/>
        <v>2.4300000000000002</v>
      </c>
      <c r="R776" s="979"/>
      <c r="S776" s="978">
        <f t="shared" si="801"/>
        <v>2.4300000000000002</v>
      </c>
      <c r="T776" s="883">
        <v>66140</v>
      </c>
      <c r="U776" s="913"/>
      <c r="V776" s="913"/>
      <c r="W776" s="782" t="str">
        <f t="shared" si="802"/>
        <v>Ա-2</v>
      </c>
      <c r="X776" s="883">
        <f t="shared" si="803"/>
        <v>160720.20000000001</v>
      </c>
      <c r="Y776" s="884">
        <f t="shared" si="804"/>
        <v>160720.20000000001</v>
      </c>
      <c r="Z776" s="1314">
        <f t="shared" si="805"/>
        <v>2089362.6</v>
      </c>
      <c r="AA776" s="886">
        <f t="shared" si="806"/>
        <v>1</v>
      </c>
      <c r="AB776" s="882">
        <f t="shared" si="807"/>
        <v>3</v>
      </c>
      <c r="AC776" s="1229">
        <f t="shared" si="808"/>
        <v>2.5</v>
      </c>
      <c r="AD776" s="979"/>
      <c r="AE776" s="978">
        <f t="shared" si="809"/>
        <v>2.5</v>
      </c>
      <c r="AF776" s="883">
        <v>66140</v>
      </c>
      <c r="AG776" s="913"/>
      <c r="AH776" s="913"/>
      <c r="AI776" s="656" t="str">
        <f t="shared" si="810"/>
        <v>Ա-2</v>
      </c>
      <c r="AJ776" s="883">
        <f t="shared" si="811"/>
        <v>165350</v>
      </c>
      <c r="AK776" s="884">
        <f t="shared" si="812"/>
        <v>165350</v>
      </c>
      <c r="AL776" s="1314">
        <f t="shared" si="813"/>
        <v>2149550</v>
      </c>
      <c r="AM776" s="886">
        <f t="shared" si="814"/>
        <v>1</v>
      </c>
      <c r="AN776" s="882">
        <f t="shared" si="815"/>
        <v>4</v>
      </c>
      <c r="AO776" s="1229">
        <f t="shared" si="816"/>
        <v>2.58</v>
      </c>
      <c r="AP776" s="979"/>
      <c r="AQ776" s="978">
        <f t="shared" si="817"/>
        <v>2.58</v>
      </c>
      <c r="AR776" s="883">
        <v>66140</v>
      </c>
      <c r="AS776" s="913"/>
      <c r="AT776" s="913"/>
      <c r="AU776" s="656" t="str">
        <f t="shared" si="818"/>
        <v>Ա-2</v>
      </c>
      <c r="AV776" s="883">
        <f t="shared" si="819"/>
        <v>170641.2</v>
      </c>
      <c r="AW776" s="884">
        <f t="shared" si="820"/>
        <v>170641.2</v>
      </c>
      <c r="AX776" s="1314">
        <f t="shared" si="821"/>
        <v>2218335.6</v>
      </c>
    </row>
    <row r="777" spans="2:50" ht="17.25" customHeight="1">
      <c r="B777" s="459">
        <v>16</v>
      </c>
      <c r="C777" s="1173" t="s">
        <v>1932</v>
      </c>
      <c r="D777" s="1212" t="s">
        <v>594</v>
      </c>
      <c r="E777" s="1214">
        <v>1</v>
      </c>
      <c r="F777" s="1210">
        <v>5</v>
      </c>
      <c r="G777" s="1209">
        <f t="shared" si="794"/>
        <v>1.9</v>
      </c>
      <c r="H777" s="883">
        <v>66140</v>
      </c>
      <c r="I777" s="913"/>
      <c r="J777" s="913"/>
      <c r="K777" s="471" t="s">
        <v>98</v>
      </c>
      <c r="L777" s="883">
        <f t="shared" si="795"/>
        <v>125666</v>
      </c>
      <c r="M777" s="884">
        <f t="shared" si="796"/>
        <v>125666</v>
      </c>
      <c r="N777" s="1313">
        <f t="shared" si="797"/>
        <v>1633658</v>
      </c>
      <c r="O777" s="886">
        <f t="shared" si="798"/>
        <v>1</v>
      </c>
      <c r="P777" s="882">
        <f t="shared" si="799"/>
        <v>6</v>
      </c>
      <c r="Q777" s="1229">
        <f t="shared" si="800"/>
        <v>1.96</v>
      </c>
      <c r="R777" s="979"/>
      <c r="S777" s="978">
        <f t="shared" si="801"/>
        <v>1.96</v>
      </c>
      <c r="T777" s="883">
        <v>66140</v>
      </c>
      <c r="U777" s="913"/>
      <c r="V777" s="913"/>
      <c r="W777" s="782" t="str">
        <f t="shared" si="802"/>
        <v>Կ-1</v>
      </c>
      <c r="X777" s="883">
        <f t="shared" si="803"/>
        <v>129634.4</v>
      </c>
      <c r="Y777" s="884">
        <f t="shared" si="804"/>
        <v>129634.4</v>
      </c>
      <c r="Z777" s="1314">
        <f t="shared" si="805"/>
        <v>1685247.2</v>
      </c>
      <c r="AA777" s="886">
        <f t="shared" si="806"/>
        <v>1</v>
      </c>
      <c r="AB777" s="882">
        <f t="shared" si="807"/>
        <v>7</v>
      </c>
      <c r="AC777" s="1229">
        <f t="shared" si="808"/>
        <v>1.96</v>
      </c>
      <c r="AD777" s="979"/>
      <c r="AE777" s="978">
        <f t="shared" si="809"/>
        <v>1.96</v>
      </c>
      <c r="AF777" s="883">
        <v>66140</v>
      </c>
      <c r="AG777" s="913"/>
      <c r="AH777" s="913"/>
      <c r="AI777" s="656" t="str">
        <f t="shared" si="810"/>
        <v>Կ-1</v>
      </c>
      <c r="AJ777" s="883">
        <f t="shared" si="811"/>
        <v>129634.4</v>
      </c>
      <c r="AK777" s="884">
        <f t="shared" si="812"/>
        <v>129634.4</v>
      </c>
      <c r="AL777" s="1314">
        <f t="shared" si="813"/>
        <v>1685247.2</v>
      </c>
      <c r="AM777" s="886">
        <f t="shared" si="814"/>
        <v>1</v>
      </c>
      <c r="AN777" s="882">
        <f t="shared" si="815"/>
        <v>8</v>
      </c>
      <c r="AO777" s="1229">
        <f t="shared" si="816"/>
        <v>2.02</v>
      </c>
      <c r="AP777" s="979"/>
      <c r="AQ777" s="978">
        <f t="shared" si="817"/>
        <v>2.02</v>
      </c>
      <c r="AR777" s="883">
        <v>66140</v>
      </c>
      <c r="AS777" s="913"/>
      <c r="AT777" s="913"/>
      <c r="AU777" s="656" t="str">
        <f t="shared" si="818"/>
        <v>Կ-1</v>
      </c>
      <c r="AV777" s="883">
        <f t="shared" si="819"/>
        <v>133602.79999999999</v>
      </c>
      <c r="AW777" s="884">
        <f t="shared" si="820"/>
        <v>133602.79999999999</v>
      </c>
      <c r="AX777" s="1314">
        <f t="shared" si="821"/>
        <v>1736836.4</v>
      </c>
    </row>
    <row r="778" spans="2:50" ht="17.25" customHeight="1">
      <c r="B778" s="459">
        <v>17</v>
      </c>
      <c r="C778" s="1173" t="s">
        <v>1933</v>
      </c>
      <c r="D778" s="1212" t="s">
        <v>594</v>
      </c>
      <c r="E778" s="1214">
        <v>1</v>
      </c>
      <c r="F778" s="1210">
        <v>7</v>
      </c>
      <c r="G778" s="1209">
        <f t="shared" si="794"/>
        <v>1.96</v>
      </c>
      <c r="H778" s="883">
        <v>66140</v>
      </c>
      <c r="I778" s="913"/>
      <c r="J778" s="913"/>
      <c r="K778" s="471" t="s">
        <v>98</v>
      </c>
      <c r="L778" s="883">
        <f t="shared" si="795"/>
        <v>129634.4</v>
      </c>
      <c r="M778" s="884">
        <f t="shared" si="796"/>
        <v>129634.4</v>
      </c>
      <c r="N778" s="1313">
        <f t="shared" si="797"/>
        <v>1685247.2</v>
      </c>
      <c r="O778" s="886">
        <f t="shared" si="798"/>
        <v>1</v>
      </c>
      <c r="P778" s="882">
        <f t="shared" si="799"/>
        <v>8</v>
      </c>
      <c r="Q778" s="1229">
        <f t="shared" si="800"/>
        <v>2.02</v>
      </c>
      <c r="R778" s="979"/>
      <c r="S778" s="978">
        <f t="shared" si="801"/>
        <v>2.02</v>
      </c>
      <c r="T778" s="883">
        <v>66140</v>
      </c>
      <c r="U778" s="913"/>
      <c r="V778" s="913"/>
      <c r="W778" s="782" t="str">
        <f t="shared" si="802"/>
        <v>Կ-1</v>
      </c>
      <c r="X778" s="883">
        <f t="shared" si="803"/>
        <v>133602.79999999999</v>
      </c>
      <c r="Y778" s="884">
        <f t="shared" si="804"/>
        <v>133602.79999999999</v>
      </c>
      <c r="Z778" s="1314">
        <f t="shared" si="805"/>
        <v>1736836.4</v>
      </c>
      <c r="AA778" s="886">
        <f t="shared" si="806"/>
        <v>1</v>
      </c>
      <c r="AB778" s="882">
        <f t="shared" si="807"/>
        <v>9</v>
      </c>
      <c r="AC778" s="1229">
        <f t="shared" si="808"/>
        <v>2.02</v>
      </c>
      <c r="AD778" s="979"/>
      <c r="AE778" s="978">
        <f t="shared" si="809"/>
        <v>2.02</v>
      </c>
      <c r="AF778" s="883">
        <v>66140</v>
      </c>
      <c r="AG778" s="913"/>
      <c r="AH778" s="913"/>
      <c r="AI778" s="656" t="str">
        <f t="shared" si="810"/>
        <v>Կ-1</v>
      </c>
      <c r="AJ778" s="883">
        <f t="shared" si="811"/>
        <v>133602.79999999999</v>
      </c>
      <c r="AK778" s="884">
        <f t="shared" si="812"/>
        <v>133602.79999999999</v>
      </c>
      <c r="AL778" s="1314">
        <f t="shared" si="813"/>
        <v>1736836.4</v>
      </c>
      <c r="AM778" s="886">
        <f t="shared" si="814"/>
        <v>1</v>
      </c>
      <c r="AN778" s="882">
        <f t="shared" si="815"/>
        <v>10</v>
      </c>
      <c r="AO778" s="1229">
        <f t="shared" si="816"/>
        <v>2.08</v>
      </c>
      <c r="AP778" s="979"/>
      <c r="AQ778" s="978">
        <f t="shared" si="817"/>
        <v>2.08</v>
      </c>
      <c r="AR778" s="883">
        <v>66140</v>
      </c>
      <c r="AS778" s="913"/>
      <c r="AT778" s="913"/>
      <c r="AU778" s="656" t="str">
        <f t="shared" si="818"/>
        <v>Կ-1</v>
      </c>
      <c r="AV778" s="883">
        <f t="shared" si="819"/>
        <v>137571.20000000001</v>
      </c>
      <c r="AW778" s="884">
        <f t="shared" si="820"/>
        <v>137571.20000000001</v>
      </c>
      <c r="AX778" s="1314">
        <f t="shared" si="821"/>
        <v>1788425.6</v>
      </c>
    </row>
    <row r="779" spans="2:50" ht="17.25" customHeight="1">
      <c r="B779" s="459">
        <v>18</v>
      </c>
      <c r="C779" s="1173" t="s">
        <v>1934</v>
      </c>
      <c r="D779" s="1212" t="s">
        <v>594</v>
      </c>
      <c r="E779" s="1214">
        <v>1</v>
      </c>
      <c r="F779" s="1210">
        <v>5</v>
      </c>
      <c r="G779" s="1209">
        <f t="shared" si="794"/>
        <v>1.9</v>
      </c>
      <c r="H779" s="883">
        <v>66140</v>
      </c>
      <c r="I779" s="913"/>
      <c r="J779" s="913"/>
      <c r="K779" s="471" t="s">
        <v>98</v>
      </c>
      <c r="L779" s="883">
        <f t="shared" si="795"/>
        <v>125666</v>
      </c>
      <c r="M779" s="884">
        <f t="shared" si="796"/>
        <v>125666</v>
      </c>
      <c r="N779" s="1313">
        <f t="shared" si="797"/>
        <v>1633658</v>
      </c>
      <c r="O779" s="886">
        <f t="shared" si="798"/>
        <v>1</v>
      </c>
      <c r="P779" s="882">
        <f t="shared" si="799"/>
        <v>6</v>
      </c>
      <c r="Q779" s="1229">
        <f t="shared" si="800"/>
        <v>1.96</v>
      </c>
      <c r="R779" s="979"/>
      <c r="S779" s="978">
        <f t="shared" si="801"/>
        <v>1.96</v>
      </c>
      <c r="T779" s="883">
        <v>66140</v>
      </c>
      <c r="U779" s="913"/>
      <c r="V779" s="913"/>
      <c r="W779" s="782" t="str">
        <f t="shared" si="802"/>
        <v>Կ-1</v>
      </c>
      <c r="X779" s="883">
        <f t="shared" si="803"/>
        <v>129634.4</v>
      </c>
      <c r="Y779" s="884">
        <f t="shared" si="804"/>
        <v>129634.4</v>
      </c>
      <c r="Z779" s="1314">
        <f t="shared" si="805"/>
        <v>1685247.2</v>
      </c>
      <c r="AA779" s="886">
        <f t="shared" si="806"/>
        <v>1</v>
      </c>
      <c r="AB779" s="882">
        <f t="shared" si="807"/>
        <v>7</v>
      </c>
      <c r="AC779" s="1229">
        <f t="shared" si="808"/>
        <v>1.96</v>
      </c>
      <c r="AD779" s="979"/>
      <c r="AE779" s="978">
        <f t="shared" si="809"/>
        <v>1.96</v>
      </c>
      <c r="AF779" s="883">
        <v>66140</v>
      </c>
      <c r="AG779" s="913"/>
      <c r="AH779" s="913"/>
      <c r="AI779" s="656" t="str">
        <f t="shared" si="810"/>
        <v>Կ-1</v>
      </c>
      <c r="AJ779" s="883">
        <f t="shared" si="811"/>
        <v>129634.4</v>
      </c>
      <c r="AK779" s="884">
        <f t="shared" si="812"/>
        <v>129634.4</v>
      </c>
      <c r="AL779" s="1314">
        <f t="shared" si="813"/>
        <v>1685247.2</v>
      </c>
      <c r="AM779" s="886">
        <f t="shared" si="814"/>
        <v>1</v>
      </c>
      <c r="AN779" s="882">
        <f t="shared" si="815"/>
        <v>8</v>
      </c>
      <c r="AO779" s="1229">
        <f t="shared" si="816"/>
        <v>2.02</v>
      </c>
      <c r="AP779" s="979"/>
      <c r="AQ779" s="978">
        <f t="shared" si="817"/>
        <v>2.02</v>
      </c>
      <c r="AR779" s="883">
        <v>66140</v>
      </c>
      <c r="AS779" s="913"/>
      <c r="AT779" s="913"/>
      <c r="AU779" s="656" t="str">
        <f t="shared" si="818"/>
        <v>Կ-1</v>
      </c>
      <c r="AV779" s="883">
        <f t="shared" si="819"/>
        <v>133602.79999999999</v>
      </c>
      <c r="AW779" s="884">
        <f t="shared" si="820"/>
        <v>133602.79999999999</v>
      </c>
      <c r="AX779" s="1314">
        <f t="shared" si="821"/>
        <v>1736836.4</v>
      </c>
    </row>
    <row r="780" spans="2:50" ht="17.25" customHeight="1">
      <c r="B780" s="459">
        <v>19</v>
      </c>
      <c r="C780" s="1173" t="s">
        <v>70</v>
      </c>
      <c r="D780" s="1212" t="s">
        <v>594</v>
      </c>
      <c r="E780" s="1214">
        <v>1</v>
      </c>
      <c r="F780" s="1210">
        <v>0</v>
      </c>
      <c r="G780" s="1209">
        <f t="shared" si="794"/>
        <v>1.68</v>
      </c>
      <c r="H780" s="883">
        <v>66140</v>
      </c>
      <c r="I780" s="913"/>
      <c r="J780" s="913"/>
      <c r="K780" s="471" t="s">
        <v>98</v>
      </c>
      <c r="L780" s="883">
        <f t="shared" si="795"/>
        <v>111115.2</v>
      </c>
      <c r="M780" s="884">
        <f t="shared" si="796"/>
        <v>111115.2</v>
      </c>
      <c r="N780" s="1313">
        <f t="shared" si="797"/>
        <v>1444497.5999999999</v>
      </c>
      <c r="O780" s="886">
        <f t="shared" si="798"/>
        <v>1</v>
      </c>
      <c r="P780" s="882">
        <f t="shared" si="799"/>
        <v>1</v>
      </c>
      <c r="Q780" s="1229">
        <f t="shared" si="800"/>
        <v>1.73</v>
      </c>
      <c r="R780" s="979"/>
      <c r="S780" s="978">
        <f t="shared" si="801"/>
        <v>1.73</v>
      </c>
      <c r="T780" s="883">
        <v>66140</v>
      </c>
      <c r="U780" s="913"/>
      <c r="V780" s="913"/>
      <c r="W780" s="782" t="str">
        <f t="shared" si="802"/>
        <v>Կ-1</v>
      </c>
      <c r="X780" s="883">
        <f t="shared" si="803"/>
        <v>114422.2</v>
      </c>
      <c r="Y780" s="884">
        <f t="shared" si="804"/>
        <v>114422.2</v>
      </c>
      <c r="Z780" s="1314">
        <f t="shared" si="805"/>
        <v>1487488.5999999999</v>
      </c>
      <c r="AA780" s="886">
        <f t="shared" si="806"/>
        <v>1</v>
      </c>
      <c r="AB780" s="882">
        <f t="shared" si="807"/>
        <v>2</v>
      </c>
      <c r="AC780" s="1229">
        <f t="shared" si="808"/>
        <v>1.79</v>
      </c>
      <c r="AD780" s="979"/>
      <c r="AE780" s="978">
        <f t="shared" si="809"/>
        <v>1.79</v>
      </c>
      <c r="AF780" s="883">
        <v>66140</v>
      </c>
      <c r="AG780" s="913"/>
      <c r="AH780" s="913"/>
      <c r="AI780" s="656" t="str">
        <f t="shared" si="810"/>
        <v>Կ-1</v>
      </c>
      <c r="AJ780" s="883">
        <f t="shared" si="811"/>
        <v>118390.6</v>
      </c>
      <c r="AK780" s="884">
        <f t="shared" si="812"/>
        <v>118390.6</v>
      </c>
      <c r="AL780" s="1314">
        <f t="shared" si="813"/>
        <v>1539077.8</v>
      </c>
      <c r="AM780" s="886">
        <f t="shared" si="814"/>
        <v>1</v>
      </c>
      <c r="AN780" s="882">
        <f t="shared" si="815"/>
        <v>3</v>
      </c>
      <c r="AO780" s="1229">
        <f t="shared" si="816"/>
        <v>1.84</v>
      </c>
      <c r="AP780" s="979"/>
      <c r="AQ780" s="978">
        <f t="shared" si="817"/>
        <v>1.84</v>
      </c>
      <c r="AR780" s="883">
        <v>66140</v>
      </c>
      <c r="AS780" s="913"/>
      <c r="AT780" s="913"/>
      <c r="AU780" s="656" t="str">
        <f t="shared" si="818"/>
        <v>Կ-1</v>
      </c>
      <c r="AV780" s="883">
        <f t="shared" si="819"/>
        <v>121697.60000000001</v>
      </c>
      <c r="AW780" s="884">
        <f t="shared" si="820"/>
        <v>121697.60000000001</v>
      </c>
      <c r="AX780" s="1314">
        <f t="shared" si="821"/>
        <v>1582068.8</v>
      </c>
    </row>
    <row r="781" spans="2:50" ht="17.25" customHeight="1">
      <c r="B781" s="459">
        <v>20</v>
      </c>
      <c r="C781" s="1173" t="s">
        <v>1935</v>
      </c>
      <c r="D781" s="1212" t="s">
        <v>594</v>
      </c>
      <c r="E781" s="1214">
        <v>1</v>
      </c>
      <c r="F781" s="1210">
        <v>42</v>
      </c>
      <c r="G781" s="1209">
        <f t="shared" si="794"/>
        <v>2.2799999999999998</v>
      </c>
      <c r="H781" s="883">
        <v>66140</v>
      </c>
      <c r="I781" s="913"/>
      <c r="J781" s="913"/>
      <c r="K781" s="471" t="s">
        <v>98</v>
      </c>
      <c r="L781" s="883">
        <f t="shared" si="795"/>
        <v>150799.19999999998</v>
      </c>
      <c r="M781" s="884">
        <f t="shared" si="796"/>
        <v>150799.19999999998</v>
      </c>
      <c r="N781" s="1313">
        <f t="shared" si="797"/>
        <v>1960389.5999999999</v>
      </c>
      <c r="O781" s="886">
        <f t="shared" si="798"/>
        <v>1</v>
      </c>
      <c r="P781" s="882">
        <f t="shared" si="799"/>
        <v>43</v>
      </c>
      <c r="Q781" s="1229">
        <f t="shared" si="800"/>
        <v>2.2799999999999998</v>
      </c>
      <c r="R781" s="979"/>
      <c r="S781" s="978">
        <f t="shared" si="801"/>
        <v>2.2799999999999998</v>
      </c>
      <c r="T781" s="883">
        <v>66140</v>
      </c>
      <c r="U781" s="913"/>
      <c r="V781" s="913"/>
      <c r="W781" s="782" t="str">
        <f t="shared" si="802"/>
        <v>Կ-1</v>
      </c>
      <c r="X781" s="883">
        <f t="shared" si="803"/>
        <v>150799.19999999998</v>
      </c>
      <c r="Y781" s="884">
        <f t="shared" si="804"/>
        <v>150799.19999999998</v>
      </c>
      <c r="Z781" s="1314">
        <f t="shared" si="805"/>
        <v>1960389.5999999999</v>
      </c>
      <c r="AA781" s="886">
        <f t="shared" si="806"/>
        <v>1</v>
      </c>
      <c r="AB781" s="882">
        <f t="shared" si="807"/>
        <v>44</v>
      </c>
      <c r="AC781" s="1229">
        <f t="shared" si="808"/>
        <v>2.2799999999999998</v>
      </c>
      <c r="AD781" s="979"/>
      <c r="AE781" s="978">
        <f t="shared" si="809"/>
        <v>2.2799999999999998</v>
      </c>
      <c r="AF781" s="883">
        <v>66140</v>
      </c>
      <c r="AG781" s="913"/>
      <c r="AH781" s="913"/>
      <c r="AI781" s="656" t="str">
        <f t="shared" si="810"/>
        <v>Կ-1</v>
      </c>
      <c r="AJ781" s="883">
        <f t="shared" si="811"/>
        <v>150799.19999999998</v>
      </c>
      <c r="AK781" s="884">
        <f t="shared" si="812"/>
        <v>150799.19999999998</v>
      </c>
      <c r="AL781" s="1314">
        <f t="shared" si="813"/>
        <v>1960389.5999999999</v>
      </c>
      <c r="AM781" s="886">
        <f t="shared" si="814"/>
        <v>1</v>
      </c>
      <c r="AN781" s="882">
        <f t="shared" si="815"/>
        <v>45</v>
      </c>
      <c r="AO781" s="1229">
        <f t="shared" si="816"/>
        <v>2.2799999999999998</v>
      </c>
      <c r="AP781" s="979"/>
      <c r="AQ781" s="978">
        <f t="shared" si="817"/>
        <v>2.2799999999999998</v>
      </c>
      <c r="AR781" s="883">
        <v>66140</v>
      </c>
      <c r="AS781" s="913"/>
      <c r="AT781" s="913"/>
      <c r="AU781" s="656" t="str">
        <f t="shared" si="818"/>
        <v>Կ-1</v>
      </c>
      <c r="AV781" s="883">
        <f t="shared" si="819"/>
        <v>150799.19999999998</v>
      </c>
      <c r="AW781" s="884">
        <f t="shared" si="820"/>
        <v>150799.19999999998</v>
      </c>
      <c r="AX781" s="1314">
        <f t="shared" si="821"/>
        <v>1960389.5999999999</v>
      </c>
    </row>
    <row r="782" spans="2:50" ht="17.25" customHeight="1">
      <c r="B782" s="459">
        <v>21</v>
      </c>
      <c r="C782" s="1173" t="s">
        <v>1936</v>
      </c>
      <c r="D782" s="1212" t="s">
        <v>594</v>
      </c>
      <c r="E782" s="1214">
        <v>1</v>
      </c>
      <c r="F782" s="1210">
        <v>11</v>
      </c>
      <c r="G782" s="1209">
        <f t="shared" si="794"/>
        <v>2.08</v>
      </c>
      <c r="H782" s="883">
        <v>66140</v>
      </c>
      <c r="I782" s="913"/>
      <c r="J782" s="913"/>
      <c r="K782" s="471" t="s">
        <v>98</v>
      </c>
      <c r="L782" s="883">
        <f t="shared" si="795"/>
        <v>137571.20000000001</v>
      </c>
      <c r="M782" s="884">
        <f t="shared" si="796"/>
        <v>137571.20000000001</v>
      </c>
      <c r="N782" s="1313">
        <f t="shared" si="797"/>
        <v>1788425.6</v>
      </c>
      <c r="O782" s="886">
        <f t="shared" si="798"/>
        <v>1</v>
      </c>
      <c r="P782" s="882">
        <f t="shared" si="799"/>
        <v>12</v>
      </c>
      <c r="Q782" s="1229">
        <f t="shared" si="800"/>
        <v>2.08</v>
      </c>
      <c r="R782" s="979"/>
      <c r="S782" s="978">
        <f t="shared" si="801"/>
        <v>2.08</v>
      </c>
      <c r="T782" s="883">
        <v>66140</v>
      </c>
      <c r="U782" s="913"/>
      <c r="V782" s="913"/>
      <c r="W782" s="782" t="str">
        <f t="shared" si="802"/>
        <v>Կ-1</v>
      </c>
      <c r="X782" s="883">
        <f t="shared" si="803"/>
        <v>137571.20000000001</v>
      </c>
      <c r="Y782" s="884">
        <f t="shared" si="804"/>
        <v>137571.20000000001</v>
      </c>
      <c r="Z782" s="1314">
        <f t="shared" si="805"/>
        <v>1788425.6</v>
      </c>
      <c r="AA782" s="886">
        <f t="shared" si="806"/>
        <v>1</v>
      </c>
      <c r="AB782" s="882">
        <f t="shared" si="807"/>
        <v>13</v>
      </c>
      <c r="AC782" s="1229">
        <f t="shared" si="808"/>
        <v>2.14</v>
      </c>
      <c r="AD782" s="979"/>
      <c r="AE782" s="978">
        <f t="shared" si="809"/>
        <v>2.14</v>
      </c>
      <c r="AF782" s="883">
        <v>66140</v>
      </c>
      <c r="AG782" s="913"/>
      <c r="AH782" s="913"/>
      <c r="AI782" s="656" t="str">
        <f t="shared" si="810"/>
        <v>Կ-1</v>
      </c>
      <c r="AJ782" s="883">
        <f t="shared" si="811"/>
        <v>141539.6</v>
      </c>
      <c r="AK782" s="884">
        <f t="shared" si="812"/>
        <v>141539.6</v>
      </c>
      <c r="AL782" s="1314">
        <f t="shared" si="813"/>
        <v>1840014.8</v>
      </c>
      <c r="AM782" s="886">
        <f t="shared" si="814"/>
        <v>1</v>
      </c>
      <c r="AN782" s="882">
        <f t="shared" si="815"/>
        <v>14</v>
      </c>
      <c r="AO782" s="1229">
        <f t="shared" si="816"/>
        <v>2.14</v>
      </c>
      <c r="AP782" s="979"/>
      <c r="AQ782" s="978">
        <f t="shared" si="817"/>
        <v>2.14</v>
      </c>
      <c r="AR782" s="883">
        <v>66140</v>
      </c>
      <c r="AS782" s="913"/>
      <c r="AT782" s="913"/>
      <c r="AU782" s="656" t="str">
        <f t="shared" si="818"/>
        <v>Կ-1</v>
      </c>
      <c r="AV782" s="883">
        <f t="shared" si="819"/>
        <v>141539.6</v>
      </c>
      <c r="AW782" s="884">
        <f t="shared" si="820"/>
        <v>141539.6</v>
      </c>
      <c r="AX782" s="1314">
        <f t="shared" si="821"/>
        <v>1840014.8</v>
      </c>
    </row>
    <row r="783" spans="2:50" ht="17.25" customHeight="1">
      <c r="B783" s="459">
        <v>22</v>
      </c>
      <c r="C783" s="1173" t="s">
        <v>1937</v>
      </c>
      <c r="D783" s="1212" t="s">
        <v>594</v>
      </c>
      <c r="E783" s="1214">
        <v>1</v>
      </c>
      <c r="F783" s="1210">
        <v>10</v>
      </c>
      <c r="G783" s="1209">
        <f t="shared" si="794"/>
        <v>2.08</v>
      </c>
      <c r="H783" s="883">
        <v>66140</v>
      </c>
      <c r="I783" s="913"/>
      <c r="J783" s="913"/>
      <c r="K783" s="471" t="s">
        <v>98</v>
      </c>
      <c r="L783" s="883">
        <f t="shared" si="795"/>
        <v>137571.20000000001</v>
      </c>
      <c r="M783" s="884">
        <f t="shared" si="796"/>
        <v>137571.20000000001</v>
      </c>
      <c r="N783" s="1313">
        <f t="shared" si="797"/>
        <v>1788425.6</v>
      </c>
      <c r="O783" s="886">
        <f t="shared" si="798"/>
        <v>1</v>
      </c>
      <c r="P783" s="882">
        <f t="shared" si="799"/>
        <v>11</v>
      </c>
      <c r="Q783" s="1229">
        <f t="shared" si="800"/>
        <v>2.08</v>
      </c>
      <c r="R783" s="979"/>
      <c r="S783" s="978">
        <f t="shared" si="801"/>
        <v>2.08</v>
      </c>
      <c r="T783" s="883">
        <v>66140</v>
      </c>
      <c r="U783" s="913"/>
      <c r="V783" s="913"/>
      <c r="W783" s="782" t="str">
        <f t="shared" si="802"/>
        <v>Կ-1</v>
      </c>
      <c r="X783" s="883">
        <f t="shared" si="803"/>
        <v>137571.20000000001</v>
      </c>
      <c r="Y783" s="884">
        <f t="shared" si="804"/>
        <v>137571.20000000001</v>
      </c>
      <c r="Z783" s="1314">
        <f t="shared" si="805"/>
        <v>1788425.6</v>
      </c>
      <c r="AA783" s="886">
        <f t="shared" si="806"/>
        <v>1</v>
      </c>
      <c r="AB783" s="882">
        <f t="shared" si="807"/>
        <v>12</v>
      </c>
      <c r="AC783" s="1229">
        <f t="shared" si="808"/>
        <v>2.08</v>
      </c>
      <c r="AD783" s="979"/>
      <c r="AE783" s="978">
        <f t="shared" si="809"/>
        <v>2.08</v>
      </c>
      <c r="AF783" s="883">
        <v>66140</v>
      </c>
      <c r="AG783" s="913"/>
      <c r="AH783" s="913"/>
      <c r="AI783" s="656" t="str">
        <f t="shared" si="810"/>
        <v>Կ-1</v>
      </c>
      <c r="AJ783" s="883">
        <f t="shared" si="811"/>
        <v>137571.20000000001</v>
      </c>
      <c r="AK783" s="884">
        <f t="shared" si="812"/>
        <v>137571.20000000001</v>
      </c>
      <c r="AL783" s="1314">
        <f t="shared" si="813"/>
        <v>1788425.6</v>
      </c>
      <c r="AM783" s="886">
        <f t="shared" si="814"/>
        <v>1</v>
      </c>
      <c r="AN783" s="882">
        <f t="shared" si="815"/>
        <v>13</v>
      </c>
      <c r="AO783" s="1229">
        <f t="shared" si="816"/>
        <v>2.14</v>
      </c>
      <c r="AP783" s="979"/>
      <c r="AQ783" s="978">
        <f t="shared" si="817"/>
        <v>2.14</v>
      </c>
      <c r="AR783" s="883">
        <v>66140</v>
      </c>
      <c r="AS783" s="913"/>
      <c r="AT783" s="913"/>
      <c r="AU783" s="656" t="str">
        <f t="shared" si="818"/>
        <v>Կ-1</v>
      </c>
      <c r="AV783" s="883">
        <f t="shared" si="819"/>
        <v>141539.6</v>
      </c>
      <c r="AW783" s="884">
        <f t="shared" si="820"/>
        <v>141539.6</v>
      </c>
      <c r="AX783" s="1314">
        <f t="shared" si="821"/>
        <v>1840014.8</v>
      </c>
    </row>
    <row r="784" spans="2:50" ht="17.25" customHeight="1">
      <c r="B784" s="459">
        <v>23</v>
      </c>
      <c r="C784" s="1173" t="s">
        <v>1938</v>
      </c>
      <c r="D784" s="1212" t="s">
        <v>594</v>
      </c>
      <c r="E784" s="1214">
        <v>1</v>
      </c>
      <c r="F784" s="1210">
        <v>4</v>
      </c>
      <c r="G784" s="1209">
        <f t="shared" si="794"/>
        <v>1.9</v>
      </c>
      <c r="H784" s="883">
        <v>66140</v>
      </c>
      <c r="I784" s="913"/>
      <c r="J784" s="913"/>
      <c r="K784" s="471" t="s">
        <v>98</v>
      </c>
      <c r="L784" s="883">
        <f t="shared" si="795"/>
        <v>125666</v>
      </c>
      <c r="M784" s="884">
        <f t="shared" si="796"/>
        <v>125666</v>
      </c>
      <c r="N784" s="1313">
        <f t="shared" si="797"/>
        <v>1633658</v>
      </c>
      <c r="O784" s="886">
        <f t="shared" si="798"/>
        <v>1</v>
      </c>
      <c r="P784" s="882">
        <f t="shared" si="799"/>
        <v>5</v>
      </c>
      <c r="Q784" s="1229">
        <f t="shared" si="800"/>
        <v>1.9</v>
      </c>
      <c r="R784" s="979"/>
      <c r="S784" s="978">
        <f t="shared" si="801"/>
        <v>1.9</v>
      </c>
      <c r="T784" s="883">
        <v>66140</v>
      </c>
      <c r="U784" s="913"/>
      <c r="V784" s="913"/>
      <c r="W784" s="782" t="str">
        <f t="shared" si="802"/>
        <v>Կ-1</v>
      </c>
      <c r="X784" s="883">
        <f t="shared" si="803"/>
        <v>125666</v>
      </c>
      <c r="Y784" s="884">
        <f t="shared" si="804"/>
        <v>125666</v>
      </c>
      <c r="Z784" s="1314">
        <f t="shared" si="805"/>
        <v>1633658</v>
      </c>
      <c r="AA784" s="886">
        <f t="shared" si="806"/>
        <v>1</v>
      </c>
      <c r="AB784" s="882">
        <f t="shared" si="807"/>
        <v>6</v>
      </c>
      <c r="AC784" s="1229">
        <f t="shared" si="808"/>
        <v>1.96</v>
      </c>
      <c r="AD784" s="979"/>
      <c r="AE784" s="978">
        <f t="shared" si="809"/>
        <v>1.96</v>
      </c>
      <c r="AF784" s="883">
        <v>66140</v>
      </c>
      <c r="AG784" s="913"/>
      <c r="AH784" s="913"/>
      <c r="AI784" s="656" t="str">
        <f t="shared" si="810"/>
        <v>Կ-1</v>
      </c>
      <c r="AJ784" s="883">
        <f t="shared" si="811"/>
        <v>129634.4</v>
      </c>
      <c r="AK784" s="884">
        <f t="shared" si="812"/>
        <v>129634.4</v>
      </c>
      <c r="AL784" s="1314">
        <f t="shared" si="813"/>
        <v>1685247.2</v>
      </c>
      <c r="AM784" s="886">
        <f t="shared" si="814"/>
        <v>1</v>
      </c>
      <c r="AN784" s="882">
        <f t="shared" si="815"/>
        <v>7</v>
      </c>
      <c r="AO784" s="1229">
        <f t="shared" si="816"/>
        <v>1.96</v>
      </c>
      <c r="AP784" s="979"/>
      <c r="AQ784" s="978">
        <f t="shared" si="817"/>
        <v>1.96</v>
      </c>
      <c r="AR784" s="883">
        <v>66140</v>
      </c>
      <c r="AS784" s="913"/>
      <c r="AT784" s="913"/>
      <c r="AU784" s="656" t="str">
        <f t="shared" si="818"/>
        <v>Կ-1</v>
      </c>
      <c r="AV784" s="883">
        <f t="shared" si="819"/>
        <v>129634.4</v>
      </c>
      <c r="AW784" s="884">
        <f t="shared" si="820"/>
        <v>129634.4</v>
      </c>
      <c r="AX784" s="1314">
        <f t="shared" si="821"/>
        <v>1685247.2</v>
      </c>
    </row>
    <row r="785" spans="2:50" ht="17.25" customHeight="1">
      <c r="B785" s="459">
        <v>24</v>
      </c>
      <c r="C785" s="1173" t="s">
        <v>2047</v>
      </c>
      <c r="D785" s="1212" t="s">
        <v>594</v>
      </c>
      <c r="E785" s="1214">
        <v>1</v>
      </c>
      <c r="F785" s="1210">
        <v>2</v>
      </c>
      <c r="G785" s="1209">
        <f t="shared" si="794"/>
        <v>1.79</v>
      </c>
      <c r="H785" s="883">
        <v>66140</v>
      </c>
      <c r="I785" s="913"/>
      <c r="J785" s="913"/>
      <c r="K785" s="471" t="s">
        <v>98</v>
      </c>
      <c r="L785" s="883">
        <f t="shared" si="795"/>
        <v>118390.6</v>
      </c>
      <c r="M785" s="884">
        <f t="shared" si="796"/>
        <v>118390.6</v>
      </c>
      <c r="N785" s="1313">
        <f t="shared" si="797"/>
        <v>1539077.8</v>
      </c>
      <c r="O785" s="886">
        <f t="shared" si="798"/>
        <v>1</v>
      </c>
      <c r="P785" s="882">
        <f t="shared" si="799"/>
        <v>3</v>
      </c>
      <c r="Q785" s="1229">
        <f t="shared" si="800"/>
        <v>1.84</v>
      </c>
      <c r="R785" s="979"/>
      <c r="S785" s="978">
        <f t="shared" si="801"/>
        <v>1.84</v>
      </c>
      <c r="T785" s="883">
        <v>66140</v>
      </c>
      <c r="U785" s="913"/>
      <c r="V785" s="913"/>
      <c r="W785" s="782" t="str">
        <f t="shared" si="802"/>
        <v>Կ-1</v>
      </c>
      <c r="X785" s="883">
        <f t="shared" si="803"/>
        <v>121697.60000000001</v>
      </c>
      <c r="Y785" s="884">
        <f t="shared" si="804"/>
        <v>121697.60000000001</v>
      </c>
      <c r="Z785" s="1314">
        <f t="shared" si="805"/>
        <v>1582068.8</v>
      </c>
      <c r="AA785" s="886">
        <f t="shared" si="806"/>
        <v>1</v>
      </c>
      <c r="AB785" s="882">
        <f t="shared" si="807"/>
        <v>4</v>
      </c>
      <c r="AC785" s="1229">
        <f t="shared" si="808"/>
        <v>1.9</v>
      </c>
      <c r="AD785" s="979"/>
      <c r="AE785" s="978">
        <f t="shared" si="809"/>
        <v>1.9</v>
      </c>
      <c r="AF785" s="883">
        <v>66140</v>
      </c>
      <c r="AG785" s="913"/>
      <c r="AH785" s="913"/>
      <c r="AI785" s="656" t="str">
        <f t="shared" si="810"/>
        <v>Կ-1</v>
      </c>
      <c r="AJ785" s="883">
        <f t="shared" si="811"/>
        <v>125666</v>
      </c>
      <c r="AK785" s="884">
        <f t="shared" si="812"/>
        <v>125666</v>
      </c>
      <c r="AL785" s="1314">
        <f t="shared" si="813"/>
        <v>1633658</v>
      </c>
      <c r="AM785" s="886">
        <f t="shared" si="814"/>
        <v>1</v>
      </c>
      <c r="AN785" s="882">
        <f t="shared" si="815"/>
        <v>5</v>
      </c>
      <c r="AO785" s="1229">
        <f t="shared" si="816"/>
        <v>1.9</v>
      </c>
      <c r="AP785" s="979"/>
      <c r="AQ785" s="978">
        <f t="shared" si="817"/>
        <v>1.9</v>
      </c>
      <c r="AR785" s="883">
        <v>66140</v>
      </c>
      <c r="AS785" s="913"/>
      <c r="AT785" s="913"/>
      <c r="AU785" s="656" t="str">
        <f t="shared" si="818"/>
        <v>Կ-1</v>
      </c>
      <c r="AV785" s="883">
        <f t="shared" si="819"/>
        <v>125666</v>
      </c>
      <c r="AW785" s="884">
        <f t="shared" si="820"/>
        <v>125666</v>
      </c>
      <c r="AX785" s="1314">
        <f t="shared" si="821"/>
        <v>1633658</v>
      </c>
    </row>
    <row r="786" spans="2:50" ht="17.25" customHeight="1">
      <c r="B786" s="459">
        <v>25</v>
      </c>
      <c r="C786" s="1173" t="s">
        <v>2441</v>
      </c>
      <c r="D786" s="1218" t="s">
        <v>316</v>
      </c>
      <c r="E786" s="1214">
        <v>1</v>
      </c>
      <c r="F786" s="1210">
        <v>4</v>
      </c>
      <c r="G786" s="1209">
        <f t="shared" si="794"/>
        <v>1.9</v>
      </c>
      <c r="H786" s="883">
        <v>66140</v>
      </c>
      <c r="I786" s="913"/>
      <c r="J786" s="913"/>
      <c r="K786" s="471" t="s">
        <v>98</v>
      </c>
      <c r="L786" s="883">
        <f t="shared" si="795"/>
        <v>125666</v>
      </c>
      <c r="M786" s="884">
        <f t="shared" si="796"/>
        <v>125666</v>
      </c>
      <c r="N786" s="1313">
        <f t="shared" si="797"/>
        <v>1633658</v>
      </c>
      <c r="O786" s="886">
        <f t="shared" si="798"/>
        <v>1</v>
      </c>
      <c r="P786" s="882">
        <f t="shared" si="799"/>
        <v>5</v>
      </c>
      <c r="Q786" s="1229">
        <f t="shared" si="800"/>
        <v>1.9</v>
      </c>
      <c r="R786" s="979"/>
      <c r="S786" s="978">
        <f t="shared" si="801"/>
        <v>1.9</v>
      </c>
      <c r="T786" s="883">
        <v>66140</v>
      </c>
      <c r="U786" s="913"/>
      <c r="V786" s="913"/>
      <c r="W786" s="782" t="str">
        <f t="shared" si="802"/>
        <v>Կ-1</v>
      </c>
      <c r="X786" s="883">
        <f t="shared" si="803"/>
        <v>125666</v>
      </c>
      <c r="Y786" s="884">
        <f t="shared" si="804"/>
        <v>125666</v>
      </c>
      <c r="Z786" s="1314">
        <f t="shared" si="805"/>
        <v>1633658</v>
      </c>
      <c r="AA786" s="886">
        <f t="shared" si="806"/>
        <v>1</v>
      </c>
      <c r="AB786" s="882">
        <f t="shared" si="807"/>
        <v>6</v>
      </c>
      <c r="AC786" s="1229">
        <f t="shared" si="808"/>
        <v>1.96</v>
      </c>
      <c r="AD786" s="979"/>
      <c r="AE786" s="978">
        <f t="shared" si="809"/>
        <v>1.96</v>
      </c>
      <c r="AF786" s="883">
        <v>66140</v>
      </c>
      <c r="AG786" s="913"/>
      <c r="AH786" s="913"/>
      <c r="AI786" s="656" t="str">
        <f t="shared" si="810"/>
        <v>Կ-1</v>
      </c>
      <c r="AJ786" s="883">
        <f t="shared" si="811"/>
        <v>129634.4</v>
      </c>
      <c r="AK786" s="884">
        <f t="shared" si="812"/>
        <v>129634.4</v>
      </c>
      <c r="AL786" s="1314">
        <f t="shared" si="813"/>
        <v>1685247.2</v>
      </c>
      <c r="AM786" s="886">
        <f t="shared" si="814"/>
        <v>1</v>
      </c>
      <c r="AN786" s="882">
        <f t="shared" si="815"/>
        <v>7</v>
      </c>
      <c r="AO786" s="1229">
        <f t="shared" si="816"/>
        <v>1.96</v>
      </c>
      <c r="AP786" s="979"/>
      <c r="AQ786" s="978">
        <f t="shared" si="817"/>
        <v>1.96</v>
      </c>
      <c r="AR786" s="883">
        <v>66140</v>
      </c>
      <c r="AS786" s="913"/>
      <c r="AT786" s="913"/>
      <c r="AU786" s="656" t="str">
        <f t="shared" si="818"/>
        <v>Կ-1</v>
      </c>
      <c r="AV786" s="883">
        <f t="shared" si="819"/>
        <v>129634.4</v>
      </c>
      <c r="AW786" s="884">
        <f t="shared" si="820"/>
        <v>129634.4</v>
      </c>
      <c r="AX786" s="1314">
        <f t="shared" si="821"/>
        <v>1685247.2</v>
      </c>
    </row>
    <row r="787" spans="2:50" ht="17.25" customHeight="1">
      <c r="B787" s="459">
        <v>26</v>
      </c>
      <c r="C787" s="1173" t="s">
        <v>1939</v>
      </c>
      <c r="D787" s="1218" t="s">
        <v>316</v>
      </c>
      <c r="E787" s="1214">
        <v>1</v>
      </c>
      <c r="F787" s="1210">
        <v>15</v>
      </c>
      <c r="G787" s="1209">
        <f t="shared" si="794"/>
        <v>2.14</v>
      </c>
      <c r="H787" s="883">
        <v>66140</v>
      </c>
      <c r="I787" s="913"/>
      <c r="J787" s="913"/>
      <c r="K787" s="471" t="s">
        <v>98</v>
      </c>
      <c r="L787" s="883">
        <f t="shared" si="795"/>
        <v>141539.6</v>
      </c>
      <c r="M787" s="884">
        <f t="shared" si="796"/>
        <v>141539.6</v>
      </c>
      <c r="N787" s="1313">
        <f t="shared" si="797"/>
        <v>1840014.8</v>
      </c>
      <c r="O787" s="886">
        <f t="shared" si="798"/>
        <v>1</v>
      </c>
      <c r="P787" s="882">
        <f t="shared" si="799"/>
        <v>16</v>
      </c>
      <c r="Q787" s="1229">
        <f t="shared" si="800"/>
        <v>2.21</v>
      </c>
      <c r="R787" s="979"/>
      <c r="S787" s="978">
        <f t="shared" si="801"/>
        <v>2.21</v>
      </c>
      <c r="T787" s="883">
        <v>66140</v>
      </c>
      <c r="U787" s="913"/>
      <c r="V787" s="913"/>
      <c r="W787" s="782" t="str">
        <f t="shared" si="802"/>
        <v>Կ-1</v>
      </c>
      <c r="X787" s="883">
        <f t="shared" si="803"/>
        <v>146169.4</v>
      </c>
      <c r="Y787" s="884">
        <f t="shared" si="804"/>
        <v>146169.4</v>
      </c>
      <c r="Z787" s="1314">
        <f t="shared" si="805"/>
        <v>1900202.2</v>
      </c>
      <c r="AA787" s="886">
        <f t="shared" si="806"/>
        <v>1</v>
      </c>
      <c r="AB787" s="882">
        <f t="shared" si="807"/>
        <v>17</v>
      </c>
      <c r="AC787" s="1229">
        <f t="shared" si="808"/>
        <v>2.21</v>
      </c>
      <c r="AD787" s="979"/>
      <c r="AE787" s="978">
        <f t="shared" si="809"/>
        <v>2.21</v>
      </c>
      <c r="AF787" s="883">
        <v>66140</v>
      </c>
      <c r="AG787" s="913"/>
      <c r="AH787" s="913"/>
      <c r="AI787" s="656" t="str">
        <f t="shared" si="810"/>
        <v>Կ-1</v>
      </c>
      <c r="AJ787" s="883">
        <f t="shared" si="811"/>
        <v>146169.4</v>
      </c>
      <c r="AK787" s="884">
        <f t="shared" si="812"/>
        <v>146169.4</v>
      </c>
      <c r="AL787" s="1314">
        <f t="shared" si="813"/>
        <v>1900202.2</v>
      </c>
      <c r="AM787" s="886">
        <f t="shared" si="814"/>
        <v>1</v>
      </c>
      <c r="AN787" s="882">
        <f t="shared" si="815"/>
        <v>18</v>
      </c>
      <c r="AO787" s="1229">
        <f t="shared" si="816"/>
        <v>2.21</v>
      </c>
      <c r="AP787" s="979"/>
      <c r="AQ787" s="978">
        <f t="shared" si="817"/>
        <v>2.21</v>
      </c>
      <c r="AR787" s="883">
        <v>66140</v>
      </c>
      <c r="AS787" s="913"/>
      <c r="AT787" s="913"/>
      <c r="AU787" s="656" t="str">
        <f t="shared" si="818"/>
        <v>Կ-1</v>
      </c>
      <c r="AV787" s="883">
        <f t="shared" si="819"/>
        <v>146169.4</v>
      </c>
      <c r="AW787" s="884">
        <f t="shared" si="820"/>
        <v>146169.4</v>
      </c>
      <c r="AX787" s="1314">
        <f t="shared" si="821"/>
        <v>1900202.2</v>
      </c>
    </row>
    <row r="788" spans="2:50" ht="17.25" customHeight="1">
      <c r="B788" s="459">
        <v>27</v>
      </c>
      <c r="C788" s="1173" t="s">
        <v>2442</v>
      </c>
      <c r="D788" s="1218" t="s">
        <v>316</v>
      </c>
      <c r="E788" s="1214">
        <v>1</v>
      </c>
      <c r="F788" s="1210">
        <v>3</v>
      </c>
      <c r="G788" s="1209">
        <f t="shared" si="794"/>
        <v>1.84</v>
      </c>
      <c r="H788" s="883">
        <v>66140</v>
      </c>
      <c r="I788" s="913"/>
      <c r="J788" s="913"/>
      <c r="K788" s="471" t="s">
        <v>98</v>
      </c>
      <c r="L788" s="883">
        <f t="shared" si="795"/>
        <v>121697.60000000001</v>
      </c>
      <c r="M788" s="884">
        <f t="shared" si="796"/>
        <v>121697.60000000001</v>
      </c>
      <c r="N788" s="1313">
        <f t="shared" si="797"/>
        <v>1582068.8</v>
      </c>
      <c r="O788" s="886">
        <f t="shared" si="798"/>
        <v>1</v>
      </c>
      <c r="P788" s="882">
        <f t="shared" si="799"/>
        <v>4</v>
      </c>
      <c r="Q788" s="1229">
        <f t="shared" si="800"/>
        <v>1.9</v>
      </c>
      <c r="R788" s="979"/>
      <c r="S788" s="978">
        <f t="shared" si="801"/>
        <v>1.9</v>
      </c>
      <c r="T788" s="883">
        <v>66140</v>
      </c>
      <c r="U788" s="913"/>
      <c r="V788" s="913"/>
      <c r="W788" s="782" t="str">
        <f t="shared" si="802"/>
        <v>Կ-1</v>
      </c>
      <c r="X788" s="883">
        <f t="shared" si="803"/>
        <v>125666</v>
      </c>
      <c r="Y788" s="884">
        <f t="shared" si="804"/>
        <v>125666</v>
      </c>
      <c r="Z788" s="1314">
        <f t="shared" si="805"/>
        <v>1633658</v>
      </c>
      <c r="AA788" s="886">
        <f t="shared" si="806"/>
        <v>1</v>
      </c>
      <c r="AB788" s="882">
        <f t="shared" si="807"/>
        <v>5</v>
      </c>
      <c r="AC788" s="1229">
        <f t="shared" si="808"/>
        <v>1.9</v>
      </c>
      <c r="AD788" s="979"/>
      <c r="AE788" s="978">
        <f t="shared" si="809"/>
        <v>1.9</v>
      </c>
      <c r="AF788" s="883">
        <v>66140</v>
      </c>
      <c r="AG788" s="913"/>
      <c r="AH788" s="913"/>
      <c r="AI788" s="656" t="str">
        <f t="shared" si="810"/>
        <v>Կ-1</v>
      </c>
      <c r="AJ788" s="883">
        <f t="shared" si="811"/>
        <v>125666</v>
      </c>
      <c r="AK788" s="884">
        <f t="shared" si="812"/>
        <v>125666</v>
      </c>
      <c r="AL788" s="1314">
        <f t="shared" si="813"/>
        <v>1633658</v>
      </c>
      <c r="AM788" s="886">
        <f t="shared" si="814"/>
        <v>1</v>
      </c>
      <c r="AN788" s="882">
        <f t="shared" si="815"/>
        <v>6</v>
      </c>
      <c r="AO788" s="1229">
        <f t="shared" si="816"/>
        <v>1.96</v>
      </c>
      <c r="AP788" s="979"/>
      <c r="AQ788" s="978">
        <f t="shared" si="817"/>
        <v>1.96</v>
      </c>
      <c r="AR788" s="883">
        <v>66140</v>
      </c>
      <c r="AS788" s="913"/>
      <c r="AT788" s="913"/>
      <c r="AU788" s="656" t="str">
        <f t="shared" si="818"/>
        <v>Կ-1</v>
      </c>
      <c r="AV788" s="883">
        <f t="shared" si="819"/>
        <v>129634.4</v>
      </c>
      <c r="AW788" s="884">
        <f t="shared" si="820"/>
        <v>129634.4</v>
      </c>
      <c r="AX788" s="1314">
        <f t="shared" si="821"/>
        <v>1685247.2</v>
      </c>
    </row>
    <row r="789" spans="2:50" ht="17.25" customHeight="1">
      <c r="B789" s="459">
        <v>28</v>
      </c>
      <c r="C789" s="1173" t="s">
        <v>2443</v>
      </c>
      <c r="D789" s="1218" t="s">
        <v>316</v>
      </c>
      <c r="E789" s="1214">
        <v>1</v>
      </c>
      <c r="F789" s="1210">
        <v>1</v>
      </c>
      <c r="G789" s="1209">
        <f t="shared" si="794"/>
        <v>1.73</v>
      </c>
      <c r="H789" s="883">
        <v>66140</v>
      </c>
      <c r="I789" s="913"/>
      <c r="J789" s="913"/>
      <c r="K789" s="471" t="s">
        <v>98</v>
      </c>
      <c r="L789" s="883">
        <f t="shared" si="795"/>
        <v>114422.2</v>
      </c>
      <c r="M789" s="884">
        <f t="shared" si="796"/>
        <v>114422.2</v>
      </c>
      <c r="N789" s="1313">
        <f t="shared" si="797"/>
        <v>1487488.5999999999</v>
      </c>
      <c r="O789" s="886">
        <f t="shared" si="798"/>
        <v>1</v>
      </c>
      <c r="P789" s="882">
        <f t="shared" si="799"/>
        <v>2</v>
      </c>
      <c r="Q789" s="1229">
        <f t="shared" si="800"/>
        <v>1.79</v>
      </c>
      <c r="R789" s="979"/>
      <c r="S789" s="978">
        <f t="shared" si="801"/>
        <v>1.79</v>
      </c>
      <c r="T789" s="883">
        <v>66140</v>
      </c>
      <c r="U789" s="913"/>
      <c r="V789" s="913"/>
      <c r="W789" s="782" t="str">
        <f t="shared" si="802"/>
        <v>Կ-1</v>
      </c>
      <c r="X789" s="883">
        <f t="shared" si="803"/>
        <v>118390.6</v>
      </c>
      <c r="Y789" s="884">
        <f t="shared" si="804"/>
        <v>118390.6</v>
      </c>
      <c r="Z789" s="1314">
        <f t="shared" si="805"/>
        <v>1539077.8</v>
      </c>
      <c r="AA789" s="886">
        <f t="shared" si="806"/>
        <v>1</v>
      </c>
      <c r="AB789" s="882">
        <f t="shared" si="807"/>
        <v>3</v>
      </c>
      <c r="AC789" s="1229">
        <f t="shared" si="808"/>
        <v>1.84</v>
      </c>
      <c r="AD789" s="979"/>
      <c r="AE789" s="978">
        <f t="shared" si="809"/>
        <v>1.84</v>
      </c>
      <c r="AF789" s="883">
        <v>66140</v>
      </c>
      <c r="AG789" s="913"/>
      <c r="AH789" s="913"/>
      <c r="AI789" s="656" t="str">
        <f t="shared" si="810"/>
        <v>Կ-1</v>
      </c>
      <c r="AJ789" s="883">
        <f t="shared" si="811"/>
        <v>121697.60000000001</v>
      </c>
      <c r="AK789" s="884">
        <f t="shared" si="812"/>
        <v>121697.60000000001</v>
      </c>
      <c r="AL789" s="1314">
        <f t="shared" si="813"/>
        <v>1582068.8</v>
      </c>
      <c r="AM789" s="886">
        <f t="shared" si="814"/>
        <v>1</v>
      </c>
      <c r="AN789" s="882">
        <f t="shared" si="815"/>
        <v>4</v>
      </c>
      <c r="AO789" s="1229">
        <f t="shared" si="816"/>
        <v>1.9</v>
      </c>
      <c r="AP789" s="979"/>
      <c r="AQ789" s="978">
        <f t="shared" si="817"/>
        <v>1.9</v>
      </c>
      <c r="AR789" s="883">
        <v>66140</v>
      </c>
      <c r="AS789" s="913"/>
      <c r="AT789" s="913"/>
      <c r="AU789" s="656" t="str">
        <f t="shared" si="818"/>
        <v>Կ-1</v>
      </c>
      <c r="AV789" s="883">
        <f t="shared" si="819"/>
        <v>125666</v>
      </c>
      <c r="AW789" s="884">
        <f t="shared" si="820"/>
        <v>125666</v>
      </c>
      <c r="AX789" s="1314">
        <f t="shared" si="821"/>
        <v>1633658</v>
      </c>
    </row>
    <row r="790" spans="2:50" ht="17.25" customHeight="1">
      <c r="B790" s="459">
        <v>29</v>
      </c>
      <c r="C790" s="1173" t="s">
        <v>1940</v>
      </c>
      <c r="D790" s="1218" t="s">
        <v>316</v>
      </c>
      <c r="E790" s="1214">
        <v>1</v>
      </c>
      <c r="F790" s="1210">
        <v>6</v>
      </c>
      <c r="G790" s="1209">
        <f t="shared" si="794"/>
        <v>1.96</v>
      </c>
      <c r="H790" s="883">
        <v>66140</v>
      </c>
      <c r="I790" s="913"/>
      <c r="J790" s="913"/>
      <c r="K790" s="471" t="s">
        <v>98</v>
      </c>
      <c r="L790" s="883">
        <f t="shared" si="795"/>
        <v>129634.4</v>
      </c>
      <c r="M790" s="884">
        <f t="shared" si="796"/>
        <v>129634.4</v>
      </c>
      <c r="N790" s="1313">
        <f t="shared" si="797"/>
        <v>1685247.2</v>
      </c>
      <c r="O790" s="886">
        <f t="shared" si="798"/>
        <v>1</v>
      </c>
      <c r="P790" s="882">
        <f t="shared" si="799"/>
        <v>7</v>
      </c>
      <c r="Q790" s="1229">
        <f t="shared" si="800"/>
        <v>1.96</v>
      </c>
      <c r="R790" s="979"/>
      <c r="S790" s="978">
        <f t="shared" si="801"/>
        <v>1.96</v>
      </c>
      <c r="T790" s="883">
        <v>66140</v>
      </c>
      <c r="U790" s="913"/>
      <c r="V790" s="913"/>
      <c r="W790" s="782" t="str">
        <f t="shared" si="802"/>
        <v>Կ-1</v>
      </c>
      <c r="X790" s="883">
        <f t="shared" si="803"/>
        <v>129634.4</v>
      </c>
      <c r="Y790" s="884">
        <f t="shared" si="804"/>
        <v>129634.4</v>
      </c>
      <c r="Z790" s="1314">
        <f t="shared" si="805"/>
        <v>1685247.2</v>
      </c>
      <c r="AA790" s="886">
        <f t="shared" si="806"/>
        <v>1</v>
      </c>
      <c r="AB790" s="882">
        <f t="shared" si="807"/>
        <v>8</v>
      </c>
      <c r="AC790" s="1229">
        <f t="shared" si="808"/>
        <v>2.02</v>
      </c>
      <c r="AD790" s="979"/>
      <c r="AE790" s="978">
        <f t="shared" si="809"/>
        <v>2.02</v>
      </c>
      <c r="AF790" s="883">
        <v>66140</v>
      </c>
      <c r="AG790" s="913"/>
      <c r="AH790" s="913"/>
      <c r="AI790" s="656" t="str">
        <f t="shared" si="810"/>
        <v>Կ-1</v>
      </c>
      <c r="AJ790" s="883">
        <f t="shared" si="811"/>
        <v>133602.79999999999</v>
      </c>
      <c r="AK790" s="884">
        <f t="shared" si="812"/>
        <v>133602.79999999999</v>
      </c>
      <c r="AL790" s="1314">
        <f t="shared" si="813"/>
        <v>1736836.4</v>
      </c>
      <c r="AM790" s="886">
        <f t="shared" si="814"/>
        <v>1</v>
      </c>
      <c r="AN790" s="882">
        <f t="shared" si="815"/>
        <v>9</v>
      </c>
      <c r="AO790" s="1229">
        <f t="shared" si="816"/>
        <v>2.02</v>
      </c>
      <c r="AP790" s="979"/>
      <c r="AQ790" s="978">
        <f t="shared" si="817"/>
        <v>2.02</v>
      </c>
      <c r="AR790" s="883">
        <v>66140</v>
      </c>
      <c r="AS790" s="913"/>
      <c r="AT790" s="913"/>
      <c r="AU790" s="656" t="str">
        <f t="shared" si="818"/>
        <v>Կ-1</v>
      </c>
      <c r="AV790" s="883">
        <f t="shared" si="819"/>
        <v>133602.79999999999</v>
      </c>
      <c r="AW790" s="884">
        <f t="shared" si="820"/>
        <v>133602.79999999999</v>
      </c>
      <c r="AX790" s="1314">
        <f t="shared" si="821"/>
        <v>1736836.4</v>
      </c>
    </row>
    <row r="791" spans="2:50" ht="17.25" customHeight="1">
      <c r="B791" s="459">
        <v>30</v>
      </c>
      <c r="C791" s="1173" t="s">
        <v>2440</v>
      </c>
      <c r="D791" s="1218" t="s">
        <v>316</v>
      </c>
      <c r="E791" s="1214">
        <v>1</v>
      </c>
      <c r="F791" s="1210">
        <v>12</v>
      </c>
      <c r="G791" s="1209">
        <f t="shared" si="794"/>
        <v>2.08</v>
      </c>
      <c r="H791" s="883">
        <v>66140</v>
      </c>
      <c r="I791" s="913"/>
      <c r="J791" s="913"/>
      <c r="K791" s="471" t="s">
        <v>98</v>
      </c>
      <c r="L791" s="883">
        <f t="shared" si="795"/>
        <v>137571.20000000001</v>
      </c>
      <c r="M791" s="884">
        <f t="shared" si="796"/>
        <v>137571.20000000001</v>
      </c>
      <c r="N791" s="1313">
        <f t="shared" si="797"/>
        <v>1788425.6</v>
      </c>
      <c r="O791" s="886">
        <f t="shared" si="798"/>
        <v>1</v>
      </c>
      <c r="P791" s="882">
        <f t="shared" si="799"/>
        <v>13</v>
      </c>
      <c r="Q791" s="1229">
        <f t="shared" si="800"/>
        <v>2.14</v>
      </c>
      <c r="R791" s="979"/>
      <c r="S791" s="978">
        <f t="shared" si="801"/>
        <v>2.14</v>
      </c>
      <c r="T791" s="883">
        <v>66140</v>
      </c>
      <c r="U791" s="913"/>
      <c r="V791" s="913"/>
      <c r="W791" s="782" t="str">
        <f t="shared" si="802"/>
        <v>Կ-1</v>
      </c>
      <c r="X791" s="883">
        <f t="shared" si="803"/>
        <v>141539.6</v>
      </c>
      <c r="Y791" s="884">
        <f t="shared" si="804"/>
        <v>141539.6</v>
      </c>
      <c r="Z791" s="1314">
        <f t="shared" si="805"/>
        <v>1840014.8</v>
      </c>
      <c r="AA791" s="886">
        <f t="shared" si="806"/>
        <v>1</v>
      </c>
      <c r="AB791" s="882">
        <f t="shared" si="807"/>
        <v>14</v>
      </c>
      <c r="AC791" s="1229">
        <f t="shared" si="808"/>
        <v>2.14</v>
      </c>
      <c r="AD791" s="979"/>
      <c r="AE791" s="978">
        <f t="shared" si="809"/>
        <v>2.14</v>
      </c>
      <c r="AF791" s="883">
        <v>66140</v>
      </c>
      <c r="AG791" s="913"/>
      <c r="AH791" s="913"/>
      <c r="AI791" s="656" t="str">
        <f t="shared" si="810"/>
        <v>Կ-1</v>
      </c>
      <c r="AJ791" s="883">
        <f t="shared" si="811"/>
        <v>141539.6</v>
      </c>
      <c r="AK791" s="884">
        <f t="shared" si="812"/>
        <v>141539.6</v>
      </c>
      <c r="AL791" s="1314">
        <f t="shared" si="813"/>
        <v>1840014.8</v>
      </c>
      <c r="AM791" s="886">
        <f t="shared" si="814"/>
        <v>1</v>
      </c>
      <c r="AN791" s="882">
        <f t="shared" si="815"/>
        <v>15</v>
      </c>
      <c r="AO791" s="1229">
        <f t="shared" si="816"/>
        <v>2.14</v>
      </c>
      <c r="AP791" s="979"/>
      <c r="AQ791" s="978">
        <f t="shared" si="817"/>
        <v>2.14</v>
      </c>
      <c r="AR791" s="883">
        <v>66140</v>
      </c>
      <c r="AS791" s="913"/>
      <c r="AT791" s="913"/>
      <c r="AU791" s="656" t="str">
        <f t="shared" si="818"/>
        <v>Կ-1</v>
      </c>
      <c r="AV791" s="883">
        <f t="shared" si="819"/>
        <v>141539.6</v>
      </c>
      <c r="AW791" s="884">
        <f t="shared" si="820"/>
        <v>141539.6</v>
      </c>
      <c r="AX791" s="1314">
        <f t="shared" si="821"/>
        <v>1840014.8</v>
      </c>
    </row>
    <row r="792" spans="2:50" ht="17.25" customHeight="1">
      <c r="B792" s="459">
        <v>31</v>
      </c>
      <c r="C792" s="1173" t="s">
        <v>2444</v>
      </c>
      <c r="D792" s="1218" t="s">
        <v>316</v>
      </c>
      <c r="E792" s="1214">
        <v>1</v>
      </c>
      <c r="F792" s="1210">
        <v>2</v>
      </c>
      <c r="G792" s="1209">
        <f t="shared" si="794"/>
        <v>1.79</v>
      </c>
      <c r="H792" s="883">
        <v>66140</v>
      </c>
      <c r="I792" s="913"/>
      <c r="J792" s="913"/>
      <c r="K792" s="471" t="s">
        <v>98</v>
      </c>
      <c r="L792" s="883">
        <f t="shared" si="795"/>
        <v>118390.6</v>
      </c>
      <c r="M792" s="884">
        <f t="shared" si="796"/>
        <v>118390.6</v>
      </c>
      <c r="N792" s="1313">
        <f t="shared" si="797"/>
        <v>1539077.8</v>
      </c>
      <c r="O792" s="886">
        <f t="shared" si="798"/>
        <v>1</v>
      </c>
      <c r="P792" s="882">
        <f t="shared" si="799"/>
        <v>3</v>
      </c>
      <c r="Q792" s="1229">
        <f t="shared" si="800"/>
        <v>1.84</v>
      </c>
      <c r="R792" s="979"/>
      <c r="S792" s="978">
        <f t="shared" si="801"/>
        <v>1.84</v>
      </c>
      <c r="T792" s="883">
        <v>66140</v>
      </c>
      <c r="U792" s="913"/>
      <c r="V792" s="913"/>
      <c r="W792" s="782" t="str">
        <f t="shared" si="802"/>
        <v>Կ-1</v>
      </c>
      <c r="X792" s="883">
        <f t="shared" si="803"/>
        <v>121697.60000000001</v>
      </c>
      <c r="Y792" s="884">
        <f t="shared" si="804"/>
        <v>121697.60000000001</v>
      </c>
      <c r="Z792" s="1314">
        <f t="shared" si="805"/>
        <v>1582068.8</v>
      </c>
      <c r="AA792" s="886">
        <f t="shared" si="806"/>
        <v>1</v>
      </c>
      <c r="AB792" s="882">
        <f t="shared" si="807"/>
        <v>4</v>
      </c>
      <c r="AC792" s="1229">
        <f t="shared" si="808"/>
        <v>1.9</v>
      </c>
      <c r="AD792" s="979"/>
      <c r="AE792" s="978">
        <f t="shared" si="809"/>
        <v>1.9</v>
      </c>
      <c r="AF792" s="883">
        <v>66140</v>
      </c>
      <c r="AG792" s="913"/>
      <c r="AH792" s="913"/>
      <c r="AI792" s="656" t="str">
        <f t="shared" si="810"/>
        <v>Կ-1</v>
      </c>
      <c r="AJ792" s="883">
        <f t="shared" si="811"/>
        <v>125666</v>
      </c>
      <c r="AK792" s="884">
        <f t="shared" si="812"/>
        <v>125666</v>
      </c>
      <c r="AL792" s="1314">
        <f t="shared" si="813"/>
        <v>1633658</v>
      </c>
      <c r="AM792" s="886">
        <f t="shared" si="814"/>
        <v>1</v>
      </c>
      <c r="AN792" s="882">
        <f t="shared" si="815"/>
        <v>5</v>
      </c>
      <c r="AO792" s="1229">
        <f t="shared" si="816"/>
        <v>1.9</v>
      </c>
      <c r="AP792" s="979"/>
      <c r="AQ792" s="978">
        <f t="shared" si="817"/>
        <v>1.9</v>
      </c>
      <c r="AR792" s="883">
        <v>66140</v>
      </c>
      <c r="AS792" s="913"/>
      <c r="AT792" s="913"/>
      <c r="AU792" s="656" t="str">
        <f t="shared" si="818"/>
        <v>Կ-1</v>
      </c>
      <c r="AV792" s="883">
        <f t="shared" si="819"/>
        <v>125666</v>
      </c>
      <c r="AW792" s="884">
        <f t="shared" si="820"/>
        <v>125666</v>
      </c>
      <c r="AX792" s="1314">
        <f t="shared" si="821"/>
        <v>1633658</v>
      </c>
    </row>
    <row r="793" spans="2:50" ht="17.25" customHeight="1">
      <c r="B793" s="459">
        <v>32</v>
      </c>
      <c r="C793" s="1173" t="s">
        <v>2445</v>
      </c>
      <c r="D793" s="1218" t="s">
        <v>316</v>
      </c>
      <c r="E793" s="1214">
        <v>1</v>
      </c>
      <c r="F793" s="1210">
        <v>2</v>
      </c>
      <c r="G793" s="1209">
        <f t="shared" si="794"/>
        <v>1.79</v>
      </c>
      <c r="H793" s="883">
        <v>66140</v>
      </c>
      <c r="I793" s="913"/>
      <c r="J793" s="913"/>
      <c r="K793" s="471" t="s">
        <v>98</v>
      </c>
      <c r="L793" s="883">
        <f t="shared" si="795"/>
        <v>118390.6</v>
      </c>
      <c r="M793" s="884">
        <f t="shared" si="796"/>
        <v>118390.6</v>
      </c>
      <c r="N793" s="1313">
        <f t="shared" si="797"/>
        <v>1539077.8</v>
      </c>
      <c r="O793" s="886">
        <f t="shared" si="798"/>
        <v>1</v>
      </c>
      <c r="P793" s="882">
        <f t="shared" si="799"/>
        <v>3</v>
      </c>
      <c r="Q793" s="1229">
        <f t="shared" si="800"/>
        <v>1.84</v>
      </c>
      <c r="R793" s="979"/>
      <c r="S793" s="978">
        <f t="shared" si="801"/>
        <v>1.84</v>
      </c>
      <c r="T793" s="883">
        <v>66140</v>
      </c>
      <c r="U793" s="913"/>
      <c r="V793" s="913"/>
      <c r="W793" s="782" t="str">
        <f t="shared" si="802"/>
        <v>Կ-1</v>
      </c>
      <c r="X793" s="883">
        <f t="shared" si="803"/>
        <v>121697.60000000001</v>
      </c>
      <c r="Y793" s="884">
        <f t="shared" si="804"/>
        <v>121697.60000000001</v>
      </c>
      <c r="Z793" s="1314">
        <f t="shared" si="805"/>
        <v>1582068.8</v>
      </c>
      <c r="AA793" s="886">
        <f t="shared" si="806"/>
        <v>1</v>
      </c>
      <c r="AB793" s="882">
        <f t="shared" si="807"/>
        <v>4</v>
      </c>
      <c r="AC793" s="1229">
        <f t="shared" si="808"/>
        <v>1.9</v>
      </c>
      <c r="AD793" s="979"/>
      <c r="AE793" s="978">
        <f t="shared" si="809"/>
        <v>1.9</v>
      </c>
      <c r="AF793" s="883">
        <v>66140</v>
      </c>
      <c r="AG793" s="913"/>
      <c r="AH793" s="913"/>
      <c r="AI793" s="656" t="str">
        <f t="shared" si="810"/>
        <v>Կ-1</v>
      </c>
      <c r="AJ793" s="883">
        <f t="shared" si="811"/>
        <v>125666</v>
      </c>
      <c r="AK793" s="884">
        <f t="shared" si="812"/>
        <v>125666</v>
      </c>
      <c r="AL793" s="1314">
        <f t="shared" si="813"/>
        <v>1633658</v>
      </c>
      <c r="AM793" s="886">
        <f t="shared" si="814"/>
        <v>1</v>
      </c>
      <c r="AN793" s="882">
        <f t="shared" si="815"/>
        <v>5</v>
      </c>
      <c r="AO793" s="1229">
        <f t="shared" si="816"/>
        <v>1.9</v>
      </c>
      <c r="AP793" s="979"/>
      <c r="AQ793" s="978">
        <f t="shared" si="817"/>
        <v>1.9</v>
      </c>
      <c r="AR793" s="883">
        <v>66140</v>
      </c>
      <c r="AS793" s="913"/>
      <c r="AT793" s="913"/>
      <c r="AU793" s="656" t="str">
        <f t="shared" si="818"/>
        <v>Կ-1</v>
      </c>
      <c r="AV793" s="883">
        <f t="shared" si="819"/>
        <v>125666</v>
      </c>
      <c r="AW793" s="884">
        <f t="shared" si="820"/>
        <v>125666</v>
      </c>
      <c r="AX793" s="1314">
        <f t="shared" si="821"/>
        <v>1633658</v>
      </c>
    </row>
    <row r="794" spans="2:50" ht="17.25" customHeight="1">
      <c r="B794" s="459">
        <v>33</v>
      </c>
      <c r="C794" s="1173" t="s">
        <v>70</v>
      </c>
      <c r="D794" s="1218" t="s">
        <v>316</v>
      </c>
      <c r="E794" s="1214">
        <v>1</v>
      </c>
      <c r="F794" s="1211">
        <v>0</v>
      </c>
      <c r="G794" s="1209">
        <f t="shared" si="794"/>
        <v>1.68</v>
      </c>
      <c r="H794" s="883">
        <v>66140</v>
      </c>
      <c r="I794" s="913"/>
      <c r="J794" s="913"/>
      <c r="K794" s="471" t="s">
        <v>98</v>
      </c>
      <c r="L794" s="883">
        <f t="shared" si="795"/>
        <v>111115.2</v>
      </c>
      <c r="M794" s="884">
        <f t="shared" si="796"/>
        <v>111115.2</v>
      </c>
      <c r="N794" s="1313">
        <f t="shared" si="797"/>
        <v>1444497.5999999999</v>
      </c>
      <c r="O794" s="886">
        <f t="shared" si="798"/>
        <v>1</v>
      </c>
      <c r="P794" s="882">
        <f t="shared" si="799"/>
        <v>1</v>
      </c>
      <c r="Q794" s="1229">
        <f t="shared" si="800"/>
        <v>1.73</v>
      </c>
      <c r="R794" s="979"/>
      <c r="S794" s="978">
        <f t="shared" si="801"/>
        <v>1.73</v>
      </c>
      <c r="T794" s="883">
        <v>66140</v>
      </c>
      <c r="U794" s="913"/>
      <c r="V794" s="913"/>
      <c r="W794" s="782" t="str">
        <f t="shared" si="802"/>
        <v>Կ-1</v>
      </c>
      <c r="X794" s="883">
        <f t="shared" si="803"/>
        <v>114422.2</v>
      </c>
      <c r="Y794" s="884">
        <f t="shared" si="804"/>
        <v>114422.2</v>
      </c>
      <c r="Z794" s="1314">
        <f t="shared" si="805"/>
        <v>1487488.5999999999</v>
      </c>
      <c r="AA794" s="886">
        <f t="shared" si="806"/>
        <v>1</v>
      </c>
      <c r="AB794" s="882">
        <f t="shared" si="807"/>
        <v>2</v>
      </c>
      <c r="AC794" s="1229">
        <f t="shared" si="808"/>
        <v>1.79</v>
      </c>
      <c r="AD794" s="979"/>
      <c r="AE794" s="978">
        <f t="shared" si="809"/>
        <v>1.79</v>
      </c>
      <c r="AF794" s="883">
        <v>66140</v>
      </c>
      <c r="AG794" s="913"/>
      <c r="AH794" s="913"/>
      <c r="AI794" s="656" t="str">
        <f t="shared" si="810"/>
        <v>Կ-1</v>
      </c>
      <c r="AJ794" s="883">
        <f t="shared" si="811"/>
        <v>118390.6</v>
      </c>
      <c r="AK794" s="884">
        <f t="shared" si="812"/>
        <v>118390.6</v>
      </c>
      <c r="AL794" s="1314">
        <f t="shared" si="813"/>
        <v>1539077.8</v>
      </c>
      <c r="AM794" s="886">
        <f t="shared" si="814"/>
        <v>1</v>
      </c>
      <c r="AN794" s="882">
        <f t="shared" si="815"/>
        <v>3</v>
      </c>
      <c r="AO794" s="1229">
        <f t="shared" si="816"/>
        <v>1.84</v>
      </c>
      <c r="AP794" s="979"/>
      <c r="AQ794" s="978">
        <f t="shared" si="817"/>
        <v>1.84</v>
      </c>
      <c r="AR794" s="883">
        <v>66140</v>
      </c>
      <c r="AS794" s="913"/>
      <c r="AT794" s="913"/>
      <c r="AU794" s="656" t="str">
        <f t="shared" si="818"/>
        <v>Կ-1</v>
      </c>
      <c r="AV794" s="883">
        <f t="shared" si="819"/>
        <v>121697.60000000001</v>
      </c>
      <c r="AW794" s="884">
        <f t="shared" si="820"/>
        <v>121697.60000000001</v>
      </c>
      <c r="AX794" s="1314">
        <f t="shared" si="821"/>
        <v>1582068.8</v>
      </c>
    </row>
    <row r="795" spans="2:50" ht="17.25" customHeight="1">
      <c r="B795" s="459">
        <v>34</v>
      </c>
      <c r="C795" s="1173" t="s">
        <v>1941</v>
      </c>
      <c r="D795" s="1218" t="s">
        <v>127</v>
      </c>
      <c r="E795" s="1214">
        <v>1</v>
      </c>
      <c r="F795" s="1210">
        <v>14</v>
      </c>
      <c r="G795" s="1209">
        <f t="shared" si="794"/>
        <v>2.14</v>
      </c>
      <c r="H795" s="883">
        <v>66140</v>
      </c>
      <c r="I795" s="921"/>
      <c r="J795" s="913"/>
      <c r="K795" s="471" t="s">
        <v>98</v>
      </c>
      <c r="L795" s="883">
        <f t="shared" si="795"/>
        <v>141539.6</v>
      </c>
      <c r="M795" s="884">
        <f t="shared" si="796"/>
        <v>141539.6</v>
      </c>
      <c r="N795" s="1313">
        <f t="shared" si="797"/>
        <v>1840014.8</v>
      </c>
      <c r="O795" s="886">
        <f t="shared" si="798"/>
        <v>1</v>
      </c>
      <c r="P795" s="882">
        <f t="shared" si="799"/>
        <v>15</v>
      </c>
      <c r="Q795" s="1229">
        <f t="shared" si="800"/>
        <v>2.14</v>
      </c>
      <c r="R795" s="979"/>
      <c r="S795" s="978">
        <f t="shared" si="801"/>
        <v>2.14</v>
      </c>
      <c r="T795" s="883">
        <v>66140</v>
      </c>
      <c r="U795" s="921"/>
      <c r="V795" s="913"/>
      <c r="W795" s="782" t="str">
        <f t="shared" si="802"/>
        <v>Կ-1</v>
      </c>
      <c r="X795" s="883">
        <f t="shared" si="803"/>
        <v>141539.6</v>
      </c>
      <c r="Y795" s="884">
        <f t="shared" si="804"/>
        <v>141539.6</v>
      </c>
      <c r="Z795" s="1314">
        <f t="shared" si="805"/>
        <v>1840014.8</v>
      </c>
      <c r="AA795" s="886">
        <f t="shared" si="806"/>
        <v>1</v>
      </c>
      <c r="AB795" s="882">
        <f t="shared" si="807"/>
        <v>16</v>
      </c>
      <c r="AC795" s="1229">
        <f t="shared" si="808"/>
        <v>2.21</v>
      </c>
      <c r="AD795" s="979"/>
      <c r="AE795" s="978">
        <f t="shared" si="809"/>
        <v>2.21</v>
      </c>
      <c r="AF795" s="883">
        <v>66140</v>
      </c>
      <c r="AG795" s="921"/>
      <c r="AH795" s="913"/>
      <c r="AI795" s="656" t="str">
        <f t="shared" si="810"/>
        <v>Կ-1</v>
      </c>
      <c r="AJ795" s="883">
        <f t="shared" si="811"/>
        <v>146169.4</v>
      </c>
      <c r="AK795" s="884">
        <f t="shared" si="812"/>
        <v>146169.4</v>
      </c>
      <c r="AL795" s="1314">
        <f t="shared" si="813"/>
        <v>1900202.2</v>
      </c>
      <c r="AM795" s="886">
        <f t="shared" si="814"/>
        <v>1</v>
      </c>
      <c r="AN795" s="882">
        <f t="shared" si="815"/>
        <v>17</v>
      </c>
      <c r="AO795" s="1229">
        <f t="shared" si="816"/>
        <v>2.21</v>
      </c>
      <c r="AP795" s="979"/>
      <c r="AQ795" s="978">
        <f t="shared" si="817"/>
        <v>2.21</v>
      </c>
      <c r="AR795" s="883">
        <v>66140</v>
      </c>
      <c r="AS795" s="921"/>
      <c r="AT795" s="913"/>
      <c r="AU795" s="656" t="str">
        <f t="shared" si="818"/>
        <v>Կ-1</v>
      </c>
      <c r="AV795" s="883">
        <f t="shared" si="819"/>
        <v>146169.4</v>
      </c>
      <c r="AW795" s="884">
        <f t="shared" si="820"/>
        <v>146169.4</v>
      </c>
      <c r="AX795" s="1314">
        <f t="shared" si="821"/>
        <v>1900202.2</v>
      </c>
    </row>
    <row r="796" spans="2:50" ht="31.5" customHeight="1">
      <c r="B796" s="459">
        <v>35</v>
      </c>
      <c r="C796" s="1173" t="s">
        <v>70</v>
      </c>
      <c r="D796" s="1218" t="s">
        <v>2118</v>
      </c>
      <c r="E796" s="1214">
        <v>1</v>
      </c>
      <c r="F796" s="1210">
        <v>0</v>
      </c>
      <c r="G796" s="1209">
        <f t="shared" si="794"/>
        <v>1.45</v>
      </c>
      <c r="H796" s="883">
        <v>66140</v>
      </c>
      <c r="I796" s="913"/>
      <c r="J796" s="913"/>
      <c r="K796" s="471" t="s">
        <v>99</v>
      </c>
      <c r="L796" s="883">
        <f t="shared" si="795"/>
        <v>95903</v>
      </c>
      <c r="M796" s="884">
        <f t="shared" si="796"/>
        <v>95903</v>
      </c>
      <c r="N796" s="1313">
        <f t="shared" si="797"/>
        <v>1246739</v>
      </c>
      <c r="O796" s="886">
        <f t="shared" si="798"/>
        <v>1</v>
      </c>
      <c r="P796" s="882">
        <f t="shared" si="799"/>
        <v>1</v>
      </c>
      <c r="Q796" s="1229">
        <f t="shared" si="800"/>
        <v>1.49</v>
      </c>
      <c r="R796" s="979"/>
      <c r="S796" s="978">
        <f t="shared" si="801"/>
        <v>1.49</v>
      </c>
      <c r="T796" s="883">
        <v>66140</v>
      </c>
      <c r="U796" s="913"/>
      <c r="V796" s="913"/>
      <c r="W796" s="782" t="str">
        <f t="shared" si="802"/>
        <v>Կ-2</v>
      </c>
      <c r="X796" s="883">
        <f t="shared" si="803"/>
        <v>98548.6</v>
      </c>
      <c r="Y796" s="884">
        <f t="shared" si="804"/>
        <v>98548.6</v>
      </c>
      <c r="Z796" s="1314">
        <f t="shared" si="805"/>
        <v>1281131.8</v>
      </c>
      <c r="AA796" s="886">
        <f t="shared" si="806"/>
        <v>1</v>
      </c>
      <c r="AB796" s="882">
        <f t="shared" si="807"/>
        <v>2</v>
      </c>
      <c r="AC796" s="1229">
        <f t="shared" si="808"/>
        <v>1.54</v>
      </c>
      <c r="AD796" s="979"/>
      <c r="AE796" s="978">
        <f t="shared" si="809"/>
        <v>1.54</v>
      </c>
      <c r="AF796" s="883">
        <v>66140</v>
      </c>
      <c r="AG796" s="913"/>
      <c r="AH796" s="913"/>
      <c r="AI796" s="656" t="str">
        <f t="shared" si="810"/>
        <v>Կ-2</v>
      </c>
      <c r="AJ796" s="883">
        <f t="shared" si="811"/>
        <v>101855.6</v>
      </c>
      <c r="AK796" s="884">
        <f t="shared" si="812"/>
        <v>101855.6</v>
      </c>
      <c r="AL796" s="1314">
        <f t="shared" si="813"/>
        <v>1324122.8</v>
      </c>
      <c r="AM796" s="886">
        <f t="shared" si="814"/>
        <v>1</v>
      </c>
      <c r="AN796" s="882">
        <f t="shared" si="815"/>
        <v>3</v>
      </c>
      <c r="AO796" s="1229">
        <f t="shared" si="816"/>
        <v>1.59</v>
      </c>
      <c r="AP796" s="979"/>
      <c r="AQ796" s="978">
        <f t="shared" si="817"/>
        <v>1.59</v>
      </c>
      <c r="AR796" s="883">
        <v>66140</v>
      </c>
      <c r="AS796" s="913"/>
      <c r="AT796" s="913"/>
      <c r="AU796" s="656" t="str">
        <f t="shared" si="818"/>
        <v>Կ-2</v>
      </c>
      <c r="AV796" s="883">
        <f t="shared" si="819"/>
        <v>105162.6</v>
      </c>
      <c r="AW796" s="884">
        <f t="shared" si="820"/>
        <v>105162.6</v>
      </c>
      <c r="AX796" s="1314">
        <f t="shared" si="821"/>
        <v>1367113.8</v>
      </c>
    </row>
    <row r="797" spans="2:50" ht="31.5" customHeight="1">
      <c r="B797" s="459">
        <v>36</v>
      </c>
      <c r="C797" s="1173" t="s">
        <v>1943</v>
      </c>
      <c r="D797" s="1218" t="s">
        <v>2118</v>
      </c>
      <c r="E797" s="1214">
        <v>1</v>
      </c>
      <c r="F797" s="1210">
        <v>5</v>
      </c>
      <c r="G797" s="1209">
        <f t="shared" si="794"/>
        <v>1.63</v>
      </c>
      <c r="H797" s="883">
        <v>66140</v>
      </c>
      <c r="I797" s="913"/>
      <c r="J797" s="913"/>
      <c r="K797" s="471" t="s">
        <v>99</v>
      </c>
      <c r="L797" s="883">
        <f t="shared" si="795"/>
        <v>107808.2</v>
      </c>
      <c r="M797" s="884">
        <f t="shared" si="796"/>
        <v>107808.2</v>
      </c>
      <c r="N797" s="1313">
        <f t="shared" si="797"/>
        <v>1401506.5999999999</v>
      </c>
      <c r="O797" s="886">
        <f t="shared" si="798"/>
        <v>1</v>
      </c>
      <c r="P797" s="882">
        <f t="shared" si="799"/>
        <v>6</v>
      </c>
      <c r="Q797" s="1229">
        <f t="shared" si="800"/>
        <v>1.68</v>
      </c>
      <c r="R797" s="979"/>
      <c r="S797" s="978">
        <f t="shared" si="801"/>
        <v>1.68</v>
      </c>
      <c r="T797" s="883">
        <v>66140</v>
      </c>
      <c r="U797" s="913"/>
      <c r="V797" s="913"/>
      <c r="W797" s="782" t="str">
        <f t="shared" si="802"/>
        <v>Կ-2</v>
      </c>
      <c r="X797" s="883">
        <f t="shared" si="803"/>
        <v>111115.2</v>
      </c>
      <c r="Y797" s="884">
        <f t="shared" si="804"/>
        <v>111115.2</v>
      </c>
      <c r="Z797" s="1314">
        <f t="shared" si="805"/>
        <v>1444497.5999999999</v>
      </c>
      <c r="AA797" s="886">
        <f t="shared" si="806"/>
        <v>1</v>
      </c>
      <c r="AB797" s="882">
        <f t="shared" si="807"/>
        <v>7</v>
      </c>
      <c r="AC797" s="1229">
        <f t="shared" si="808"/>
        <v>1.68</v>
      </c>
      <c r="AD797" s="979"/>
      <c r="AE797" s="978">
        <f t="shared" si="809"/>
        <v>1.68</v>
      </c>
      <c r="AF797" s="883">
        <v>66140</v>
      </c>
      <c r="AG797" s="913"/>
      <c r="AH797" s="913"/>
      <c r="AI797" s="656" t="str">
        <f t="shared" si="810"/>
        <v>Կ-2</v>
      </c>
      <c r="AJ797" s="883">
        <f t="shared" si="811"/>
        <v>111115.2</v>
      </c>
      <c r="AK797" s="884">
        <f t="shared" si="812"/>
        <v>111115.2</v>
      </c>
      <c r="AL797" s="1314">
        <f t="shared" si="813"/>
        <v>1444497.5999999999</v>
      </c>
      <c r="AM797" s="886">
        <f t="shared" si="814"/>
        <v>1</v>
      </c>
      <c r="AN797" s="882">
        <f t="shared" si="815"/>
        <v>8</v>
      </c>
      <c r="AO797" s="1229">
        <f t="shared" si="816"/>
        <v>1.73</v>
      </c>
      <c r="AP797" s="979"/>
      <c r="AQ797" s="978">
        <f t="shared" si="817"/>
        <v>1.73</v>
      </c>
      <c r="AR797" s="883">
        <v>66140</v>
      </c>
      <c r="AS797" s="913"/>
      <c r="AT797" s="913"/>
      <c r="AU797" s="656" t="str">
        <f t="shared" si="818"/>
        <v>Կ-2</v>
      </c>
      <c r="AV797" s="883">
        <f t="shared" si="819"/>
        <v>114422.2</v>
      </c>
      <c r="AW797" s="884">
        <f t="shared" si="820"/>
        <v>114422.2</v>
      </c>
      <c r="AX797" s="1314">
        <f t="shared" si="821"/>
        <v>1487488.5999999999</v>
      </c>
    </row>
    <row r="798" spans="2:50" ht="31.5" customHeight="1">
      <c r="B798" s="459">
        <v>37</v>
      </c>
      <c r="C798" s="1173" t="s">
        <v>1944</v>
      </c>
      <c r="D798" s="1218" t="s">
        <v>2118</v>
      </c>
      <c r="E798" s="1214">
        <v>1</v>
      </c>
      <c r="F798" s="1210">
        <v>21</v>
      </c>
      <c r="G798" s="1209">
        <f t="shared" si="794"/>
        <v>1.95</v>
      </c>
      <c r="H798" s="883">
        <v>66140</v>
      </c>
      <c r="I798" s="913"/>
      <c r="J798" s="913"/>
      <c r="K798" s="471" t="s">
        <v>99</v>
      </c>
      <c r="L798" s="883">
        <f t="shared" si="795"/>
        <v>128973</v>
      </c>
      <c r="M798" s="884">
        <f t="shared" si="796"/>
        <v>128973</v>
      </c>
      <c r="N798" s="1313">
        <f t="shared" si="797"/>
        <v>1676649</v>
      </c>
      <c r="O798" s="886">
        <f t="shared" si="798"/>
        <v>1</v>
      </c>
      <c r="P798" s="882">
        <f t="shared" si="799"/>
        <v>22</v>
      </c>
      <c r="Q798" s="1229">
        <f t="shared" si="800"/>
        <v>1.95</v>
      </c>
      <c r="R798" s="979"/>
      <c r="S798" s="978">
        <f t="shared" si="801"/>
        <v>1.95</v>
      </c>
      <c r="T798" s="883">
        <v>66140</v>
      </c>
      <c r="U798" s="913"/>
      <c r="V798" s="913"/>
      <c r="W798" s="782" t="str">
        <f t="shared" si="802"/>
        <v>Կ-2</v>
      </c>
      <c r="X798" s="883">
        <f t="shared" si="803"/>
        <v>128973</v>
      </c>
      <c r="Y798" s="884">
        <f t="shared" si="804"/>
        <v>128973</v>
      </c>
      <c r="Z798" s="1314">
        <f t="shared" si="805"/>
        <v>1676649</v>
      </c>
      <c r="AA798" s="886">
        <f t="shared" si="806"/>
        <v>1</v>
      </c>
      <c r="AB798" s="882">
        <f t="shared" si="807"/>
        <v>23</v>
      </c>
      <c r="AC798" s="1229">
        <f t="shared" si="808"/>
        <v>1.95</v>
      </c>
      <c r="AD798" s="979"/>
      <c r="AE798" s="978">
        <f t="shared" si="809"/>
        <v>1.95</v>
      </c>
      <c r="AF798" s="883">
        <v>66140</v>
      </c>
      <c r="AG798" s="913"/>
      <c r="AH798" s="913"/>
      <c r="AI798" s="656" t="str">
        <f t="shared" si="810"/>
        <v>Կ-2</v>
      </c>
      <c r="AJ798" s="883">
        <f t="shared" si="811"/>
        <v>128973</v>
      </c>
      <c r="AK798" s="884">
        <f t="shared" si="812"/>
        <v>128973</v>
      </c>
      <c r="AL798" s="1314">
        <f t="shared" si="813"/>
        <v>1676649</v>
      </c>
      <c r="AM798" s="886">
        <f t="shared" si="814"/>
        <v>1</v>
      </c>
      <c r="AN798" s="882">
        <f t="shared" si="815"/>
        <v>24</v>
      </c>
      <c r="AO798" s="1229">
        <f t="shared" si="816"/>
        <v>1.95</v>
      </c>
      <c r="AP798" s="979"/>
      <c r="AQ798" s="978">
        <f t="shared" si="817"/>
        <v>1.95</v>
      </c>
      <c r="AR798" s="883">
        <v>66140</v>
      </c>
      <c r="AS798" s="913"/>
      <c r="AT798" s="913"/>
      <c r="AU798" s="656" t="str">
        <f t="shared" si="818"/>
        <v>Կ-2</v>
      </c>
      <c r="AV798" s="883">
        <f t="shared" si="819"/>
        <v>128973</v>
      </c>
      <c r="AW798" s="884">
        <f t="shared" si="820"/>
        <v>128973</v>
      </c>
      <c r="AX798" s="1314">
        <f t="shared" si="821"/>
        <v>1676649</v>
      </c>
    </row>
    <row r="799" spans="2:50" ht="31.5" customHeight="1">
      <c r="B799" s="459">
        <v>38</v>
      </c>
      <c r="C799" s="1173" t="s">
        <v>70</v>
      </c>
      <c r="D799" s="1218" t="s">
        <v>2118</v>
      </c>
      <c r="E799" s="1214">
        <v>1</v>
      </c>
      <c r="F799" s="1210">
        <v>0</v>
      </c>
      <c r="G799" s="1209">
        <f t="shared" si="794"/>
        <v>1.45</v>
      </c>
      <c r="H799" s="883">
        <v>66140</v>
      </c>
      <c r="I799" s="913"/>
      <c r="J799" s="913"/>
      <c r="K799" s="471" t="s">
        <v>99</v>
      </c>
      <c r="L799" s="883">
        <f t="shared" si="795"/>
        <v>95903</v>
      </c>
      <c r="M799" s="884">
        <f t="shared" si="796"/>
        <v>95903</v>
      </c>
      <c r="N799" s="1313">
        <f t="shared" si="797"/>
        <v>1246739</v>
      </c>
      <c r="O799" s="886">
        <f t="shared" si="798"/>
        <v>1</v>
      </c>
      <c r="P799" s="882">
        <f t="shared" si="799"/>
        <v>1</v>
      </c>
      <c r="Q799" s="1229">
        <f t="shared" si="800"/>
        <v>1.49</v>
      </c>
      <c r="R799" s="979"/>
      <c r="S799" s="978">
        <f t="shared" si="801"/>
        <v>1.49</v>
      </c>
      <c r="T799" s="883">
        <v>66140</v>
      </c>
      <c r="U799" s="913"/>
      <c r="V799" s="913"/>
      <c r="W799" s="782" t="str">
        <f t="shared" si="802"/>
        <v>Կ-2</v>
      </c>
      <c r="X799" s="883">
        <f t="shared" si="803"/>
        <v>98548.6</v>
      </c>
      <c r="Y799" s="884">
        <f t="shared" si="804"/>
        <v>98548.6</v>
      </c>
      <c r="Z799" s="1314">
        <f t="shared" si="805"/>
        <v>1281131.8</v>
      </c>
      <c r="AA799" s="886">
        <f t="shared" si="806"/>
        <v>1</v>
      </c>
      <c r="AB799" s="882">
        <f t="shared" si="807"/>
        <v>2</v>
      </c>
      <c r="AC799" s="1229">
        <f t="shared" si="808"/>
        <v>1.54</v>
      </c>
      <c r="AD799" s="979"/>
      <c r="AE799" s="978">
        <f t="shared" si="809"/>
        <v>1.54</v>
      </c>
      <c r="AF799" s="883">
        <v>66140</v>
      </c>
      <c r="AG799" s="913"/>
      <c r="AH799" s="913"/>
      <c r="AI799" s="656" t="str">
        <f t="shared" si="810"/>
        <v>Կ-2</v>
      </c>
      <c r="AJ799" s="883">
        <f t="shared" si="811"/>
        <v>101855.6</v>
      </c>
      <c r="AK799" s="884">
        <f t="shared" si="812"/>
        <v>101855.6</v>
      </c>
      <c r="AL799" s="1314">
        <f t="shared" si="813"/>
        <v>1324122.8</v>
      </c>
      <c r="AM799" s="886">
        <f t="shared" si="814"/>
        <v>1</v>
      </c>
      <c r="AN799" s="882">
        <f t="shared" si="815"/>
        <v>3</v>
      </c>
      <c r="AO799" s="1229">
        <f t="shared" si="816"/>
        <v>1.59</v>
      </c>
      <c r="AP799" s="979"/>
      <c r="AQ799" s="978">
        <f t="shared" si="817"/>
        <v>1.59</v>
      </c>
      <c r="AR799" s="883">
        <v>66140</v>
      </c>
      <c r="AS799" s="913"/>
      <c r="AT799" s="913"/>
      <c r="AU799" s="656" t="str">
        <f t="shared" si="818"/>
        <v>Կ-2</v>
      </c>
      <c r="AV799" s="883">
        <f t="shared" si="819"/>
        <v>105162.6</v>
      </c>
      <c r="AW799" s="884">
        <f t="shared" si="820"/>
        <v>105162.6</v>
      </c>
      <c r="AX799" s="1314">
        <f t="shared" si="821"/>
        <v>1367113.8</v>
      </c>
    </row>
    <row r="800" spans="2:50" ht="31.5" customHeight="1">
      <c r="B800" s="459">
        <v>39</v>
      </c>
      <c r="C800" s="1173" t="s">
        <v>230</v>
      </c>
      <c r="D800" s="1218" t="s">
        <v>2118</v>
      </c>
      <c r="E800" s="1214">
        <v>1</v>
      </c>
      <c r="F800" s="1210">
        <v>2</v>
      </c>
      <c r="G800" s="1209">
        <f t="shared" si="794"/>
        <v>1.54</v>
      </c>
      <c r="H800" s="883">
        <v>66140</v>
      </c>
      <c r="I800" s="913"/>
      <c r="J800" s="913"/>
      <c r="K800" s="471" t="s">
        <v>99</v>
      </c>
      <c r="L800" s="883">
        <f t="shared" si="795"/>
        <v>101855.6</v>
      </c>
      <c r="M800" s="884">
        <f t="shared" si="796"/>
        <v>101855.6</v>
      </c>
      <c r="N800" s="1313">
        <f t="shared" si="797"/>
        <v>1324122.8</v>
      </c>
      <c r="O800" s="886">
        <f t="shared" si="798"/>
        <v>1</v>
      </c>
      <c r="P800" s="882">
        <f t="shared" si="799"/>
        <v>3</v>
      </c>
      <c r="Q800" s="1229">
        <f t="shared" si="800"/>
        <v>1.59</v>
      </c>
      <c r="R800" s="979"/>
      <c r="S800" s="978">
        <f t="shared" si="801"/>
        <v>1.59</v>
      </c>
      <c r="T800" s="883">
        <v>66140</v>
      </c>
      <c r="U800" s="913"/>
      <c r="V800" s="913"/>
      <c r="W800" s="782" t="str">
        <f t="shared" si="802"/>
        <v>Կ-2</v>
      </c>
      <c r="X800" s="883">
        <f t="shared" si="803"/>
        <v>105162.6</v>
      </c>
      <c r="Y800" s="884">
        <f t="shared" si="804"/>
        <v>105162.6</v>
      </c>
      <c r="Z800" s="1314">
        <f t="shared" si="805"/>
        <v>1367113.8</v>
      </c>
      <c r="AA800" s="886">
        <f t="shared" si="806"/>
        <v>1</v>
      </c>
      <c r="AB800" s="882">
        <f t="shared" si="807"/>
        <v>4</v>
      </c>
      <c r="AC800" s="1229">
        <f t="shared" si="808"/>
        <v>1.63</v>
      </c>
      <c r="AD800" s="979"/>
      <c r="AE800" s="978">
        <f t="shared" si="809"/>
        <v>1.63</v>
      </c>
      <c r="AF800" s="883">
        <v>66140</v>
      </c>
      <c r="AG800" s="913"/>
      <c r="AH800" s="913"/>
      <c r="AI800" s="656" t="str">
        <f t="shared" si="810"/>
        <v>Կ-2</v>
      </c>
      <c r="AJ800" s="883">
        <f t="shared" si="811"/>
        <v>107808.2</v>
      </c>
      <c r="AK800" s="884">
        <f t="shared" si="812"/>
        <v>107808.2</v>
      </c>
      <c r="AL800" s="1314">
        <f t="shared" si="813"/>
        <v>1401506.5999999999</v>
      </c>
      <c r="AM800" s="886">
        <f t="shared" si="814"/>
        <v>1</v>
      </c>
      <c r="AN800" s="882">
        <f t="shared" si="815"/>
        <v>5</v>
      </c>
      <c r="AO800" s="1229">
        <f t="shared" si="816"/>
        <v>1.63</v>
      </c>
      <c r="AP800" s="979"/>
      <c r="AQ800" s="978">
        <f t="shared" si="817"/>
        <v>1.63</v>
      </c>
      <c r="AR800" s="883">
        <v>66140</v>
      </c>
      <c r="AS800" s="913"/>
      <c r="AT800" s="913"/>
      <c r="AU800" s="656" t="str">
        <f t="shared" si="818"/>
        <v>Կ-2</v>
      </c>
      <c r="AV800" s="883">
        <f t="shared" si="819"/>
        <v>107808.2</v>
      </c>
      <c r="AW800" s="884">
        <f t="shared" si="820"/>
        <v>107808.2</v>
      </c>
      <c r="AX800" s="1314">
        <f t="shared" si="821"/>
        <v>1401506.5999999999</v>
      </c>
    </row>
    <row r="801" spans="2:50" ht="18" customHeight="1" thickBot="1">
      <c r="B801" s="338"/>
      <c r="C801" s="1236" t="s">
        <v>796</v>
      </c>
      <c r="D801" s="463"/>
      <c r="E801" s="916"/>
      <c r="F801" s="895"/>
      <c r="G801" s="653"/>
      <c r="H801" s="896"/>
      <c r="I801" s="914"/>
      <c r="J801" s="914"/>
      <c r="K801" s="891"/>
      <c r="L801" s="919">
        <v>6000</v>
      </c>
      <c r="M801" s="897">
        <v>6000</v>
      </c>
      <c r="N801" s="898">
        <f>+M801*12</f>
        <v>72000</v>
      </c>
      <c r="O801" s="916"/>
      <c r="P801" s="895"/>
      <c r="Q801" s="1049"/>
      <c r="R801" s="1041"/>
      <c r="S801" s="1049"/>
      <c r="T801" s="896"/>
      <c r="U801" s="914"/>
      <c r="V801" s="914"/>
      <c r="W801" s="891"/>
      <c r="X801" s="892">
        <f>+L801</f>
        <v>6000</v>
      </c>
      <c r="Y801" s="897">
        <f>+M801</f>
        <v>6000</v>
      </c>
      <c r="Z801" s="898">
        <f>+N801</f>
        <v>72000</v>
      </c>
      <c r="AA801" s="916"/>
      <c r="AB801" s="895"/>
      <c r="AC801" s="1049"/>
      <c r="AD801" s="1041"/>
      <c r="AE801" s="1049"/>
      <c r="AF801" s="896"/>
      <c r="AG801" s="914"/>
      <c r="AH801" s="914"/>
      <c r="AI801" s="891"/>
      <c r="AJ801" s="892">
        <f>+X801</f>
        <v>6000</v>
      </c>
      <c r="AK801" s="897">
        <f>+Y801</f>
        <v>6000</v>
      </c>
      <c r="AL801" s="898">
        <f>+Z801</f>
        <v>72000</v>
      </c>
      <c r="AM801" s="916"/>
      <c r="AN801" s="895"/>
      <c r="AO801" s="1049"/>
      <c r="AP801" s="1041"/>
      <c r="AQ801" s="1049"/>
      <c r="AR801" s="896"/>
      <c r="AS801" s="914"/>
      <c r="AT801" s="914"/>
      <c r="AU801" s="891"/>
      <c r="AV801" s="892">
        <f>+AJ801</f>
        <v>6000</v>
      </c>
      <c r="AW801" s="897">
        <f>+AK801</f>
        <v>6000</v>
      </c>
      <c r="AX801" s="898">
        <f>+AL801</f>
        <v>72000</v>
      </c>
    </row>
    <row r="802" spans="2:50" ht="23.25" customHeight="1" thickBot="1">
      <c r="B802" s="1525" t="s">
        <v>47</v>
      </c>
      <c r="C802" s="1526"/>
      <c r="D802" s="1526"/>
      <c r="E802" s="616">
        <f t="shared" ref="E802:Q802" si="822">SUM(E772:E801)</f>
        <v>29</v>
      </c>
      <c r="F802" s="616">
        <f t="shared" si="822"/>
        <v>207</v>
      </c>
      <c r="G802" s="616">
        <f t="shared" si="822"/>
        <v>64.830000000000013</v>
      </c>
      <c r="H802" s="616">
        <f t="shared" si="822"/>
        <v>1918060</v>
      </c>
      <c r="I802" s="616">
        <f t="shared" si="822"/>
        <v>0</v>
      </c>
      <c r="J802" s="616">
        <f t="shared" si="822"/>
        <v>0</v>
      </c>
      <c r="K802" s="616">
        <f t="shared" si="822"/>
        <v>0</v>
      </c>
      <c r="L802" s="616">
        <f t="shared" si="822"/>
        <v>4293856.2000000011</v>
      </c>
      <c r="M802" s="616">
        <f t="shared" si="822"/>
        <v>4293856.2000000011</v>
      </c>
      <c r="N802" s="616">
        <f t="shared" si="822"/>
        <v>55814130.599999994</v>
      </c>
      <c r="O802" s="616">
        <f t="shared" si="822"/>
        <v>29</v>
      </c>
      <c r="P802" s="616">
        <f t="shared" si="822"/>
        <v>236</v>
      </c>
      <c r="Q802" s="616">
        <f t="shared" si="822"/>
        <v>66.350000000000009</v>
      </c>
      <c r="R802" s="1042"/>
      <c r="S802" s="1042">
        <v>101.78</v>
      </c>
      <c r="T802" s="616">
        <f t="shared" ref="T802:AO802" si="823">SUM(T772:T801)</f>
        <v>1918060</v>
      </c>
      <c r="U802" s="616">
        <f t="shared" si="823"/>
        <v>0</v>
      </c>
      <c r="V802" s="616">
        <f t="shared" si="823"/>
        <v>0</v>
      </c>
      <c r="W802" s="616">
        <f t="shared" si="823"/>
        <v>0</v>
      </c>
      <c r="X802" s="616">
        <f t="shared" si="823"/>
        <v>4394389</v>
      </c>
      <c r="Y802" s="616">
        <f t="shared" si="823"/>
        <v>4394389</v>
      </c>
      <c r="Z802" s="616">
        <f t="shared" si="823"/>
        <v>57121056.999999985</v>
      </c>
      <c r="AA802" s="616">
        <f t="shared" si="823"/>
        <v>29</v>
      </c>
      <c r="AB802" s="616">
        <f t="shared" si="823"/>
        <v>265</v>
      </c>
      <c r="AC802" s="616">
        <f t="shared" si="823"/>
        <v>67.430000000000007</v>
      </c>
      <c r="AD802" s="616">
        <f t="shared" si="823"/>
        <v>0</v>
      </c>
      <c r="AE802" s="616">
        <f t="shared" si="823"/>
        <v>67.430000000000007</v>
      </c>
      <c r="AF802" s="616">
        <f t="shared" si="823"/>
        <v>1918060</v>
      </c>
      <c r="AG802" s="616">
        <f t="shared" si="823"/>
        <v>0</v>
      </c>
      <c r="AH802" s="616">
        <f t="shared" si="823"/>
        <v>0</v>
      </c>
      <c r="AI802" s="616">
        <f t="shared" si="823"/>
        <v>0</v>
      </c>
      <c r="AJ802" s="616">
        <f t="shared" si="823"/>
        <v>4465820.2</v>
      </c>
      <c r="AK802" s="616">
        <f t="shared" si="823"/>
        <v>4465820.2</v>
      </c>
      <c r="AL802" s="616">
        <f t="shared" si="823"/>
        <v>58049662.600000001</v>
      </c>
      <c r="AM802" s="616">
        <f t="shared" si="823"/>
        <v>29</v>
      </c>
      <c r="AN802" s="616">
        <f t="shared" si="823"/>
        <v>294</v>
      </c>
      <c r="AO802" s="616">
        <f t="shared" si="823"/>
        <v>68.34</v>
      </c>
      <c r="AP802" s="1042"/>
      <c r="AQ802" s="1042">
        <v>106.58</v>
      </c>
      <c r="AR802" s="616">
        <f t="shared" ref="AR802:AX802" si="824">SUM(AR772:AR801)</f>
        <v>1918060</v>
      </c>
      <c r="AS802" s="616">
        <f t="shared" si="824"/>
        <v>0</v>
      </c>
      <c r="AT802" s="616">
        <f t="shared" si="824"/>
        <v>0</v>
      </c>
      <c r="AU802" s="616">
        <f t="shared" si="824"/>
        <v>0</v>
      </c>
      <c r="AV802" s="616">
        <f t="shared" si="824"/>
        <v>4526007.5999999996</v>
      </c>
      <c r="AW802" s="616">
        <f t="shared" si="824"/>
        <v>4526007.5999999996</v>
      </c>
      <c r="AX802" s="616">
        <f t="shared" si="824"/>
        <v>58832098.800000004</v>
      </c>
    </row>
    <row r="803" spans="2:50" ht="16.5" customHeight="1"/>
    <row r="804" spans="2:50" ht="17.25" customHeight="1" thickBot="1"/>
    <row r="805" spans="2:50" s="322" customFormat="1" ht="22.5" customHeight="1" thickBot="1">
      <c r="B805" s="1523" t="s">
        <v>789</v>
      </c>
      <c r="C805" s="1524"/>
      <c r="D805" s="1527"/>
      <c r="E805" s="1528" t="s">
        <v>87</v>
      </c>
      <c r="F805" s="1529"/>
      <c r="G805" s="1529"/>
      <c r="H805" s="1529"/>
      <c r="I805" s="1529"/>
      <c r="J805" s="1529"/>
      <c r="K805" s="1529"/>
      <c r="L805" s="1529"/>
      <c r="M805" s="1529"/>
      <c r="N805" s="1530"/>
      <c r="O805" s="1303" t="s">
        <v>87</v>
      </c>
      <c r="P805" s="1304"/>
      <c r="Q805" s="1304"/>
      <c r="R805" s="1304"/>
      <c r="S805" s="1304"/>
      <c r="T805" s="1304"/>
      <c r="U805" s="1304"/>
      <c r="V805" s="1304"/>
      <c r="W805" s="1304"/>
      <c r="X805" s="1304"/>
      <c r="Y805" s="1304"/>
      <c r="Z805" s="1305"/>
      <c r="AA805" s="1303" t="s">
        <v>87</v>
      </c>
      <c r="AB805" s="1304"/>
      <c r="AC805" s="1304"/>
      <c r="AD805" s="1304"/>
      <c r="AE805" s="1304"/>
      <c r="AF805" s="1304"/>
      <c r="AG805" s="1304"/>
      <c r="AH805" s="1304"/>
      <c r="AI805" s="1304"/>
      <c r="AJ805" s="1304"/>
      <c r="AK805" s="1304"/>
      <c r="AL805" s="1305"/>
      <c r="AM805" s="1303" t="s">
        <v>87</v>
      </c>
      <c r="AN805" s="1304"/>
      <c r="AO805" s="1304"/>
      <c r="AP805" s="1304"/>
      <c r="AQ805" s="1304"/>
      <c r="AR805" s="1304"/>
      <c r="AS805" s="1304"/>
      <c r="AT805" s="1304"/>
      <c r="AU805" s="1304"/>
      <c r="AV805" s="1304"/>
      <c r="AW805" s="1304"/>
      <c r="AX805" s="1305"/>
    </row>
    <row r="806" spans="2:50" s="322" customFormat="1" ht="24" customHeight="1" thickBot="1">
      <c r="B806" s="1531" t="s">
        <v>101</v>
      </c>
      <c r="C806" s="1532"/>
      <c r="D806" s="1533"/>
      <c r="E806" s="1534" t="s">
        <v>2066</v>
      </c>
      <c r="F806" s="1535"/>
      <c r="G806" s="1535"/>
      <c r="H806" s="1535"/>
      <c r="I806" s="1535"/>
      <c r="J806" s="1535"/>
      <c r="K806" s="1535"/>
      <c r="L806" s="1535"/>
      <c r="M806" s="1535"/>
      <c r="N806" s="1536"/>
      <c r="O806" s="1306" t="s">
        <v>2488</v>
      </c>
      <c r="P806" s="1307"/>
      <c r="Q806" s="1309"/>
      <c r="R806" s="1309"/>
      <c r="S806" s="1309"/>
      <c r="T806" s="1307"/>
      <c r="U806" s="1307"/>
      <c r="V806" s="1307"/>
      <c r="W806" s="1307"/>
      <c r="X806" s="1307"/>
      <c r="Y806" s="1307"/>
      <c r="Z806" s="1308"/>
      <c r="AA806" s="1306" t="s">
        <v>2193</v>
      </c>
      <c r="AB806" s="1307"/>
      <c r="AC806" s="1307"/>
      <c r="AD806" s="1307"/>
      <c r="AE806" s="1307"/>
      <c r="AF806" s="1307"/>
      <c r="AG806" s="1307"/>
      <c r="AH806" s="1307"/>
      <c r="AI806" s="1307"/>
      <c r="AJ806" s="1307"/>
      <c r="AK806" s="1307"/>
      <c r="AL806" s="1308"/>
      <c r="AM806" s="1306" t="s">
        <v>2487</v>
      </c>
      <c r="AN806" s="1307"/>
      <c r="AO806" s="1307"/>
      <c r="AP806" s="1307"/>
      <c r="AQ806" s="1307"/>
      <c r="AR806" s="1307"/>
      <c r="AS806" s="1307"/>
      <c r="AT806" s="1307"/>
      <c r="AU806" s="1307"/>
      <c r="AV806" s="1307"/>
      <c r="AW806" s="1307"/>
      <c r="AX806" s="1308"/>
    </row>
    <row r="807" spans="2:50" s="322" customFormat="1" ht="101.25" customHeight="1" thickBot="1">
      <c r="B807" s="323" t="s">
        <v>10</v>
      </c>
      <c r="C807" s="324" t="s">
        <v>54</v>
      </c>
      <c r="D807" s="325" t="s">
        <v>55</v>
      </c>
      <c r="E807" s="876" t="s">
        <v>56</v>
      </c>
      <c r="F807" s="873" t="s">
        <v>102</v>
      </c>
      <c r="G807" s="873" t="s">
        <v>103</v>
      </c>
      <c r="H807" s="873" t="s">
        <v>62</v>
      </c>
      <c r="I807" s="873" t="str">
        <f>+I771</f>
        <v>Հավելավճար</v>
      </c>
      <c r="J807" s="873" t="str">
        <f>+J771</f>
        <v>Հավելում (բարձր լեռնային կամ գաղտնիության)</v>
      </c>
      <c r="K807" s="873" t="str">
        <f>+K771</f>
        <v>Ըստ դատ.ծառ.պաշտ.ենթախմբ.</v>
      </c>
      <c r="L807" s="873" t="s">
        <v>871</v>
      </c>
      <c r="M807" s="873" t="s">
        <v>845</v>
      </c>
      <c r="N807" s="875" t="s">
        <v>1883</v>
      </c>
      <c r="O807" s="876" t="s">
        <v>56</v>
      </c>
      <c r="P807" s="873" t="s">
        <v>102</v>
      </c>
      <c r="Q807" s="1048" t="s">
        <v>103</v>
      </c>
      <c r="R807" s="1048" t="s">
        <v>2465</v>
      </c>
      <c r="S807" s="1048" t="s">
        <v>2464</v>
      </c>
      <c r="T807" s="873" t="s">
        <v>62</v>
      </c>
      <c r="U807" s="873" t="str">
        <f>+U771</f>
        <v>Հավելավճար</v>
      </c>
      <c r="V807" s="873" t="str">
        <f>+V771</f>
        <v>Հավելում (բարձր լեռնային կամ գաղտնիության)</v>
      </c>
      <c r="W807" s="873" t="str">
        <f>+W771</f>
        <v>Ըստ դատ.ծառ.պաշտ.ենթախմբ.</v>
      </c>
      <c r="X807" s="873" t="s">
        <v>871</v>
      </c>
      <c r="Y807" s="873" t="str">
        <f>+M807</f>
        <v xml:space="preserve">Ընդամենը ամսական աշխատավարձ </v>
      </c>
      <c r="Z807" s="875" t="s">
        <v>1884</v>
      </c>
      <c r="AA807" s="876" t="s">
        <v>56</v>
      </c>
      <c r="AB807" s="873" t="s">
        <v>102</v>
      </c>
      <c r="AC807" s="1043" t="s">
        <v>103</v>
      </c>
      <c r="AD807" s="1048" t="s">
        <v>2470</v>
      </c>
      <c r="AE807" s="1040" t="s">
        <v>2471</v>
      </c>
      <c r="AF807" s="873" t="s">
        <v>62</v>
      </c>
      <c r="AG807" s="873" t="str">
        <f>+AG771</f>
        <v>Հավելավճար</v>
      </c>
      <c r="AH807" s="873" t="str">
        <f>+AH771</f>
        <v>Հավելում (բարձր լեռնային կամ գաղտնիության)</v>
      </c>
      <c r="AI807" s="873" t="str">
        <f>+AI771</f>
        <v>Ըստ դատ.ծառ.պաշտ.ենթախմբ.</v>
      </c>
      <c r="AJ807" s="873" t="s">
        <v>871</v>
      </c>
      <c r="AK807" s="873" t="str">
        <f>+Y807</f>
        <v xml:space="preserve">Ընդամենը ամսական աշխատավարձ </v>
      </c>
      <c r="AL807" s="875" t="s">
        <v>2287</v>
      </c>
      <c r="AM807" s="876" t="s">
        <v>56</v>
      </c>
      <c r="AN807" s="873" t="s">
        <v>102</v>
      </c>
      <c r="AO807" s="1043" t="s">
        <v>103</v>
      </c>
      <c r="AP807" s="1048" t="s">
        <v>2468</v>
      </c>
      <c r="AQ807" s="1040" t="s">
        <v>2469</v>
      </c>
      <c r="AR807" s="873" t="s">
        <v>62</v>
      </c>
      <c r="AS807" s="873" t="str">
        <f>+AS771</f>
        <v>Հավելավճար</v>
      </c>
      <c r="AT807" s="873" t="str">
        <f>+AT771</f>
        <v>Հավելում (բարձր լեռնային կամ գաղտնիության)</v>
      </c>
      <c r="AU807" s="873" t="str">
        <f>+AU771</f>
        <v>Ըստ դատ.ծառ.պաշտ.ենթախմբ.</v>
      </c>
      <c r="AV807" s="873" t="s">
        <v>871</v>
      </c>
      <c r="AW807" s="873" t="str">
        <f>+AK807</f>
        <v xml:space="preserve">Ընդամենը ամսական աշխատավարձ </v>
      </c>
      <c r="AX807" s="875" t="s">
        <v>2877</v>
      </c>
    </row>
    <row r="808" spans="2:50" s="328" customFormat="1" ht="17.25" customHeight="1">
      <c r="B808" s="459">
        <v>1</v>
      </c>
      <c r="C808" s="1241" t="s">
        <v>1772</v>
      </c>
      <c r="D808" s="1213" t="s">
        <v>310</v>
      </c>
      <c r="E808" s="1214">
        <v>1</v>
      </c>
      <c r="F808" s="1242">
        <v>3</v>
      </c>
      <c r="G808" s="1209">
        <f t="shared" ref="G808:G824" si="825">IF(E808&lt;1,0,IF(K808="Բ-1",IF(F808=0,6.94,IF(F808=1,7.17,IF(F808=2,7.41,IF(F808=3,7.66,IF(OR(F808=5,F808=4),7.92,IF(OR(F808=6,F808=7),8.18,IF(OR(F808=8,F808=9),8.46,IF(OR(F808=10,F808=11,F808=12),8.74,IF(OR(F808=13,F808=14,F808=15),9.03,IF(OR(F808=16,F808=17,F808=18),9.33,9.65)))))))))),IF(K808="Բ-2", IF(F808=0,5.71,IF(F808=1,5.89,IF(F808=2,6.09,IF(F808=3,6.29,IF(OR(F808=5,F808=4),6.5,IF(OR(F808=6,F808=7),6.72,IF(OR(F808=8,F808=9),6.94,IF(OR(F808=10,F808=11,F808=12),7.17,IF(OR(F808=13,F808=14,F808=15),7.41,IF(OR(F808=16,F808=17,F808=18),7.65,7.91)))))))))), IF(K808="Գ-1", IF(F808=0,4.7,IF(F808=1,4.86,IF(F808=2,5.01,IF(F808=3,5.18,IF(OR(F808=5,F808=4),5.35,IF(OR(F808=6,F808=7),5.52,IF(OR(F808=8,F808=9),5.71,IF(OR(F808=10,F808=11,F808=12),5.89,IF(OR(F808=13,F808=14,F808=15),6.09,IF(OR(F808=16,F808=17,F808=18),6.29,6.49)))))))))), IF(K808="Գ-2", IF(F808=0,3.88,IF(F808=1,4.01,IF(F808=2,4.14,IF(F808=3,4.27,IF(OR(F808=5,F808=4),4.41,IF(OR(F808=6,F808=7),4.55,IF(OR(F808=8,F808=9),4.7,IF(OR(F808=10,F808=11,F808=12),4.85,IF(OR(F808=13,F808=14,F808=15),5.01,IF(OR(F808=16,F808=17,F808=18),5.17,5.34)))))))))), IF(K808="Գ-3", IF(F808=0,3.21,IF(F808=1,3.31,IF(F808=2,3.42,IF(F808=3,3.53,IF(OR(F808=5,F808=4),3.64,IF(OR(F808=6,F808=7),3.76,IF(OR(F808=8,F808=9),3.88,IF(OR(F808=10,F808=11,F808=12),4.01,IF(OR(F808=13,F808=14,F808=15),4.13,IF(OR(F808=16,F808=17,F808=18),4.27,4.4)))))))))), IF(K808="Ա-1", IF(F808=0,2.66,IF(F808=1,2.75,IF(F808=2,2.83,IF(F808=3,2.92,IF(OR(F808=5,F808=4),3.02,IF(OR(F808=6,F808=7),3.11,IF(OR(F808=8,F808=9),3.21,IF(OR(F808=10,F808=11,F808=12),3.31,IF(OR(F808=13,F808=14,F808=15),3.42,IF(OR(F808=16,F808=17,F808=18),3.53,3.64)))))))))), IF(K808="Ա-2", IF(F808=0,2.28,IF(F808=1,2.35,IF(F808=2,2.43,IF(F808=3,2.5,IF(OR(F808=5,F808=4),2.58,IF(OR(F808=6,F808=7),2.66,IF(OR(F808=8,F808=9),2.75,IF(OR(F808=10,F808=11,F808=12),2.83,IF(OR(F808=13,F808=14,F808=15),2.92,IF(OR(F808=16,F808=17,F808=18),3.01,3.11)))))))))),IF(K808="Ա-3", IF(F808=0,1.96,IF(F808=1,2.02,IF(F808=2,2.08,IF(F808=3,2.15,IF(OR(F808=5,F808=4),2.21,IF(OR(F808=6,F808=7),2.28,IF(OR(F808=8,F808=9),2.35,IF(OR(F808=10,F808=11,F808=12),2.42,IF(OR(F808=13,F808=14,F808=15),2.5,IF(OR(F808=16,F808=17,F808=18),2.58,2.66)))))))))), IF(K808="Կ-1", IF(F808=0,1.68,IF(F808=1,1.73,IF(F808=2,1.79,IF(F808=3,1.84,IF(OR(F808=5,F808=4),1.9,IF(OR(F808=6,F808=7),1.96,IF(OR(F808=8,F808=9),2.02,IF(OR(F808=10,F808=11,F808=12),2.08,IF(OR(F808=13,F808=14,F808=15),2.14,IF(OR(F808=16,F808=17,F808=18),2.21,2.28)))))))))), IF(K808="Կ-2", IF(F808=0,1.45,IF(F808=1,1.49,IF(F808=2,1.54,IF(F808=3,1.59,IF(OR(F808=5,F808=4),1.63,IF(OR(F808=6,F808=7),1.68,IF(OR(F808=8,F808=9),1.73,IF(OR(F808=10,F808=11,F808=12),1.79,IF(OR(F808=13,F808=14,F808=15),1.84,IF(OR(F808=16,F808=17,F808=18),1.9,1.95)))))))))),IF(K808="Կ-3", IF(F808=0,1.25,IF(F808=1,1.29,IF(F808=2,1.33,IF(F808=3,1.37,IF(OR(F808=5,F808=4),1.41,IF(OR(F808=6,F808=7),1.45,IF(OR(F808=8,F808=9),1.49,IF(OR(F808=10,F808=11,F808=12),1.54,IF(OR(F808=13,F808=14,F808=15),1.58,IF(OR(F808=16,F808=17,F808=18),1.63,1.68)))))))))), "Error"))))))))))))</f>
        <v>5.18</v>
      </c>
      <c r="H808" s="883">
        <v>66140</v>
      </c>
      <c r="I808" s="883"/>
      <c r="J808" s="920"/>
      <c r="K808" s="910" t="s">
        <v>94</v>
      </c>
      <c r="L808" s="883">
        <f t="shared" ref="L808:L830" si="826">H808*G808</f>
        <v>342605.19999999995</v>
      </c>
      <c r="M808" s="884">
        <f t="shared" ref="M808:M830" si="827">G808*H808+I808+J808</f>
        <v>342605.19999999995</v>
      </c>
      <c r="N808" s="1313">
        <f t="shared" ref="N808:N830" si="828">+M808*13</f>
        <v>4453867.5999999996</v>
      </c>
      <c r="O808" s="886">
        <f t="shared" ref="O808:O830" si="829">+E808</f>
        <v>1</v>
      </c>
      <c r="P808" s="882">
        <f t="shared" ref="P808:P830" si="830">+F808+1</f>
        <v>4</v>
      </c>
      <c r="Q808" s="1229">
        <f t="shared" ref="Q808:Q830" si="831">IF(O808&lt;1,0,IF(W808="Բ-1",IF(P808=0,6.94,IF(P808=1,7.17,IF(P808=2,7.41,IF(P808=3,7.66,IF(OR(P808=5,P808=4),7.92,IF(OR(P808=6,P808=7),8.18,IF(OR(P808=8,P808=9),8.46,IF(OR(P808=10,P808=11,P808=12),8.74,IF(OR(P808=13,P808=14,P808=15),9.03,IF(OR(P808=16,P808=17,P808=18),9.33,9.65)))))))))),IF(W808="Բ-2", IF(P808=0,5.71,IF(P808=1,5.89,IF(P808=2,6.09,IF(P808=3,6.29,IF(OR(P808=5,P808=4),6.5,IF(OR(P808=6,P808=7),6.72,IF(OR(P808=8,P808=9),6.94,IF(OR(P808=10,P808=11,P808=12),7.17,IF(OR(P808=13,P808=14,P808=15),7.41,IF(OR(P808=16,P808=17,P808=18),7.65,7.91)))))))))), IF(W808="Գ-1", IF(P808=0,4.7,IF(P808=1,4.86,IF(P808=2,5.01,IF(P808=3,5.18,IF(OR(P808=5,P808=4),5.35,IF(OR(P808=6,P808=7),5.52,IF(OR(P808=8,P808=9),5.71,IF(OR(P808=10,P808=11,P808=12),5.89,IF(OR(P808=13,P808=14,P808=15),6.09,IF(OR(P808=16,P808=17,P808=18),6.29,6.49)))))))))), IF(W808="Գ-2", IF(P808=0,3.88,IF(P808=1,4.01,IF(P808=2,4.14,IF(P808=3,4.27,IF(OR(P808=5,P808=4),4.41,IF(OR(P808=6,P808=7),4.55,IF(OR(P808=8,P808=9),4.7,IF(OR(P808=10,P808=11,P808=12),4.85,IF(OR(P808=13,P808=14,P808=15),5.01,IF(OR(P808=16,P808=17,P808=18),5.17,5.34)))))))))), IF(W808="Գ-3", IF(P808=0,3.21,IF(P808=1,3.31,IF(P808=2,3.42,IF(P808=3,3.53,IF(OR(P808=5,P808=4),3.64,IF(OR(P808=6,P808=7),3.76,IF(OR(P808=8,P808=9),3.88,IF(OR(P808=10,P808=11,P808=12),4.01,IF(OR(P808=13,P808=14,P808=15),4.13,IF(OR(P808=16,P808=17,P808=18),4.27,4.4)))))))))), IF(W808="Ա-1", IF(P808=0,2.66,IF(P808=1,2.75,IF(P808=2,2.83,IF(P808=3,2.92,IF(OR(P808=5,P808=4),3.02,IF(OR(P808=6,P808=7),3.11,IF(OR(P808=8,P808=9),3.21,IF(OR(P808=10,P808=11,P808=12),3.31,IF(OR(P808=13,P808=14,P808=15),3.42,IF(OR(P808=16,P808=17,P808=18),3.53,3.64)))))))))), IF(W808="Ա-2", IF(P808=0,2.28,IF(P808=1,2.35,IF(P808=2,2.43,IF(P808=3,2.5,IF(OR(P808=5,P808=4),2.58,IF(OR(P808=6,P808=7),2.66,IF(OR(P808=8,P808=9),2.75,IF(OR(P808=10,P808=11,P808=12),2.83,IF(OR(P808=13,P808=14,P808=15),2.92,IF(OR(P808=16,P808=17,P808=18),3.01,3.11)))))))))),IF(W808="Ա-3", IF(P808=0,1.96,IF(P808=1,2.02,IF(P808=2,2.08,IF(P808=3,2.15,IF(OR(P808=5,P808=4),2.21,IF(OR(P808=6,P808=7),2.28,IF(OR(P808=8,P808=9),2.35,IF(OR(P808=10,P808=11,P808=12),2.42,IF(OR(P808=13,P808=14,P808=15),2.5,IF(OR(P808=16,P808=17,P808=18),2.58,2.66)))))))))), IF(W808="Կ-1", IF(P808=0,1.68,IF(P808=1,1.73,IF(P808=2,1.79,IF(P808=3,1.84,IF(OR(P808=5,P808=4),1.9,IF(OR(P808=6,P808=7),1.96,IF(OR(P808=8,P808=9),2.02,IF(OR(P808=10,P808=11,P808=12),2.08,IF(OR(P808=13,P808=14,P808=15),2.14,IF(OR(P808=16,P808=17,P808=18),2.21,2.28)))))))))), IF(W808="Կ-2", IF(P808=0,1.45,IF(P808=1,1.49,IF(P808=2,1.54,IF(P808=3,1.59,IF(OR(P808=5,P808=4),1.63,IF(OR(P808=6,P808=7),1.68,IF(OR(P808=8,P808=9),1.73,IF(OR(P808=10,P808=11,P808=12),1.79,IF(OR(P808=13,P808=14,P808=15),1.84,IF(OR(P808=16,P808=17,P808=18),1.9,1.95)))))))))),IF(W808="Կ-3", IF(P808=0,1.25,IF(P808=1,1.29,IF(P808=2,1.33,IF(P808=3,1.37,IF(OR(P808=5,P808=4),1.41,IF(OR(P808=6,P808=7),1.45,IF(OR(P808=8,P808=9),1.49,IF(OR(P808=10,P808=11,P808=12),1.54,IF(OR(P808=13,P808=14,P808=15),1.58,IF(OR(P808=16,P808=17,P808=18),1.63,1.68)))))))))), "Error"))))))))))))</f>
        <v>5.35</v>
      </c>
      <c r="R808" s="979"/>
      <c r="S808" s="978">
        <f t="shared" ref="S808:S830" si="832">+Q808+Q808*R808</f>
        <v>5.35</v>
      </c>
      <c r="T808" s="883">
        <v>66140</v>
      </c>
      <c r="U808" s="883"/>
      <c r="V808" s="920"/>
      <c r="W808" s="782" t="str">
        <f t="shared" ref="W808:W830" si="833">+K808</f>
        <v>Գ-1</v>
      </c>
      <c r="X808" s="883">
        <f t="shared" ref="X808:X830" si="834">T808*S808</f>
        <v>353849</v>
      </c>
      <c r="Y808" s="884">
        <f t="shared" ref="Y808:Y830" si="835">S808*T808+U808+V808</f>
        <v>353849</v>
      </c>
      <c r="Z808" s="1314">
        <f t="shared" ref="Z808:Z830" si="836">+Y808*13</f>
        <v>4600037</v>
      </c>
      <c r="AA808" s="886">
        <f t="shared" ref="AA808:AA830" si="837">+O808</f>
        <v>1</v>
      </c>
      <c r="AB808" s="882">
        <f t="shared" ref="AB808:AB830" si="838">+P808+1</f>
        <v>5</v>
      </c>
      <c r="AC808" s="1229">
        <f t="shared" ref="AC808:AC830" si="839">IF(AA808&lt;1,0,IF(AI808="Բ-1",IF(AB808=0,6.94,IF(AB808=1,7.17,IF(AB808=2,7.41,IF(AB808=3,7.66,IF(OR(AB808=5,AB808=4),7.92,IF(OR(AB808=6,AB808=7),8.18,IF(OR(AB808=8,AB808=9),8.46,IF(OR(AB808=10,AB808=11,AB808=12),8.74,IF(OR(AB808=13,AB808=14,AB808=15),9.03,IF(OR(AB808=16,AB808=17,AB808=18),9.33,9.65)))))))))),IF(AI808="Բ-2", IF(AB808=0,5.71,IF(AB808=1,5.89,IF(AB808=2,6.09,IF(AB808=3,6.29,IF(OR(AB808=5,AB808=4),6.5,IF(OR(AB808=6,AB808=7),6.72,IF(OR(AB808=8,AB808=9),6.94,IF(OR(AB808=10,AB808=11,AB808=12),7.17,IF(OR(AB808=13,AB808=14,AB808=15),7.41,IF(OR(AB808=16,AB808=17,AB808=18),7.65,7.91)))))))))), IF(AI808="Գ-1", IF(AB808=0,4.7,IF(AB808=1,4.86,IF(AB808=2,5.01,IF(AB808=3,5.18,IF(OR(AB808=5,AB808=4),5.35,IF(OR(AB808=6,AB808=7),5.52,IF(OR(AB808=8,AB808=9),5.71,IF(OR(AB808=10,AB808=11,AB808=12),5.89,IF(OR(AB808=13,AB808=14,AB808=15),6.09,IF(OR(AB808=16,AB808=17,AB808=18),6.29,6.49)))))))))), IF(AI808="Գ-2", IF(AB808=0,3.88,IF(AB808=1,4.01,IF(AB808=2,4.14,IF(AB808=3,4.27,IF(OR(AB808=5,AB808=4),4.41,IF(OR(AB808=6,AB808=7),4.55,IF(OR(AB808=8,AB808=9),4.7,IF(OR(AB808=10,AB808=11,AB808=12),4.85,IF(OR(AB808=13,AB808=14,AB808=15),5.01,IF(OR(AB808=16,AB808=17,AB808=18),5.17,5.34)))))))))), IF(AI808="Գ-3", IF(AB808=0,3.21,IF(AB808=1,3.31,IF(AB808=2,3.42,IF(AB808=3,3.53,IF(OR(AB808=5,AB808=4),3.64,IF(OR(AB808=6,AB808=7),3.76,IF(OR(AB808=8,AB808=9),3.88,IF(OR(AB808=10,AB808=11,AB808=12),4.01,IF(OR(AB808=13,AB808=14,AB808=15),4.13,IF(OR(AB808=16,AB808=17,AB808=18),4.27,4.4)))))))))), IF(AI808="Ա-1", IF(AB808=0,2.66,IF(AB808=1,2.75,IF(AB808=2,2.83,IF(AB808=3,2.92,IF(OR(AB808=5,AB808=4),3.02,IF(OR(AB808=6,AB808=7),3.11,IF(OR(AB808=8,AB808=9),3.21,IF(OR(AB808=10,AB808=11,AB808=12),3.31,IF(OR(AB808=13,AB808=14,AB808=15),3.42,IF(OR(AB808=16,AB808=17,AB808=18),3.53,3.64)))))))))), IF(AI808="Ա-2", IF(AB808=0,2.28,IF(AB808=1,2.35,IF(AB808=2,2.43,IF(AB808=3,2.5,IF(OR(AB808=5,AB808=4),2.58,IF(OR(AB808=6,AB808=7),2.66,IF(OR(AB808=8,AB808=9),2.75,IF(OR(AB808=10,AB808=11,AB808=12),2.83,IF(OR(AB808=13,AB808=14,AB808=15),2.92,IF(OR(AB808=16,AB808=17,AB808=18),3.01,3.11)))))))))),IF(AI808="Ա-3", IF(AB808=0,1.96,IF(AB808=1,2.02,IF(AB808=2,2.08,IF(AB808=3,2.15,IF(OR(AB808=5,AB808=4),2.21,IF(OR(AB808=6,AB808=7),2.28,IF(OR(AB808=8,AB808=9),2.35,IF(OR(AB808=10,AB808=11,AB808=12),2.42,IF(OR(AB808=13,AB808=14,AB808=15),2.5,IF(OR(AB808=16,AB808=17,AB808=18),2.58,2.66)))))))))), IF(AI808="Կ-1", IF(AB808=0,1.68,IF(AB808=1,1.73,IF(AB808=2,1.79,IF(AB808=3,1.84,IF(OR(AB808=5,AB808=4),1.9,IF(OR(AB808=6,AB808=7),1.96,IF(OR(AB808=8,AB808=9),2.02,IF(OR(AB808=10,AB808=11,AB808=12),2.08,IF(OR(AB808=13,AB808=14,AB808=15),2.14,IF(OR(AB808=16,AB808=17,AB808=18),2.21,2.28)))))))))), IF(AI808="Կ-2", IF(AB808=0,1.45,IF(AB808=1,1.49,IF(AB808=2,1.54,IF(AB808=3,1.59,IF(OR(AB808=5,AB808=4),1.63,IF(OR(AB808=6,AB808=7),1.68,IF(OR(AB808=8,AB808=9),1.73,IF(OR(AB808=10,AB808=11,AB808=12),1.79,IF(OR(AB808=13,AB808=14,AB808=15),1.84,IF(OR(AB808=16,AB808=17,AB808=18),1.9,1.95)))))))))),IF(AI808="Կ-3", IF(AB808=0,1.25,IF(AB808=1,1.29,IF(AB808=2,1.33,IF(AB808=3,1.37,IF(OR(AB808=5,AB808=4),1.41,IF(OR(AB808=6,AB808=7),1.45,IF(OR(AB808=8,AB808=9),1.49,IF(OR(AB808=10,AB808=11,AB808=12),1.54,IF(OR(AB808=13,AB808=14,AB808=15),1.58,IF(OR(AB808=16,AB808=17,AB808=18),1.63,1.68)))))))))), "Error"))))))))))))</f>
        <v>5.35</v>
      </c>
      <c r="AD808" s="979"/>
      <c r="AE808" s="978">
        <f t="shared" ref="AE808:AE830" si="840">+AC808+AC808*AD808</f>
        <v>5.35</v>
      </c>
      <c r="AF808" s="883">
        <v>66140</v>
      </c>
      <c r="AG808" s="883"/>
      <c r="AH808" s="920"/>
      <c r="AI808" s="910" t="str">
        <f t="shared" ref="AI808:AI830" si="841">+W808</f>
        <v>Գ-1</v>
      </c>
      <c r="AJ808" s="883">
        <f t="shared" ref="AJ808:AJ830" si="842">AF808*AE808</f>
        <v>353849</v>
      </c>
      <c r="AK808" s="884">
        <f t="shared" ref="AK808:AK830" si="843">AE808*AF808+AG808+AH808</f>
        <v>353849</v>
      </c>
      <c r="AL808" s="1314">
        <f t="shared" ref="AL808:AL830" si="844">+AK808*13</f>
        <v>4600037</v>
      </c>
      <c r="AM808" s="886">
        <f t="shared" ref="AM808:AM830" si="845">+AA808</f>
        <v>1</v>
      </c>
      <c r="AN808" s="882">
        <f t="shared" ref="AN808:AN830" si="846">+AB808+1</f>
        <v>6</v>
      </c>
      <c r="AO808" s="1229">
        <f t="shared" ref="AO808:AO830" si="847">IF(AM808&lt;1,0,IF(AU808="Բ-1",IF(AN808=0,6.94,IF(AN808=1,7.17,IF(AN808=2,7.41,IF(AN808=3,7.66,IF(OR(AN808=5,AN808=4),7.92,IF(OR(AN808=6,AN808=7),8.18,IF(OR(AN808=8,AN808=9),8.46,IF(OR(AN808=10,AN808=11,AN808=12),8.74,IF(OR(AN808=13,AN808=14,AN808=15),9.03,IF(OR(AN808=16,AN808=17,AN808=18),9.33,9.65)))))))))),IF(AU808="Բ-2", IF(AN808=0,5.71,IF(AN808=1,5.89,IF(AN808=2,6.09,IF(AN808=3,6.29,IF(OR(AN808=5,AN808=4),6.5,IF(OR(AN808=6,AN808=7),6.72,IF(OR(AN808=8,AN808=9),6.94,IF(OR(AN808=10,AN808=11,AN808=12),7.17,IF(OR(AN808=13,AN808=14,AN808=15),7.41,IF(OR(AN808=16,AN808=17,AN808=18),7.65,7.91)))))))))), IF(AU808="Գ-1", IF(AN808=0,4.7,IF(AN808=1,4.86,IF(AN808=2,5.01,IF(AN808=3,5.18,IF(OR(AN808=5,AN808=4),5.35,IF(OR(AN808=6,AN808=7),5.52,IF(OR(AN808=8,AN808=9),5.71,IF(OR(AN808=10,AN808=11,AN808=12),5.89,IF(OR(AN808=13,AN808=14,AN808=15),6.09,IF(OR(AN808=16,AN808=17,AN808=18),6.29,6.49)))))))))), IF(AU808="Գ-2", IF(AN808=0,3.88,IF(AN808=1,4.01,IF(AN808=2,4.14,IF(AN808=3,4.27,IF(OR(AN808=5,AN808=4),4.41,IF(OR(AN808=6,AN808=7),4.55,IF(OR(AN808=8,AN808=9),4.7,IF(OR(AN808=10,AN808=11,AN808=12),4.85,IF(OR(AN808=13,AN808=14,AN808=15),5.01,IF(OR(AN808=16,AN808=17,AN808=18),5.17,5.34)))))))))), IF(AU808="Գ-3", IF(AN808=0,3.21,IF(AN808=1,3.31,IF(AN808=2,3.42,IF(AN808=3,3.53,IF(OR(AN808=5,AN808=4),3.64,IF(OR(AN808=6,AN808=7),3.76,IF(OR(AN808=8,AN808=9),3.88,IF(OR(AN808=10,AN808=11,AN808=12),4.01,IF(OR(AN808=13,AN808=14,AN808=15),4.13,IF(OR(AN808=16,AN808=17,AN808=18),4.27,4.4)))))))))), IF(AU808="Ա-1", IF(AN808=0,2.66,IF(AN808=1,2.75,IF(AN808=2,2.83,IF(AN808=3,2.92,IF(OR(AN808=5,AN808=4),3.02,IF(OR(AN808=6,AN808=7),3.11,IF(OR(AN808=8,AN808=9),3.21,IF(OR(AN808=10,AN808=11,AN808=12),3.31,IF(OR(AN808=13,AN808=14,AN808=15),3.42,IF(OR(AN808=16,AN808=17,AN808=18),3.53,3.64)))))))))), IF(AU808="Ա-2", IF(AN808=0,2.28,IF(AN808=1,2.35,IF(AN808=2,2.43,IF(AN808=3,2.5,IF(OR(AN808=5,AN808=4),2.58,IF(OR(AN808=6,AN808=7),2.66,IF(OR(AN808=8,AN808=9),2.75,IF(OR(AN808=10,AN808=11,AN808=12),2.83,IF(OR(AN808=13,AN808=14,AN808=15),2.92,IF(OR(AN808=16,AN808=17,AN808=18),3.01,3.11)))))))))),IF(AU808="Ա-3", IF(AN808=0,1.96,IF(AN808=1,2.02,IF(AN808=2,2.08,IF(AN808=3,2.15,IF(OR(AN808=5,AN808=4),2.21,IF(OR(AN808=6,AN808=7),2.28,IF(OR(AN808=8,AN808=9),2.35,IF(OR(AN808=10,AN808=11,AN808=12),2.42,IF(OR(AN808=13,AN808=14,AN808=15),2.5,IF(OR(AN808=16,AN808=17,AN808=18),2.58,2.66)))))))))), IF(AU808="Կ-1", IF(AN808=0,1.68,IF(AN808=1,1.73,IF(AN808=2,1.79,IF(AN808=3,1.84,IF(OR(AN808=5,AN808=4),1.9,IF(OR(AN808=6,AN808=7),1.96,IF(OR(AN808=8,AN808=9),2.02,IF(OR(AN808=10,AN808=11,AN808=12),2.08,IF(OR(AN808=13,AN808=14,AN808=15),2.14,IF(OR(AN808=16,AN808=17,AN808=18),2.21,2.28)))))))))), IF(AU808="Կ-2", IF(AN808=0,1.45,IF(AN808=1,1.49,IF(AN808=2,1.54,IF(AN808=3,1.59,IF(OR(AN808=5,AN808=4),1.63,IF(OR(AN808=6,AN808=7),1.68,IF(OR(AN808=8,AN808=9),1.73,IF(OR(AN808=10,AN808=11,AN808=12),1.79,IF(OR(AN808=13,AN808=14,AN808=15),1.84,IF(OR(AN808=16,AN808=17,AN808=18),1.9,1.95)))))))))),IF(AU808="Կ-3", IF(AN808=0,1.25,IF(AN808=1,1.29,IF(AN808=2,1.33,IF(AN808=3,1.37,IF(OR(AN808=5,AN808=4),1.41,IF(OR(AN808=6,AN808=7),1.45,IF(OR(AN808=8,AN808=9),1.49,IF(OR(AN808=10,AN808=11,AN808=12),1.54,IF(OR(AN808=13,AN808=14,AN808=15),1.58,IF(OR(AN808=16,AN808=17,AN808=18),1.63,1.68)))))))))), "Error"))))))))))))</f>
        <v>5.52</v>
      </c>
      <c r="AP808" s="979"/>
      <c r="AQ808" s="978">
        <f t="shared" ref="AQ808:AQ830" si="848">+AO808+AO808*AP808</f>
        <v>5.52</v>
      </c>
      <c r="AR808" s="883">
        <v>66140</v>
      </c>
      <c r="AS808" s="883"/>
      <c r="AT808" s="920"/>
      <c r="AU808" s="910" t="str">
        <f t="shared" ref="AU808:AU830" si="849">+AI808</f>
        <v>Գ-1</v>
      </c>
      <c r="AV808" s="883">
        <f t="shared" ref="AV808:AV830" si="850">AR808*AQ808</f>
        <v>365092.8</v>
      </c>
      <c r="AW808" s="884">
        <f t="shared" ref="AW808:AW830" si="851">AQ808*AR808+AS808+AT808</f>
        <v>365092.8</v>
      </c>
      <c r="AX808" s="1314">
        <f t="shared" ref="AX808:AX830" si="852">+AW808*13</f>
        <v>4746206.3999999994</v>
      </c>
    </row>
    <row r="809" spans="2:50" ht="17.25" customHeight="1">
      <c r="B809" s="459">
        <v>2</v>
      </c>
      <c r="C809" s="1241" t="s">
        <v>1034</v>
      </c>
      <c r="D809" s="1218" t="s">
        <v>313</v>
      </c>
      <c r="E809" s="1214">
        <v>1</v>
      </c>
      <c r="F809" s="1243">
        <v>19</v>
      </c>
      <c r="G809" s="1209">
        <f t="shared" si="825"/>
        <v>5.34</v>
      </c>
      <c r="H809" s="883">
        <v>66140</v>
      </c>
      <c r="I809" s="878"/>
      <c r="J809" s="913"/>
      <c r="K809" s="782" t="s">
        <v>95</v>
      </c>
      <c r="L809" s="883">
        <f t="shared" si="826"/>
        <v>353187.6</v>
      </c>
      <c r="M809" s="884">
        <f t="shared" si="827"/>
        <v>353187.6</v>
      </c>
      <c r="N809" s="1313">
        <f t="shared" si="828"/>
        <v>4591438.8</v>
      </c>
      <c r="O809" s="886">
        <f t="shared" si="829"/>
        <v>1</v>
      </c>
      <c r="P809" s="882">
        <f t="shared" si="830"/>
        <v>20</v>
      </c>
      <c r="Q809" s="1229">
        <f t="shared" si="831"/>
        <v>5.34</v>
      </c>
      <c r="R809" s="979"/>
      <c r="S809" s="978">
        <f t="shared" si="832"/>
        <v>5.34</v>
      </c>
      <c r="T809" s="883">
        <v>66140</v>
      </c>
      <c r="U809" s="878"/>
      <c r="V809" s="913"/>
      <c r="W809" s="782" t="str">
        <f t="shared" si="833"/>
        <v>Գ-2</v>
      </c>
      <c r="X809" s="883">
        <f t="shared" si="834"/>
        <v>353187.6</v>
      </c>
      <c r="Y809" s="884">
        <f t="shared" si="835"/>
        <v>353187.6</v>
      </c>
      <c r="Z809" s="1314">
        <f t="shared" si="836"/>
        <v>4591438.8</v>
      </c>
      <c r="AA809" s="886">
        <f t="shared" si="837"/>
        <v>1</v>
      </c>
      <c r="AB809" s="882">
        <f t="shared" si="838"/>
        <v>21</v>
      </c>
      <c r="AC809" s="1229">
        <f t="shared" si="839"/>
        <v>5.34</v>
      </c>
      <c r="AD809" s="979"/>
      <c r="AE809" s="978">
        <f t="shared" si="840"/>
        <v>5.34</v>
      </c>
      <c r="AF809" s="883">
        <v>66140</v>
      </c>
      <c r="AG809" s="878"/>
      <c r="AH809" s="913"/>
      <c r="AI809" s="910" t="str">
        <f t="shared" si="841"/>
        <v>Գ-2</v>
      </c>
      <c r="AJ809" s="883">
        <f t="shared" si="842"/>
        <v>353187.6</v>
      </c>
      <c r="AK809" s="884">
        <f t="shared" si="843"/>
        <v>353187.6</v>
      </c>
      <c r="AL809" s="1314">
        <f t="shared" si="844"/>
        <v>4591438.8</v>
      </c>
      <c r="AM809" s="886">
        <f t="shared" si="845"/>
        <v>1</v>
      </c>
      <c r="AN809" s="882">
        <f t="shared" si="846"/>
        <v>22</v>
      </c>
      <c r="AO809" s="1229">
        <f t="shared" si="847"/>
        <v>5.34</v>
      </c>
      <c r="AP809" s="979"/>
      <c r="AQ809" s="978">
        <f t="shared" si="848"/>
        <v>5.34</v>
      </c>
      <c r="AR809" s="883">
        <v>66140</v>
      </c>
      <c r="AS809" s="878"/>
      <c r="AT809" s="913"/>
      <c r="AU809" s="910" t="str">
        <f t="shared" si="849"/>
        <v>Գ-2</v>
      </c>
      <c r="AV809" s="883">
        <f t="shared" si="850"/>
        <v>353187.6</v>
      </c>
      <c r="AW809" s="884">
        <f t="shared" si="851"/>
        <v>353187.6</v>
      </c>
      <c r="AX809" s="1314">
        <f t="shared" si="852"/>
        <v>4591438.8</v>
      </c>
    </row>
    <row r="810" spans="2:50" ht="17.25" customHeight="1">
      <c r="B810" s="459">
        <v>3</v>
      </c>
      <c r="C810" s="1241" t="s">
        <v>831</v>
      </c>
      <c r="D810" s="1218" t="s">
        <v>311</v>
      </c>
      <c r="E810" s="1214">
        <v>1</v>
      </c>
      <c r="F810" s="1243">
        <v>4</v>
      </c>
      <c r="G810" s="1209">
        <f t="shared" si="825"/>
        <v>4.41</v>
      </c>
      <c r="H810" s="883">
        <v>66140</v>
      </c>
      <c r="I810" s="878"/>
      <c r="J810" s="913"/>
      <c r="K810" s="782" t="s">
        <v>95</v>
      </c>
      <c r="L810" s="883">
        <f t="shared" si="826"/>
        <v>291677.40000000002</v>
      </c>
      <c r="M810" s="884">
        <f t="shared" si="827"/>
        <v>291677.40000000002</v>
      </c>
      <c r="N810" s="1313">
        <f t="shared" si="828"/>
        <v>3791806.2</v>
      </c>
      <c r="O810" s="886">
        <f t="shared" si="829"/>
        <v>1</v>
      </c>
      <c r="P810" s="882">
        <f t="shared" si="830"/>
        <v>5</v>
      </c>
      <c r="Q810" s="1229">
        <f t="shared" si="831"/>
        <v>4.41</v>
      </c>
      <c r="R810" s="979"/>
      <c r="S810" s="978">
        <f t="shared" si="832"/>
        <v>4.41</v>
      </c>
      <c r="T810" s="883">
        <v>66140</v>
      </c>
      <c r="U810" s="878"/>
      <c r="V810" s="913"/>
      <c r="W810" s="782" t="str">
        <f t="shared" si="833"/>
        <v>Գ-2</v>
      </c>
      <c r="X810" s="883">
        <f t="shared" si="834"/>
        <v>291677.40000000002</v>
      </c>
      <c r="Y810" s="884">
        <f t="shared" si="835"/>
        <v>291677.40000000002</v>
      </c>
      <c r="Z810" s="1314">
        <f t="shared" si="836"/>
        <v>3791806.2</v>
      </c>
      <c r="AA810" s="886">
        <f t="shared" si="837"/>
        <v>1</v>
      </c>
      <c r="AB810" s="882">
        <f t="shared" si="838"/>
        <v>6</v>
      </c>
      <c r="AC810" s="1229">
        <f t="shared" si="839"/>
        <v>4.55</v>
      </c>
      <c r="AD810" s="979"/>
      <c r="AE810" s="978">
        <f t="shared" si="840"/>
        <v>4.55</v>
      </c>
      <c r="AF810" s="883">
        <v>66140</v>
      </c>
      <c r="AG810" s="878"/>
      <c r="AH810" s="913"/>
      <c r="AI810" s="910" t="str">
        <f t="shared" si="841"/>
        <v>Գ-2</v>
      </c>
      <c r="AJ810" s="883">
        <f t="shared" si="842"/>
        <v>300937</v>
      </c>
      <c r="AK810" s="884">
        <f t="shared" si="843"/>
        <v>300937</v>
      </c>
      <c r="AL810" s="1314">
        <f t="shared" si="844"/>
        <v>3912181</v>
      </c>
      <c r="AM810" s="886">
        <f t="shared" si="845"/>
        <v>1</v>
      </c>
      <c r="AN810" s="882">
        <f t="shared" si="846"/>
        <v>7</v>
      </c>
      <c r="AO810" s="1229">
        <f t="shared" si="847"/>
        <v>4.55</v>
      </c>
      <c r="AP810" s="979"/>
      <c r="AQ810" s="978">
        <f t="shared" si="848"/>
        <v>4.55</v>
      </c>
      <c r="AR810" s="883">
        <v>66140</v>
      </c>
      <c r="AS810" s="878"/>
      <c r="AT810" s="913"/>
      <c r="AU810" s="910" t="str">
        <f t="shared" si="849"/>
        <v>Գ-2</v>
      </c>
      <c r="AV810" s="883">
        <f t="shared" si="850"/>
        <v>300937</v>
      </c>
      <c r="AW810" s="884">
        <f t="shared" si="851"/>
        <v>300937</v>
      </c>
      <c r="AX810" s="1314">
        <f t="shared" si="852"/>
        <v>3912181</v>
      </c>
    </row>
    <row r="811" spans="2:50" ht="27">
      <c r="B811" s="459">
        <v>10</v>
      </c>
      <c r="C811" s="1241" t="s">
        <v>830</v>
      </c>
      <c r="D811" s="1218" t="s">
        <v>2116</v>
      </c>
      <c r="E811" s="1214">
        <v>1</v>
      </c>
      <c r="F811" s="1243">
        <v>7</v>
      </c>
      <c r="G811" s="1209">
        <f t="shared" si="825"/>
        <v>3.11</v>
      </c>
      <c r="H811" s="883">
        <v>66140</v>
      </c>
      <c r="I811" s="878"/>
      <c r="J811" s="913"/>
      <c r="K811" s="782" t="s">
        <v>96</v>
      </c>
      <c r="L811" s="883">
        <f t="shared" si="826"/>
        <v>205695.4</v>
      </c>
      <c r="M811" s="884">
        <f t="shared" si="827"/>
        <v>205695.4</v>
      </c>
      <c r="N811" s="1313">
        <f t="shared" si="828"/>
        <v>2674040.1999999997</v>
      </c>
      <c r="O811" s="886">
        <f t="shared" si="829"/>
        <v>1</v>
      </c>
      <c r="P811" s="882">
        <f t="shared" si="830"/>
        <v>8</v>
      </c>
      <c r="Q811" s="1229">
        <f t="shared" si="831"/>
        <v>3.21</v>
      </c>
      <c r="R811" s="979"/>
      <c r="S811" s="978">
        <f t="shared" si="832"/>
        <v>3.21</v>
      </c>
      <c r="T811" s="883">
        <v>66140</v>
      </c>
      <c r="U811" s="878"/>
      <c r="V811" s="913"/>
      <c r="W811" s="782" t="str">
        <f t="shared" si="833"/>
        <v>Ա-1</v>
      </c>
      <c r="X811" s="883">
        <f t="shared" si="834"/>
        <v>212309.4</v>
      </c>
      <c r="Y811" s="884">
        <f t="shared" si="835"/>
        <v>212309.4</v>
      </c>
      <c r="Z811" s="1314">
        <f t="shared" si="836"/>
        <v>2760022.1999999997</v>
      </c>
      <c r="AA811" s="886">
        <f t="shared" si="837"/>
        <v>1</v>
      </c>
      <c r="AB811" s="882">
        <f t="shared" si="838"/>
        <v>9</v>
      </c>
      <c r="AC811" s="1229">
        <f t="shared" si="839"/>
        <v>3.21</v>
      </c>
      <c r="AD811" s="979"/>
      <c r="AE811" s="978">
        <f t="shared" si="840"/>
        <v>3.21</v>
      </c>
      <c r="AF811" s="883">
        <v>66140</v>
      </c>
      <c r="AG811" s="878"/>
      <c r="AH811" s="913"/>
      <c r="AI811" s="910" t="str">
        <f t="shared" si="841"/>
        <v>Ա-1</v>
      </c>
      <c r="AJ811" s="883">
        <f t="shared" si="842"/>
        <v>212309.4</v>
      </c>
      <c r="AK811" s="884">
        <f t="shared" si="843"/>
        <v>212309.4</v>
      </c>
      <c r="AL811" s="1314">
        <f t="shared" si="844"/>
        <v>2760022.1999999997</v>
      </c>
      <c r="AM811" s="886">
        <f t="shared" si="845"/>
        <v>1</v>
      </c>
      <c r="AN811" s="882">
        <f t="shared" si="846"/>
        <v>10</v>
      </c>
      <c r="AO811" s="1229">
        <f t="shared" si="847"/>
        <v>3.31</v>
      </c>
      <c r="AP811" s="979"/>
      <c r="AQ811" s="978">
        <f t="shared" si="848"/>
        <v>3.31</v>
      </c>
      <c r="AR811" s="883">
        <v>66140</v>
      </c>
      <c r="AS811" s="878"/>
      <c r="AT811" s="913"/>
      <c r="AU811" s="910" t="str">
        <f t="shared" si="849"/>
        <v>Ա-1</v>
      </c>
      <c r="AV811" s="883">
        <f t="shared" si="850"/>
        <v>218923.4</v>
      </c>
      <c r="AW811" s="884">
        <f t="shared" si="851"/>
        <v>218923.4</v>
      </c>
      <c r="AX811" s="1314">
        <f t="shared" si="852"/>
        <v>2846004.1999999997</v>
      </c>
    </row>
    <row r="812" spans="2:50" ht="40.5">
      <c r="B812" s="459">
        <v>11</v>
      </c>
      <c r="C812" s="1241" t="s">
        <v>1039</v>
      </c>
      <c r="D812" s="1218" t="s">
        <v>2117</v>
      </c>
      <c r="E812" s="1214">
        <v>1</v>
      </c>
      <c r="F812" s="1243">
        <v>5</v>
      </c>
      <c r="G812" s="1209">
        <f t="shared" si="825"/>
        <v>2.58</v>
      </c>
      <c r="H812" s="883">
        <v>66140</v>
      </c>
      <c r="I812" s="878"/>
      <c r="J812" s="913"/>
      <c r="K812" s="782" t="s">
        <v>97</v>
      </c>
      <c r="L812" s="883">
        <f t="shared" si="826"/>
        <v>170641.2</v>
      </c>
      <c r="M812" s="884">
        <f t="shared" si="827"/>
        <v>170641.2</v>
      </c>
      <c r="N812" s="1313">
        <f t="shared" si="828"/>
        <v>2218335.6</v>
      </c>
      <c r="O812" s="886">
        <f t="shared" si="829"/>
        <v>1</v>
      </c>
      <c r="P812" s="882">
        <f t="shared" si="830"/>
        <v>6</v>
      </c>
      <c r="Q812" s="1229">
        <f t="shared" si="831"/>
        <v>2.66</v>
      </c>
      <c r="R812" s="979"/>
      <c r="S812" s="978">
        <f t="shared" si="832"/>
        <v>2.66</v>
      </c>
      <c r="T812" s="883">
        <v>66140</v>
      </c>
      <c r="U812" s="878"/>
      <c r="V812" s="913"/>
      <c r="W812" s="782" t="str">
        <f t="shared" si="833"/>
        <v>Ա-2</v>
      </c>
      <c r="X812" s="883">
        <f t="shared" si="834"/>
        <v>175932.40000000002</v>
      </c>
      <c r="Y812" s="884">
        <f t="shared" si="835"/>
        <v>175932.40000000002</v>
      </c>
      <c r="Z812" s="1314">
        <f t="shared" si="836"/>
        <v>2287121.2000000002</v>
      </c>
      <c r="AA812" s="886">
        <f t="shared" si="837"/>
        <v>1</v>
      </c>
      <c r="AB812" s="882">
        <f t="shared" si="838"/>
        <v>7</v>
      </c>
      <c r="AC812" s="1229">
        <f t="shared" si="839"/>
        <v>2.66</v>
      </c>
      <c r="AD812" s="979"/>
      <c r="AE812" s="978">
        <f t="shared" si="840"/>
        <v>2.66</v>
      </c>
      <c r="AF812" s="883">
        <v>66140</v>
      </c>
      <c r="AG812" s="878"/>
      <c r="AH812" s="913"/>
      <c r="AI812" s="910" t="str">
        <f t="shared" si="841"/>
        <v>Ա-2</v>
      </c>
      <c r="AJ812" s="883">
        <f t="shared" si="842"/>
        <v>175932.40000000002</v>
      </c>
      <c r="AK812" s="884">
        <f t="shared" si="843"/>
        <v>175932.40000000002</v>
      </c>
      <c r="AL812" s="1314">
        <f t="shared" si="844"/>
        <v>2287121.2000000002</v>
      </c>
      <c r="AM812" s="886">
        <f t="shared" si="845"/>
        <v>1</v>
      </c>
      <c r="AN812" s="882">
        <f t="shared" si="846"/>
        <v>8</v>
      </c>
      <c r="AO812" s="1229">
        <f t="shared" si="847"/>
        <v>2.75</v>
      </c>
      <c r="AP812" s="979"/>
      <c r="AQ812" s="978">
        <f t="shared" si="848"/>
        <v>2.75</v>
      </c>
      <c r="AR812" s="883">
        <v>66140</v>
      </c>
      <c r="AS812" s="878"/>
      <c r="AT812" s="913"/>
      <c r="AU812" s="910" t="str">
        <f t="shared" si="849"/>
        <v>Ա-2</v>
      </c>
      <c r="AV812" s="883">
        <f t="shared" si="850"/>
        <v>181885</v>
      </c>
      <c r="AW812" s="884">
        <f t="shared" si="851"/>
        <v>181885</v>
      </c>
      <c r="AX812" s="1314">
        <f t="shared" si="852"/>
        <v>2364505</v>
      </c>
    </row>
    <row r="813" spans="2:50" ht="40.5">
      <c r="B813" s="459">
        <v>12</v>
      </c>
      <c r="C813" s="1241" t="s">
        <v>90</v>
      </c>
      <c r="D813" s="1218" t="s">
        <v>2117</v>
      </c>
      <c r="E813" s="1214">
        <v>1</v>
      </c>
      <c r="F813" s="1243">
        <v>0</v>
      </c>
      <c r="G813" s="1209">
        <f t="shared" si="825"/>
        <v>2.2799999999999998</v>
      </c>
      <c r="H813" s="883">
        <v>66140</v>
      </c>
      <c r="I813" s="878"/>
      <c r="J813" s="913"/>
      <c r="K813" s="782" t="s">
        <v>97</v>
      </c>
      <c r="L813" s="883">
        <f t="shared" si="826"/>
        <v>150799.19999999998</v>
      </c>
      <c r="M813" s="884">
        <f t="shared" si="827"/>
        <v>150799.19999999998</v>
      </c>
      <c r="N813" s="1313">
        <f t="shared" si="828"/>
        <v>1960389.5999999999</v>
      </c>
      <c r="O813" s="886">
        <f t="shared" si="829"/>
        <v>1</v>
      </c>
      <c r="P813" s="882">
        <f t="shared" si="830"/>
        <v>1</v>
      </c>
      <c r="Q813" s="1229">
        <f t="shared" si="831"/>
        <v>2.35</v>
      </c>
      <c r="R813" s="979"/>
      <c r="S813" s="978">
        <f t="shared" si="832"/>
        <v>2.35</v>
      </c>
      <c r="T813" s="883">
        <v>66140</v>
      </c>
      <c r="U813" s="878"/>
      <c r="V813" s="913"/>
      <c r="W813" s="782" t="str">
        <f t="shared" si="833"/>
        <v>Ա-2</v>
      </c>
      <c r="X813" s="883">
        <f t="shared" si="834"/>
        <v>155429</v>
      </c>
      <c r="Y813" s="884">
        <f t="shared" si="835"/>
        <v>155429</v>
      </c>
      <c r="Z813" s="1314">
        <f t="shared" si="836"/>
        <v>2020577</v>
      </c>
      <c r="AA813" s="886">
        <f t="shared" si="837"/>
        <v>1</v>
      </c>
      <c r="AB813" s="882">
        <f t="shared" si="838"/>
        <v>2</v>
      </c>
      <c r="AC813" s="1229">
        <f t="shared" si="839"/>
        <v>2.4300000000000002</v>
      </c>
      <c r="AD813" s="979"/>
      <c r="AE813" s="978">
        <f t="shared" si="840"/>
        <v>2.4300000000000002</v>
      </c>
      <c r="AF813" s="883">
        <v>66140</v>
      </c>
      <c r="AG813" s="878"/>
      <c r="AH813" s="913"/>
      <c r="AI813" s="910" t="str">
        <f t="shared" si="841"/>
        <v>Ա-2</v>
      </c>
      <c r="AJ813" s="883">
        <f t="shared" si="842"/>
        <v>160720.20000000001</v>
      </c>
      <c r="AK813" s="884">
        <f t="shared" si="843"/>
        <v>160720.20000000001</v>
      </c>
      <c r="AL813" s="1314">
        <f t="shared" si="844"/>
        <v>2089362.6</v>
      </c>
      <c r="AM813" s="886">
        <f t="shared" si="845"/>
        <v>1</v>
      </c>
      <c r="AN813" s="882">
        <f t="shared" si="846"/>
        <v>3</v>
      </c>
      <c r="AO813" s="1229">
        <f t="shared" si="847"/>
        <v>2.5</v>
      </c>
      <c r="AP813" s="979"/>
      <c r="AQ813" s="978">
        <f t="shared" si="848"/>
        <v>2.5</v>
      </c>
      <c r="AR813" s="883">
        <v>66140</v>
      </c>
      <c r="AS813" s="878"/>
      <c r="AT813" s="913"/>
      <c r="AU813" s="910" t="str">
        <f t="shared" si="849"/>
        <v>Ա-2</v>
      </c>
      <c r="AV813" s="883">
        <f t="shared" si="850"/>
        <v>165350</v>
      </c>
      <c r="AW813" s="884">
        <f t="shared" si="851"/>
        <v>165350</v>
      </c>
      <c r="AX813" s="1314">
        <f t="shared" si="852"/>
        <v>2149550</v>
      </c>
    </row>
    <row r="814" spans="2:50" ht="17.25" customHeight="1">
      <c r="B814" s="459">
        <v>13</v>
      </c>
      <c r="C814" s="1241" t="s">
        <v>1041</v>
      </c>
      <c r="D814" s="1212" t="s">
        <v>594</v>
      </c>
      <c r="E814" s="1214">
        <v>1</v>
      </c>
      <c r="F814" s="1243">
        <v>12</v>
      </c>
      <c r="G814" s="1209">
        <f t="shared" si="825"/>
        <v>2.08</v>
      </c>
      <c r="H814" s="883">
        <v>66140</v>
      </c>
      <c r="I814" s="878"/>
      <c r="J814" s="913"/>
      <c r="K814" s="782" t="s">
        <v>98</v>
      </c>
      <c r="L814" s="883">
        <f t="shared" si="826"/>
        <v>137571.20000000001</v>
      </c>
      <c r="M814" s="884">
        <f t="shared" si="827"/>
        <v>137571.20000000001</v>
      </c>
      <c r="N814" s="1313">
        <f t="shared" si="828"/>
        <v>1788425.6</v>
      </c>
      <c r="O814" s="886">
        <f t="shared" si="829"/>
        <v>1</v>
      </c>
      <c r="P814" s="882">
        <f t="shared" si="830"/>
        <v>13</v>
      </c>
      <c r="Q814" s="1229">
        <f t="shared" si="831"/>
        <v>2.14</v>
      </c>
      <c r="R814" s="979"/>
      <c r="S814" s="978">
        <f t="shared" si="832"/>
        <v>2.14</v>
      </c>
      <c r="T814" s="883">
        <v>66140</v>
      </c>
      <c r="U814" s="878"/>
      <c r="V814" s="913"/>
      <c r="W814" s="782" t="str">
        <f t="shared" si="833"/>
        <v>Կ-1</v>
      </c>
      <c r="X814" s="883">
        <f t="shared" si="834"/>
        <v>141539.6</v>
      </c>
      <c r="Y814" s="884">
        <f t="shared" si="835"/>
        <v>141539.6</v>
      </c>
      <c r="Z814" s="1314">
        <f t="shared" si="836"/>
        <v>1840014.8</v>
      </c>
      <c r="AA814" s="886">
        <f t="shared" si="837"/>
        <v>1</v>
      </c>
      <c r="AB814" s="882">
        <f t="shared" si="838"/>
        <v>14</v>
      </c>
      <c r="AC814" s="1229">
        <f t="shared" si="839"/>
        <v>2.14</v>
      </c>
      <c r="AD814" s="979"/>
      <c r="AE814" s="978">
        <f t="shared" si="840"/>
        <v>2.14</v>
      </c>
      <c r="AF814" s="883">
        <v>66140</v>
      </c>
      <c r="AG814" s="878"/>
      <c r="AH814" s="913"/>
      <c r="AI814" s="910" t="str">
        <f t="shared" si="841"/>
        <v>Կ-1</v>
      </c>
      <c r="AJ814" s="883">
        <f t="shared" si="842"/>
        <v>141539.6</v>
      </c>
      <c r="AK814" s="884">
        <f t="shared" si="843"/>
        <v>141539.6</v>
      </c>
      <c r="AL814" s="1314">
        <f t="shared" si="844"/>
        <v>1840014.8</v>
      </c>
      <c r="AM814" s="886">
        <f t="shared" si="845"/>
        <v>1</v>
      </c>
      <c r="AN814" s="882">
        <f t="shared" si="846"/>
        <v>15</v>
      </c>
      <c r="AO814" s="1229">
        <f t="shared" si="847"/>
        <v>2.14</v>
      </c>
      <c r="AP814" s="979"/>
      <c r="AQ814" s="978">
        <f t="shared" si="848"/>
        <v>2.14</v>
      </c>
      <c r="AR814" s="883">
        <v>66140</v>
      </c>
      <c r="AS814" s="878"/>
      <c r="AT814" s="913"/>
      <c r="AU814" s="910" t="str">
        <f t="shared" si="849"/>
        <v>Կ-1</v>
      </c>
      <c r="AV814" s="883">
        <f t="shared" si="850"/>
        <v>141539.6</v>
      </c>
      <c r="AW814" s="884">
        <f t="shared" si="851"/>
        <v>141539.6</v>
      </c>
      <c r="AX814" s="1314">
        <f t="shared" si="852"/>
        <v>1840014.8</v>
      </c>
    </row>
    <row r="815" spans="2:50" ht="17.25" customHeight="1">
      <c r="B815" s="459">
        <v>14</v>
      </c>
      <c r="C815" s="1241" t="s">
        <v>929</v>
      </c>
      <c r="D815" s="1212" t="s">
        <v>594</v>
      </c>
      <c r="E815" s="1214">
        <v>1</v>
      </c>
      <c r="F815" s="1243">
        <v>5</v>
      </c>
      <c r="G815" s="1209">
        <f t="shared" si="825"/>
        <v>1.9</v>
      </c>
      <c r="H815" s="883">
        <v>66140</v>
      </c>
      <c r="I815" s="878"/>
      <c r="J815" s="913"/>
      <c r="K815" s="782" t="s">
        <v>98</v>
      </c>
      <c r="L815" s="883">
        <f t="shared" si="826"/>
        <v>125666</v>
      </c>
      <c r="M815" s="884">
        <f t="shared" si="827"/>
        <v>125666</v>
      </c>
      <c r="N815" s="1313">
        <f t="shared" si="828"/>
        <v>1633658</v>
      </c>
      <c r="O815" s="886">
        <f t="shared" si="829"/>
        <v>1</v>
      </c>
      <c r="P815" s="882">
        <f t="shared" si="830"/>
        <v>6</v>
      </c>
      <c r="Q815" s="1229">
        <f t="shared" si="831"/>
        <v>1.96</v>
      </c>
      <c r="R815" s="979"/>
      <c r="S815" s="978">
        <f t="shared" si="832"/>
        <v>1.96</v>
      </c>
      <c r="T815" s="883">
        <v>66140</v>
      </c>
      <c r="U815" s="878"/>
      <c r="V815" s="913"/>
      <c r="W815" s="782" t="str">
        <f t="shared" si="833"/>
        <v>Կ-1</v>
      </c>
      <c r="X815" s="883">
        <f t="shared" si="834"/>
        <v>129634.4</v>
      </c>
      <c r="Y815" s="884">
        <f t="shared" si="835"/>
        <v>129634.4</v>
      </c>
      <c r="Z815" s="1314">
        <f t="shared" si="836"/>
        <v>1685247.2</v>
      </c>
      <c r="AA815" s="886">
        <f t="shared" si="837"/>
        <v>1</v>
      </c>
      <c r="AB815" s="882">
        <f t="shared" si="838"/>
        <v>7</v>
      </c>
      <c r="AC815" s="1229">
        <f t="shared" si="839"/>
        <v>1.96</v>
      </c>
      <c r="AD815" s="979"/>
      <c r="AE815" s="978">
        <f t="shared" si="840"/>
        <v>1.96</v>
      </c>
      <c r="AF815" s="883">
        <v>66140</v>
      </c>
      <c r="AG815" s="878"/>
      <c r="AH815" s="913"/>
      <c r="AI815" s="910" t="str">
        <f t="shared" si="841"/>
        <v>Կ-1</v>
      </c>
      <c r="AJ815" s="883">
        <f t="shared" si="842"/>
        <v>129634.4</v>
      </c>
      <c r="AK815" s="884">
        <f t="shared" si="843"/>
        <v>129634.4</v>
      </c>
      <c r="AL815" s="1314">
        <f t="shared" si="844"/>
        <v>1685247.2</v>
      </c>
      <c r="AM815" s="886">
        <f t="shared" si="845"/>
        <v>1</v>
      </c>
      <c r="AN815" s="882">
        <f t="shared" si="846"/>
        <v>8</v>
      </c>
      <c r="AO815" s="1229">
        <f t="shared" si="847"/>
        <v>2.02</v>
      </c>
      <c r="AP815" s="979"/>
      <c r="AQ815" s="978">
        <f t="shared" si="848"/>
        <v>2.02</v>
      </c>
      <c r="AR815" s="883">
        <v>66140</v>
      </c>
      <c r="AS815" s="878"/>
      <c r="AT815" s="913"/>
      <c r="AU815" s="910" t="str">
        <f t="shared" si="849"/>
        <v>Կ-1</v>
      </c>
      <c r="AV815" s="883">
        <f t="shared" si="850"/>
        <v>133602.79999999999</v>
      </c>
      <c r="AW815" s="884">
        <f t="shared" si="851"/>
        <v>133602.79999999999</v>
      </c>
      <c r="AX815" s="1314">
        <f t="shared" si="852"/>
        <v>1736836.4</v>
      </c>
    </row>
    <row r="816" spans="2:50" ht="17.25" customHeight="1">
      <c r="B816" s="459">
        <v>15</v>
      </c>
      <c r="C816" s="1241" t="s">
        <v>1042</v>
      </c>
      <c r="D816" s="1212" t="s">
        <v>594</v>
      </c>
      <c r="E816" s="1214">
        <v>1</v>
      </c>
      <c r="F816" s="1243">
        <v>8</v>
      </c>
      <c r="G816" s="1209">
        <f t="shared" si="825"/>
        <v>2.02</v>
      </c>
      <c r="H816" s="883">
        <v>66140</v>
      </c>
      <c r="I816" s="878"/>
      <c r="J816" s="913"/>
      <c r="K816" s="782" t="s">
        <v>98</v>
      </c>
      <c r="L816" s="883">
        <f t="shared" si="826"/>
        <v>133602.79999999999</v>
      </c>
      <c r="M816" s="884">
        <f t="shared" si="827"/>
        <v>133602.79999999999</v>
      </c>
      <c r="N816" s="1313">
        <f t="shared" si="828"/>
        <v>1736836.4</v>
      </c>
      <c r="O816" s="886">
        <f t="shared" si="829"/>
        <v>1</v>
      </c>
      <c r="P816" s="882">
        <f t="shared" si="830"/>
        <v>9</v>
      </c>
      <c r="Q816" s="1229">
        <f t="shared" si="831"/>
        <v>2.02</v>
      </c>
      <c r="R816" s="979"/>
      <c r="S816" s="978">
        <f t="shared" si="832"/>
        <v>2.02</v>
      </c>
      <c r="T816" s="883">
        <v>66140</v>
      </c>
      <c r="U816" s="878"/>
      <c r="V816" s="913"/>
      <c r="W816" s="782" t="str">
        <f t="shared" si="833"/>
        <v>Կ-1</v>
      </c>
      <c r="X816" s="883">
        <f t="shared" si="834"/>
        <v>133602.79999999999</v>
      </c>
      <c r="Y816" s="884">
        <f t="shared" si="835"/>
        <v>133602.79999999999</v>
      </c>
      <c r="Z816" s="1314">
        <f t="shared" si="836"/>
        <v>1736836.4</v>
      </c>
      <c r="AA816" s="886">
        <f t="shared" si="837"/>
        <v>1</v>
      </c>
      <c r="AB816" s="882">
        <f t="shared" si="838"/>
        <v>10</v>
      </c>
      <c r="AC816" s="1229">
        <f t="shared" si="839"/>
        <v>2.08</v>
      </c>
      <c r="AD816" s="979"/>
      <c r="AE816" s="978">
        <f t="shared" si="840"/>
        <v>2.08</v>
      </c>
      <c r="AF816" s="883">
        <v>66140</v>
      </c>
      <c r="AG816" s="878"/>
      <c r="AH816" s="913"/>
      <c r="AI816" s="910" t="str">
        <f t="shared" si="841"/>
        <v>Կ-1</v>
      </c>
      <c r="AJ816" s="883">
        <f t="shared" si="842"/>
        <v>137571.20000000001</v>
      </c>
      <c r="AK816" s="884">
        <f t="shared" si="843"/>
        <v>137571.20000000001</v>
      </c>
      <c r="AL816" s="1314">
        <f t="shared" si="844"/>
        <v>1788425.6</v>
      </c>
      <c r="AM816" s="886">
        <f t="shared" si="845"/>
        <v>1</v>
      </c>
      <c r="AN816" s="882">
        <f t="shared" si="846"/>
        <v>11</v>
      </c>
      <c r="AO816" s="1229">
        <f t="shared" si="847"/>
        <v>2.08</v>
      </c>
      <c r="AP816" s="979"/>
      <c r="AQ816" s="978">
        <f t="shared" si="848"/>
        <v>2.08</v>
      </c>
      <c r="AR816" s="883">
        <v>66140</v>
      </c>
      <c r="AS816" s="878"/>
      <c r="AT816" s="913"/>
      <c r="AU816" s="910" t="str">
        <f t="shared" si="849"/>
        <v>Կ-1</v>
      </c>
      <c r="AV816" s="883">
        <f t="shared" si="850"/>
        <v>137571.20000000001</v>
      </c>
      <c r="AW816" s="884">
        <f t="shared" si="851"/>
        <v>137571.20000000001</v>
      </c>
      <c r="AX816" s="1314">
        <f t="shared" si="852"/>
        <v>1788425.6</v>
      </c>
    </row>
    <row r="817" spans="2:50" ht="17.25" customHeight="1">
      <c r="B817" s="459">
        <v>16</v>
      </c>
      <c r="C817" s="1241" t="s">
        <v>1043</v>
      </c>
      <c r="D817" s="1212" t="s">
        <v>594</v>
      </c>
      <c r="E817" s="1214">
        <v>1</v>
      </c>
      <c r="F817" s="1243">
        <v>25</v>
      </c>
      <c r="G817" s="1209">
        <f t="shared" si="825"/>
        <v>2.2799999999999998</v>
      </c>
      <c r="H817" s="883">
        <v>66140</v>
      </c>
      <c r="I817" s="878"/>
      <c r="J817" s="913"/>
      <c r="K817" s="782" t="s">
        <v>98</v>
      </c>
      <c r="L817" s="883">
        <f t="shared" si="826"/>
        <v>150799.19999999998</v>
      </c>
      <c r="M817" s="884">
        <f t="shared" si="827"/>
        <v>150799.19999999998</v>
      </c>
      <c r="N817" s="1313">
        <f t="shared" si="828"/>
        <v>1960389.5999999999</v>
      </c>
      <c r="O817" s="886">
        <f t="shared" si="829"/>
        <v>1</v>
      </c>
      <c r="P817" s="882">
        <f t="shared" si="830"/>
        <v>26</v>
      </c>
      <c r="Q817" s="1229">
        <f t="shared" si="831"/>
        <v>2.2799999999999998</v>
      </c>
      <c r="R817" s="979"/>
      <c r="S817" s="978">
        <f t="shared" si="832"/>
        <v>2.2799999999999998</v>
      </c>
      <c r="T817" s="883">
        <v>66140</v>
      </c>
      <c r="U817" s="878"/>
      <c r="V817" s="913"/>
      <c r="W817" s="782" t="str">
        <f t="shared" si="833"/>
        <v>Կ-1</v>
      </c>
      <c r="X817" s="883">
        <f t="shared" si="834"/>
        <v>150799.19999999998</v>
      </c>
      <c r="Y817" s="884">
        <f t="shared" si="835"/>
        <v>150799.19999999998</v>
      </c>
      <c r="Z817" s="1314">
        <f t="shared" si="836"/>
        <v>1960389.5999999999</v>
      </c>
      <c r="AA817" s="886">
        <f t="shared" si="837"/>
        <v>1</v>
      </c>
      <c r="AB817" s="882">
        <f t="shared" si="838"/>
        <v>27</v>
      </c>
      <c r="AC817" s="1229">
        <f t="shared" si="839"/>
        <v>2.2799999999999998</v>
      </c>
      <c r="AD817" s="979"/>
      <c r="AE817" s="978">
        <f t="shared" si="840"/>
        <v>2.2799999999999998</v>
      </c>
      <c r="AF817" s="883">
        <v>66140</v>
      </c>
      <c r="AG817" s="878"/>
      <c r="AH817" s="913"/>
      <c r="AI817" s="910" t="str">
        <f t="shared" si="841"/>
        <v>Կ-1</v>
      </c>
      <c r="AJ817" s="883">
        <f t="shared" si="842"/>
        <v>150799.19999999998</v>
      </c>
      <c r="AK817" s="884">
        <f t="shared" si="843"/>
        <v>150799.19999999998</v>
      </c>
      <c r="AL817" s="1314">
        <f t="shared" si="844"/>
        <v>1960389.5999999999</v>
      </c>
      <c r="AM817" s="886">
        <f t="shared" si="845"/>
        <v>1</v>
      </c>
      <c r="AN817" s="882">
        <f t="shared" si="846"/>
        <v>28</v>
      </c>
      <c r="AO817" s="1229">
        <f t="shared" si="847"/>
        <v>2.2799999999999998</v>
      </c>
      <c r="AP817" s="979"/>
      <c r="AQ817" s="978">
        <f t="shared" si="848"/>
        <v>2.2799999999999998</v>
      </c>
      <c r="AR817" s="883">
        <v>66140</v>
      </c>
      <c r="AS817" s="878"/>
      <c r="AT817" s="913"/>
      <c r="AU817" s="910" t="str">
        <f t="shared" si="849"/>
        <v>Կ-1</v>
      </c>
      <c r="AV817" s="883">
        <f t="shared" si="850"/>
        <v>150799.19999999998</v>
      </c>
      <c r="AW817" s="884">
        <f t="shared" si="851"/>
        <v>150799.19999999998</v>
      </c>
      <c r="AX817" s="1314">
        <f t="shared" si="852"/>
        <v>1960389.5999999999</v>
      </c>
    </row>
    <row r="818" spans="2:50" ht="17.25" customHeight="1">
      <c r="B818" s="459">
        <v>17</v>
      </c>
      <c r="C818" s="1241" t="s">
        <v>90</v>
      </c>
      <c r="D818" s="1212" t="s">
        <v>594</v>
      </c>
      <c r="E818" s="1214">
        <v>1</v>
      </c>
      <c r="F818" s="1243">
        <v>0</v>
      </c>
      <c r="G818" s="1209">
        <f t="shared" si="825"/>
        <v>1.68</v>
      </c>
      <c r="H818" s="883">
        <v>66140</v>
      </c>
      <c r="I818" s="878"/>
      <c r="J818" s="913"/>
      <c r="K818" s="782" t="s">
        <v>98</v>
      </c>
      <c r="L818" s="883">
        <f t="shared" si="826"/>
        <v>111115.2</v>
      </c>
      <c r="M818" s="884">
        <f t="shared" si="827"/>
        <v>111115.2</v>
      </c>
      <c r="N818" s="1313">
        <f t="shared" si="828"/>
        <v>1444497.5999999999</v>
      </c>
      <c r="O818" s="886">
        <f t="shared" si="829"/>
        <v>1</v>
      </c>
      <c r="P818" s="882">
        <f t="shared" si="830"/>
        <v>1</v>
      </c>
      <c r="Q818" s="1229">
        <f t="shared" si="831"/>
        <v>1.73</v>
      </c>
      <c r="R818" s="979"/>
      <c r="S818" s="978">
        <f t="shared" si="832"/>
        <v>1.73</v>
      </c>
      <c r="T818" s="883">
        <v>66140</v>
      </c>
      <c r="U818" s="878"/>
      <c r="V818" s="913"/>
      <c r="W818" s="782" t="str">
        <f t="shared" si="833"/>
        <v>Կ-1</v>
      </c>
      <c r="X818" s="883">
        <f t="shared" si="834"/>
        <v>114422.2</v>
      </c>
      <c r="Y818" s="884">
        <f t="shared" si="835"/>
        <v>114422.2</v>
      </c>
      <c r="Z818" s="1314">
        <f t="shared" si="836"/>
        <v>1487488.5999999999</v>
      </c>
      <c r="AA818" s="886">
        <f t="shared" si="837"/>
        <v>1</v>
      </c>
      <c r="AB818" s="882">
        <f t="shared" si="838"/>
        <v>2</v>
      </c>
      <c r="AC818" s="1229">
        <f t="shared" si="839"/>
        <v>1.79</v>
      </c>
      <c r="AD818" s="979"/>
      <c r="AE818" s="978">
        <f t="shared" si="840"/>
        <v>1.79</v>
      </c>
      <c r="AF818" s="883">
        <v>66140</v>
      </c>
      <c r="AG818" s="878"/>
      <c r="AH818" s="913"/>
      <c r="AI818" s="910" t="str">
        <f t="shared" si="841"/>
        <v>Կ-1</v>
      </c>
      <c r="AJ818" s="883">
        <f t="shared" si="842"/>
        <v>118390.6</v>
      </c>
      <c r="AK818" s="884">
        <f t="shared" si="843"/>
        <v>118390.6</v>
      </c>
      <c r="AL818" s="1314">
        <f t="shared" si="844"/>
        <v>1539077.8</v>
      </c>
      <c r="AM818" s="886">
        <f t="shared" si="845"/>
        <v>1</v>
      </c>
      <c r="AN818" s="882">
        <f t="shared" si="846"/>
        <v>3</v>
      </c>
      <c r="AO818" s="1229">
        <f t="shared" si="847"/>
        <v>1.84</v>
      </c>
      <c r="AP818" s="979"/>
      <c r="AQ818" s="978">
        <f t="shared" si="848"/>
        <v>1.84</v>
      </c>
      <c r="AR818" s="883">
        <v>66140</v>
      </c>
      <c r="AS818" s="878"/>
      <c r="AT818" s="913"/>
      <c r="AU818" s="910" t="str">
        <f t="shared" si="849"/>
        <v>Կ-1</v>
      </c>
      <c r="AV818" s="883">
        <f t="shared" si="850"/>
        <v>121697.60000000001</v>
      </c>
      <c r="AW818" s="884">
        <f t="shared" si="851"/>
        <v>121697.60000000001</v>
      </c>
      <c r="AX818" s="1314">
        <f t="shared" si="852"/>
        <v>1582068.8</v>
      </c>
    </row>
    <row r="819" spans="2:50" ht="17.25" customHeight="1">
      <c r="B819" s="459">
        <v>18</v>
      </c>
      <c r="C819" s="1241" t="s">
        <v>930</v>
      </c>
      <c r="D819" s="1212" t="s">
        <v>594</v>
      </c>
      <c r="E819" s="1214">
        <v>1</v>
      </c>
      <c r="F819" s="1243">
        <v>5</v>
      </c>
      <c r="G819" s="1209">
        <f t="shared" si="825"/>
        <v>1.9</v>
      </c>
      <c r="H819" s="883">
        <v>66140</v>
      </c>
      <c r="I819" s="878"/>
      <c r="J819" s="913"/>
      <c r="K819" s="782" t="s">
        <v>98</v>
      </c>
      <c r="L819" s="883">
        <f t="shared" si="826"/>
        <v>125666</v>
      </c>
      <c r="M819" s="884">
        <f t="shared" si="827"/>
        <v>125666</v>
      </c>
      <c r="N819" s="1313">
        <f t="shared" si="828"/>
        <v>1633658</v>
      </c>
      <c r="O819" s="886">
        <f t="shared" si="829"/>
        <v>1</v>
      </c>
      <c r="P819" s="882">
        <f t="shared" si="830"/>
        <v>6</v>
      </c>
      <c r="Q819" s="1229">
        <f t="shared" si="831"/>
        <v>1.96</v>
      </c>
      <c r="R819" s="979"/>
      <c r="S819" s="978">
        <f t="shared" si="832"/>
        <v>1.96</v>
      </c>
      <c r="T819" s="883">
        <v>66140</v>
      </c>
      <c r="U819" s="878"/>
      <c r="V819" s="913"/>
      <c r="W819" s="782" t="str">
        <f t="shared" si="833"/>
        <v>Կ-1</v>
      </c>
      <c r="X819" s="883">
        <f t="shared" si="834"/>
        <v>129634.4</v>
      </c>
      <c r="Y819" s="884">
        <f t="shared" si="835"/>
        <v>129634.4</v>
      </c>
      <c r="Z819" s="1314">
        <f t="shared" si="836"/>
        <v>1685247.2</v>
      </c>
      <c r="AA819" s="886">
        <f t="shared" si="837"/>
        <v>1</v>
      </c>
      <c r="AB819" s="882">
        <f t="shared" si="838"/>
        <v>7</v>
      </c>
      <c r="AC819" s="1229">
        <f t="shared" si="839"/>
        <v>1.96</v>
      </c>
      <c r="AD819" s="979"/>
      <c r="AE819" s="978">
        <f t="shared" si="840"/>
        <v>1.96</v>
      </c>
      <c r="AF819" s="883">
        <v>66140</v>
      </c>
      <c r="AG819" s="878"/>
      <c r="AH819" s="913"/>
      <c r="AI819" s="910" t="str">
        <f t="shared" si="841"/>
        <v>Կ-1</v>
      </c>
      <c r="AJ819" s="883">
        <f t="shared" si="842"/>
        <v>129634.4</v>
      </c>
      <c r="AK819" s="884">
        <f t="shared" si="843"/>
        <v>129634.4</v>
      </c>
      <c r="AL819" s="1314">
        <f t="shared" si="844"/>
        <v>1685247.2</v>
      </c>
      <c r="AM819" s="886">
        <f t="shared" si="845"/>
        <v>1</v>
      </c>
      <c r="AN819" s="882">
        <f t="shared" si="846"/>
        <v>8</v>
      </c>
      <c r="AO819" s="1229">
        <f t="shared" si="847"/>
        <v>2.02</v>
      </c>
      <c r="AP819" s="979"/>
      <c r="AQ819" s="978">
        <f t="shared" si="848"/>
        <v>2.02</v>
      </c>
      <c r="AR819" s="883">
        <v>66140</v>
      </c>
      <c r="AS819" s="878"/>
      <c r="AT819" s="913"/>
      <c r="AU819" s="910" t="str">
        <f t="shared" si="849"/>
        <v>Կ-1</v>
      </c>
      <c r="AV819" s="883">
        <f t="shared" si="850"/>
        <v>133602.79999999999</v>
      </c>
      <c r="AW819" s="884">
        <f t="shared" si="851"/>
        <v>133602.79999999999</v>
      </c>
      <c r="AX819" s="1314">
        <f t="shared" si="852"/>
        <v>1736836.4</v>
      </c>
    </row>
    <row r="820" spans="2:50" ht="17.25" customHeight="1">
      <c r="B820" s="459">
        <v>19</v>
      </c>
      <c r="C820" s="1241" t="s">
        <v>1040</v>
      </c>
      <c r="D820" s="1218" t="s">
        <v>127</v>
      </c>
      <c r="E820" s="1214">
        <v>1</v>
      </c>
      <c r="F820" s="1243">
        <v>7</v>
      </c>
      <c r="G820" s="1209">
        <f t="shared" si="825"/>
        <v>1.96</v>
      </c>
      <c r="H820" s="883">
        <v>66140</v>
      </c>
      <c r="I820" s="878"/>
      <c r="J820" s="913"/>
      <c r="K820" s="782" t="s">
        <v>98</v>
      </c>
      <c r="L820" s="883">
        <f t="shared" si="826"/>
        <v>129634.4</v>
      </c>
      <c r="M820" s="884">
        <f t="shared" si="827"/>
        <v>129634.4</v>
      </c>
      <c r="N820" s="1313">
        <f t="shared" si="828"/>
        <v>1685247.2</v>
      </c>
      <c r="O820" s="886">
        <f t="shared" si="829"/>
        <v>1</v>
      </c>
      <c r="P820" s="882">
        <f t="shared" si="830"/>
        <v>8</v>
      </c>
      <c r="Q820" s="1229">
        <f t="shared" si="831"/>
        <v>2.02</v>
      </c>
      <c r="R820" s="979"/>
      <c r="S820" s="978">
        <f t="shared" si="832"/>
        <v>2.02</v>
      </c>
      <c r="T820" s="883">
        <v>66140</v>
      </c>
      <c r="U820" s="878"/>
      <c r="V820" s="913"/>
      <c r="W820" s="782" t="str">
        <f t="shared" si="833"/>
        <v>Կ-1</v>
      </c>
      <c r="X820" s="883">
        <f t="shared" si="834"/>
        <v>133602.79999999999</v>
      </c>
      <c r="Y820" s="884">
        <f t="shared" si="835"/>
        <v>133602.79999999999</v>
      </c>
      <c r="Z820" s="1314">
        <f t="shared" si="836"/>
        <v>1736836.4</v>
      </c>
      <c r="AA820" s="886">
        <f t="shared" si="837"/>
        <v>1</v>
      </c>
      <c r="AB820" s="882">
        <f t="shared" si="838"/>
        <v>9</v>
      </c>
      <c r="AC820" s="1229">
        <f t="shared" si="839"/>
        <v>2.02</v>
      </c>
      <c r="AD820" s="979"/>
      <c r="AE820" s="978">
        <f t="shared" si="840"/>
        <v>2.02</v>
      </c>
      <c r="AF820" s="883">
        <v>66140</v>
      </c>
      <c r="AG820" s="878"/>
      <c r="AH820" s="913"/>
      <c r="AI820" s="910" t="str">
        <f t="shared" si="841"/>
        <v>Կ-1</v>
      </c>
      <c r="AJ820" s="883">
        <f t="shared" si="842"/>
        <v>133602.79999999999</v>
      </c>
      <c r="AK820" s="884">
        <f t="shared" si="843"/>
        <v>133602.79999999999</v>
      </c>
      <c r="AL820" s="1314">
        <f t="shared" si="844"/>
        <v>1736836.4</v>
      </c>
      <c r="AM820" s="886">
        <f t="shared" si="845"/>
        <v>1</v>
      </c>
      <c r="AN820" s="882">
        <f t="shared" si="846"/>
        <v>10</v>
      </c>
      <c r="AO820" s="1229">
        <f t="shared" si="847"/>
        <v>2.08</v>
      </c>
      <c r="AP820" s="979"/>
      <c r="AQ820" s="978">
        <f t="shared" si="848"/>
        <v>2.08</v>
      </c>
      <c r="AR820" s="883">
        <v>66140</v>
      </c>
      <c r="AS820" s="878"/>
      <c r="AT820" s="913"/>
      <c r="AU820" s="910" t="str">
        <f t="shared" si="849"/>
        <v>Կ-1</v>
      </c>
      <c r="AV820" s="883">
        <f t="shared" si="850"/>
        <v>137571.20000000001</v>
      </c>
      <c r="AW820" s="884">
        <f t="shared" si="851"/>
        <v>137571.20000000001</v>
      </c>
      <c r="AX820" s="1314">
        <f t="shared" si="852"/>
        <v>1788425.6</v>
      </c>
    </row>
    <row r="821" spans="2:50" ht="17.25" customHeight="1">
      <c r="B821" s="459">
        <v>20</v>
      </c>
      <c r="C821" s="1241" t="s">
        <v>832</v>
      </c>
      <c r="D821" s="1218" t="s">
        <v>316</v>
      </c>
      <c r="E821" s="1214">
        <v>1</v>
      </c>
      <c r="F821" s="1243">
        <v>11</v>
      </c>
      <c r="G821" s="1209">
        <f t="shared" si="825"/>
        <v>2.08</v>
      </c>
      <c r="H821" s="883">
        <v>66140</v>
      </c>
      <c r="I821" s="878"/>
      <c r="J821" s="913"/>
      <c r="K821" s="782" t="s">
        <v>98</v>
      </c>
      <c r="L821" s="883">
        <f t="shared" si="826"/>
        <v>137571.20000000001</v>
      </c>
      <c r="M821" s="884">
        <f t="shared" si="827"/>
        <v>137571.20000000001</v>
      </c>
      <c r="N821" s="1313">
        <f t="shared" si="828"/>
        <v>1788425.6</v>
      </c>
      <c r="O821" s="886">
        <f t="shared" si="829"/>
        <v>1</v>
      </c>
      <c r="P821" s="882">
        <f t="shared" si="830"/>
        <v>12</v>
      </c>
      <c r="Q821" s="1229">
        <f t="shared" si="831"/>
        <v>2.08</v>
      </c>
      <c r="R821" s="979"/>
      <c r="S821" s="978">
        <f t="shared" si="832"/>
        <v>2.08</v>
      </c>
      <c r="T821" s="883">
        <v>66140</v>
      </c>
      <c r="U821" s="878"/>
      <c r="V821" s="913"/>
      <c r="W821" s="782" t="str">
        <f t="shared" si="833"/>
        <v>Կ-1</v>
      </c>
      <c r="X821" s="883">
        <f t="shared" si="834"/>
        <v>137571.20000000001</v>
      </c>
      <c r="Y821" s="884">
        <f t="shared" si="835"/>
        <v>137571.20000000001</v>
      </c>
      <c r="Z821" s="1314">
        <f t="shared" si="836"/>
        <v>1788425.6</v>
      </c>
      <c r="AA821" s="886">
        <f t="shared" si="837"/>
        <v>1</v>
      </c>
      <c r="AB821" s="882">
        <f t="shared" si="838"/>
        <v>13</v>
      </c>
      <c r="AC821" s="1229">
        <f t="shared" si="839"/>
        <v>2.14</v>
      </c>
      <c r="AD821" s="979"/>
      <c r="AE821" s="978">
        <f t="shared" si="840"/>
        <v>2.14</v>
      </c>
      <c r="AF821" s="883">
        <v>66140</v>
      </c>
      <c r="AG821" s="878"/>
      <c r="AH821" s="913"/>
      <c r="AI821" s="910" t="str">
        <f t="shared" si="841"/>
        <v>Կ-1</v>
      </c>
      <c r="AJ821" s="883">
        <f t="shared" si="842"/>
        <v>141539.6</v>
      </c>
      <c r="AK821" s="884">
        <f t="shared" si="843"/>
        <v>141539.6</v>
      </c>
      <c r="AL821" s="1314">
        <f t="shared" si="844"/>
        <v>1840014.8</v>
      </c>
      <c r="AM821" s="886">
        <f t="shared" si="845"/>
        <v>1</v>
      </c>
      <c r="AN821" s="882">
        <f t="shared" si="846"/>
        <v>14</v>
      </c>
      <c r="AO821" s="1229">
        <f t="shared" si="847"/>
        <v>2.14</v>
      </c>
      <c r="AP821" s="979"/>
      <c r="AQ821" s="978">
        <f t="shared" si="848"/>
        <v>2.14</v>
      </c>
      <c r="AR821" s="883">
        <v>66140</v>
      </c>
      <c r="AS821" s="878"/>
      <c r="AT821" s="913"/>
      <c r="AU821" s="910" t="str">
        <f t="shared" si="849"/>
        <v>Կ-1</v>
      </c>
      <c r="AV821" s="883">
        <f t="shared" si="850"/>
        <v>141539.6</v>
      </c>
      <c r="AW821" s="884">
        <f t="shared" si="851"/>
        <v>141539.6</v>
      </c>
      <c r="AX821" s="1314">
        <f t="shared" si="852"/>
        <v>1840014.8</v>
      </c>
    </row>
    <row r="822" spans="2:50" ht="17.25" customHeight="1">
      <c r="B822" s="459">
        <v>21</v>
      </c>
      <c r="C822" s="1241" t="s">
        <v>305</v>
      </c>
      <c r="D822" s="1218" t="s">
        <v>316</v>
      </c>
      <c r="E822" s="1214">
        <v>1</v>
      </c>
      <c r="F822" s="1243">
        <v>4</v>
      </c>
      <c r="G822" s="1209">
        <f t="shared" si="825"/>
        <v>1.9</v>
      </c>
      <c r="H822" s="883">
        <v>66140</v>
      </c>
      <c r="I822" s="878"/>
      <c r="J822" s="913"/>
      <c r="K822" s="782" t="s">
        <v>98</v>
      </c>
      <c r="L822" s="883">
        <f t="shared" si="826"/>
        <v>125666</v>
      </c>
      <c r="M822" s="884">
        <f t="shared" si="827"/>
        <v>125666</v>
      </c>
      <c r="N822" s="1313">
        <f t="shared" si="828"/>
        <v>1633658</v>
      </c>
      <c r="O822" s="886">
        <f t="shared" si="829"/>
        <v>1</v>
      </c>
      <c r="P822" s="882">
        <f t="shared" si="830"/>
        <v>5</v>
      </c>
      <c r="Q822" s="1229">
        <f t="shared" si="831"/>
        <v>1.9</v>
      </c>
      <c r="R822" s="979"/>
      <c r="S822" s="978">
        <f t="shared" si="832"/>
        <v>1.9</v>
      </c>
      <c r="T822" s="883">
        <v>66140</v>
      </c>
      <c r="U822" s="878"/>
      <c r="V822" s="913"/>
      <c r="W822" s="782" t="str">
        <f t="shared" si="833"/>
        <v>Կ-1</v>
      </c>
      <c r="X822" s="883">
        <f t="shared" si="834"/>
        <v>125666</v>
      </c>
      <c r="Y822" s="884">
        <f t="shared" si="835"/>
        <v>125666</v>
      </c>
      <c r="Z822" s="1314">
        <f t="shared" si="836"/>
        <v>1633658</v>
      </c>
      <c r="AA822" s="886">
        <f t="shared" si="837"/>
        <v>1</v>
      </c>
      <c r="AB822" s="882">
        <f t="shared" si="838"/>
        <v>6</v>
      </c>
      <c r="AC822" s="1229">
        <f t="shared" si="839"/>
        <v>1.96</v>
      </c>
      <c r="AD822" s="979"/>
      <c r="AE822" s="978">
        <f t="shared" si="840"/>
        <v>1.96</v>
      </c>
      <c r="AF822" s="883">
        <v>66140</v>
      </c>
      <c r="AG822" s="878"/>
      <c r="AH822" s="913"/>
      <c r="AI822" s="910" t="str">
        <f t="shared" si="841"/>
        <v>Կ-1</v>
      </c>
      <c r="AJ822" s="883">
        <f t="shared" si="842"/>
        <v>129634.4</v>
      </c>
      <c r="AK822" s="884">
        <f t="shared" si="843"/>
        <v>129634.4</v>
      </c>
      <c r="AL822" s="1314">
        <f t="shared" si="844"/>
        <v>1685247.2</v>
      </c>
      <c r="AM822" s="886">
        <f t="shared" si="845"/>
        <v>1</v>
      </c>
      <c r="AN822" s="882">
        <f t="shared" si="846"/>
        <v>7</v>
      </c>
      <c r="AO822" s="1229">
        <f t="shared" si="847"/>
        <v>1.96</v>
      </c>
      <c r="AP822" s="979"/>
      <c r="AQ822" s="978">
        <f t="shared" si="848"/>
        <v>1.96</v>
      </c>
      <c r="AR822" s="883">
        <v>66140</v>
      </c>
      <c r="AS822" s="878"/>
      <c r="AT822" s="913"/>
      <c r="AU822" s="910" t="str">
        <f t="shared" si="849"/>
        <v>Կ-1</v>
      </c>
      <c r="AV822" s="883">
        <f t="shared" si="850"/>
        <v>129634.4</v>
      </c>
      <c r="AW822" s="884">
        <f t="shared" si="851"/>
        <v>129634.4</v>
      </c>
      <c r="AX822" s="1314">
        <f t="shared" si="852"/>
        <v>1685247.2</v>
      </c>
    </row>
    <row r="823" spans="2:50" ht="17.25" customHeight="1">
      <c r="B823" s="459">
        <v>22</v>
      </c>
      <c r="C823" s="1241" t="s">
        <v>1045</v>
      </c>
      <c r="D823" s="1218" t="s">
        <v>316</v>
      </c>
      <c r="E823" s="1214">
        <v>1</v>
      </c>
      <c r="F823" s="1243">
        <v>12</v>
      </c>
      <c r="G823" s="1209">
        <f t="shared" si="825"/>
        <v>2.08</v>
      </c>
      <c r="H823" s="883">
        <v>66140</v>
      </c>
      <c r="I823" s="878"/>
      <c r="J823" s="913"/>
      <c r="K823" s="782" t="s">
        <v>98</v>
      </c>
      <c r="L823" s="883">
        <f t="shared" si="826"/>
        <v>137571.20000000001</v>
      </c>
      <c r="M823" s="884">
        <f t="shared" si="827"/>
        <v>137571.20000000001</v>
      </c>
      <c r="N823" s="1313">
        <f t="shared" si="828"/>
        <v>1788425.6</v>
      </c>
      <c r="O823" s="886">
        <f t="shared" si="829"/>
        <v>1</v>
      </c>
      <c r="P823" s="882">
        <f t="shared" si="830"/>
        <v>13</v>
      </c>
      <c r="Q823" s="1229">
        <f t="shared" si="831"/>
        <v>2.14</v>
      </c>
      <c r="R823" s="979"/>
      <c r="S823" s="978">
        <f t="shared" si="832"/>
        <v>2.14</v>
      </c>
      <c r="T823" s="883">
        <v>66140</v>
      </c>
      <c r="U823" s="878"/>
      <c r="V823" s="913"/>
      <c r="W823" s="782" t="str">
        <f t="shared" si="833"/>
        <v>Կ-1</v>
      </c>
      <c r="X823" s="883">
        <f t="shared" si="834"/>
        <v>141539.6</v>
      </c>
      <c r="Y823" s="884">
        <f t="shared" si="835"/>
        <v>141539.6</v>
      </c>
      <c r="Z823" s="1314">
        <f t="shared" si="836"/>
        <v>1840014.8</v>
      </c>
      <c r="AA823" s="886">
        <f t="shared" si="837"/>
        <v>1</v>
      </c>
      <c r="AB823" s="882">
        <f t="shared" si="838"/>
        <v>14</v>
      </c>
      <c r="AC823" s="1229">
        <f t="shared" si="839"/>
        <v>2.14</v>
      </c>
      <c r="AD823" s="979"/>
      <c r="AE823" s="978">
        <f t="shared" si="840"/>
        <v>2.14</v>
      </c>
      <c r="AF823" s="883">
        <v>66140</v>
      </c>
      <c r="AG823" s="878"/>
      <c r="AH823" s="913"/>
      <c r="AI823" s="910" t="str">
        <f t="shared" si="841"/>
        <v>Կ-1</v>
      </c>
      <c r="AJ823" s="883">
        <f t="shared" si="842"/>
        <v>141539.6</v>
      </c>
      <c r="AK823" s="884">
        <f t="shared" si="843"/>
        <v>141539.6</v>
      </c>
      <c r="AL823" s="1314">
        <f t="shared" si="844"/>
        <v>1840014.8</v>
      </c>
      <c r="AM823" s="886">
        <f t="shared" si="845"/>
        <v>1</v>
      </c>
      <c r="AN823" s="882">
        <f t="shared" si="846"/>
        <v>15</v>
      </c>
      <c r="AO823" s="1229">
        <f t="shared" si="847"/>
        <v>2.14</v>
      </c>
      <c r="AP823" s="979"/>
      <c r="AQ823" s="978">
        <f t="shared" si="848"/>
        <v>2.14</v>
      </c>
      <c r="AR823" s="883">
        <v>66140</v>
      </c>
      <c r="AS823" s="878"/>
      <c r="AT823" s="913"/>
      <c r="AU823" s="910" t="str">
        <f t="shared" si="849"/>
        <v>Կ-1</v>
      </c>
      <c r="AV823" s="883">
        <f t="shared" si="850"/>
        <v>141539.6</v>
      </c>
      <c r="AW823" s="884">
        <f t="shared" si="851"/>
        <v>141539.6</v>
      </c>
      <c r="AX823" s="1314">
        <f t="shared" si="852"/>
        <v>1840014.8</v>
      </c>
    </row>
    <row r="824" spans="2:50" ht="17.25" customHeight="1">
      <c r="B824" s="459">
        <v>23</v>
      </c>
      <c r="C824" s="1241" t="s">
        <v>90</v>
      </c>
      <c r="D824" s="1218" t="s">
        <v>316</v>
      </c>
      <c r="E824" s="1214">
        <v>1</v>
      </c>
      <c r="F824" s="1243">
        <v>0</v>
      </c>
      <c r="G824" s="1209">
        <f t="shared" si="825"/>
        <v>1.68</v>
      </c>
      <c r="H824" s="883">
        <v>66140</v>
      </c>
      <c r="I824" s="878"/>
      <c r="J824" s="913"/>
      <c r="K824" s="782" t="s">
        <v>98</v>
      </c>
      <c r="L824" s="883">
        <f t="shared" si="826"/>
        <v>111115.2</v>
      </c>
      <c r="M824" s="884">
        <f t="shared" si="827"/>
        <v>111115.2</v>
      </c>
      <c r="N824" s="1313">
        <f t="shared" si="828"/>
        <v>1444497.5999999999</v>
      </c>
      <c r="O824" s="886">
        <f t="shared" si="829"/>
        <v>1</v>
      </c>
      <c r="P824" s="882">
        <f t="shared" si="830"/>
        <v>1</v>
      </c>
      <c r="Q824" s="1229">
        <f t="shared" si="831"/>
        <v>1.73</v>
      </c>
      <c r="R824" s="979"/>
      <c r="S824" s="978">
        <f t="shared" si="832"/>
        <v>1.73</v>
      </c>
      <c r="T824" s="883">
        <v>66140</v>
      </c>
      <c r="U824" s="878"/>
      <c r="V824" s="913"/>
      <c r="W824" s="782" t="str">
        <f t="shared" si="833"/>
        <v>Կ-1</v>
      </c>
      <c r="X824" s="883">
        <f t="shared" si="834"/>
        <v>114422.2</v>
      </c>
      <c r="Y824" s="884">
        <f t="shared" si="835"/>
        <v>114422.2</v>
      </c>
      <c r="Z824" s="1314">
        <f t="shared" si="836"/>
        <v>1487488.5999999999</v>
      </c>
      <c r="AA824" s="886">
        <f t="shared" si="837"/>
        <v>1</v>
      </c>
      <c r="AB824" s="882">
        <f t="shared" si="838"/>
        <v>2</v>
      </c>
      <c r="AC824" s="1229">
        <f t="shared" si="839"/>
        <v>1.79</v>
      </c>
      <c r="AD824" s="979"/>
      <c r="AE824" s="978">
        <f t="shared" si="840"/>
        <v>1.79</v>
      </c>
      <c r="AF824" s="883">
        <v>66140</v>
      </c>
      <c r="AG824" s="878"/>
      <c r="AH824" s="913"/>
      <c r="AI824" s="910" t="str">
        <f t="shared" si="841"/>
        <v>Կ-1</v>
      </c>
      <c r="AJ824" s="883">
        <f t="shared" si="842"/>
        <v>118390.6</v>
      </c>
      <c r="AK824" s="884">
        <f t="shared" si="843"/>
        <v>118390.6</v>
      </c>
      <c r="AL824" s="1314">
        <f t="shared" si="844"/>
        <v>1539077.8</v>
      </c>
      <c r="AM824" s="886">
        <f t="shared" si="845"/>
        <v>1</v>
      </c>
      <c r="AN824" s="882">
        <f t="shared" si="846"/>
        <v>3</v>
      </c>
      <c r="AO824" s="1229">
        <f t="shared" si="847"/>
        <v>1.84</v>
      </c>
      <c r="AP824" s="979"/>
      <c r="AQ824" s="978">
        <f t="shared" si="848"/>
        <v>1.84</v>
      </c>
      <c r="AR824" s="883">
        <v>66140</v>
      </c>
      <c r="AS824" s="878"/>
      <c r="AT824" s="913"/>
      <c r="AU824" s="910" t="str">
        <f t="shared" si="849"/>
        <v>Կ-1</v>
      </c>
      <c r="AV824" s="883">
        <f t="shared" si="850"/>
        <v>121697.60000000001</v>
      </c>
      <c r="AW824" s="884">
        <f t="shared" si="851"/>
        <v>121697.60000000001</v>
      </c>
      <c r="AX824" s="1314">
        <f t="shared" si="852"/>
        <v>1582068.8</v>
      </c>
    </row>
    <row r="825" spans="2:50" ht="17.25" customHeight="1">
      <c r="B825" s="459">
        <v>24</v>
      </c>
      <c r="C825" s="1241" t="s">
        <v>931</v>
      </c>
      <c r="D825" s="1218" t="s">
        <v>316</v>
      </c>
      <c r="E825" s="1214">
        <v>1</v>
      </c>
      <c r="F825" s="1243">
        <v>5</v>
      </c>
      <c r="G825" s="1209">
        <v>2.2799999999999998</v>
      </c>
      <c r="H825" s="883">
        <v>66140</v>
      </c>
      <c r="I825" s="1226">
        <f>H825*G825*5%</f>
        <v>7539.9599999999991</v>
      </c>
      <c r="J825" s="913"/>
      <c r="K825" s="782" t="s">
        <v>98</v>
      </c>
      <c r="L825" s="883">
        <f t="shared" si="826"/>
        <v>150799.19999999998</v>
      </c>
      <c r="M825" s="884">
        <f t="shared" si="827"/>
        <v>158339.15999999997</v>
      </c>
      <c r="N825" s="1313">
        <f t="shared" si="828"/>
        <v>2058409.0799999996</v>
      </c>
      <c r="O825" s="886">
        <f t="shared" si="829"/>
        <v>1</v>
      </c>
      <c r="P825" s="882">
        <f t="shared" si="830"/>
        <v>6</v>
      </c>
      <c r="Q825" s="1229">
        <f t="shared" si="831"/>
        <v>1.96</v>
      </c>
      <c r="R825" s="979"/>
      <c r="S825" s="978">
        <f t="shared" si="832"/>
        <v>1.96</v>
      </c>
      <c r="T825" s="883">
        <v>66140</v>
      </c>
      <c r="U825" s="1226">
        <f>T825*S825*5%</f>
        <v>6481.72</v>
      </c>
      <c r="V825" s="913"/>
      <c r="W825" s="782" t="str">
        <f t="shared" si="833"/>
        <v>Կ-1</v>
      </c>
      <c r="X825" s="883">
        <f t="shared" si="834"/>
        <v>129634.4</v>
      </c>
      <c r="Y825" s="884">
        <f t="shared" si="835"/>
        <v>136116.12</v>
      </c>
      <c r="Z825" s="1314">
        <f t="shared" si="836"/>
        <v>1769509.56</v>
      </c>
      <c r="AA825" s="886">
        <f t="shared" si="837"/>
        <v>1</v>
      </c>
      <c r="AB825" s="882">
        <f t="shared" si="838"/>
        <v>7</v>
      </c>
      <c r="AC825" s="1229">
        <f t="shared" si="839"/>
        <v>1.96</v>
      </c>
      <c r="AD825" s="979"/>
      <c r="AE825" s="978">
        <f t="shared" si="840"/>
        <v>1.96</v>
      </c>
      <c r="AF825" s="883">
        <v>66140</v>
      </c>
      <c r="AG825" s="1226">
        <f>AF825*AE825*5%</f>
        <v>6481.72</v>
      </c>
      <c r="AH825" s="913"/>
      <c r="AI825" s="910" t="str">
        <f t="shared" si="841"/>
        <v>Կ-1</v>
      </c>
      <c r="AJ825" s="883">
        <f t="shared" si="842"/>
        <v>129634.4</v>
      </c>
      <c r="AK825" s="884">
        <f t="shared" si="843"/>
        <v>136116.12</v>
      </c>
      <c r="AL825" s="1314">
        <f t="shared" si="844"/>
        <v>1769509.56</v>
      </c>
      <c r="AM825" s="886">
        <f t="shared" si="845"/>
        <v>1</v>
      </c>
      <c r="AN825" s="882">
        <f t="shared" si="846"/>
        <v>8</v>
      </c>
      <c r="AO825" s="1229">
        <f t="shared" si="847"/>
        <v>2.02</v>
      </c>
      <c r="AP825" s="979"/>
      <c r="AQ825" s="978">
        <f t="shared" si="848"/>
        <v>2.02</v>
      </c>
      <c r="AR825" s="883">
        <v>66140</v>
      </c>
      <c r="AS825" s="1226">
        <f>AR825*AQ825*5%</f>
        <v>6680.1399999999994</v>
      </c>
      <c r="AT825" s="913"/>
      <c r="AU825" s="910" t="str">
        <f t="shared" si="849"/>
        <v>Կ-1</v>
      </c>
      <c r="AV825" s="883">
        <f t="shared" si="850"/>
        <v>133602.79999999999</v>
      </c>
      <c r="AW825" s="884">
        <f t="shared" si="851"/>
        <v>140282.94</v>
      </c>
      <c r="AX825" s="1314">
        <f t="shared" si="852"/>
        <v>1823678.22</v>
      </c>
    </row>
    <row r="826" spans="2:50" ht="17.25" customHeight="1">
      <c r="B826" s="459">
        <v>25</v>
      </c>
      <c r="C826" s="1241" t="s">
        <v>1046</v>
      </c>
      <c r="D826" s="1218" t="s">
        <v>316</v>
      </c>
      <c r="E826" s="1214">
        <v>1</v>
      </c>
      <c r="F826" s="1243">
        <v>4</v>
      </c>
      <c r="G826" s="1209">
        <f>IF(E826&lt;1,0,IF(K826="Բ-1",IF(F826=0,6.94,IF(F826=1,7.17,IF(F826=2,7.41,IF(F826=3,7.66,IF(OR(F826=5,F826=4),7.92,IF(OR(F826=6,F826=7),8.18,IF(OR(F826=8,F826=9),8.46,IF(OR(F826=10,F826=11,F826=12),8.74,IF(OR(F826=13,F826=14,F826=15),9.03,IF(OR(F826=16,F826=17,F826=18),9.33,9.65)))))))))),IF(K826="Բ-2", IF(F826=0,5.71,IF(F826=1,5.89,IF(F826=2,6.09,IF(F826=3,6.29,IF(OR(F826=5,F826=4),6.5,IF(OR(F826=6,F826=7),6.72,IF(OR(F826=8,F826=9),6.94,IF(OR(F826=10,F826=11,F826=12),7.17,IF(OR(F826=13,F826=14,F826=15),7.41,IF(OR(F826=16,F826=17,F826=18),7.65,7.91)))))))))), IF(K826="Գ-1", IF(F826=0,4.7,IF(F826=1,4.86,IF(F826=2,5.01,IF(F826=3,5.18,IF(OR(F826=5,F826=4),5.35,IF(OR(F826=6,F826=7),5.52,IF(OR(F826=8,F826=9),5.71,IF(OR(F826=10,F826=11,F826=12),5.89,IF(OR(F826=13,F826=14,F826=15),6.09,IF(OR(F826=16,F826=17,F826=18),6.29,6.49)))))))))), IF(K826="Գ-2", IF(F826=0,3.88,IF(F826=1,4.01,IF(F826=2,4.14,IF(F826=3,4.27,IF(OR(F826=5,F826=4),4.41,IF(OR(F826=6,F826=7),4.55,IF(OR(F826=8,F826=9),4.7,IF(OR(F826=10,F826=11,F826=12),4.85,IF(OR(F826=13,F826=14,F826=15),5.01,IF(OR(F826=16,F826=17,F826=18),5.17,5.34)))))))))), IF(K826="Գ-3", IF(F826=0,3.21,IF(F826=1,3.31,IF(F826=2,3.42,IF(F826=3,3.53,IF(OR(F826=5,F826=4),3.64,IF(OR(F826=6,F826=7),3.76,IF(OR(F826=8,F826=9),3.88,IF(OR(F826=10,F826=11,F826=12),4.01,IF(OR(F826=13,F826=14,F826=15),4.13,IF(OR(F826=16,F826=17,F826=18),4.27,4.4)))))))))), IF(K826="Ա-1", IF(F826=0,2.66,IF(F826=1,2.75,IF(F826=2,2.83,IF(F826=3,2.92,IF(OR(F826=5,F826=4),3.02,IF(OR(F826=6,F826=7),3.11,IF(OR(F826=8,F826=9),3.21,IF(OR(F826=10,F826=11,F826=12),3.31,IF(OR(F826=13,F826=14,F826=15),3.42,IF(OR(F826=16,F826=17,F826=18),3.53,3.64)))))))))), IF(K826="Ա-2", IF(F826=0,2.28,IF(F826=1,2.35,IF(F826=2,2.43,IF(F826=3,2.5,IF(OR(F826=5,F826=4),2.58,IF(OR(F826=6,F826=7),2.66,IF(OR(F826=8,F826=9),2.75,IF(OR(F826=10,F826=11,F826=12),2.83,IF(OR(F826=13,F826=14,F826=15),2.92,IF(OR(F826=16,F826=17,F826=18),3.01,3.11)))))))))),IF(K826="Ա-3", IF(F826=0,1.96,IF(F826=1,2.02,IF(F826=2,2.08,IF(F826=3,2.15,IF(OR(F826=5,F826=4),2.21,IF(OR(F826=6,F826=7),2.28,IF(OR(F826=8,F826=9),2.35,IF(OR(F826=10,F826=11,F826=12),2.42,IF(OR(F826=13,F826=14,F826=15),2.5,IF(OR(F826=16,F826=17,F826=18),2.58,2.66)))))))))), IF(K826="Կ-1", IF(F826=0,1.68,IF(F826=1,1.73,IF(F826=2,1.79,IF(F826=3,1.84,IF(OR(F826=5,F826=4),1.9,IF(OR(F826=6,F826=7),1.96,IF(OR(F826=8,F826=9),2.02,IF(OR(F826=10,F826=11,F826=12),2.08,IF(OR(F826=13,F826=14,F826=15),2.14,IF(OR(F826=16,F826=17,F826=18),2.21,2.28)))))))))), IF(K826="Կ-2", IF(F826=0,1.45,IF(F826=1,1.49,IF(F826=2,1.54,IF(F826=3,1.59,IF(OR(F826=5,F826=4),1.63,IF(OR(F826=6,F826=7),1.68,IF(OR(F826=8,F826=9),1.73,IF(OR(F826=10,F826=11,F826=12),1.79,IF(OR(F826=13,F826=14,F826=15),1.84,IF(OR(F826=16,F826=17,F826=18),1.9,1.95)))))))))),IF(K826="Կ-3", IF(F826=0,1.25,IF(F826=1,1.29,IF(F826=2,1.33,IF(F826=3,1.37,IF(OR(F826=5,F826=4),1.41,IF(OR(F826=6,F826=7),1.45,IF(OR(F826=8,F826=9),1.49,IF(OR(F826=10,F826=11,F826=12),1.54,IF(OR(F826=13,F826=14,F826=15),1.58,IF(OR(F826=16,F826=17,F826=18),1.63,1.68)))))))))), "Error"))))))))))))</f>
        <v>1.9</v>
      </c>
      <c r="H826" s="883">
        <v>66140</v>
      </c>
      <c r="I826" s="878"/>
      <c r="J826" s="913"/>
      <c r="K826" s="782" t="s">
        <v>98</v>
      </c>
      <c r="L826" s="883">
        <f t="shared" si="826"/>
        <v>125666</v>
      </c>
      <c r="M826" s="884">
        <f t="shared" si="827"/>
        <v>125666</v>
      </c>
      <c r="N826" s="1313">
        <f t="shared" si="828"/>
        <v>1633658</v>
      </c>
      <c r="O826" s="886">
        <f t="shared" si="829"/>
        <v>1</v>
      </c>
      <c r="P826" s="882">
        <f t="shared" si="830"/>
        <v>5</v>
      </c>
      <c r="Q826" s="1229">
        <f t="shared" si="831"/>
        <v>1.9</v>
      </c>
      <c r="R826" s="979"/>
      <c r="S826" s="978">
        <f t="shared" si="832"/>
        <v>1.9</v>
      </c>
      <c r="T826" s="883">
        <v>66140</v>
      </c>
      <c r="U826" s="878"/>
      <c r="V826" s="913"/>
      <c r="W826" s="782" t="str">
        <f t="shared" si="833"/>
        <v>Կ-1</v>
      </c>
      <c r="X826" s="883">
        <f t="shared" si="834"/>
        <v>125666</v>
      </c>
      <c r="Y826" s="884">
        <f t="shared" si="835"/>
        <v>125666</v>
      </c>
      <c r="Z826" s="1314">
        <f t="shared" si="836"/>
        <v>1633658</v>
      </c>
      <c r="AA826" s="886">
        <f t="shared" si="837"/>
        <v>1</v>
      </c>
      <c r="AB826" s="882">
        <f t="shared" si="838"/>
        <v>6</v>
      </c>
      <c r="AC826" s="1229">
        <f t="shared" si="839"/>
        <v>1.96</v>
      </c>
      <c r="AD826" s="979"/>
      <c r="AE826" s="978">
        <f t="shared" si="840"/>
        <v>1.96</v>
      </c>
      <c r="AF826" s="883">
        <v>66140</v>
      </c>
      <c r="AG826" s="878"/>
      <c r="AH826" s="913"/>
      <c r="AI826" s="910" t="str">
        <f t="shared" si="841"/>
        <v>Կ-1</v>
      </c>
      <c r="AJ826" s="883">
        <f t="shared" si="842"/>
        <v>129634.4</v>
      </c>
      <c r="AK826" s="884">
        <f t="shared" si="843"/>
        <v>129634.4</v>
      </c>
      <c r="AL826" s="1314">
        <f t="shared" si="844"/>
        <v>1685247.2</v>
      </c>
      <c r="AM826" s="886">
        <f t="shared" si="845"/>
        <v>1</v>
      </c>
      <c r="AN826" s="882">
        <f t="shared" si="846"/>
        <v>7</v>
      </c>
      <c r="AO826" s="1229">
        <f t="shared" si="847"/>
        <v>1.96</v>
      </c>
      <c r="AP826" s="979"/>
      <c r="AQ826" s="978">
        <f t="shared" si="848"/>
        <v>1.96</v>
      </c>
      <c r="AR826" s="883">
        <v>66140</v>
      </c>
      <c r="AS826" s="878"/>
      <c r="AT826" s="913"/>
      <c r="AU826" s="910" t="str">
        <f t="shared" si="849"/>
        <v>Կ-1</v>
      </c>
      <c r="AV826" s="883">
        <f t="shared" si="850"/>
        <v>129634.4</v>
      </c>
      <c r="AW826" s="884">
        <f t="shared" si="851"/>
        <v>129634.4</v>
      </c>
      <c r="AX826" s="1314">
        <f t="shared" si="852"/>
        <v>1685247.2</v>
      </c>
    </row>
    <row r="827" spans="2:50" ht="23.25" customHeight="1">
      <c r="B827" s="459">
        <v>26</v>
      </c>
      <c r="C827" s="1241" t="s">
        <v>834</v>
      </c>
      <c r="D827" s="1218" t="s">
        <v>2118</v>
      </c>
      <c r="E827" s="1214">
        <v>1</v>
      </c>
      <c r="F827" s="1243">
        <v>21</v>
      </c>
      <c r="G827" s="1209">
        <f>IF(E827&lt;1,0,IF(K827="Բ-1",IF(F827=0,6.94,IF(F827=1,7.17,IF(F827=2,7.41,IF(F827=3,7.66,IF(OR(F827=5,F827=4),7.92,IF(OR(F827=6,F827=7),8.18,IF(OR(F827=8,F827=9),8.46,IF(OR(F827=10,F827=11,F827=12),8.74,IF(OR(F827=13,F827=14,F827=15),9.03,IF(OR(F827=16,F827=17,F827=18),9.33,9.65)))))))))),IF(K827="Բ-2", IF(F827=0,5.71,IF(F827=1,5.89,IF(F827=2,6.09,IF(F827=3,6.29,IF(OR(F827=5,F827=4),6.5,IF(OR(F827=6,F827=7),6.72,IF(OR(F827=8,F827=9),6.94,IF(OR(F827=10,F827=11,F827=12),7.17,IF(OR(F827=13,F827=14,F827=15),7.41,IF(OR(F827=16,F827=17,F827=18),7.65,7.91)))))))))), IF(K827="Գ-1", IF(F827=0,4.7,IF(F827=1,4.86,IF(F827=2,5.01,IF(F827=3,5.18,IF(OR(F827=5,F827=4),5.35,IF(OR(F827=6,F827=7),5.52,IF(OR(F827=8,F827=9),5.71,IF(OR(F827=10,F827=11,F827=12),5.89,IF(OR(F827=13,F827=14,F827=15),6.09,IF(OR(F827=16,F827=17,F827=18),6.29,6.49)))))))))), IF(K827="Գ-2", IF(F827=0,3.88,IF(F827=1,4.01,IF(F827=2,4.14,IF(F827=3,4.27,IF(OR(F827=5,F827=4),4.41,IF(OR(F827=6,F827=7),4.55,IF(OR(F827=8,F827=9),4.7,IF(OR(F827=10,F827=11,F827=12),4.85,IF(OR(F827=13,F827=14,F827=15),5.01,IF(OR(F827=16,F827=17,F827=18),5.17,5.34)))))))))), IF(K827="Գ-3", IF(F827=0,3.21,IF(F827=1,3.31,IF(F827=2,3.42,IF(F827=3,3.53,IF(OR(F827=5,F827=4),3.64,IF(OR(F827=6,F827=7),3.76,IF(OR(F827=8,F827=9),3.88,IF(OR(F827=10,F827=11,F827=12),4.01,IF(OR(F827=13,F827=14,F827=15),4.13,IF(OR(F827=16,F827=17,F827=18),4.27,4.4)))))))))), IF(K827="Ա-1", IF(F827=0,2.66,IF(F827=1,2.75,IF(F827=2,2.83,IF(F827=3,2.92,IF(OR(F827=5,F827=4),3.02,IF(OR(F827=6,F827=7),3.11,IF(OR(F827=8,F827=9),3.21,IF(OR(F827=10,F827=11,F827=12),3.31,IF(OR(F827=13,F827=14,F827=15),3.42,IF(OR(F827=16,F827=17,F827=18),3.53,3.64)))))))))), IF(K827="Ա-2", IF(F827=0,2.28,IF(F827=1,2.35,IF(F827=2,2.43,IF(F827=3,2.5,IF(OR(F827=5,F827=4),2.58,IF(OR(F827=6,F827=7),2.66,IF(OR(F827=8,F827=9),2.75,IF(OR(F827=10,F827=11,F827=12),2.83,IF(OR(F827=13,F827=14,F827=15),2.92,IF(OR(F827=16,F827=17,F827=18),3.01,3.11)))))))))),IF(K827="Ա-3", IF(F827=0,1.96,IF(F827=1,2.02,IF(F827=2,2.08,IF(F827=3,2.15,IF(OR(F827=5,F827=4),2.21,IF(OR(F827=6,F827=7),2.28,IF(OR(F827=8,F827=9),2.35,IF(OR(F827=10,F827=11,F827=12),2.42,IF(OR(F827=13,F827=14,F827=15),2.5,IF(OR(F827=16,F827=17,F827=18),2.58,2.66)))))))))), IF(K827="Կ-1", IF(F827=0,1.68,IF(F827=1,1.73,IF(F827=2,1.79,IF(F827=3,1.84,IF(OR(F827=5,F827=4),1.9,IF(OR(F827=6,F827=7),1.96,IF(OR(F827=8,F827=9),2.02,IF(OR(F827=10,F827=11,F827=12),2.08,IF(OR(F827=13,F827=14,F827=15),2.14,IF(OR(F827=16,F827=17,F827=18),2.21,2.28)))))))))), IF(K827="Կ-2", IF(F827=0,1.45,IF(F827=1,1.49,IF(F827=2,1.54,IF(F827=3,1.59,IF(OR(F827=5,F827=4),1.63,IF(OR(F827=6,F827=7),1.68,IF(OR(F827=8,F827=9),1.73,IF(OR(F827=10,F827=11,F827=12),1.79,IF(OR(F827=13,F827=14,F827=15),1.84,IF(OR(F827=16,F827=17,F827=18),1.9,1.95)))))))))),IF(K827="Կ-3", IF(F827=0,1.25,IF(F827=1,1.29,IF(F827=2,1.33,IF(F827=3,1.37,IF(OR(F827=5,F827=4),1.41,IF(OR(F827=6,F827=7),1.45,IF(OR(F827=8,F827=9),1.49,IF(OR(F827=10,F827=11,F827=12),1.54,IF(OR(F827=13,F827=14,F827=15),1.58,IF(OR(F827=16,F827=17,F827=18),1.63,1.68)))))))))), "Error"))))))))))))</f>
        <v>1.95</v>
      </c>
      <c r="H827" s="883">
        <v>66140</v>
      </c>
      <c r="I827" s="878"/>
      <c r="J827" s="913"/>
      <c r="K827" s="782" t="s">
        <v>99</v>
      </c>
      <c r="L827" s="883">
        <f t="shared" si="826"/>
        <v>128973</v>
      </c>
      <c r="M827" s="884">
        <f t="shared" si="827"/>
        <v>128973</v>
      </c>
      <c r="N827" s="1313">
        <f t="shared" si="828"/>
        <v>1676649</v>
      </c>
      <c r="O827" s="886">
        <f t="shared" si="829"/>
        <v>1</v>
      </c>
      <c r="P827" s="882">
        <f t="shared" si="830"/>
        <v>22</v>
      </c>
      <c r="Q827" s="1229">
        <f t="shared" si="831"/>
        <v>1.95</v>
      </c>
      <c r="R827" s="979"/>
      <c r="S827" s="978">
        <f t="shared" si="832"/>
        <v>1.95</v>
      </c>
      <c r="T827" s="883">
        <v>66140</v>
      </c>
      <c r="U827" s="878"/>
      <c r="V827" s="913"/>
      <c r="W827" s="782" t="str">
        <f t="shared" si="833"/>
        <v>Կ-2</v>
      </c>
      <c r="X827" s="883">
        <f t="shared" si="834"/>
        <v>128973</v>
      </c>
      <c r="Y827" s="884">
        <f t="shared" si="835"/>
        <v>128973</v>
      </c>
      <c r="Z827" s="1314">
        <f t="shared" si="836"/>
        <v>1676649</v>
      </c>
      <c r="AA827" s="886">
        <f t="shared" si="837"/>
        <v>1</v>
      </c>
      <c r="AB827" s="882">
        <f t="shared" si="838"/>
        <v>23</v>
      </c>
      <c r="AC827" s="1229">
        <f t="shared" si="839"/>
        <v>1.95</v>
      </c>
      <c r="AD827" s="979"/>
      <c r="AE827" s="978">
        <f t="shared" si="840"/>
        <v>1.95</v>
      </c>
      <c r="AF827" s="883">
        <v>66140</v>
      </c>
      <c r="AG827" s="878"/>
      <c r="AH827" s="913"/>
      <c r="AI827" s="910" t="str">
        <f t="shared" si="841"/>
        <v>Կ-2</v>
      </c>
      <c r="AJ827" s="883">
        <f t="shared" si="842"/>
        <v>128973</v>
      </c>
      <c r="AK827" s="884">
        <f t="shared" si="843"/>
        <v>128973</v>
      </c>
      <c r="AL827" s="1314">
        <f t="shared" si="844"/>
        <v>1676649</v>
      </c>
      <c r="AM827" s="886">
        <f t="shared" si="845"/>
        <v>1</v>
      </c>
      <c r="AN827" s="882">
        <f t="shared" si="846"/>
        <v>24</v>
      </c>
      <c r="AO827" s="1229">
        <f t="shared" si="847"/>
        <v>1.95</v>
      </c>
      <c r="AP827" s="979"/>
      <c r="AQ827" s="978">
        <f t="shared" si="848"/>
        <v>1.95</v>
      </c>
      <c r="AR827" s="883">
        <v>66140</v>
      </c>
      <c r="AS827" s="878"/>
      <c r="AT827" s="913"/>
      <c r="AU827" s="910" t="str">
        <f t="shared" si="849"/>
        <v>Կ-2</v>
      </c>
      <c r="AV827" s="883">
        <f t="shared" si="850"/>
        <v>128973</v>
      </c>
      <c r="AW827" s="884">
        <f t="shared" si="851"/>
        <v>128973</v>
      </c>
      <c r="AX827" s="1314">
        <f t="shared" si="852"/>
        <v>1676649</v>
      </c>
    </row>
    <row r="828" spans="2:50" ht="23.25" customHeight="1">
      <c r="B828" s="459">
        <v>27</v>
      </c>
      <c r="C828" s="1241" t="s">
        <v>1047</v>
      </c>
      <c r="D828" s="1218" t="s">
        <v>2118</v>
      </c>
      <c r="E828" s="1214">
        <v>1</v>
      </c>
      <c r="F828" s="1243">
        <v>9</v>
      </c>
      <c r="G828" s="1209">
        <f>IF(E828&lt;1,0,IF(K828="Բ-1",IF(F828=0,6.94,IF(F828=1,7.17,IF(F828=2,7.41,IF(F828=3,7.66,IF(OR(F828=5,F828=4),7.92,IF(OR(F828=6,F828=7),8.18,IF(OR(F828=8,F828=9),8.46,IF(OR(F828=10,F828=11,F828=12),8.74,IF(OR(F828=13,F828=14,F828=15),9.03,IF(OR(F828=16,F828=17,F828=18),9.33,9.65)))))))))),IF(K828="Բ-2", IF(F828=0,5.71,IF(F828=1,5.89,IF(F828=2,6.09,IF(F828=3,6.29,IF(OR(F828=5,F828=4),6.5,IF(OR(F828=6,F828=7),6.72,IF(OR(F828=8,F828=9),6.94,IF(OR(F828=10,F828=11,F828=12),7.17,IF(OR(F828=13,F828=14,F828=15),7.41,IF(OR(F828=16,F828=17,F828=18),7.65,7.91)))))))))), IF(K828="Գ-1", IF(F828=0,4.7,IF(F828=1,4.86,IF(F828=2,5.01,IF(F828=3,5.18,IF(OR(F828=5,F828=4),5.35,IF(OR(F828=6,F828=7),5.52,IF(OR(F828=8,F828=9),5.71,IF(OR(F828=10,F828=11,F828=12),5.89,IF(OR(F828=13,F828=14,F828=15),6.09,IF(OR(F828=16,F828=17,F828=18),6.29,6.49)))))))))), IF(K828="Գ-2", IF(F828=0,3.88,IF(F828=1,4.01,IF(F828=2,4.14,IF(F828=3,4.27,IF(OR(F828=5,F828=4),4.41,IF(OR(F828=6,F828=7),4.55,IF(OR(F828=8,F828=9),4.7,IF(OR(F828=10,F828=11,F828=12),4.85,IF(OR(F828=13,F828=14,F828=15),5.01,IF(OR(F828=16,F828=17,F828=18),5.17,5.34)))))))))), IF(K828="Գ-3", IF(F828=0,3.21,IF(F828=1,3.31,IF(F828=2,3.42,IF(F828=3,3.53,IF(OR(F828=5,F828=4),3.64,IF(OR(F828=6,F828=7),3.76,IF(OR(F828=8,F828=9),3.88,IF(OR(F828=10,F828=11,F828=12),4.01,IF(OR(F828=13,F828=14,F828=15),4.13,IF(OR(F828=16,F828=17,F828=18),4.27,4.4)))))))))), IF(K828="Ա-1", IF(F828=0,2.66,IF(F828=1,2.75,IF(F828=2,2.83,IF(F828=3,2.92,IF(OR(F828=5,F828=4),3.02,IF(OR(F828=6,F828=7),3.11,IF(OR(F828=8,F828=9),3.21,IF(OR(F828=10,F828=11,F828=12),3.31,IF(OR(F828=13,F828=14,F828=15),3.42,IF(OR(F828=16,F828=17,F828=18),3.53,3.64)))))))))), IF(K828="Ա-2", IF(F828=0,2.28,IF(F828=1,2.35,IF(F828=2,2.43,IF(F828=3,2.5,IF(OR(F828=5,F828=4),2.58,IF(OR(F828=6,F828=7),2.66,IF(OR(F828=8,F828=9),2.75,IF(OR(F828=10,F828=11,F828=12),2.83,IF(OR(F828=13,F828=14,F828=15),2.92,IF(OR(F828=16,F828=17,F828=18),3.01,3.11)))))))))),IF(K828="Ա-3", IF(F828=0,1.96,IF(F828=1,2.02,IF(F828=2,2.08,IF(F828=3,2.15,IF(OR(F828=5,F828=4),2.21,IF(OR(F828=6,F828=7),2.28,IF(OR(F828=8,F828=9),2.35,IF(OR(F828=10,F828=11,F828=12),2.42,IF(OR(F828=13,F828=14,F828=15),2.5,IF(OR(F828=16,F828=17,F828=18),2.58,2.66)))))))))), IF(K828="Կ-1", IF(F828=0,1.68,IF(F828=1,1.73,IF(F828=2,1.79,IF(F828=3,1.84,IF(OR(F828=5,F828=4),1.9,IF(OR(F828=6,F828=7),1.96,IF(OR(F828=8,F828=9),2.02,IF(OR(F828=10,F828=11,F828=12),2.08,IF(OR(F828=13,F828=14,F828=15),2.14,IF(OR(F828=16,F828=17,F828=18),2.21,2.28)))))))))), IF(K828="Կ-2", IF(F828=0,1.45,IF(F828=1,1.49,IF(F828=2,1.54,IF(F828=3,1.59,IF(OR(F828=5,F828=4),1.63,IF(OR(F828=6,F828=7),1.68,IF(OR(F828=8,F828=9),1.73,IF(OR(F828=10,F828=11,F828=12),1.79,IF(OR(F828=13,F828=14,F828=15),1.84,IF(OR(F828=16,F828=17,F828=18),1.9,1.95)))))))))),IF(K828="Կ-3", IF(F828=0,1.25,IF(F828=1,1.29,IF(F828=2,1.33,IF(F828=3,1.37,IF(OR(F828=5,F828=4),1.41,IF(OR(F828=6,F828=7),1.45,IF(OR(F828=8,F828=9),1.49,IF(OR(F828=10,F828=11,F828=12),1.54,IF(OR(F828=13,F828=14,F828=15),1.58,IF(OR(F828=16,F828=17,F828=18),1.63,1.68)))))))))), "Error"))))))))))))</f>
        <v>1.73</v>
      </c>
      <c r="H828" s="883">
        <v>66140</v>
      </c>
      <c r="I828" s="878"/>
      <c r="J828" s="913"/>
      <c r="K828" s="782" t="s">
        <v>99</v>
      </c>
      <c r="L828" s="883">
        <f t="shared" si="826"/>
        <v>114422.2</v>
      </c>
      <c r="M828" s="884">
        <f t="shared" si="827"/>
        <v>114422.2</v>
      </c>
      <c r="N828" s="1313">
        <f t="shared" si="828"/>
        <v>1487488.5999999999</v>
      </c>
      <c r="O828" s="886">
        <f t="shared" si="829"/>
        <v>1</v>
      </c>
      <c r="P828" s="882">
        <f t="shared" si="830"/>
        <v>10</v>
      </c>
      <c r="Q828" s="1229">
        <f t="shared" si="831"/>
        <v>1.79</v>
      </c>
      <c r="R828" s="979"/>
      <c r="S828" s="978">
        <f t="shared" si="832"/>
        <v>1.79</v>
      </c>
      <c r="T828" s="883">
        <v>66140</v>
      </c>
      <c r="U828" s="878"/>
      <c r="V828" s="913"/>
      <c r="W828" s="782" t="str">
        <f t="shared" si="833"/>
        <v>Կ-2</v>
      </c>
      <c r="X828" s="883">
        <f t="shared" si="834"/>
        <v>118390.6</v>
      </c>
      <c r="Y828" s="884">
        <f t="shared" si="835"/>
        <v>118390.6</v>
      </c>
      <c r="Z828" s="1314">
        <f t="shared" si="836"/>
        <v>1539077.8</v>
      </c>
      <c r="AA828" s="886">
        <f t="shared" si="837"/>
        <v>1</v>
      </c>
      <c r="AB828" s="882">
        <f t="shared" si="838"/>
        <v>11</v>
      </c>
      <c r="AC828" s="1229">
        <f t="shared" si="839"/>
        <v>1.79</v>
      </c>
      <c r="AD828" s="979"/>
      <c r="AE828" s="978">
        <f t="shared" si="840"/>
        <v>1.79</v>
      </c>
      <c r="AF828" s="883">
        <v>66140</v>
      </c>
      <c r="AG828" s="878"/>
      <c r="AH828" s="913"/>
      <c r="AI828" s="910" t="str">
        <f t="shared" si="841"/>
        <v>Կ-2</v>
      </c>
      <c r="AJ828" s="883">
        <f t="shared" si="842"/>
        <v>118390.6</v>
      </c>
      <c r="AK828" s="884">
        <f t="shared" si="843"/>
        <v>118390.6</v>
      </c>
      <c r="AL828" s="1314">
        <f t="shared" si="844"/>
        <v>1539077.8</v>
      </c>
      <c r="AM828" s="886">
        <f t="shared" si="845"/>
        <v>1</v>
      </c>
      <c r="AN828" s="882">
        <f t="shared" si="846"/>
        <v>12</v>
      </c>
      <c r="AO828" s="1229">
        <f t="shared" si="847"/>
        <v>1.79</v>
      </c>
      <c r="AP828" s="979"/>
      <c r="AQ828" s="978">
        <f t="shared" si="848"/>
        <v>1.79</v>
      </c>
      <c r="AR828" s="883">
        <v>66140</v>
      </c>
      <c r="AS828" s="878"/>
      <c r="AT828" s="913"/>
      <c r="AU828" s="910" t="str">
        <f t="shared" si="849"/>
        <v>Կ-2</v>
      </c>
      <c r="AV828" s="883">
        <f t="shared" si="850"/>
        <v>118390.6</v>
      </c>
      <c r="AW828" s="884">
        <f t="shared" si="851"/>
        <v>118390.6</v>
      </c>
      <c r="AX828" s="1314">
        <f t="shared" si="852"/>
        <v>1539077.8</v>
      </c>
    </row>
    <row r="829" spans="2:50" ht="23.25" customHeight="1">
      <c r="B829" s="459">
        <v>28</v>
      </c>
      <c r="C829" s="1241" t="s">
        <v>1048</v>
      </c>
      <c r="D829" s="1218" t="s">
        <v>2118</v>
      </c>
      <c r="E829" s="1214">
        <v>1</v>
      </c>
      <c r="F829" s="1243">
        <v>25</v>
      </c>
      <c r="G829" s="1209">
        <f>IF(E829&lt;1,0,IF(K829="Բ-1",IF(F829=0,6.94,IF(F829=1,7.17,IF(F829=2,7.41,IF(F829=3,7.66,IF(OR(F829=5,F829=4),7.92,IF(OR(F829=6,F829=7),8.18,IF(OR(F829=8,F829=9),8.46,IF(OR(F829=10,F829=11,F829=12),8.74,IF(OR(F829=13,F829=14,F829=15),9.03,IF(OR(F829=16,F829=17,F829=18),9.33,9.65)))))))))),IF(K829="Բ-2", IF(F829=0,5.71,IF(F829=1,5.89,IF(F829=2,6.09,IF(F829=3,6.29,IF(OR(F829=5,F829=4),6.5,IF(OR(F829=6,F829=7),6.72,IF(OR(F829=8,F829=9),6.94,IF(OR(F829=10,F829=11,F829=12),7.17,IF(OR(F829=13,F829=14,F829=15),7.41,IF(OR(F829=16,F829=17,F829=18),7.65,7.91)))))))))), IF(K829="Գ-1", IF(F829=0,4.7,IF(F829=1,4.86,IF(F829=2,5.01,IF(F829=3,5.18,IF(OR(F829=5,F829=4),5.35,IF(OR(F829=6,F829=7),5.52,IF(OR(F829=8,F829=9),5.71,IF(OR(F829=10,F829=11,F829=12),5.89,IF(OR(F829=13,F829=14,F829=15),6.09,IF(OR(F829=16,F829=17,F829=18),6.29,6.49)))))))))), IF(K829="Գ-2", IF(F829=0,3.88,IF(F829=1,4.01,IF(F829=2,4.14,IF(F829=3,4.27,IF(OR(F829=5,F829=4),4.41,IF(OR(F829=6,F829=7),4.55,IF(OR(F829=8,F829=9),4.7,IF(OR(F829=10,F829=11,F829=12),4.85,IF(OR(F829=13,F829=14,F829=15),5.01,IF(OR(F829=16,F829=17,F829=18),5.17,5.34)))))))))), IF(K829="Գ-3", IF(F829=0,3.21,IF(F829=1,3.31,IF(F829=2,3.42,IF(F829=3,3.53,IF(OR(F829=5,F829=4),3.64,IF(OR(F829=6,F829=7),3.76,IF(OR(F829=8,F829=9),3.88,IF(OR(F829=10,F829=11,F829=12),4.01,IF(OR(F829=13,F829=14,F829=15),4.13,IF(OR(F829=16,F829=17,F829=18),4.27,4.4)))))))))), IF(K829="Ա-1", IF(F829=0,2.66,IF(F829=1,2.75,IF(F829=2,2.83,IF(F829=3,2.92,IF(OR(F829=5,F829=4),3.02,IF(OR(F829=6,F829=7),3.11,IF(OR(F829=8,F829=9),3.21,IF(OR(F829=10,F829=11,F829=12),3.31,IF(OR(F829=13,F829=14,F829=15),3.42,IF(OR(F829=16,F829=17,F829=18),3.53,3.64)))))))))), IF(K829="Ա-2", IF(F829=0,2.28,IF(F829=1,2.35,IF(F829=2,2.43,IF(F829=3,2.5,IF(OR(F829=5,F829=4),2.58,IF(OR(F829=6,F829=7),2.66,IF(OR(F829=8,F829=9),2.75,IF(OR(F829=10,F829=11,F829=12),2.83,IF(OR(F829=13,F829=14,F829=15),2.92,IF(OR(F829=16,F829=17,F829=18),3.01,3.11)))))))))),IF(K829="Ա-3", IF(F829=0,1.96,IF(F829=1,2.02,IF(F829=2,2.08,IF(F829=3,2.15,IF(OR(F829=5,F829=4),2.21,IF(OR(F829=6,F829=7),2.28,IF(OR(F829=8,F829=9),2.35,IF(OR(F829=10,F829=11,F829=12),2.42,IF(OR(F829=13,F829=14,F829=15),2.5,IF(OR(F829=16,F829=17,F829=18),2.58,2.66)))))))))), IF(K829="Կ-1", IF(F829=0,1.68,IF(F829=1,1.73,IF(F829=2,1.79,IF(F829=3,1.84,IF(OR(F829=5,F829=4),1.9,IF(OR(F829=6,F829=7),1.96,IF(OR(F829=8,F829=9),2.02,IF(OR(F829=10,F829=11,F829=12),2.08,IF(OR(F829=13,F829=14,F829=15),2.14,IF(OR(F829=16,F829=17,F829=18),2.21,2.28)))))))))), IF(K829="Կ-2", IF(F829=0,1.45,IF(F829=1,1.49,IF(F829=2,1.54,IF(F829=3,1.59,IF(OR(F829=5,F829=4),1.63,IF(OR(F829=6,F829=7),1.68,IF(OR(F829=8,F829=9),1.73,IF(OR(F829=10,F829=11,F829=12),1.79,IF(OR(F829=13,F829=14,F829=15),1.84,IF(OR(F829=16,F829=17,F829=18),1.9,1.95)))))))))),IF(K829="Կ-3", IF(F829=0,1.25,IF(F829=1,1.29,IF(F829=2,1.33,IF(F829=3,1.37,IF(OR(F829=5,F829=4),1.41,IF(OR(F829=6,F829=7),1.45,IF(OR(F829=8,F829=9),1.49,IF(OR(F829=10,F829=11,F829=12),1.54,IF(OR(F829=13,F829=14,F829=15),1.58,IF(OR(F829=16,F829=17,F829=18),1.63,1.68)))))))))), "Error"))))))))))))</f>
        <v>1.95</v>
      </c>
      <c r="H829" s="883">
        <v>66140</v>
      </c>
      <c r="I829" s="878"/>
      <c r="J829" s="913"/>
      <c r="K829" s="782" t="s">
        <v>99</v>
      </c>
      <c r="L829" s="883">
        <f t="shared" si="826"/>
        <v>128973</v>
      </c>
      <c r="M829" s="884">
        <f t="shared" si="827"/>
        <v>128973</v>
      </c>
      <c r="N829" s="1313">
        <f t="shared" si="828"/>
        <v>1676649</v>
      </c>
      <c r="O829" s="886">
        <f t="shared" si="829"/>
        <v>1</v>
      </c>
      <c r="P829" s="882">
        <f t="shared" si="830"/>
        <v>26</v>
      </c>
      <c r="Q829" s="1229">
        <f t="shared" si="831"/>
        <v>1.95</v>
      </c>
      <c r="R829" s="979"/>
      <c r="S829" s="978">
        <f t="shared" si="832"/>
        <v>1.95</v>
      </c>
      <c r="T829" s="883">
        <v>66140</v>
      </c>
      <c r="U829" s="878"/>
      <c r="V829" s="913"/>
      <c r="W829" s="782" t="str">
        <f t="shared" si="833"/>
        <v>Կ-2</v>
      </c>
      <c r="X829" s="883">
        <f t="shared" si="834"/>
        <v>128973</v>
      </c>
      <c r="Y829" s="884">
        <f t="shared" si="835"/>
        <v>128973</v>
      </c>
      <c r="Z829" s="1314">
        <f t="shared" si="836"/>
        <v>1676649</v>
      </c>
      <c r="AA829" s="886">
        <f t="shared" si="837"/>
        <v>1</v>
      </c>
      <c r="AB829" s="882">
        <f t="shared" si="838"/>
        <v>27</v>
      </c>
      <c r="AC829" s="1229">
        <f t="shared" si="839"/>
        <v>1.95</v>
      </c>
      <c r="AD829" s="979"/>
      <c r="AE829" s="978">
        <f t="shared" si="840"/>
        <v>1.95</v>
      </c>
      <c r="AF829" s="883">
        <v>66140</v>
      </c>
      <c r="AG829" s="878"/>
      <c r="AH829" s="913"/>
      <c r="AI829" s="910" t="str">
        <f t="shared" si="841"/>
        <v>Կ-2</v>
      </c>
      <c r="AJ829" s="883">
        <f t="shared" si="842"/>
        <v>128973</v>
      </c>
      <c r="AK829" s="884">
        <f t="shared" si="843"/>
        <v>128973</v>
      </c>
      <c r="AL829" s="1314">
        <f t="shared" si="844"/>
        <v>1676649</v>
      </c>
      <c r="AM829" s="886">
        <f t="shared" si="845"/>
        <v>1</v>
      </c>
      <c r="AN829" s="882">
        <f t="shared" si="846"/>
        <v>28</v>
      </c>
      <c r="AO829" s="1229">
        <f t="shared" si="847"/>
        <v>1.95</v>
      </c>
      <c r="AP829" s="979"/>
      <c r="AQ829" s="978">
        <f t="shared" si="848"/>
        <v>1.95</v>
      </c>
      <c r="AR829" s="883">
        <v>66140</v>
      </c>
      <c r="AS829" s="878"/>
      <c r="AT829" s="913"/>
      <c r="AU829" s="910" t="str">
        <f t="shared" si="849"/>
        <v>Կ-2</v>
      </c>
      <c r="AV829" s="883">
        <f t="shared" si="850"/>
        <v>128973</v>
      </c>
      <c r="AW829" s="884">
        <f t="shared" si="851"/>
        <v>128973</v>
      </c>
      <c r="AX829" s="1314">
        <f t="shared" si="852"/>
        <v>1676649</v>
      </c>
    </row>
    <row r="830" spans="2:50" ht="23.25" customHeight="1">
      <c r="B830" s="459">
        <v>29</v>
      </c>
      <c r="C830" s="1241" t="s">
        <v>72</v>
      </c>
      <c r="D830" s="1218" t="s">
        <v>2118</v>
      </c>
      <c r="E830" s="1214">
        <v>1</v>
      </c>
      <c r="F830" s="1243">
        <v>21</v>
      </c>
      <c r="G830" s="1209">
        <f>IF(E830&lt;1,0,IF(K830="Բ-1",IF(F830=0,6.94,IF(F830=1,7.17,IF(F830=2,7.41,IF(F830=3,7.66,IF(OR(F830=5,F830=4),7.92,IF(OR(F830=6,F830=7),8.18,IF(OR(F830=8,F830=9),8.46,IF(OR(F830=10,F830=11,F830=12),8.74,IF(OR(F830=13,F830=14,F830=15),9.03,IF(OR(F830=16,F830=17,F830=18),9.33,9.65)))))))))),IF(K830="Բ-2", IF(F830=0,5.71,IF(F830=1,5.89,IF(F830=2,6.09,IF(F830=3,6.29,IF(OR(F830=5,F830=4),6.5,IF(OR(F830=6,F830=7),6.72,IF(OR(F830=8,F830=9),6.94,IF(OR(F830=10,F830=11,F830=12),7.17,IF(OR(F830=13,F830=14,F830=15),7.41,IF(OR(F830=16,F830=17,F830=18),7.65,7.91)))))))))), IF(K830="Գ-1", IF(F830=0,4.7,IF(F830=1,4.86,IF(F830=2,5.01,IF(F830=3,5.18,IF(OR(F830=5,F830=4),5.35,IF(OR(F830=6,F830=7),5.52,IF(OR(F830=8,F830=9),5.71,IF(OR(F830=10,F830=11,F830=12),5.89,IF(OR(F830=13,F830=14,F830=15),6.09,IF(OR(F830=16,F830=17,F830=18),6.29,6.49)))))))))), IF(K830="Գ-2", IF(F830=0,3.88,IF(F830=1,4.01,IF(F830=2,4.14,IF(F830=3,4.27,IF(OR(F830=5,F830=4),4.41,IF(OR(F830=6,F830=7),4.55,IF(OR(F830=8,F830=9),4.7,IF(OR(F830=10,F830=11,F830=12),4.85,IF(OR(F830=13,F830=14,F830=15),5.01,IF(OR(F830=16,F830=17,F830=18),5.17,5.34)))))))))), IF(K830="Գ-3", IF(F830=0,3.21,IF(F830=1,3.31,IF(F830=2,3.42,IF(F830=3,3.53,IF(OR(F830=5,F830=4),3.64,IF(OR(F830=6,F830=7),3.76,IF(OR(F830=8,F830=9),3.88,IF(OR(F830=10,F830=11,F830=12),4.01,IF(OR(F830=13,F830=14,F830=15),4.13,IF(OR(F830=16,F830=17,F830=18),4.27,4.4)))))))))), IF(K830="Ա-1", IF(F830=0,2.66,IF(F830=1,2.75,IF(F830=2,2.83,IF(F830=3,2.92,IF(OR(F830=5,F830=4),3.02,IF(OR(F830=6,F830=7),3.11,IF(OR(F830=8,F830=9),3.21,IF(OR(F830=10,F830=11,F830=12),3.31,IF(OR(F830=13,F830=14,F830=15),3.42,IF(OR(F830=16,F830=17,F830=18),3.53,3.64)))))))))), IF(K830="Ա-2", IF(F830=0,2.28,IF(F830=1,2.35,IF(F830=2,2.43,IF(F830=3,2.5,IF(OR(F830=5,F830=4),2.58,IF(OR(F830=6,F830=7),2.66,IF(OR(F830=8,F830=9),2.75,IF(OR(F830=10,F830=11,F830=12),2.83,IF(OR(F830=13,F830=14,F830=15),2.92,IF(OR(F830=16,F830=17,F830=18),3.01,3.11)))))))))),IF(K830="Ա-3", IF(F830=0,1.96,IF(F830=1,2.02,IF(F830=2,2.08,IF(F830=3,2.15,IF(OR(F830=5,F830=4),2.21,IF(OR(F830=6,F830=7),2.28,IF(OR(F830=8,F830=9),2.35,IF(OR(F830=10,F830=11,F830=12),2.42,IF(OR(F830=13,F830=14,F830=15),2.5,IF(OR(F830=16,F830=17,F830=18),2.58,2.66)))))))))), IF(K830="Կ-1", IF(F830=0,1.68,IF(F830=1,1.73,IF(F830=2,1.79,IF(F830=3,1.84,IF(OR(F830=5,F830=4),1.9,IF(OR(F830=6,F830=7),1.96,IF(OR(F830=8,F830=9),2.02,IF(OR(F830=10,F830=11,F830=12),2.08,IF(OR(F830=13,F830=14,F830=15),2.14,IF(OR(F830=16,F830=17,F830=18),2.21,2.28)))))))))), IF(K830="Կ-2", IF(F830=0,1.45,IF(F830=1,1.49,IF(F830=2,1.54,IF(F830=3,1.59,IF(OR(F830=5,F830=4),1.63,IF(OR(F830=6,F830=7),1.68,IF(OR(F830=8,F830=9),1.73,IF(OR(F830=10,F830=11,F830=12),1.79,IF(OR(F830=13,F830=14,F830=15),1.84,IF(OR(F830=16,F830=17,F830=18),1.9,1.95)))))))))),IF(K830="Կ-3", IF(F830=0,1.25,IF(F830=1,1.29,IF(F830=2,1.33,IF(F830=3,1.37,IF(OR(F830=5,F830=4),1.41,IF(OR(F830=6,F830=7),1.45,IF(OR(F830=8,F830=9),1.49,IF(OR(F830=10,F830=11,F830=12),1.54,IF(OR(F830=13,F830=14,F830=15),1.58,IF(OR(F830=16,F830=17,F830=18),1.63,1.68)))))))))), "Error"))))))))))))</f>
        <v>1.95</v>
      </c>
      <c r="H830" s="883">
        <v>66140</v>
      </c>
      <c r="I830" s="878"/>
      <c r="J830" s="913"/>
      <c r="K830" s="782" t="s">
        <v>99</v>
      </c>
      <c r="L830" s="883">
        <f t="shared" si="826"/>
        <v>128973</v>
      </c>
      <c r="M830" s="884">
        <f t="shared" si="827"/>
        <v>128973</v>
      </c>
      <c r="N830" s="1313">
        <f t="shared" si="828"/>
        <v>1676649</v>
      </c>
      <c r="O830" s="886">
        <f t="shared" si="829"/>
        <v>1</v>
      </c>
      <c r="P830" s="882">
        <f t="shared" si="830"/>
        <v>22</v>
      </c>
      <c r="Q830" s="1229">
        <f t="shared" si="831"/>
        <v>1.95</v>
      </c>
      <c r="R830" s="979"/>
      <c r="S830" s="978">
        <f t="shared" si="832"/>
        <v>1.95</v>
      </c>
      <c r="T830" s="883">
        <v>66140</v>
      </c>
      <c r="U830" s="878"/>
      <c r="V830" s="913"/>
      <c r="W830" s="782" t="str">
        <f t="shared" si="833"/>
        <v>Կ-2</v>
      </c>
      <c r="X830" s="883">
        <f t="shared" si="834"/>
        <v>128973</v>
      </c>
      <c r="Y830" s="884">
        <f t="shared" si="835"/>
        <v>128973</v>
      </c>
      <c r="Z830" s="1314">
        <f t="shared" si="836"/>
        <v>1676649</v>
      </c>
      <c r="AA830" s="886">
        <f t="shared" si="837"/>
        <v>1</v>
      </c>
      <c r="AB830" s="882">
        <f t="shared" si="838"/>
        <v>23</v>
      </c>
      <c r="AC830" s="1229">
        <f t="shared" si="839"/>
        <v>1.95</v>
      </c>
      <c r="AD830" s="979"/>
      <c r="AE830" s="978">
        <f t="shared" si="840"/>
        <v>1.95</v>
      </c>
      <c r="AF830" s="883">
        <v>66140</v>
      </c>
      <c r="AG830" s="878"/>
      <c r="AH830" s="913"/>
      <c r="AI830" s="910" t="str">
        <f t="shared" si="841"/>
        <v>Կ-2</v>
      </c>
      <c r="AJ830" s="883">
        <f t="shared" si="842"/>
        <v>128973</v>
      </c>
      <c r="AK830" s="884">
        <f t="shared" si="843"/>
        <v>128973</v>
      </c>
      <c r="AL830" s="1314">
        <f t="shared" si="844"/>
        <v>1676649</v>
      </c>
      <c r="AM830" s="886">
        <f t="shared" si="845"/>
        <v>1</v>
      </c>
      <c r="AN830" s="882">
        <f t="shared" si="846"/>
        <v>24</v>
      </c>
      <c r="AO830" s="1229">
        <f t="shared" si="847"/>
        <v>1.95</v>
      </c>
      <c r="AP830" s="979"/>
      <c r="AQ830" s="978">
        <f t="shared" si="848"/>
        <v>1.95</v>
      </c>
      <c r="AR830" s="883">
        <v>66140</v>
      </c>
      <c r="AS830" s="878"/>
      <c r="AT830" s="913"/>
      <c r="AU830" s="910" t="str">
        <f t="shared" si="849"/>
        <v>Կ-2</v>
      </c>
      <c r="AV830" s="883">
        <f t="shared" si="850"/>
        <v>128973</v>
      </c>
      <c r="AW830" s="884">
        <f t="shared" si="851"/>
        <v>128973</v>
      </c>
      <c r="AX830" s="1314">
        <f t="shared" si="852"/>
        <v>1676649</v>
      </c>
    </row>
    <row r="831" spans="2:50" ht="18" customHeight="1" thickBot="1">
      <c r="B831" s="338"/>
      <c r="C831" s="1236" t="s">
        <v>796</v>
      </c>
      <c r="D831" s="463"/>
      <c r="E831" s="916"/>
      <c r="F831" s="895"/>
      <c r="G831" s="653"/>
      <c r="H831" s="896"/>
      <c r="I831" s="914"/>
      <c r="J831" s="914"/>
      <c r="K831" s="891"/>
      <c r="L831" s="919">
        <v>6000</v>
      </c>
      <c r="M831" s="897">
        <v>6000</v>
      </c>
      <c r="N831" s="898">
        <f>+M831*12</f>
        <v>72000</v>
      </c>
      <c r="O831" s="916"/>
      <c r="P831" s="895"/>
      <c r="Q831" s="1049"/>
      <c r="R831" s="1041"/>
      <c r="S831" s="1049"/>
      <c r="T831" s="896"/>
      <c r="U831" s="914"/>
      <c r="V831" s="914"/>
      <c r="W831" s="891"/>
      <c r="X831" s="892">
        <f>+L831</f>
        <v>6000</v>
      </c>
      <c r="Y831" s="897">
        <f>+M831</f>
        <v>6000</v>
      </c>
      <c r="Z831" s="898">
        <f>+N831</f>
        <v>72000</v>
      </c>
      <c r="AA831" s="916"/>
      <c r="AB831" s="895"/>
      <c r="AC831" s="1049"/>
      <c r="AD831" s="1041"/>
      <c r="AE831" s="1049"/>
      <c r="AF831" s="896"/>
      <c r="AG831" s="914"/>
      <c r="AH831" s="914"/>
      <c r="AI831" s="891"/>
      <c r="AJ831" s="892">
        <f>+X831</f>
        <v>6000</v>
      </c>
      <c r="AK831" s="897">
        <f>+Y831</f>
        <v>6000</v>
      </c>
      <c r="AL831" s="898">
        <f>+Z831</f>
        <v>72000</v>
      </c>
      <c r="AM831" s="916"/>
      <c r="AN831" s="895"/>
      <c r="AO831" s="1049"/>
      <c r="AP831" s="1041"/>
      <c r="AQ831" s="1049"/>
      <c r="AR831" s="896"/>
      <c r="AS831" s="914"/>
      <c r="AT831" s="914"/>
      <c r="AU831" s="891"/>
      <c r="AV831" s="892">
        <f>+AJ831</f>
        <v>6000</v>
      </c>
      <c r="AW831" s="897">
        <f>+AK831</f>
        <v>6000</v>
      </c>
      <c r="AX831" s="898">
        <f>+AL831</f>
        <v>72000</v>
      </c>
    </row>
    <row r="832" spans="2:50" ht="23.25" customHeight="1" thickBot="1">
      <c r="B832" s="1525" t="s">
        <v>47</v>
      </c>
      <c r="C832" s="1526"/>
      <c r="D832" s="1526"/>
      <c r="E832" s="616">
        <f t="shared" ref="E832:Q832" si="853">SUM(E808:E831)</f>
        <v>23</v>
      </c>
      <c r="F832" s="616">
        <f t="shared" si="853"/>
        <v>212</v>
      </c>
      <c r="G832" s="616">
        <f t="shared" si="853"/>
        <v>56.22</v>
      </c>
      <c r="H832" s="616">
        <f t="shared" si="853"/>
        <v>1521220</v>
      </c>
      <c r="I832" s="616">
        <f t="shared" si="853"/>
        <v>7539.9599999999991</v>
      </c>
      <c r="J832" s="616">
        <f t="shared" si="853"/>
        <v>0</v>
      </c>
      <c r="K832" s="616">
        <f t="shared" si="853"/>
        <v>0</v>
      </c>
      <c r="L832" s="616">
        <f t="shared" si="853"/>
        <v>3724390.8000000007</v>
      </c>
      <c r="M832" s="616">
        <f t="shared" si="853"/>
        <v>3731930.7600000007</v>
      </c>
      <c r="N832" s="616">
        <f t="shared" si="853"/>
        <v>48509099.880000003</v>
      </c>
      <c r="O832" s="616">
        <f t="shared" si="853"/>
        <v>23</v>
      </c>
      <c r="P832" s="616">
        <f t="shared" si="853"/>
        <v>235</v>
      </c>
      <c r="Q832" s="616">
        <f t="shared" si="853"/>
        <v>56.780000000000008</v>
      </c>
      <c r="R832" s="1042"/>
      <c r="S832" s="1042">
        <v>81.83</v>
      </c>
      <c r="T832" s="616">
        <f t="shared" ref="T832:AC832" si="854">SUM(T808:T831)</f>
        <v>1521220</v>
      </c>
      <c r="U832" s="616">
        <f t="shared" si="854"/>
        <v>6481.72</v>
      </c>
      <c r="V832" s="616">
        <f t="shared" si="854"/>
        <v>0</v>
      </c>
      <c r="W832" s="616">
        <f t="shared" si="854"/>
        <v>0</v>
      </c>
      <c r="X832" s="616">
        <f t="shared" si="854"/>
        <v>3761429.2</v>
      </c>
      <c r="Y832" s="616">
        <f t="shared" si="854"/>
        <v>3767910.9200000004</v>
      </c>
      <c r="Z832" s="616">
        <f t="shared" si="854"/>
        <v>48976841.959999993</v>
      </c>
      <c r="AA832" s="616">
        <f t="shared" si="854"/>
        <v>23</v>
      </c>
      <c r="AB832" s="616">
        <f t="shared" si="854"/>
        <v>258</v>
      </c>
      <c r="AC832" s="616">
        <f t="shared" si="854"/>
        <v>57.360000000000014</v>
      </c>
      <c r="AD832" s="1042"/>
      <c r="AE832" s="1042">
        <v>83.320000000000036</v>
      </c>
      <c r="AF832" s="616">
        <f t="shared" ref="AF832:AO832" si="855">SUM(AF808:AF831)</f>
        <v>1521220</v>
      </c>
      <c r="AG832" s="616">
        <f t="shared" si="855"/>
        <v>6481.72</v>
      </c>
      <c r="AH832" s="616">
        <f t="shared" si="855"/>
        <v>0</v>
      </c>
      <c r="AI832" s="616">
        <f t="shared" si="855"/>
        <v>0</v>
      </c>
      <c r="AJ832" s="616">
        <f t="shared" si="855"/>
        <v>3799790.4</v>
      </c>
      <c r="AK832" s="616">
        <f t="shared" si="855"/>
        <v>3806272.12</v>
      </c>
      <c r="AL832" s="616">
        <f t="shared" si="855"/>
        <v>49475537.560000002</v>
      </c>
      <c r="AM832" s="616">
        <f t="shared" si="855"/>
        <v>23</v>
      </c>
      <c r="AN832" s="616">
        <f t="shared" si="855"/>
        <v>281</v>
      </c>
      <c r="AO832" s="616">
        <f t="shared" si="855"/>
        <v>58.130000000000024</v>
      </c>
      <c r="AP832" s="1042"/>
      <c r="AQ832" s="1042">
        <v>84.539999999999992</v>
      </c>
      <c r="AR832" s="616">
        <f t="shared" ref="AR832:AX832" si="856">SUM(AR808:AR831)</f>
        <v>1521220</v>
      </c>
      <c r="AS832" s="616">
        <f t="shared" si="856"/>
        <v>6680.1399999999994</v>
      </c>
      <c r="AT832" s="616">
        <f t="shared" si="856"/>
        <v>0</v>
      </c>
      <c r="AU832" s="616">
        <f t="shared" si="856"/>
        <v>0</v>
      </c>
      <c r="AV832" s="616">
        <f t="shared" si="856"/>
        <v>3850718.2</v>
      </c>
      <c r="AW832" s="616">
        <f t="shared" si="856"/>
        <v>3857398.3400000003</v>
      </c>
      <c r="AX832" s="616">
        <f t="shared" si="856"/>
        <v>50140178.419999994</v>
      </c>
    </row>
    <row r="833" spans="2:50" ht="16.5" customHeight="1"/>
    <row r="834" spans="2:50" ht="17.25" customHeight="1" thickBot="1"/>
    <row r="835" spans="2:50" s="322" customFormat="1" ht="22.5" customHeight="1" thickBot="1">
      <c r="B835" s="1523" t="s">
        <v>789</v>
      </c>
      <c r="C835" s="1524"/>
      <c r="D835" s="1527"/>
      <c r="E835" s="1528" t="s">
        <v>88</v>
      </c>
      <c r="F835" s="1529"/>
      <c r="G835" s="1529"/>
      <c r="H835" s="1529"/>
      <c r="I835" s="1529"/>
      <c r="J835" s="1529"/>
      <c r="K835" s="1529"/>
      <c r="L835" s="1529"/>
      <c r="M835" s="1529"/>
      <c r="N835" s="1530"/>
      <c r="O835" s="1303" t="s">
        <v>88</v>
      </c>
      <c r="P835" s="1304"/>
      <c r="Q835" s="1304"/>
      <c r="R835" s="1304"/>
      <c r="S835" s="1304"/>
      <c r="T835" s="1304"/>
      <c r="U835" s="1304"/>
      <c r="V835" s="1304"/>
      <c r="W835" s="1304"/>
      <c r="X835" s="1304"/>
      <c r="Y835" s="1304"/>
      <c r="Z835" s="1305"/>
      <c r="AA835" s="1303" t="s">
        <v>88</v>
      </c>
      <c r="AB835" s="1304"/>
      <c r="AC835" s="1304"/>
      <c r="AD835" s="1304"/>
      <c r="AE835" s="1304"/>
      <c r="AF835" s="1304"/>
      <c r="AG835" s="1304"/>
      <c r="AH835" s="1304"/>
      <c r="AI835" s="1304"/>
      <c r="AJ835" s="1304"/>
      <c r="AK835" s="1304"/>
      <c r="AL835" s="1305"/>
      <c r="AM835" s="1303" t="s">
        <v>88</v>
      </c>
      <c r="AN835" s="1304"/>
      <c r="AO835" s="1304"/>
      <c r="AP835" s="1304"/>
      <c r="AQ835" s="1304"/>
      <c r="AR835" s="1304"/>
      <c r="AS835" s="1304"/>
      <c r="AT835" s="1304"/>
      <c r="AU835" s="1304"/>
      <c r="AV835" s="1304"/>
      <c r="AW835" s="1304"/>
      <c r="AX835" s="1305"/>
    </row>
    <row r="836" spans="2:50" s="322" customFormat="1" ht="24" customHeight="1" thickBot="1">
      <c r="B836" s="1531" t="s">
        <v>101</v>
      </c>
      <c r="C836" s="1532"/>
      <c r="D836" s="1533"/>
      <c r="E836" s="1534" t="s">
        <v>2066</v>
      </c>
      <c r="F836" s="1535"/>
      <c r="G836" s="1535"/>
      <c r="H836" s="1535"/>
      <c r="I836" s="1535"/>
      <c r="J836" s="1535"/>
      <c r="K836" s="1535"/>
      <c r="L836" s="1535"/>
      <c r="M836" s="1535"/>
      <c r="N836" s="1536"/>
      <c r="O836" s="1306" t="s">
        <v>2488</v>
      </c>
      <c r="P836" s="1307"/>
      <c r="Q836" s="1309"/>
      <c r="R836" s="1309"/>
      <c r="S836" s="1309"/>
      <c r="T836" s="1307"/>
      <c r="U836" s="1307"/>
      <c r="V836" s="1307"/>
      <c r="W836" s="1307"/>
      <c r="X836" s="1307"/>
      <c r="Y836" s="1307"/>
      <c r="Z836" s="1308"/>
      <c r="AA836" s="1306" t="s">
        <v>2193</v>
      </c>
      <c r="AB836" s="1307"/>
      <c r="AC836" s="1307"/>
      <c r="AD836" s="1307"/>
      <c r="AE836" s="1307"/>
      <c r="AF836" s="1307"/>
      <c r="AG836" s="1307"/>
      <c r="AH836" s="1307"/>
      <c r="AI836" s="1307"/>
      <c r="AJ836" s="1307"/>
      <c r="AK836" s="1307"/>
      <c r="AL836" s="1308"/>
      <c r="AM836" s="1306" t="s">
        <v>2487</v>
      </c>
      <c r="AN836" s="1307"/>
      <c r="AO836" s="1307"/>
      <c r="AP836" s="1307"/>
      <c r="AQ836" s="1307"/>
      <c r="AR836" s="1307"/>
      <c r="AS836" s="1307"/>
      <c r="AT836" s="1307"/>
      <c r="AU836" s="1307"/>
      <c r="AV836" s="1307"/>
      <c r="AW836" s="1307"/>
      <c r="AX836" s="1308"/>
    </row>
    <row r="837" spans="2:50" s="322" customFormat="1" ht="101.25" customHeight="1" thickBot="1">
      <c r="B837" s="323" t="s">
        <v>10</v>
      </c>
      <c r="C837" s="324" t="s">
        <v>54</v>
      </c>
      <c r="D837" s="325" t="s">
        <v>55</v>
      </c>
      <c r="E837" s="876" t="s">
        <v>56</v>
      </c>
      <c r="F837" s="873" t="s">
        <v>102</v>
      </c>
      <c r="G837" s="873" t="s">
        <v>103</v>
      </c>
      <c r="H837" s="873" t="s">
        <v>62</v>
      </c>
      <c r="I837" s="873" t="str">
        <f>+I807</f>
        <v>Հավելավճար</v>
      </c>
      <c r="J837" s="873" t="str">
        <f>+J807</f>
        <v>Հավելում (բարձր լեռնային կամ գաղտնիության)</v>
      </c>
      <c r="K837" s="873" t="str">
        <f>+K807</f>
        <v>Ըստ դատ.ծառ.պաշտ.ենթախմբ.</v>
      </c>
      <c r="L837" s="873" t="s">
        <v>871</v>
      </c>
      <c r="M837" s="873" t="s">
        <v>845</v>
      </c>
      <c r="N837" s="875" t="s">
        <v>1883</v>
      </c>
      <c r="O837" s="872" t="s">
        <v>56</v>
      </c>
      <c r="P837" s="873" t="s">
        <v>102</v>
      </c>
      <c r="Q837" s="1048" t="s">
        <v>103</v>
      </c>
      <c r="R837" s="1048" t="s">
        <v>2465</v>
      </c>
      <c r="S837" s="1048" t="s">
        <v>2464</v>
      </c>
      <c r="T837" s="873" t="s">
        <v>62</v>
      </c>
      <c r="U837" s="873" t="str">
        <f>+U807</f>
        <v>Հավելավճար</v>
      </c>
      <c r="V837" s="873" t="str">
        <f>+V807</f>
        <v>Հավելում (բարձր լեռնային կամ գաղտնիության)</v>
      </c>
      <c r="W837" s="873" t="str">
        <f>+W807</f>
        <v>Ըստ դատ.ծառ.պաշտ.ենթախմբ.</v>
      </c>
      <c r="X837" s="873" t="s">
        <v>871</v>
      </c>
      <c r="Y837" s="873" t="str">
        <f>+M837</f>
        <v xml:space="preserve">Ընդամենը ամսական աշխատավարձ </v>
      </c>
      <c r="Z837" s="875" t="s">
        <v>1884</v>
      </c>
      <c r="AA837" s="872" t="s">
        <v>56</v>
      </c>
      <c r="AB837" s="873" t="s">
        <v>102</v>
      </c>
      <c r="AC837" s="1043" t="s">
        <v>103</v>
      </c>
      <c r="AD837" s="1048" t="s">
        <v>2470</v>
      </c>
      <c r="AE837" s="1040" t="s">
        <v>2471</v>
      </c>
      <c r="AF837" s="873" t="s">
        <v>62</v>
      </c>
      <c r="AG837" s="873" t="str">
        <f>+AG807</f>
        <v>Հավելավճար</v>
      </c>
      <c r="AH837" s="873" t="str">
        <f>+AH807</f>
        <v>Հավելում (բարձր լեռնային կամ գաղտնիության)</v>
      </c>
      <c r="AI837" s="873" t="str">
        <f>+AI807</f>
        <v>Ըստ դատ.ծառ.պաշտ.ենթախմբ.</v>
      </c>
      <c r="AJ837" s="873" t="s">
        <v>871</v>
      </c>
      <c r="AK837" s="873" t="str">
        <f>+Y837</f>
        <v xml:space="preserve">Ընդամենը ամսական աշխատավարձ </v>
      </c>
      <c r="AL837" s="875" t="s">
        <v>2287</v>
      </c>
      <c r="AM837" s="929" t="s">
        <v>56</v>
      </c>
      <c r="AN837" s="871" t="s">
        <v>102</v>
      </c>
      <c r="AO837" s="1052" t="s">
        <v>103</v>
      </c>
      <c r="AP837" s="1048" t="s">
        <v>2468</v>
      </c>
      <c r="AQ837" s="1040" t="s">
        <v>2469</v>
      </c>
      <c r="AR837" s="871" t="s">
        <v>62</v>
      </c>
      <c r="AS837" s="871" t="str">
        <f>+AS807</f>
        <v>Հավելավճար</v>
      </c>
      <c r="AT837" s="871" t="str">
        <f>+AT807</f>
        <v>Հավելում (բարձր լեռնային կամ գաղտնիության)</v>
      </c>
      <c r="AU837" s="871" t="str">
        <f>+AU807</f>
        <v>Ըստ դատ.ծառ.պաշտ.ենթախմբ.</v>
      </c>
      <c r="AV837" s="871" t="s">
        <v>871</v>
      </c>
      <c r="AW837" s="871" t="str">
        <f>+AK837</f>
        <v xml:space="preserve">Ընդամենը ամսական աշխատավարձ </v>
      </c>
      <c r="AX837" s="875" t="s">
        <v>2877</v>
      </c>
    </row>
    <row r="838" spans="2:50" s="328" customFormat="1" ht="17.25" customHeight="1" thickBot="1">
      <c r="B838" s="459">
        <v>1</v>
      </c>
      <c r="C838" s="1244" t="s">
        <v>932</v>
      </c>
      <c r="D838" s="1245" t="s">
        <v>310</v>
      </c>
      <c r="E838" s="1214">
        <v>1</v>
      </c>
      <c r="F838" s="1210">
        <v>10</v>
      </c>
      <c r="G838" s="1209">
        <f t="shared" ref="G838:G869" si="857">IF(E838&lt;1,0,IF(K838="Բ-1",IF(F838=0,6.94,IF(F838=1,7.17,IF(F838=2,7.41,IF(F838=3,7.66,IF(OR(F838=5,F838=4),7.92,IF(OR(F838=6,F838=7),8.18,IF(OR(F838=8,F838=9),8.46,IF(OR(F838=10,F838=11,F838=12),8.74,IF(OR(F838=13,F838=14,F838=15),9.03,IF(OR(F838=16,F838=17,F838=18),9.33,9.65)))))))))),IF(K838="Բ-2", IF(F838=0,5.71,IF(F838=1,5.89,IF(F838=2,6.09,IF(F838=3,6.29,IF(OR(F838=5,F838=4),6.5,IF(OR(F838=6,F838=7),6.72,IF(OR(F838=8,F838=9),6.94,IF(OR(F838=10,F838=11,F838=12),7.17,IF(OR(F838=13,F838=14,F838=15),7.41,IF(OR(F838=16,F838=17,F838=18),7.65,7.91)))))))))), IF(K838="Գ-1", IF(F838=0,4.7,IF(F838=1,4.86,IF(F838=2,5.01,IF(F838=3,5.18,IF(OR(F838=5,F838=4),5.35,IF(OR(F838=6,F838=7),5.52,IF(OR(F838=8,F838=9),5.71,IF(OR(F838=10,F838=11,F838=12),5.89,IF(OR(F838=13,F838=14,F838=15),6.09,IF(OR(F838=16,F838=17,F838=18),6.29,6.49)))))))))), IF(K838="Գ-2", IF(F838=0,3.88,IF(F838=1,4.01,IF(F838=2,4.14,IF(F838=3,4.27,IF(OR(F838=5,F838=4),4.41,IF(OR(F838=6,F838=7),4.55,IF(OR(F838=8,F838=9),4.7,IF(OR(F838=10,F838=11,F838=12),4.85,IF(OR(F838=13,F838=14,F838=15),5.01,IF(OR(F838=16,F838=17,F838=18),5.17,5.34)))))))))), IF(K838="Գ-3", IF(F838=0,3.21,IF(F838=1,3.31,IF(F838=2,3.42,IF(F838=3,3.53,IF(OR(F838=5,F838=4),3.64,IF(OR(F838=6,F838=7),3.76,IF(OR(F838=8,F838=9),3.88,IF(OR(F838=10,F838=11,F838=12),4.01,IF(OR(F838=13,F838=14,F838=15),4.13,IF(OR(F838=16,F838=17,F838=18),4.27,4.4)))))))))), IF(K838="Ա-1", IF(F838=0,2.66,IF(F838=1,2.75,IF(F838=2,2.83,IF(F838=3,2.92,IF(OR(F838=5,F838=4),3.02,IF(OR(F838=6,F838=7),3.11,IF(OR(F838=8,F838=9),3.21,IF(OR(F838=10,F838=11,F838=12),3.31,IF(OR(F838=13,F838=14,F838=15),3.42,IF(OR(F838=16,F838=17,F838=18),3.53,3.64)))))))))), IF(K838="Ա-2", IF(F838=0,2.28,IF(F838=1,2.35,IF(F838=2,2.43,IF(F838=3,2.5,IF(OR(F838=5,F838=4),2.58,IF(OR(F838=6,F838=7),2.66,IF(OR(F838=8,F838=9),2.75,IF(OR(F838=10,F838=11,F838=12),2.83,IF(OR(F838=13,F838=14,F838=15),2.92,IF(OR(F838=16,F838=17,F838=18),3.01,3.11)))))))))),IF(K838="Ա-3", IF(F838=0,1.96,IF(F838=1,2.02,IF(F838=2,2.08,IF(F838=3,2.15,IF(OR(F838=5,F838=4),2.21,IF(OR(F838=6,F838=7),2.28,IF(OR(F838=8,F838=9),2.35,IF(OR(F838=10,F838=11,F838=12),2.42,IF(OR(F838=13,F838=14,F838=15),2.5,IF(OR(F838=16,F838=17,F838=18),2.58,2.66)))))))))), IF(K838="Կ-1", IF(F838=0,1.68,IF(F838=1,1.73,IF(F838=2,1.79,IF(F838=3,1.84,IF(OR(F838=5,F838=4),1.9,IF(OR(F838=6,F838=7),1.96,IF(OR(F838=8,F838=9),2.02,IF(OR(F838=10,F838=11,F838=12),2.08,IF(OR(F838=13,F838=14,F838=15),2.14,IF(OR(F838=16,F838=17,F838=18),2.21,2.28)))))))))), IF(K838="Կ-2", IF(F838=0,1.45,IF(F838=1,1.49,IF(F838=2,1.54,IF(F838=3,1.59,IF(OR(F838=5,F838=4),1.63,IF(OR(F838=6,F838=7),1.68,IF(OR(F838=8,F838=9),1.73,IF(OR(F838=10,F838=11,F838=12),1.79,IF(OR(F838=13,F838=14,F838=15),1.84,IF(OR(F838=16,F838=17,F838=18),1.9,1.95)))))))))),IF(K838="Կ-3", IF(F838=0,1.25,IF(F838=1,1.29,IF(F838=2,1.33,IF(F838=3,1.37,IF(OR(F838=5,F838=4),1.41,IF(OR(F838=6,F838=7),1.45,IF(OR(F838=8,F838=9),1.49,IF(OR(F838=10,F838=11,F838=12),1.54,IF(OR(F838=13,F838=14,F838=15),1.58,IF(OR(F838=16,F838=17,F838=18),1.63,1.68)))))))))), "Error"))))))))))))</f>
        <v>5.89</v>
      </c>
      <c r="H838" s="883">
        <v>66140</v>
      </c>
      <c r="I838" s="648"/>
      <c r="J838" s="648"/>
      <c r="K838" s="649" t="s">
        <v>94</v>
      </c>
      <c r="L838" s="883">
        <f t="shared" ref="L838:L869" si="858">H838*G838</f>
        <v>389564.6</v>
      </c>
      <c r="M838" s="884">
        <f t="shared" ref="M838:M869" si="859">G838*H838+I838+J838</f>
        <v>389564.6</v>
      </c>
      <c r="N838" s="1313">
        <f t="shared" ref="N838:N869" si="860">+M838*13</f>
        <v>5064339.8</v>
      </c>
      <c r="O838" s="881">
        <f t="shared" ref="O838:O869" si="861">+E838</f>
        <v>1</v>
      </c>
      <c r="P838" s="882">
        <f t="shared" ref="P838:P869" si="862">+F838+1</f>
        <v>11</v>
      </c>
      <c r="Q838" s="1229">
        <f t="shared" ref="Q838:Q869" si="863">IF(O838&lt;1,0,IF(W838="Բ-1",IF(P838=0,6.94,IF(P838=1,7.17,IF(P838=2,7.41,IF(P838=3,7.66,IF(OR(P838=5,P838=4),7.92,IF(OR(P838=6,P838=7),8.18,IF(OR(P838=8,P838=9),8.46,IF(OR(P838=10,P838=11,P838=12),8.74,IF(OR(P838=13,P838=14,P838=15),9.03,IF(OR(P838=16,P838=17,P838=18),9.33,9.65)))))))))),IF(W838="Բ-2", IF(P838=0,5.71,IF(P838=1,5.89,IF(P838=2,6.09,IF(P838=3,6.29,IF(OR(P838=5,P838=4),6.5,IF(OR(P838=6,P838=7),6.72,IF(OR(P838=8,P838=9),6.94,IF(OR(P838=10,P838=11,P838=12),7.17,IF(OR(P838=13,P838=14,P838=15),7.41,IF(OR(P838=16,P838=17,P838=18),7.65,7.91)))))))))), IF(W838="Գ-1", IF(P838=0,4.7,IF(P838=1,4.86,IF(P838=2,5.01,IF(P838=3,5.18,IF(OR(P838=5,P838=4),5.35,IF(OR(P838=6,P838=7),5.52,IF(OR(P838=8,P838=9),5.71,IF(OR(P838=10,P838=11,P838=12),5.89,IF(OR(P838=13,P838=14,P838=15),6.09,IF(OR(P838=16,P838=17,P838=18),6.29,6.49)))))))))), IF(W838="Գ-2", IF(P838=0,3.88,IF(P838=1,4.01,IF(P838=2,4.14,IF(P838=3,4.27,IF(OR(P838=5,P838=4),4.41,IF(OR(P838=6,P838=7),4.55,IF(OR(P838=8,P838=9),4.7,IF(OR(P838=10,P838=11,P838=12),4.85,IF(OR(P838=13,P838=14,P838=15),5.01,IF(OR(P838=16,P838=17,P838=18),5.17,5.34)))))))))), IF(W838="Գ-3", IF(P838=0,3.21,IF(P838=1,3.31,IF(P838=2,3.42,IF(P838=3,3.53,IF(OR(P838=5,P838=4),3.64,IF(OR(P838=6,P838=7),3.76,IF(OR(P838=8,P838=9),3.88,IF(OR(P838=10,P838=11,P838=12),4.01,IF(OR(P838=13,P838=14,P838=15),4.13,IF(OR(P838=16,P838=17,P838=18),4.27,4.4)))))))))), IF(W838="Ա-1", IF(P838=0,2.66,IF(P838=1,2.75,IF(P838=2,2.83,IF(P838=3,2.92,IF(OR(P838=5,P838=4),3.02,IF(OR(P838=6,P838=7),3.11,IF(OR(P838=8,P838=9),3.21,IF(OR(P838=10,P838=11,P838=12),3.31,IF(OR(P838=13,P838=14,P838=15),3.42,IF(OR(P838=16,P838=17,P838=18),3.53,3.64)))))))))), IF(W838="Ա-2", IF(P838=0,2.28,IF(P838=1,2.35,IF(P838=2,2.43,IF(P838=3,2.5,IF(OR(P838=5,P838=4),2.58,IF(OR(P838=6,P838=7),2.66,IF(OR(P838=8,P838=9),2.75,IF(OR(P838=10,P838=11,P838=12),2.83,IF(OR(P838=13,P838=14,P838=15),2.92,IF(OR(P838=16,P838=17,P838=18),3.01,3.11)))))))))),IF(W838="Ա-3", IF(P838=0,1.96,IF(P838=1,2.02,IF(P838=2,2.08,IF(P838=3,2.15,IF(OR(P838=5,P838=4),2.21,IF(OR(P838=6,P838=7),2.28,IF(OR(P838=8,P838=9),2.35,IF(OR(P838=10,P838=11,P838=12),2.42,IF(OR(P838=13,P838=14,P838=15),2.5,IF(OR(P838=16,P838=17,P838=18),2.58,2.66)))))))))), IF(W838="Կ-1", IF(P838=0,1.68,IF(P838=1,1.73,IF(P838=2,1.79,IF(P838=3,1.84,IF(OR(P838=5,P838=4),1.9,IF(OR(P838=6,P838=7),1.96,IF(OR(P838=8,P838=9),2.02,IF(OR(P838=10,P838=11,P838=12),2.08,IF(OR(P838=13,P838=14,P838=15),2.14,IF(OR(P838=16,P838=17,P838=18),2.21,2.28)))))))))), IF(W838="Կ-2", IF(P838=0,1.45,IF(P838=1,1.49,IF(P838=2,1.54,IF(P838=3,1.59,IF(OR(P838=5,P838=4),1.63,IF(OR(P838=6,P838=7),1.68,IF(OR(P838=8,P838=9),1.73,IF(OR(P838=10,P838=11,P838=12),1.79,IF(OR(P838=13,P838=14,P838=15),1.84,IF(OR(P838=16,P838=17,P838=18),1.9,1.95)))))))))),IF(W838="Կ-3", IF(P838=0,1.25,IF(P838=1,1.29,IF(P838=2,1.33,IF(P838=3,1.37,IF(OR(P838=5,P838=4),1.41,IF(OR(P838=6,P838=7),1.45,IF(OR(P838=8,P838=9),1.49,IF(OR(P838=10,P838=11,P838=12),1.54,IF(OR(P838=13,P838=14,P838=15),1.58,IF(OR(P838=16,P838=17,P838=18),1.63,1.68)))))))))), "Error"))))))))))))</f>
        <v>5.89</v>
      </c>
      <c r="R838" s="979"/>
      <c r="S838" s="978">
        <f t="shared" ref="S838:S869" si="864">+Q838+Q838*R838</f>
        <v>5.89</v>
      </c>
      <c r="T838" s="883">
        <v>66140</v>
      </c>
      <c r="U838" s="648"/>
      <c r="V838" s="648"/>
      <c r="W838" s="1039" t="str">
        <f t="shared" ref="W838:W869" si="865">+K838</f>
        <v>Գ-1</v>
      </c>
      <c r="X838" s="883">
        <f t="shared" ref="X838:X869" si="866">T838*S838</f>
        <v>389564.6</v>
      </c>
      <c r="Y838" s="884">
        <f t="shared" ref="Y838:Y869" si="867">S838*T838+U838+V838</f>
        <v>389564.6</v>
      </c>
      <c r="Z838" s="1314">
        <f t="shared" ref="Z838:Z869" si="868">+Y838*13</f>
        <v>5064339.8</v>
      </c>
      <c r="AA838" s="886">
        <f t="shared" ref="AA838:AA869" si="869">+O838</f>
        <v>1</v>
      </c>
      <c r="AB838" s="882">
        <f t="shared" ref="AB838:AB869" si="870">+P838+1</f>
        <v>12</v>
      </c>
      <c r="AC838" s="1229">
        <f t="shared" ref="AC838:AC869" si="871">IF(AA838&lt;1,0,IF(AI838="Բ-1",IF(AB838=0,6.94,IF(AB838=1,7.17,IF(AB838=2,7.41,IF(AB838=3,7.66,IF(OR(AB838=5,AB838=4),7.92,IF(OR(AB838=6,AB838=7),8.18,IF(OR(AB838=8,AB838=9),8.46,IF(OR(AB838=10,AB838=11,AB838=12),8.74,IF(OR(AB838=13,AB838=14,AB838=15),9.03,IF(OR(AB838=16,AB838=17,AB838=18),9.33,9.65)))))))))),IF(AI838="Բ-2", IF(AB838=0,5.71,IF(AB838=1,5.89,IF(AB838=2,6.09,IF(AB838=3,6.29,IF(OR(AB838=5,AB838=4),6.5,IF(OR(AB838=6,AB838=7),6.72,IF(OR(AB838=8,AB838=9),6.94,IF(OR(AB838=10,AB838=11,AB838=12),7.17,IF(OR(AB838=13,AB838=14,AB838=15),7.41,IF(OR(AB838=16,AB838=17,AB838=18),7.65,7.91)))))))))), IF(AI838="Գ-1", IF(AB838=0,4.7,IF(AB838=1,4.86,IF(AB838=2,5.01,IF(AB838=3,5.18,IF(OR(AB838=5,AB838=4),5.35,IF(OR(AB838=6,AB838=7),5.52,IF(OR(AB838=8,AB838=9),5.71,IF(OR(AB838=10,AB838=11,AB838=12),5.89,IF(OR(AB838=13,AB838=14,AB838=15),6.09,IF(OR(AB838=16,AB838=17,AB838=18),6.29,6.49)))))))))), IF(AI838="Գ-2", IF(AB838=0,3.88,IF(AB838=1,4.01,IF(AB838=2,4.14,IF(AB838=3,4.27,IF(OR(AB838=5,AB838=4),4.41,IF(OR(AB838=6,AB838=7),4.55,IF(OR(AB838=8,AB838=9),4.7,IF(OR(AB838=10,AB838=11,AB838=12),4.85,IF(OR(AB838=13,AB838=14,AB838=15),5.01,IF(OR(AB838=16,AB838=17,AB838=18),5.17,5.34)))))))))), IF(AI838="Գ-3", IF(AB838=0,3.21,IF(AB838=1,3.31,IF(AB838=2,3.42,IF(AB838=3,3.53,IF(OR(AB838=5,AB838=4),3.64,IF(OR(AB838=6,AB838=7),3.76,IF(OR(AB838=8,AB838=9),3.88,IF(OR(AB838=10,AB838=11,AB838=12),4.01,IF(OR(AB838=13,AB838=14,AB838=15),4.13,IF(OR(AB838=16,AB838=17,AB838=18),4.27,4.4)))))))))), IF(AI838="Ա-1", IF(AB838=0,2.66,IF(AB838=1,2.75,IF(AB838=2,2.83,IF(AB838=3,2.92,IF(OR(AB838=5,AB838=4),3.02,IF(OR(AB838=6,AB838=7),3.11,IF(OR(AB838=8,AB838=9),3.21,IF(OR(AB838=10,AB838=11,AB838=12),3.31,IF(OR(AB838=13,AB838=14,AB838=15),3.42,IF(OR(AB838=16,AB838=17,AB838=18),3.53,3.64)))))))))), IF(AI838="Ա-2", IF(AB838=0,2.28,IF(AB838=1,2.35,IF(AB838=2,2.43,IF(AB838=3,2.5,IF(OR(AB838=5,AB838=4),2.58,IF(OR(AB838=6,AB838=7),2.66,IF(OR(AB838=8,AB838=9),2.75,IF(OR(AB838=10,AB838=11,AB838=12),2.83,IF(OR(AB838=13,AB838=14,AB838=15),2.92,IF(OR(AB838=16,AB838=17,AB838=18),3.01,3.11)))))))))),IF(AI838="Ա-3", IF(AB838=0,1.96,IF(AB838=1,2.02,IF(AB838=2,2.08,IF(AB838=3,2.15,IF(OR(AB838=5,AB838=4),2.21,IF(OR(AB838=6,AB838=7),2.28,IF(OR(AB838=8,AB838=9),2.35,IF(OR(AB838=10,AB838=11,AB838=12),2.42,IF(OR(AB838=13,AB838=14,AB838=15),2.5,IF(OR(AB838=16,AB838=17,AB838=18),2.58,2.66)))))))))), IF(AI838="Կ-1", IF(AB838=0,1.68,IF(AB838=1,1.73,IF(AB838=2,1.79,IF(AB838=3,1.84,IF(OR(AB838=5,AB838=4),1.9,IF(OR(AB838=6,AB838=7),1.96,IF(OR(AB838=8,AB838=9),2.02,IF(OR(AB838=10,AB838=11,AB838=12),2.08,IF(OR(AB838=13,AB838=14,AB838=15),2.14,IF(OR(AB838=16,AB838=17,AB838=18),2.21,2.28)))))))))), IF(AI838="Կ-2", IF(AB838=0,1.45,IF(AB838=1,1.49,IF(AB838=2,1.54,IF(AB838=3,1.59,IF(OR(AB838=5,AB838=4),1.63,IF(OR(AB838=6,AB838=7),1.68,IF(OR(AB838=8,AB838=9),1.73,IF(OR(AB838=10,AB838=11,AB838=12),1.79,IF(OR(AB838=13,AB838=14,AB838=15),1.84,IF(OR(AB838=16,AB838=17,AB838=18),1.9,1.95)))))))))),IF(AI838="Կ-3", IF(AB838=0,1.25,IF(AB838=1,1.29,IF(AB838=2,1.33,IF(AB838=3,1.37,IF(OR(AB838=5,AB838=4),1.41,IF(OR(AB838=6,AB838=7),1.45,IF(OR(AB838=8,AB838=9),1.49,IF(OR(AB838=10,AB838=11,AB838=12),1.54,IF(OR(AB838=13,AB838=14,AB838=15),1.58,IF(OR(AB838=16,AB838=17,AB838=18),1.63,1.68)))))))))), "Error"))))))))))))</f>
        <v>5.89</v>
      </c>
      <c r="AD838" s="979"/>
      <c r="AE838" s="978">
        <f t="shared" ref="AE838:AE869" si="872">+AC838+AC838*AD838</f>
        <v>5.89</v>
      </c>
      <c r="AF838" s="883">
        <v>66140</v>
      </c>
      <c r="AG838" s="648"/>
      <c r="AH838" s="648"/>
      <c r="AI838" s="649" t="str">
        <f t="shared" ref="AI838:AI869" si="873">+W838</f>
        <v>Գ-1</v>
      </c>
      <c r="AJ838" s="883">
        <f t="shared" ref="AJ838:AJ869" si="874">AF838*AE838</f>
        <v>389564.6</v>
      </c>
      <c r="AK838" s="884">
        <f t="shared" ref="AK838:AK869" si="875">AE838*AF838+AG838+AH838</f>
        <v>389564.6</v>
      </c>
      <c r="AL838" s="1314">
        <f t="shared" ref="AL838:AL869" si="876">+AK838*13</f>
        <v>5064339.8</v>
      </c>
      <c r="AM838" s="904">
        <f t="shared" ref="AM838:AM869" si="877">+AA838</f>
        <v>1</v>
      </c>
      <c r="AN838" s="911">
        <f t="shared" ref="AN838:AN869" si="878">+AB838+1</f>
        <v>13</v>
      </c>
      <c r="AO838" s="1229">
        <f t="shared" ref="AO838:AO869" si="879">IF(AM838&lt;1,0,IF(AU838="Բ-1",IF(AN838=0,6.94,IF(AN838=1,7.17,IF(AN838=2,7.41,IF(AN838=3,7.66,IF(OR(AN838=5,AN838=4),7.92,IF(OR(AN838=6,AN838=7),8.18,IF(OR(AN838=8,AN838=9),8.46,IF(OR(AN838=10,AN838=11,AN838=12),8.74,IF(OR(AN838=13,AN838=14,AN838=15),9.03,IF(OR(AN838=16,AN838=17,AN838=18),9.33,9.65)))))))))),IF(AU838="Բ-2", IF(AN838=0,5.71,IF(AN838=1,5.89,IF(AN838=2,6.09,IF(AN838=3,6.29,IF(OR(AN838=5,AN838=4),6.5,IF(OR(AN838=6,AN838=7),6.72,IF(OR(AN838=8,AN838=9),6.94,IF(OR(AN838=10,AN838=11,AN838=12),7.17,IF(OR(AN838=13,AN838=14,AN838=15),7.41,IF(OR(AN838=16,AN838=17,AN838=18),7.65,7.91)))))))))), IF(AU838="Գ-1", IF(AN838=0,4.7,IF(AN838=1,4.86,IF(AN838=2,5.01,IF(AN838=3,5.18,IF(OR(AN838=5,AN838=4),5.35,IF(OR(AN838=6,AN838=7),5.52,IF(OR(AN838=8,AN838=9),5.71,IF(OR(AN838=10,AN838=11,AN838=12),5.89,IF(OR(AN838=13,AN838=14,AN838=15),6.09,IF(OR(AN838=16,AN838=17,AN838=18),6.29,6.49)))))))))), IF(AU838="Գ-2", IF(AN838=0,3.88,IF(AN838=1,4.01,IF(AN838=2,4.14,IF(AN838=3,4.27,IF(OR(AN838=5,AN838=4),4.41,IF(OR(AN838=6,AN838=7),4.55,IF(OR(AN838=8,AN838=9),4.7,IF(OR(AN838=10,AN838=11,AN838=12),4.85,IF(OR(AN838=13,AN838=14,AN838=15),5.01,IF(OR(AN838=16,AN838=17,AN838=18),5.17,5.34)))))))))), IF(AU838="Գ-3", IF(AN838=0,3.21,IF(AN838=1,3.31,IF(AN838=2,3.42,IF(AN838=3,3.53,IF(OR(AN838=5,AN838=4),3.64,IF(OR(AN838=6,AN838=7),3.76,IF(OR(AN838=8,AN838=9),3.88,IF(OR(AN838=10,AN838=11,AN838=12),4.01,IF(OR(AN838=13,AN838=14,AN838=15),4.13,IF(OR(AN838=16,AN838=17,AN838=18),4.27,4.4)))))))))), IF(AU838="Ա-1", IF(AN838=0,2.66,IF(AN838=1,2.75,IF(AN838=2,2.83,IF(AN838=3,2.92,IF(OR(AN838=5,AN838=4),3.02,IF(OR(AN838=6,AN838=7),3.11,IF(OR(AN838=8,AN838=9),3.21,IF(OR(AN838=10,AN838=11,AN838=12),3.31,IF(OR(AN838=13,AN838=14,AN838=15),3.42,IF(OR(AN838=16,AN838=17,AN838=18),3.53,3.64)))))))))), IF(AU838="Ա-2", IF(AN838=0,2.28,IF(AN838=1,2.35,IF(AN838=2,2.43,IF(AN838=3,2.5,IF(OR(AN838=5,AN838=4),2.58,IF(OR(AN838=6,AN838=7),2.66,IF(OR(AN838=8,AN838=9),2.75,IF(OR(AN838=10,AN838=11,AN838=12),2.83,IF(OR(AN838=13,AN838=14,AN838=15),2.92,IF(OR(AN838=16,AN838=17,AN838=18),3.01,3.11)))))))))),IF(AU838="Ա-3", IF(AN838=0,1.96,IF(AN838=1,2.02,IF(AN838=2,2.08,IF(AN838=3,2.15,IF(OR(AN838=5,AN838=4),2.21,IF(OR(AN838=6,AN838=7),2.28,IF(OR(AN838=8,AN838=9),2.35,IF(OR(AN838=10,AN838=11,AN838=12),2.42,IF(OR(AN838=13,AN838=14,AN838=15),2.5,IF(OR(AN838=16,AN838=17,AN838=18),2.58,2.66)))))))))), IF(AU838="Կ-1", IF(AN838=0,1.68,IF(AN838=1,1.73,IF(AN838=2,1.79,IF(AN838=3,1.84,IF(OR(AN838=5,AN838=4),1.9,IF(OR(AN838=6,AN838=7),1.96,IF(OR(AN838=8,AN838=9),2.02,IF(OR(AN838=10,AN838=11,AN838=12),2.08,IF(OR(AN838=13,AN838=14,AN838=15),2.14,IF(OR(AN838=16,AN838=17,AN838=18),2.21,2.28)))))))))), IF(AU838="Կ-2", IF(AN838=0,1.45,IF(AN838=1,1.49,IF(AN838=2,1.54,IF(AN838=3,1.59,IF(OR(AN838=5,AN838=4),1.63,IF(OR(AN838=6,AN838=7),1.68,IF(OR(AN838=8,AN838=9),1.73,IF(OR(AN838=10,AN838=11,AN838=12),1.79,IF(OR(AN838=13,AN838=14,AN838=15),1.84,IF(OR(AN838=16,AN838=17,AN838=18),1.9,1.95)))))))))),IF(AU838="Կ-3", IF(AN838=0,1.25,IF(AN838=1,1.29,IF(AN838=2,1.33,IF(AN838=3,1.37,IF(OR(AN838=5,AN838=4),1.41,IF(OR(AN838=6,AN838=7),1.45,IF(OR(AN838=8,AN838=9),1.49,IF(OR(AN838=10,AN838=11,AN838=12),1.54,IF(OR(AN838=13,AN838=14,AN838=15),1.58,IF(OR(AN838=16,AN838=17,AN838=18),1.63,1.68)))))))))), "Error"))))))))))))</f>
        <v>6.09</v>
      </c>
      <c r="AP838" s="979"/>
      <c r="AQ838" s="978">
        <f t="shared" ref="AQ838:AQ869" si="880">+AO838+AO838*AP838</f>
        <v>6.09</v>
      </c>
      <c r="AR838" s="906">
        <v>66140</v>
      </c>
      <c r="AS838" s="648"/>
      <c r="AT838" s="648"/>
      <c r="AU838" s="650" t="str">
        <f t="shared" ref="AU838:AU869" si="881">+AI838</f>
        <v>Գ-1</v>
      </c>
      <c r="AV838" s="906">
        <f t="shared" ref="AV838:AV869" si="882">AR838*AQ838</f>
        <v>402792.6</v>
      </c>
      <c r="AW838" s="909">
        <f t="shared" ref="AW838:AW869" si="883">AQ838*AR838+AS838+AT838</f>
        <v>402792.6</v>
      </c>
      <c r="AX838" s="1314">
        <f t="shared" ref="AX838:AX869" si="884">+AW838*13</f>
        <v>5236303.8</v>
      </c>
    </row>
    <row r="839" spans="2:50" ht="17.25" customHeight="1" thickBot="1">
      <c r="B839" s="459">
        <v>2</v>
      </c>
      <c r="C839" s="1244" t="s">
        <v>199</v>
      </c>
      <c r="D839" s="1218" t="s">
        <v>311</v>
      </c>
      <c r="E839" s="1228">
        <v>1</v>
      </c>
      <c r="F839" s="1232">
        <v>5</v>
      </c>
      <c r="G839" s="1229">
        <f t="shared" si="857"/>
        <v>4.41</v>
      </c>
      <c r="H839" s="878">
        <v>66140</v>
      </c>
      <c r="I839" s="472"/>
      <c r="J839" s="472"/>
      <c r="K839" s="473" t="s">
        <v>95</v>
      </c>
      <c r="L839" s="878">
        <f t="shared" si="858"/>
        <v>291677.40000000002</v>
      </c>
      <c r="M839" s="879">
        <f t="shared" si="859"/>
        <v>291677.40000000002</v>
      </c>
      <c r="N839" s="1313">
        <f t="shared" si="860"/>
        <v>3791806.2</v>
      </c>
      <c r="O839" s="881">
        <f t="shared" si="861"/>
        <v>1</v>
      </c>
      <c r="P839" s="882">
        <f t="shared" si="862"/>
        <v>6</v>
      </c>
      <c r="Q839" s="1229">
        <f t="shared" si="863"/>
        <v>4.55</v>
      </c>
      <c r="R839" s="979"/>
      <c r="S839" s="978">
        <f t="shared" si="864"/>
        <v>4.55</v>
      </c>
      <c r="T839" s="883">
        <v>66140</v>
      </c>
      <c r="U839" s="472"/>
      <c r="V839" s="472"/>
      <c r="W839" s="1039" t="str">
        <f t="shared" si="865"/>
        <v>Գ-2</v>
      </c>
      <c r="X839" s="883">
        <f t="shared" si="866"/>
        <v>300937</v>
      </c>
      <c r="Y839" s="884">
        <f t="shared" si="867"/>
        <v>300937</v>
      </c>
      <c r="Z839" s="1314">
        <f t="shared" si="868"/>
        <v>3912181</v>
      </c>
      <c r="AA839" s="886">
        <f t="shared" si="869"/>
        <v>1</v>
      </c>
      <c r="AB839" s="882">
        <f t="shared" si="870"/>
        <v>7</v>
      </c>
      <c r="AC839" s="1229">
        <f t="shared" si="871"/>
        <v>4.55</v>
      </c>
      <c r="AD839" s="979"/>
      <c r="AE839" s="978">
        <f t="shared" si="872"/>
        <v>4.55</v>
      </c>
      <c r="AF839" s="883">
        <v>66140</v>
      </c>
      <c r="AG839" s="472"/>
      <c r="AH839" s="472"/>
      <c r="AI839" s="649" t="str">
        <f t="shared" si="873"/>
        <v>Գ-2</v>
      </c>
      <c r="AJ839" s="883">
        <f t="shared" si="874"/>
        <v>300937</v>
      </c>
      <c r="AK839" s="884">
        <f t="shared" si="875"/>
        <v>300937</v>
      </c>
      <c r="AL839" s="1314">
        <f t="shared" si="876"/>
        <v>3912181</v>
      </c>
      <c r="AM839" s="877">
        <f t="shared" si="877"/>
        <v>1</v>
      </c>
      <c r="AN839" s="911">
        <f t="shared" si="878"/>
        <v>8</v>
      </c>
      <c r="AO839" s="1229">
        <f t="shared" si="879"/>
        <v>4.7</v>
      </c>
      <c r="AP839" s="979"/>
      <c r="AQ839" s="978">
        <f t="shared" si="880"/>
        <v>4.7</v>
      </c>
      <c r="AR839" s="878">
        <v>66140</v>
      </c>
      <c r="AS839" s="472"/>
      <c r="AT839" s="472"/>
      <c r="AU839" s="650" t="str">
        <f t="shared" si="881"/>
        <v>Գ-2</v>
      </c>
      <c r="AV839" s="878">
        <f t="shared" si="882"/>
        <v>310858</v>
      </c>
      <c r="AW839" s="879">
        <f t="shared" si="883"/>
        <v>310858</v>
      </c>
      <c r="AX839" s="1314">
        <f t="shared" si="884"/>
        <v>4041154</v>
      </c>
    </row>
    <row r="840" spans="2:50" ht="17.25" customHeight="1" thickBot="1">
      <c r="B840" s="459">
        <v>3</v>
      </c>
      <c r="C840" s="1244" t="s">
        <v>933</v>
      </c>
      <c r="D840" s="1245" t="s">
        <v>312</v>
      </c>
      <c r="E840" s="1228">
        <v>1</v>
      </c>
      <c r="F840" s="1232">
        <v>2</v>
      </c>
      <c r="G840" s="1229">
        <f t="shared" si="857"/>
        <v>3.42</v>
      </c>
      <c r="H840" s="878">
        <v>66140</v>
      </c>
      <c r="I840" s="472"/>
      <c r="J840" s="472"/>
      <c r="K840" s="473" t="s">
        <v>554</v>
      </c>
      <c r="L840" s="878">
        <f t="shared" si="858"/>
        <v>226198.8</v>
      </c>
      <c r="M840" s="879">
        <f t="shared" si="859"/>
        <v>226198.8</v>
      </c>
      <c r="N840" s="1313">
        <f t="shared" si="860"/>
        <v>2940584.4</v>
      </c>
      <c r="O840" s="881">
        <f t="shared" si="861"/>
        <v>1</v>
      </c>
      <c r="P840" s="882">
        <f t="shared" si="862"/>
        <v>3</v>
      </c>
      <c r="Q840" s="1229">
        <f t="shared" si="863"/>
        <v>3.53</v>
      </c>
      <c r="R840" s="882"/>
      <c r="S840" s="461">
        <f t="shared" si="864"/>
        <v>3.53</v>
      </c>
      <c r="T840" s="883">
        <v>66140</v>
      </c>
      <c r="U840" s="472"/>
      <c r="V840" s="472"/>
      <c r="W840" s="1039" t="str">
        <f t="shared" si="865"/>
        <v>Գ-3</v>
      </c>
      <c r="X840" s="883">
        <f t="shared" si="866"/>
        <v>233474.19999999998</v>
      </c>
      <c r="Y840" s="884">
        <f t="shared" si="867"/>
        <v>233474.19999999998</v>
      </c>
      <c r="Z840" s="1314">
        <f t="shared" si="868"/>
        <v>3035164.5999999996</v>
      </c>
      <c r="AA840" s="886">
        <f t="shared" si="869"/>
        <v>1</v>
      </c>
      <c r="AB840" s="882">
        <f t="shared" si="870"/>
        <v>4</v>
      </c>
      <c r="AC840" s="1229">
        <f t="shared" si="871"/>
        <v>3.64</v>
      </c>
      <c r="AD840" s="882"/>
      <c r="AE840" s="461">
        <f t="shared" si="872"/>
        <v>3.64</v>
      </c>
      <c r="AF840" s="883">
        <v>66140</v>
      </c>
      <c r="AG840" s="472"/>
      <c r="AH840" s="472"/>
      <c r="AI840" s="649" t="str">
        <f t="shared" si="873"/>
        <v>Գ-3</v>
      </c>
      <c r="AJ840" s="883">
        <f t="shared" si="874"/>
        <v>240749.6</v>
      </c>
      <c r="AK840" s="884">
        <f t="shared" si="875"/>
        <v>240749.6</v>
      </c>
      <c r="AL840" s="1314">
        <f t="shared" si="876"/>
        <v>3129744.8000000003</v>
      </c>
      <c r="AM840" s="877">
        <f t="shared" si="877"/>
        <v>1</v>
      </c>
      <c r="AN840" s="911">
        <f t="shared" si="878"/>
        <v>5</v>
      </c>
      <c r="AO840" s="1229">
        <f t="shared" si="879"/>
        <v>3.64</v>
      </c>
      <c r="AP840" s="882"/>
      <c r="AQ840" s="461">
        <f t="shared" si="880"/>
        <v>3.64</v>
      </c>
      <c r="AR840" s="878">
        <v>66140</v>
      </c>
      <c r="AS840" s="472"/>
      <c r="AT840" s="472"/>
      <c r="AU840" s="650" t="str">
        <f t="shared" si="881"/>
        <v>Գ-3</v>
      </c>
      <c r="AV840" s="878">
        <f t="shared" si="882"/>
        <v>240749.6</v>
      </c>
      <c r="AW840" s="879">
        <f t="shared" si="883"/>
        <v>240749.6</v>
      </c>
      <c r="AX840" s="1314">
        <f t="shared" si="884"/>
        <v>3129744.8000000003</v>
      </c>
    </row>
    <row r="841" spans="2:50" ht="34.5" customHeight="1" thickBot="1">
      <c r="B841" s="459">
        <v>4</v>
      </c>
      <c r="C841" s="1244" t="s">
        <v>934</v>
      </c>
      <c r="D841" s="1216" t="s">
        <v>2122</v>
      </c>
      <c r="E841" s="1228">
        <v>1</v>
      </c>
      <c r="F841" s="1232">
        <v>1</v>
      </c>
      <c r="G841" s="1229">
        <f t="shared" si="857"/>
        <v>4.8600000000000003</v>
      </c>
      <c r="H841" s="878">
        <v>66140</v>
      </c>
      <c r="I841" s="472"/>
      <c r="J841" s="472"/>
      <c r="K841" s="473" t="s">
        <v>94</v>
      </c>
      <c r="L841" s="878">
        <f t="shared" si="858"/>
        <v>321440.40000000002</v>
      </c>
      <c r="M841" s="879">
        <f t="shared" si="859"/>
        <v>321440.40000000002</v>
      </c>
      <c r="N841" s="1313">
        <f t="shared" si="860"/>
        <v>4178725.2</v>
      </c>
      <c r="O841" s="881">
        <f t="shared" si="861"/>
        <v>1</v>
      </c>
      <c r="P841" s="882">
        <f t="shared" si="862"/>
        <v>2</v>
      </c>
      <c r="Q841" s="1229">
        <f t="shared" si="863"/>
        <v>5.01</v>
      </c>
      <c r="R841" s="979"/>
      <c r="S841" s="978">
        <f t="shared" si="864"/>
        <v>5.01</v>
      </c>
      <c r="T841" s="883">
        <v>66140</v>
      </c>
      <c r="U841" s="472"/>
      <c r="V841" s="472"/>
      <c r="W841" s="1039" t="str">
        <f t="shared" si="865"/>
        <v>Գ-1</v>
      </c>
      <c r="X841" s="883">
        <f t="shared" si="866"/>
        <v>331361.39999999997</v>
      </c>
      <c r="Y841" s="884">
        <f t="shared" si="867"/>
        <v>331361.39999999997</v>
      </c>
      <c r="Z841" s="1314">
        <f t="shared" si="868"/>
        <v>4307698.1999999993</v>
      </c>
      <c r="AA841" s="886">
        <f t="shared" si="869"/>
        <v>1</v>
      </c>
      <c r="AB841" s="882">
        <f t="shared" si="870"/>
        <v>3</v>
      </c>
      <c r="AC841" s="1229">
        <f t="shared" si="871"/>
        <v>5.18</v>
      </c>
      <c r="AD841" s="979"/>
      <c r="AE841" s="978">
        <f t="shared" si="872"/>
        <v>5.18</v>
      </c>
      <c r="AF841" s="883">
        <v>66140</v>
      </c>
      <c r="AG841" s="472"/>
      <c r="AH841" s="472"/>
      <c r="AI841" s="649" t="str">
        <f t="shared" si="873"/>
        <v>Գ-1</v>
      </c>
      <c r="AJ841" s="883">
        <f t="shared" si="874"/>
        <v>342605.19999999995</v>
      </c>
      <c r="AK841" s="884">
        <f t="shared" si="875"/>
        <v>342605.19999999995</v>
      </c>
      <c r="AL841" s="1314">
        <f t="shared" si="876"/>
        <v>4453867.5999999996</v>
      </c>
      <c r="AM841" s="877">
        <f t="shared" si="877"/>
        <v>1</v>
      </c>
      <c r="AN841" s="911">
        <f t="shared" si="878"/>
        <v>4</v>
      </c>
      <c r="AO841" s="1229">
        <f t="shared" si="879"/>
        <v>5.35</v>
      </c>
      <c r="AP841" s="979"/>
      <c r="AQ841" s="978">
        <f t="shared" si="880"/>
        <v>5.35</v>
      </c>
      <c r="AR841" s="878">
        <v>66140</v>
      </c>
      <c r="AS841" s="472"/>
      <c r="AT841" s="472"/>
      <c r="AU841" s="650" t="str">
        <f t="shared" si="881"/>
        <v>Գ-1</v>
      </c>
      <c r="AV841" s="878">
        <f t="shared" si="882"/>
        <v>353849</v>
      </c>
      <c r="AW841" s="879">
        <f t="shared" si="883"/>
        <v>353849</v>
      </c>
      <c r="AX841" s="1314">
        <f t="shared" si="884"/>
        <v>4600037</v>
      </c>
    </row>
    <row r="842" spans="2:50" ht="27" customHeight="1" thickBot="1">
      <c r="B842" s="459">
        <v>5</v>
      </c>
      <c r="C842" s="1244" t="s">
        <v>776</v>
      </c>
      <c r="D842" s="1216" t="s">
        <v>2121</v>
      </c>
      <c r="E842" s="1228">
        <v>1</v>
      </c>
      <c r="F842" s="1232">
        <v>4</v>
      </c>
      <c r="G842" s="1229">
        <f t="shared" si="857"/>
        <v>4.41</v>
      </c>
      <c r="H842" s="878">
        <v>66140</v>
      </c>
      <c r="I842" s="472"/>
      <c r="J842" s="472"/>
      <c r="K842" s="473" t="s">
        <v>95</v>
      </c>
      <c r="L842" s="878">
        <f t="shared" si="858"/>
        <v>291677.40000000002</v>
      </c>
      <c r="M842" s="879">
        <f t="shared" si="859"/>
        <v>291677.40000000002</v>
      </c>
      <c r="N842" s="1313">
        <f t="shared" si="860"/>
        <v>3791806.2</v>
      </c>
      <c r="O842" s="881">
        <f t="shared" si="861"/>
        <v>1</v>
      </c>
      <c r="P842" s="882">
        <f t="shared" si="862"/>
        <v>5</v>
      </c>
      <c r="Q842" s="1229">
        <f t="shared" si="863"/>
        <v>4.41</v>
      </c>
      <c r="R842" s="979"/>
      <c r="S842" s="978">
        <f t="shared" si="864"/>
        <v>4.41</v>
      </c>
      <c r="T842" s="883">
        <v>66140</v>
      </c>
      <c r="U842" s="472"/>
      <c r="V842" s="472"/>
      <c r="W842" s="1039" t="str">
        <f t="shared" si="865"/>
        <v>Գ-2</v>
      </c>
      <c r="X842" s="883">
        <f t="shared" si="866"/>
        <v>291677.40000000002</v>
      </c>
      <c r="Y842" s="884">
        <f t="shared" si="867"/>
        <v>291677.40000000002</v>
      </c>
      <c r="Z842" s="1314">
        <f t="shared" si="868"/>
        <v>3791806.2</v>
      </c>
      <c r="AA842" s="886">
        <f t="shared" si="869"/>
        <v>1</v>
      </c>
      <c r="AB842" s="882">
        <f t="shared" si="870"/>
        <v>6</v>
      </c>
      <c r="AC842" s="1229">
        <f t="shared" si="871"/>
        <v>4.55</v>
      </c>
      <c r="AD842" s="979"/>
      <c r="AE842" s="978">
        <f t="shared" si="872"/>
        <v>4.55</v>
      </c>
      <c r="AF842" s="883">
        <v>66140</v>
      </c>
      <c r="AG842" s="472"/>
      <c r="AH842" s="472"/>
      <c r="AI842" s="649" t="str">
        <f t="shared" si="873"/>
        <v>Գ-2</v>
      </c>
      <c r="AJ842" s="883">
        <f t="shared" si="874"/>
        <v>300937</v>
      </c>
      <c r="AK842" s="884">
        <f t="shared" si="875"/>
        <v>300937</v>
      </c>
      <c r="AL842" s="1314">
        <f t="shared" si="876"/>
        <v>3912181</v>
      </c>
      <c r="AM842" s="877">
        <f t="shared" si="877"/>
        <v>1</v>
      </c>
      <c r="AN842" s="911">
        <f t="shared" si="878"/>
        <v>7</v>
      </c>
      <c r="AO842" s="1229">
        <f t="shared" si="879"/>
        <v>4.55</v>
      </c>
      <c r="AP842" s="979"/>
      <c r="AQ842" s="978">
        <f t="shared" si="880"/>
        <v>4.55</v>
      </c>
      <c r="AR842" s="878">
        <v>66140</v>
      </c>
      <c r="AS842" s="472"/>
      <c r="AT842" s="472"/>
      <c r="AU842" s="650" t="str">
        <f t="shared" si="881"/>
        <v>Գ-2</v>
      </c>
      <c r="AV842" s="878">
        <f t="shared" si="882"/>
        <v>300937</v>
      </c>
      <c r="AW842" s="879">
        <f t="shared" si="883"/>
        <v>300937</v>
      </c>
      <c r="AX842" s="1314">
        <f t="shared" si="884"/>
        <v>3912181</v>
      </c>
    </row>
    <row r="843" spans="2:50" ht="40.5" customHeight="1" thickBot="1">
      <c r="B843" s="459">
        <v>6</v>
      </c>
      <c r="C843" s="1246" t="s">
        <v>955</v>
      </c>
      <c r="D843" s="1216" t="s">
        <v>2120</v>
      </c>
      <c r="E843" s="1228">
        <v>1</v>
      </c>
      <c r="F843" s="1232">
        <v>2</v>
      </c>
      <c r="G843" s="1229">
        <f t="shared" si="857"/>
        <v>2.83</v>
      </c>
      <c r="H843" s="878">
        <v>66140</v>
      </c>
      <c r="I843" s="472"/>
      <c r="J843" s="472"/>
      <c r="K843" s="473" t="s">
        <v>96</v>
      </c>
      <c r="L843" s="878">
        <f t="shared" si="858"/>
        <v>187176.2</v>
      </c>
      <c r="M843" s="879">
        <f t="shared" si="859"/>
        <v>187176.2</v>
      </c>
      <c r="N843" s="1313">
        <f t="shared" si="860"/>
        <v>2433290.6</v>
      </c>
      <c r="O843" s="881">
        <f t="shared" si="861"/>
        <v>1</v>
      </c>
      <c r="P843" s="882">
        <f t="shared" si="862"/>
        <v>3</v>
      </c>
      <c r="Q843" s="1229">
        <f t="shared" si="863"/>
        <v>2.92</v>
      </c>
      <c r="R843" s="979"/>
      <c r="S843" s="978">
        <f t="shared" si="864"/>
        <v>2.92</v>
      </c>
      <c r="T843" s="883">
        <v>66140</v>
      </c>
      <c r="U843" s="472"/>
      <c r="V843" s="472"/>
      <c r="W843" s="1039" t="str">
        <f t="shared" si="865"/>
        <v>Ա-1</v>
      </c>
      <c r="X843" s="883">
        <f t="shared" si="866"/>
        <v>193128.8</v>
      </c>
      <c r="Y843" s="884">
        <f t="shared" si="867"/>
        <v>193128.8</v>
      </c>
      <c r="Z843" s="1314">
        <f t="shared" si="868"/>
        <v>2510674.4</v>
      </c>
      <c r="AA843" s="886">
        <f t="shared" si="869"/>
        <v>1</v>
      </c>
      <c r="AB843" s="882">
        <f t="shared" si="870"/>
        <v>4</v>
      </c>
      <c r="AC843" s="1229">
        <f t="shared" si="871"/>
        <v>3.02</v>
      </c>
      <c r="AD843" s="979"/>
      <c r="AE843" s="978">
        <f t="shared" si="872"/>
        <v>3.02</v>
      </c>
      <c r="AF843" s="883">
        <v>66140</v>
      </c>
      <c r="AG843" s="472"/>
      <c r="AH843" s="472"/>
      <c r="AI843" s="649" t="str">
        <f t="shared" si="873"/>
        <v>Ա-1</v>
      </c>
      <c r="AJ843" s="883">
        <f t="shared" si="874"/>
        <v>199742.8</v>
      </c>
      <c r="AK843" s="884">
        <f t="shared" si="875"/>
        <v>199742.8</v>
      </c>
      <c r="AL843" s="1314">
        <f t="shared" si="876"/>
        <v>2596656.4</v>
      </c>
      <c r="AM843" s="877">
        <f t="shared" si="877"/>
        <v>1</v>
      </c>
      <c r="AN843" s="911">
        <f t="shared" si="878"/>
        <v>5</v>
      </c>
      <c r="AO843" s="1229">
        <f t="shared" si="879"/>
        <v>3.02</v>
      </c>
      <c r="AP843" s="979"/>
      <c r="AQ843" s="978">
        <f t="shared" si="880"/>
        <v>3.02</v>
      </c>
      <c r="AR843" s="878">
        <v>66140</v>
      </c>
      <c r="AS843" s="472"/>
      <c r="AT843" s="472"/>
      <c r="AU843" s="650" t="str">
        <f t="shared" si="881"/>
        <v>Ա-1</v>
      </c>
      <c r="AV843" s="878">
        <f t="shared" si="882"/>
        <v>199742.8</v>
      </c>
      <c r="AW843" s="879">
        <f t="shared" si="883"/>
        <v>199742.8</v>
      </c>
      <c r="AX843" s="1314">
        <f t="shared" si="884"/>
        <v>2596656.4</v>
      </c>
    </row>
    <row r="844" spans="2:50" ht="17.25" customHeight="1" thickBot="1">
      <c r="B844" s="459">
        <v>8</v>
      </c>
      <c r="C844" s="1244" t="s">
        <v>942</v>
      </c>
      <c r="D844" s="1218" t="s">
        <v>313</v>
      </c>
      <c r="E844" s="1228">
        <v>1</v>
      </c>
      <c r="F844" s="1232">
        <v>2</v>
      </c>
      <c r="G844" s="1229">
        <f t="shared" si="857"/>
        <v>4.1399999999999997</v>
      </c>
      <c r="H844" s="878">
        <v>66140</v>
      </c>
      <c r="I844" s="472"/>
      <c r="J844" s="472"/>
      <c r="K844" s="473" t="s">
        <v>95</v>
      </c>
      <c r="L844" s="878">
        <f t="shared" si="858"/>
        <v>273819.59999999998</v>
      </c>
      <c r="M844" s="879">
        <f t="shared" si="859"/>
        <v>273819.59999999998</v>
      </c>
      <c r="N844" s="1313">
        <f t="shared" si="860"/>
        <v>3559654.8</v>
      </c>
      <c r="O844" s="881">
        <f t="shared" si="861"/>
        <v>1</v>
      </c>
      <c r="P844" s="882">
        <f t="shared" si="862"/>
        <v>3</v>
      </c>
      <c r="Q844" s="1229">
        <f t="shared" si="863"/>
        <v>4.2699999999999996</v>
      </c>
      <c r="R844" s="979"/>
      <c r="S844" s="978">
        <f t="shared" si="864"/>
        <v>4.2699999999999996</v>
      </c>
      <c r="T844" s="883">
        <v>66140</v>
      </c>
      <c r="U844" s="472"/>
      <c r="V844" s="472"/>
      <c r="W844" s="1039" t="str">
        <f t="shared" si="865"/>
        <v>Գ-2</v>
      </c>
      <c r="X844" s="883">
        <f t="shared" si="866"/>
        <v>282417.8</v>
      </c>
      <c r="Y844" s="884">
        <f t="shared" si="867"/>
        <v>282417.8</v>
      </c>
      <c r="Z844" s="1314">
        <f t="shared" si="868"/>
        <v>3671431.4</v>
      </c>
      <c r="AA844" s="886">
        <f t="shared" si="869"/>
        <v>1</v>
      </c>
      <c r="AB844" s="882">
        <f t="shared" si="870"/>
        <v>4</v>
      </c>
      <c r="AC844" s="1229">
        <f t="shared" si="871"/>
        <v>4.41</v>
      </c>
      <c r="AD844" s="979"/>
      <c r="AE844" s="978">
        <f t="shared" si="872"/>
        <v>4.41</v>
      </c>
      <c r="AF844" s="883">
        <v>66140</v>
      </c>
      <c r="AG844" s="472"/>
      <c r="AH844" s="472"/>
      <c r="AI844" s="649" t="str">
        <f t="shared" si="873"/>
        <v>Գ-2</v>
      </c>
      <c r="AJ844" s="883">
        <f t="shared" si="874"/>
        <v>291677.40000000002</v>
      </c>
      <c r="AK844" s="884">
        <f t="shared" si="875"/>
        <v>291677.40000000002</v>
      </c>
      <c r="AL844" s="1314">
        <f t="shared" si="876"/>
        <v>3791806.2</v>
      </c>
      <c r="AM844" s="877">
        <f t="shared" si="877"/>
        <v>1</v>
      </c>
      <c r="AN844" s="911">
        <f t="shared" si="878"/>
        <v>5</v>
      </c>
      <c r="AO844" s="1229">
        <f t="shared" si="879"/>
        <v>4.41</v>
      </c>
      <c r="AP844" s="979"/>
      <c r="AQ844" s="978">
        <f t="shared" si="880"/>
        <v>4.41</v>
      </c>
      <c r="AR844" s="878">
        <v>66140</v>
      </c>
      <c r="AS844" s="472"/>
      <c r="AT844" s="472"/>
      <c r="AU844" s="650" t="str">
        <f t="shared" si="881"/>
        <v>Գ-2</v>
      </c>
      <c r="AV844" s="878">
        <f t="shared" si="882"/>
        <v>291677.40000000002</v>
      </c>
      <c r="AW844" s="879">
        <f t="shared" si="883"/>
        <v>291677.40000000002</v>
      </c>
      <c r="AX844" s="1314">
        <f t="shared" si="884"/>
        <v>3791806.2</v>
      </c>
    </row>
    <row r="845" spans="2:50" ht="27.75" thickBot="1">
      <c r="B845" s="459">
        <v>9</v>
      </c>
      <c r="C845" s="1244" t="s">
        <v>935</v>
      </c>
      <c r="D845" s="1218" t="s">
        <v>2116</v>
      </c>
      <c r="E845" s="1228">
        <v>1</v>
      </c>
      <c r="F845" s="1232">
        <v>8</v>
      </c>
      <c r="G845" s="1229">
        <f t="shared" si="857"/>
        <v>3.21</v>
      </c>
      <c r="H845" s="878">
        <v>66140</v>
      </c>
      <c r="I845" s="472"/>
      <c r="J845" s="472"/>
      <c r="K845" s="473" t="s">
        <v>96</v>
      </c>
      <c r="L845" s="878">
        <f t="shared" si="858"/>
        <v>212309.4</v>
      </c>
      <c r="M845" s="879">
        <f t="shared" si="859"/>
        <v>212309.4</v>
      </c>
      <c r="N845" s="1313">
        <f t="shared" si="860"/>
        <v>2760022.1999999997</v>
      </c>
      <c r="O845" s="881">
        <f t="shared" si="861"/>
        <v>1</v>
      </c>
      <c r="P845" s="882">
        <f t="shared" si="862"/>
        <v>9</v>
      </c>
      <c r="Q845" s="1229">
        <f t="shared" si="863"/>
        <v>3.21</v>
      </c>
      <c r="R845" s="979"/>
      <c r="S845" s="978">
        <f t="shared" si="864"/>
        <v>3.21</v>
      </c>
      <c r="T845" s="883">
        <v>66140</v>
      </c>
      <c r="U845" s="472"/>
      <c r="V845" s="472"/>
      <c r="W845" s="1039" t="str">
        <f t="shared" si="865"/>
        <v>Ա-1</v>
      </c>
      <c r="X845" s="883">
        <f t="shared" si="866"/>
        <v>212309.4</v>
      </c>
      <c r="Y845" s="884">
        <f t="shared" si="867"/>
        <v>212309.4</v>
      </c>
      <c r="Z845" s="1314">
        <f t="shared" si="868"/>
        <v>2760022.1999999997</v>
      </c>
      <c r="AA845" s="886">
        <f t="shared" si="869"/>
        <v>1</v>
      </c>
      <c r="AB845" s="882">
        <f t="shared" si="870"/>
        <v>10</v>
      </c>
      <c r="AC845" s="1229">
        <f t="shared" si="871"/>
        <v>3.31</v>
      </c>
      <c r="AD845" s="979"/>
      <c r="AE845" s="978">
        <f t="shared" si="872"/>
        <v>3.31</v>
      </c>
      <c r="AF845" s="883">
        <v>66140</v>
      </c>
      <c r="AG845" s="472"/>
      <c r="AH845" s="472"/>
      <c r="AI845" s="649" t="str">
        <f t="shared" si="873"/>
        <v>Ա-1</v>
      </c>
      <c r="AJ845" s="883">
        <f t="shared" si="874"/>
        <v>218923.4</v>
      </c>
      <c r="AK845" s="884">
        <f t="shared" si="875"/>
        <v>218923.4</v>
      </c>
      <c r="AL845" s="1314">
        <f t="shared" si="876"/>
        <v>2846004.1999999997</v>
      </c>
      <c r="AM845" s="877">
        <f t="shared" si="877"/>
        <v>1</v>
      </c>
      <c r="AN845" s="911">
        <f t="shared" si="878"/>
        <v>11</v>
      </c>
      <c r="AO845" s="1229">
        <f t="shared" si="879"/>
        <v>3.31</v>
      </c>
      <c r="AP845" s="979"/>
      <c r="AQ845" s="978">
        <f t="shared" si="880"/>
        <v>3.31</v>
      </c>
      <c r="AR845" s="878">
        <v>66140</v>
      </c>
      <c r="AS845" s="472"/>
      <c r="AT845" s="472"/>
      <c r="AU845" s="650" t="str">
        <f t="shared" si="881"/>
        <v>Ա-1</v>
      </c>
      <c r="AV845" s="878">
        <f t="shared" si="882"/>
        <v>218923.4</v>
      </c>
      <c r="AW845" s="879">
        <f t="shared" si="883"/>
        <v>218923.4</v>
      </c>
      <c r="AX845" s="1314">
        <f t="shared" si="884"/>
        <v>2846004.1999999997</v>
      </c>
    </row>
    <row r="846" spans="2:50" ht="27.75" thickBot="1">
      <c r="B846" s="459">
        <v>10</v>
      </c>
      <c r="C846" s="1244" t="s">
        <v>777</v>
      </c>
      <c r="D846" s="1218" t="s">
        <v>2116</v>
      </c>
      <c r="E846" s="1228">
        <v>1</v>
      </c>
      <c r="F846" s="1232">
        <v>9</v>
      </c>
      <c r="G846" s="1229">
        <f t="shared" si="857"/>
        <v>3.21</v>
      </c>
      <c r="H846" s="878">
        <v>66140</v>
      </c>
      <c r="I846" s="472"/>
      <c r="J846" s="472"/>
      <c r="K846" s="473" t="s">
        <v>96</v>
      </c>
      <c r="L846" s="878">
        <f t="shared" si="858"/>
        <v>212309.4</v>
      </c>
      <c r="M846" s="879">
        <f t="shared" si="859"/>
        <v>212309.4</v>
      </c>
      <c r="N846" s="1313">
        <f t="shared" si="860"/>
        <v>2760022.1999999997</v>
      </c>
      <c r="O846" s="881">
        <f t="shared" si="861"/>
        <v>1</v>
      </c>
      <c r="P846" s="882">
        <f t="shared" si="862"/>
        <v>10</v>
      </c>
      <c r="Q846" s="1229">
        <f t="shared" si="863"/>
        <v>3.31</v>
      </c>
      <c r="R846" s="979"/>
      <c r="S846" s="978">
        <f t="shared" si="864"/>
        <v>3.31</v>
      </c>
      <c r="T846" s="883">
        <v>66140</v>
      </c>
      <c r="U846" s="472"/>
      <c r="V846" s="472"/>
      <c r="W846" s="1039" t="str">
        <f t="shared" si="865"/>
        <v>Ա-1</v>
      </c>
      <c r="X846" s="883">
        <f t="shared" si="866"/>
        <v>218923.4</v>
      </c>
      <c r="Y846" s="884">
        <f t="shared" si="867"/>
        <v>218923.4</v>
      </c>
      <c r="Z846" s="1314">
        <f t="shared" si="868"/>
        <v>2846004.1999999997</v>
      </c>
      <c r="AA846" s="886">
        <f t="shared" si="869"/>
        <v>1</v>
      </c>
      <c r="AB846" s="882">
        <f t="shared" si="870"/>
        <v>11</v>
      </c>
      <c r="AC846" s="1229">
        <f t="shared" si="871"/>
        <v>3.31</v>
      </c>
      <c r="AD846" s="979"/>
      <c r="AE846" s="978">
        <f t="shared" si="872"/>
        <v>3.31</v>
      </c>
      <c r="AF846" s="883">
        <v>66140</v>
      </c>
      <c r="AG846" s="472"/>
      <c r="AH846" s="472"/>
      <c r="AI846" s="649" t="str">
        <f t="shared" si="873"/>
        <v>Ա-1</v>
      </c>
      <c r="AJ846" s="883">
        <f t="shared" si="874"/>
        <v>218923.4</v>
      </c>
      <c r="AK846" s="884">
        <f t="shared" si="875"/>
        <v>218923.4</v>
      </c>
      <c r="AL846" s="1314">
        <f t="shared" si="876"/>
        <v>2846004.1999999997</v>
      </c>
      <c r="AM846" s="877">
        <f t="shared" si="877"/>
        <v>1</v>
      </c>
      <c r="AN846" s="911">
        <f t="shared" si="878"/>
        <v>12</v>
      </c>
      <c r="AO846" s="1229">
        <f t="shared" si="879"/>
        <v>3.31</v>
      </c>
      <c r="AP846" s="979"/>
      <c r="AQ846" s="978">
        <f t="shared" si="880"/>
        <v>3.31</v>
      </c>
      <c r="AR846" s="878">
        <v>66140</v>
      </c>
      <c r="AS846" s="472"/>
      <c r="AT846" s="472"/>
      <c r="AU846" s="650" t="str">
        <f t="shared" si="881"/>
        <v>Ա-1</v>
      </c>
      <c r="AV846" s="878">
        <f t="shared" si="882"/>
        <v>218923.4</v>
      </c>
      <c r="AW846" s="879">
        <f t="shared" si="883"/>
        <v>218923.4</v>
      </c>
      <c r="AX846" s="1314">
        <f t="shared" si="884"/>
        <v>2846004.1999999997</v>
      </c>
    </row>
    <row r="847" spans="2:50" ht="41.25" thickBot="1">
      <c r="B847" s="459">
        <v>11</v>
      </c>
      <c r="C847" s="1244" t="s">
        <v>936</v>
      </c>
      <c r="D847" s="1218" t="s">
        <v>2117</v>
      </c>
      <c r="E847" s="1228">
        <v>1</v>
      </c>
      <c r="F847" s="1232">
        <v>7</v>
      </c>
      <c r="G847" s="1229">
        <f t="shared" si="857"/>
        <v>2.66</v>
      </c>
      <c r="H847" s="878">
        <v>66140</v>
      </c>
      <c r="I847" s="472"/>
      <c r="J847" s="472"/>
      <c r="K847" s="473" t="s">
        <v>97</v>
      </c>
      <c r="L847" s="878">
        <f t="shared" si="858"/>
        <v>175932.40000000002</v>
      </c>
      <c r="M847" s="879">
        <f t="shared" si="859"/>
        <v>175932.40000000002</v>
      </c>
      <c r="N847" s="1313">
        <f t="shared" si="860"/>
        <v>2287121.2000000002</v>
      </c>
      <c r="O847" s="881">
        <f t="shared" si="861"/>
        <v>1</v>
      </c>
      <c r="P847" s="882">
        <f t="shared" si="862"/>
        <v>8</v>
      </c>
      <c r="Q847" s="1229">
        <f t="shared" si="863"/>
        <v>2.75</v>
      </c>
      <c r="R847" s="979"/>
      <c r="S847" s="978">
        <f t="shared" si="864"/>
        <v>2.75</v>
      </c>
      <c r="T847" s="883">
        <v>66140</v>
      </c>
      <c r="U847" s="472"/>
      <c r="V847" s="472"/>
      <c r="W847" s="1039" t="str">
        <f t="shared" si="865"/>
        <v>Ա-2</v>
      </c>
      <c r="X847" s="883">
        <f t="shared" si="866"/>
        <v>181885</v>
      </c>
      <c r="Y847" s="884">
        <f t="shared" si="867"/>
        <v>181885</v>
      </c>
      <c r="Z847" s="1314">
        <f t="shared" si="868"/>
        <v>2364505</v>
      </c>
      <c r="AA847" s="886">
        <f t="shared" si="869"/>
        <v>1</v>
      </c>
      <c r="AB847" s="882">
        <f t="shared" si="870"/>
        <v>9</v>
      </c>
      <c r="AC847" s="1229">
        <f t="shared" si="871"/>
        <v>2.75</v>
      </c>
      <c r="AD847" s="979"/>
      <c r="AE847" s="978">
        <f t="shared" si="872"/>
        <v>2.75</v>
      </c>
      <c r="AF847" s="883">
        <v>66140</v>
      </c>
      <c r="AG847" s="472"/>
      <c r="AH847" s="472"/>
      <c r="AI847" s="649" t="str">
        <f t="shared" si="873"/>
        <v>Ա-2</v>
      </c>
      <c r="AJ847" s="883">
        <f t="shared" si="874"/>
        <v>181885</v>
      </c>
      <c r="AK847" s="884">
        <f t="shared" si="875"/>
        <v>181885</v>
      </c>
      <c r="AL847" s="1314">
        <f t="shared" si="876"/>
        <v>2364505</v>
      </c>
      <c r="AM847" s="877">
        <f t="shared" si="877"/>
        <v>1</v>
      </c>
      <c r="AN847" s="911">
        <f t="shared" si="878"/>
        <v>10</v>
      </c>
      <c r="AO847" s="1229">
        <f t="shared" si="879"/>
        <v>2.83</v>
      </c>
      <c r="AP847" s="979"/>
      <c r="AQ847" s="978">
        <f t="shared" si="880"/>
        <v>2.83</v>
      </c>
      <c r="AR847" s="878">
        <v>66140</v>
      </c>
      <c r="AS847" s="472"/>
      <c r="AT847" s="472"/>
      <c r="AU847" s="650" t="str">
        <f t="shared" si="881"/>
        <v>Ա-2</v>
      </c>
      <c r="AV847" s="878">
        <f t="shared" si="882"/>
        <v>187176.2</v>
      </c>
      <c r="AW847" s="879">
        <f t="shared" si="883"/>
        <v>187176.2</v>
      </c>
      <c r="AX847" s="1314">
        <f t="shared" si="884"/>
        <v>2433290.6</v>
      </c>
    </row>
    <row r="848" spans="2:50" ht="41.25" thickBot="1">
      <c r="B848" s="459">
        <v>12</v>
      </c>
      <c r="C848" s="1244" t="s">
        <v>937</v>
      </c>
      <c r="D848" s="1218" t="s">
        <v>2117</v>
      </c>
      <c r="E848" s="1228">
        <v>1</v>
      </c>
      <c r="F848" s="1232">
        <v>11</v>
      </c>
      <c r="G848" s="1229">
        <f t="shared" si="857"/>
        <v>2.83</v>
      </c>
      <c r="H848" s="878">
        <v>66140</v>
      </c>
      <c r="I848" s="472"/>
      <c r="J848" s="472"/>
      <c r="K848" s="473" t="s">
        <v>97</v>
      </c>
      <c r="L848" s="878">
        <f t="shared" si="858"/>
        <v>187176.2</v>
      </c>
      <c r="M848" s="879">
        <f t="shared" si="859"/>
        <v>187176.2</v>
      </c>
      <c r="N848" s="1313">
        <f t="shared" si="860"/>
        <v>2433290.6</v>
      </c>
      <c r="O848" s="881">
        <f t="shared" si="861"/>
        <v>1</v>
      </c>
      <c r="P848" s="882">
        <f t="shared" si="862"/>
        <v>12</v>
      </c>
      <c r="Q848" s="1229">
        <f t="shared" si="863"/>
        <v>2.83</v>
      </c>
      <c r="R848" s="979"/>
      <c r="S848" s="978">
        <f t="shared" si="864"/>
        <v>2.83</v>
      </c>
      <c r="T848" s="883">
        <v>66140</v>
      </c>
      <c r="U848" s="472"/>
      <c r="V848" s="472"/>
      <c r="W848" s="1039" t="str">
        <f t="shared" si="865"/>
        <v>Ա-2</v>
      </c>
      <c r="X848" s="883">
        <f t="shared" si="866"/>
        <v>187176.2</v>
      </c>
      <c r="Y848" s="884">
        <f t="shared" si="867"/>
        <v>187176.2</v>
      </c>
      <c r="Z848" s="1314">
        <f t="shared" si="868"/>
        <v>2433290.6</v>
      </c>
      <c r="AA848" s="886">
        <f t="shared" si="869"/>
        <v>1</v>
      </c>
      <c r="AB848" s="882">
        <f t="shared" si="870"/>
        <v>13</v>
      </c>
      <c r="AC848" s="1229">
        <f t="shared" si="871"/>
        <v>2.92</v>
      </c>
      <c r="AD848" s="979"/>
      <c r="AE848" s="978">
        <f t="shared" si="872"/>
        <v>2.92</v>
      </c>
      <c r="AF848" s="883">
        <v>66140</v>
      </c>
      <c r="AG848" s="472"/>
      <c r="AH848" s="472"/>
      <c r="AI848" s="649" t="str">
        <f t="shared" si="873"/>
        <v>Ա-2</v>
      </c>
      <c r="AJ848" s="883">
        <f t="shared" si="874"/>
        <v>193128.8</v>
      </c>
      <c r="AK848" s="884">
        <f t="shared" si="875"/>
        <v>193128.8</v>
      </c>
      <c r="AL848" s="1314">
        <f t="shared" si="876"/>
        <v>2510674.4</v>
      </c>
      <c r="AM848" s="877">
        <f t="shared" si="877"/>
        <v>1</v>
      </c>
      <c r="AN848" s="911">
        <f t="shared" si="878"/>
        <v>14</v>
      </c>
      <c r="AO848" s="1229">
        <f t="shared" si="879"/>
        <v>2.92</v>
      </c>
      <c r="AP848" s="979"/>
      <c r="AQ848" s="978">
        <f t="shared" si="880"/>
        <v>2.92</v>
      </c>
      <c r="AR848" s="878">
        <v>66140</v>
      </c>
      <c r="AS848" s="472"/>
      <c r="AT848" s="472"/>
      <c r="AU848" s="650" t="str">
        <f t="shared" si="881"/>
        <v>Ա-2</v>
      </c>
      <c r="AV848" s="878">
        <f t="shared" si="882"/>
        <v>193128.8</v>
      </c>
      <c r="AW848" s="879">
        <f t="shared" si="883"/>
        <v>193128.8</v>
      </c>
      <c r="AX848" s="1314">
        <f t="shared" si="884"/>
        <v>2510674.4</v>
      </c>
    </row>
    <row r="849" spans="2:50" ht="17.25" customHeight="1" thickBot="1">
      <c r="B849" s="459">
        <v>40</v>
      </c>
      <c r="C849" s="1248" t="s">
        <v>946</v>
      </c>
      <c r="D849" s="1218" t="s">
        <v>127</v>
      </c>
      <c r="E849" s="1228">
        <v>1</v>
      </c>
      <c r="F849" s="1232">
        <v>6</v>
      </c>
      <c r="G849" s="1229">
        <f t="shared" si="857"/>
        <v>1.96</v>
      </c>
      <c r="H849" s="878">
        <v>66140</v>
      </c>
      <c r="I849" s="472"/>
      <c r="J849" s="472"/>
      <c r="K849" s="473" t="s">
        <v>98</v>
      </c>
      <c r="L849" s="878">
        <f t="shared" si="858"/>
        <v>129634.4</v>
      </c>
      <c r="M849" s="879">
        <f t="shared" si="859"/>
        <v>129634.4</v>
      </c>
      <c r="N849" s="1313">
        <f t="shared" si="860"/>
        <v>1685247.2</v>
      </c>
      <c r="O849" s="881">
        <f t="shared" si="861"/>
        <v>1</v>
      </c>
      <c r="P849" s="882">
        <f t="shared" si="862"/>
        <v>7</v>
      </c>
      <c r="Q849" s="1229">
        <f t="shared" si="863"/>
        <v>1.96</v>
      </c>
      <c r="R849" s="979"/>
      <c r="S849" s="978">
        <f t="shared" si="864"/>
        <v>1.96</v>
      </c>
      <c r="T849" s="883">
        <v>66140</v>
      </c>
      <c r="U849" s="472"/>
      <c r="V849" s="472"/>
      <c r="W849" s="1039" t="str">
        <f t="shared" si="865"/>
        <v>Կ-1</v>
      </c>
      <c r="X849" s="883">
        <f t="shared" si="866"/>
        <v>129634.4</v>
      </c>
      <c r="Y849" s="884">
        <f t="shared" si="867"/>
        <v>129634.4</v>
      </c>
      <c r="Z849" s="1314">
        <f t="shared" si="868"/>
        <v>1685247.2</v>
      </c>
      <c r="AA849" s="886">
        <f t="shared" si="869"/>
        <v>1</v>
      </c>
      <c r="AB849" s="882">
        <f t="shared" si="870"/>
        <v>8</v>
      </c>
      <c r="AC849" s="1229">
        <f t="shared" si="871"/>
        <v>2.02</v>
      </c>
      <c r="AD849" s="979"/>
      <c r="AE849" s="978">
        <f t="shared" si="872"/>
        <v>2.02</v>
      </c>
      <c r="AF849" s="883">
        <v>66140</v>
      </c>
      <c r="AG849" s="472"/>
      <c r="AH849" s="472"/>
      <c r="AI849" s="649" t="str">
        <f t="shared" si="873"/>
        <v>Կ-1</v>
      </c>
      <c r="AJ849" s="883">
        <f t="shared" si="874"/>
        <v>133602.79999999999</v>
      </c>
      <c r="AK849" s="884">
        <f t="shared" si="875"/>
        <v>133602.79999999999</v>
      </c>
      <c r="AL849" s="1314">
        <f t="shared" si="876"/>
        <v>1736836.4</v>
      </c>
      <c r="AM849" s="877">
        <f t="shared" si="877"/>
        <v>1</v>
      </c>
      <c r="AN849" s="911">
        <f t="shared" si="878"/>
        <v>9</v>
      </c>
      <c r="AO849" s="1229">
        <f t="shared" si="879"/>
        <v>2.02</v>
      </c>
      <c r="AP849" s="979"/>
      <c r="AQ849" s="978">
        <f t="shared" si="880"/>
        <v>2.02</v>
      </c>
      <c r="AR849" s="878">
        <v>66140</v>
      </c>
      <c r="AS849" s="472"/>
      <c r="AT849" s="472"/>
      <c r="AU849" s="650" t="str">
        <f t="shared" si="881"/>
        <v>Կ-1</v>
      </c>
      <c r="AV849" s="878">
        <f t="shared" si="882"/>
        <v>133602.79999999999</v>
      </c>
      <c r="AW849" s="879">
        <f t="shared" si="883"/>
        <v>133602.79999999999</v>
      </c>
      <c r="AX849" s="1314">
        <f t="shared" si="884"/>
        <v>1736836.4</v>
      </c>
    </row>
    <row r="850" spans="2:50" ht="17.25" customHeight="1" thickBot="1">
      <c r="B850" s="459">
        <v>41</v>
      </c>
      <c r="C850" s="1244" t="s">
        <v>90</v>
      </c>
      <c r="D850" s="1212" t="s">
        <v>594</v>
      </c>
      <c r="E850" s="1228">
        <v>1</v>
      </c>
      <c r="F850" s="1232">
        <v>0</v>
      </c>
      <c r="G850" s="1229">
        <f t="shared" si="857"/>
        <v>1.68</v>
      </c>
      <c r="H850" s="878">
        <v>66140</v>
      </c>
      <c r="I850" s="472"/>
      <c r="J850" s="472"/>
      <c r="K850" s="473" t="s">
        <v>98</v>
      </c>
      <c r="L850" s="878">
        <f t="shared" si="858"/>
        <v>111115.2</v>
      </c>
      <c r="M850" s="879">
        <f t="shared" si="859"/>
        <v>111115.2</v>
      </c>
      <c r="N850" s="1313">
        <f t="shared" si="860"/>
        <v>1444497.5999999999</v>
      </c>
      <c r="O850" s="881">
        <f t="shared" si="861"/>
        <v>1</v>
      </c>
      <c r="P850" s="882">
        <f t="shared" si="862"/>
        <v>1</v>
      </c>
      <c r="Q850" s="1229">
        <f t="shared" si="863"/>
        <v>1.73</v>
      </c>
      <c r="R850" s="979"/>
      <c r="S850" s="978">
        <f t="shared" si="864"/>
        <v>1.73</v>
      </c>
      <c r="T850" s="883">
        <v>66140</v>
      </c>
      <c r="U850" s="472"/>
      <c r="V850" s="472"/>
      <c r="W850" s="1039" t="str">
        <f t="shared" si="865"/>
        <v>Կ-1</v>
      </c>
      <c r="X850" s="883">
        <f t="shared" si="866"/>
        <v>114422.2</v>
      </c>
      <c r="Y850" s="884">
        <f t="shared" si="867"/>
        <v>114422.2</v>
      </c>
      <c r="Z850" s="1314">
        <f t="shared" si="868"/>
        <v>1487488.5999999999</v>
      </c>
      <c r="AA850" s="886">
        <f t="shared" si="869"/>
        <v>1</v>
      </c>
      <c r="AB850" s="882">
        <f t="shared" si="870"/>
        <v>2</v>
      </c>
      <c r="AC850" s="1229">
        <f t="shared" si="871"/>
        <v>1.79</v>
      </c>
      <c r="AD850" s="979"/>
      <c r="AE850" s="978">
        <f t="shared" si="872"/>
        <v>1.79</v>
      </c>
      <c r="AF850" s="883">
        <v>66140</v>
      </c>
      <c r="AG850" s="472"/>
      <c r="AH850" s="472"/>
      <c r="AI850" s="649" t="str">
        <f t="shared" si="873"/>
        <v>Կ-1</v>
      </c>
      <c r="AJ850" s="883">
        <f t="shared" si="874"/>
        <v>118390.6</v>
      </c>
      <c r="AK850" s="884">
        <f t="shared" si="875"/>
        <v>118390.6</v>
      </c>
      <c r="AL850" s="1314">
        <f t="shared" si="876"/>
        <v>1539077.8</v>
      </c>
      <c r="AM850" s="877">
        <f t="shared" si="877"/>
        <v>1</v>
      </c>
      <c r="AN850" s="911">
        <f t="shared" si="878"/>
        <v>3</v>
      </c>
      <c r="AO850" s="1229">
        <f t="shared" si="879"/>
        <v>1.84</v>
      </c>
      <c r="AP850" s="979"/>
      <c r="AQ850" s="978">
        <f t="shared" si="880"/>
        <v>1.84</v>
      </c>
      <c r="AR850" s="878">
        <v>66140</v>
      </c>
      <c r="AS850" s="472"/>
      <c r="AT850" s="472"/>
      <c r="AU850" s="650" t="str">
        <f t="shared" si="881"/>
        <v>Կ-1</v>
      </c>
      <c r="AV850" s="878">
        <f t="shared" si="882"/>
        <v>121697.60000000001</v>
      </c>
      <c r="AW850" s="879">
        <f t="shared" si="883"/>
        <v>121697.60000000001</v>
      </c>
      <c r="AX850" s="1314">
        <f t="shared" si="884"/>
        <v>1582068.8</v>
      </c>
    </row>
    <row r="851" spans="2:50" ht="17.25" customHeight="1" thickBot="1">
      <c r="B851" s="459">
        <v>43</v>
      </c>
      <c r="C851" s="1244" t="s">
        <v>947</v>
      </c>
      <c r="D851" s="1212" t="s">
        <v>594</v>
      </c>
      <c r="E851" s="1228">
        <v>1</v>
      </c>
      <c r="F851" s="1232">
        <v>14</v>
      </c>
      <c r="G851" s="1229">
        <f t="shared" si="857"/>
        <v>2.14</v>
      </c>
      <c r="H851" s="878">
        <v>66140</v>
      </c>
      <c r="I851" s="472"/>
      <c r="J851" s="472"/>
      <c r="K851" s="473" t="s">
        <v>98</v>
      </c>
      <c r="L851" s="878">
        <f t="shared" si="858"/>
        <v>141539.6</v>
      </c>
      <c r="M851" s="879">
        <f t="shared" si="859"/>
        <v>141539.6</v>
      </c>
      <c r="N851" s="1313">
        <f t="shared" si="860"/>
        <v>1840014.8</v>
      </c>
      <c r="O851" s="881">
        <f t="shared" si="861"/>
        <v>1</v>
      </c>
      <c r="P851" s="882">
        <f t="shared" si="862"/>
        <v>15</v>
      </c>
      <c r="Q851" s="1229">
        <f t="shared" si="863"/>
        <v>2.14</v>
      </c>
      <c r="R851" s="979"/>
      <c r="S851" s="978">
        <f t="shared" si="864"/>
        <v>2.14</v>
      </c>
      <c r="T851" s="883">
        <v>66140</v>
      </c>
      <c r="U851" s="472"/>
      <c r="V851" s="472"/>
      <c r="W851" s="1039" t="str">
        <f t="shared" si="865"/>
        <v>Կ-1</v>
      </c>
      <c r="X851" s="883">
        <f t="shared" si="866"/>
        <v>141539.6</v>
      </c>
      <c r="Y851" s="884">
        <f t="shared" si="867"/>
        <v>141539.6</v>
      </c>
      <c r="Z851" s="1314">
        <f t="shared" si="868"/>
        <v>1840014.8</v>
      </c>
      <c r="AA851" s="886">
        <f t="shared" si="869"/>
        <v>1</v>
      </c>
      <c r="AB851" s="882">
        <f t="shared" si="870"/>
        <v>16</v>
      </c>
      <c r="AC851" s="1229">
        <f t="shared" si="871"/>
        <v>2.21</v>
      </c>
      <c r="AD851" s="979"/>
      <c r="AE851" s="978">
        <f t="shared" si="872"/>
        <v>2.21</v>
      </c>
      <c r="AF851" s="883">
        <v>66140</v>
      </c>
      <c r="AG851" s="472"/>
      <c r="AH851" s="472"/>
      <c r="AI851" s="649" t="str">
        <f t="shared" si="873"/>
        <v>Կ-1</v>
      </c>
      <c r="AJ851" s="883">
        <f t="shared" si="874"/>
        <v>146169.4</v>
      </c>
      <c r="AK851" s="884">
        <f t="shared" si="875"/>
        <v>146169.4</v>
      </c>
      <c r="AL851" s="1314">
        <f t="shared" si="876"/>
        <v>1900202.2</v>
      </c>
      <c r="AM851" s="877">
        <f t="shared" si="877"/>
        <v>1</v>
      </c>
      <c r="AN851" s="911">
        <f t="shared" si="878"/>
        <v>17</v>
      </c>
      <c r="AO851" s="1229">
        <f t="shared" si="879"/>
        <v>2.21</v>
      </c>
      <c r="AP851" s="979"/>
      <c r="AQ851" s="978">
        <f t="shared" si="880"/>
        <v>2.21</v>
      </c>
      <c r="AR851" s="878">
        <v>66140</v>
      </c>
      <c r="AS851" s="472"/>
      <c r="AT851" s="472"/>
      <c r="AU851" s="650" t="str">
        <f t="shared" si="881"/>
        <v>Կ-1</v>
      </c>
      <c r="AV851" s="878">
        <f t="shared" si="882"/>
        <v>146169.4</v>
      </c>
      <c r="AW851" s="879">
        <f t="shared" si="883"/>
        <v>146169.4</v>
      </c>
      <c r="AX851" s="1314">
        <f t="shared" si="884"/>
        <v>1900202.2</v>
      </c>
    </row>
    <row r="852" spans="2:50" ht="17.25" customHeight="1" thickBot="1">
      <c r="B852" s="459">
        <v>44</v>
      </c>
      <c r="C852" s="1244" t="s">
        <v>948</v>
      </c>
      <c r="D852" s="1212" t="s">
        <v>594</v>
      </c>
      <c r="E852" s="1228">
        <v>1</v>
      </c>
      <c r="F852" s="1232">
        <v>21</v>
      </c>
      <c r="G852" s="1229">
        <f t="shared" si="857"/>
        <v>2.2799999999999998</v>
      </c>
      <c r="H852" s="878">
        <v>66140</v>
      </c>
      <c r="I852" s="472"/>
      <c r="J852" s="472"/>
      <c r="K852" s="473" t="s">
        <v>98</v>
      </c>
      <c r="L852" s="878">
        <f t="shared" si="858"/>
        <v>150799.19999999998</v>
      </c>
      <c r="M852" s="879">
        <f t="shared" si="859"/>
        <v>150799.19999999998</v>
      </c>
      <c r="N852" s="1313">
        <f t="shared" si="860"/>
        <v>1960389.5999999999</v>
      </c>
      <c r="O852" s="881">
        <f t="shared" si="861"/>
        <v>1</v>
      </c>
      <c r="P852" s="882">
        <f t="shared" si="862"/>
        <v>22</v>
      </c>
      <c r="Q852" s="1229">
        <f t="shared" si="863"/>
        <v>2.2799999999999998</v>
      </c>
      <c r="R852" s="979"/>
      <c r="S852" s="978">
        <f t="shared" si="864"/>
        <v>2.2799999999999998</v>
      </c>
      <c r="T852" s="883">
        <v>66140</v>
      </c>
      <c r="U852" s="472"/>
      <c r="V852" s="472"/>
      <c r="W852" s="1039" t="str">
        <f t="shared" si="865"/>
        <v>Կ-1</v>
      </c>
      <c r="X852" s="883">
        <f t="shared" si="866"/>
        <v>150799.19999999998</v>
      </c>
      <c r="Y852" s="884">
        <f t="shared" si="867"/>
        <v>150799.19999999998</v>
      </c>
      <c r="Z852" s="1314">
        <f t="shared" si="868"/>
        <v>1960389.5999999999</v>
      </c>
      <c r="AA852" s="886">
        <f t="shared" si="869"/>
        <v>1</v>
      </c>
      <c r="AB852" s="882">
        <f t="shared" si="870"/>
        <v>23</v>
      </c>
      <c r="AC852" s="1229">
        <f t="shared" si="871"/>
        <v>2.2799999999999998</v>
      </c>
      <c r="AD852" s="979"/>
      <c r="AE852" s="978">
        <f t="shared" si="872"/>
        <v>2.2799999999999998</v>
      </c>
      <c r="AF852" s="883">
        <v>66140</v>
      </c>
      <c r="AG852" s="472"/>
      <c r="AH852" s="472"/>
      <c r="AI852" s="649" t="str">
        <f t="shared" si="873"/>
        <v>Կ-1</v>
      </c>
      <c r="AJ852" s="883">
        <f t="shared" si="874"/>
        <v>150799.19999999998</v>
      </c>
      <c r="AK852" s="884">
        <f t="shared" si="875"/>
        <v>150799.19999999998</v>
      </c>
      <c r="AL852" s="1314">
        <f t="shared" si="876"/>
        <v>1960389.5999999999</v>
      </c>
      <c r="AM852" s="877">
        <f t="shared" si="877"/>
        <v>1</v>
      </c>
      <c r="AN852" s="911">
        <f t="shared" si="878"/>
        <v>24</v>
      </c>
      <c r="AO852" s="1229">
        <f t="shared" si="879"/>
        <v>2.2799999999999998</v>
      </c>
      <c r="AP852" s="979"/>
      <c r="AQ852" s="978">
        <f t="shared" si="880"/>
        <v>2.2799999999999998</v>
      </c>
      <c r="AR852" s="878">
        <v>66140</v>
      </c>
      <c r="AS852" s="472"/>
      <c r="AT852" s="472"/>
      <c r="AU852" s="650" t="str">
        <f t="shared" si="881"/>
        <v>Կ-1</v>
      </c>
      <c r="AV852" s="878">
        <f t="shared" si="882"/>
        <v>150799.19999999998</v>
      </c>
      <c r="AW852" s="879">
        <f t="shared" si="883"/>
        <v>150799.19999999998</v>
      </c>
      <c r="AX852" s="1314">
        <f t="shared" si="884"/>
        <v>1960389.5999999999</v>
      </c>
    </row>
    <row r="853" spans="2:50" ht="17.25" customHeight="1" thickBot="1">
      <c r="B853" s="459">
        <v>45</v>
      </c>
      <c r="C853" s="1244" t="s">
        <v>838</v>
      </c>
      <c r="D853" s="1212" t="s">
        <v>594</v>
      </c>
      <c r="E853" s="1228">
        <v>1</v>
      </c>
      <c r="F853" s="1232">
        <v>6</v>
      </c>
      <c r="G853" s="1229">
        <f t="shared" si="857"/>
        <v>1.96</v>
      </c>
      <c r="H853" s="878">
        <v>66140</v>
      </c>
      <c r="I853" s="472"/>
      <c r="J853" s="472"/>
      <c r="K853" s="473" t="s">
        <v>98</v>
      </c>
      <c r="L853" s="878">
        <f t="shared" si="858"/>
        <v>129634.4</v>
      </c>
      <c r="M853" s="879">
        <f t="shared" si="859"/>
        <v>129634.4</v>
      </c>
      <c r="N853" s="1313">
        <f t="shared" si="860"/>
        <v>1685247.2</v>
      </c>
      <c r="O853" s="881">
        <f t="shared" si="861"/>
        <v>1</v>
      </c>
      <c r="P853" s="882">
        <f t="shared" si="862"/>
        <v>7</v>
      </c>
      <c r="Q853" s="1229">
        <f t="shared" si="863"/>
        <v>1.96</v>
      </c>
      <c r="R853" s="979"/>
      <c r="S853" s="978">
        <f t="shared" si="864"/>
        <v>1.96</v>
      </c>
      <c r="T853" s="883">
        <v>66140</v>
      </c>
      <c r="U853" s="472"/>
      <c r="V853" s="472"/>
      <c r="W853" s="1039" t="str">
        <f t="shared" si="865"/>
        <v>Կ-1</v>
      </c>
      <c r="X853" s="883">
        <f t="shared" si="866"/>
        <v>129634.4</v>
      </c>
      <c r="Y853" s="884">
        <f t="shared" si="867"/>
        <v>129634.4</v>
      </c>
      <c r="Z853" s="1314">
        <f t="shared" si="868"/>
        <v>1685247.2</v>
      </c>
      <c r="AA853" s="886">
        <f t="shared" si="869"/>
        <v>1</v>
      </c>
      <c r="AB853" s="882">
        <f t="shared" si="870"/>
        <v>8</v>
      </c>
      <c r="AC853" s="1229">
        <f t="shared" si="871"/>
        <v>2.02</v>
      </c>
      <c r="AD853" s="979"/>
      <c r="AE853" s="978">
        <f t="shared" si="872"/>
        <v>2.02</v>
      </c>
      <c r="AF853" s="883">
        <v>66140</v>
      </c>
      <c r="AG853" s="472"/>
      <c r="AH853" s="472"/>
      <c r="AI853" s="649" t="str">
        <f t="shared" si="873"/>
        <v>Կ-1</v>
      </c>
      <c r="AJ853" s="883">
        <f t="shared" si="874"/>
        <v>133602.79999999999</v>
      </c>
      <c r="AK853" s="884">
        <f t="shared" si="875"/>
        <v>133602.79999999999</v>
      </c>
      <c r="AL853" s="1314">
        <f t="shared" si="876"/>
        <v>1736836.4</v>
      </c>
      <c r="AM853" s="877">
        <f t="shared" si="877"/>
        <v>1</v>
      </c>
      <c r="AN853" s="911">
        <f t="shared" si="878"/>
        <v>9</v>
      </c>
      <c r="AO853" s="1229">
        <f t="shared" si="879"/>
        <v>2.02</v>
      </c>
      <c r="AP853" s="979"/>
      <c r="AQ853" s="978">
        <f t="shared" si="880"/>
        <v>2.02</v>
      </c>
      <c r="AR853" s="878">
        <v>66140</v>
      </c>
      <c r="AS853" s="472"/>
      <c r="AT853" s="472"/>
      <c r="AU853" s="650" t="str">
        <f t="shared" si="881"/>
        <v>Կ-1</v>
      </c>
      <c r="AV853" s="878">
        <f t="shared" si="882"/>
        <v>133602.79999999999</v>
      </c>
      <c r="AW853" s="879">
        <f t="shared" si="883"/>
        <v>133602.79999999999</v>
      </c>
      <c r="AX853" s="1314">
        <f t="shared" si="884"/>
        <v>1736836.4</v>
      </c>
    </row>
    <row r="854" spans="2:50" ht="17.25" customHeight="1" thickBot="1">
      <c r="B854" s="459">
        <v>46</v>
      </c>
      <c r="C854" s="1244" t="s">
        <v>950</v>
      </c>
      <c r="D854" s="1212" t="s">
        <v>594</v>
      </c>
      <c r="E854" s="1228">
        <v>1</v>
      </c>
      <c r="F854" s="1232">
        <v>15</v>
      </c>
      <c r="G854" s="1229">
        <f t="shared" si="857"/>
        <v>2.14</v>
      </c>
      <c r="H854" s="878">
        <v>66140</v>
      </c>
      <c r="I854" s="472"/>
      <c r="J854" s="472"/>
      <c r="K854" s="473" t="s">
        <v>98</v>
      </c>
      <c r="L854" s="878">
        <f t="shared" si="858"/>
        <v>141539.6</v>
      </c>
      <c r="M854" s="879">
        <f t="shared" si="859"/>
        <v>141539.6</v>
      </c>
      <c r="N854" s="1313">
        <f t="shared" si="860"/>
        <v>1840014.8</v>
      </c>
      <c r="O854" s="881">
        <f t="shared" si="861"/>
        <v>1</v>
      </c>
      <c r="P854" s="882">
        <f t="shared" si="862"/>
        <v>16</v>
      </c>
      <c r="Q854" s="1229">
        <f t="shared" si="863"/>
        <v>2.21</v>
      </c>
      <c r="R854" s="979"/>
      <c r="S854" s="978">
        <f t="shared" si="864"/>
        <v>2.21</v>
      </c>
      <c r="T854" s="883">
        <v>66140</v>
      </c>
      <c r="U854" s="472"/>
      <c r="V854" s="472"/>
      <c r="W854" s="1039" t="str">
        <f t="shared" si="865"/>
        <v>Կ-1</v>
      </c>
      <c r="X854" s="883">
        <f t="shared" si="866"/>
        <v>146169.4</v>
      </c>
      <c r="Y854" s="884">
        <f t="shared" si="867"/>
        <v>146169.4</v>
      </c>
      <c r="Z854" s="1314">
        <f t="shared" si="868"/>
        <v>1900202.2</v>
      </c>
      <c r="AA854" s="886">
        <f t="shared" si="869"/>
        <v>1</v>
      </c>
      <c r="AB854" s="882">
        <f t="shared" si="870"/>
        <v>17</v>
      </c>
      <c r="AC854" s="1229">
        <f t="shared" si="871"/>
        <v>2.21</v>
      </c>
      <c r="AD854" s="979"/>
      <c r="AE854" s="978">
        <f t="shared" si="872"/>
        <v>2.21</v>
      </c>
      <c r="AF854" s="883">
        <v>66140</v>
      </c>
      <c r="AG854" s="472"/>
      <c r="AH854" s="472"/>
      <c r="AI854" s="649" t="str">
        <f t="shared" si="873"/>
        <v>Կ-1</v>
      </c>
      <c r="AJ854" s="883">
        <f t="shared" si="874"/>
        <v>146169.4</v>
      </c>
      <c r="AK854" s="884">
        <f t="shared" si="875"/>
        <v>146169.4</v>
      </c>
      <c r="AL854" s="1314">
        <f t="shared" si="876"/>
        <v>1900202.2</v>
      </c>
      <c r="AM854" s="877">
        <f t="shared" si="877"/>
        <v>1</v>
      </c>
      <c r="AN854" s="911">
        <f t="shared" si="878"/>
        <v>18</v>
      </c>
      <c r="AO854" s="1229">
        <f t="shared" si="879"/>
        <v>2.21</v>
      </c>
      <c r="AP854" s="979"/>
      <c r="AQ854" s="978">
        <f t="shared" si="880"/>
        <v>2.21</v>
      </c>
      <c r="AR854" s="878">
        <v>66140</v>
      </c>
      <c r="AS854" s="472"/>
      <c r="AT854" s="472"/>
      <c r="AU854" s="650" t="str">
        <f t="shared" si="881"/>
        <v>Կ-1</v>
      </c>
      <c r="AV854" s="878">
        <f t="shared" si="882"/>
        <v>146169.4</v>
      </c>
      <c r="AW854" s="879">
        <f t="shared" si="883"/>
        <v>146169.4</v>
      </c>
      <c r="AX854" s="1314">
        <f t="shared" si="884"/>
        <v>1900202.2</v>
      </c>
    </row>
    <row r="855" spans="2:50" ht="17.25" customHeight="1" thickBot="1">
      <c r="B855" s="459">
        <v>47</v>
      </c>
      <c r="C855" s="1246" t="s">
        <v>779</v>
      </c>
      <c r="D855" s="1212" t="s">
        <v>594</v>
      </c>
      <c r="E855" s="1228">
        <v>1</v>
      </c>
      <c r="F855" s="1232">
        <v>12</v>
      </c>
      <c r="G855" s="1229">
        <f t="shared" si="857"/>
        <v>2.08</v>
      </c>
      <c r="H855" s="878">
        <v>66140</v>
      </c>
      <c r="I855" s="472"/>
      <c r="J855" s="1247">
        <v>8000</v>
      </c>
      <c r="K855" s="473" t="s">
        <v>98</v>
      </c>
      <c r="L855" s="878">
        <f t="shared" si="858"/>
        <v>137571.20000000001</v>
      </c>
      <c r="M855" s="879">
        <f t="shared" si="859"/>
        <v>145571.20000000001</v>
      </c>
      <c r="N855" s="1313">
        <f t="shared" si="860"/>
        <v>1892425.6</v>
      </c>
      <c r="O855" s="881">
        <f t="shared" si="861"/>
        <v>1</v>
      </c>
      <c r="P855" s="882">
        <f t="shared" si="862"/>
        <v>13</v>
      </c>
      <c r="Q855" s="1229">
        <f t="shared" si="863"/>
        <v>2.14</v>
      </c>
      <c r="R855" s="979"/>
      <c r="S855" s="978">
        <f t="shared" si="864"/>
        <v>2.14</v>
      </c>
      <c r="T855" s="883">
        <v>66140</v>
      </c>
      <c r="U855" s="472"/>
      <c r="V855" s="1247">
        <v>8000</v>
      </c>
      <c r="W855" s="1039" t="str">
        <f t="shared" si="865"/>
        <v>Կ-1</v>
      </c>
      <c r="X855" s="883">
        <f t="shared" si="866"/>
        <v>141539.6</v>
      </c>
      <c r="Y855" s="884">
        <f t="shared" si="867"/>
        <v>149539.6</v>
      </c>
      <c r="Z855" s="1314">
        <f t="shared" si="868"/>
        <v>1944014.8</v>
      </c>
      <c r="AA855" s="886">
        <f t="shared" si="869"/>
        <v>1</v>
      </c>
      <c r="AB855" s="882">
        <f t="shared" si="870"/>
        <v>14</v>
      </c>
      <c r="AC855" s="1229">
        <f t="shared" si="871"/>
        <v>2.14</v>
      </c>
      <c r="AD855" s="979"/>
      <c r="AE855" s="978">
        <f t="shared" si="872"/>
        <v>2.14</v>
      </c>
      <c r="AF855" s="883">
        <v>66140</v>
      </c>
      <c r="AG855" s="472"/>
      <c r="AH855" s="1247">
        <v>8000</v>
      </c>
      <c r="AI855" s="649" t="str">
        <f t="shared" si="873"/>
        <v>Կ-1</v>
      </c>
      <c r="AJ855" s="883">
        <f t="shared" si="874"/>
        <v>141539.6</v>
      </c>
      <c r="AK855" s="884">
        <f t="shared" si="875"/>
        <v>149539.6</v>
      </c>
      <c r="AL855" s="1314">
        <f t="shared" si="876"/>
        <v>1944014.8</v>
      </c>
      <c r="AM855" s="877">
        <f t="shared" si="877"/>
        <v>1</v>
      </c>
      <c r="AN855" s="911">
        <f t="shared" si="878"/>
        <v>15</v>
      </c>
      <c r="AO855" s="1229">
        <f t="shared" si="879"/>
        <v>2.14</v>
      </c>
      <c r="AP855" s="979"/>
      <c r="AQ855" s="978">
        <f t="shared" si="880"/>
        <v>2.14</v>
      </c>
      <c r="AR855" s="878">
        <v>66140</v>
      </c>
      <c r="AS855" s="472"/>
      <c r="AT855" s="1247">
        <v>8000</v>
      </c>
      <c r="AU855" s="650" t="str">
        <f t="shared" si="881"/>
        <v>Կ-1</v>
      </c>
      <c r="AV855" s="878">
        <f t="shared" si="882"/>
        <v>141539.6</v>
      </c>
      <c r="AW855" s="879">
        <f t="shared" si="883"/>
        <v>149539.6</v>
      </c>
      <c r="AX855" s="1314">
        <f t="shared" si="884"/>
        <v>1944014.8</v>
      </c>
    </row>
    <row r="856" spans="2:50" ht="17.25" customHeight="1" thickBot="1">
      <c r="B856" s="459">
        <v>48</v>
      </c>
      <c r="C856" s="1244" t="s">
        <v>90</v>
      </c>
      <c r="D856" s="1212" t="s">
        <v>594</v>
      </c>
      <c r="E856" s="1228">
        <v>1</v>
      </c>
      <c r="F856" s="1232">
        <v>0</v>
      </c>
      <c r="G856" s="1229">
        <f t="shared" si="857"/>
        <v>1.68</v>
      </c>
      <c r="H856" s="878">
        <v>66140</v>
      </c>
      <c r="I856" s="472"/>
      <c r="J856" s="472"/>
      <c r="K856" s="473" t="s">
        <v>98</v>
      </c>
      <c r="L856" s="878">
        <f t="shared" si="858"/>
        <v>111115.2</v>
      </c>
      <c r="M856" s="879">
        <f t="shared" si="859"/>
        <v>111115.2</v>
      </c>
      <c r="N856" s="1313">
        <f t="shared" si="860"/>
        <v>1444497.5999999999</v>
      </c>
      <c r="O856" s="881">
        <f t="shared" si="861"/>
        <v>1</v>
      </c>
      <c r="P856" s="882">
        <f t="shared" si="862"/>
        <v>1</v>
      </c>
      <c r="Q856" s="1229">
        <f t="shared" si="863"/>
        <v>1.73</v>
      </c>
      <c r="R856" s="979"/>
      <c r="S856" s="978">
        <f t="shared" si="864"/>
        <v>1.73</v>
      </c>
      <c r="T856" s="883">
        <v>66140</v>
      </c>
      <c r="U856" s="472"/>
      <c r="V856" s="472"/>
      <c r="W856" s="1039" t="str">
        <f t="shared" si="865"/>
        <v>Կ-1</v>
      </c>
      <c r="X856" s="883">
        <f t="shared" si="866"/>
        <v>114422.2</v>
      </c>
      <c r="Y856" s="884">
        <f t="shared" si="867"/>
        <v>114422.2</v>
      </c>
      <c r="Z856" s="1314">
        <f t="shared" si="868"/>
        <v>1487488.5999999999</v>
      </c>
      <c r="AA856" s="886">
        <f t="shared" si="869"/>
        <v>1</v>
      </c>
      <c r="AB856" s="882">
        <f t="shared" si="870"/>
        <v>2</v>
      </c>
      <c r="AC856" s="1229">
        <f t="shared" si="871"/>
        <v>1.79</v>
      </c>
      <c r="AD856" s="979"/>
      <c r="AE856" s="978">
        <f t="shared" si="872"/>
        <v>1.79</v>
      </c>
      <c r="AF856" s="883">
        <v>66140</v>
      </c>
      <c r="AG856" s="472"/>
      <c r="AH856" s="472"/>
      <c r="AI856" s="649" t="str">
        <f t="shared" si="873"/>
        <v>Կ-1</v>
      </c>
      <c r="AJ856" s="883">
        <f t="shared" si="874"/>
        <v>118390.6</v>
      </c>
      <c r="AK856" s="884">
        <f t="shared" si="875"/>
        <v>118390.6</v>
      </c>
      <c r="AL856" s="1314">
        <f t="shared" si="876"/>
        <v>1539077.8</v>
      </c>
      <c r="AM856" s="877">
        <f t="shared" si="877"/>
        <v>1</v>
      </c>
      <c r="AN856" s="911">
        <f t="shared" si="878"/>
        <v>3</v>
      </c>
      <c r="AO856" s="1229">
        <f t="shared" si="879"/>
        <v>1.84</v>
      </c>
      <c r="AP856" s="979"/>
      <c r="AQ856" s="978">
        <f t="shared" si="880"/>
        <v>1.84</v>
      </c>
      <c r="AR856" s="878">
        <v>66140</v>
      </c>
      <c r="AS856" s="472"/>
      <c r="AT856" s="472"/>
      <c r="AU856" s="650" t="str">
        <f t="shared" si="881"/>
        <v>Կ-1</v>
      </c>
      <c r="AV856" s="878">
        <f t="shared" si="882"/>
        <v>121697.60000000001</v>
      </c>
      <c r="AW856" s="879">
        <f t="shared" si="883"/>
        <v>121697.60000000001</v>
      </c>
      <c r="AX856" s="1314">
        <f t="shared" si="884"/>
        <v>1582068.8</v>
      </c>
    </row>
    <row r="857" spans="2:50" ht="17.25" customHeight="1" thickBot="1">
      <c r="B857" s="459">
        <v>50</v>
      </c>
      <c r="C857" s="1244" t="s">
        <v>90</v>
      </c>
      <c r="D857" s="1212" t="s">
        <v>594</v>
      </c>
      <c r="E857" s="1228">
        <v>1</v>
      </c>
      <c r="F857" s="1232">
        <v>0</v>
      </c>
      <c r="G857" s="1229">
        <f t="shared" si="857"/>
        <v>1.68</v>
      </c>
      <c r="H857" s="878">
        <v>66140</v>
      </c>
      <c r="I857" s="472"/>
      <c r="J857" s="472"/>
      <c r="K857" s="473" t="s">
        <v>98</v>
      </c>
      <c r="L857" s="878">
        <f t="shared" si="858"/>
        <v>111115.2</v>
      </c>
      <c r="M857" s="879">
        <f t="shared" si="859"/>
        <v>111115.2</v>
      </c>
      <c r="N857" s="1313">
        <f t="shared" si="860"/>
        <v>1444497.5999999999</v>
      </c>
      <c r="O857" s="881">
        <f t="shared" si="861"/>
        <v>1</v>
      </c>
      <c r="P857" s="882">
        <f t="shared" si="862"/>
        <v>1</v>
      </c>
      <c r="Q857" s="1229">
        <f t="shared" si="863"/>
        <v>1.73</v>
      </c>
      <c r="R857" s="979"/>
      <c r="S857" s="978">
        <f t="shared" si="864"/>
        <v>1.73</v>
      </c>
      <c r="T857" s="883">
        <v>66140</v>
      </c>
      <c r="U857" s="472"/>
      <c r="V857" s="472"/>
      <c r="W857" s="1039" t="str">
        <f t="shared" si="865"/>
        <v>Կ-1</v>
      </c>
      <c r="X857" s="883">
        <f t="shared" si="866"/>
        <v>114422.2</v>
      </c>
      <c r="Y857" s="884">
        <f t="shared" si="867"/>
        <v>114422.2</v>
      </c>
      <c r="Z857" s="1314">
        <f t="shared" si="868"/>
        <v>1487488.5999999999</v>
      </c>
      <c r="AA857" s="886">
        <f t="shared" si="869"/>
        <v>1</v>
      </c>
      <c r="AB857" s="882">
        <f t="shared" si="870"/>
        <v>2</v>
      </c>
      <c r="AC857" s="1229">
        <f t="shared" si="871"/>
        <v>1.79</v>
      </c>
      <c r="AD857" s="979"/>
      <c r="AE857" s="978">
        <f t="shared" si="872"/>
        <v>1.79</v>
      </c>
      <c r="AF857" s="883">
        <v>66140</v>
      </c>
      <c r="AG857" s="472"/>
      <c r="AH857" s="472"/>
      <c r="AI857" s="649" t="str">
        <f t="shared" si="873"/>
        <v>Կ-1</v>
      </c>
      <c r="AJ857" s="883">
        <f t="shared" si="874"/>
        <v>118390.6</v>
      </c>
      <c r="AK857" s="884">
        <f t="shared" si="875"/>
        <v>118390.6</v>
      </c>
      <c r="AL857" s="1314">
        <f t="shared" si="876"/>
        <v>1539077.8</v>
      </c>
      <c r="AM857" s="877">
        <f t="shared" si="877"/>
        <v>1</v>
      </c>
      <c r="AN857" s="911">
        <f t="shared" si="878"/>
        <v>3</v>
      </c>
      <c r="AO857" s="1229">
        <f t="shared" si="879"/>
        <v>1.84</v>
      </c>
      <c r="AP857" s="979"/>
      <c r="AQ857" s="978">
        <f t="shared" si="880"/>
        <v>1.84</v>
      </c>
      <c r="AR857" s="878">
        <v>66140</v>
      </c>
      <c r="AS857" s="472"/>
      <c r="AT857" s="472"/>
      <c r="AU857" s="650" t="str">
        <f t="shared" si="881"/>
        <v>Կ-1</v>
      </c>
      <c r="AV857" s="878">
        <f t="shared" si="882"/>
        <v>121697.60000000001</v>
      </c>
      <c r="AW857" s="879">
        <f t="shared" si="883"/>
        <v>121697.60000000001</v>
      </c>
      <c r="AX857" s="1314">
        <f t="shared" si="884"/>
        <v>1582068.8</v>
      </c>
    </row>
    <row r="858" spans="2:50" ht="17.25" customHeight="1" thickBot="1">
      <c r="B858" s="459">
        <v>51</v>
      </c>
      <c r="C858" s="1244" t="s">
        <v>952</v>
      </c>
      <c r="D858" s="1212" t="s">
        <v>594</v>
      </c>
      <c r="E858" s="1228">
        <v>1</v>
      </c>
      <c r="F858" s="1232">
        <v>12</v>
      </c>
      <c r="G858" s="1229">
        <f t="shared" si="857"/>
        <v>2.08</v>
      </c>
      <c r="H858" s="878">
        <v>66140</v>
      </c>
      <c r="I858" s="472"/>
      <c r="J858" s="472"/>
      <c r="K858" s="473" t="s">
        <v>98</v>
      </c>
      <c r="L858" s="878">
        <f t="shared" si="858"/>
        <v>137571.20000000001</v>
      </c>
      <c r="M858" s="879">
        <f t="shared" si="859"/>
        <v>137571.20000000001</v>
      </c>
      <c r="N858" s="1313">
        <f t="shared" si="860"/>
        <v>1788425.6</v>
      </c>
      <c r="O858" s="881">
        <f t="shared" si="861"/>
        <v>1</v>
      </c>
      <c r="P858" s="882">
        <f t="shared" si="862"/>
        <v>13</v>
      </c>
      <c r="Q858" s="1229">
        <f t="shared" si="863"/>
        <v>2.14</v>
      </c>
      <c r="R858" s="979"/>
      <c r="S858" s="978">
        <f t="shared" si="864"/>
        <v>2.14</v>
      </c>
      <c r="T858" s="883">
        <v>66140</v>
      </c>
      <c r="U858" s="472"/>
      <c r="V858" s="472"/>
      <c r="W858" s="1039" t="str">
        <f t="shared" si="865"/>
        <v>Կ-1</v>
      </c>
      <c r="X858" s="883">
        <f t="shared" si="866"/>
        <v>141539.6</v>
      </c>
      <c r="Y858" s="884">
        <f t="shared" si="867"/>
        <v>141539.6</v>
      </c>
      <c r="Z858" s="1314">
        <f t="shared" si="868"/>
        <v>1840014.8</v>
      </c>
      <c r="AA858" s="886">
        <f t="shared" si="869"/>
        <v>1</v>
      </c>
      <c r="AB858" s="882">
        <f t="shared" si="870"/>
        <v>14</v>
      </c>
      <c r="AC858" s="1229">
        <f t="shared" si="871"/>
        <v>2.14</v>
      </c>
      <c r="AD858" s="979"/>
      <c r="AE858" s="978">
        <f t="shared" si="872"/>
        <v>2.14</v>
      </c>
      <c r="AF858" s="883">
        <v>66140</v>
      </c>
      <c r="AG858" s="472"/>
      <c r="AH858" s="472"/>
      <c r="AI858" s="649" t="str">
        <f t="shared" si="873"/>
        <v>Կ-1</v>
      </c>
      <c r="AJ858" s="883">
        <f t="shared" si="874"/>
        <v>141539.6</v>
      </c>
      <c r="AK858" s="884">
        <f t="shared" si="875"/>
        <v>141539.6</v>
      </c>
      <c r="AL858" s="1314">
        <f t="shared" si="876"/>
        <v>1840014.8</v>
      </c>
      <c r="AM858" s="877">
        <f t="shared" si="877"/>
        <v>1</v>
      </c>
      <c r="AN858" s="911">
        <f t="shared" si="878"/>
        <v>15</v>
      </c>
      <c r="AO858" s="1229">
        <f t="shared" si="879"/>
        <v>2.14</v>
      </c>
      <c r="AP858" s="979"/>
      <c r="AQ858" s="978">
        <f t="shared" si="880"/>
        <v>2.14</v>
      </c>
      <c r="AR858" s="878">
        <v>66140</v>
      </c>
      <c r="AS858" s="472"/>
      <c r="AT858" s="472"/>
      <c r="AU858" s="650" t="str">
        <f t="shared" si="881"/>
        <v>Կ-1</v>
      </c>
      <c r="AV858" s="878">
        <f t="shared" si="882"/>
        <v>141539.6</v>
      </c>
      <c r="AW858" s="879">
        <f t="shared" si="883"/>
        <v>141539.6</v>
      </c>
      <c r="AX858" s="1314">
        <f t="shared" si="884"/>
        <v>1840014.8</v>
      </c>
    </row>
    <row r="859" spans="2:50" ht="17.25" customHeight="1" thickBot="1">
      <c r="B859" s="459">
        <v>52</v>
      </c>
      <c r="C859" s="1244" t="s">
        <v>2446</v>
      </c>
      <c r="D859" s="1212" t="s">
        <v>594</v>
      </c>
      <c r="E859" s="1228">
        <v>1</v>
      </c>
      <c r="F859" s="1232">
        <v>2</v>
      </c>
      <c r="G859" s="1229">
        <f t="shared" si="857"/>
        <v>1.79</v>
      </c>
      <c r="H859" s="878">
        <v>66140</v>
      </c>
      <c r="I859" s="472"/>
      <c r="J859" s="472"/>
      <c r="K859" s="473" t="s">
        <v>98</v>
      </c>
      <c r="L859" s="878">
        <f t="shared" si="858"/>
        <v>118390.6</v>
      </c>
      <c r="M859" s="879">
        <f t="shared" si="859"/>
        <v>118390.6</v>
      </c>
      <c r="N859" s="1313">
        <f t="shared" si="860"/>
        <v>1539077.8</v>
      </c>
      <c r="O859" s="881">
        <f t="shared" si="861"/>
        <v>1</v>
      </c>
      <c r="P859" s="882">
        <f t="shared" si="862"/>
        <v>3</v>
      </c>
      <c r="Q859" s="1229">
        <f t="shared" si="863"/>
        <v>1.84</v>
      </c>
      <c r="R859" s="979"/>
      <c r="S859" s="978">
        <f t="shared" si="864"/>
        <v>1.84</v>
      </c>
      <c r="T859" s="883">
        <v>66140</v>
      </c>
      <c r="U859" s="472"/>
      <c r="V859" s="472"/>
      <c r="W859" s="1039" t="str">
        <f t="shared" si="865"/>
        <v>Կ-1</v>
      </c>
      <c r="X859" s="883">
        <f t="shared" si="866"/>
        <v>121697.60000000001</v>
      </c>
      <c r="Y859" s="884">
        <f t="shared" si="867"/>
        <v>121697.60000000001</v>
      </c>
      <c r="Z859" s="1314">
        <f t="shared" si="868"/>
        <v>1582068.8</v>
      </c>
      <c r="AA859" s="886">
        <f t="shared" si="869"/>
        <v>1</v>
      </c>
      <c r="AB859" s="882">
        <f t="shared" si="870"/>
        <v>4</v>
      </c>
      <c r="AC859" s="1229">
        <f t="shared" si="871"/>
        <v>1.9</v>
      </c>
      <c r="AD859" s="979"/>
      <c r="AE859" s="978">
        <f t="shared" si="872"/>
        <v>1.9</v>
      </c>
      <c r="AF859" s="883">
        <v>66140</v>
      </c>
      <c r="AG859" s="472"/>
      <c r="AH859" s="472"/>
      <c r="AI859" s="649" t="str">
        <f t="shared" si="873"/>
        <v>Կ-1</v>
      </c>
      <c r="AJ859" s="883">
        <f t="shared" si="874"/>
        <v>125666</v>
      </c>
      <c r="AK859" s="884">
        <f t="shared" si="875"/>
        <v>125666</v>
      </c>
      <c r="AL859" s="1314">
        <f t="shared" si="876"/>
        <v>1633658</v>
      </c>
      <c r="AM859" s="877">
        <f t="shared" si="877"/>
        <v>1</v>
      </c>
      <c r="AN859" s="911">
        <f t="shared" si="878"/>
        <v>5</v>
      </c>
      <c r="AO859" s="1229">
        <f t="shared" si="879"/>
        <v>1.9</v>
      </c>
      <c r="AP859" s="979"/>
      <c r="AQ859" s="978">
        <f t="shared" si="880"/>
        <v>1.9</v>
      </c>
      <c r="AR859" s="878">
        <v>66140</v>
      </c>
      <c r="AS859" s="472"/>
      <c r="AT859" s="472"/>
      <c r="AU859" s="650" t="str">
        <f t="shared" si="881"/>
        <v>Կ-1</v>
      </c>
      <c r="AV859" s="878">
        <f t="shared" si="882"/>
        <v>125666</v>
      </c>
      <c r="AW859" s="879">
        <f t="shared" si="883"/>
        <v>125666</v>
      </c>
      <c r="AX859" s="1314">
        <f t="shared" si="884"/>
        <v>1633658</v>
      </c>
    </row>
    <row r="860" spans="2:50" ht="17.25" customHeight="1" thickBot="1">
      <c r="B860" s="459">
        <v>53</v>
      </c>
      <c r="C860" s="1246" t="s">
        <v>780</v>
      </c>
      <c r="D860" s="1212" t="s">
        <v>594</v>
      </c>
      <c r="E860" s="1228">
        <v>1</v>
      </c>
      <c r="F860" s="1232">
        <v>10</v>
      </c>
      <c r="G860" s="1229">
        <f t="shared" si="857"/>
        <v>2.08</v>
      </c>
      <c r="H860" s="878">
        <v>66140</v>
      </c>
      <c r="I860" s="472"/>
      <c r="J860" s="472"/>
      <c r="K860" s="473" t="s">
        <v>98</v>
      </c>
      <c r="L860" s="878">
        <f t="shared" si="858"/>
        <v>137571.20000000001</v>
      </c>
      <c r="M860" s="879">
        <f t="shared" si="859"/>
        <v>137571.20000000001</v>
      </c>
      <c r="N860" s="1313">
        <f t="shared" si="860"/>
        <v>1788425.6</v>
      </c>
      <c r="O860" s="881">
        <f t="shared" si="861"/>
        <v>1</v>
      </c>
      <c r="P860" s="882">
        <f t="shared" si="862"/>
        <v>11</v>
      </c>
      <c r="Q860" s="1229">
        <f t="shared" si="863"/>
        <v>2.08</v>
      </c>
      <c r="R860" s="979"/>
      <c r="S860" s="978">
        <f t="shared" si="864"/>
        <v>2.08</v>
      </c>
      <c r="T860" s="883">
        <v>66140</v>
      </c>
      <c r="U860" s="472"/>
      <c r="V860" s="472"/>
      <c r="W860" s="1039" t="str">
        <f t="shared" si="865"/>
        <v>Կ-1</v>
      </c>
      <c r="X860" s="883">
        <f t="shared" si="866"/>
        <v>137571.20000000001</v>
      </c>
      <c r="Y860" s="884">
        <f t="shared" si="867"/>
        <v>137571.20000000001</v>
      </c>
      <c r="Z860" s="1314">
        <f t="shared" si="868"/>
        <v>1788425.6</v>
      </c>
      <c r="AA860" s="886">
        <f t="shared" si="869"/>
        <v>1</v>
      </c>
      <c r="AB860" s="882">
        <f t="shared" si="870"/>
        <v>12</v>
      </c>
      <c r="AC860" s="1229">
        <f t="shared" si="871"/>
        <v>2.08</v>
      </c>
      <c r="AD860" s="979"/>
      <c r="AE860" s="978">
        <f t="shared" si="872"/>
        <v>2.08</v>
      </c>
      <c r="AF860" s="883">
        <v>66140</v>
      </c>
      <c r="AG860" s="472"/>
      <c r="AH860" s="472"/>
      <c r="AI860" s="649" t="str">
        <f t="shared" si="873"/>
        <v>Կ-1</v>
      </c>
      <c r="AJ860" s="883">
        <f t="shared" si="874"/>
        <v>137571.20000000001</v>
      </c>
      <c r="AK860" s="884">
        <f t="shared" si="875"/>
        <v>137571.20000000001</v>
      </c>
      <c r="AL860" s="1314">
        <f t="shared" si="876"/>
        <v>1788425.6</v>
      </c>
      <c r="AM860" s="877">
        <f t="shared" si="877"/>
        <v>1</v>
      </c>
      <c r="AN860" s="911">
        <f t="shared" si="878"/>
        <v>13</v>
      </c>
      <c r="AO860" s="1229">
        <f t="shared" si="879"/>
        <v>2.14</v>
      </c>
      <c r="AP860" s="979"/>
      <c r="AQ860" s="978">
        <f t="shared" si="880"/>
        <v>2.14</v>
      </c>
      <c r="AR860" s="878">
        <v>66140</v>
      </c>
      <c r="AS860" s="472"/>
      <c r="AT860" s="472"/>
      <c r="AU860" s="650" t="str">
        <f t="shared" si="881"/>
        <v>Կ-1</v>
      </c>
      <c r="AV860" s="878">
        <f t="shared" si="882"/>
        <v>141539.6</v>
      </c>
      <c r="AW860" s="879">
        <f t="shared" si="883"/>
        <v>141539.6</v>
      </c>
      <c r="AX860" s="1314">
        <f t="shared" si="884"/>
        <v>1840014.8</v>
      </c>
    </row>
    <row r="861" spans="2:50" ht="17.25" customHeight="1" thickBot="1">
      <c r="B861" s="459">
        <v>54</v>
      </c>
      <c r="C861" s="1244" t="s">
        <v>949</v>
      </c>
      <c r="D861" s="1212" t="s">
        <v>594</v>
      </c>
      <c r="E861" s="1228">
        <v>1</v>
      </c>
      <c r="F861" s="1232">
        <v>9</v>
      </c>
      <c r="G861" s="1229">
        <f t="shared" si="857"/>
        <v>2.02</v>
      </c>
      <c r="H861" s="878">
        <v>66140</v>
      </c>
      <c r="I861" s="472"/>
      <c r="J861" s="472"/>
      <c r="K861" s="473" t="s">
        <v>98</v>
      </c>
      <c r="L861" s="878">
        <f t="shared" si="858"/>
        <v>133602.79999999999</v>
      </c>
      <c r="M861" s="879">
        <f t="shared" si="859"/>
        <v>133602.79999999999</v>
      </c>
      <c r="N861" s="1313">
        <f t="shared" si="860"/>
        <v>1736836.4</v>
      </c>
      <c r="O861" s="881">
        <f t="shared" si="861"/>
        <v>1</v>
      </c>
      <c r="P861" s="882">
        <f t="shared" si="862"/>
        <v>10</v>
      </c>
      <c r="Q861" s="1229">
        <f t="shared" si="863"/>
        <v>2.08</v>
      </c>
      <c r="R861" s="979"/>
      <c r="S861" s="978">
        <f t="shared" si="864"/>
        <v>2.08</v>
      </c>
      <c r="T861" s="883">
        <v>66140</v>
      </c>
      <c r="U861" s="472"/>
      <c r="V861" s="472"/>
      <c r="W861" s="1039" t="str">
        <f t="shared" si="865"/>
        <v>Կ-1</v>
      </c>
      <c r="X861" s="883">
        <f t="shared" si="866"/>
        <v>137571.20000000001</v>
      </c>
      <c r="Y861" s="884">
        <f t="shared" si="867"/>
        <v>137571.20000000001</v>
      </c>
      <c r="Z861" s="1314">
        <f t="shared" si="868"/>
        <v>1788425.6</v>
      </c>
      <c r="AA861" s="886">
        <f t="shared" si="869"/>
        <v>1</v>
      </c>
      <c r="AB861" s="882">
        <f t="shared" si="870"/>
        <v>11</v>
      </c>
      <c r="AC861" s="1229">
        <f t="shared" si="871"/>
        <v>2.08</v>
      </c>
      <c r="AD861" s="979"/>
      <c r="AE861" s="978">
        <f t="shared" si="872"/>
        <v>2.08</v>
      </c>
      <c r="AF861" s="883">
        <v>66140</v>
      </c>
      <c r="AG861" s="472"/>
      <c r="AH861" s="472"/>
      <c r="AI861" s="649" t="str">
        <f t="shared" si="873"/>
        <v>Կ-1</v>
      </c>
      <c r="AJ861" s="883">
        <f t="shared" si="874"/>
        <v>137571.20000000001</v>
      </c>
      <c r="AK861" s="884">
        <f t="shared" si="875"/>
        <v>137571.20000000001</v>
      </c>
      <c r="AL861" s="1314">
        <f t="shared" si="876"/>
        <v>1788425.6</v>
      </c>
      <c r="AM861" s="877">
        <f t="shared" si="877"/>
        <v>1</v>
      </c>
      <c r="AN861" s="911">
        <f t="shared" si="878"/>
        <v>12</v>
      </c>
      <c r="AO861" s="1229">
        <f t="shared" si="879"/>
        <v>2.08</v>
      </c>
      <c r="AP861" s="979"/>
      <c r="AQ861" s="978">
        <f t="shared" si="880"/>
        <v>2.08</v>
      </c>
      <c r="AR861" s="878">
        <v>66140</v>
      </c>
      <c r="AS861" s="472"/>
      <c r="AT861" s="472"/>
      <c r="AU861" s="650" t="str">
        <f t="shared" si="881"/>
        <v>Կ-1</v>
      </c>
      <c r="AV861" s="878">
        <f t="shared" si="882"/>
        <v>137571.20000000001</v>
      </c>
      <c r="AW861" s="879">
        <f t="shared" si="883"/>
        <v>137571.20000000001</v>
      </c>
      <c r="AX861" s="1314">
        <f t="shared" si="884"/>
        <v>1788425.6</v>
      </c>
    </row>
    <row r="862" spans="2:50" ht="17.25" customHeight="1" thickBot="1">
      <c r="B862" s="459">
        <v>55</v>
      </c>
      <c r="C862" s="1246" t="s">
        <v>953</v>
      </c>
      <c r="D862" s="1212" t="s">
        <v>594</v>
      </c>
      <c r="E862" s="1228">
        <v>1</v>
      </c>
      <c r="F862" s="1232">
        <v>8</v>
      </c>
      <c r="G862" s="1229">
        <f t="shared" si="857"/>
        <v>2.02</v>
      </c>
      <c r="H862" s="878">
        <v>66140</v>
      </c>
      <c r="I862" s="472"/>
      <c r="J862" s="472"/>
      <c r="K862" s="473" t="s">
        <v>98</v>
      </c>
      <c r="L862" s="878">
        <f t="shared" si="858"/>
        <v>133602.79999999999</v>
      </c>
      <c r="M862" s="879">
        <f t="shared" si="859"/>
        <v>133602.79999999999</v>
      </c>
      <c r="N862" s="1313">
        <f t="shared" si="860"/>
        <v>1736836.4</v>
      </c>
      <c r="O862" s="881">
        <f t="shared" si="861"/>
        <v>1</v>
      </c>
      <c r="P862" s="882">
        <f t="shared" si="862"/>
        <v>9</v>
      </c>
      <c r="Q862" s="1229">
        <f t="shared" si="863"/>
        <v>2.02</v>
      </c>
      <c r="R862" s="979"/>
      <c r="S862" s="978">
        <f t="shared" si="864"/>
        <v>2.02</v>
      </c>
      <c r="T862" s="883">
        <v>66140</v>
      </c>
      <c r="U862" s="472"/>
      <c r="V862" s="472"/>
      <c r="W862" s="1039" t="str">
        <f t="shared" si="865"/>
        <v>Կ-1</v>
      </c>
      <c r="X862" s="883">
        <f t="shared" si="866"/>
        <v>133602.79999999999</v>
      </c>
      <c r="Y862" s="884">
        <f t="shared" si="867"/>
        <v>133602.79999999999</v>
      </c>
      <c r="Z862" s="1314">
        <f t="shared" si="868"/>
        <v>1736836.4</v>
      </c>
      <c r="AA862" s="886">
        <f t="shared" si="869"/>
        <v>1</v>
      </c>
      <c r="AB862" s="882">
        <f t="shared" si="870"/>
        <v>10</v>
      </c>
      <c r="AC862" s="1229">
        <f t="shared" si="871"/>
        <v>2.08</v>
      </c>
      <c r="AD862" s="979"/>
      <c r="AE862" s="978">
        <f t="shared" si="872"/>
        <v>2.08</v>
      </c>
      <c r="AF862" s="883">
        <v>66140</v>
      </c>
      <c r="AG862" s="472"/>
      <c r="AH862" s="472"/>
      <c r="AI862" s="649" t="str">
        <f t="shared" si="873"/>
        <v>Կ-1</v>
      </c>
      <c r="AJ862" s="883">
        <f t="shared" si="874"/>
        <v>137571.20000000001</v>
      </c>
      <c r="AK862" s="884">
        <f t="shared" si="875"/>
        <v>137571.20000000001</v>
      </c>
      <c r="AL862" s="1314">
        <f t="shared" si="876"/>
        <v>1788425.6</v>
      </c>
      <c r="AM862" s="877">
        <f t="shared" si="877"/>
        <v>1</v>
      </c>
      <c r="AN862" s="911">
        <f t="shared" si="878"/>
        <v>11</v>
      </c>
      <c r="AO862" s="1229">
        <f t="shared" si="879"/>
        <v>2.08</v>
      </c>
      <c r="AP862" s="979"/>
      <c r="AQ862" s="978">
        <f t="shared" si="880"/>
        <v>2.08</v>
      </c>
      <c r="AR862" s="878">
        <v>66140</v>
      </c>
      <c r="AS862" s="472"/>
      <c r="AT862" s="472"/>
      <c r="AU862" s="650" t="str">
        <f t="shared" si="881"/>
        <v>Կ-1</v>
      </c>
      <c r="AV862" s="878">
        <f t="shared" si="882"/>
        <v>137571.20000000001</v>
      </c>
      <c r="AW862" s="879">
        <f t="shared" si="883"/>
        <v>137571.20000000001</v>
      </c>
      <c r="AX862" s="1314">
        <f t="shared" si="884"/>
        <v>1788425.6</v>
      </c>
    </row>
    <row r="863" spans="2:50" ht="17.25" customHeight="1" thickBot="1">
      <c r="B863" s="459">
        <v>56</v>
      </c>
      <c r="C863" s="1246" t="s">
        <v>2447</v>
      </c>
      <c r="D863" s="1212" t="s">
        <v>594</v>
      </c>
      <c r="E863" s="1228">
        <v>1</v>
      </c>
      <c r="F863" s="1232">
        <v>2</v>
      </c>
      <c r="G863" s="1229">
        <f t="shared" si="857"/>
        <v>1.79</v>
      </c>
      <c r="H863" s="878">
        <v>66140</v>
      </c>
      <c r="I863" s="472"/>
      <c r="J863" s="472"/>
      <c r="K863" s="473" t="s">
        <v>98</v>
      </c>
      <c r="L863" s="878">
        <f t="shared" si="858"/>
        <v>118390.6</v>
      </c>
      <c r="M863" s="879">
        <f t="shared" si="859"/>
        <v>118390.6</v>
      </c>
      <c r="N863" s="1313">
        <f t="shared" si="860"/>
        <v>1539077.8</v>
      </c>
      <c r="O863" s="881">
        <f t="shared" si="861"/>
        <v>1</v>
      </c>
      <c r="P863" s="882">
        <f t="shared" si="862"/>
        <v>3</v>
      </c>
      <c r="Q863" s="1229">
        <f t="shared" si="863"/>
        <v>1.84</v>
      </c>
      <c r="R863" s="979"/>
      <c r="S863" s="978">
        <f t="shared" si="864"/>
        <v>1.84</v>
      </c>
      <c r="T863" s="883">
        <v>66140</v>
      </c>
      <c r="U863" s="472"/>
      <c r="V863" s="472"/>
      <c r="W863" s="1039" t="str">
        <f t="shared" si="865"/>
        <v>Կ-1</v>
      </c>
      <c r="X863" s="883">
        <f t="shared" si="866"/>
        <v>121697.60000000001</v>
      </c>
      <c r="Y863" s="884">
        <f t="shared" si="867"/>
        <v>121697.60000000001</v>
      </c>
      <c r="Z863" s="1314">
        <f t="shared" si="868"/>
        <v>1582068.8</v>
      </c>
      <c r="AA863" s="886">
        <f t="shared" si="869"/>
        <v>1</v>
      </c>
      <c r="AB863" s="882">
        <f t="shared" si="870"/>
        <v>4</v>
      </c>
      <c r="AC863" s="1229">
        <f t="shared" si="871"/>
        <v>1.9</v>
      </c>
      <c r="AD863" s="979"/>
      <c r="AE863" s="978">
        <f t="shared" si="872"/>
        <v>1.9</v>
      </c>
      <c r="AF863" s="883">
        <v>66140</v>
      </c>
      <c r="AG863" s="472"/>
      <c r="AH863" s="472"/>
      <c r="AI863" s="649" t="str">
        <f t="shared" si="873"/>
        <v>Կ-1</v>
      </c>
      <c r="AJ863" s="883">
        <f t="shared" si="874"/>
        <v>125666</v>
      </c>
      <c r="AK863" s="884">
        <f t="shared" si="875"/>
        <v>125666</v>
      </c>
      <c r="AL863" s="1314">
        <f t="shared" si="876"/>
        <v>1633658</v>
      </c>
      <c r="AM863" s="877">
        <f t="shared" si="877"/>
        <v>1</v>
      </c>
      <c r="AN863" s="911">
        <f t="shared" si="878"/>
        <v>5</v>
      </c>
      <c r="AO863" s="1229">
        <f t="shared" si="879"/>
        <v>1.9</v>
      </c>
      <c r="AP863" s="979"/>
      <c r="AQ863" s="978">
        <f t="shared" si="880"/>
        <v>1.9</v>
      </c>
      <c r="AR863" s="878">
        <v>66140</v>
      </c>
      <c r="AS863" s="472"/>
      <c r="AT863" s="472"/>
      <c r="AU863" s="650" t="str">
        <f t="shared" si="881"/>
        <v>Կ-1</v>
      </c>
      <c r="AV863" s="878">
        <f t="shared" si="882"/>
        <v>125666</v>
      </c>
      <c r="AW863" s="879">
        <f t="shared" si="883"/>
        <v>125666</v>
      </c>
      <c r="AX863" s="1314">
        <f t="shared" si="884"/>
        <v>1633658</v>
      </c>
    </row>
    <row r="864" spans="2:50" ht="17.25" customHeight="1" thickBot="1">
      <c r="B864" s="459">
        <v>57</v>
      </c>
      <c r="C864" s="1246" t="s">
        <v>995</v>
      </c>
      <c r="D864" s="1212" t="s">
        <v>594</v>
      </c>
      <c r="E864" s="1228">
        <v>1</v>
      </c>
      <c r="F864" s="1232">
        <v>4</v>
      </c>
      <c r="G864" s="1229">
        <f t="shared" si="857"/>
        <v>1.9</v>
      </c>
      <c r="H864" s="878">
        <v>66140</v>
      </c>
      <c r="I864" s="472"/>
      <c r="J864" s="472"/>
      <c r="K864" s="473" t="s">
        <v>98</v>
      </c>
      <c r="L864" s="878">
        <f t="shared" si="858"/>
        <v>125666</v>
      </c>
      <c r="M864" s="879">
        <f t="shared" si="859"/>
        <v>125666</v>
      </c>
      <c r="N864" s="1313">
        <f t="shared" si="860"/>
        <v>1633658</v>
      </c>
      <c r="O864" s="881">
        <f t="shared" si="861"/>
        <v>1</v>
      </c>
      <c r="P864" s="882">
        <f t="shared" si="862"/>
        <v>5</v>
      </c>
      <c r="Q864" s="1229">
        <f t="shared" si="863"/>
        <v>1.9</v>
      </c>
      <c r="R864" s="979"/>
      <c r="S864" s="978">
        <f t="shared" si="864"/>
        <v>1.9</v>
      </c>
      <c r="T864" s="883">
        <v>66140</v>
      </c>
      <c r="U864" s="472"/>
      <c r="V864" s="472"/>
      <c r="W864" s="1039" t="str">
        <f t="shared" si="865"/>
        <v>Կ-1</v>
      </c>
      <c r="X864" s="883">
        <f t="shared" si="866"/>
        <v>125666</v>
      </c>
      <c r="Y864" s="884">
        <f t="shared" si="867"/>
        <v>125666</v>
      </c>
      <c r="Z864" s="1314">
        <f t="shared" si="868"/>
        <v>1633658</v>
      </c>
      <c r="AA864" s="886">
        <f t="shared" si="869"/>
        <v>1</v>
      </c>
      <c r="AB864" s="882">
        <f t="shared" si="870"/>
        <v>6</v>
      </c>
      <c r="AC864" s="1229">
        <f t="shared" si="871"/>
        <v>1.96</v>
      </c>
      <c r="AD864" s="979"/>
      <c r="AE864" s="978">
        <f t="shared" si="872"/>
        <v>1.96</v>
      </c>
      <c r="AF864" s="883">
        <v>66140</v>
      </c>
      <c r="AG864" s="472"/>
      <c r="AH864" s="472"/>
      <c r="AI864" s="649" t="str">
        <f t="shared" si="873"/>
        <v>Կ-1</v>
      </c>
      <c r="AJ864" s="883">
        <f t="shared" si="874"/>
        <v>129634.4</v>
      </c>
      <c r="AK864" s="884">
        <f t="shared" si="875"/>
        <v>129634.4</v>
      </c>
      <c r="AL864" s="1314">
        <f t="shared" si="876"/>
        <v>1685247.2</v>
      </c>
      <c r="AM864" s="877">
        <f t="shared" si="877"/>
        <v>1</v>
      </c>
      <c r="AN864" s="911">
        <f t="shared" si="878"/>
        <v>7</v>
      </c>
      <c r="AO864" s="1229">
        <f t="shared" si="879"/>
        <v>1.96</v>
      </c>
      <c r="AP864" s="979"/>
      <c r="AQ864" s="978">
        <f t="shared" si="880"/>
        <v>1.96</v>
      </c>
      <c r="AR864" s="878">
        <v>66140</v>
      </c>
      <c r="AS864" s="472"/>
      <c r="AT864" s="472"/>
      <c r="AU864" s="650" t="str">
        <f t="shared" si="881"/>
        <v>Կ-1</v>
      </c>
      <c r="AV864" s="878">
        <f t="shared" si="882"/>
        <v>129634.4</v>
      </c>
      <c r="AW864" s="879">
        <f t="shared" si="883"/>
        <v>129634.4</v>
      </c>
      <c r="AX864" s="1314">
        <f t="shared" si="884"/>
        <v>1685247.2</v>
      </c>
    </row>
    <row r="865" spans="2:50" ht="17.25" customHeight="1" thickBot="1">
      <c r="B865" s="459">
        <v>58</v>
      </c>
      <c r="C865" s="1246" t="s">
        <v>781</v>
      </c>
      <c r="D865" s="1212" t="s">
        <v>594</v>
      </c>
      <c r="E865" s="1228">
        <v>1</v>
      </c>
      <c r="F865" s="1232">
        <v>7</v>
      </c>
      <c r="G865" s="1229">
        <f t="shared" si="857"/>
        <v>1.96</v>
      </c>
      <c r="H865" s="878">
        <v>66140</v>
      </c>
      <c r="I865" s="472"/>
      <c r="J865" s="472"/>
      <c r="K865" s="473" t="s">
        <v>98</v>
      </c>
      <c r="L865" s="878">
        <f t="shared" si="858"/>
        <v>129634.4</v>
      </c>
      <c r="M865" s="879">
        <f t="shared" si="859"/>
        <v>129634.4</v>
      </c>
      <c r="N865" s="1313">
        <f t="shared" si="860"/>
        <v>1685247.2</v>
      </c>
      <c r="O865" s="881">
        <f t="shared" si="861"/>
        <v>1</v>
      </c>
      <c r="P865" s="882">
        <f t="shared" si="862"/>
        <v>8</v>
      </c>
      <c r="Q865" s="1229">
        <f t="shared" si="863"/>
        <v>2.02</v>
      </c>
      <c r="R865" s="979"/>
      <c r="S865" s="978">
        <f t="shared" si="864"/>
        <v>2.02</v>
      </c>
      <c r="T865" s="883">
        <v>66140</v>
      </c>
      <c r="U865" s="472"/>
      <c r="V865" s="472"/>
      <c r="W865" s="1039" t="str">
        <f t="shared" si="865"/>
        <v>Կ-1</v>
      </c>
      <c r="X865" s="883">
        <f t="shared" si="866"/>
        <v>133602.79999999999</v>
      </c>
      <c r="Y865" s="884">
        <f t="shared" si="867"/>
        <v>133602.79999999999</v>
      </c>
      <c r="Z865" s="1314">
        <f t="shared" si="868"/>
        <v>1736836.4</v>
      </c>
      <c r="AA865" s="886">
        <f t="shared" si="869"/>
        <v>1</v>
      </c>
      <c r="AB865" s="882">
        <f t="shared" si="870"/>
        <v>9</v>
      </c>
      <c r="AC865" s="1229">
        <f t="shared" si="871"/>
        <v>2.02</v>
      </c>
      <c r="AD865" s="979"/>
      <c r="AE865" s="978">
        <f t="shared" si="872"/>
        <v>2.02</v>
      </c>
      <c r="AF865" s="883">
        <v>66140</v>
      </c>
      <c r="AG865" s="472"/>
      <c r="AH865" s="472"/>
      <c r="AI865" s="649" t="str">
        <f t="shared" si="873"/>
        <v>Կ-1</v>
      </c>
      <c r="AJ865" s="883">
        <f t="shared" si="874"/>
        <v>133602.79999999999</v>
      </c>
      <c r="AK865" s="884">
        <f t="shared" si="875"/>
        <v>133602.79999999999</v>
      </c>
      <c r="AL865" s="1314">
        <f t="shared" si="876"/>
        <v>1736836.4</v>
      </c>
      <c r="AM865" s="877">
        <f t="shared" si="877"/>
        <v>1</v>
      </c>
      <c r="AN865" s="911">
        <f t="shared" si="878"/>
        <v>10</v>
      </c>
      <c r="AO865" s="1229">
        <f t="shared" si="879"/>
        <v>2.08</v>
      </c>
      <c r="AP865" s="979"/>
      <c r="AQ865" s="978">
        <f t="shared" si="880"/>
        <v>2.08</v>
      </c>
      <c r="AR865" s="878">
        <v>66140</v>
      </c>
      <c r="AS865" s="472"/>
      <c r="AT865" s="472"/>
      <c r="AU865" s="650" t="str">
        <f t="shared" si="881"/>
        <v>Կ-1</v>
      </c>
      <c r="AV865" s="878">
        <f t="shared" si="882"/>
        <v>137571.20000000001</v>
      </c>
      <c r="AW865" s="879">
        <f t="shared" si="883"/>
        <v>137571.20000000001</v>
      </c>
      <c r="AX865" s="1314">
        <f t="shared" si="884"/>
        <v>1788425.6</v>
      </c>
    </row>
    <row r="866" spans="2:50" ht="17.25" customHeight="1" thickBot="1">
      <c r="B866" s="459">
        <v>60</v>
      </c>
      <c r="C866" s="1246" t="s">
        <v>70</v>
      </c>
      <c r="D866" s="1212" t="s">
        <v>594</v>
      </c>
      <c r="E866" s="1228">
        <v>1</v>
      </c>
      <c r="F866" s="1232">
        <v>0</v>
      </c>
      <c r="G866" s="1229">
        <f t="shared" si="857"/>
        <v>1.68</v>
      </c>
      <c r="H866" s="878">
        <v>66140</v>
      </c>
      <c r="I866" s="472"/>
      <c r="J866" s="472"/>
      <c r="K866" s="473" t="s">
        <v>98</v>
      </c>
      <c r="L866" s="878">
        <f t="shared" si="858"/>
        <v>111115.2</v>
      </c>
      <c r="M866" s="879">
        <f t="shared" si="859"/>
        <v>111115.2</v>
      </c>
      <c r="N866" s="1313">
        <f t="shared" si="860"/>
        <v>1444497.5999999999</v>
      </c>
      <c r="O866" s="881">
        <f t="shared" si="861"/>
        <v>1</v>
      </c>
      <c r="P866" s="882">
        <f t="shared" si="862"/>
        <v>1</v>
      </c>
      <c r="Q866" s="1229">
        <f t="shared" si="863"/>
        <v>1.73</v>
      </c>
      <c r="R866" s="979"/>
      <c r="S866" s="978">
        <f t="shared" si="864"/>
        <v>1.73</v>
      </c>
      <c r="T866" s="883">
        <v>66140</v>
      </c>
      <c r="U866" s="472"/>
      <c r="V866" s="472"/>
      <c r="W866" s="1039" t="str">
        <f t="shared" si="865"/>
        <v>Կ-1</v>
      </c>
      <c r="X866" s="883">
        <f t="shared" si="866"/>
        <v>114422.2</v>
      </c>
      <c r="Y866" s="884">
        <f t="shared" si="867"/>
        <v>114422.2</v>
      </c>
      <c r="Z866" s="1314">
        <f t="shared" si="868"/>
        <v>1487488.5999999999</v>
      </c>
      <c r="AA866" s="886">
        <f t="shared" si="869"/>
        <v>1</v>
      </c>
      <c r="AB866" s="882">
        <f t="shared" si="870"/>
        <v>2</v>
      </c>
      <c r="AC866" s="1229">
        <f t="shared" si="871"/>
        <v>1.79</v>
      </c>
      <c r="AD866" s="979"/>
      <c r="AE866" s="978">
        <f t="shared" si="872"/>
        <v>1.79</v>
      </c>
      <c r="AF866" s="883">
        <v>66140</v>
      </c>
      <c r="AG866" s="472"/>
      <c r="AH866" s="472"/>
      <c r="AI866" s="649" t="str">
        <f t="shared" si="873"/>
        <v>Կ-1</v>
      </c>
      <c r="AJ866" s="883">
        <f t="shared" si="874"/>
        <v>118390.6</v>
      </c>
      <c r="AK866" s="884">
        <f t="shared" si="875"/>
        <v>118390.6</v>
      </c>
      <c r="AL866" s="1314">
        <f t="shared" si="876"/>
        <v>1539077.8</v>
      </c>
      <c r="AM866" s="877">
        <f t="shared" si="877"/>
        <v>1</v>
      </c>
      <c r="AN866" s="911">
        <f t="shared" si="878"/>
        <v>3</v>
      </c>
      <c r="AO866" s="1229">
        <f t="shared" si="879"/>
        <v>1.84</v>
      </c>
      <c r="AP866" s="979"/>
      <c r="AQ866" s="978">
        <f t="shared" si="880"/>
        <v>1.84</v>
      </c>
      <c r="AR866" s="878">
        <v>66140</v>
      </c>
      <c r="AS866" s="472"/>
      <c r="AT866" s="472"/>
      <c r="AU866" s="650" t="str">
        <f t="shared" si="881"/>
        <v>Կ-1</v>
      </c>
      <c r="AV866" s="878">
        <f t="shared" si="882"/>
        <v>121697.60000000001</v>
      </c>
      <c r="AW866" s="879">
        <f t="shared" si="883"/>
        <v>121697.60000000001</v>
      </c>
      <c r="AX866" s="1314">
        <f t="shared" si="884"/>
        <v>1582068.8</v>
      </c>
    </row>
    <row r="867" spans="2:50" ht="17.25" customHeight="1" thickBot="1">
      <c r="B867" s="459">
        <v>61</v>
      </c>
      <c r="C867" s="1246" t="s">
        <v>954</v>
      </c>
      <c r="D867" s="1212" t="s">
        <v>594</v>
      </c>
      <c r="E867" s="1228">
        <v>1</v>
      </c>
      <c r="F867" s="1232">
        <v>6</v>
      </c>
      <c r="G867" s="1229">
        <f t="shared" si="857"/>
        <v>1.96</v>
      </c>
      <c r="H867" s="878">
        <v>66140</v>
      </c>
      <c r="I867" s="472"/>
      <c r="J867" s="472"/>
      <c r="K867" s="473" t="s">
        <v>98</v>
      </c>
      <c r="L867" s="878">
        <f t="shared" si="858"/>
        <v>129634.4</v>
      </c>
      <c r="M867" s="879">
        <f t="shared" si="859"/>
        <v>129634.4</v>
      </c>
      <c r="N867" s="1313">
        <f t="shared" si="860"/>
        <v>1685247.2</v>
      </c>
      <c r="O867" s="881">
        <f t="shared" si="861"/>
        <v>1</v>
      </c>
      <c r="P867" s="882">
        <f t="shared" si="862"/>
        <v>7</v>
      </c>
      <c r="Q867" s="1229">
        <f t="shared" si="863"/>
        <v>1.96</v>
      </c>
      <c r="R867" s="979"/>
      <c r="S867" s="978">
        <f t="shared" si="864"/>
        <v>1.96</v>
      </c>
      <c r="T867" s="883">
        <v>66140</v>
      </c>
      <c r="U867" s="472"/>
      <c r="V867" s="472"/>
      <c r="W867" s="1039" t="str">
        <f t="shared" si="865"/>
        <v>Կ-1</v>
      </c>
      <c r="X867" s="883">
        <f t="shared" si="866"/>
        <v>129634.4</v>
      </c>
      <c r="Y867" s="884">
        <f t="shared" si="867"/>
        <v>129634.4</v>
      </c>
      <c r="Z867" s="1314">
        <f t="shared" si="868"/>
        <v>1685247.2</v>
      </c>
      <c r="AA867" s="886">
        <f t="shared" si="869"/>
        <v>1</v>
      </c>
      <c r="AB867" s="882">
        <f t="shared" si="870"/>
        <v>8</v>
      </c>
      <c r="AC867" s="1229">
        <f t="shared" si="871"/>
        <v>2.02</v>
      </c>
      <c r="AD867" s="979"/>
      <c r="AE867" s="978">
        <f t="shared" si="872"/>
        <v>2.02</v>
      </c>
      <c r="AF867" s="883">
        <v>66140</v>
      </c>
      <c r="AG867" s="472"/>
      <c r="AH867" s="472"/>
      <c r="AI867" s="649" t="str">
        <f t="shared" si="873"/>
        <v>Կ-1</v>
      </c>
      <c r="AJ867" s="883">
        <f t="shared" si="874"/>
        <v>133602.79999999999</v>
      </c>
      <c r="AK867" s="884">
        <f t="shared" si="875"/>
        <v>133602.79999999999</v>
      </c>
      <c r="AL867" s="1314">
        <f t="shared" si="876"/>
        <v>1736836.4</v>
      </c>
      <c r="AM867" s="877">
        <f t="shared" si="877"/>
        <v>1</v>
      </c>
      <c r="AN867" s="911">
        <f t="shared" si="878"/>
        <v>9</v>
      </c>
      <c r="AO867" s="1229">
        <f t="shared" si="879"/>
        <v>2.02</v>
      </c>
      <c r="AP867" s="979"/>
      <c r="AQ867" s="978">
        <f t="shared" si="880"/>
        <v>2.02</v>
      </c>
      <c r="AR867" s="878">
        <v>66140</v>
      </c>
      <c r="AS867" s="472"/>
      <c r="AT867" s="472"/>
      <c r="AU867" s="650" t="str">
        <f t="shared" si="881"/>
        <v>Կ-1</v>
      </c>
      <c r="AV867" s="878">
        <f t="shared" si="882"/>
        <v>133602.79999999999</v>
      </c>
      <c r="AW867" s="879">
        <f t="shared" si="883"/>
        <v>133602.79999999999</v>
      </c>
      <c r="AX867" s="1314">
        <f t="shared" si="884"/>
        <v>1736836.4</v>
      </c>
    </row>
    <row r="868" spans="2:50" ht="17.25" customHeight="1" thickBot="1">
      <c r="B868" s="459">
        <v>62</v>
      </c>
      <c r="C868" s="1246" t="s">
        <v>2448</v>
      </c>
      <c r="D868" s="1212" t="s">
        <v>594</v>
      </c>
      <c r="E868" s="1228">
        <v>1</v>
      </c>
      <c r="F868" s="1232">
        <v>2</v>
      </c>
      <c r="G868" s="1229">
        <f t="shared" si="857"/>
        <v>1.79</v>
      </c>
      <c r="H868" s="878">
        <v>66140</v>
      </c>
      <c r="I868" s="472"/>
      <c r="J868" s="472"/>
      <c r="K868" s="473" t="s">
        <v>98</v>
      </c>
      <c r="L868" s="878">
        <f t="shared" si="858"/>
        <v>118390.6</v>
      </c>
      <c r="M868" s="879">
        <f t="shared" si="859"/>
        <v>118390.6</v>
      </c>
      <c r="N868" s="1313">
        <f t="shared" si="860"/>
        <v>1539077.8</v>
      </c>
      <c r="O868" s="881">
        <f t="shared" si="861"/>
        <v>1</v>
      </c>
      <c r="P868" s="882">
        <f t="shared" si="862"/>
        <v>3</v>
      </c>
      <c r="Q868" s="1229">
        <f t="shared" si="863"/>
        <v>1.84</v>
      </c>
      <c r="R868" s="979"/>
      <c r="S868" s="978">
        <f t="shared" si="864"/>
        <v>1.84</v>
      </c>
      <c r="T868" s="883">
        <v>66140</v>
      </c>
      <c r="U868" s="472"/>
      <c r="V868" s="472"/>
      <c r="W868" s="1039" t="str">
        <f t="shared" si="865"/>
        <v>Կ-1</v>
      </c>
      <c r="X868" s="883">
        <f t="shared" si="866"/>
        <v>121697.60000000001</v>
      </c>
      <c r="Y868" s="884">
        <f t="shared" si="867"/>
        <v>121697.60000000001</v>
      </c>
      <c r="Z868" s="1314">
        <f t="shared" si="868"/>
        <v>1582068.8</v>
      </c>
      <c r="AA868" s="886">
        <f t="shared" si="869"/>
        <v>1</v>
      </c>
      <c r="AB868" s="882">
        <f t="shared" si="870"/>
        <v>4</v>
      </c>
      <c r="AC868" s="1229">
        <f t="shared" si="871"/>
        <v>1.9</v>
      </c>
      <c r="AD868" s="979"/>
      <c r="AE868" s="978">
        <f t="shared" si="872"/>
        <v>1.9</v>
      </c>
      <c r="AF868" s="883">
        <v>66140</v>
      </c>
      <c r="AG868" s="472"/>
      <c r="AH868" s="472"/>
      <c r="AI868" s="649" t="str">
        <f t="shared" si="873"/>
        <v>Կ-1</v>
      </c>
      <c r="AJ868" s="883">
        <f t="shared" si="874"/>
        <v>125666</v>
      </c>
      <c r="AK868" s="884">
        <f t="shared" si="875"/>
        <v>125666</v>
      </c>
      <c r="AL868" s="1314">
        <f t="shared" si="876"/>
        <v>1633658</v>
      </c>
      <c r="AM868" s="877">
        <f t="shared" si="877"/>
        <v>1</v>
      </c>
      <c r="AN868" s="911">
        <f t="shared" si="878"/>
        <v>5</v>
      </c>
      <c r="AO868" s="1229">
        <f t="shared" si="879"/>
        <v>1.9</v>
      </c>
      <c r="AP868" s="979"/>
      <c r="AQ868" s="978">
        <f t="shared" si="880"/>
        <v>1.9</v>
      </c>
      <c r="AR868" s="878">
        <v>66140</v>
      </c>
      <c r="AS868" s="472"/>
      <c r="AT868" s="472"/>
      <c r="AU868" s="650" t="str">
        <f t="shared" si="881"/>
        <v>Կ-1</v>
      </c>
      <c r="AV868" s="878">
        <f t="shared" si="882"/>
        <v>125666</v>
      </c>
      <c r="AW868" s="879">
        <f t="shared" si="883"/>
        <v>125666</v>
      </c>
      <c r="AX868" s="1314">
        <f t="shared" si="884"/>
        <v>1633658</v>
      </c>
    </row>
    <row r="869" spans="2:50" ht="17.25" customHeight="1" thickBot="1">
      <c r="B869" s="459">
        <v>63</v>
      </c>
      <c r="C869" s="1246" t="s">
        <v>841</v>
      </c>
      <c r="D869" s="1212" t="s">
        <v>594</v>
      </c>
      <c r="E869" s="1228">
        <v>1</v>
      </c>
      <c r="F869" s="1232">
        <v>6</v>
      </c>
      <c r="G869" s="1229">
        <f t="shared" si="857"/>
        <v>1.96</v>
      </c>
      <c r="H869" s="878">
        <v>66140</v>
      </c>
      <c r="I869" s="472"/>
      <c r="J869" s="472"/>
      <c r="K869" s="473" t="s">
        <v>98</v>
      </c>
      <c r="L869" s="878">
        <f t="shared" si="858"/>
        <v>129634.4</v>
      </c>
      <c r="M869" s="879">
        <f t="shared" si="859"/>
        <v>129634.4</v>
      </c>
      <c r="N869" s="1313">
        <f t="shared" si="860"/>
        <v>1685247.2</v>
      </c>
      <c r="O869" s="881">
        <f t="shared" si="861"/>
        <v>1</v>
      </c>
      <c r="P869" s="882">
        <f t="shared" si="862"/>
        <v>7</v>
      </c>
      <c r="Q869" s="1229">
        <f t="shared" si="863"/>
        <v>1.96</v>
      </c>
      <c r="R869" s="979"/>
      <c r="S869" s="978">
        <f t="shared" si="864"/>
        <v>1.96</v>
      </c>
      <c r="T869" s="883">
        <v>66140</v>
      </c>
      <c r="U869" s="472"/>
      <c r="V869" s="472"/>
      <c r="W869" s="1039" t="str">
        <f t="shared" si="865"/>
        <v>Կ-1</v>
      </c>
      <c r="X869" s="883">
        <f t="shared" si="866"/>
        <v>129634.4</v>
      </c>
      <c r="Y869" s="884">
        <f t="shared" si="867"/>
        <v>129634.4</v>
      </c>
      <c r="Z869" s="1314">
        <f t="shared" si="868"/>
        <v>1685247.2</v>
      </c>
      <c r="AA869" s="886">
        <f t="shared" si="869"/>
        <v>1</v>
      </c>
      <c r="AB869" s="882">
        <f t="shared" si="870"/>
        <v>8</v>
      </c>
      <c r="AC869" s="1229">
        <f t="shared" si="871"/>
        <v>2.02</v>
      </c>
      <c r="AD869" s="979"/>
      <c r="AE869" s="978">
        <f t="shared" si="872"/>
        <v>2.02</v>
      </c>
      <c r="AF869" s="883">
        <v>66140</v>
      </c>
      <c r="AG869" s="472"/>
      <c r="AH869" s="472"/>
      <c r="AI869" s="649" t="str">
        <f t="shared" si="873"/>
        <v>Կ-1</v>
      </c>
      <c r="AJ869" s="883">
        <f t="shared" si="874"/>
        <v>133602.79999999999</v>
      </c>
      <c r="AK869" s="884">
        <f t="shared" si="875"/>
        <v>133602.79999999999</v>
      </c>
      <c r="AL869" s="1314">
        <f t="shared" si="876"/>
        <v>1736836.4</v>
      </c>
      <c r="AM869" s="877">
        <f t="shared" si="877"/>
        <v>1</v>
      </c>
      <c r="AN869" s="911">
        <f t="shared" si="878"/>
        <v>9</v>
      </c>
      <c r="AO869" s="1229">
        <f t="shared" si="879"/>
        <v>2.02</v>
      </c>
      <c r="AP869" s="979"/>
      <c r="AQ869" s="978">
        <f t="shared" si="880"/>
        <v>2.02</v>
      </c>
      <c r="AR869" s="878">
        <v>66140</v>
      </c>
      <c r="AS869" s="472"/>
      <c r="AT869" s="472"/>
      <c r="AU869" s="650" t="str">
        <f t="shared" si="881"/>
        <v>Կ-1</v>
      </c>
      <c r="AV869" s="878">
        <f t="shared" si="882"/>
        <v>133602.79999999999</v>
      </c>
      <c r="AW869" s="879">
        <f t="shared" si="883"/>
        <v>133602.79999999999</v>
      </c>
      <c r="AX869" s="1314">
        <f t="shared" si="884"/>
        <v>1736836.4</v>
      </c>
    </row>
    <row r="870" spans="2:50" ht="17.25" customHeight="1" thickBot="1">
      <c r="B870" s="459">
        <v>64</v>
      </c>
      <c r="C870" s="1244" t="s">
        <v>90</v>
      </c>
      <c r="D870" s="1212" t="s">
        <v>594</v>
      </c>
      <c r="E870" s="1228">
        <v>1</v>
      </c>
      <c r="F870" s="1232">
        <v>0</v>
      </c>
      <c r="G870" s="1229">
        <f t="shared" ref="G870:G901" si="885">IF(E870&lt;1,0,IF(K870="Բ-1",IF(F870=0,6.94,IF(F870=1,7.17,IF(F870=2,7.41,IF(F870=3,7.66,IF(OR(F870=5,F870=4),7.92,IF(OR(F870=6,F870=7),8.18,IF(OR(F870=8,F870=9),8.46,IF(OR(F870=10,F870=11,F870=12),8.74,IF(OR(F870=13,F870=14,F870=15),9.03,IF(OR(F870=16,F870=17,F870=18),9.33,9.65)))))))))),IF(K870="Բ-2", IF(F870=0,5.71,IF(F870=1,5.89,IF(F870=2,6.09,IF(F870=3,6.29,IF(OR(F870=5,F870=4),6.5,IF(OR(F870=6,F870=7),6.72,IF(OR(F870=8,F870=9),6.94,IF(OR(F870=10,F870=11,F870=12),7.17,IF(OR(F870=13,F870=14,F870=15),7.41,IF(OR(F870=16,F870=17,F870=18),7.65,7.91)))))))))), IF(K870="Գ-1", IF(F870=0,4.7,IF(F870=1,4.86,IF(F870=2,5.01,IF(F870=3,5.18,IF(OR(F870=5,F870=4),5.35,IF(OR(F870=6,F870=7),5.52,IF(OR(F870=8,F870=9),5.71,IF(OR(F870=10,F870=11,F870=12),5.89,IF(OR(F870=13,F870=14,F870=15),6.09,IF(OR(F870=16,F870=17,F870=18),6.29,6.49)))))))))), IF(K870="Գ-2", IF(F870=0,3.88,IF(F870=1,4.01,IF(F870=2,4.14,IF(F870=3,4.27,IF(OR(F870=5,F870=4),4.41,IF(OR(F870=6,F870=7),4.55,IF(OR(F870=8,F870=9),4.7,IF(OR(F870=10,F870=11,F870=12),4.85,IF(OR(F870=13,F870=14,F870=15),5.01,IF(OR(F870=16,F870=17,F870=18),5.17,5.34)))))))))), IF(K870="Գ-3", IF(F870=0,3.21,IF(F870=1,3.31,IF(F870=2,3.42,IF(F870=3,3.53,IF(OR(F870=5,F870=4),3.64,IF(OR(F870=6,F870=7),3.76,IF(OR(F870=8,F870=9),3.88,IF(OR(F870=10,F870=11,F870=12),4.01,IF(OR(F870=13,F870=14,F870=15),4.13,IF(OR(F870=16,F870=17,F870=18),4.27,4.4)))))))))), IF(K870="Ա-1", IF(F870=0,2.66,IF(F870=1,2.75,IF(F870=2,2.83,IF(F870=3,2.92,IF(OR(F870=5,F870=4),3.02,IF(OR(F870=6,F870=7),3.11,IF(OR(F870=8,F870=9),3.21,IF(OR(F870=10,F870=11,F870=12),3.31,IF(OR(F870=13,F870=14,F870=15),3.42,IF(OR(F870=16,F870=17,F870=18),3.53,3.64)))))))))), IF(K870="Ա-2", IF(F870=0,2.28,IF(F870=1,2.35,IF(F870=2,2.43,IF(F870=3,2.5,IF(OR(F870=5,F870=4),2.58,IF(OR(F870=6,F870=7),2.66,IF(OR(F870=8,F870=9),2.75,IF(OR(F870=10,F870=11,F870=12),2.83,IF(OR(F870=13,F870=14,F870=15),2.92,IF(OR(F870=16,F870=17,F870=18),3.01,3.11)))))))))),IF(K870="Ա-3", IF(F870=0,1.96,IF(F870=1,2.02,IF(F870=2,2.08,IF(F870=3,2.15,IF(OR(F870=5,F870=4),2.21,IF(OR(F870=6,F870=7),2.28,IF(OR(F870=8,F870=9),2.35,IF(OR(F870=10,F870=11,F870=12),2.42,IF(OR(F870=13,F870=14,F870=15),2.5,IF(OR(F870=16,F870=17,F870=18),2.58,2.66)))))))))), IF(K870="Կ-1", IF(F870=0,1.68,IF(F870=1,1.73,IF(F870=2,1.79,IF(F870=3,1.84,IF(OR(F870=5,F870=4),1.9,IF(OR(F870=6,F870=7),1.96,IF(OR(F870=8,F870=9),2.02,IF(OR(F870=10,F870=11,F870=12),2.08,IF(OR(F870=13,F870=14,F870=15),2.14,IF(OR(F870=16,F870=17,F870=18),2.21,2.28)))))))))), IF(K870="Կ-2", IF(F870=0,1.45,IF(F870=1,1.49,IF(F870=2,1.54,IF(F870=3,1.59,IF(OR(F870=5,F870=4),1.63,IF(OR(F870=6,F870=7),1.68,IF(OR(F870=8,F870=9),1.73,IF(OR(F870=10,F870=11,F870=12),1.79,IF(OR(F870=13,F870=14,F870=15),1.84,IF(OR(F870=16,F870=17,F870=18),1.9,1.95)))))))))),IF(K870="Կ-3", IF(F870=0,1.25,IF(F870=1,1.29,IF(F870=2,1.33,IF(F870=3,1.37,IF(OR(F870=5,F870=4),1.41,IF(OR(F870=6,F870=7),1.45,IF(OR(F870=8,F870=9),1.49,IF(OR(F870=10,F870=11,F870=12),1.54,IF(OR(F870=13,F870=14,F870=15),1.58,IF(OR(F870=16,F870=17,F870=18),1.63,1.68)))))))))), "Error"))))))))))))</f>
        <v>1.68</v>
      </c>
      <c r="H870" s="878">
        <v>66140</v>
      </c>
      <c r="I870" s="472"/>
      <c r="J870" s="472"/>
      <c r="K870" s="473" t="s">
        <v>98</v>
      </c>
      <c r="L870" s="878">
        <f t="shared" ref="L870:L906" si="886">H870*G870</f>
        <v>111115.2</v>
      </c>
      <c r="M870" s="879">
        <f t="shared" ref="M870:M906" si="887">G870*H870+I870+J870</f>
        <v>111115.2</v>
      </c>
      <c r="N870" s="1313">
        <f t="shared" ref="N870:N901" si="888">+M870*13</f>
        <v>1444497.5999999999</v>
      </c>
      <c r="O870" s="881">
        <f t="shared" ref="O870:O906" si="889">+E870</f>
        <v>1</v>
      </c>
      <c r="P870" s="882">
        <f t="shared" ref="P870:P906" si="890">+F870+1</f>
        <v>1</v>
      </c>
      <c r="Q870" s="1229">
        <f t="shared" ref="Q870:Q901" si="891">IF(O870&lt;1,0,IF(W870="Բ-1",IF(P870=0,6.94,IF(P870=1,7.17,IF(P870=2,7.41,IF(P870=3,7.66,IF(OR(P870=5,P870=4),7.92,IF(OR(P870=6,P870=7),8.18,IF(OR(P870=8,P870=9),8.46,IF(OR(P870=10,P870=11,P870=12),8.74,IF(OR(P870=13,P870=14,P870=15),9.03,IF(OR(P870=16,P870=17,P870=18),9.33,9.65)))))))))),IF(W870="Բ-2", IF(P870=0,5.71,IF(P870=1,5.89,IF(P870=2,6.09,IF(P870=3,6.29,IF(OR(P870=5,P870=4),6.5,IF(OR(P870=6,P870=7),6.72,IF(OR(P870=8,P870=9),6.94,IF(OR(P870=10,P870=11,P870=12),7.17,IF(OR(P870=13,P870=14,P870=15),7.41,IF(OR(P870=16,P870=17,P870=18),7.65,7.91)))))))))), IF(W870="Գ-1", IF(P870=0,4.7,IF(P870=1,4.86,IF(P870=2,5.01,IF(P870=3,5.18,IF(OR(P870=5,P870=4),5.35,IF(OR(P870=6,P870=7),5.52,IF(OR(P870=8,P870=9),5.71,IF(OR(P870=10,P870=11,P870=12),5.89,IF(OR(P870=13,P870=14,P870=15),6.09,IF(OR(P870=16,P870=17,P870=18),6.29,6.49)))))))))), IF(W870="Գ-2", IF(P870=0,3.88,IF(P870=1,4.01,IF(P870=2,4.14,IF(P870=3,4.27,IF(OR(P870=5,P870=4),4.41,IF(OR(P870=6,P870=7),4.55,IF(OR(P870=8,P870=9),4.7,IF(OR(P870=10,P870=11,P870=12),4.85,IF(OR(P870=13,P870=14,P870=15),5.01,IF(OR(P870=16,P870=17,P870=18),5.17,5.34)))))))))), IF(W870="Գ-3", IF(P870=0,3.21,IF(P870=1,3.31,IF(P870=2,3.42,IF(P870=3,3.53,IF(OR(P870=5,P870=4),3.64,IF(OR(P870=6,P870=7),3.76,IF(OR(P870=8,P870=9),3.88,IF(OR(P870=10,P870=11,P870=12),4.01,IF(OR(P870=13,P870=14,P870=15),4.13,IF(OR(P870=16,P870=17,P870=18),4.27,4.4)))))))))), IF(W870="Ա-1", IF(P870=0,2.66,IF(P870=1,2.75,IF(P870=2,2.83,IF(P870=3,2.92,IF(OR(P870=5,P870=4),3.02,IF(OR(P870=6,P870=7),3.11,IF(OR(P870=8,P870=9),3.21,IF(OR(P870=10,P870=11,P870=12),3.31,IF(OR(P870=13,P870=14,P870=15),3.42,IF(OR(P870=16,P870=17,P870=18),3.53,3.64)))))))))), IF(W870="Ա-2", IF(P870=0,2.28,IF(P870=1,2.35,IF(P870=2,2.43,IF(P870=3,2.5,IF(OR(P870=5,P870=4),2.58,IF(OR(P870=6,P870=7),2.66,IF(OR(P870=8,P870=9),2.75,IF(OR(P870=10,P870=11,P870=12),2.83,IF(OR(P870=13,P870=14,P870=15),2.92,IF(OR(P870=16,P870=17,P870=18),3.01,3.11)))))))))),IF(W870="Ա-3", IF(P870=0,1.96,IF(P870=1,2.02,IF(P870=2,2.08,IF(P870=3,2.15,IF(OR(P870=5,P870=4),2.21,IF(OR(P870=6,P870=7),2.28,IF(OR(P870=8,P870=9),2.35,IF(OR(P870=10,P870=11,P870=12),2.42,IF(OR(P870=13,P870=14,P870=15),2.5,IF(OR(P870=16,P870=17,P870=18),2.58,2.66)))))))))), IF(W870="Կ-1", IF(P870=0,1.68,IF(P870=1,1.73,IF(P870=2,1.79,IF(P870=3,1.84,IF(OR(P870=5,P870=4),1.9,IF(OR(P870=6,P870=7),1.96,IF(OR(P870=8,P870=9),2.02,IF(OR(P870=10,P870=11,P870=12),2.08,IF(OR(P870=13,P870=14,P870=15),2.14,IF(OR(P870=16,P870=17,P870=18),2.21,2.28)))))))))), IF(W870="Կ-2", IF(P870=0,1.45,IF(P870=1,1.49,IF(P870=2,1.54,IF(P870=3,1.59,IF(OR(P870=5,P870=4),1.63,IF(OR(P870=6,P870=7),1.68,IF(OR(P870=8,P870=9),1.73,IF(OR(P870=10,P870=11,P870=12),1.79,IF(OR(P870=13,P870=14,P870=15),1.84,IF(OR(P870=16,P870=17,P870=18),1.9,1.95)))))))))),IF(W870="Կ-3", IF(P870=0,1.25,IF(P870=1,1.29,IF(P870=2,1.33,IF(P870=3,1.37,IF(OR(P870=5,P870=4),1.41,IF(OR(P870=6,P870=7),1.45,IF(OR(P870=8,P870=9),1.49,IF(OR(P870=10,P870=11,P870=12),1.54,IF(OR(P870=13,P870=14,P870=15),1.58,IF(OR(P870=16,P870=17,P870=18),1.63,1.68)))))))))), "Error"))))))))))))</f>
        <v>1.73</v>
      </c>
      <c r="R870" s="979"/>
      <c r="S870" s="978">
        <f t="shared" ref="S870:S901" si="892">+Q870+Q870*R870</f>
        <v>1.73</v>
      </c>
      <c r="T870" s="883">
        <v>66140</v>
      </c>
      <c r="U870" s="472"/>
      <c r="V870" s="472"/>
      <c r="W870" s="1039" t="str">
        <f t="shared" ref="W870:W906" si="893">+K870</f>
        <v>Կ-1</v>
      </c>
      <c r="X870" s="883">
        <f t="shared" ref="X870:X906" si="894">T870*S870</f>
        <v>114422.2</v>
      </c>
      <c r="Y870" s="884">
        <f t="shared" ref="Y870:Y906" si="895">S870*T870+U870+V870</f>
        <v>114422.2</v>
      </c>
      <c r="Z870" s="1314">
        <f t="shared" ref="Z870:Z901" si="896">+Y870*13</f>
        <v>1487488.5999999999</v>
      </c>
      <c r="AA870" s="886">
        <f t="shared" ref="AA870:AA906" si="897">+O870</f>
        <v>1</v>
      </c>
      <c r="AB870" s="882">
        <f t="shared" ref="AB870:AB906" si="898">+P870+1</f>
        <v>2</v>
      </c>
      <c r="AC870" s="1229">
        <f t="shared" ref="AC870:AC901" si="899">IF(AA870&lt;1,0,IF(AI870="Բ-1",IF(AB870=0,6.94,IF(AB870=1,7.17,IF(AB870=2,7.41,IF(AB870=3,7.66,IF(OR(AB870=5,AB870=4),7.92,IF(OR(AB870=6,AB870=7),8.18,IF(OR(AB870=8,AB870=9),8.46,IF(OR(AB870=10,AB870=11,AB870=12),8.74,IF(OR(AB870=13,AB870=14,AB870=15),9.03,IF(OR(AB870=16,AB870=17,AB870=18),9.33,9.65)))))))))),IF(AI870="Բ-2", IF(AB870=0,5.71,IF(AB870=1,5.89,IF(AB870=2,6.09,IF(AB870=3,6.29,IF(OR(AB870=5,AB870=4),6.5,IF(OR(AB870=6,AB870=7),6.72,IF(OR(AB870=8,AB870=9),6.94,IF(OR(AB870=10,AB870=11,AB870=12),7.17,IF(OR(AB870=13,AB870=14,AB870=15),7.41,IF(OR(AB870=16,AB870=17,AB870=18),7.65,7.91)))))))))), IF(AI870="Գ-1", IF(AB870=0,4.7,IF(AB870=1,4.86,IF(AB870=2,5.01,IF(AB870=3,5.18,IF(OR(AB870=5,AB870=4),5.35,IF(OR(AB870=6,AB870=7),5.52,IF(OR(AB870=8,AB870=9),5.71,IF(OR(AB870=10,AB870=11,AB870=12),5.89,IF(OR(AB870=13,AB870=14,AB870=15),6.09,IF(OR(AB870=16,AB870=17,AB870=18),6.29,6.49)))))))))), IF(AI870="Գ-2", IF(AB870=0,3.88,IF(AB870=1,4.01,IF(AB870=2,4.14,IF(AB870=3,4.27,IF(OR(AB870=5,AB870=4),4.41,IF(OR(AB870=6,AB870=7),4.55,IF(OR(AB870=8,AB870=9),4.7,IF(OR(AB870=10,AB870=11,AB870=12),4.85,IF(OR(AB870=13,AB870=14,AB870=15),5.01,IF(OR(AB870=16,AB870=17,AB870=18),5.17,5.34)))))))))), IF(AI870="Գ-3", IF(AB870=0,3.21,IF(AB870=1,3.31,IF(AB870=2,3.42,IF(AB870=3,3.53,IF(OR(AB870=5,AB870=4),3.64,IF(OR(AB870=6,AB870=7),3.76,IF(OR(AB870=8,AB870=9),3.88,IF(OR(AB870=10,AB870=11,AB870=12),4.01,IF(OR(AB870=13,AB870=14,AB870=15),4.13,IF(OR(AB870=16,AB870=17,AB870=18),4.27,4.4)))))))))), IF(AI870="Ա-1", IF(AB870=0,2.66,IF(AB870=1,2.75,IF(AB870=2,2.83,IF(AB870=3,2.92,IF(OR(AB870=5,AB870=4),3.02,IF(OR(AB870=6,AB870=7),3.11,IF(OR(AB870=8,AB870=9),3.21,IF(OR(AB870=10,AB870=11,AB870=12),3.31,IF(OR(AB870=13,AB870=14,AB870=15),3.42,IF(OR(AB870=16,AB870=17,AB870=18),3.53,3.64)))))))))), IF(AI870="Ա-2", IF(AB870=0,2.28,IF(AB870=1,2.35,IF(AB870=2,2.43,IF(AB870=3,2.5,IF(OR(AB870=5,AB870=4),2.58,IF(OR(AB870=6,AB870=7),2.66,IF(OR(AB870=8,AB870=9),2.75,IF(OR(AB870=10,AB870=11,AB870=12),2.83,IF(OR(AB870=13,AB870=14,AB870=15),2.92,IF(OR(AB870=16,AB870=17,AB870=18),3.01,3.11)))))))))),IF(AI870="Ա-3", IF(AB870=0,1.96,IF(AB870=1,2.02,IF(AB870=2,2.08,IF(AB870=3,2.15,IF(OR(AB870=5,AB870=4),2.21,IF(OR(AB870=6,AB870=7),2.28,IF(OR(AB870=8,AB870=9),2.35,IF(OR(AB870=10,AB870=11,AB870=12),2.42,IF(OR(AB870=13,AB870=14,AB870=15),2.5,IF(OR(AB870=16,AB870=17,AB870=18),2.58,2.66)))))))))), IF(AI870="Կ-1", IF(AB870=0,1.68,IF(AB870=1,1.73,IF(AB870=2,1.79,IF(AB870=3,1.84,IF(OR(AB870=5,AB870=4),1.9,IF(OR(AB870=6,AB870=7),1.96,IF(OR(AB870=8,AB870=9),2.02,IF(OR(AB870=10,AB870=11,AB870=12),2.08,IF(OR(AB870=13,AB870=14,AB870=15),2.14,IF(OR(AB870=16,AB870=17,AB870=18),2.21,2.28)))))))))), IF(AI870="Կ-2", IF(AB870=0,1.45,IF(AB870=1,1.49,IF(AB870=2,1.54,IF(AB870=3,1.59,IF(OR(AB870=5,AB870=4),1.63,IF(OR(AB870=6,AB870=7),1.68,IF(OR(AB870=8,AB870=9),1.73,IF(OR(AB870=10,AB870=11,AB870=12),1.79,IF(OR(AB870=13,AB870=14,AB870=15),1.84,IF(OR(AB870=16,AB870=17,AB870=18),1.9,1.95)))))))))),IF(AI870="Կ-3", IF(AB870=0,1.25,IF(AB870=1,1.29,IF(AB870=2,1.33,IF(AB870=3,1.37,IF(OR(AB870=5,AB870=4),1.41,IF(OR(AB870=6,AB870=7),1.45,IF(OR(AB870=8,AB870=9),1.49,IF(OR(AB870=10,AB870=11,AB870=12),1.54,IF(OR(AB870=13,AB870=14,AB870=15),1.58,IF(OR(AB870=16,AB870=17,AB870=18),1.63,1.68)))))))))), "Error"))))))))))))</f>
        <v>1.79</v>
      </c>
      <c r="AD870" s="979"/>
      <c r="AE870" s="978">
        <f t="shared" ref="AE870:AE901" si="900">+AC870+AC870*AD870</f>
        <v>1.79</v>
      </c>
      <c r="AF870" s="883">
        <v>66140</v>
      </c>
      <c r="AG870" s="472"/>
      <c r="AH870" s="472"/>
      <c r="AI870" s="649" t="str">
        <f t="shared" ref="AI870:AI906" si="901">+W870</f>
        <v>Կ-1</v>
      </c>
      <c r="AJ870" s="883">
        <f t="shared" ref="AJ870:AJ906" si="902">AF870*AE870</f>
        <v>118390.6</v>
      </c>
      <c r="AK870" s="884">
        <f t="shared" ref="AK870:AK906" si="903">AE870*AF870+AG870+AH870</f>
        <v>118390.6</v>
      </c>
      <c r="AL870" s="1314">
        <f t="shared" ref="AL870:AL901" si="904">+AK870*13</f>
        <v>1539077.8</v>
      </c>
      <c r="AM870" s="877">
        <f t="shared" ref="AM870:AM906" si="905">+AA870</f>
        <v>1</v>
      </c>
      <c r="AN870" s="911">
        <f t="shared" ref="AN870:AN906" si="906">+AB870+1</f>
        <v>3</v>
      </c>
      <c r="AO870" s="1229">
        <f t="shared" ref="AO870:AO901" si="907">IF(AM870&lt;1,0,IF(AU870="Բ-1",IF(AN870=0,6.94,IF(AN870=1,7.17,IF(AN870=2,7.41,IF(AN870=3,7.66,IF(OR(AN870=5,AN870=4),7.92,IF(OR(AN870=6,AN870=7),8.18,IF(OR(AN870=8,AN870=9),8.46,IF(OR(AN870=10,AN870=11,AN870=12),8.74,IF(OR(AN870=13,AN870=14,AN870=15),9.03,IF(OR(AN870=16,AN870=17,AN870=18),9.33,9.65)))))))))),IF(AU870="Բ-2", IF(AN870=0,5.71,IF(AN870=1,5.89,IF(AN870=2,6.09,IF(AN870=3,6.29,IF(OR(AN870=5,AN870=4),6.5,IF(OR(AN870=6,AN870=7),6.72,IF(OR(AN870=8,AN870=9),6.94,IF(OR(AN870=10,AN870=11,AN870=12),7.17,IF(OR(AN870=13,AN870=14,AN870=15),7.41,IF(OR(AN870=16,AN870=17,AN870=18),7.65,7.91)))))))))), IF(AU870="Գ-1", IF(AN870=0,4.7,IF(AN870=1,4.86,IF(AN870=2,5.01,IF(AN870=3,5.18,IF(OR(AN870=5,AN870=4),5.35,IF(OR(AN870=6,AN870=7),5.52,IF(OR(AN870=8,AN870=9),5.71,IF(OR(AN870=10,AN870=11,AN870=12),5.89,IF(OR(AN870=13,AN870=14,AN870=15),6.09,IF(OR(AN870=16,AN870=17,AN870=18),6.29,6.49)))))))))), IF(AU870="Գ-2", IF(AN870=0,3.88,IF(AN870=1,4.01,IF(AN870=2,4.14,IF(AN870=3,4.27,IF(OR(AN870=5,AN870=4),4.41,IF(OR(AN870=6,AN870=7),4.55,IF(OR(AN870=8,AN870=9),4.7,IF(OR(AN870=10,AN870=11,AN870=12),4.85,IF(OR(AN870=13,AN870=14,AN870=15),5.01,IF(OR(AN870=16,AN870=17,AN870=18),5.17,5.34)))))))))), IF(AU870="Գ-3", IF(AN870=0,3.21,IF(AN870=1,3.31,IF(AN870=2,3.42,IF(AN870=3,3.53,IF(OR(AN870=5,AN870=4),3.64,IF(OR(AN870=6,AN870=7),3.76,IF(OR(AN870=8,AN870=9),3.88,IF(OR(AN870=10,AN870=11,AN870=12),4.01,IF(OR(AN870=13,AN870=14,AN870=15),4.13,IF(OR(AN870=16,AN870=17,AN870=18),4.27,4.4)))))))))), IF(AU870="Ա-1", IF(AN870=0,2.66,IF(AN870=1,2.75,IF(AN870=2,2.83,IF(AN870=3,2.92,IF(OR(AN870=5,AN870=4),3.02,IF(OR(AN870=6,AN870=7),3.11,IF(OR(AN870=8,AN870=9),3.21,IF(OR(AN870=10,AN870=11,AN870=12),3.31,IF(OR(AN870=13,AN870=14,AN870=15),3.42,IF(OR(AN870=16,AN870=17,AN870=18),3.53,3.64)))))))))), IF(AU870="Ա-2", IF(AN870=0,2.28,IF(AN870=1,2.35,IF(AN870=2,2.43,IF(AN870=3,2.5,IF(OR(AN870=5,AN870=4),2.58,IF(OR(AN870=6,AN870=7),2.66,IF(OR(AN870=8,AN870=9),2.75,IF(OR(AN870=10,AN870=11,AN870=12),2.83,IF(OR(AN870=13,AN870=14,AN870=15),2.92,IF(OR(AN870=16,AN870=17,AN870=18),3.01,3.11)))))))))),IF(AU870="Ա-3", IF(AN870=0,1.96,IF(AN870=1,2.02,IF(AN870=2,2.08,IF(AN870=3,2.15,IF(OR(AN870=5,AN870=4),2.21,IF(OR(AN870=6,AN870=7),2.28,IF(OR(AN870=8,AN870=9),2.35,IF(OR(AN870=10,AN870=11,AN870=12),2.42,IF(OR(AN870=13,AN870=14,AN870=15),2.5,IF(OR(AN870=16,AN870=17,AN870=18),2.58,2.66)))))))))), IF(AU870="Կ-1", IF(AN870=0,1.68,IF(AN870=1,1.73,IF(AN870=2,1.79,IF(AN870=3,1.84,IF(OR(AN870=5,AN870=4),1.9,IF(OR(AN870=6,AN870=7),1.96,IF(OR(AN870=8,AN870=9),2.02,IF(OR(AN870=10,AN870=11,AN870=12),2.08,IF(OR(AN870=13,AN870=14,AN870=15),2.14,IF(OR(AN870=16,AN870=17,AN870=18),2.21,2.28)))))))))), IF(AU870="Կ-2", IF(AN870=0,1.45,IF(AN870=1,1.49,IF(AN870=2,1.54,IF(AN870=3,1.59,IF(OR(AN870=5,AN870=4),1.63,IF(OR(AN870=6,AN870=7),1.68,IF(OR(AN870=8,AN870=9),1.73,IF(OR(AN870=10,AN870=11,AN870=12),1.79,IF(OR(AN870=13,AN870=14,AN870=15),1.84,IF(OR(AN870=16,AN870=17,AN870=18),1.9,1.95)))))))))),IF(AU870="Կ-3", IF(AN870=0,1.25,IF(AN870=1,1.29,IF(AN870=2,1.33,IF(AN870=3,1.37,IF(OR(AN870=5,AN870=4),1.41,IF(OR(AN870=6,AN870=7),1.45,IF(OR(AN870=8,AN870=9),1.49,IF(OR(AN870=10,AN870=11,AN870=12),1.54,IF(OR(AN870=13,AN870=14,AN870=15),1.58,IF(OR(AN870=16,AN870=17,AN870=18),1.63,1.68)))))))))), "Error"))))))))))))</f>
        <v>1.84</v>
      </c>
      <c r="AP870" s="979"/>
      <c r="AQ870" s="978">
        <f t="shared" ref="AQ870:AQ901" si="908">+AO870+AO870*AP870</f>
        <v>1.84</v>
      </c>
      <c r="AR870" s="878">
        <v>66140</v>
      </c>
      <c r="AS870" s="472"/>
      <c r="AT870" s="472"/>
      <c r="AU870" s="650" t="str">
        <f t="shared" ref="AU870:AU906" si="909">+AI870</f>
        <v>Կ-1</v>
      </c>
      <c r="AV870" s="878">
        <f t="shared" ref="AV870:AV906" si="910">AR870*AQ870</f>
        <v>121697.60000000001</v>
      </c>
      <c r="AW870" s="879">
        <f t="shared" ref="AW870:AW906" si="911">AQ870*AR870+AS870+AT870</f>
        <v>121697.60000000001</v>
      </c>
      <c r="AX870" s="1314">
        <f t="shared" ref="AX870:AX901" si="912">+AW870*13</f>
        <v>1582068.8</v>
      </c>
    </row>
    <row r="871" spans="2:50" ht="17.25" customHeight="1" thickBot="1">
      <c r="B871" s="459">
        <v>65</v>
      </c>
      <c r="C871" s="1244" t="s">
        <v>1774</v>
      </c>
      <c r="D871" s="1212" t="s">
        <v>594</v>
      </c>
      <c r="E871" s="1228">
        <v>1</v>
      </c>
      <c r="F871" s="1232">
        <v>3</v>
      </c>
      <c r="G871" s="1229">
        <f t="shared" si="885"/>
        <v>1.84</v>
      </c>
      <c r="H871" s="878">
        <v>66140</v>
      </c>
      <c r="I871" s="472"/>
      <c r="J871" s="472"/>
      <c r="K871" s="473" t="s">
        <v>98</v>
      </c>
      <c r="L871" s="878">
        <f t="shared" si="886"/>
        <v>121697.60000000001</v>
      </c>
      <c r="M871" s="879">
        <f t="shared" si="887"/>
        <v>121697.60000000001</v>
      </c>
      <c r="N871" s="1313">
        <f t="shared" si="888"/>
        <v>1582068.8</v>
      </c>
      <c r="O871" s="881">
        <f t="shared" si="889"/>
        <v>1</v>
      </c>
      <c r="P871" s="882">
        <f t="shared" si="890"/>
        <v>4</v>
      </c>
      <c r="Q871" s="1229">
        <f t="shared" si="891"/>
        <v>1.9</v>
      </c>
      <c r="R871" s="979"/>
      <c r="S871" s="978">
        <f t="shared" si="892"/>
        <v>1.9</v>
      </c>
      <c r="T871" s="883">
        <v>66140</v>
      </c>
      <c r="U871" s="472"/>
      <c r="V871" s="472"/>
      <c r="W871" s="1039" t="str">
        <f t="shared" si="893"/>
        <v>Կ-1</v>
      </c>
      <c r="X871" s="883">
        <f t="shared" si="894"/>
        <v>125666</v>
      </c>
      <c r="Y871" s="884">
        <f t="shared" si="895"/>
        <v>125666</v>
      </c>
      <c r="Z871" s="1314">
        <f t="shared" si="896"/>
        <v>1633658</v>
      </c>
      <c r="AA871" s="886">
        <f t="shared" si="897"/>
        <v>1</v>
      </c>
      <c r="AB871" s="882">
        <f t="shared" si="898"/>
        <v>5</v>
      </c>
      <c r="AC871" s="1229">
        <f t="shared" si="899"/>
        <v>1.9</v>
      </c>
      <c r="AD871" s="979"/>
      <c r="AE871" s="978">
        <f t="shared" si="900"/>
        <v>1.9</v>
      </c>
      <c r="AF871" s="883">
        <v>66140</v>
      </c>
      <c r="AG871" s="472"/>
      <c r="AH871" s="472"/>
      <c r="AI871" s="649" t="str">
        <f t="shared" si="901"/>
        <v>Կ-1</v>
      </c>
      <c r="AJ871" s="883">
        <f t="shared" si="902"/>
        <v>125666</v>
      </c>
      <c r="AK871" s="884">
        <f t="shared" si="903"/>
        <v>125666</v>
      </c>
      <c r="AL871" s="1314">
        <f t="shared" si="904"/>
        <v>1633658</v>
      </c>
      <c r="AM871" s="877">
        <f t="shared" si="905"/>
        <v>1</v>
      </c>
      <c r="AN871" s="911">
        <f t="shared" si="906"/>
        <v>6</v>
      </c>
      <c r="AO871" s="1229">
        <f t="shared" si="907"/>
        <v>1.96</v>
      </c>
      <c r="AP871" s="979"/>
      <c r="AQ871" s="978">
        <f t="shared" si="908"/>
        <v>1.96</v>
      </c>
      <c r="AR871" s="878">
        <v>66140</v>
      </c>
      <c r="AS871" s="472"/>
      <c r="AT871" s="472"/>
      <c r="AU871" s="650" t="str">
        <f t="shared" si="909"/>
        <v>Կ-1</v>
      </c>
      <c r="AV871" s="878">
        <f t="shared" si="910"/>
        <v>129634.4</v>
      </c>
      <c r="AW871" s="879">
        <f t="shared" si="911"/>
        <v>129634.4</v>
      </c>
      <c r="AX871" s="1314">
        <f t="shared" si="912"/>
        <v>1685247.2</v>
      </c>
    </row>
    <row r="872" spans="2:50" ht="17.25" customHeight="1" thickBot="1">
      <c r="B872" s="459">
        <v>66</v>
      </c>
      <c r="C872" s="1246" t="s">
        <v>1775</v>
      </c>
      <c r="D872" s="1212" t="s">
        <v>594</v>
      </c>
      <c r="E872" s="1228">
        <v>1</v>
      </c>
      <c r="F872" s="1232">
        <v>3</v>
      </c>
      <c r="G872" s="1229">
        <f t="shared" si="885"/>
        <v>1.84</v>
      </c>
      <c r="H872" s="878">
        <v>66140</v>
      </c>
      <c r="I872" s="472"/>
      <c r="J872" s="472"/>
      <c r="K872" s="473" t="s">
        <v>98</v>
      </c>
      <c r="L872" s="878">
        <f t="shared" si="886"/>
        <v>121697.60000000001</v>
      </c>
      <c r="M872" s="879">
        <f t="shared" si="887"/>
        <v>121697.60000000001</v>
      </c>
      <c r="N872" s="1313">
        <f t="shared" si="888"/>
        <v>1582068.8</v>
      </c>
      <c r="O872" s="881">
        <f t="shared" si="889"/>
        <v>1</v>
      </c>
      <c r="P872" s="882">
        <f t="shared" si="890"/>
        <v>4</v>
      </c>
      <c r="Q872" s="1229">
        <f t="shared" si="891"/>
        <v>1.9</v>
      </c>
      <c r="R872" s="979"/>
      <c r="S872" s="978">
        <f t="shared" si="892"/>
        <v>1.9</v>
      </c>
      <c r="T872" s="883">
        <v>66140</v>
      </c>
      <c r="U872" s="472"/>
      <c r="V872" s="472"/>
      <c r="W872" s="1039" t="str">
        <f t="shared" si="893"/>
        <v>Կ-1</v>
      </c>
      <c r="X872" s="883">
        <f t="shared" si="894"/>
        <v>125666</v>
      </c>
      <c r="Y872" s="884">
        <f t="shared" si="895"/>
        <v>125666</v>
      </c>
      <c r="Z872" s="1314">
        <f t="shared" si="896"/>
        <v>1633658</v>
      </c>
      <c r="AA872" s="886">
        <f t="shared" si="897"/>
        <v>1</v>
      </c>
      <c r="AB872" s="882">
        <f t="shared" si="898"/>
        <v>5</v>
      </c>
      <c r="AC872" s="1229">
        <f t="shared" si="899"/>
        <v>1.9</v>
      </c>
      <c r="AD872" s="979"/>
      <c r="AE872" s="978">
        <f t="shared" si="900"/>
        <v>1.9</v>
      </c>
      <c r="AF872" s="883">
        <v>66140</v>
      </c>
      <c r="AG872" s="472"/>
      <c r="AH872" s="472"/>
      <c r="AI872" s="649" t="str">
        <f t="shared" si="901"/>
        <v>Կ-1</v>
      </c>
      <c r="AJ872" s="883">
        <f t="shared" si="902"/>
        <v>125666</v>
      </c>
      <c r="AK872" s="884">
        <f t="shared" si="903"/>
        <v>125666</v>
      </c>
      <c r="AL872" s="1314">
        <f t="shared" si="904"/>
        <v>1633658</v>
      </c>
      <c r="AM872" s="877">
        <f t="shared" si="905"/>
        <v>1</v>
      </c>
      <c r="AN872" s="911">
        <f t="shared" si="906"/>
        <v>6</v>
      </c>
      <c r="AO872" s="1229">
        <f t="shared" si="907"/>
        <v>1.96</v>
      </c>
      <c r="AP872" s="979"/>
      <c r="AQ872" s="978">
        <f t="shared" si="908"/>
        <v>1.96</v>
      </c>
      <c r="AR872" s="878">
        <v>66140</v>
      </c>
      <c r="AS872" s="472"/>
      <c r="AT872" s="472"/>
      <c r="AU872" s="650" t="str">
        <f t="shared" si="909"/>
        <v>Կ-1</v>
      </c>
      <c r="AV872" s="878">
        <f t="shared" si="910"/>
        <v>129634.4</v>
      </c>
      <c r="AW872" s="879">
        <f t="shared" si="911"/>
        <v>129634.4</v>
      </c>
      <c r="AX872" s="1314">
        <f t="shared" si="912"/>
        <v>1685247.2</v>
      </c>
    </row>
    <row r="873" spans="2:50" ht="17.25" customHeight="1" thickBot="1">
      <c r="B873" s="459">
        <v>67</v>
      </c>
      <c r="C873" s="1246" t="s">
        <v>994</v>
      </c>
      <c r="D873" s="1212" t="s">
        <v>594</v>
      </c>
      <c r="E873" s="1228">
        <v>1</v>
      </c>
      <c r="F873" s="1232">
        <v>4</v>
      </c>
      <c r="G873" s="1229">
        <f t="shared" si="885"/>
        <v>1.9</v>
      </c>
      <c r="H873" s="878">
        <v>66140</v>
      </c>
      <c r="I873" s="472"/>
      <c r="J873" s="472"/>
      <c r="K873" s="473" t="s">
        <v>98</v>
      </c>
      <c r="L873" s="878">
        <f t="shared" si="886"/>
        <v>125666</v>
      </c>
      <c r="M873" s="879">
        <f t="shared" si="887"/>
        <v>125666</v>
      </c>
      <c r="N873" s="1313">
        <f t="shared" si="888"/>
        <v>1633658</v>
      </c>
      <c r="O873" s="881">
        <f t="shared" si="889"/>
        <v>1</v>
      </c>
      <c r="P873" s="882">
        <f t="shared" si="890"/>
        <v>5</v>
      </c>
      <c r="Q873" s="1229">
        <f t="shared" si="891"/>
        <v>1.9</v>
      </c>
      <c r="R873" s="979"/>
      <c r="S873" s="978">
        <f t="shared" si="892"/>
        <v>1.9</v>
      </c>
      <c r="T873" s="883">
        <v>66140</v>
      </c>
      <c r="U873" s="472"/>
      <c r="V873" s="472"/>
      <c r="W873" s="1039" t="str">
        <f t="shared" si="893"/>
        <v>Կ-1</v>
      </c>
      <c r="X873" s="883">
        <f t="shared" si="894"/>
        <v>125666</v>
      </c>
      <c r="Y873" s="884">
        <f t="shared" si="895"/>
        <v>125666</v>
      </c>
      <c r="Z873" s="1314">
        <f t="shared" si="896"/>
        <v>1633658</v>
      </c>
      <c r="AA873" s="886">
        <f t="shared" si="897"/>
        <v>1</v>
      </c>
      <c r="AB873" s="882">
        <f t="shared" si="898"/>
        <v>6</v>
      </c>
      <c r="AC873" s="1229">
        <f t="shared" si="899"/>
        <v>1.96</v>
      </c>
      <c r="AD873" s="979"/>
      <c r="AE873" s="978">
        <f t="shared" si="900"/>
        <v>1.96</v>
      </c>
      <c r="AF873" s="883">
        <v>66140</v>
      </c>
      <c r="AG873" s="472"/>
      <c r="AH873" s="472"/>
      <c r="AI873" s="649" t="str">
        <f t="shared" si="901"/>
        <v>Կ-1</v>
      </c>
      <c r="AJ873" s="883">
        <f t="shared" si="902"/>
        <v>129634.4</v>
      </c>
      <c r="AK873" s="884">
        <f t="shared" si="903"/>
        <v>129634.4</v>
      </c>
      <c r="AL873" s="1314">
        <f t="shared" si="904"/>
        <v>1685247.2</v>
      </c>
      <c r="AM873" s="877">
        <f t="shared" si="905"/>
        <v>1</v>
      </c>
      <c r="AN873" s="911">
        <f t="shared" si="906"/>
        <v>7</v>
      </c>
      <c r="AO873" s="1229">
        <f t="shared" si="907"/>
        <v>1.96</v>
      </c>
      <c r="AP873" s="979"/>
      <c r="AQ873" s="978">
        <f t="shared" si="908"/>
        <v>1.96</v>
      </c>
      <c r="AR873" s="878">
        <v>66140</v>
      </c>
      <c r="AS873" s="472"/>
      <c r="AT873" s="472"/>
      <c r="AU873" s="650" t="str">
        <f t="shared" si="909"/>
        <v>Կ-1</v>
      </c>
      <c r="AV873" s="878">
        <f t="shared" si="910"/>
        <v>129634.4</v>
      </c>
      <c r="AW873" s="879">
        <f t="shared" si="911"/>
        <v>129634.4</v>
      </c>
      <c r="AX873" s="1314">
        <f t="shared" si="912"/>
        <v>1685247.2</v>
      </c>
    </row>
    <row r="874" spans="2:50" ht="17.25" customHeight="1" thickBot="1">
      <c r="B874" s="459">
        <v>68</v>
      </c>
      <c r="C874" s="1244" t="s">
        <v>2449</v>
      </c>
      <c r="D874" s="1218" t="s">
        <v>316</v>
      </c>
      <c r="E874" s="1228">
        <v>1</v>
      </c>
      <c r="F874" s="1232">
        <v>2</v>
      </c>
      <c r="G874" s="1229">
        <f t="shared" si="885"/>
        <v>1.79</v>
      </c>
      <c r="H874" s="878">
        <v>66140</v>
      </c>
      <c r="I874" s="472"/>
      <c r="J874" s="472"/>
      <c r="K874" s="473" t="s">
        <v>98</v>
      </c>
      <c r="L874" s="878">
        <f t="shared" si="886"/>
        <v>118390.6</v>
      </c>
      <c r="M874" s="879">
        <f t="shared" si="887"/>
        <v>118390.6</v>
      </c>
      <c r="N874" s="1313">
        <f t="shared" si="888"/>
        <v>1539077.8</v>
      </c>
      <c r="O874" s="881">
        <f t="shared" si="889"/>
        <v>1</v>
      </c>
      <c r="P874" s="882">
        <f t="shared" si="890"/>
        <v>3</v>
      </c>
      <c r="Q874" s="1229">
        <f t="shared" si="891"/>
        <v>1.84</v>
      </c>
      <c r="R874" s="979"/>
      <c r="S874" s="978">
        <f t="shared" si="892"/>
        <v>1.84</v>
      </c>
      <c r="T874" s="883">
        <v>66140</v>
      </c>
      <c r="U874" s="472"/>
      <c r="V874" s="472"/>
      <c r="W874" s="1039" t="str">
        <f t="shared" si="893"/>
        <v>Կ-1</v>
      </c>
      <c r="X874" s="883">
        <f t="shared" si="894"/>
        <v>121697.60000000001</v>
      </c>
      <c r="Y874" s="884">
        <f t="shared" si="895"/>
        <v>121697.60000000001</v>
      </c>
      <c r="Z874" s="1314">
        <f t="shared" si="896"/>
        <v>1582068.8</v>
      </c>
      <c r="AA874" s="886">
        <f t="shared" si="897"/>
        <v>1</v>
      </c>
      <c r="AB874" s="882">
        <f t="shared" si="898"/>
        <v>4</v>
      </c>
      <c r="AC874" s="1229">
        <f t="shared" si="899"/>
        <v>1.9</v>
      </c>
      <c r="AD874" s="979"/>
      <c r="AE874" s="978">
        <f t="shared" si="900"/>
        <v>1.9</v>
      </c>
      <c r="AF874" s="883">
        <v>66140</v>
      </c>
      <c r="AG874" s="472"/>
      <c r="AH874" s="472"/>
      <c r="AI874" s="649" t="str">
        <f t="shared" si="901"/>
        <v>Կ-1</v>
      </c>
      <c r="AJ874" s="883">
        <f t="shared" si="902"/>
        <v>125666</v>
      </c>
      <c r="AK874" s="884">
        <f t="shared" si="903"/>
        <v>125666</v>
      </c>
      <c r="AL874" s="1314">
        <f t="shared" si="904"/>
        <v>1633658</v>
      </c>
      <c r="AM874" s="877">
        <f t="shared" si="905"/>
        <v>1</v>
      </c>
      <c r="AN874" s="911">
        <f t="shared" si="906"/>
        <v>5</v>
      </c>
      <c r="AO874" s="1229">
        <f t="shared" si="907"/>
        <v>1.9</v>
      </c>
      <c r="AP874" s="979"/>
      <c r="AQ874" s="978">
        <f t="shared" si="908"/>
        <v>1.9</v>
      </c>
      <c r="AR874" s="878">
        <v>66140</v>
      </c>
      <c r="AS874" s="472"/>
      <c r="AT874" s="472"/>
      <c r="AU874" s="650" t="str">
        <f t="shared" si="909"/>
        <v>Կ-1</v>
      </c>
      <c r="AV874" s="878">
        <f t="shared" si="910"/>
        <v>125666</v>
      </c>
      <c r="AW874" s="879">
        <f t="shared" si="911"/>
        <v>125666</v>
      </c>
      <c r="AX874" s="1314">
        <f t="shared" si="912"/>
        <v>1633658</v>
      </c>
    </row>
    <row r="875" spans="2:50" ht="17.25" customHeight="1" thickBot="1">
      <c r="B875" s="459">
        <v>69</v>
      </c>
      <c r="C875" s="1244" t="s">
        <v>956</v>
      </c>
      <c r="D875" s="1218" t="s">
        <v>316</v>
      </c>
      <c r="E875" s="1228">
        <v>1</v>
      </c>
      <c r="F875" s="1232">
        <v>4</v>
      </c>
      <c r="G875" s="1229">
        <f t="shared" si="885"/>
        <v>1.9</v>
      </c>
      <c r="H875" s="878">
        <v>66140</v>
      </c>
      <c r="I875" s="472"/>
      <c r="J875" s="472"/>
      <c r="K875" s="473" t="s">
        <v>98</v>
      </c>
      <c r="L875" s="878">
        <f t="shared" si="886"/>
        <v>125666</v>
      </c>
      <c r="M875" s="879">
        <f t="shared" si="887"/>
        <v>125666</v>
      </c>
      <c r="N875" s="1313">
        <f t="shared" si="888"/>
        <v>1633658</v>
      </c>
      <c r="O875" s="881">
        <f t="shared" si="889"/>
        <v>1</v>
      </c>
      <c r="P875" s="882">
        <f t="shared" si="890"/>
        <v>5</v>
      </c>
      <c r="Q875" s="1229">
        <f t="shared" si="891"/>
        <v>1.9</v>
      </c>
      <c r="R875" s="979"/>
      <c r="S875" s="978">
        <f t="shared" si="892"/>
        <v>1.9</v>
      </c>
      <c r="T875" s="883">
        <v>66140</v>
      </c>
      <c r="U875" s="472"/>
      <c r="V875" s="472"/>
      <c r="W875" s="1039" t="str">
        <f t="shared" si="893"/>
        <v>Կ-1</v>
      </c>
      <c r="X875" s="883">
        <f t="shared" si="894"/>
        <v>125666</v>
      </c>
      <c r="Y875" s="884">
        <f t="shared" si="895"/>
        <v>125666</v>
      </c>
      <c r="Z875" s="1314">
        <f t="shared" si="896"/>
        <v>1633658</v>
      </c>
      <c r="AA875" s="886">
        <f t="shared" si="897"/>
        <v>1</v>
      </c>
      <c r="AB875" s="882">
        <f t="shared" si="898"/>
        <v>6</v>
      </c>
      <c r="AC875" s="1229">
        <f t="shared" si="899"/>
        <v>1.96</v>
      </c>
      <c r="AD875" s="979"/>
      <c r="AE875" s="978">
        <f t="shared" si="900"/>
        <v>1.96</v>
      </c>
      <c r="AF875" s="883">
        <v>66140</v>
      </c>
      <c r="AG875" s="472"/>
      <c r="AH875" s="472"/>
      <c r="AI875" s="649" t="str">
        <f t="shared" si="901"/>
        <v>Կ-1</v>
      </c>
      <c r="AJ875" s="883">
        <f t="shared" si="902"/>
        <v>129634.4</v>
      </c>
      <c r="AK875" s="884">
        <f t="shared" si="903"/>
        <v>129634.4</v>
      </c>
      <c r="AL875" s="1314">
        <f t="shared" si="904"/>
        <v>1685247.2</v>
      </c>
      <c r="AM875" s="877">
        <f t="shared" si="905"/>
        <v>1</v>
      </c>
      <c r="AN875" s="911">
        <f t="shared" si="906"/>
        <v>7</v>
      </c>
      <c r="AO875" s="1229">
        <f t="shared" si="907"/>
        <v>1.96</v>
      </c>
      <c r="AP875" s="979"/>
      <c r="AQ875" s="978">
        <f t="shared" si="908"/>
        <v>1.96</v>
      </c>
      <c r="AR875" s="878">
        <v>66140</v>
      </c>
      <c r="AS875" s="472"/>
      <c r="AT875" s="472"/>
      <c r="AU875" s="650" t="str">
        <f t="shared" si="909"/>
        <v>Կ-1</v>
      </c>
      <c r="AV875" s="878">
        <f t="shared" si="910"/>
        <v>129634.4</v>
      </c>
      <c r="AW875" s="879">
        <f t="shared" si="911"/>
        <v>129634.4</v>
      </c>
      <c r="AX875" s="1314">
        <f t="shared" si="912"/>
        <v>1685247.2</v>
      </c>
    </row>
    <row r="876" spans="2:50" ht="17.25" customHeight="1" thickBot="1">
      <c r="B876" s="459">
        <v>70</v>
      </c>
      <c r="C876" s="1244" t="s">
        <v>2450</v>
      </c>
      <c r="D876" s="1218" t="s">
        <v>316</v>
      </c>
      <c r="E876" s="1228">
        <v>1</v>
      </c>
      <c r="F876" s="1232">
        <v>2</v>
      </c>
      <c r="G876" s="1229">
        <f t="shared" si="885"/>
        <v>1.79</v>
      </c>
      <c r="H876" s="878">
        <v>66140</v>
      </c>
      <c r="I876" s="472"/>
      <c r="J876" s="472"/>
      <c r="K876" s="473" t="s">
        <v>98</v>
      </c>
      <c r="L876" s="878">
        <f t="shared" si="886"/>
        <v>118390.6</v>
      </c>
      <c r="M876" s="879">
        <f t="shared" si="887"/>
        <v>118390.6</v>
      </c>
      <c r="N876" s="1313">
        <f t="shared" si="888"/>
        <v>1539077.8</v>
      </c>
      <c r="O876" s="881">
        <f t="shared" si="889"/>
        <v>1</v>
      </c>
      <c r="P876" s="882">
        <f t="shared" si="890"/>
        <v>3</v>
      </c>
      <c r="Q876" s="1229">
        <f t="shared" si="891"/>
        <v>1.84</v>
      </c>
      <c r="R876" s="979"/>
      <c r="S876" s="978">
        <f t="shared" si="892"/>
        <v>1.84</v>
      </c>
      <c r="T876" s="883">
        <v>66140</v>
      </c>
      <c r="U876" s="472"/>
      <c r="V876" s="472"/>
      <c r="W876" s="1039" t="str">
        <f t="shared" si="893"/>
        <v>Կ-1</v>
      </c>
      <c r="X876" s="883">
        <f t="shared" si="894"/>
        <v>121697.60000000001</v>
      </c>
      <c r="Y876" s="884">
        <f t="shared" si="895"/>
        <v>121697.60000000001</v>
      </c>
      <c r="Z876" s="1314">
        <f t="shared" si="896"/>
        <v>1582068.8</v>
      </c>
      <c r="AA876" s="886">
        <f t="shared" si="897"/>
        <v>1</v>
      </c>
      <c r="AB876" s="882">
        <f t="shared" si="898"/>
        <v>4</v>
      </c>
      <c r="AC876" s="1229">
        <f t="shared" si="899"/>
        <v>1.9</v>
      </c>
      <c r="AD876" s="979"/>
      <c r="AE876" s="978">
        <f t="shared" si="900"/>
        <v>1.9</v>
      </c>
      <c r="AF876" s="883">
        <v>66140</v>
      </c>
      <c r="AG876" s="472"/>
      <c r="AH876" s="472"/>
      <c r="AI876" s="649" t="str">
        <f t="shared" si="901"/>
        <v>Կ-1</v>
      </c>
      <c r="AJ876" s="883">
        <f t="shared" si="902"/>
        <v>125666</v>
      </c>
      <c r="AK876" s="884">
        <f t="shared" si="903"/>
        <v>125666</v>
      </c>
      <c r="AL876" s="1314">
        <f t="shared" si="904"/>
        <v>1633658</v>
      </c>
      <c r="AM876" s="877">
        <f t="shared" si="905"/>
        <v>1</v>
      </c>
      <c r="AN876" s="911">
        <f t="shared" si="906"/>
        <v>5</v>
      </c>
      <c r="AO876" s="1229">
        <f t="shared" si="907"/>
        <v>1.9</v>
      </c>
      <c r="AP876" s="979"/>
      <c r="AQ876" s="978">
        <f t="shared" si="908"/>
        <v>1.9</v>
      </c>
      <c r="AR876" s="878">
        <v>66140</v>
      </c>
      <c r="AS876" s="472"/>
      <c r="AT876" s="472"/>
      <c r="AU876" s="650" t="str">
        <f t="shared" si="909"/>
        <v>Կ-1</v>
      </c>
      <c r="AV876" s="878">
        <f t="shared" si="910"/>
        <v>125666</v>
      </c>
      <c r="AW876" s="879">
        <f t="shared" si="911"/>
        <v>125666</v>
      </c>
      <c r="AX876" s="1314">
        <f t="shared" si="912"/>
        <v>1633658</v>
      </c>
    </row>
    <row r="877" spans="2:50" ht="17.25" customHeight="1" thickBot="1">
      <c r="B877" s="459">
        <v>71</v>
      </c>
      <c r="C877" s="1244" t="s">
        <v>2451</v>
      </c>
      <c r="D877" s="1218" t="s">
        <v>316</v>
      </c>
      <c r="E877" s="1228">
        <v>1</v>
      </c>
      <c r="F877" s="1232">
        <v>11</v>
      </c>
      <c r="G877" s="1229">
        <f t="shared" si="885"/>
        <v>2.08</v>
      </c>
      <c r="H877" s="878">
        <v>66140</v>
      </c>
      <c r="I877" s="472"/>
      <c r="J877" s="472"/>
      <c r="K877" s="473" t="s">
        <v>98</v>
      </c>
      <c r="L877" s="878">
        <f t="shared" si="886"/>
        <v>137571.20000000001</v>
      </c>
      <c r="M877" s="879">
        <f t="shared" si="887"/>
        <v>137571.20000000001</v>
      </c>
      <c r="N877" s="1313">
        <f t="shared" si="888"/>
        <v>1788425.6</v>
      </c>
      <c r="O877" s="881">
        <f t="shared" si="889"/>
        <v>1</v>
      </c>
      <c r="P877" s="882">
        <f t="shared" si="890"/>
        <v>12</v>
      </c>
      <c r="Q877" s="1229">
        <f t="shared" si="891"/>
        <v>2.08</v>
      </c>
      <c r="R877" s="979"/>
      <c r="S877" s="978">
        <f t="shared" si="892"/>
        <v>2.08</v>
      </c>
      <c r="T877" s="883">
        <v>66140</v>
      </c>
      <c r="U877" s="472"/>
      <c r="V877" s="472"/>
      <c r="W877" s="1039" t="str">
        <f t="shared" si="893"/>
        <v>Կ-1</v>
      </c>
      <c r="X877" s="883">
        <f t="shared" si="894"/>
        <v>137571.20000000001</v>
      </c>
      <c r="Y877" s="884">
        <f t="shared" si="895"/>
        <v>137571.20000000001</v>
      </c>
      <c r="Z877" s="1314">
        <f t="shared" si="896"/>
        <v>1788425.6</v>
      </c>
      <c r="AA877" s="886">
        <f t="shared" si="897"/>
        <v>1</v>
      </c>
      <c r="AB877" s="882">
        <f t="shared" si="898"/>
        <v>13</v>
      </c>
      <c r="AC877" s="1229">
        <f t="shared" si="899"/>
        <v>2.14</v>
      </c>
      <c r="AD877" s="979"/>
      <c r="AE877" s="978">
        <f t="shared" si="900"/>
        <v>2.14</v>
      </c>
      <c r="AF877" s="883">
        <v>66140</v>
      </c>
      <c r="AG877" s="472"/>
      <c r="AH877" s="472"/>
      <c r="AI877" s="649" t="str">
        <f t="shared" si="901"/>
        <v>Կ-1</v>
      </c>
      <c r="AJ877" s="883">
        <f t="shared" si="902"/>
        <v>141539.6</v>
      </c>
      <c r="AK877" s="884">
        <f t="shared" si="903"/>
        <v>141539.6</v>
      </c>
      <c r="AL877" s="1314">
        <f t="shared" si="904"/>
        <v>1840014.8</v>
      </c>
      <c r="AM877" s="877">
        <f t="shared" si="905"/>
        <v>1</v>
      </c>
      <c r="AN877" s="911">
        <f t="shared" si="906"/>
        <v>14</v>
      </c>
      <c r="AO877" s="1229">
        <f t="shared" si="907"/>
        <v>2.14</v>
      </c>
      <c r="AP877" s="979"/>
      <c r="AQ877" s="978">
        <f t="shared" si="908"/>
        <v>2.14</v>
      </c>
      <c r="AR877" s="878">
        <v>66140</v>
      </c>
      <c r="AS877" s="472"/>
      <c r="AT877" s="472"/>
      <c r="AU877" s="650" t="str">
        <f t="shared" si="909"/>
        <v>Կ-1</v>
      </c>
      <c r="AV877" s="878">
        <f t="shared" si="910"/>
        <v>141539.6</v>
      </c>
      <c r="AW877" s="879">
        <f t="shared" si="911"/>
        <v>141539.6</v>
      </c>
      <c r="AX877" s="1314">
        <f t="shared" si="912"/>
        <v>1840014.8</v>
      </c>
    </row>
    <row r="878" spans="2:50" ht="17.25" customHeight="1" thickBot="1">
      <c r="B878" s="459">
        <v>72</v>
      </c>
      <c r="C878" s="1249" t="s">
        <v>1778</v>
      </c>
      <c r="D878" s="1218" t="s">
        <v>316</v>
      </c>
      <c r="E878" s="1228">
        <v>1</v>
      </c>
      <c r="F878" s="1232">
        <v>3</v>
      </c>
      <c r="G878" s="1229">
        <f t="shared" si="885"/>
        <v>1.84</v>
      </c>
      <c r="H878" s="878">
        <v>66140</v>
      </c>
      <c r="I878" s="472"/>
      <c r="J878" s="472"/>
      <c r="K878" s="473" t="s">
        <v>98</v>
      </c>
      <c r="L878" s="878">
        <f t="shared" si="886"/>
        <v>121697.60000000001</v>
      </c>
      <c r="M878" s="879">
        <f t="shared" si="887"/>
        <v>121697.60000000001</v>
      </c>
      <c r="N878" s="1313">
        <f t="shared" si="888"/>
        <v>1582068.8</v>
      </c>
      <c r="O878" s="881">
        <f t="shared" si="889"/>
        <v>1</v>
      </c>
      <c r="P878" s="882">
        <f t="shared" si="890"/>
        <v>4</v>
      </c>
      <c r="Q878" s="1229">
        <f t="shared" si="891"/>
        <v>1.9</v>
      </c>
      <c r="R878" s="979"/>
      <c r="S878" s="978">
        <f t="shared" si="892"/>
        <v>1.9</v>
      </c>
      <c r="T878" s="883">
        <v>66140</v>
      </c>
      <c r="U878" s="472"/>
      <c r="V878" s="472"/>
      <c r="W878" s="1039" t="str">
        <f t="shared" si="893"/>
        <v>Կ-1</v>
      </c>
      <c r="X878" s="883">
        <f t="shared" si="894"/>
        <v>125666</v>
      </c>
      <c r="Y878" s="884">
        <f t="shared" si="895"/>
        <v>125666</v>
      </c>
      <c r="Z878" s="1314">
        <f t="shared" si="896"/>
        <v>1633658</v>
      </c>
      <c r="AA878" s="886">
        <f t="shared" si="897"/>
        <v>1</v>
      </c>
      <c r="AB878" s="882">
        <f t="shared" si="898"/>
        <v>5</v>
      </c>
      <c r="AC878" s="1229">
        <f t="shared" si="899"/>
        <v>1.9</v>
      </c>
      <c r="AD878" s="979"/>
      <c r="AE878" s="978">
        <f t="shared" si="900"/>
        <v>1.9</v>
      </c>
      <c r="AF878" s="883">
        <v>66140</v>
      </c>
      <c r="AG878" s="472"/>
      <c r="AH878" s="472"/>
      <c r="AI878" s="649" t="str">
        <f t="shared" si="901"/>
        <v>Կ-1</v>
      </c>
      <c r="AJ878" s="883">
        <f t="shared" si="902"/>
        <v>125666</v>
      </c>
      <c r="AK878" s="884">
        <f t="shared" si="903"/>
        <v>125666</v>
      </c>
      <c r="AL878" s="1314">
        <f t="shared" si="904"/>
        <v>1633658</v>
      </c>
      <c r="AM878" s="877">
        <f t="shared" si="905"/>
        <v>1</v>
      </c>
      <c r="AN878" s="911">
        <f t="shared" si="906"/>
        <v>6</v>
      </c>
      <c r="AO878" s="1229">
        <f t="shared" si="907"/>
        <v>1.96</v>
      </c>
      <c r="AP878" s="979"/>
      <c r="AQ878" s="978">
        <f t="shared" si="908"/>
        <v>1.96</v>
      </c>
      <c r="AR878" s="878">
        <v>66140</v>
      </c>
      <c r="AS878" s="472"/>
      <c r="AT878" s="472"/>
      <c r="AU878" s="650" t="str">
        <f t="shared" si="909"/>
        <v>Կ-1</v>
      </c>
      <c r="AV878" s="878">
        <f t="shared" si="910"/>
        <v>129634.4</v>
      </c>
      <c r="AW878" s="879">
        <f t="shared" si="911"/>
        <v>129634.4</v>
      </c>
      <c r="AX878" s="1314">
        <f t="shared" si="912"/>
        <v>1685247.2</v>
      </c>
    </row>
    <row r="879" spans="2:50" ht="17.25" customHeight="1" thickBot="1">
      <c r="B879" s="459">
        <v>73</v>
      </c>
      <c r="C879" s="1244" t="s">
        <v>783</v>
      </c>
      <c r="D879" s="1218" t="s">
        <v>316</v>
      </c>
      <c r="E879" s="1228">
        <v>1</v>
      </c>
      <c r="F879" s="1232">
        <v>2</v>
      </c>
      <c r="G879" s="1229">
        <f t="shared" si="885"/>
        <v>1.79</v>
      </c>
      <c r="H879" s="878">
        <v>66140</v>
      </c>
      <c r="I879" s="472"/>
      <c r="J879" s="472"/>
      <c r="K879" s="473" t="s">
        <v>98</v>
      </c>
      <c r="L879" s="878">
        <f t="shared" si="886"/>
        <v>118390.6</v>
      </c>
      <c r="M879" s="879">
        <f t="shared" si="887"/>
        <v>118390.6</v>
      </c>
      <c r="N879" s="1313">
        <f t="shared" si="888"/>
        <v>1539077.8</v>
      </c>
      <c r="O879" s="881">
        <f t="shared" si="889"/>
        <v>1</v>
      </c>
      <c r="P879" s="882">
        <f t="shared" si="890"/>
        <v>3</v>
      </c>
      <c r="Q879" s="1229">
        <f t="shared" si="891"/>
        <v>1.84</v>
      </c>
      <c r="R879" s="979"/>
      <c r="S879" s="978">
        <f t="shared" si="892"/>
        <v>1.84</v>
      </c>
      <c r="T879" s="883">
        <v>66140</v>
      </c>
      <c r="U879" s="472"/>
      <c r="V879" s="472"/>
      <c r="W879" s="1039" t="str">
        <f t="shared" si="893"/>
        <v>Կ-1</v>
      </c>
      <c r="X879" s="883">
        <f t="shared" si="894"/>
        <v>121697.60000000001</v>
      </c>
      <c r="Y879" s="884">
        <f t="shared" si="895"/>
        <v>121697.60000000001</v>
      </c>
      <c r="Z879" s="1314">
        <f t="shared" si="896"/>
        <v>1582068.8</v>
      </c>
      <c r="AA879" s="886">
        <f t="shared" si="897"/>
        <v>1</v>
      </c>
      <c r="AB879" s="882">
        <f t="shared" si="898"/>
        <v>4</v>
      </c>
      <c r="AC879" s="1229">
        <f t="shared" si="899"/>
        <v>1.9</v>
      </c>
      <c r="AD879" s="979"/>
      <c r="AE879" s="978">
        <f t="shared" si="900"/>
        <v>1.9</v>
      </c>
      <c r="AF879" s="883">
        <v>66140</v>
      </c>
      <c r="AG879" s="472"/>
      <c r="AH879" s="472"/>
      <c r="AI879" s="649" t="str">
        <f t="shared" si="901"/>
        <v>Կ-1</v>
      </c>
      <c r="AJ879" s="883">
        <f t="shared" si="902"/>
        <v>125666</v>
      </c>
      <c r="AK879" s="884">
        <f t="shared" si="903"/>
        <v>125666</v>
      </c>
      <c r="AL879" s="1314">
        <f t="shared" si="904"/>
        <v>1633658</v>
      </c>
      <c r="AM879" s="877">
        <f t="shared" si="905"/>
        <v>1</v>
      </c>
      <c r="AN879" s="911">
        <f t="shared" si="906"/>
        <v>5</v>
      </c>
      <c r="AO879" s="1229">
        <f t="shared" si="907"/>
        <v>1.9</v>
      </c>
      <c r="AP879" s="979"/>
      <c r="AQ879" s="978">
        <f t="shared" si="908"/>
        <v>1.9</v>
      </c>
      <c r="AR879" s="878">
        <v>66140</v>
      </c>
      <c r="AS879" s="472"/>
      <c r="AT879" s="472"/>
      <c r="AU879" s="650" t="str">
        <f t="shared" si="909"/>
        <v>Կ-1</v>
      </c>
      <c r="AV879" s="878">
        <f t="shared" si="910"/>
        <v>125666</v>
      </c>
      <c r="AW879" s="879">
        <f t="shared" si="911"/>
        <v>125666</v>
      </c>
      <c r="AX879" s="1314">
        <f t="shared" si="912"/>
        <v>1633658</v>
      </c>
    </row>
    <row r="880" spans="2:50" ht="17.25" customHeight="1" thickBot="1">
      <c r="B880" s="459">
        <v>75</v>
      </c>
      <c r="C880" s="1244" t="s">
        <v>2452</v>
      </c>
      <c r="D880" s="1218" t="s">
        <v>316</v>
      </c>
      <c r="E880" s="1228">
        <v>1</v>
      </c>
      <c r="F880" s="1232">
        <v>2</v>
      </c>
      <c r="G880" s="1229">
        <f t="shared" si="885"/>
        <v>1.79</v>
      </c>
      <c r="H880" s="878">
        <v>66140</v>
      </c>
      <c r="I880" s="472"/>
      <c r="J880" s="472"/>
      <c r="K880" s="473" t="s">
        <v>98</v>
      </c>
      <c r="L880" s="878">
        <f t="shared" si="886"/>
        <v>118390.6</v>
      </c>
      <c r="M880" s="879">
        <f t="shared" si="887"/>
        <v>118390.6</v>
      </c>
      <c r="N880" s="1313">
        <f t="shared" si="888"/>
        <v>1539077.8</v>
      </c>
      <c r="O880" s="881">
        <f t="shared" si="889"/>
        <v>1</v>
      </c>
      <c r="P880" s="882">
        <f t="shared" si="890"/>
        <v>3</v>
      </c>
      <c r="Q880" s="1229">
        <f t="shared" si="891"/>
        <v>1.84</v>
      </c>
      <c r="R880" s="979"/>
      <c r="S880" s="978">
        <f t="shared" si="892"/>
        <v>1.84</v>
      </c>
      <c r="T880" s="883">
        <v>66140</v>
      </c>
      <c r="U880" s="472"/>
      <c r="V880" s="472"/>
      <c r="W880" s="1039" t="str">
        <f t="shared" si="893"/>
        <v>Կ-1</v>
      </c>
      <c r="X880" s="883">
        <f t="shared" si="894"/>
        <v>121697.60000000001</v>
      </c>
      <c r="Y880" s="884">
        <f t="shared" si="895"/>
        <v>121697.60000000001</v>
      </c>
      <c r="Z880" s="1314">
        <f t="shared" si="896"/>
        <v>1582068.8</v>
      </c>
      <c r="AA880" s="886">
        <f t="shared" si="897"/>
        <v>1</v>
      </c>
      <c r="AB880" s="882">
        <f t="shared" si="898"/>
        <v>4</v>
      </c>
      <c r="AC880" s="1229">
        <f t="shared" si="899"/>
        <v>1.9</v>
      </c>
      <c r="AD880" s="979"/>
      <c r="AE880" s="978">
        <f t="shared" si="900"/>
        <v>1.9</v>
      </c>
      <c r="AF880" s="883">
        <v>66140</v>
      </c>
      <c r="AG880" s="472"/>
      <c r="AH880" s="472"/>
      <c r="AI880" s="649" t="str">
        <f t="shared" si="901"/>
        <v>Կ-1</v>
      </c>
      <c r="AJ880" s="883">
        <f t="shared" si="902"/>
        <v>125666</v>
      </c>
      <c r="AK880" s="884">
        <f t="shared" si="903"/>
        <v>125666</v>
      </c>
      <c r="AL880" s="1314">
        <f t="shared" si="904"/>
        <v>1633658</v>
      </c>
      <c r="AM880" s="877">
        <f t="shared" si="905"/>
        <v>1</v>
      </c>
      <c r="AN880" s="911">
        <f t="shared" si="906"/>
        <v>5</v>
      </c>
      <c r="AO880" s="1229">
        <f t="shared" si="907"/>
        <v>1.9</v>
      </c>
      <c r="AP880" s="979"/>
      <c r="AQ880" s="978">
        <f t="shared" si="908"/>
        <v>1.9</v>
      </c>
      <c r="AR880" s="878">
        <v>66140</v>
      </c>
      <c r="AS880" s="472"/>
      <c r="AT880" s="472"/>
      <c r="AU880" s="650" t="str">
        <f t="shared" si="909"/>
        <v>Կ-1</v>
      </c>
      <c r="AV880" s="878">
        <f t="shared" si="910"/>
        <v>125666</v>
      </c>
      <c r="AW880" s="879">
        <f t="shared" si="911"/>
        <v>125666</v>
      </c>
      <c r="AX880" s="1314">
        <f t="shared" si="912"/>
        <v>1633658</v>
      </c>
    </row>
    <row r="881" spans="2:50" ht="17.25" customHeight="1" thickBot="1">
      <c r="B881" s="459">
        <v>76</v>
      </c>
      <c r="C881" s="1244" t="s">
        <v>1776</v>
      </c>
      <c r="D881" s="1218" t="s">
        <v>316</v>
      </c>
      <c r="E881" s="1228">
        <v>1</v>
      </c>
      <c r="F881" s="1232">
        <v>3</v>
      </c>
      <c r="G881" s="1229">
        <f t="shared" si="885"/>
        <v>1.84</v>
      </c>
      <c r="H881" s="878">
        <v>66140</v>
      </c>
      <c r="I881" s="472"/>
      <c r="J881" s="472"/>
      <c r="K881" s="473" t="s">
        <v>98</v>
      </c>
      <c r="L881" s="878">
        <f t="shared" si="886"/>
        <v>121697.60000000001</v>
      </c>
      <c r="M881" s="879">
        <f t="shared" si="887"/>
        <v>121697.60000000001</v>
      </c>
      <c r="N881" s="1313">
        <f t="shared" si="888"/>
        <v>1582068.8</v>
      </c>
      <c r="O881" s="881">
        <f t="shared" si="889"/>
        <v>1</v>
      </c>
      <c r="P881" s="882">
        <f t="shared" si="890"/>
        <v>4</v>
      </c>
      <c r="Q881" s="1229">
        <f t="shared" si="891"/>
        <v>1.9</v>
      </c>
      <c r="R881" s="979"/>
      <c r="S881" s="978">
        <f t="shared" si="892"/>
        <v>1.9</v>
      </c>
      <c r="T881" s="883">
        <v>66140</v>
      </c>
      <c r="U881" s="472"/>
      <c r="V881" s="472"/>
      <c r="W881" s="1039" t="str">
        <f t="shared" si="893"/>
        <v>Կ-1</v>
      </c>
      <c r="X881" s="883">
        <f t="shared" si="894"/>
        <v>125666</v>
      </c>
      <c r="Y881" s="884">
        <f t="shared" si="895"/>
        <v>125666</v>
      </c>
      <c r="Z881" s="1314">
        <f t="shared" si="896"/>
        <v>1633658</v>
      </c>
      <c r="AA881" s="886">
        <f t="shared" si="897"/>
        <v>1</v>
      </c>
      <c r="AB881" s="882">
        <f t="shared" si="898"/>
        <v>5</v>
      </c>
      <c r="AC881" s="1229">
        <f t="shared" si="899"/>
        <v>1.9</v>
      </c>
      <c r="AD881" s="979"/>
      <c r="AE881" s="978">
        <f t="shared" si="900"/>
        <v>1.9</v>
      </c>
      <c r="AF881" s="883">
        <v>66140</v>
      </c>
      <c r="AG881" s="472"/>
      <c r="AH881" s="472"/>
      <c r="AI881" s="649" t="str">
        <f t="shared" si="901"/>
        <v>Կ-1</v>
      </c>
      <c r="AJ881" s="883">
        <f t="shared" si="902"/>
        <v>125666</v>
      </c>
      <c r="AK881" s="884">
        <f t="shared" si="903"/>
        <v>125666</v>
      </c>
      <c r="AL881" s="1314">
        <f t="shared" si="904"/>
        <v>1633658</v>
      </c>
      <c r="AM881" s="877">
        <f t="shared" si="905"/>
        <v>1</v>
      </c>
      <c r="AN881" s="911">
        <f t="shared" si="906"/>
        <v>6</v>
      </c>
      <c r="AO881" s="1229">
        <f t="shared" si="907"/>
        <v>1.96</v>
      </c>
      <c r="AP881" s="979"/>
      <c r="AQ881" s="978">
        <f t="shared" si="908"/>
        <v>1.96</v>
      </c>
      <c r="AR881" s="878">
        <v>66140</v>
      </c>
      <c r="AS881" s="472"/>
      <c r="AT881" s="472"/>
      <c r="AU881" s="650" t="str">
        <f t="shared" si="909"/>
        <v>Կ-1</v>
      </c>
      <c r="AV881" s="878">
        <f t="shared" si="910"/>
        <v>129634.4</v>
      </c>
      <c r="AW881" s="879">
        <f t="shared" si="911"/>
        <v>129634.4</v>
      </c>
      <c r="AX881" s="1314">
        <f t="shared" si="912"/>
        <v>1685247.2</v>
      </c>
    </row>
    <row r="882" spans="2:50" ht="17.25" customHeight="1" thickBot="1">
      <c r="B882" s="459">
        <v>77</v>
      </c>
      <c r="C882" s="1250" t="s">
        <v>1629</v>
      </c>
      <c r="D882" s="1218" t="s">
        <v>316</v>
      </c>
      <c r="E882" s="1228">
        <v>1</v>
      </c>
      <c r="F882" s="1232">
        <v>3</v>
      </c>
      <c r="G882" s="1229">
        <f t="shared" si="885"/>
        <v>1.84</v>
      </c>
      <c r="H882" s="878">
        <v>66140</v>
      </c>
      <c r="I882" s="472"/>
      <c r="J882" s="472"/>
      <c r="K882" s="473" t="s">
        <v>98</v>
      </c>
      <c r="L882" s="878">
        <f t="shared" si="886"/>
        <v>121697.60000000001</v>
      </c>
      <c r="M882" s="879">
        <f t="shared" si="887"/>
        <v>121697.60000000001</v>
      </c>
      <c r="N882" s="1313">
        <f t="shared" si="888"/>
        <v>1582068.8</v>
      </c>
      <c r="O882" s="881">
        <f t="shared" si="889"/>
        <v>1</v>
      </c>
      <c r="P882" s="882">
        <f t="shared" si="890"/>
        <v>4</v>
      </c>
      <c r="Q882" s="1229">
        <f t="shared" si="891"/>
        <v>1.9</v>
      </c>
      <c r="R882" s="979"/>
      <c r="S882" s="978">
        <f t="shared" si="892"/>
        <v>1.9</v>
      </c>
      <c r="T882" s="883">
        <v>66140</v>
      </c>
      <c r="U882" s="472"/>
      <c r="V882" s="472"/>
      <c r="W882" s="1039" t="str">
        <f t="shared" si="893"/>
        <v>Կ-1</v>
      </c>
      <c r="X882" s="883">
        <f t="shared" si="894"/>
        <v>125666</v>
      </c>
      <c r="Y882" s="884">
        <f t="shared" si="895"/>
        <v>125666</v>
      </c>
      <c r="Z882" s="1314">
        <f t="shared" si="896"/>
        <v>1633658</v>
      </c>
      <c r="AA882" s="886">
        <f t="shared" si="897"/>
        <v>1</v>
      </c>
      <c r="AB882" s="882">
        <f t="shared" si="898"/>
        <v>5</v>
      </c>
      <c r="AC882" s="1229">
        <f t="shared" si="899"/>
        <v>1.9</v>
      </c>
      <c r="AD882" s="979"/>
      <c r="AE882" s="978">
        <f t="shared" si="900"/>
        <v>1.9</v>
      </c>
      <c r="AF882" s="883">
        <v>66140</v>
      </c>
      <c r="AG882" s="472"/>
      <c r="AH882" s="472"/>
      <c r="AI882" s="649" t="str">
        <f t="shared" si="901"/>
        <v>Կ-1</v>
      </c>
      <c r="AJ882" s="883">
        <f t="shared" si="902"/>
        <v>125666</v>
      </c>
      <c r="AK882" s="884">
        <f t="shared" si="903"/>
        <v>125666</v>
      </c>
      <c r="AL882" s="1314">
        <f t="shared" si="904"/>
        <v>1633658</v>
      </c>
      <c r="AM882" s="877">
        <f t="shared" si="905"/>
        <v>1</v>
      </c>
      <c r="AN882" s="911">
        <f t="shared" si="906"/>
        <v>6</v>
      </c>
      <c r="AO882" s="1229">
        <f t="shared" si="907"/>
        <v>1.96</v>
      </c>
      <c r="AP882" s="979"/>
      <c r="AQ882" s="978">
        <f t="shared" si="908"/>
        <v>1.96</v>
      </c>
      <c r="AR882" s="878">
        <v>66140</v>
      </c>
      <c r="AS882" s="472"/>
      <c r="AT882" s="472"/>
      <c r="AU882" s="650" t="str">
        <f t="shared" si="909"/>
        <v>Կ-1</v>
      </c>
      <c r="AV882" s="878">
        <f t="shared" si="910"/>
        <v>129634.4</v>
      </c>
      <c r="AW882" s="879">
        <f t="shared" si="911"/>
        <v>129634.4</v>
      </c>
      <c r="AX882" s="1314">
        <f t="shared" si="912"/>
        <v>1685247.2</v>
      </c>
    </row>
    <row r="883" spans="2:50" ht="17.25" customHeight="1" thickBot="1">
      <c r="B883" s="459">
        <v>78</v>
      </c>
      <c r="C883" s="1246" t="s">
        <v>1777</v>
      </c>
      <c r="D883" s="1218" t="s">
        <v>316</v>
      </c>
      <c r="E883" s="1228">
        <v>1</v>
      </c>
      <c r="F883" s="1232">
        <v>3</v>
      </c>
      <c r="G883" s="1229">
        <f t="shared" si="885"/>
        <v>1.84</v>
      </c>
      <c r="H883" s="878">
        <v>66140</v>
      </c>
      <c r="I883" s="472"/>
      <c r="J883" s="472"/>
      <c r="K883" s="473" t="s">
        <v>98</v>
      </c>
      <c r="L883" s="878">
        <f t="shared" si="886"/>
        <v>121697.60000000001</v>
      </c>
      <c r="M883" s="879">
        <f t="shared" si="887"/>
        <v>121697.60000000001</v>
      </c>
      <c r="N883" s="1313">
        <f t="shared" si="888"/>
        <v>1582068.8</v>
      </c>
      <c r="O883" s="881">
        <f t="shared" si="889"/>
        <v>1</v>
      </c>
      <c r="P883" s="882">
        <f t="shared" si="890"/>
        <v>4</v>
      </c>
      <c r="Q883" s="1229">
        <f t="shared" si="891"/>
        <v>1.9</v>
      </c>
      <c r="R883" s="979"/>
      <c r="S883" s="978">
        <f t="shared" si="892"/>
        <v>1.9</v>
      </c>
      <c r="T883" s="883">
        <v>66140</v>
      </c>
      <c r="U883" s="472"/>
      <c r="V883" s="472"/>
      <c r="W883" s="1039" t="str">
        <f t="shared" si="893"/>
        <v>Կ-1</v>
      </c>
      <c r="X883" s="883">
        <f t="shared" si="894"/>
        <v>125666</v>
      </c>
      <c r="Y883" s="884">
        <f t="shared" si="895"/>
        <v>125666</v>
      </c>
      <c r="Z883" s="1314">
        <f t="shared" si="896"/>
        <v>1633658</v>
      </c>
      <c r="AA883" s="886">
        <f t="shared" si="897"/>
        <v>1</v>
      </c>
      <c r="AB883" s="882">
        <f t="shared" si="898"/>
        <v>5</v>
      </c>
      <c r="AC883" s="1229">
        <f t="shared" si="899"/>
        <v>1.9</v>
      </c>
      <c r="AD883" s="979"/>
      <c r="AE883" s="978">
        <f t="shared" si="900"/>
        <v>1.9</v>
      </c>
      <c r="AF883" s="883">
        <v>66140</v>
      </c>
      <c r="AG883" s="472"/>
      <c r="AH883" s="472"/>
      <c r="AI883" s="649" t="str">
        <f t="shared" si="901"/>
        <v>Կ-1</v>
      </c>
      <c r="AJ883" s="883">
        <f t="shared" si="902"/>
        <v>125666</v>
      </c>
      <c r="AK883" s="884">
        <f t="shared" si="903"/>
        <v>125666</v>
      </c>
      <c r="AL883" s="1314">
        <f t="shared" si="904"/>
        <v>1633658</v>
      </c>
      <c r="AM883" s="877">
        <f t="shared" si="905"/>
        <v>1</v>
      </c>
      <c r="AN883" s="911">
        <f t="shared" si="906"/>
        <v>6</v>
      </c>
      <c r="AO883" s="1229">
        <f t="shared" si="907"/>
        <v>1.96</v>
      </c>
      <c r="AP883" s="979"/>
      <c r="AQ883" s="978">
        <f t="shared" si="908"/>
        <v>1.96</v>
      </c>
      <c r="AR883" s="878">
        <v>66140</v>
      </c>
      <c r="AS883" s="472"/>
      <c r="AT883" s="472"/>
      <c r="AU883" s="650" t="str">
        <f t="shared" si="909"/>
        <v>Կ-1</v>
      </c>
      <c r="AV883" s="878">
        <f t="shared" si="910"/>
        <v>129634.4</v>
      </c>
      <c r="AW883" s="879">
        <f t="shared" si="911"/>
        <v>129634.4</v>
      </c>
      <c r="AX883" s="1314">
        <f t="shared" si="912"/>
        <v>1685247.2</v>
      </c>
    </row>
    <row r="884" spans="2:50" ht="17.25" customHeight="1" thickBot="1">
      <c r="B884" s="459">
        <v>79</v>
      </c>
      <c r="C884" s="1246" t="s">
        <v>2453</v>
      </c>
      <c r="D884" s="1218" t="s">
        <v>316</v>
      </c>
      <c r="E884" s="1228">
        <v>1</v>
      </c>
      <c r="F884" s="1232">
        <v>2</v>
      </c>
      <c r="G884" s="1229">
        <f t="shared" si="885"/>
        <v>1.79</v>
      </c>
      <c r="H884" s="878">
        <v>66140</v>
      </c>
      <c r="I884" s="472"/>
      <c r="J884" s="472"/>
      <c r="K884" s="473" t="s">
        <v>98</v>
      </c>
      <c r="L884" s="878">
        <f t="shared" si="886"/>
        <v>118390.6</v>
      </c>
      <c r="M884" s="879">
        <f t="shared" si="887"/>
        <v>118390.6</v>
      </c>
      <c r="N884" s="1313">
        <f t="shared" si="888"/>
        <v>1539077.8</v>
      </c>
      <c r="O884" s="881">
        <f t="shared" si="889"/>
        <v>1</v>
      </c>
      <c r="P884" s="882">
        <f t="shared" si="890"/>
        <v>3</v>
      </c>
      <c r="Q884" s="1229">
        <f t="shared" si="891"/>
        <v>1.84</v>
      </c>
      <c r="R884" s="979"/>
      <c r="S884" s="978">
        <f t="shared" si="892"/>
        <v>1.84</v>
      </c>
      <c r="T884" s="883">
        <v>66140</v>
      </c>
      <c r="U884" s="472"/>
      <c r="V884" s="472"/>
      <c r="W884" s="1039" t="str">
        <f t="shared" si="893"/>
        <v>Կ-1</v>
      </c>
      <c r="X884" s="883">
        <f t="shared" si="894"/>
        <v>121697.60000000001</v>
      </c>
      <c r="Y884" s="884">
        <f t="shared" si="895"/>
        <v>121697.60000000001</v>
      </c>
      <c r="Z884" s="1314">
        <f t="shared" si="896"/>
        <v>1582068.8</v>
      </c>
      <c r="AA884" s="886">
        <f t="shared" si="897"/>
        <v>1</v>
      </c>
      <c r="AB884" s="882">
        <f t="shared" si="898"/>
        <v>4</v>
      </c>
      <c r="AC884" s="1229">
        <f t="shared" si="899"/>
        <v>1.9</v>
      </c>
      <c r="AD884" s="979"/>
      <c r="AE884" s="978">
        <f t="shared" si="900"/>
        <v>1.9</v>
      </c>
      <c r="AF884" s="883">
        <v>66140</v>
      </c>
      <c r="AG884" s="472"/>
      <c r="AH884" s="472"/>
      <c r="AI884" s="649" t="str">
        <f t="shared" si="901"/>
        <v>Կ-1</v>
      </c>
      <c r="AJ884" s="883">
        <f t="shared" si="902"/>
        <v>125666</v>
      </c>
      <c r="AK884" s="884">
        <f t="shared" si="903"/>
        <v>125666</v>
      </c>
      <c r="AL884" s="1314">
        <f t="shared" si="904"/>
        <v>1633658</v>
      </c>
      <c r="AM884" s="877">
        <f t="shared" si="905"/>
        <v>1</v>
      </c>
      <c r="AN884" s="911">
        <f t="shared" si="906"/>
        <v>5</v>
      </c>
      <c r="AO884" s="1229">
        <f t="shared" si="907"/>
        <v>1.9</v>
      </c>
      <c r="AP884" s="979"/>
      <c r="AQ884" s="978">
        <f t="shared" si="908"/>
        <v>1.9</v>
      </c>
      <c r="AR884" s="878">
        <v>66140</v>
      </c>
      <c r="AS884" s="472"/>
      <c r="AT884" s="472"/>
      <c r="AU884" s="650" t="str">
        <f t="shared" si="909"/>
        <v>Կ-1</v>
      </c>
      <c r="AV884" s="878">
        <f t="shared" si="910"/>
        <v>125666</v>
      </c>
      <c r="AW884" s="879">
        <f t="shared" si="911"/>
        <v>125666</v>
      </c>
      <c r="AX884" s="1314">
        <f t="shared" si="912"/>
        <v>1633658</v>
      </c>
    </row>
    <row r="885" spans="2:50" ht="17.25" customHeight="1" thickBot="1">
      <c r="B885" s="459">
        <v>80</v>
      </c>
      <c r="C885" s="1246" t="s">
        <v>996</v>
      </c>
      <c r="D885" s="1218" t="s">
        <v>316</v>
      </c>
      <c r="E885" s="1228">
        <v>1</v>
      </c>
      <c r="F885" s="1232">
        <v>4</v>
      </c>
      <c r="G885" s="1229">
        <f t="shared" si="885"/>
        <v>1.9</v>
      </c>
      <c r="H885" s="878">
        <v>66140</v>
      </c>
      <c r="I885" s="472"/>
      <c r="J885" s="472"/>
      <c r="K885" s="473" t="s">
        <v>98</v>
      </c>
      <c r="L885" s="878">
        <f t="shared" si="886"/>
        <v>125666</v>
      </c>
      <c r="M885" s="879">
        <f t="shared" si="887"/>
        <v>125666</v>
      </c>
      <c r="N885" s="1313">
        <f t="shared" si="888"/>
        <v>1633658</v>
      </c>
      <c r="O885" s="881">
        <f t="shared" si="889"/>
        <v>1</v>
      </c>
      <c r="P885" s="882">
        <f t="shared" si="890"/>
        <v>5</v>
      </c>
      <c r="Q885" s="1229">
        <f t="shared" si="891"/>
        <v>1.9</v>
      </c>
      <c r="R885" s="979"/>
      <c r="S885" s="978">
        <f t="shared" si="892"/>
        <v>1.9</v>
      </c>
      <c r="T885" s="883">
        <v>66140</v>
      </c>
      <c r="U885" s="472"/>
      <c r="V885" s="472"/>
      <c r="W885" s="1039" t="str">
        <f t="shared" si="893"/>
        <v>Կ-1</v>
      </c>
      <c r="X885" s="883">
        <f t="shared" si="894"/>
        <v>125666</v>
      </c>
      <c r="Y885" s="884">
        <f t="shared" si="895"/>
        <v>125666</v>
      </c>
      <c r="Z885" s="1314">
        <f t="shared" si="896"/>
        <v>1633658</v>
      </c>
      <c r="AA885" s="886">
        <f t="shared" si="897"/>
        <v>1</v>
      </c>
      <c r="AB885" s="882">
        <f t="shared" si="898"/>
        <v>6</v>
      </c>
      <c r="AC885" s="1229">
        <f t="shared" si="899"/>
        <v>1.96</v>
      </c>
      <c r="AD885" s="979"/>
      <c r="AE885" s="978">
        <f t="shared" si="900"/>
        <v>1.96</v>
      </c>
      <c r="AF885" s="883">
        <v>66140</v>
      </c>
      <c r="AG885" s="472"/>
      <c r="AH885" s="472"/>
      <c r="AI885" s="649" t="str">
        <f t="shared" si="901"/>
        <v>Կ-1</v>
      </c>
      <c r="AJ885" s="883">
        <f t="shared" si="902"/>
        <v>129634.4</v>
      </c>
      <c r="AK885" s="884">
        <f t="shared" si="903"/>
        <v>129634.4</v>
      </c>
      <c r="AL885" s="1314">
        <f t="shared" si="904"/>
        <v>1685247.2</v>
      </c>
      <c r="AM885" s="877">
        <f t="shared" si="905"/>
        <v>1</v>
      </c>
      <c r="AN885" s="911">
        <f t="shared" si="906"/>
        <v>7</v>
      </c>
      <c r="AO885" s="1229">
        <f t="shared" si="907"/>
        <v>1.96</v>
      </c>
      <c r="AP885" s="979"/>
      <c r="AQ885" s="978">
        <f t="shared" si="908"/>
        <v>1.96</v>
      </c>
      <c r="AR885" s="878">
        <v>66140</v>
      </c>
      <c r="AS885" s="472"/>
      <c r="AT885" s="472"/>
      <c r="AU885" s="650" t="str">
        <f t="shared" si="909"/>
        <v>Կ-1</v>
      </c>
      <c r="AV885" s="878">
        <f t="shared" si="910"/>
        <v>129634.4</v>
      </c>
      <c r="AW885" s="879">
        <f t="shared" si="911"/>
        <v>129634.4</v>
      </c>
      <c r="AX885" s="1314">
        <f t="shared" si="912"/>
        <v>1685247.2</v>
      </c>
    </row>
    <row r="886" spans="2:50" ht="17.25" customHeight="1" thickBot="1">
      <c r="B886" s="459">
        <v>81</v>
      </c>
      <c r="C886" s="1244" t="s">
        <v>958</v>
      </c>
      <c r="D886" s="1218" t="s">
        <v>316</v>
      </c>
      <c r="E886" s="1228">
        <v>1</v>
      </c>
      <c r="F886" s="1232">
        <v>5</v>
      </c>
      <c r="G886" s="1229">
        <f t="shared" si="885"/>
        <v>1.9</v>
      </c>
      <c r="H886" s="878">
        <v>66140</v>
      </c>
      <c r="I886" s="472"/>
      <c r="J886" s="472"/>
      <c r="K886" s="473" t="s">
        <v>98</v>
      </c>
      <c r="L886" s="878">
        <f t="shared" si="886"/>
        <v>125666</v>
      </c>
      <c r="M886" s="879">
        <f t="shared" si="887"/>
        <v>125666</v>
      </c>
      <c r="N886" s="1313">
        <f t="shared" si="888"/>
        <v>1633658</v>
      </c>
      <c r="O886" s="881">
        <f t="shared" si="889"/>
        <v>1</v>
      </c>
      <c r="P886" s="882">
        <f t="shared" si="890"/>
        <v>6</v>
      </c>
      <c r="Q886" s="1229">
        <f t="shared" si="891"/>
        <v>1.96</v>
      </c>
      <c r="R886" s="979"/>
      <c r="S886" s="978">
        <f t="shared" si="892"/>
        <v>1.96</v>
      </c>
      <c r="T886" s="883">
        <v>66140</v>
      </c>
      <c r="U886" s="472"/>
      <c r="V886" s="472"/>
      <c r="W886" s="1039" t="str">
        <f t="shared" si="893"/>
        <v>Կ-1</v>
      </c>
      <c r="X886" s="883">
        <f t="shared" si="894"/>
        <v>129634.4</v>
      </c>
      <c r="Y886" s="884">
        <f t="shared" si="895"/>
        <v>129634.4</v>
      </c>
      <c r="Z886" s="1314">
        <f t="shared" si="896"/>
        <v>1685247.2</v>
      </c>
      <c r="AA886" s="886">
        <f t="shared" si="897"/>
        <v>1</v>
      </c>
      <c r="AB886" s="882">
        <f t="shared" si="898"/>
        <v>7</v>
      </c>
      <c r="AC886" s="1229">
        <f t="shared" si="899"/>
        <v>1.96</v>
      </c>
      <c r="AD886" s="979"/>
      <c r="AE886" s="978">
        <f t="shared" si="900"/>
        <v>1.96</v>
      </c>
      <c r="AF886" s="883">
        <v>66140</v>
      </c>
      <c r="AG886" s="472"/>
      <c r="AH886" s="472"/>
      <c r="AI886" s="649" t="str">
        <f t="shared" si="901"/>
        <v>Կ-1</v>
      </c>
      <c r="AJ886" s="883">
        <f t="shared" si="902"/>
        <v>129634.4</v>
      </c>
      <c r="AK886" s="884">
        <f t="shared" si="903"/>
        <v>129634.4</v>
      </c>
      <c r="AL886" s="1314">
        <f t="shared" si="904"/>
        <v>1685247.2</v>
      </c>
      <c r="AM886" s="877">
        <f t="shared" si="905"/>
        <v>1</v>
      </c>
      <c r="AN886" s="911">
        <f t="shared" si="906"/>
        <v>8</v>
      </c>
      <c r="AO886" s="1229">
        <f t="shared" si="907"/>
        <v>2.02</v>
      </c>
      <c r="AP886" s="979"/>
      <c r="AQ886" s="978">
        <f t="shared" si="908"/>
        <v>2.02</v>
      </c>
      <c r="AR886" s="878">
        <v>66140</v>
      </c>
      <c r="AS886" s="472"/>
      <c r="AT886" s="472"/>
      <c r="AU886" s="650" t="str">
        <f t="shared" si="909"/>
        <v>Կ-1</v>
      </c>
      <c r="AV886" s="878">
        <f t="shared" si="910"/>
        <v>133602.79999999999</v>
      </c>
      <c r="AW886" s="879">
        <f t="shared" si="911"/>
        <v>133602.79999999999</v>
      </c>
      <c r="AX886" s="1314">
        <f t="shared" si="912"/>
        <v>1736836.4</v>
      </c>
    </row>
    <row r="887" spans="2:50" ht="17.25" customHeight="1" thickBot="1">
      <c r="B887" s="459">
        <v>83</v>
      </c>
      <c r="C887" s="1246" t="s">
        <v>2048</v>
      </c>
      <c r="D887" s="1218" t="s">
        <v>316</v>
      </c>
      <c r="E887" s="1228">
        <v>1</v>
      </c>
      <c r="F887" s="1232">
        <v>2</v>
      </c>
      <c r="G887" s="1229">
        <f t="shared" si="885"/>
        <v>1.79</v>
      </c>
      <c r="H887" s="878">
        <v>66140</v>
      </c>
      <c r="I887" s="472"/>
      <c r="J887" s="472"/>
      <c r="K887" s="473" t="s">
        <v>98</v>
      </c>
      <c r="L887" s="878">
        <f t="shared" si="886"/>
        <v>118390.6</v>
      </c>
      <c r="M887" s="879">
        <f t="shared" si="887"/>
        <v>118390.6</v>
      </c>
      <c r="N887" s="1313">
        <f t="shared" si="888"/>
        <v>1539077.8</v>
      </c>
      <c r="O887" s="881">
        <f t="shared" si="889"/>
        <v>1</v>
      </c>
      <c r="P887" s="882">
        <f t="shared" si="890"/>
        <v>3</v>
      </c>
      <c r="Q887" s="1229">
        <f t="shared" si="891"/>
        <v>1.84</v>
      </c>
      <c r="R887" s="979"/>
      <c r="S887" s="978">
        <f t="shared" si="892"/>
        <v>1.84</v>
      </c>
      <c r="T887" s="883">
        <v>66140</v>
      </c>
      <c r="U887" s="472"/>
      <c r="V887" s="472"/>
      <c r="W887" s="1039" t="str">
        <f t="shared" si="893"/>
        <v>Կ-1</v>
      </c>
      <c r="X887" s="883">
        <f t="shared" si="894"/>
        <v>121697.60000000001</v>
      </c>
      <c r="Y887" s="884">
        <f t="shared" si="895"/>
        <v>121697.60000000001</v>
      </c>
      <c r="Z887" s="1314">
        <f t="shared" si="896"/>
        <v>1582068.8</v>
      </c>
      <c r="AA887" s="886">
        <f t="shared" si="897"/>
        <v>1</v>
      </c>
      <c r="AB887" s="882">
        <f t="shared" si="898"/>
        <v>4</v>
      </c>
      <c r="AC887" s="1229">
        <f t="shared" si="899"/>
        <v>1.9</v>
      </c>
      <c r="AD887" s="979"/>
      <c r="AE887" s="978">
        <f t="shared" si="900"/>
        <v>1.9</v>
      </c>
      <c r="AF887" s="883">
        <v>66140</v>
      </c>
      <c r="AG887" s="472"/>
      <c r="AH887" s="472"/>
      <c r="AI887" s="649" t="str">
        <f t="shared" si="901"/>
        <v>Կ-1</v>
      </c>
      <c r="AJ887" s="883">
        <f t="shared" si="902"/>
        <v>125666</v>
      </c>
      <c r="AK887" s="884">
        <f t="shared" si="903"/>
        <v>125666</v>
      </c>
      <c r="AL887" s="1314">
        <f t="shared" si="904"/>
        <v>1633658</v>
      </c>
      <c r="AM887" s="877">
        <f t="shared" si="905"/>
        <v>1</v>
      </c>
      <c r="AN887" s="911">
        <f t="shared" si="906"/>
        <v>5</v>
      </c>
      <c r="AO887" s="1229">
        <f t="shared" si="907"/>
        <v>1.9</v>
      </c>
      <c r="AP887" s="979"/>
      <c r="AQ887" s="978">
        <f t="shared" si="908"/>
        <v>1.9</v>
      </c>
      <c r="AR887" s="878">
        <v>66140</v>
      </c>
      <c r="AS887" s="472"/>
      <c r="AT887" s="472"/>
      <c r="AU887" s="650" t="str">
        <f t="shared" si="909"/>
        <v>Կ-1</v>
      </c>
      <c r="AV887" s="878">
        <f t="shared" si="910"/>
        <v>125666</v>
      </c>
      <c r="AW887" s="879">
        <f t="shared" si="911"/>
        <v>125666</v>
      </c>
      <c r="AX887" s="1314">
        <f t="shared" si="912"/>
        <v>1633658</v>
      </c>
    </row>
    <row r="888" spans="2:50" ht="17.25" customHeight="1" thickBot="1">
      <c r="B888" s="459">
        <v>84</v>
      </c>
      <c r="C888" s="1246" t="s">
        <v>2454</v>
      </c>
      <c r="D888" s="1218" t="s">
        <v>316</v>
      </c>
      <c r="E888" s="1228">
        <v>1</v>
      </c>
      <c r="F888" s="1232">
        <v>2</v>
      </c>
      <c r="G888" s="1229">
        <f t="shared" si="885"/>
        <v>1.79</v>
      </c>
      <c r="H888" s="878">
        <v>66140</v>
      </c>
      <c r="I888" s="472"/>
      <c r="J888" s="472"/>
      <c r="K888" s="473" t="s">
        <v>98</v>
      </c>
      <c r="L888" s="878">
        <f t="shared" si="886"/>
        <v>118390.6</v>
      </c>
      <c r="M888" s="879">
        <f t="shared" si="887"/>
        <v>118390.6</v>
      </c>
      <c r="N888" s="1313">
        <f t="shared" si="888"/>
        <v>1539077.8</v>
      </c>
      <c r="O888" s="881">
        <f t="shared" si="889"/>
        <v>1</v>
      </c>
      <c r="P888" s="882">
        <f t="shared" si="890"/>
        <v>3</v>
      </c>
      <c r="Q888" s="1229">
        <f t="shared" si="891"/>
        <v>1.84</v>
      </c>
      <c r="R888" s="979"/>
      <c r="S888" s="978">
        <f t="shared" si="892"/>
        <v>1.84</v>
      </c>
      <c r="T888" s="883">
        <v>66140</v>
      </c>
      <c r="U888" s="472"/>
      <c r="V888" s="472"/>
      <c r="W888" s="1039" t="str">
        <f t="shared" si="893"/>
        <v>Կ-1</v>
      </c>
      <c r="X888" s="883">
        <f t="shared" si="894"/>
        <v>121697.60000000001</v>
      </c>
      <c r="Y888" s="884">
        <f t="shared" si="895"/>
        <v>121697.60000000001</v>
      </c>
      <c r="Z888" s="1314">
        <f t="shared" si="896"/>
        <v>1582068.8</v>
      </c>
      <c r="AA888" s="886">
        <f t="shared" si="897"/>
        <v>1</v>
      </c>
      <c r="AB888" s="882">
        <f t="shared" si="898"/>
        <v>4</v>
      </c>
      <c r="AC888" s="1229">
        <f t="shared" si="899"/>
        <v>1.9</v>
      </c>
      <c r="AD888" s="979"/>
      <c r="AE888" s="978">
        <f t="shared" si="900"/>
        <v>1.9</v>
      </c>
      <c r="AF888" s="883">
        <v>66140</v>
      </c>
      <c r="AG888" s="472"/>
      <c r="AH888" s="472"/>
      <c r="AI888" s="649" t="str">
        <f t="shared" si="901"/>
        <v>Կ-1</v>
      </c>
      <c r="AJ888" s="883">
        <f t="shared" si="902"/>
        <v>125666</v>
      </c>
      <c r="AK888" s="884">
        <f t="shared" si="903"/>
        <v>125666</v>
      </c>
      <c r="AL888" s="1314">
        <f t="shared" si="904"/>
        <v>1633658</v>
      </c>
      <c r="AM888" s="877">
        <f t="shared" si="905"/>
        <v>1</v>
      </c>
      <c r="AN888" s="911">
        <f t="shared" si="906"/>
        <v>5</v>
      </c>
      <c r="AO888" s="1229">
        <f t="shared" si="907"/>
        <v>1.9</v>
      </c>
      <c r="AP888" s="979"/>
      <c r="AQ888" s="978">
        <f t="shared" si="908"/>
        <v>1.9</v>
      </c>
      <c r="AR888" s="878">
        <v>66140</v>
      </c>
      <c r="AS888" s="472"/>
      <c r="AT888" s="472"/>
      <c r="AU888" s="650" t="str">
        <f t="shared" si="909"/>
        <v>Կ-1</v>
      </c>
      <c r="AV888" s="878">
        <f t="shared" si="910"/>
        <v>125666</v>
      </c>
      <c r="AW888" s="879">
        <f t="shared" si="911"/>
        <v>125666</v>
      </c>
      <c r="AX888" s="1314">
        <f t="shared" si="912"/>
        <v>1633658</v>
      </c>
    </row>
    <row r="889" spans="2:50" ht="17.25" customHeight="1" thickBot="1">
      <c r="B889" s="459">
        <v>85</v>
      </c>
      <c r="C889" s="1246" t="s">
        <v>960</v>
      </c>
      <c r="D889" s="1218" t="s">
        <v>316</v>
      </c>
      <c r="E889" s="1228">
        <v>1</v>
      </c>
      <c r="F889" s="1232">
        <v>5</v>
      </c>
      <c r="G889" s="1229">
        <f t="shared" si="885"/>
        <v>1.9</v>
      </c>
      <c r="H889" s="878">
        <v>66140</v>
      </c>
      <c r="I889" s="472"/>
      <c r="J889" s="472"/>
      <c r="K889" s="473" t="s">
        <v>98</v>
      </c>
      <c r="L889" s="878">
        <f t="shared" si="886"/>
        <v>125666</v>
      </c>
      <c r="M889" s="879">
        <f t="shared" si="887"/>
        <v>125666</v>
      </c>
      <c r="N889" s="1313">
        <f t="shared" si="888"/>
        <v>1633658</v>
      </c>
      <c r="O889" s="881">
        <f t="shared" si="889"/>
        <v>1</v>
      </c>
      <c r="P889" s="882">
        <f t="shared" si="890"/>
        <v>6</v>
      </c>
      <c r="Q889" s="1229">
        <f t="shared" si="891"/>
        <v>1.96</v>
      </c>
      <c r="R889" s="979"/>
      <c r="S889" s="978">
        <f t="shared" si="892"/>
        <v>1.96</v>
      </c>
      <c r="T889" s="883">
        <v>66140</v>
      </c>
      <c r="U889" s="472"/>
      <c r="V889" s="472"/>
      <c r="W889" s="1039" t="str">
        <f t="shared" si="893"/>
        <v>Կ-1</v>
      </c>
      <c r="X889" s="883">
        <f t="shared" si="894"/>
        <v>129634.4</v>
      </c>
      <c r="Y889" s="884">
        <f t="shared" si="895"/>
        <v>129634.4</v>
      </c>
      <c r="Z889" s="1314">
        <f t="shared" si="896"/>
        <v>1685247.2</v>
      </c>
      <c r="AA889" s="886">
        <f t="shared" si="897"/>
        <v>1</v>
      </c>
      <c r="AB889" s="882">
        <f t="shared" si="898"/>
        <v>7</v>
      </c>
      <c r="AC889" s="1229">
        <f t="shared" si="899"/>
        <v>1.96</v>
      </c>
      <c r="AD889" s="979"/>
      <c r="AE889" s="978">
        <f t="shared" si="900"/>
        <v>1.96</v>
      </c>
      <c r="AF889" s="883">
        <v>66140</v>
      </c>
      <c r="AG889" s="472"/>
      <c r="AH889" s="472"/>
      <c r="AI889" s="649" t="str">
        <f t="shared" si="901"/>
        <v>Կ-1</v>
      </c>
      <c r="AJ889" s="883">
        <f t="shared" si="902"/>
        <v>129634.4</v>
      </c>
      <c r="AK889" s="884">
        <f t="shared" si="903"/>
        <v>129634.4</v>
      </c>
      <c r="AL889" s="1314">
        <f t="shared" si="904"/>
        <v>1685247.2</v>
      </c>
      <c r="AM889" s="877">
        <f t="shared" si="905"/>
        <v>1</v>
      </c>
      <c r="AN889" s="911">
        <f t="shared" si="906"/>
        <v>8</v>
      </c>
      <c r="AO889" s="1229">
        <f t="shared" si="907"/>
        <v>2.02</v>
      </c>
      <c r="AP889" s="979"/>
      <c r="AQ889" s="978">
        <f t="shared" si="908"/>
        <v>2.02</v>
      </c>
      <c r="AR889" s="878">
        <v>66140</v>
      </c>
      <c r="AS889" s="472"/>
      <c r="AT889" s="472"/>
      <c r="AU889" s="650" t="str">
        <f t="shared" si="909"/>
        <v>Կ-1</v>
      </c>
      <c r="AV889" s="878">
        <f t="shared" si="910"/>
        <v>133602.79999999999</v>
      </c>
      <c r="AW889" s="879">
        <f t="shared" si="911"/>
        <v>133602.79999999999</v>
      </c>
      <c r="AX889" s="1314">
        <f t="shared" si="912"/>
        <v>1736836.4</v>
      </c>
    </row>
    <row r="890" spans="2:50" ht="17.25" customHeight="1" thickBot="1">
      <c r="B890" s="459">
        <v>87</v>
      </c>
      <c r="C890" s="1246" t="s">
        <v>961</v>
      </c>
      <c r="D890" s="1218" t="s">
        <v>316</v>
      </c>
      <c r="E890" s="1228">
        <v>1</v>
      </c>
      <c r="F890" s="1211">
        <v>5</v>
      </c>
      <c r="G890" s="1229">
        <f t="shared" si="885"/>
        <v>1.9</v>
      </c>
      <c r="H890" s="878">
        <v>66140</v>
      </c>
      <c r="I890" s="472"/>
      <c r="J890" s="472"/>
      <c r="K890" s="473" t="s">
        <v>98</v>
      </c>
      <c r="L890" s="878">
        <f t="shared" si="886"/>
        <v>125666</v>
      </c>
      <c r="M890" s="879">
        <f t="shared" si="887"/>
        <v>125666</v>
      </c>
      <c r="N890" s="1313">
        <f t="shared" si="888"/>
        <v>1633658</v>
      </c>
      <c r="O890" s="881">
        <f t="shared" si="889"/>
        <v>1</v>
      </c>
      <c r="P890" s="882">
        <f t="shared" si="890"/>
        <v>6</v>
      </c>
      <c r="Q890" s="1229">
        <f t="shared" si="891"/>
        <v>1.96</v>
      </c>
      <c r="R890" s="979"/>
      <c r="S890" s="978">
        <f t="shared" si="892"/>
        <v>1.96</v>
      </c>
      <c r="T890" s="883">
        <v>66140</v>
      </c>
      <c r="U890" s="472"/>
      <c r="V890" s="472"/>
      <c r="W890" s="1039" t="str">
        <f t="shared" si="893"/>
        <v>Կ-1</v>
      </c>
      <c r="X890" s="883">
        <f t="shared" si="894"/>
        <v>129634.4</v>
      </c>
      <c r="Y890" s="884">
        <f t="shared" si="895"/>
        <v>129634.4</v>
      </c>
      <c r="Z890" s="1314">
        <f t="shared" si="896"/>
        <v>1685247.2</v>
      </c>
      <c r="AA890" s="886">
        <f t="shared" si="897"/>
        <v>1</v>
      </c>
      <c r="AB890" s="882">
        <f t="shared" si="898"/>
        <v>7</v>
      </c>
      <c r="AC890" s="1229">
        <f t="shared" si="899"/>
        <v>1.96</v>
      </c>
      <c r="AD890" s="979"/>
      <c r="AE890" s="978">
        <f t="shared" si="900"/>
        <v>1.96</v>
      </c>
      <c r="AF890" s="883">
        <v>66140</v>
      </c>
      <c r="AG890" s="472"/>
      <c r="AH890" s="472"/>
      <c r="AI890" s="649" t="str">
        <f t="shared" si="901"/>
        <v>Կ-1</v>
      </c>
      <c r="AJ890" s="883">
        <f t="shared" si="902"/>
        <v>129634.4</v>
      </c>
      <c r="AK890" s="884">
        <f t="shared" si="903"/>
        <v>129634.4</v>
      </c>
      <c r="AL890" s="1314">
        <f t="shared" si="904"/>
        <v>1685247.2</v>
      </c>
      <c r="AM890" s="877">
        <f t="shared" si="905"/>
        <v>1</v>
      </c>
      <c r="AN890" s="911">
        <f t="shared" si="906"/>
        <v>8</v>
      </c>
      <c r="AO890" s="1229">
        <f t="shared" si="907"/>
        <v>2.02</v>
      </c>
      <c r="AP890" s="979"/>
      <c r="AQ890" s="978">
        <f t="shared" si="908"/>
        <v>2.02</v>
      </c>
      <c r="AR890" s="878">
        <v>66140</v>
      </c>
      <c r="AS890" s="472"/>
      <c r="AT890" s="472"/>
      <c r="AU890" s="650" t="str">
        <f t="shared" si="909"/>
        <v>Կ-1</v>
      </c>
      <c r="AV890" s="878">
        <f t="shared" si="910"/>
        <v>133602.79999999999</v>
      </c>
      <c r="AW890" s="879">
        <f t="shared" si="911"/>
        <v>133602.79999999999</v>
      </c>
      <c r="AX890" s="1314">
        <f t="shared" si="912"/>
        <v>1736836.4</v>
      </c>
    </row>
    <row r="891" spans="2:50" ht="17.25" customHeight="1" thickBot="1">
      <c r="B891" s="459">
        <v>88</v>
      </c>
      <c r="C891" s="1244" t="s">
        <v>2391</v>
      </c>
      <c r="D891" s="1218" t="s">
        <v>316</v>
      </c>
      <c r="E891" s="1228">
        <v>1</v>
      </c>
      <c r="F891" s="1232">
        <v>1</v>
      </c>
      <c r="G891" s="1229">
        <f t="shared" si="885"/>
        <v>1.73</v>
      </c>
      <c r="H891" s="878">
        <v>66140</v>
      </c>
      <c r="I891" s="472"/>
      <c r="J891" s="472"/>
      <c r="K891" s="473" t="s">
        <v>98</v>
      </c>
      <c r="L891" s="878">
        <f t="shared" si="886"/>
        <v>114422.2</v>
      </c>
      <c r="M891" s="879">
        <f t="shared" si="887"/>
        <v>114422.2</v>
      </c>
      <c r="N891" s="1313">
        <f t="shared" si="888"/>
        <v>1487488.5999999999</v>
      </c>
      <c r="O891" s="881">
        <f t="shared" si="889"/>
        <v>1</v>
      </c>
      <c r="P891" s="882">
        <f t="shared" si="890"/>
        <v>2</v>
      </c>
      <c r="Q891" s="1229">
        <f t="shared" si="891"/>
        <v>1.79</v>
      </c>
      <c r="R891" s="979"/>
      <c r="S891" s="978">
        <f t="shared" si="892"/>
        <v>1.79</v>
      </c>
      <c r="T891" s="883">
        <v>66140</v>
      </c>
      <c r="U891" s="472"/>
      <c r="V891" s="472"/>
      <c r="W891" s="1039" t="str">
        <f t="shared" si="893"/>
        <v>Կ-1</v>
      </c>
      <c r="X891" s="883">
        <f t="shared" si="894"/>
        <v>118390.6</v>
      </c>
      <c r="Y891" s="884">
        <f t="shared" si="895"/>
        <v>118390.6</v>
      </c>
      <c r="Z891" s="1314">
        <f t="shared" si="896"/>
        <v>1539077.8</v>
      </c>
      <c r="AA891" s="886">
        <f t="shared" si="897"/>
        <v>1</v>
      </c>
      <c r="AB891" s="882">
        <f t="shared" si="898"/>
        <v>3</v>
      </c>
      <c r="AC891" s="1229">
        <f t="shared" si="899"/>
        <v>1.84</v>
      </c>
      <c r="AD891" s="979"/>
      <c r="AE891" s="978">
        <f t="shared" si="900"/>
        <v>1.84</v>
      </c>
      <c r="AF891" s="883">
        <v>66140</v>
      </c>
      <c r="AG891" s="472"/>
      <c r="AH891" s="472"/>
      <c r="AI891" s="649" t="str">
        <f t="shared" si="901"/>
        <v>Կ-1</v>
      </c>
      <c r="AJ891" s="883">
        <f t="shared" si="902"/>
        <v>121697.60000000001</v>
      </c>
      <c r="AK891" s="884">
        <f t="shared" si="903"/>
        <v>121697.60000000001</v>
      </c>
      <c r="AL891" s="1314">
        <f t="shared" si="904"/>
        <v>1582068.8</v>
      </c>
      <c r="AM891" s="877">
        <f t="shared" si="905"/>
        <v>1</v>
      </c>
      <c r="AN891" s="911">
        <f t="shared" si="906"/>
        <v>4</v>
      </c>
      <c r="AO891" s="1229">
        <f t="shared" si="907"/>
        <v>1.9</v>
      </c>
      <c r="AP891" s="979"/>
      <c r="AQ891" s="978">
        <f t="shared" si="908"/>
        <v>1.9</v>
      </c>
      <c r="AR891" s="878">
        <v>66140</v>
      </c>
      <c r="AS891" s="472"/>
      <c r="AT891" s="472"/>
      <c r="AU891" s="650" t="str">
        <f t="shared" si="909"/>
        <v>Կ-1</v>
      </c>
      <c r="AV891" s="878">
        <f t="shared" si="910"/>
        <v>125666</v>
      </c>
      <c r="AW891" s="879">
        <f t="shared" si="911"/>
        <v>125666</v>
      </c>
      <c r="AX891" s="1314">
        <f t="shared" si="912"/>
        <v>1633658</v>
      </c>
    </row>
    <row r="892" spans="2:50" ht="17.25" customHeight="1" thickBot="1">
      <c r="B892" s="459">
        <v>89</v>
      </c>
      <c r="C892" s="1244" t="s">
        <v>2455</v>
      </c>
      <c r="D892" s="1218" t="s">
        <v>316</v>
      </c>
      <c r="E892" s="1228">
        <v>1</v>
      </c>
      <c r="F892" s="1232">
        <v>2</v>
      </c>
      <c r="G892" s="1229">
        <f t="shared" si="885"/>
        <v>1.79</v>
      </c>
      <c r="H892" s="878">
        <v>66140</v>
      </c>
      <c r="I892" s="472"/>
      <c r="J892" s="472"/>
      <c r="K892" s="473" t="s">
        <v>98</v>
      </c>
      <c r="L892" s="878">
        <f t="shared" si="886"/>
        <v>118390.6</v>
      </c>
      <c r="M892" s="879">
        <f t="shared" si="887"/>
        <v>118390.6</v>
      </c>
      <c r="N892" s="1313">
        <f t="shared" si="888"/>
        <v>1539077.8</v>
      </c>
      <c r="O892" s="881">
        <f t="shared" si="889"/>
        <v>1</v>
      </c>
      <c r="P892" s="882">
        <f t="shared" si="890"/>
        <v>3</v>
      </c>
      <c r="Q892" s="1229">
        <f t="shared" si="891"/>
        <v>1.84</v>
      </c>
      <c r="R892" s="979"/>
      <c r="S892" s="978">
        <f t="shared" si="892"/>
        <v>1.84</v>
      </c>
      <c r="T892" s="883">
        <v>66140</v>
      </c>
      <c r="U892" s="472"/>
      <c r="V892" s="472"/>
      <c r="W892" s="1039" t="str">
        <f t="shared" si="893"/>
        <v>Կ-1</v>
      </c>
      <c r="X892" s="883">
        <f t="shared" si="894"/>
        <v>121697.60000000001</v>
      </c>
      <c r="Y892" s="884">
        <f t="shared" si="895"/>
        <v>121697.60000000001</v>
      </c>
      <c r="Z892" s="1314">
        <f t="shared" si="896"/>
        <v>1582068.8</v>
      </c>
      <c r="AA892" s="886">
        <f t="shared" si="897"/>
        <v>1</v>
      </c>
      <c r="AB892" s="882">
        <f t="shared" si="898"/>
        <v>4</v>
      </c>
      <c r="AC892" s="1229">
        <f t="shared" si="899"/>
        <v>1.9</v>
      </c>
      <c r="AD892" s="979"/>
      <c r="AE892" s="978">
        <f t="shared" si="900"/>
        <v>1.9</v>
      </c>
      <c r="AF892" s="883">
        <v>66140</v>
      </c>
      <c r="AG892" s="472"/>
      <c r="AH892" s="472"/>
      <c r="AI892" s="649" t="str">
        <f t="shared" si="901"/>
        <v>Կ-1</v>
      </c>
      <c r="AJ892" s="883">
        <f t="shared" si="902"/>
        <v>125666</v>
      </c>
      <c r="AK892" s="884">
        <f t="shared" si="903"/>
        <v>125666</v>
      </c>
      <c r="AL892" s="1314">
        <f t="shared" si="904"/>
        <v>1633658</v>
      </c>
      <c r="AM892" s="877">
        <f t="shared" si="905"/>
        <v>1</v>
      </c>
      <c r="AN892" s="911">
        <f t="shared" si="906"/>
        <v>5</v>
      </c>
      <c r="AO892" s="1229">
        <f t="shared" si="907"/>
        <v>1.9</v>
      </c>
      <c r="AP892" s="979"/>
      <c r="AQ892" s="978">
        <f t="shared" si="908"/>
        <v>1.9</v>
      </c>
      <c r="AR892" s="878">
        <v>66140</v>
      </c>
      <c r="AS892" s="472"/>
      <c r="AT892" s="472"/>
      <c r="AU892" s="650" t="str">
        <f t="shared" si="909"/>
        <v>Կ-1</v>
      </c>
      <c r="AV892" s="878">
        <f t="shared" si="910"/>
        <v>125666</v>
      </c>
      <c r="AW892" s="879">
        <f t="shared" si="911"/>
        <v>125666</v>
      </c>
      <c r="AX892" s="1314">
        <f t="shared" si="912"/>
        <v>1633658</v>
      </c>
    </row>
    <row r="893" spans="2:50" ht="17.25" customHeight="1" thickBot="1">
      <c r="B893" s="459">
        <v>90</v>
      </c>
      <c r="C893" s="1246" t="s">
        <v>843</v>
      </c>
      <c r="D893" s="1218" t="s">
        <v>316</v>
      </c>
      <c r="E893" s="1228">
        <v>1</v>
      </c>
      <c r="F893" s="1232">
        <v>6</v>
      </c>
      <c r="G893" s="1229">
        <f t="shared" si="885"/>
        <v>1.96</v>
      </c>
      <c r="H893" s="878">
        <v>66140</v>
      </c>
      <c r="I893" s="472"/>
      <c r="J893" s="472"/>
      <c r="K893" s="473" t="s">
        <v>98</v>
      </c>
      <c r="L893" s="878">
        <f t="shared" si="886"/>
        <v>129634.4</v>
      </c>
      <c r="M893" s="879">
        <f t="shared" si="887"/>
        <v>129634.4</v>
      </c>
      <c r="N893" s="1313">
        <f t="shared" si="888"/>
        <v>1685247.2</v>
      </c>
      <c r="O893" s="881">
        <f t="shared" si="889"/>
        <v>1</v>
      </c>
      <c r="P893" s="882">
        <f t="shared" si="890"/>
        <v>7</v>
      </c>
      <c r="Q893" s="1229">
        <f t="shared" si="891"/>
        <v>1.96</v>
      </c>
      <c r="R893" s="979"/>
      <c r="S893" s="978">
        <f t="shared" si="892"/>
        <v>1.96</v>
      </c>
      <c r="T893" s="883">
        <v>66140</v>
      </c>
      <c r="U893" s="472"/>
      <c r="V893" s="472"/>
      <c r="W893" s="1039" t="str">
        <f t="shared" si="893"/>
        <v>Կ-1</v>
      </c>
      <c r="X893" s="883">
        <f t="shared" si="894"/>
        <v>129634.4</v>
      </c>
      <c r="Y893" s="884">
        <f t="shared" si="895"/>
        <v>129634.4</v>
      </c>
      <c r="Z893" s="1314">
        <f t="shared" si="896"/>
        <v>1685247.2</v>
      </c>
      <c r="AA893" s="886">
        <f t="shared" si="897"/>
        <v>1</v>
      </c>
      <c r="AB893" s="882">
        <f t="shared" si="898"/>
        <v>8</v>
      </c>
      <c r="AC893" s="1229">
        <f t="shared" si="899"/>
        <v>2.02</v>
      </c>
      <c r="AD893" s="979"/>
      <c r="AE893" s="978">
        <f t="shared" si="900"/>
        <v>2.02</v>
      </c>
      <c r="AF893" s="883">
        <v>66140</v>
      </c>
      <c r="AG893" s="472"/>
      <c r="AH893" s="472"/>
      <c r="AI893" s="649" t="str">
        <f t="shared" si="901"/>
        <v>Կ-1</v>
      </c>
      <c r="AJ893" s="883">
        <f t="shared" si="902"/>
        <v>133602.79999999999</v>
      </c>
      <c r="AK893" s="884">
        <f t="shared" si="903"/>
        <v>133602.79999999999</v>
      </c>
      <c r="AL893" s="1314">
        <f t="shared" si="904"/>
        <v>1736836.4</v>
      </c>
      <c r="AM893" s="877">
        <f t="shared" si="905"/>
        <v>1</v>
      </c>
      <c r="AN893" s="911">
        <f t="shared" si="906"/>
        <v>9</v>
      </c>
      <c r="AO893" s="1229">
        <f t="shared" si="907"/>
        <v>2.02</v>
      </c>
      <c r="AP893" s="979"/>
      <c r="AQ893" s="978">
        <f t="shared" si="908"/>
        <v>2.02</v>
      </c>
      <c r="AR893" s="878">
        <v>66140</v>
      </c>
      <c r="AS893" s="472"/>
      <c r="AT893" s="472"/>
      <c r="AU893" s="650" t="str">
        <f t="shared" si="909"/>
        <v>Կ-1</v>
      </c>
      <c r="AV893" s="878">
        <f t="shared" si="910"/>
        <v>133602.79999999999</v>
      </c>
      <c r="AW893" s="879">
        <f t="shared" si="911"/>
        <v>133602.79999999999</v>
      </c>
      <c r="AX893" s="1314">
        <f t="shared" si="912"/>
        <v>1736836.4</v>
      </c>
    </row>
    <row r="894" spans="2:50" ht="17.25" customHeight="1" thickBot="1">
      <c r="B894" s="459">
        <v>91</v>
      </c>
      <c r="C894" s="1246" t="s">
        <v>962</v>
      </c>
      <c r="D894" s="1218" t="s">
        <v>316</v>
      </c>
      <c r="E894" s="1228">
        <v>1</v>
      </c>
      <c r="F894" s="1232">
        <v>5</v>
      </c>
      <c r="G894" s="1229">
        <f t="shared" si="885"/>
        <v>1.9</v>
      </c>
      <c r="H894" s="878">
        <v>66140</v>
      </c>
      <c r="I894" s="472"/>
      <c r="J894" s="1247">
        <v>8000</v>
      </c>
      <c r="K894" s="473" t="s">
        <v>98</v>
      </c>
      <c r="L894" s="878">
        <f t="shared" si="886"/>
        <v>125666</v>
      </c>
      <c r="M894" s="879">
        <f t="shared" si="887"/>
        <v>133666</v>
      </c>
      <c r="N894" s="1313">
        <f t="shared" si="888"/>
        <v>1737658</v>
      </c>
      <c r="O894" s="881">
        <f t="shared" si="889"/>
        <v>1</v>
      </c>
      <c r="P894" s="882">
        <f t="shared" si="890"/>
        <v>6</v>
      </c>
      <c r="Q894" s="1229">
        <f t="shared" si="891"/>
        <v>1.96</v>
      </c>
      <c r="R894" s="979"/>
      <c r="S894" s="978">
        <f t="shared" si="892"/>
        <v>1.96</v>
      </c>
      <c r="T894" s="883">
        <v>66140</v>
      </c>
      <c r="U894" s="472"/>
      <c r="V894" s="1247">
        <v>8000</v>
      </c>
      <c r="W894" s="1039" t="str">
        <f t="shared" si="893"/>
        <v>Կ-1</v>
      </c>
      <c r="X894" s="883">
        <f t="shared" si="894"/>
        <v>129634.4</v>
      </c>
      <c r="Y894" s="884">
        <f t="shared" si="895"/>
        <v>137634.4</v>
      </c>
      <c r="Z894" s="1314">
        <f t="shared" si="896"/>
        <v>1789247.2</v>
      </c>
      <c r="AA894" s="886">
        <f t="shared" si="897"/>
        <v>1</v>
      </c>
      <c r="AB894" s="882">
        <f t="shared" si="898"/>
        <v>7</v>
      </c>
      <c r="AC894" s="1229">
        <f t="shared" si="899"/>
        <v>1.96</v>
      </c>
      <c r="AD894" s="979"/>
      <c r="AE894" s="978">
        <f t="shared" si="900"/>
        <v>1.96</v>
      </c>
      <c r="AF894" s="883">
        <v>66140</v>
      </c>
      <c r="AG894" s="472"/>
      <c r="AH894" s="1247">
        <v>8000</v>
      </c>
      <c r="AI894" s="649" t="str">
        <f t="shared" si="901"/>
        <v>Կ-1</v>
      </c>
      <c r="AJ894" s="883">
        <f t="shared" si="902"/>
        <v>129634.4</v>
      </c>
      <c r="AK894" s="884">
        <f t="shared" si="903"/>
        <v>137634.4</v>
      </c>
      <c r="AL894" s="1314">
        <f t="shared" si="904"/>
        <v>1789247.2</v>
      </c>
      <c r="AM894" s="877">
        <f t="shared" si="905"/>
        <v>1</v>
      </c>
      <c r="AN894" s="911">
        <f t="shared" si="906"/>
        <v>8</v>
      </c>
      <c r="AO894" s="1229">
        <f t="shared" si="907"/>
        <v>2.02</v>
      </c>
      <c r="AP894" s="979"/>
      <c r="AQ894" s="978">
        <f t="shared" si="908"/>
        <v>2.02</v>
      </c>
      <c r="AR894" s="878">
        <v>66140</v>
      </c>
      <c r="AS894" s="472"/>
      <c r="AT894" s="1247">
        <v>8000</v>
      </c>
      <c r="AU894" s="650" t="str">
        <f t="shared" si="909"/>
        <v>Կ-1</v>
      </c>
      <c r="AV894" s="878">
        <f t="shared" si="910"/>
        <v>133602.79999999999</v>
      </c>
      <c r="AW894" s="879">
        <f t="shared" si="911"/>
        <v>141602.79999999999</v>
      </c>
      <c r="AX894" s="1314">
        <f t="shared" si="912"/>
        <v>1840836.4</v>
      </c>
    </row>
    <row r="895" spans="2:50" ht="17.25" customHeight="1" thickBot="1">
      <c r="B895" s="459">
        <v>92</v>
      </c>
      <c r="C895" s="1246" t="s">
        <v>2456</v>
      </c>
      <c r="D895" s="1218" t="s">
        <v>316</v>
      </c>
      <c r="E895" s="1228">
        <v>1</v>
      </c>
      <c r="F895" s="1232">
        <v>2</v>
      </c>
      <c r="G895" s="1229">
        <f t="shared" si="885"/>
        <v>1.79</v>
      </c>
      <c r="H895" s="878">
        <v>66140</v>
      </c>
      <c r="I895" s="472"/>
      <c r="J895" s="472"/>
      <c r="K895" s="473" t="s">
        <v>98</v>
      </c>
      <c r="L895" s="878">
        <f t="shared" si="886"/>
        <v>118390.6</v>
      </c>
      <c r="M895" s="879">
        <f t="shared" si="887"/>
        <v>118390.6</v>
      </c>
      <c r="N895" s="1313">
        <f t="shared" si="888"/>
        <v>1539077.8</v>
      </c>
      <c r="O895" s="881">
        <f t="shared" si="889"/>
        <v>1</v>
      </c>
      <c r="P895" s="882">
        <f t="shared" si="890"/>
        <v>3</v>
      </c>
      <c r="Q895" s="1229">
        <f t="shared" si="891"/>
        <v>1.84</v>
      </c>
      <c r="R895" s="979"/>
      <c r="S895" s="978">
        <f t="shared" si="892"/>
        <v>1.84</v>
      </c>
      <c r="T895" s="883">
        <v>66140</v>
      </c>
      <c r="U895" s="472"/>
      <c r="V895" s="472"/>
      <c r="W895" s="1039" t="str">
        <f t="shared" si="893"/>
        <v>Կ-1</v>
      </c>
      <c r="X895" s="883">
        <f t="shared" si="894"/>
        <v>121697.60000000001</v>
      </c>
      <c r="Y895" s="884">
        <f t="shared" si="895"/>
        <v>121697.60000000001</v>
      </c>
      <c r="Z895" s="1314">
        <f t="shared" si="896"/>
        <v>1582068.8</v>
      </c>
      <c r="AA895" s="886">
        <f t="shared" si="897"/>
        <v>1</v>
      </c>
      <c r="AB895" s="882">
        <f t="shared" si="898"/>
        <v>4</v>
      </c>
      <c r="AC895" s="1229">
        <f t="shared" si="899"/>
        <v>1.9</v>
      </c>
      <c r="AD895" s="979"/>
      <c r="AE895" s="978">
        <f t="shared" si="900"/>
        <v>1.9</v>
      </c>
      <c r="AF895" s="883">
        <v>66140</v>
      </c>
      <c r="AG895" s="472"/>
      <c r="AH895" s="472"/>
      <c r="AI895" s="649" t="str">
        <f t="shared" si="901"/>
        <v>Կ-1</v>
      </c>
      <c r="AJ895" s="883">
        <f t="shared" si="902"/>
        <v>125666</v>
      </c>
      <c r="AK895" s="884">
        <f t="shared" si="903"/>
        <v>125666</v>
      </c>
      <c r="AL895" s="1314">
        <f t="shared" si="904"/>
        <v>1633658</v>
      </c>
      <c r="AM895" s="877">
        <f t="shared" si="905"/>
        <v>1</v>
      </c>
      <c r="AN895" s="911">
        <f t="shared" si="906"/>
        <v>5</v>
      </c>
      <c r="AO895" s="1229">
        <f t="shared" si="907"/>
        <v>1.9</v>
      </c>
      <c r="AP895" s="979"/>
      <c r="AQ895" s="978">
        <f t="shared" si="908"/>
        <v>1.9</v>
      </c>
      <c r="AR895" s="878">
        <v>66140</v>
      </c>
      <c r="AS895" s="472"/>
      <c r="AT895" s="472"/>
      <c r="AU895" s="650" t="str">
        <f t="shared" si="909"/>
        <v>Կ-1</v>
      </c>
      <c r="AV895" s="878">
        <f t="shared" si="910"/>
        <v>125666</v>
      </c>
      <c r="AW895" s="879">
        <f t="shared" si="911"/>
        <v>125666</v>
      </c>
      <c r="AX895" s="1314">
        <f t="shared" si="912"/>
        <v>1633658</v>
      </c>
    </row>
    <row r="896" spans="2:50" ht="17.25" customHeight="1" thickBot="1">
      <c r="B896" s="459">
        <v>93</v>
      </c>
      <c r="C896" s="1249" t="s">
        <v>2742</v>
      </c>
      <c r="D896" s="1218" t="s">
        <v>316</v>
      </c>
      <c r="E896" s="1228">
        <v>1</v>
      </c>
      <c r="F896" s="1232">
        <v>1</v>
      </c>
      <c r="G896" s="1229">
        <f t="shared" si="885"/>
        <v>1.73</v>
      </c>
      <c r="H896" s="878">
        <v>66140</v>
      </c>
      <c r="I896" s="472"/>
      <c r="J896" s="472"/>
      <c r="K896" s="473" t="s">
        <v>98</v>
      </c>
      <c r="L896" s="878">
        <f t="shared" si="886"/>
        <v>114422.2</v>
      </c>
      <c r="M896" s="879">
        <f t="shared" si="887"/>
        <v>114422.2</v>
      </c>
      <c r="N896" s="1313">
        <f t="shared" si="888"/>
        <v>1487488.5999999999</v>
      </c>
      <c r="O896" s="881">
        <f t="shared" si="889"/>
        <v>1</v>
      </c>
      <c r="P896" s="882">
        <f t="shared" si="890"/>
        <v>2</v>
      </c>
      <c r="Q896" s="1229">
        <f t="shared" si="891"/>
        <v>1.79</v>
      </c>
      <c r="R896" s="979"/>
      <c r="S896" s="978">
        <f t="shared" si="892"/>
        <v>1.79</v>
      </c>
      <c r="T896" s="883">
        <v>66140</v>
      </c>
      <c r="U896" s="472"/>
      <c r="V896" s="472"/>
      <c r="W896" s="1039" t="str">
        <f t="shared" si="893"/>
        <v>Կ-1</v>
      </c>
      <c r="X896" s="883">
        <f t="shared" si="894"/>
        <v>118390.6</v>
      </c>
      <c r="Y896" s="884">
        <f t="shared" si="895"/>
        <v>118390.6</v>
      </c>
      <c r="Z896" s="1314">
        <f t="shared" si="896"/>
        <v>1539077.8</v>
      </c>
      <c r="AA896" s="886">
        <f t="shared" si="897"/>
        <v>1</v>
      </c>
      <c r="AB896" s="882">
        <f t="shared" si="898"/>
        <v>3</v>
      </c>
      <c r="AC896" s="1229">
        <f t="shared" si="899"/>
        <v>1.84</v>
      </c>
      <c r="AD896" s="979"/>
      <c r="AE896" s="978">
        <f t="shared" si="900"/>
        <v>1.84</v>
      </c>
      <c r="AF896" s="883">
        <v>66140</v>
      </c>
      <c r="AG896" s="472"/>
      <c r="AH896" s="472"/>
      <c r="AI896" s="649" t="str">
        <f t="shared" si="901"/>
        <v>Կ-1</v>
      </c>
      <c r="AJ896" s="883">
        <f t="shared" si="902"/>
        <v>121697.60000000001</v>
      </c>
      <c r="AK896" s="884">
        <f t="shared" si="903"/>
        <v>121697.60000000001</v>
      </c>
      <c r="AL896" s="1314">
        <f t="shared" si="904"/>
        <v>1582068.8</v>
      </c>
      <c r="AM896" s="877">
        <f t="shared" si="905"/>
        <v>1</v>
      </c>
      <c r="AN896" s="911">
        <f t="shared" si="906"/>
        <v>4</v>
      </c>
      <c r="AO896" s="1229">
        <f t="shared" si="907"/>
        <v>1.9</v>
      </c>
      <c r="AP896" s="979"/>
      <c r="AQ896" s="978">
        <f t="shared" si="908"/>
        <v>1.9</v>
      </c>
      <c r="AR896" s="878">
        <v>66140</v>
      </c>
      <c r="AS896" s="472"/>
      <c r="AT896" s="472"/>
      <c r="AU896" s="650" t="str">
        <f t="shared" si="909"/>
        <v>Կ-1</v>
      </c>
      <c r="AV896" s="878">
        <f t="shared" si="910"/>
        <v>125666</v>
      </c>
      <c r="AW896" s="879">
        <f t="shared" si="911"/>
        <v>125666</v>
      </c>
      <c r="AX896" s="1314">
        <f t="shared" si="912"/>
        <v>1633658</v>
      </c>
    </row>
    <row r="897" spans="2:50" ht="17.25" customHeight="1" thickBot="1">
      <c r="B897" s="459">
        <v>94</v>
      </c>
      <c r="C897" s="1249" t="s">
        <v>70</v>
      </c>
      <c r="D897" s="1218" t="s">
        <v>316</v>
      </c>
      <c r="E897" s="1228">
        <v>1</v>
      </c>
      <c r="F897" s="1232">
        <v>0</v>
      </c>
      <c r="G897" s="1229">
        <f t="shared" si="885"/>
        <v>1.68</v>
      </c>
      <c r="H897" s="878">
        <v>66140</v>
      </c>
      <c r="I897" s="472"/>
      <c r="J897" s="472"/>
      <c r="K897" s="473" t="s">
        <v>98</v>
      </c>
      <c r="L897" s="878">
        <f t="shared" si="886"/>
        <v>111115.2</v>
      </c>
      <c r="M897" s="879">
        <f t="shared" si="887"/>
        <v>111115.2</v>
      </c>
      <c r="N897" s="1313">
        <f t="shared" si="888"/>
        <v>1444497.5999999999</v>
      </c>
      <c r="O897" s="881">
        <f t="shared" si="889"/>
        <v>1</v>
      </c>
      <c r="P897" s="882">
        <f t="shared" si="890"/>
        <v>1</v>
      </c>
      <c r="Q897" s="1229">
        <f t="shared" si="891"/>
        <v>1.73</v>
      </c>
      <c r="R897" s="979"/>
      <c r="S897" s="978">
        <f t="shared" si="892"/>
        <v>1.73</v>
      </c>
      <c r="T897" s="883">
        <v>66140</v>
      </c>
      <c r="U897" s="472"/>
      <c r="V897" s="472"/>
      <c r="W897" s="1039" t="str">
        <f t="shared" si="893"/>
        <v>Կ-1</v>
      </c>
      <c r="X897" s="883">
        <f t="shared" si="894"/>
        <v>114422.2</v>
      </c>
      <c r="Y897" s="884">
        <f t="shared" si="895"/>
        <v>114422.2</v>
      </c>
      <c r="Z897" s="1314">
        <f t="shared" si="896"/>
        <v>1487488.5999999999</v>
      </c>
      <c r="AA897" s="886">
        <f t="shared" si="897"/>
        <v>1</v>
      </c>
      <c r="AB897" s="882">
        <f t="shared" si="898"/>
        <v>2</v>
      </c>
      <c r="AC897" s="1229">
        <f t="shared" si="899"/>
        <v>1.79</v>
      </c>
      <c r="AD897" s="979"/>
      <c r="AE897" s="978">
        <f t="shared" si="900"/>
        <v>1.79</v>
      </c>
      <c r="AF897" s="883">
        <v>66140</v>
      </c>
      <c r="AG897" s="472"/>
      <c r="AH897" s="472"/>
      <c r="AI897" s="649" t="str">
        <f t="shared" si="901"/>
        <v>Կ-1</v>
      </c>
      <c r="AJ897" s="883">
        <f t="shared" si="902"/>
        <v>118390.6</v>
      </c>
      <c r="AK897" s="884">
        <f t="shared" si="903"/>
        <v>118390.6</v>
      </c>
      <c r="AL897" s="1314">
        <f t="shared" si="904"/>
        <v>1539077.8</v>
      </c>
      <c r="AM897" s="877">
        <f t="shared" si="905"/>
        <v>1</v>
      </c>
      <c r="AN897" s="911">
        <f t="shared" si="906"/>
        <v>3</v>
      </c>
      <c r="AO897" s="1229">
        <f t="shared" si="907"/>
        <v>1.84</v>
      </c>
      <c r="AP897" s="979"/>
      <c r="AQ897" s="978">
        <f t="shared" si="908"/>
        <v>1.84</v>
      </c>
      <c r="AR897" s="878">
        <v>66140</v>
      </c>
      <c r="AS897" s="472"/>
      <c r="AT897" s="472"/>
      <c r="AU897" s="650" t="str">
        <f t="shared" si="909"/>
        <v>Կ-1</v>
      </c>
      <c r="AV897" s="878">
        <f t="shared" si="910"/>
        <v>121697.60000000001</v>
      </c>
      <c r="AW897" s="879">
        <f t="shared" si="911"/>
        <v>121697.60000000001</v>
      </c>
      <c r="AX897" s="1314">
        <f t="shared" si="912"/>
        <v>1582068.8</v>
      </c>
    </row>
    <row r="898" spans="2:50" ht="26.25" customHeight="1" thickBot="1">
      <c r="B898" s="459">
        <v>95</v>
      </c>
      <c r="C898" s="1246" t="s">
        <v>317</v>
      </c>
      <c r="D898" s="1218" t="s">
        <v>2118</v>
      </c>
      <c r="E898" s="1228">
        <v>1</v>
      </c>
      <c r="F898" s="1232">
        <v>9</v>
      </c>
      <c r="G898" s="1229">
        <f t="shared" si="885"/>
        <v>1.73</v>
      </c>
      <c r="H898" s="878">
        <v>66140</v>
      </c>
      <c r="I898" s="472"/>
      <c r="J898" s="472"/>
      <c r="K898" s="473" t="s">
        <v>99</v>
      </c>
      <c r="L898" s="878">
        <f t="shared" si="886"/>
        <v>114422.2</v>
      </c>
      <c r="M898" s="879">
        <f t="shared" si="887"/>
        <v>114422.2</v>
      </c>
      <c r="N898" s="1313">
        <f t="shared" si="888"/>
        <v>1487488.5999999999</v>
      </c>
      <c r="O898" s="881">
        <f t="shared" si="889"/>
        <v>1</v>
      </c>
      <c r="P898" s="882">
        <f t="shared" si="890"/>
        <v>10</v>
      </c>
      <c r="Q898" s="1229">
        <f t="shared" si="891"/>
        <v>1.79</v>
      </c>
      <c r="R898" s="979"/>
      <c r="S898" s="978">
        <f t="shared" si="892"/>
        <v>1.79</v>
      </c>
      <c r="T898" s="883">
        <v>66140</v>
      </c>
      <c r="U898" s="472"/>
      <c r="V898" s="472"/>
      <c r="W898" s="1039" t="str">
        <f t="shared" si="893"/>
        <v>Կ-2</v>
      </c>
      <c r="X898" s="883">
        <f t="shared" si="894"/>
        <v>118390.6</v>
      </c>
      <c r="Y898" s="884">
        <f t="shared" si="895"/>
        <v>118390.6</v>
      </c>
      <c r="Z898" s="1314">
        <f t="shared" si="896"/>
        <v>1539077.8</v>
      </c>
      <c r="AA898" s="886">
        <f t="shared" si="897"/>
        <v>1</v>
      </c>
      <c r="AB898" s="882">
        <f t="shared" si="898"/>
        <v>11</v>
      </c>
      <c r="AC898" s="1229">
        <f t="shared" si="899"/>
        <v>1.79</v>
      </c>
      <c r="AD898" s="979"/>
      <c r="AE898" s="978">
        <f t="shared" si="900"/>
        <v>1.79</v>
      </c>
      <c r="AF898" s="883">
        <v>66140</v>
      </c>
      <c r="AG898" s="472"/>
      <c r="AH898" s="472"/>
      <c r="AI898" s="649" t="str">
        <f t="shared" si="901"/>
        <v>Կ-2</v>
      </c>
      <c r="AJ898" s="883">
        <f t="shared" si="902"/>
        <v>118390.6</v>
      </c>
      <c r="AK898" s="884">
        <f t="shared" si="903"/>
        <v>118390.6</v>
      </c>
      <c r="AL898" s="1314">
        <f t="shared" si="904"/>
        <v>1539077.8</v>
      </c>
      <c r="AM898" s="877">
        <f t="shared" si="905"/>
        <v>1</v>
      </c>
      <c r="AN898" s="911">
        <f t="shared" si="906"/>
        <v>12</v>
      </c>
      <c r="AO898" s="1229">
        <f t="shared" si="907"/>
        <v>1.79</v>
      </c>
      <c r="AP898" s="979"/>
      <c r="AQ898" s="978">
        <f t="shared" si="908"/>
        <v>1.79</v>
      </c>
      <c r="AR898" s="878">
        <v>66140</v>
      </c>
      <c r="AS898" s="472"/>
      <c r="AT898" s="472"/>
      <c r="AU898" s="650" t="str">
        <f t="shared" si="909"/>
        <v>Կ-2</v>
      </c>
      <c r="AV898" s="878">
        <f t="shared" si="910"/>
        <v>118390.6</v>
      </c>
      <c r="AW898" s="879">
        <f t="shared" si="911"/>
        <v>118390.6</v>
      </c>
      <c r="AX898" s="1314">
        <f t="shared" si="912"/>
        <v>1539077.8</v>
      </c>
    </row>
    <row r="899" spans="2:50" ht="26.25" customHeight="1" thickBot="1">
      <c r="B899" s="459">
        <v>96</v>
      </c>
      <c r="C899" s="1244" t="s">
        <v>964</v>
      </c>
      <c r="D899" s="1218" t="s">
        <v>2118</v>
      </c>
      <c r="E899" s="1228">
        <v>1</v>
      </c>
      <c r="F899" s="1232">
        <v>8</v>
      </c>
      <c r="G899" s="1229">
        <f t="shared" si="885"/>
        <v>1.73</v>
      </c>
      <c r="H899" s="878">
        <v>66140</v>
      </c>
      <c r="I899" s="472"/>
      <c r="J899" s="472"/>
      <c r="K899" s="473" t="s">
        <v>99</v>
      </c>
      <c r="L899" s="878">
        <f t="shared" si="886"/>
        <v>114422.2</v>
      </c>
      <c r="M899" s="879">
        <f t="shared" si="887"/>
        <v>114422.2</v>
      </c>
      <c r="N899" s="1313">
        <f t="shared" si="888"/>
        <v>1487488.5999999999</v>
      </c>
      <c r="O899" s="881">
        <f t="shared" si="889"/>
        <v>1</v>
      </c>
      <c r="P899" s="882">
        <f t="shared" si="890"/>
        <v>9</v>
      </c>
      <c r="Q899" s="1229">
        <f t="shared" si="891"/>
        <v>1.73</v>
      </c>
      <c r="R899" s="979"/>
      <c r="S899" s="978">
        <f t="shared" si="892"/>
        <v>1.73</v>
      </c>
      <c r="T899" s="883">
        <v>66140</v>
      </c>
      <c r="U899" s="472"/>
      <c r="V899" s="472"/>
      <c r="W899" s="1039" t="str">
        <f t="shared" si="893"/>
        <v>Կ-2</v>
      </c>
      <c r="X899" s="883">
        <f t="shared" si="894"/>
        <v>114422.2</v>
      </c>
      <c r="Y899" s="884">
        <f t="shared" si="895"/>
        <v>114422.2</v>
      </c>
      <c r="Z899" s="1314">
        <f t="shared" si="896"/>
        <v>1487488.5999999999</v>
      </c>
      <c r="AA899" s="886">
        <f t="shared" si="897"/>
        <v>1</v>
      </c>
      <c r="AB899" s="882">
        <f t="shared" si="898"/>
        <v>10</v>
      </c>
      <c r="AC899" s="1229">
        <f t="shared" si="899"/>
        <v>1.79</v>
      </c>
      <c r="AD899" s="979"/>
      <c r="AE899" s="978">
        <f t="shared" si="900"/>
        <v>1.79</v>
      </c>
      <c r="AF899" s="883">
        <v>66140</v>
      </c>
      <c r="AG899" s="472"/>
      <c r="AH899" s="472"/>
      <c r="AI899" s="649" t="str">
        <f t="shared" si="901"/>
        <v>Կ-2</v>
      </c>
      <c r="AJ899" s="883">
        <f t="shared" si="902"/>
        <v>118390.6</v>
      </c>
      <c r="AK899" s="884">
        <f t="shared" si="903"/>
        <v>118390.6</v>
      </c>
      <c r="AL899" s="1314">
        <f t="shared" si="904"/>
        <v>1539077.8</v>
      </c>
      <c r="AM899" s="877">
        <f t="shared" si="905"/>
        <v>1</v>
      </c>
      <c r="AN899" s="911">
        <f t="shared" si="906"/>
        <v>11</v>
      </c>
      <c r="AO899" s="1229">
        <f t="shared" si="907"/>
        <v>1.79</v>
      </c>
      <c r="AP899" s="979"/>
      <c r="AQ899" s="978">
        <f t="shared" si="908"/>
        <v>1.79</v>
      </c>
      <c r="AR899" s="878">
        <v>66140</v>
      </c>
      <c r="AS899" s="472"/>
      <c r="AT899" s="472"/>
      <c r="AU899" s="650" t="str">
        <f t="shared" si="909"/>
        <v>Կ-2</v>
      </c>
      <c r="AV899" s="878">
        <f t="shared" si="910"/>
        <v>118390.6</v>
      </c>
      <c r="AW899" s="879">
        <f t="shared" si="911"/>
        <v>118390.6</v>
      </c>
      <c r="AX899" s="1314">
        <f t="shared" si="912"/>
        <v>1539077.8</v>
      </c>
    </row>
    <row r="900" spans="2:50" ht="26.25" customHeight="1" thickBot="1">
      <c r="B900" s="459">
        <v>98</v>
      </c>
      <c r="C900" s="1246" t="s">
        <v>90</v>
      </c>
      <c r="D900" s="1218" t="s">
        <v>2118</v>
      </c>
      <c r="E900" s="1228">
        <v>1</v>
      </c>
      <c r="F900" s="1232">
        <v>0</v>
      </c>
      <c r="G900" s="1229">
        <f t="shared" si="885"/>
        <v>1.45</v>
      </c>
      <c r="H900" s="878">
        <v>66140</v>
      </c>
      <c r="I900" s="472"/>
      <c r="J900" s="472"/>
      <c r="K900" s="473" t="s">
        <v>99</v>
      </c>
      <c r="L900" s="878">
        <f t="shared" si="886"/>
        <v>95903</v>
      </c>
      <c r="M900" s="879">
        <f t="shared" si="887"/>
        <v>95903</v>
      </c>
      <c r="N900" s="1313">
        <f t="shared" si="888"/>
        <v>1246739</v>
      </c>
      <c r="O900" s="881">
        <f t="shared" si="889"/>
        <v>1</v>
      </c>
      <c r="P900" s="882">
        <f t="shared" si="890"/>
        <v>1</v>
      </c>
      <c r="Q900" s="1229">
        <f t="shared" si="891"/>
        <v>1.49</v>
      </c>
      <c r="R900" s="979"/>
      <c r="S900" s="978">
        <f t="shared" si="892"/>
        <v>1.49</v>
      </c>
      <c r="T900" s="883">
        <v>66140</v>
      </c>
      <c r="U900" s="472"/>
      <c r="V900" s="472"/>
      <c r="W900" s="1039" t="str">
        <f t="shared" si="893"/>
        <v>Կ-2</v>
      </c>
      <c r="X900" s="883">
        <f t="shared" si="894"/>
        <v>98548.6</v>
      </c>
      <c r="Y900" s="884">
        <f t="shared" si="895"/>
        <v>98548.6</v>
      </c>
      <c r="Z900" s="1314">
        <f t="shared" si="896"/>
        <v>1281131.8</v>
      </c>
      <c r="AA900" s="886">
        <f t="shared" si="897"/>
        <v>1</v>
      </c>
      <c r="AB900" s="882">
        <f t="shared" si="898"/>
        <v>2</v>
      </c>
      <c r="AC900" s="1229">
        <f t="shared" si="899"/>
        <v>1.54</v>
      </c>
      <c r="AD900" s="979"/>
      <c r="AE900" s="978">
        <f t="shared" si="900"/>
        <v>1.54</v>
      </c>
      <c r="AF900" s="883">
        <v>66140</v>
      </c>
      <c r="AG900" s="472"/>
      <c r="AH900" s="472"/>
      <c r="AI900" s="649" t="str">
        <f t="shared" si="901"/>
        <v>Կ-2</v>
      </c>
      <c r="AJ900" s="883">
        <f t="shared" si="902"/>
        <v>101855.6</v>
      </c>
      <c r="AK900" s="884">
        <f t="shared" si="903"/>
        <v>101855.6</v>
      </c>
      <c r="AL900" s="1314">
        <f t="shared" si="904"/>
        <v>1324122.8</v>
      </c>
      <c r="AM900" s="877">
        <f t="shared" si="905"/>
        <v>1</v>
      </c>
      <c r="AN900" s="911">
        <f t="shared" si="906"/>
        <v>3</v>
      </c>
      <c r="AO900" s="1229">
        <f t="shared" si="907"/>
        <v>1.59</v>
      </c>
      <c r="AP900" s="979"/>
      <c r="AQ900" s="978">
        <f t="shared" si="908"/>
        <v>1.59</v>
      </c>
      <c r="AR900" s="878">
        <v>66140</v>
      </c>
      <c r="AS900" s="472"/>
      <c r="AT900" s="472"/>
      <c r="AU900" s="650" t="str">
        <f t="shared" si="909"/>
        <v>Կ-2</v>
      </c>
      <c r="AV900" s="878">
        <f t="shared" si="910"/>
        <v>105162.6</v>
      </c>
      <c r="AW900" s="879">
        <f t="shared" si="911"/>
        <v>105162.6</v>
      </c>
      <c r="AX900" s="1314">
        <f t="shared" si="912"/>
        <v>1367113.8</v>
      </c>
    </row>
    <row r="901" spans="2:50" ht="26.25" customHeight="1" thickBot="1">
      <c r="B901" s="459">
        <v>99</v>
      </c>
      <c r="C901" s="1244" t="s">
        <v>965</v>
      </c>
      <c r="D901" s="1218" t="s">
        <v>2118</v>
      </c>
      <c r="E901" s="1228">
        <v>1</v>
      </c>
      <c r="F901" s="1232">
        <v>7</v>
      </c>
      <c r="G901" s="1229">
        <f t="shared" si="885"/>
        <v>1.68</v>
      </c>
      <c r="H901" s="878">
        <v>66140</v>
      </c>
      <c r="I901" s="472"/>
      <c r="J901" s="472"/>
      <c r="K901" s="473" t="s">
        <v>99</v>
      </c>
      <c r="L901" s="878">
        <f t="shared" si="886"/>
        <v>111115.2</v>
      </c>
      <c r="M901" s="879">
        <f t="shared" si="887"/>
        <v>111115.2</v>
      </c>
      <c r="N901" s="1313">
        <f t="shared" si="888"/>
        <v>1444497.5999999999</v>
      </c>
      <c r="O901" s="881">
        <f t="shared" si="889"/>
        <v>1</v>
      </c>
      <c r="P901" s="882">
        <f t="shared" si="890"/>
        <v>8</v>
      </c>
      <c r="Q901" s="1229">
        <f t="shared" si="891"/>
        <v>1.73</v>
      </c>
      <c r="R901" s="979"/>
      <c r="S901" s="978">
        <f t="shared" si="892"/>
        <v>1.73</v>
      </c>
      <c r="T901" s="883">
        <v>66140</v>
      </c>
      <c r="U901" s="472"/>
      <c r="V901" s="472"/>
      <c r="W901" s="1039" t="str">
        <f t="shared" si="893"/>
        <v>Կ-2</v>
      </c>
      <c r="X901" s="883">
        <f t="shared" si="894"/>
        <v>114422.2</v>
      </c>
      <c r="Y901" s="884">
        <f t="shared" si="895"/>
        <v>114422.2</v>
      </c>
      <c r="Z901" s="1314">
        <f t="shared" si="896"/>
        <v>1487488.5999999999</v>
      </c>
      <c r="AA901" s="886">
        <f t="shared" si="897"/>
        <v>1</v>
      </c>
      <c r="AB901" s="882">
        <f t="shared" si="898"/>
        <v>9</v>
      </c>
      <c r="AC901" s="1229">
        <f t="shared" si="899"/>
        <v>1.73</v>
      </c>
      <c r="AD901" s="979"/>
      <c r="AE901" s="978">
        <f t="shared" si="900"/>
        <v>1.73</v>
      </c>
      <c r="AF901" s="883">
        <v>66140</v>
      </c>
      <c r="AG901" s="472"/>
      <c r="AH901" s="472"/>
      <c r="AI901" s="649" t="str">
        <f t="shared" si="901"/>
        <v>Կ-2</v>
      </c>
      <c r="AJ901" s="883">
        <f t="shared" si="902"/>
        <v>114422.2</v>
      </c>
      <c r="AK901" s="884">
        <f t="shared" si="903"/>
        <v>114422.2</v>
      </c>
      <c r="AL901" s="1314">
        <f t="shared" si="904"/>
        <v>1487488.5999999999</v>
      </c>
      <c r="AM901" s="877">
        <f t="shared" si="905"/>
        <v>1</v>
      </c>
      <c r="AN901" s="911">
        <f t="shared" si="906"/>
        <v>10</v>
      </c>
      <c r="AO901" s="1229">
        <f t="shared" si="907"/>
        <v>1.79</v>
      </c>
      <c r="AP901" s="979"/>
      <c r="AQ901" s="978">
        <f t="shared" si="908"/>
        <v>1.79</v>
      </c>
      <c r="AR901" s="878">
        <v>66140</v>
      </c>
      <c r="AS901" s="472"/>
      <c r="AT901" s="472"/>
      <c r="AU901" s="650" t="str">
        <f t="shared" si="909"/>
        <v>Կ-2</v>
      </c>
      <c r="AV901" s="878">
        <f t="shared" si="910"/>
        <v>118390.6</v>
      </c>
      <c r="AW901" s="879">
        <f t="shared" si="911"/>
        <v>118390.6</v>
      </c>
      <c r="AX901" s="1314">
        <f t="shared" si="912"/>
        <v>1539077.8</v>
      </c>
    </row>
    <row r="902" spans="2:50" ht="26.25" customHeight="1" thickBot="1">
      <c r="B902" s="459">
        <v>100</v>
      </c>
      <c r="C902" s="1244" t="s">
        <v>784</v>
      </c>
      <c r="D902" s="1218" t="s">
        <v>2118</v>
      </c>
      <c r="E902" s="1228">
        <v>1</v>
      </c>
      <c r="F902" s="1232">
        <v>8</v>
      </c>
      <c r="G902" s="1229">
        <f t="shared" ref="G902:G906" si="913">IF(E902&lt;1,0,IF(K902="Բ-1",IF(F902=0,6.94,IF(F902=1,7.17,IF(F902=2,7.41,IF(F902=3,7.66,IF(OR(F902=5,F902=4),7.92,IF(OR(F902=6,F902=7),8.18,IF(OR(F902=8,F902=9),8.46,IF(OR(F902=10,F902=11,F902=12),8.74,IF(OR(F902=13,F902=14,F902=15),9.03,IF(OR(F902=16,F902=17,F902=18),9.33,9.65)))))))))),IF(K902="Բ-2", IF(F902=0,5.71,IF(F902=1,5.89,IF(F902=2,6.09,IF(F902=3,6.29,IF(OR(F902=5,F902=4),6.5,IF(OR(F902=6,F902=7),6.72,IF(OR(F902=8,F902=9),6.94,IF(OR(F902=10,F902=11,F902=12),7.17,IF(OR(F902=13,F902=14,F902=15),7.41,IF(OR(F902=16,F902=17,F902=18),7.65,7.91)))))))))), IF(K902="Գ-1", IF(F902=0,4.7,IF(F902=1,4.86,IF(F902=2,5.01,IF(F902=3,5.18,IF(OR(F902=5,F902=4),5.35,IF(OR(F902=6,F902=7),5.52,IF(OR(F902=8,F902=9),5.71,IF(OR(F902=10,F902=11,F902=12),5.89,IF(OR(F902=13,F902=14,F902=15),6.09,IF(OR(F902=16,F902=17,F902=18),6.29,6.49)))))))))), IF(K902="Գ-2", IF(F902=0,3.88,IF(F902=1,4.01,IF(F902=2,4.14,IF(F902=3,4.27,IF(OR(F902=5,F902=4),4.41,IF(OR(F902=6,F902=7),4.55,IF(OR(F902=8,F902=9),4.7,IF(OR(F902=10,F902=11,F902=12),4.85,IF(OR(F902=13,F902=14,F902=15),5.01,IF(OR(F902=16,F902=17,F902=18),5.17,5.34)))))))))), IF(K902="Գ-3", IF(F902=0,3.21,IF(F902=1,3.31,IF(F902=2,3.42,IF(F902=3,3.53,IF(OR(F902=5,F902=4),3.64,IF(OR(F902=6,F902=7),3.76,IF(OR(F902=8,F902=9),3.88,IF(OR(F902=10,F902=11,F902=12),4.01,IF(OR(F902=13,F902=14,F902=15),4.13,IF(OR(F902=16,F902=17,F902=18),4.27,4.4)))))))))), IF(K902="Ա-1", IF(F902=0,2.66,IF(F902=1,2.75,IF(F902=2,2.83,IF(F902=3,2.92,IF(OR(F902=5,F902=4),3.02,IF(OR(F902=6,F902=7),3.11,IF(OR(F902=8,F902=9),3.21,IF(OR(F902=10,F902=11,F902=12),3.31,IF(OR(F902=13,F902=14,F902=15),3.42,IF(OR(F902=16,F902=17,F902=18),3.53,3.64)))))))))), IF(K902="Ա-2", IF(F902=0,2.28,IF(F902=1,2.35,IF(F902=2,2.43,IF(F902=3,2.5,IF(OR(F902=5,F902=4),2.58,IF(OR(F902=6,F902=7),2.66,IF(OR(F902=8,F902=9),2.75,IF(OR(F902=10,F902=11,F902=12),2.83,IF(OR(F902=13,F902=14,F902=15),2.92,IF(OR(F902=16,F902=17,F902=18),3.01,3.11)))))))))),IF(K902="Ա-3", IF(F902=0,1.96,IF(F902=1,2.02,IF(F902=2,2.08,IF(F902=3,2.15,IF(OR(F902=5,F902=4),2.21,IF(OR(F902=6,F902=7),2.28,IF(OR(F902=8,F902=9),2.35,IF(OR(F902=10,F902=11,F902=12),2.42,IF(OR(F902=13,F902=14,F902=15),2.5,IF(OR(F902=16,F902=17,F902=18),2.58,2.66)))))))))), IF(K902="Կ-1", IF(F902=0,1.68,IF(F902=1,1.73,IF(F902=2,1.79,IF(F902=3,1.84,IF(OR(F902=5,F902=4),1.9,IF(OR(F902=6,F902=7),1.96,IF(OR(F902=8,F902=9),2.02,IF(OR(F902=10,F902=11,F902=12),2.08,IF(OR(F902=13,F902=14,F902=15),2.14,IF(OR(F902=16,F902=17,F902=18),2.21,2.28)))))))))), IF(K902="Կ-2", IF(F902=0,1.45,IF(F902=1,1.49,IF(F902=2,1.54,IF(F902=3,1.59,IF(OR(F902=5,F902=4),1.63,IF(OR(F902=6,F902=7),1.68,IF(OR(F902=8,F902=9),1.73,IF(OR(F902=10,F902=11,F902=12),1.79,IF(OR(F902=13,F902=14,F902=15),1.84,IF(OR(F902=16,F902=17,F902=18),1.9,1.95)))))))))),IF(K902="Կ-3", IF(F902=0,1.25,IF(F902=1,1.29,IF(F902=2,1.33,IF(F902=3,1.37,IF(OR(F902=5,F902=4),1.41,IF(OR(F902=6,F902=7),1.45,IF(OR(F902=8,F902=9),1.49,IF(OR(F902=10,F902=11,F902=12),1.54,IF(OR(F902=13,F902=14,F902=15),1.58,IF(OR(F902=16,F902=17,F902=18),1.63,1.68)))))))))), "Error"))))))))))))</f>
        <v>1.73</v>
      </c>
      <c r="H902" s="878">
        <v>66140</v>
      </c>
      <c r="I902" s="472"/>
      <c r="J902" s="472"/>
      <c r="K902" s="473" t="s">
        <v>99</v>
      </c>
      <c r="L902" s="878">
        <f t="shared" si="886"/>
        <v>114422.2</v>
      </c>
      <c r="M902" s="879">
        <f t="shared" si="887"/>
        <v>114422.2</v>
      </c>
      <c r="N902" s="1313">
        <f t="shared" ref="N902:N906" si="914">+M902*13</f>
        <v>1487488.5999999999</v>
      </c>
      <c r="O902" s="881">
        <f t="shared" si="889"/>
        <v>1</v>
      </c>
      <c r="P902" s="882">
        <f t="shared" si="890"/>
        <v>9</v>
      </c>
      <c r="Q902" s="1229">
        <f t="shared" ref="Q902:Q906" si="915">IF(O902&lt;1,0,IF(W902="Բ-1",IF(P902=0,6.94,IF(P902=1,7.17,IF(P902=2,7.41,IF(P902=3,7.66,IF(OR(P902=5,P902=4),7.92,IF(OR(P902=6,P902=7),8.18,IF(OR(P902=8,P902=9),8.46,IF(OR(P902=10,P902=11,P902=12),8.74,IF(OR(P902=13,P902=14,P902=15),9.03,IF(OR(P902=16,P902=17,P902=18),9.33,9.65)))))))))),IF(W902="Բ-2", IF(P902=0,5.71,IF(P902=1,5.89,IF(P902=2,6.09,IF(P902=3,6.29,IF(OR(P902=5,P902=4),6.5,IF(OR(P902=6,P902=7),6.72,IF(OR(P902=8,P902=9),6.94,IF(OR(P902=10,P902=11,P902=12),7.17,IF(OR(P902=13,P902=14,P902=15),7.41,IF(OR(P902=16,P902=17,P902=18),7.65,7.91)))))))))), IF(W902="Գ-1", IF(P902=0,4.7,IF(P902=1,4.86,IF(P902=2,5.01,IF(P902=3,5.18,IF(OR(P902=5,P902=4),5.35,IF(OR(P902=6,P902=7),5.52,IF(OR(P902=8,P902=9),5.71,IF(OR(P902=10,P902=11,P902=12),5.89,IF(OR(P902=13,P902=14,P902=15),6.09,IF(OR(P902=16,P902=17,P902=18),6.29,6.49)))))))))), IF(W902="Գ-2", IF(P902=0,3.88,IF(P902=1,4.01,IF(P902=2,4.14,IF(P902=3,4.27,IF(OR(P902=5,P902=4),4.41,IF(OR(P902=6,P902=7),4.55,IF(OR(P902=8,P902=9),4.7,IF(OR(P902=10,P902=11,P902=12),4.85,IF(OR(P902=13,P902=14,P902=15),5.01,IF(OR(P902=16,P902=17,P902=18),5.17,5.34)))))))))), IF(W902="Գ-3", IF(P902=0,3.21,IF(P902=1,3.31,IF(P902=2,3.42,IF(P902=3,3.53,IF(OR(P902=5,P902=4),3.64,IF(OR(P902=6,P902=7),3.76,IF(OR(P902=8,P902=9),3.88,IF(OR(P902=10,P902=11,P902=12),4.01,IF(OR(P902=13,P902=14,P902=15),4.13,IF(OR(P902=16,P902=17,P902=18),4.27,4.4)))))))))), IF(W902="Ա-1", IF(P902=0,2.66,IF(P902=1,2.75,IF(P902=2,2.83,IF(P902=3,2.92,IF(OR(P902=5,P902=4),3.02,IF(OR(P902=6,P902=7),3.11,IF(OR(P902=8,P902=9),3.21,IF(OR(P902=10,P902=11,P902=12),3.31,IF(OR(P902=13,P902=14,P902=15),3.42,IF(OR(P902=16,P902=17,P902=18),3.53,3.64)))))))))), IF(W902="Ա-2", IF(P902=0,2.28,IF(P902=1,2.35,IF(P902=2,2.43,IF(P902=3,2.5,IF(OR(P902=5,P902=4),2.58,IF(OR(P902=6,P902=7),2.66,IF(OR(P902=8,P902=9),2.75,IF(OR(P902=10,P902=11,P902=12),2.83,IF(OR(P902=13,P902=14,P902=15),2.92,IF(OR(P902=16,P902=17,P902=18),3.01,3.11)))))))))),IF(W902="Ա-3", IF(P902=0,1.96,IF(P902=1,2.02,IF(P902=2,2.08,IF(P902=3,2.15,IF(OR(P902=5,P902=4),2.21,IF(OR(P902=6,P902=7),2.28,IF(OR(P902=8,P902=9),2.35,IF(OR(P902=10,P902=11,P902=12),2.42,IF(OR(P902=13,P902=14,P902=15),2.5,IF(OR(P902=16,P902=17,P902=18),2.58,2.66)))))))))), IF(W902="Կ-1", IF(P902=0,1.68,IF(P902=1,1.73,IF(P902=2,1.79,IF(P902=3,1.84,IF(OR(P902=5,P902=4),1.9,IF(OR(P902=6,P902=7),1.96,IF(OR(P902=8,P902=9),2.02,IF(OR(P902=10,P902=11,P902=12),2.08,IF(OR(P902=13,P902=14,P902=15),2.14,IF(OR(P902=16,P902=17,P902=18),2.21,2.28)))))))))), IF(W902="Կ-2", IF(P902=0,1.45,IF(P902=1,1.49,IF(P902=2,1.54,IF(P902=3,1.59,IF(OR(P902=5,P902=4),1.63,IF(OR(P902=6,P902=7),1.68,IF(OR(P902=8,P902=9),1.73,IF(OR(P902=10,P902=11,P902=12),1.79,IF(OR(P902=13,P902=14,P902=15),1.84,IF(OR(P902=16,P902=17,P902=18),1.9,1.95)))))))))),IF(W902="Կ-3", IF(P902=0,1.25,IF(P902=1,1.29,IF(P902=2,1.33,IF(P902=3,1.37,IF(OR(P902=5,P902=4),1.41,IF(OR(P902=6,P902=7),1.45,IF(OR(P902=8,P902=9),1.49,IF(OR(P902=10,P902=11,P902=12),1.54,IF(OR(P902=13,P902=14,P902=15),1.58,IF(OR(P902=16,P902=17,P902=18),1.63,1.68)))))))))), "Error"))))))))))))</f>
        <v>1.73</v>
      </c>
      <c r="R902" s="979"/>
      <c r="S902" s="978">
        <f t="shared" ref="S902:S906" si="916">+Q902+Q902*R902</f>
        <v>1.73</v>
      </c>
      <c r="T902" s="883">
        <v>66140</v>
      </c>
      <c r="U902" s="472"/>
      <c r="V902" s="472"/>
      <c r="W902" s="1039" t="str">
        <f t="shared" si="893"/>
        <v>Կ-2</v>
      </c>
      <c r="X902" s="883">
        <f t="shared" si="894"/>
        <v>114422.2</v>
      </c>
      <c r="Y902" s="884">
        <f t="shared" si="895"/>
        <v>114422.2</v>
      </c>
      <c r="Z902" s="1314">
        <f t="shared" ref="Z902:Z906" si="917">+Y902*13</f>
        <v>1487488.5999999999</v>
      </c>
      <c r="AA902" s="886">
        <f t="shared" si="897"/>
        <v>1</v>
      </c>
      <c r="AB902" s="882">
        <f t="shared" si="898"/>
        <v>10</v>
      </c>
      <c r="AC902" s="1229">
        <f t="shared" ref="AC902:AC906" si="918">IF(AA902&lt;1,0,IF(AI902="Բ-1",IF(AB902=0,6.94,IF(AB902=1,7.17,IF(AB902=2,7.41,IF(AB902=3,7.66,IF(OR(AB902=5,AB902=4),7.92,IF(OR(AB902=6,AB902=7),8.18,IF(OR(AB902=8,AB902=9),8.46,IF(OR(AB902=10,AB902=11,AB902=12),8.74,IF(OR(AB902=13,AB902=14,AB902=15),9.03,IF(OR(AB902=16,AB902=17,AB902=18),9.33,9.65)))))))))),IF(AI902="Բ-2", IF(AB902=0,5.71,IF(AB902=1,5.89,IF(AB902=2,6.09,IF(AB902=3,6.29,IF(OR(AB902=5,AB902=4),6.5,IF(OR(AB902=6,AB902=7),6.72,IF(OR(AB902=8,AB902=9),6.94,IF(OR(AB902=10,AB902=11,AB902=12),7.17,IF(OR(AB902=13,AB902=14,AB902=15),7.41,IF(OR(AB902=16,AB902=17,AB902=18),7.65,7.91)))))))))), IF(AI902="Գ-1", IF(AB902=0,4.7,IF(AB902=1,4.86,IF(AB902=2,5.01,IF(AB902=3,5.18,IF(OR(AB902=5,AB902=4),5.35,IF(OR(AB902=6,AB902=7),5.52,IF(OR(AB902=8,AB902=9),5.71,IF(OR(AB902=10,AB902=11,AB902=12),5.89,IF(OR(AB902=13,AB902=14,AB902=15),6.09,IF(OR(AB902=16,AB902=17,AB902=18),6.29,6.49)))))))))), IF(AI902="Գ-2", IF(AB902=0,3.88,IF(AB902=1,4.01,IF(AB902=2,4.14,IF(AB902=3,4.27,IF(OR(AB902=5,AB902=4),4.41,IF(OR(AB902=6,AB902=7),4.55,IF(OR(AB902=8,AB902=9),4.7,IF(OR(AB902=10,AB902=11,AB902=12),4.85,IF(OR(AB902=13,AB902=14,AB902=15),5.01,IF(OR(AB902=16,AB902=17,AB902=18),5.17,5.34)))))))))), IF(AI902="Գ-3", IF(AB902=0,3.21,IF(AB902=1,3.31,IF(AB902=2,3.42,IF(AB902=3,3.53,IF(OR(AB902=5,AB902=4),3.64,IF(OR(AB902=6,AB902=7),3.76,IF(OR(AB902=8,AB902=9),3.88,IF(OR(AB902=10,AB902=11,AB902=12),4.01,IF(OR(AB902=13,AB902=14,AB902=15),4.13,IF(OR(AB902=16,AB902=17,AB902=18),4.27,4.4)))))))))), IF(AI902="Ա-1", IF(AB902=0,2.66,IF(AB902=1,2.75,IF(AB902=2,2.83,IF(AB902=3,2.92,IF(OR(AB902=5,AB902=4),3.02,IF(OR(AB902=6,AB902=7),3.11,IF(OR(AB902=8,AB902=9),3.21,IF(OR(AB902=10,AB902=11,AB902=12),3.31,IF(OR(AB902=13,AB902=14,AB902=15),3.42,IF(OR(AB902=16,AB902=17,AB902=18),3.53,3.64)))))))))), IF(AI902="Ա-2", IF(AB902=0,2.28,IF(AB902=1,2.35,IF(AB902=2,2.43,IF(AB902=3,2.5,IF(OR(AB902=5,AB902=4),2.58,IF(OR(AB902=6,AB902=7),2.66,IF(OR(AB902=8,AB902=9),2.75,IF(OR(AB902=10,AB902=11,AB902=12),2.83,IF(OR(AB902=13,AB902=14,AB902=15),2.92,IF(OR(AB902=16,AB902=17,AB902=18),3.01,3.11)))))))))),IF(AI902="Ա-3", IF(AB902=0,1.96,IF(AB902=1,2.02,IF(AB902=2,2.08,IF(AB902=3,2.15,IF(OR(AB902=5,AB902=4),2.21,IF(OR(AB902=6,AB902=7),2.28,IF(OR(AB902=8,AB902=9),2.35,IF(OR(AB902=10,AB902=11,AB902=12),2.42,IF(OR(AB902=13,AB902=14,AB902=15),2.5,IF(OR(AB902=16,AB902=17,AB902=18),2.58,2.66)))))))))), IF(AI902="Կ-1", IF(AB902=0,1.68,IF(AB902=1,1.73,IF(AB902=2,1.79,IF(AB902=3,1.84,IF(OR(AB902=5,AB902=4),1.9,IF(OR(AB902=6,AB902=7),1.96,IF(OR(AB902=8,AB902=9),2.02,IF(OR(AB902=10,AB902=11,AB902=12),2.08,IF(OR(AB902=13,AB902=14,AB902=15),2.14,IF(OR(AB902=16,AB902=17,AB902=18),2.21,2.28)))))))))), IF(AI902="Կ-2", IF(AB902=0,1.45,IF(AB902=1,1.49,IF(AB902=2,1.54,IF(AB902=3,1.59,IF(OR(AB902=5,AB902=4),1.63,IF(OR(AB902=6,AB902=7),1.68,IF(OR(AB902=8,AB902=9),1.73,IF(OR(AB902=10,AB902=11,AB902=12),1.79,IF(OR(AB902=13,AB902=14,AB902=15),1.84,IF(OR(AB902=16,AB902=17,AB902=18),1.9,1.95)))))))))),IF(AI902="Կ-3", IF(AB902=0,1.25,IF(AB902=1,1.29,IF(AB902=2,1.33,IF(AB902=3,1.37,IF(OR(AB902=5,AB902=4),1.41,IF(OR(AB902=6,AB902=7),1.45,IF(OR(AB902=8,AB902=9),1.49,IF(OR(AB902=10,AB902=11,AB902=12),1.54,IF(OR(AB902=13,AB902=14,AB902=15),1.58,IF(OR(AB902=16,AB902=17,AB902=18),1.63,1.68)))))))))), "Error"))))))))))))</f>
        <v>1.79</v>
      </c>
      <c r="AD902" s="979"/>
      <c r="AE902" s="978">
        <f t="shared" ref="AE902:AE906" si="919">+AC902+AC902*AD902</f>
        <v>1.79</v>
      </c>
      <c r="AF902" s="883">
        <v>66140</v>
      </c>
      <c r="AG902" s="472"/>
      <c r="AH902" s="472"/>
      <c r="AI902" s="649" t="str">
        <f t="shared" si="901"/>
        <v>Կ-2</v>
      </c>
      <c r="AJ902" s="883">
        <f t="shared" si="902"/>
        <v>118390.6</v>
      </c>
      <c r="AK902" s="884">
        <f t="shared" si="903"/>
        <v>118390.6</v>
      </c>
      <c r="AL902" s="1314">
        <f t="shared" ref="AL902:AL906" si="920">+AK902*13</f>
        <v>1539077.8</v>
      </c>
      <c r="AM902" s="877">
        <f t="shared" si="905"/>
        <v>1</v>
      </c>
      <c r="AN902" s="911">
        <f t="shared" si="906"/>
        <v>11</v>
      </c>
      <c r="AO902" s="1229">
        <f t="shared" ref="AO902:AO906" si="921">IF(AM902&lt;1,0,IF(AU902="Բ-1",IF(AN902=0,6.94,IF(AN902=1,7.17,IF(AN902=2,7.41,IF(AN902=3,7.66,IF(OR(AN902=5,AN902=4),7.92,IF(OR(AN902=6,AN902=7),8.18,IF(OR(AN902=8,AN902=9),8.46,IF(OR(AN902=10,AN902=11,AN902=12),8.74,IF(OR(AN902=13,AN902=14,AN902=15),9.03,IF(OR(AN902=16,AN902=17,AN902=18),9.33,9.65)))))))))),IF(AU902="Բ-2", IF(AN902=0,5.71,IF(AN902=1,5.89,IF(AN902=2,6.09,IF(AN902=3,6.29,IF(OR(AN902=5,AN902=4),6.5,IF(OR(AN902=6,AN902=7),6.72,IF(OR(AN902=8,AN902=9),6.94,IF(OR(AN902=10,AN902=11,AN902=12),7.17,IF(OR(AN902=13,AN902=14,AN902=15),7.41,IF(OR(AN902=16,AN902=17,AN902=18),7.65,7.91)))))))))), IF(AU902="Գ-1", IF(AN902=0,4.7,IF(AN902=1,4.86,IF(AN902=2,5.01,IF(AN902=3,5.18,IF(OR(AN902=5,AN902=4),5.35,IF(OR(AN902=6,AN902=7),5.52,IF(OR(AN902=8,AN902=9),5.71,IF(OR(AN902=10,AN902=11,AN902=12),5.89,IF(OR(AN902=13,AN902=14,AN902=15),6.09,IF(OR(AN902=16,AN902=17,AN902=18),6.29,6.49)))))))))), IF(AU902="Գ-2", IF(AN902=0,3.88,IF(AN902=1,4.01,IF(AN902=2,4.14,IF(AN902=3,4.27,IF(OR(AN902=5,AN902=4),4.41,IF(OR(AN902=6,AN902=7),4.55,IF(OR(AN902=8,AN902=9),4.7,IF(OR(AN902=10,AN902=11,AN902=12),4.85,IF(OR(AN902=13,AN902=14,AN902=15),5.01,IF(OR(AN902=16,AN902=17,AN902=18),5.17,5.34)))))))))), IF(AU902="Գ-3", IF(AN902=0,3.21,IF(AN902=1,3.31,IF(AN902=2,3.42,IF(AN902=3,3.53,IF(OR(AN902=5,AN902=4),3.64,IF(OR(AN902=6,AN902=7),3.76,IF(OR(AN902=8,AN902=9),3.88,IF(OR(AN902=10,AN902=11,AN902=12),4.01,IF(OR(AN902=13,AN902=14,AN902=15),4.13,IF(OR(AN902=16,AN902=17,AN902=18),4.27,4.4)))))))))), IF(AU902="Ա-1", IF(AN902=0,2.66,IF(AN902=1,2.75,IF(AN902=2,2.83,IF(AN902=3,2.92,IF(OR(AN902=5,AN902=4),3.02,IF(OR(AN902=6,AN902=7),3.11,IF(OR(AN902=8,AN902=9),3.21,IF(OR(AN902=10,AN902=11,AN902=12),3.31,IF(OR(AN902=13,AN902=14,AN902=15),3.42,IF(OR(AN902=16,AN902=17,AN902=18),3.53,3.64)))))))))), IF(AU902="Ա-2", IF(AN902=0,2.28,IF(AN902=1,2.35,IF(AN902=2,2.43,IF(AN902=3,2.5,IF(OR(AN902=5,AN902=4),2.58,IF(OR(AN902=6,AN902=7),2.66,IF(OR(AN902=8,AN902=9),2.75,IF(OR(AN902=10,AN902=11,AN902=12),2.83,IF(OR(AN902=13,AN902=14,AN902=15),2.92,IF(OR(AN902=16,AN902=17,AN902=18),3.01,3.11)))))))))),IF(AU902="Ա-3", IF(AN902=0,1.96,IF(AN902=1,2.02,IF(AN902=2,2.08,IF(AN902=3,2.15,IF(OR(AN902=5,AN902=4),2.21,IF(OR(AN902=6,AN902=7),2.28,IF(OR(AN902=8,AN902=9),2.35,IF(OR(AN902=10,AN902=11,AN902=12),2.42,IF(OR(AN902=13,AN902=14,AN902=15),2.5,IF(OR(AN902=16,AN902=17,AN902=18),2.58,2.66)))))))))), IF(AU902="Կ-1", IF(AN902=0,1.68,IF(AN902=1,1.73,IF(AN902=2,1.79,IF(AN902=3,1.84,IF(OR(AN902=5,AN902=4),1.9,IF(OR(AN902=6,AN902=7),1.96,IF(OR(AN902=8,AN902=9),2.02,IF(OR(AN902=10,AN902=11,AN902=12),2.08,IF(OR(AN902=13,AN902=14,AN902=15),2.14,IF(OR(AN902=16,AN902=17,AN902=18),2.21,2.28)))))))))), IF(AU902="Կ-2", IF(AN902=0,1.45,IF(AN902=1,1.49,IF(AN902=2,1.54,IF(AN902=3,1.59,IF(OR(AN902=5,AN902=4),1.63,IF(OR(AN902=6,AN902=7),1.68,IF(OR(AN902=8,AN902=9),1.73,IF(OR(AN902=10,AN902=11,AN902=12),1.79,IF(OR(AN902=13,AN902=14,AN902=15),1.84,IF(OR(AN902=16,AN902=17,AN902=18),1.9,1.95)))))))))),IF(AU902="Կ-3", IF(AN902=0,1.25,IF(AN902=1,1.29,IF(AN902=2,1.33,IF(AN902=3,1.37,IF(OR(AN902=5,AN902=4),1.41,IF(OR(AN902=6,AN902=7),1.45,IF(OR(AN902=8,AN902=9),1.49,IF(OR(AN902=10,AN902=11,AN902=12),1.54,IF(OR(AN902=13,AN902=14,AN902=15),1.58,IF(OR(AN902=16,AN902=17,AN902=18),1.63,1.68)))))))))), "Error"))))))))))))</f>
        <v>1.79</v>
      </c>
      <c r="AP902" s="979"/>
      <c r="AQ902" s="978">
        <f t="shared" ref="AQ902:AQ906" si="922">+AO902+AO902*AP902</f>
        <v>1.79</v>
      </c>
      <c r="AR902" s="878">
        <v>66140</v>
      </c>
      <c r="AS902" s="472"/>
      <c r="AT902" s="472"/>
      <c r="AU902" s="650" t="str">
        <f t="shared" si="909"/>
        <v>Կ-2</v>
      </c>
      <c r="AV902" s="878">
        <f t="shared" si="910"/>
        <v>118390.6</v>
      </c>
      <c r="AW902" s="879">
        <f t="shared" si="911"/>
        <v>118390.6</v>
      </c>
      <c r="AX902" s="1314">
        <f t="shared" ref="AX902:AX906" si="923">+AW902*13</f>
        <v>1539077.8</v>
      </c>
    </row>
    <row r="903" spans="2:50" ht="26.25" customHeight="1" thickBot="1">
      <c r="B903" s="459">
        <v>101</v>
      </c>
      <c r="C903" s="1246" t="s">
        <v>90</v>
      </c>
      <c r="D903" s="1218" t="s">
        <v>2118</v>
      </c>
      <c r="E903" s="1228">
        <v>1</v>
      </c>
      <c r="F903" s="1232">
        <v>0</v>
      </c>
      <c r="G903" s="1229">
        <f t="shared" si="913"/>
        <v>1.45</v>
      </c>
      <c r="H903" s="878">
        <v>66140</v>
      </c>
      <c r="I903" s="472"/>
      <c r="J903" s="472"/>
      <c r="K903" s="473" t="s">
        <v>99</v>
      </c>
      <c r="L903" s="878">
        <f t="shared" si="886"/>
        <v>95903</v>
      </c>
      <c r="M903" s="879">
        <f t="shared" si="887"/>
        <v>95903</v>
      </c>
      <c r="N903" s="1313">
        <f t="shared" si="914"/>
        <v>1246739</v>
      </c>
      <c r="O903" s="881">
        <f t="shared" si="889"/>
        <v>1</v>
      </c>
      <c r="P903" s="882">
        <f t="shared" si="890"/>
        <v>1</v>
      </c>
      <c r="Q903" s="1229">
        <f t="shared" si="915"/>
        <v>1.49</v>
      </c>
      <c r="R903" s="979"/>
      <c r="S903" s="978">
        <f t="shared" si="916"/>
        <v>1.49</v>
      </c>
      <c r="T903" s="883">
        <v>66140</v>
      </c>
      <c r="U903" s="472"/>
      <c r="V903" s="472"/>
      <c r="W903" s="1039" t="str">
        <f t="shared" si="893"/>
        <v>Կ-2</v>
      </c>
      <c r="X903" s="883">
        <f t="shared" si="894"/>
        <v>98548.6</v>
      </c>
      <c r="Y903" s="884">
        <f t="shared" si="895"/>
        <v>98548.6</v>
      </c>
      <c r="Z903" s="1314">
        <f t="shared" si="917"/>
        <v>1281131.8</v>
      </c>
      <c r="AA903" s="886">
        <f t="shared" si="897"/>
        <v>1</v>
      </c>
      <c r="AB903" s="882">
        <f t="shared" si="898"/>
        <v>2</v>
      </c>
      <c r="AC903" s="1229">
        <f t="shared" si="918"/>
        <v>1.54</v>
      </c>
      <c r="AD903" s="979"/>
      <c r="AE903" s="978">
        <f t="shared" si="919"/>
        <v>1.54</v>
      </c>
      <c r="AF903" s="883">
        <v>66140</v>
      </c>
      <c r="AG903" s="472"/>
      <c r="AH903" s="472"/>
      <c r="AI903" s="649" t="str">
        <f t="shared" si="901"/>
        <v>Կ-2</v>
      </c>
      <c r="AJ903" s="883">
        <f t="shared" si="902"/>
        <v>101855.6</v>
      </c>
      <c r="AK903" s="884">
        <f t="shared" si="903"/>
        <v>101855.6</v>
      </c>
      <c r="AL903" s="1314">
        <f t="shared" si="920"/>
        <v>1324122.8</v>
      </c>
      <c r="AM903" s="877">
        <f t="shared" si="905"/>
        <v>1</v>
      </c>
      <c r="AN903" s="911">
        <f t="shared" si="906"/>
        <v>3</v>
      </c>
      <c r="AO903" s="1229">
        <f t="shared" si="921"/>
        <v>1.59</v>
      </c>
      <c r="AP903" s="979"/>
      <c r="AQ903" s="978">
        <f t="shared" si="922"/>
        <v>1.59</v>
      </c>
      <c r="AR903" s="878">
        <v>66140</v>
      </c>
      <c r="AS903" s="472"/>
      <c r="AT903" s="472"/>
      <c r="AU903" s="650" t="str">
        <f t="shared" si="909"/>
        <v>Կ-2</v>
      </c>
      <c r="AV903" s="878">
        <f t="shared" si="910"/>
        <v>105162.6</v>
      </c>
      <c r="AW903" s="879">
        <f t="shared" si="911"/>
        <v>105162.6</v>
      </c>
      <c r="AX903" s="1314">
        <f t="shared" si="923"/>
        <v>1367113.8</v>
      </c>
    </row>
    <row r="904" spans="2:50" ht="26.25" customHeight="1" thickBot="1">
      <c r="B904" s="459">
        <v>102</v>
      </c>
      <c r="C904" s="1249" t="s">
        <v>966</v>
      </c>
      <c r="D904" s="1218" t="s">
        <v>2118</v>
      </c>
      <c r="E904" s="1228">
        <v>1</v>
      </c>
      <c r="F904" s="1232">
        <v>5</v>
      </c>
      <c r="G904" s="1229">
        <f t="shared" si="913"/>
        <v>1.63</v>
      </c>
      <c r="H904" s="878">
        <v>66140</v>
      </c>
      <c r="I904" s="472"/>
      <c r="J904" s="472"/>
      <c r="K904" s="473" t="s">
        <v>99</v>
      </c>
      <c r="L904" s="878">
        <f t="shared" si="886"/>
        <v>107808.2</v>
      </c>
      <c r="M904" s="879">
        <f t="shared" si="887"/>
        <v>107808.2</v>
      </c>
      <c r="N904" s="1313">
        <f t="shared" si="914"/>
        <v>1401506.5999999999</v>
      </c>
      <c r="O904" s="881">
        <f t="shared" si="889"/>
        <v>1</v>
      </c>
      <c r="P904" s="882">
        <f t="shared" si="890"/>
        <v>6</v>
      </c>
      <c r="Q904" s="1229">
        <f t="shared" si="915"/>
        <v>1.68</v>
      </c>
      <c r="R904" s="979"/>
      <c r="S904" s="978">
        <f t="shared" si="916"/>
        <v>1.68</v>
      </c>
      <c r="T904" s="883">
        <v>66140</v>
      </c>
      <c r="U904" s="472"/>
      <c r="V904" s="472"/>
      <c r="W904" s="1039" t="str">
        <f t="shared" si="893"/>
        <v>Կ-2</v>
      </c>
      <c r="X904" s="883">
        <f t="shared" si="894"/>
        <v>111115.2</v>
      </c>
      <c r="Y904" s="884">
        <f t="shared" si="895"/>
        <v>111115.2</v>
      </c>
      <c r="Z904" s="1314">
        <f t="shared" si="917"/>
        <v>1444497.5999999999</v>
      </c>
      <c r="AA904" s="886">
        <f t="shared" si="897"/>
        <v>1</v>
      </c>
      <c r="AB904" s="882">
        <f t="shared" si="898"/>
        <v>7</v>
      </c>
      <c r="AC904" s="1229">
        <f t="shared" si="918"/>
        <v>1.68</v>
      </c>
      <c r="AD904" s="979"/>
      <c r="AE904" s="978">
        <f t="shared" si="919"/>
        <v>1.68</v>
      </c>
      <c r="AF904" s="883">
        <v>66140</v>
      </c>
      <c r="AG904" s="472"/>
      <c r="AH904" s="472"/>
      <c r="AI904" s="649" t="str">
        <f t="shared" si="901"/>
        <v>Կ-2</v>
      </c>
      <c r="AJ904" s="883">
        <f t="shared" si="902"/>
        <v>111115.2</v>
      </c>
      <c r="AK904" s="884">
        <f t="shared" si="903"/>
        <v>111115.2</v>
      </c>
      <c r="AL904" s="1314">
        <f t="shared" si="920"/>
        <v>1444497.5999999999</v>
      </c>
      <c r="AM904" s="877">
        <f t="shared" si="905"/>
        <v>1</v>
      </c>
      <c r="AN904" s="911">
        <f t="shared" si="906"/>
        <v>8</v>
      </c>
      <c r="AO904" s="1229">
        <f t="shared" si="921"/>
        <v>1.73</v>
      </c>
      <c r="AP904" s="979"/>
      <c r="AQ904" s="978">
        <f t="shared" si="922"/>
        <v>1.73</v>
      </c>
      <c r="AR904" s="878">
        <v>66140</v>
      </c>
      <c r="AS904" s="472"/>
      <c r="AT904" s="472"/>
      <c r="AU904" s="650" t="str">
        <f t="shared" si="909"/>
        <v>Կ-2</v>
      </c>
      <c r="AV904" s="878">
        <f t="shared" si="910"/>
        <v>114422.2</v>
      </c>
      <c r="AW904" s="879">
        <f t="shared" si="911"/>
        <v>114422.2</v>
      </c>
      <c r="AX904" s="1314">
        <f t="shared" si="923"/>
        <v>1487488.5999999999</v>
      </c>
    </row>
    <row r="905" spans="2:50" ht="26.25" customHeight="1" thickBot="1">
      <c r="B905" s="459">
        <v>104</v>
      </c>
      <c r="C905" s="1246" t="s">
        <v>967</v>
      </c>
      <c r="D905" s="1218" t="s">
        <v>2118</v>
      </c>
      <c r="E905" s="1228">
        <v>1</v>
      </c>
      <c r="F905" s="1232">
        <v>3</v>
      </c>
      <c r="G905" s="1229">
        <f t="shared" si="913"/>
        <v>1.59</v>
      </c>
      <c r="H905" s="878">
        <v>66140</v>
      </c>
      <c r="I905" s="1247">
        <f>+G905*H905*0.05</f>
        <v>5258.130000000001</v>
      </c>
      <c r="J905" s="1247">
        <v>8000</v>
      </c>
      <c r="K905" s="473" t="s">
        <v>99</v>
      </c>
      <c r="L905" s="878">
        <f t="shared" si="886"/>
        <v>105162.6</v>
      </c>
      <c r="M905" s="879">
        <f t="shared" si="887"/>
        <v>118420.73000000001</v>
      </c>
      <c r="N905" s="1313">
        <f t="shared" si="914"/>
        <v>1539469.4900000002</v>
      </c>
      <c r="O905" s="881">
        <f t="shared" si="889"/>
        <v>1</v>
      </c>
      <c r="P905" s="882">
        <f t="shared" si="890"/>
        <v>4</v>
      </c>
      <c r="Q905" s="1229">
        <f t="shared" si="915"/>
        <v>1.63</v>
      </c>
      <c r="R905" s="979"/>
      <c r="S905" s="978">
        <f t="shared" si="916"/>
        <v>1.63</v>
      </c>
      <c r="T905" s="883">
        <v>66140</v>
      </c>
      <c r="U905" s="1247">
        <f>+S905*T905*0.05</f>
        <v>5390.41</v>
      </c>
      <c r="V905" s="1247">
        <v>8000</v>
      </c>
      <c r="W905" s="1039" t="str">
        <f t="shared" si="893"/>
        <v>Կ-2</v>
      </c>
      <c r="X905" s="883">
        <f t="shared" si="894"/>
        <v>107808.2</v>
      </c>
      <c r="Y905" s="884">
        <f t="shared" si="895"/>
        <v>121198.61</v>
      </c>
      <c r="Z905" s="1314">
        <f t="shared" si="917"/>
        <v>1575581.93</v>
      </c>
      <c r="AA905" s="886">
        <f t="shared" si="897"/>
        <v>1</v>
      </c>
      <c r="AB905" s="882">
        <f t="shared" si="898"/>
        <v>5</v>
      </c>
      <c r="AC905" s="1229">
        <f t="shared" si="918"/>
        <v>1.63</v>
      </c>
      <c r="AD905" s="979"/>
      <c r="AE905" s="978">
        <f t="shared" si="919"/>
        <v>1.63</v>
      </c>
      <c r="AF905" s="883">
        <v>66140</v>
      </c>
      <c r="AG905" s="1247">
        <f>+AE905*AF905*0.05</f>
        <v>5390.41</v>
      </c>
      <c r="AH905" s="1247">
        <v>8000</v>
      </c>
      <c r="AI905" s="649" t="str">
        <f t="shared" si="901"/>
        <v>Կ-2</v>
      </c>
      <c r="AJ905" s="883">
        <f t="shared" si="902"/>
        <v>107808.2</v>
      </c>
      <c r="AK905" s="884">
        <f t="shared" si="903"/>
        <v>121198.61</v>
      </c>
      <c r="AL905" s="1314">
        <f t="shared" si="920"/>
        <v>1575581.93</v>
      </c>
      <c r="AM905" s="877">
        <f t="shared" si="905"/>
        <v>1</v>
      </c>
      <c r="AN905" s="911">
        <f t="shared" si="906"/>
        <v>6</v>
      </c>
      <c r="AO905" s="1229">
        <f t="shared" si="921"/>
        <v>1.68</v>
      </c>
      <c r="AP905" s="979"/>
      <c r="AQ905" s="978">
        <f t="shared" si="922"/>
        <v>1.68</v>
      </c>
      <c r="AR905" s="878">
        <v>66140</v>
      </c>
      <c r="AS905" s="1247">
        <f>+AQ905*AR905*0.05</f>
        <v>5555.76</v>
      </c>
      <c r="AT905" s="1247">
        <v>8000</v>
      </c>
      <c r="AU905" s="650" t="str">
        <f t="shared" si="909"/>
        <v>Կ-2</v>
      </c>
      <c r="AV905" s="878">
        <f t="shared" si="910"/>
        <v>111115.2</v>
      </c>
      <c r="AW905" s="879">
        <f t="shared" si="911"/>
        <v>124670.95999999999</v>
      </c>
      <c r="AX905" s="1314">
        <f t="shared" si="923"/>
        <v>1620722.48</v>
      </c>
    </row>
    <row r="906" spans="2:50" ht="26.25" customHeight="1">
      <c r="B906" s="459">
        <v>105</v>
      </c>
      <c r="C906" s="1244" t="s">
        <v>968</v>
      </c>
      <c r="D906" s="1218" t="s">
        <v>2118</v>
      </c>
      <c r="E906" s="1228">
        <v>1</v>
      </c>
      <c r="F906" s="1232">
        <v>7</v>
      </c>
      <c r="G906" s="1229">
        <f t="shared" si="913"/>
        <v>1.68</v>
      </c>
      <c r="H906" s="878">
        <v>66140</v>
      </c>
      <c r="I906" s="472"/>
      <c r="J906" s="472"/>
      <c r="K906" s="473" t="s">
        <v>99</v>
      </c>
      <c r="L906" s="878">
        <f t="shared" si="886"/>
        <v>111115.2</v>
      </c>
      <c r="M906" s="879">
        <f t="shared" si="887"/>
        <v>111115.2</v>
      </c>
      <c r="N906" s="1313">
        <f t="shared" si="914"/>
        <v>1444497.5999999999</v>
      </c>
      <c r="O906" s="881">
        <f t="shared" si="889"/>
        <v>1</v>
      </c>
      <c r="P906" s="882">
        <f t="shared" si="890"/>
        <v>8</v>
      </c>
      <c r="Q906" s="1229">
        <f t="shared" si="915"/>
        <v>1.73</v>
      </c>
      <c r="R906" s="979"/>
      <c r="S906" s="978">
        <f t="shared" si="916"/>
        <v>1.73</v>
      </c>
      <c r="T906" s="883">
        <v>66140</v>
      </c>
      <c r="U906" s="472"/>
      <c r="V906" s="472"/>
      <c r="W906" s="1039" t="str">
        <f t="shared" si="893"/>
        <v>Կ-2</v>
      </c>
      <c r="X906" s="883">
        <f t="shared" si="894"/>
        <v>114422.2</v>
      </c>
      <c r="Y906" s="884">
        <f t="shared" si="895"/>
        <v>114422.2</v>
      </c>
      <c r="Z906" s="1314">
        <f t="shared" si="917"/>
        <v>1487488.5999999999</v>
      </c>
      <c r="AA906" s="886">
        <f t="shared" si="897"/>
        <v>1</v>
      </c>
      <c r="AB906" s="882">
        <f t="shared" si="898"/>
        <v>9</v>
      </c>
      <c r="AC906" s="1229">
        <f t="shared" si="918"/>
        <v>1.73</v>
      </c>
      <c r="AD906" s="979"/>
      <c r="AE906" s="978">
        <f t="shared" si="919"/>
        <v>1.73</v>
      </c>
      <c r="AF906" s="883">
        <v>66140</v>
      </c>
      <c r="AG906" s="472"/>
      <c r="AH906" s="472"/>
      <c r="AI906" s="649" t="str">
        <f t="shared" si="901"/>
        <v>Կ-2</v>
      </c>
      <c r="AJ906" s="883">
        <f t="shared" si="902"/>
        <v>114422.2</v>
      </c>
      <c r="AK906" s="884">
        <f t="shared" si="903"/>
        <v>114422.2</v>
      </c>
      <c r="AL906" s="1314">
        <f t="shared" si="920"/>
        <v>1487488.5999999999</v>
      </c>
      <c r="AM906" s="877">
        <f t="shared" si="905"/>
        <v>1</v>
      </c>
      <c r="AN906" s="911">
        <f t="shared" si="906"/>
        <v>10</v>
      </c>
      <c r="AO906" s="1229">
        <f t="shared" si="921"/>
        <v>1.79</v>
      </c>
      <c r="AP906" s="979"/>
      <c r="AQ906" s="978">
        <f t="shared" si="922"/>
        <v>1.79</v>
      </c>
      <c r="AR906" s="878">
        <v>66140</v>
      </c>
      <c r="AS906" s="472"/>
      <c r="AT906" s="472"/>
      <c r="AU906" s="650" t="str">
        <f t="shared" si="909"/>
        <v>Կ-2</v>
      </c>
      <c r="AV906" s="878">
        <f t="shared" si="910"/>
        <v>118390.6</v>
      </c>
      <c r="AW906" s="879">
        <f t="shared" si="911"/>
        <v>118390.6</v>
      </c>
      <c r="AX906" s="1314">
        <f t="shared" si="923"/>
        <v>1539077.8</v>
      </c>
    </row>
    <row r="907" spans="2:50" ht="18" customHeight="1" thickBot="1">
      <c r="B907" s="338"/>
      <c r="C907" s="463" t="s">
        <v>2049</v>
      </c>
      <c r="D907" s="463"/>
      <c r="E907" s="930"/>
      <c r="F907" s="931"/>
      <c r="G907" s="651"/>
      <c r="H907" s="932"/>
      <c r="I907" s="902"/>
      <c r="J907" s="933"/>
      <c r="K907" s="903"/>
      <c r="L907" s="934">
        <v>48000</v>
      </c>
      <c r="M907" s="902">
        <v>48000</v>
      </c>
      <c r="N907" s="935">
        <f>+M907*12</f>
        <v>576000</v>
      </c>
      <c r="O907" s="894"/>
      <c r="P907" s="895"/>
      <c r="Q907" s="1049"/>
      <c r="R907" s="979"/>
      <c r="S907" s="978"/>
      <c r="T907" s="896"/>
      <c r="U907" s="890"/>
      <c r="V907" s="936"/>
      <c r="W907" s="891"/>
      <c r="X907" s="892">
        <f>+L907</f>
        <v>48000</v>
      </c>
      <c r="Y907" s="897">
        <f>+M907</f>
        <v>48000</v>
      </c>
      <c r="Z907" s="898">
        <f>+N907</f>
        <v>576000</v>
      </c>
      <c r="AA907" s="916"/>
      <c r="AB907" s="895"/>
      <c r="AC907" s="1049"/>
      <c r="AD907" s="1041"/>
      <c r="AE907" s="1049"/>
      <c r="AF907" s="896"/>
      <c r="AG907" s="890"/>
      <c r="AH907" s="936"/>
      <c r="AI907" s="891"/>
      <c r="AJ907" s="892">
        <f>+X907</f>
        <v>48000</v>
      </c>
      <c r="AK907" s="897">
        <f>+Y907</f>
        <v>48000</v>
      </c>
      <c r="AL907" s="898">
        <f>+Z907</f>
        <v>576000</v>
      </c>
      <c r="AM907" s="887"/>
      <c r="AN907" s="888"/>
      <c r="AO907" s="1054"/>
      <c r="AP907" s="1053"/>
      <c r="AQ907" s="1054"/>
      <c r="AR907" s="889"/>
      <c r="AS907" s="890"/>
      <c r="AT907" s="936"/>
      <c r="AU907" s="891"/>
      <c r="AV907" s="892">
        <f>+AJ907</f>
        <v>48000</v>
      </c>
      <c r="AW907" s="897">
        <f>+AK907</f>
        <v>48000</v>
      </c>
      <c r="AX907" s="898">
        <f>+AL907</f>
        <v>576000</v>
      </c>
    </row>
    <row r="908" spans="2:50" ht="23.25" customHeight="1" thickBot="1">
      <c r="B908" s="1525" t="s">
        <v>47</v>
      </c>
      <c r="C908" s="1526"/>
      <c r="D908" s="1526"/>
      <c r="E908" s="654">
        <f t="shared" ref="E908:Q908" si="924">SUM(E838:E907)</f>
        <v>69</v>
      </c>
      <c r="F908" s="654">
        <f t="shared" si="924"/>
        <v>337</v>
      </c>
      <c r="G908" s="654">
        <f t="shared" si="924"/>
        <v>148.48000000000005</v>
      </c>
      <c r="H908" s="654">
        <f t="shared" si="924"/>
        <v>4563660</v>
      </c>
      <c r="I908" s="654">
        <f t="shared" si="924"/>
        <v>5258.130000000001</v>
      </c>
      <c r="J908" s="654">
        <f t="shared" si="924"/>
        <v>24000</v>
      </c>
      <c r="K908" s="654">
        <f t="shared" si="924"/>
        <v>0</v>
      </c>
      <c r="L908" s="654">
        <f t="shared" si="924"/>
        <v>9868467.1999999899</v>
      </c>
      <c r="M908" s="654">
        <f t="shared" si="924"/>
        <v>9897725.3299999908</v>
      </c>
      <c r="N908" s="654">
        <f t="shared" si="924"/>
        <v>128622429.2899999</v>
      </c>
      <c r="O908" s="654">
        <f t="shared" si="924"/>
        <v>69</v>
      </c>
      <c r="P908" s="654">
        <f t="shared" si="924"/>
        <v>406</v>
      </c>
      <c r="Q908" s="654">
        <f t="shared" si="924"/>
        <v>151.55000000000001</v>
      </c>
      <c r="R908" s="1047"/>
      <c r="S908" s="1047">
        <v>247.1100000000001</v>
      </c>
      <c r="T908" s="654">
        <f t="shared" ref="T908:AC908" si="925">SUM(T838:T907)</f>
        <v>4563660</v>
      </c>
      <c r="U908" s="654">
        <f t="shared" si="925"/>
        <v>5390.41</v>
      </c>
      <c r="V908" s="654">
        <f t="shared" si="925"/>
        <v>24000</v>
      </c>
      <c r="W908" s="654">
        <f t="shared" si="925"/>
        <v>0</v>
      </c>
      <c r="X908" s="654">
        <f t="shared" si="925"/>
        <v>10071516.999999993</v>
      </c>
      <c r="Y908" s="654">
        <f t="shared" si="925"/>
        <v>10100907.409999993</v>
      </c>
      <c r="Z908" s="654">
        <f t="shared" si="925"/>
        <v>131263796.32999994</v>
      </c>
      <c r="AA908" s="654">
        <f t="shared" si="925"/>
        <v>69</v>
      </c>
      <c r="AB908" s="654">
        <f t="shared" si="925"/>
        <v>475</v>
      </c>
      <c r="AC908" s="654">
        <f t="shared" si="925"/>
        <v>154.53</v>
      </c>
      <c r="AD908" s="1047"/>
      <c r="AE908" s="1047">
        <v>252.7300000000001</v>
      </c>
      <c r="AF908" s="654">
        <f t="shared" ref="AF908:AO908" si="926">SUM(AF838:AF907)</f>
        <v>4563660</v>
      </c>
      <c r="AG908" s="654">
        <f t="shared" si="926"/>
        <v>5390.41</v>
      </c>
      <c r="AH908" s="654">
        <f t="shared" si="926"/>
        <v>24000</v>
      </c>
      <c r="AI908" s="654">
        <f t="shared" si="926"/>
        <v>0</v>
      </c>
      <c r="AJ908" s="654">
        <f t="shared" si="926"/>
        <v>10268614.199999997</v>
      </c>
      <c r="AK908" s="654">
        <f t="shared" si="926"/>
        <v>10298004.609999998</v>
      </c>
      <c r="AL908" s="654">
        <f t="shared" si="926"/>
        <v>133826059.92999999</v>
      </c>
      <c r="AM908" s="654">
        <f t="shared" si="926"/>
        <v>69</v>
      </c>
      <c r="AN908" s="654">
        <f t="shared" si="926"/>
        <v>544</v>
      </c>
      <c r="AO908" s="654">
        <f t="shared" si="926"/>
        <v>156.59</v>
      </c>
      <c r="AP908" s="1047"/>
      <c r="AQ908" s="1047">
        <v>258.27000000000027</v>
      </c>
      <c r="AR908" s="654">
        <f t="shared" ref="AR908:AX908" si="927">SUM(AR838:AR907)</f>
        <v>4563660</v>
      </c>
      <c r="AS908" s="654">
        <f t="shared" si="927"/>
        <v>5555.76</v>
      </c>
      <c r="AT908" s="654">
        <f t="shared" si="927"/>
        <v>24000</v>
      </c>
      <c r="AU908" s="654">
        <f t="shared" si="927"/>
        <v>0</v>
      </c>
      <c r="AV908" s="654">
        <f t="shared" si="927"/>
        <v>10404862.6</v>
      </c>
      <c r="AW908" s="654">
        <f t="shared" si="927"/>
        <v>10434418.360000001</v>
      </c>
      <c r="AX908" s="654">
        <f t="shared" si="927"/>
        <v>135599438.68000004</v>
      </c>
    </row>
    <row r="909" spans="2:50" ht="17.25" customHeight="1" thickBot="1"/>
    <row r="910" spans="2:50" ht="29.25" customHeight="1" thickBot="1">
      <c r="B910" s="1523" t="s">
        <v>789</v>
      </c>
      <c r="C910" s="1524"/>
      <c r="D910" s="1527"/>
      <c r="E910" s="1528" t="s">
        <v>2081</v>
      </c>
      <c r="F910" s="1529"/>
      <c r="G910" s="1529"/>
      <c r="H910" s="1529"/>
      <c r="I910" s="1529"/>
      <c r="J910" s="1529"/>
      <c r="K910" s="1529"/>
      <c r="L910" s="1529"/>
      <c r="M910" s="1529"/>
      <c r="N910" s="1530"/>
      <c r="O910" s="1303" t="s">
        <v>2081</v>
      </c>
      <c r="P910" s="1304"/>
      <c r="Q910" s="1304"/>
      <c r="R910" s="1304"/>
      <c r="S910" s="1304"/>
      <c r="T910" s="1304"/>
      <c r="U910" s="1304"/>
      <c r="V910" s="1304"/>
      <c r="W910" s="1304"/>
      <c r="X910" s="1304"/>
      <c r="Y910" s="1304"/>
      <c r="Z910" s="1305"/>
      <c r="AA910" s="1303" t="s">
        <v>2081</v>
      </c>
      <c r="AB910" s="1304"/>
      <c r="AC910" s="1304"/>
      <c r="AD910" s="1304"/>
      <c r="AE910" s="1304"/>
      <c r="AF910" s="1304"/>
      <c r="AG910" s="1304"/>
      <c r="AH910" s="1304"/>
      <c r="AI910" s="1304"/>
      <c r="AJ910" s="1304"/>
      <c r="AK910" s="1304"/>
      <c r="AL910" s="1305"/>
      <c r="AM910" s="1303" t="s">
        <v>2081</v>
      </c>
      <c r="AN910" s="1304"/>
      <c r="AO910" s="1304"/>
      <c r="AP910" s="1304"/>
      <c r="AQ910" s="1304"/>
      <c r="AR910" s="1304"/>
      <c r="AS910" s="1304"/>
      <c r="AT910" s="1304"/>
      <c r="AU910" s="1304"/>
      <c r="AV910" s="1304"/>
      <c r="AW910" s="1304"/>
      <c r="AX910" s="1305"/>
    </row>
    <row r="911" spans="2:50" ht="18" customHeight="1" thickBot="1">
      <c r="B911" s="1531" t="s">
        <v>101</v>
      </c>
      <c r="C911" s="1532"/>
      <c r="D911" s="1533"/>
      <c r="E911" s="1534" t="s">
        <v>2066</v>
      </c>
      <c r="F911" s="1535"/>
      <c r="G911" s="1535"/>
      <c r="H911" s="1535"/>
      <c r="I911" s="1535"/>
      <c r="J911" s="1535"/>
      <c r="K911" s="1535"/>
      <c r="L911" s="1535"/>
      <c r="M911" s="1535"/>
      <c r="N911" s="1536"/>
      <c r="O911" s="1306" t="s">
        <v>2488</v>
      </c>
      <c r="P911" s="1307"/>
      <c r="Q911" s="1309"/>
      <c r="R911" s="1309"/>
      <c r="S911" s="1309"/>
      <c r="T911" s="1307"/>
      <c r="U911" s="1307"/>
      <c r="V911" s="1307"/>
      <c r="W911" s="1307"/>
      <c r="X911" s="1307"/>
      <c r="Y911" s="1307"/>
      <c r="Z911" s="1308"/>
      <c r="AA911" s="1306" t="s">
        <v>2193</v>
      </c>
      <c r="AB911" s="1307"/>
      <c r="AC911" s="1307"/>
      <c r="AD911" s="1307"/>
      <c r="AE911" s="1307"/>
      <c r="AF911" s="1307"/>
      <c r="AG911" s="1307"/>
      <c r="AH911" s="1307"/>
      <c r="AI911" s="1307"/>
      <c r="AJ911" s="1307"/>
      <c r="AK911" s="1307"/>
      <c r="AL911" s="1308"/>
      <c r="AM911" s="1306" t="s">
        <v>2487</v>
      </c>
      <c r="AN911" s="1307"/>
      <c r="AO911" s="1307"/>
      <c r="AP911" s="1307"/>
      <c r="AQ911" s="1307"/>
      <c r="AR911" s="1307"/>
      <c r="AS911" s="1307"/>
      <c r="AT911" s="1307"/>
      <c r="AU911" s="1307"/>
      <c r="AV911" s="1307"/>
      <c r="AW911" s="1307"/>
      <c r="AX911" s="1308"/>
    </row>
    <row r="912" spans="2:50" ht="69.75" customHeight="1" thickBot="1">
      <c r="B912" s="323" t="s">
        <v>10</v>
      </c>
      <c r="C912" s="324" t="s">
        <v>54</v>
      </c>
      <c r="D912" s="325" t="s">
        <v>55</v>
      </c>
      <c r="E912" s="876" t="s">
        <v>56</v>
      </c>
      <c r="F912" s="873" t="s">
        <v>102</v>
      </c>
      <c r="G912" s="873" t="s">
        <v>103</v>
      </c>
      <c r="H912" s="873" t="s">
        <v>62</v>
      </c>
      <c r="I912" s="873" t="s">
        <v>58</v>
      </c>
      <c r="J912" s="873" t="s">
        <v>846</v>
      </c>
      <c r="K912" s="873" t="s">
        <v>104</v>
      </c>
      <c r="L912" s="873" t="s">
        <v>871</v>
      </c>
      <c r="M912" s="873" t="s">
        <v>845</v>
      </c>
      <c r="N912" s="875" t="s">
        <v>1883</v>
      </c>
      <c r="O912" s="876" t="s">
        <v>56</v>
      </c>
      <c r="P912" s="873" t="s">
        <v>102</v>
      </c>
      <c r="Q912" s="1048" t="s">
        <v>103</v>
      </c>
      <c r="R912" s="1048" t="s">
        <v>2465</v>
      </c>
      <c r="S912" s="1048" t="s">
        <v>2464</v>
      </c>
      <c r="T912" s="873" t="s">
        <v>62</v>
      </c>
      <c r="U912" s="873" t="s">
        <v>58</v>
      </c>
      <c r="V912" s="873" t="s">
        <v>846</v>
      </c>
      <c r="W912" s="873" t="s">
        <v>104</v>
      </c>
      <c r="X912" s="873" t="s">
        <v>871</v>
      </c>
      <c r="Y912" s="873" t="s">
        <v>845</v>
      </c>
      <c r="Z912" s="875" t="s">
        <v>1884</v>
      </c>
      <c r="AA912" s="872" t="s">
        <v>56</v>
      </c>
      <c r="AB912" s="873" t="s">
        <v>102</v>
      </c>
      <c r="AC912" s="1043" t="s">
        <v>103</v>
      </c>
      <c r="AD912" s="1048" t="s">
        <v>2470</v>
      </c>
      <c r="AE912" s="1040" t="s">
        <v>2471</v>
      </c>
      <c r="AF912" s="873" t="s">
        <v>62</v>
      </c>
      <c r="AG912" s="873" t="s">
        <v>58</v>
      </c>
      <c r="AH912" s="873" t="s">
        <v>846</v>
      </c>
      <c r="AI912" s="873" t="s">
        <v>104</v>
      </c>
      <c r="AJ912" s="873" t="s">
        <v>871</v>
      </c>
      <c r="AK912" s="873" t="s">
        <v>845</v>
      </c>
      <c r="AL912" s="875" t="s">
        <v>2287</v>
      </c>
      <c r="AM912" s="872" t="s">
        <v>56</v>
      </c>
      <c r="AN912" s="873" t="s">
        <v>102</v>
      </c>
      <c r="AO912" s="1043" t="s">
        <v>103</v>
      </c>
      <c r="AP912" s="1048" t="s">
        <v>2468</v>
      </c>
      <c r="AQ912" s="1040" t="s">
        <v>2469</v>
      </c>
      <c r="AR912" s="873" t="s">
        <v>62</v>
      </c>
      <c r="AS912" s="873" t="s">
        <v>58</v>
      </c>
      <c r="AT912" s="873" t="s">
        <v>846</v>
      </c>
      <c r="AU912" s="873" t="s">
        <v>104</v>
      </c>
      <c r="AV912" s="873" t="s">
        <v>871</v>
      </c>
      <c r="AW912" s="873" t="s">
        <v>845</v>
      </c>
      <c r="AX912" s="875" t="s">
        <v>2877</v>
      </c>
    </row>
    <row r="913" spans="2:50" ht="18" customHeight="1" thickBot="1">
      <c r="B913" s="459">
        <v>1</v>
      </c>
      <c r="C913" s="1244" t="s">
        <v>232</v>
      </c>
      <c r="D913" s="1245" t="s">
        <v>310</v>
      </c>
      <c r="E913" s="1214">
        <v>1</v>
      </c>
      <c r="F913" s="1210">
        <v>10</v>
      </c>
      <c r="G913" s="1209">
        <f t="shared" ref="G913:G949" si="928">IF(E913&lt;1,0,IF(K913="Բ-1",IF(F913=0,6.94,IF(F913=1,7.17,IF(F913=2,7.41,IF(F913=3,7.66,IF(OR(F913=5,F913=4),7.92,IF(OR(F913=6,F913=7),8.18,IF(OR(F913=8,F913=9),8.46,IF(OR(F913=10,F913=11,F913=12),8.74,IF(OR(F913=13,F913=14,F913=15),9.03,IF(OR(F913=16,F913=17,F913=18),9.33,9.65)))))))))),IF(K913="Բ-2", IF(F913=0,5.71,IF(F913=1,5.89,IF(F913=2,6.09,IF(F913=3,6.29,IF(OR(F913=5,F913=4),6.5,IF(OR(F913=6,F913=7),6.72,IF(OR(F913=8,F913=9),6.94,IF(OR(F913=10,F913=11,F913=12),7.17,IF(OR(F913=13,F913=14,F913=15),7.41,IF(OR(F913=16,F913=17,F913=18),7.65,7.91)))))))))), IF(K913="Գ-1", IF(F913=0,4.7,IF(F913=1,4.86,IF(F913=2,5.01,IF(F913=3,5.18,IF(OR(F913=5,F913=4),5.35,IF(OR(F913=6,F913=7),5.52,IF(OR(F913=8,F913=9),5.71,IF(OR(F913=10,F913=11,F913=12),5.89,IF(OR(F913=13,F913=14,F913=15),6.09,IF(OR(F913=16,F913=17,F913=18),6.29,6.49)))))))))), IF(K913="Գ-2", IF(F913=0,3.88,IF(F913=1,4.01,IF(F913=2,4.14,IF(F913=3,4.27,IF(OR(F913=5,F913=4),4.41,IF(OR(F913=6,F913=7),4.55,IF(OR(F913=8,F913=9),4.7,IF(OR(F913=10,F913=11,F913=12),4.85,IF(OR(F913=13,F913=14,F913=15),5.01,IF(OR(F913=16,F913=17,F913=18),5.17,5.34)))))))))), IF(K913="Գ-3", IF(F913=0,3.21,IF(F913=1,3.31,IF(F913=2,3.42,IF(F913=3,3.53,IF(OR(F913=5,F913=4),3.64,IF(OR(F913=6,F913=7),3.76,IF(OR(F913=8,F913=9),3.88,IF(OR(F913=10,F913=11,F913=12),4.01,IF(OR(F913=13,F913=14,F913=15),4.13,IF(OR(F913=16,F913=17,F913=18),4.27,4.4)))))))))), IF(K913="Ա-1", IF(F913=0,2.66,IF(F913=1,2.75,IF(F913=2,2.83,IF(F913=3,2.92,IF(OR(F913=5,F913=4),3.02,IF(OR(F913=6,F913=7),3.11,IF(OR(F913=8,F913=9),3.21,IF(OR(F913=10,F913=11,F913=12),3.31,IF(OR(F913=13,F913=14,F913=15),3.42,IF(OR(F913=16,F913=17,F913=18),3.53,3.64)))))))))), IF(K913="Ա-2", IF(F913=0,2.28,IF(F913=1,2.35,IF(F913=2,2.43,IF(F913=3,2.5,IF(OR(F913=5,F913=4),2.58,IF(OR(F913=6,F913=7),2.66,IF(OR(F913=8,F913=9),2.75,IF(OR(F913=10,F913=11,F913=12),2.83,IF(OR(F913=13,F913=14,F913=15),2.92,IF(OR(F913=16,F913=17,F913=18),3.01,3.11)))))))))),IF(K913="Ա-3", IF(F913=0,1.96,IF(F913=1,2.02,IF(F913=2,2.08,IF(F913=3,2.15,IF(OR(F913=5,F913=4),2.21,IF(OR(F913=6,F913=7),2.28,IF(OR(F913=8,F913=9),2.35,IF(OR(F913=10,F913=11,F913=12),2.42,IF(OR(F913=13,F913=14,F913=15),2.5,IF(OR(F913=16,F913=17,F913=18),2.58,2.66)))))))))), IF(K913="Կ-1", IF(F913=0,1.68,IF(F913=1,1.73,IF(F913=2,1.79,IF(F913=3,1.84,IF(OR(F913=5,F913=4),1.9,IF(OR(F913=6,F913=7),1.96,IF(OR(F913=8,F913=9),2.02,IF(OR(F913=10,F913=11,F913=12),2.08,IF(OR(F913=13,F913=14,F913=15),2.14,IF(OR(F913=16,F913=17,F913=18),2.21,2.28)))))))))), IF(K913="Կ-2", IF(F913=0,1.45,IF(F913=1,1.49,IF(F913=2,1.54,IF(F913=3,1.59,IF(OR(F913=5,F913=4),1.63,IF(OR(F913=6,F913=7),1.68,IF(OR(F913=8,F913=9),1.73,IF(OR(F913=10,F913=11,F913=12),1.79,IF(OR(F913=13,F913=14,F913=15),1.84,IF(OR(F913=16,F913=17,F913=18),1.9,1.95)))))))))),IF(K913="Կ-3", IF(F913=0,1.25,IF(F913=1,1.29,IF(F913=2,1.33,IF(F913=3,1.37,IF(OR(F913=5,F913=4),1.41,IF(OR(F913=6,F913=7),1.45,IF(OR(F913=8,F913=9),1.49,IF(OR(F913=10,F913=11,F913=12),1.54,IF(OR(F913=13,F913=14,F913=15),1.58,IF(OR(F913=16,F913=17,F913=18),1.63,1.68)))))))))), "Error"))))))))))))</f>
        <v>5.89</v>
      </c>
      <c r="H913" s="883">
        <v>66140</v>
      </c>
      <c r="I913" s="648"/>
      <c r="J913" s="648"/>
      <c r="K913" s="649" t="s">
        <v>94</v>
      </c>
      <c r="L913" s="883">
        <f t="shared" ref="L913:L949" si="929">H913*G913</f>
        <v>389564.6</v>
      </c>
      <c r="M913" s="884">
        <f t="shared" ref="M913:M949" si="930">G913*H913+I913+J913</f>
        <v>389564.6</v>
      </c>
      <c r="N913" s="1313">
        <f t="shared" ref="N913:N949" si="931">+M913*13</f>
        <v>5064339.8</v>
      </c>
      <c r="O913" s="881">
        <v>1</v>
      </c>
      <c r="P913" s="882">
        <f t="shared" ref="P913:P949" si="932">+F913+1</f>
        <v>11</v>
      </c>
      <c r="Q913" s="1229">
        <f t="shared" ref="Q913:Q949" si="933">IF(O913&lt;1,0,IF(W913="Բ-1",IF(P913=0,6.94,IF(P913=1,7.17,IF(P913=2,7.41,IF(P913=3,7.66,IF(OR(P913=5,P913=4),7.92,IF(OR(P913=6,P913=7),8.18,IF(OR(P913=8,P913=9),8.46,IF(OR(P913=10,P913=11,P913=12),8.74,IF(OR(P913=13,P913=14,P913=15),9.03,IF(OR(P913=16,P913=17,P913=18),9.33,9.65)))))))))),IF(W913="Բ-2", IF(P913=0,5.71,IF(P913=1,5.89,IF(P913=2,6.09,IF(P913=3,6.29,IF(OR(P913=5,P913=4),6.5,IF(OR(P913=6,P913=7),6.72,IF(OR(P913=8,P913=9),6.94,IF(OR(P913=10,P913=11,P913=12),7.17,IF(OR(P913=13,P913=14,P913=15),7.41,IF(OR(P913=16,P913=17,P913=18),7.65,7.91)))))))))), IF(W913="Գ-1", IF(P913=0,4.7,IF(P913=1,4.86,IF(P913=2,5.01,IF(P913=3,5.18,IF(OR(P913=5,P913=4),5.35,IF(OR(P913=6,P913=7),5.52,IF(OR(P913=8,P913=9),5.71,IF(OR(P913=10,P913=11,P913=12),5.89,IF(OR(P913=13,P913=14,P913=15),6.09,IF(OR(P913=16,P913=17,P913=18),6.29,6.49)))))))))), IF(W913="Գ-2", IF(P913=0,3.88,IF(P913=1,4.01,IF(P913=2,4.14,IF(P913=3,4.27,IF(OR(P913=5,P913=4),4.41,IF(OR(P913=6,P913=7),4.55,IF(OR(P913=8,P913=9),4.7,IF(OR(P913=10,P913=11,P913=12),4.85,IF(OR(P913=13,P913=14,P913=15),5.01,IF(OR(P913=16,P913=17,P913=18),5.17,5.34)))))))))), IF(W913="Գ-3", IF(P913=0,3.21,IF(P913=1,3.31,IF(P913=2,3.42,IF(P913=3,3.53,IF(OR(P913=5,P913=4),3.64,IF(OR(P913=6,P913=7),3.76,IF(OR(P913=8,P913=9),3.88,IF(OR(P913=10,P913=11,P913=12),4.01,IF(OR(P913=13,P913=14,P913=15),4.13,IF(OR(P913=16,P913=17,P913=18),4.27,4.4)))))))))), IF(W913="Ա-1", IF(P913=0,2.66,IF(P913=1,2.75,IF(P913=2,2.83,IF(P913=3,2.92,IF(OR(P913=5,P913=4),3.02,IF(OR(P913=6,P913=7),3.11,IF(OR(P913=8,P913=9),3.21,IF(OR(P913=10,P913=11,P913=12),3.31,IF(OR(P913=13,P913=14,P913=15),3.42,IF(OR(P913=16,P913=17,P913=18),3.53,3.64)))))))))), IF(W913="Ա-2", IF(P913=0,2.28,IF(P913=1,2.35,IF(P913=2,2.43,IF(P913=3,2.5,IF(OR(P913=5,P913=4),2.58,IF(OR(P913=6,P913=7),2.66,IF(OR(P913=8,P913=9),2.75,IF(OR(P913=10,P913=11,P913=12),2.83,IF(OR(P913=13,P913=14,P913=15),2.92,IF(OR(P913=16,P913=17,P913=18),3.01,3.11)))))))))),IF(W913="Ա-3", IF(P913=0,1.96,IF(P913=1,2.02,IF(P913=2,2.08,IF(P913=3,2.15,IF(OR(P913=5,P913=4),2.21,IF(OR(P913=6,P913=7),2.28,IF(OR(P913=8,P913=9),2.35,IF(OR(P913=10,P913=11,P913=12),2.42,IF(OR(P913=13,P913=14,P913=15),2.5,IF(OR(P913=16,P913=17,P913=18),2.58,2.66)))))))))), IF(W913="Կ-1", IF(P913=0,1.68,IF(P913=1,1.73,IF(P913=2,1.79,IF(P913=3,1.84,IF(OR(P913=5,P913=4),1.9,IF(OR(P913=6,P913=7),1.96,IF(OR(P913=8,P913=9),2.02,IF(OR(P913=10,P913=11,P913=12),2.08,IF(OR(P913=13,P913=14,P913=15),2.14,IF(OR(P913=16,P913=17,P913=18),2.21,2.28)))))))))), IF(W913="Կ-2", IF(P913=0,1.45,IF(P913=1,1.49,IF(P913=2,1.54,IF(P913=3,1.59,IF(OR(P913=5,P913=4),1.63,IF(OR(P913=6,P913=7),1.68,IF(OR(P913=8,P913=9),1.73,IF(OR(P913=10,P913=11,P913=12),1.79,IF(OR(P913=13,P913=14,P913=15),1.84,IF(OR(P913=16,P913=17,P913=18),1.9,1.95)))))))))),IF(W913="Կ-3", IF(P913=0,1.25,IF(P913=1,1.29,IF(P913=2,1.33,IF(P913=3,1.37,IF(OR(P913=5,P913=4),1.41,IF(OR(P913=6,P913=7),1.45,IF(OR(P913=8,P913=9),1.49,IF(OR(P913=10,P913=11,P913=12),1.54,IF(OR(P913=13,P913=14,P913=15),1.58,IF(OR(P913=16,P913=17,P913=18),1.63,1.68)))))))))), "Error"))))))))))))</f>
        <v>5.89</v>
      </c>
      <c r="R913" s="979"/>
      <c r="S913" s="978">
        <f t="shared" ref="S913:S949" si="934">+Q913+Q913*R913</f>
        <v>5.89</v>
      </c>
      <c r="T913" s="883">
        <v>66140</v>
      </c>
      <c r="U913" s="648"/>
      <c r="V913" s="648"/>
      <c r="W913" s="649" t="str">
        <f t="shared" ref="W913:W949" si="935">+K913</f>
        <v>Գ-1</v>
      </c>
      <c r="X913" s="883">
        <f t="shared" ref="X913:X949" si="936">T913*S913</f>
        <v>389564.6</v>
      </c>
      <c r="Y913" s="884">
        <f t="shared" ref="Y913:Y949" si="937">S913*T913+U913+V913</f>
        <v>389564.6</v>
      </c>
      <c r="Z913" s="1314">
        <f t="shared" ref="Z913:Z949" si="938">+Y913*13</f>
        <v>5064339.8</v>
      </c>
      <c r="AA913" s="886">
        <f t="shared" ref="AA913:AA949" si="939">+O913</f>
        <v>1</v>
      </c>
      <c r="AB913" s="882">
        <f t="shared" ref="AB913:AB949" si="940">+P913+1</f>
        <v>12</v>
      </c>
      <c r="AC913" s="1229">
        <f t="shared" ref="AC913:AC949" si="941">IF(AA913&lt;1,0,IF(AI913="Բ-1",IF(AB913=0,6.94,IF(AB913=1,7.17,IF(AB913=2,7.41,IF(AB913=3,7.66,IF(OR(AB913=5,AB913=4),7.92,IF(OR(AB913=6,AB913=7),8.18,IF(OR(AB913=8,AB913=9),8.46,IF(OR(AB913=10,AB913=11,AB913=12),8.74,IF(OR(AB913=13,AB913=14,AB913=15),9.03,IF(OR(AB913=16,AB913=17,AB913=18),9.33,9.65)))))))))),IF(AI913="Բ-2", IF(AB913=0,5.71,IF(AB913=1,5.89,IF(AB913=2,6.09,IF(AB913=3,6.29,IF(OR(AB913=5,AB913=4),6.5,IF(OR(AB913=6,AB913=7),6.72,IF(OR(AB913=8,AB913=9),6.94,IF(OR(AB913=10,AB913=11,AB913=12),7.17,IF(OR(AB913=13,AB913=14,AB913=15),7.41,IF(OR(AB913=16,AB913=17,AB913=18),7.65,7.91)))))))))), IF(AI913="Գ-1", IF(AB913=0,4.7,IF(AB913=1,4.86,IF(AB913=2,5.01,IF(AB913=3,5.18,IF(OR(AB913=5,AB913=4),5.35,IF(OR(AB913=6,AB913=7),5.52,IF(OR(AB913=8,AB913=9),5.71,IF(OR(AB913=10,AB913=11,AB913=12),5.89,IF(OR(AB913=13,AB913=14,AB913=15),6.09,IF(OR(AB913=16,AB913=17,AB913=18),6.29,6.49)))))))))), IF(AI913="Գ-2", IF(AB913=0,3.88,IF(AB913=1,4.01,IF(AB913=2,4.14,IF(AB913=3,4.27,IF(OR(AB913=5,AB913=4),4.41,IF(OR(AB913=6,AB913=7),4.55,IF(OR(AB913=8,AB913=9),4.7,IF(OR(AB913=10,AB913=11,AB913=12),4.85,IF(OR(AB913=13,AB913=14,AB913=15),5.01,IF(OR(AB913=16,AB913=17,AB913=18),5.17,5.34)))))))))), IF(AI913="Գ-3", IF(AB913=0,3.21,IF(AB913=1,3.31,IF(AB913=2,3.42,IF(AB913=3,3.53,IF(OR(AB913=5,AB913=4),3.64,IF(OR(AB913=6,AB913=7),3.76,IF(OR(AB913=8,AB913=9),3.88,IF(OR(AB913=10,AB913=11,AB913=12),4.01,IF(OR(AB913=13,AB913=14,AB913=15),4.13,IF(OR(AB913=16,AB913=17,AB913=18),4.27,4.4)))))))))), IF(AI913="Ա-1", IF(AB913=0,2.66,IF(AB913=1,2.75,IF(AB913=2,2.83,IF(AB913=3,2.92,IF(OR(AB913=5,AB913=4),3.02,IF(OR(AB913=6,AB913=7),3.11,IF(OR(AB913=8,AB913=9),3.21,IF(OR(AB913=10,AB913=11,AB913=12),3.31,IF(OR(AB913=13,AB913=14,AB913=15),3.42,IF(OR(AB913=16,AB913=17,AB913=18),3.53,3.64)))))))))), IF(AI913="Ա-2", IF(AB913=0,2.28,IF(AB913=1,2.35,IF(AB913=2,2.43,IF(AB913=3,2.5,IF(OR(AB913=5,AB913=4),2.58,IF(OR(AB913=6,AB913=7),2.66,IF(OR(AB913=8,AB913=9),2.75,IF(OR(AB913=10,AB913=11,AB913=12),2.83,IF(OR(AB913=13,AB913=14,AB913=15),2.92,IF(OR(AB913=16,AB913=17,AB913=18),3.01,3.11)))))))))),IF(AI913="Ա-3", IF(AB913=0,1.96,IF(AB913=1,2.02,IF(AB913=2,2.08,IF(AB913=3,2.15,IF(OR(AB913=5,AB913=4),2.21,IF(OR(AB913=6,AB913=7),2.28,IF(OR(AB913=8,AB913=9),2.35,IF(OR(AB913=10,AB913=11,AB913=12),2.42,IF(OR(AB913=13,AB913=14,AB913=15),2.5,IF(OR(AB913=16,AB913=17,AB913=18),2.58,2.66)))))))))), IF(AI913="Կ-1", IF(AB913=0,1.68,IF(AB913=1,1.73,IF(AB913=2,1.79,IF(AB913=3,1.84,IF(OR(AB913=5,AB913=4),1.9,IF(OR(AB913=6,AB913=7),1.96,IF(OR(AB913=8,AB913=9),2.02,IF(OR(AB913=10,AB913=11,AB913=12),2.08,IF(OR(AB913=13,AB913=14,AB913=15),2.14,IF(OR(AB913=16,AB913=17,AB913=18),2.21,2.28)))))))))), IF(AI913="Կ-2", IF(AB913=0,1.45,IF(AB913=1,1.49,IF(AB913=2,1.54,IF(AB913=3,1.59,IF(OR(AB913=5,AB913=4),1.63,IF(OR(AB913=6,AB913=7),1.68,IF(OR(AB913=8,AB913=9),1.73,IF(OR(AB913=10,AB913=11,AB913=12),1.79,IF(OR(AB913=13,AB913=14,AB913=15),1.84,IF(OR(AB913=16,AB913=17,AB913=18),1.9,1.95)))))))))),IF(AI913="Կ-3", IF(AB913=0,1.25,IF(AB913=1,1.29,IF(AB913=2,1.33,IF(AB913=3,1.37,IF(OR(AB913=5,AB913=4),1.41,IF(OR(AB913=6,AB913=7),1.45,IF(OR(AB913=8,AB913=9),1.49,IF(OR(AB913=10,AB913=11,AB913=12),1.54,IF(OR(AB913=13,AB913=14,AB913=15),1.58,IF(OR(AB913=16,AB913=17,AB913=18),1.63,1.68)))))))))), "Error"))))))))))))</f>
        <v>5.89</v>
      </c>
      <c r="AD913" s="979"/>
      <c r="AE913" s="978">
        <f t="shared" ref="AE913:AE949" si="942">+AC913+AC913*AD913</f>
        <v>5.89</v>
      </c>
      <c r="AF913" s="883">
        <v>66140</v>
      </c>
      <c r="AG913" s="648"/>
      <c r="AH913" s="648"/>
      <c r="AI913" s="649" t="str">
        <f t="shared" ref="AI913:AI949" si="943">+W913</f>
        <v>Գ-1</v>
      </c>
      <c r="AJ913" s="883">
        <f t="shared" ref="AJ913:AJ949" si="944">AF913*AE913</f>
        <v>389564.6</v>
      </c>
      <c r="AK913" s="884">
        <f t="shared" ref="AK913:AK949" si="945">AE913*AF913+AG913+AH913</f>
        <v>389564.6</v>
      </c>
      <c r="AL913" s="1314">
        <f t="shared" ref="AL913:AL949" si="946">+AK913*13</f>
        <v>5064339.8</v>
      </c>
      <c r="AM913" s="904">
        <f t="shared" ref="AM913:AM949" si="947">+AA913</f>
        <v>1</v>
      </c>
      <c r="AN913" s="905">
        <f t="shared" ref="AN913:AN949" si="948">+AB913+1</f>
        <v>13</v>
      </c>
      <c r="AO913" s="1229">
        <f t="shared" ref="AO913:AO949" si="949">IF(AM913&lt;1,0,IF(AU913="Բ-1",IF(AN913=0,6.94,IF(AN913=1,7.17,IF(AN913=2,7.41,IF(AN913=3,7.66,IF(OR(AN913=5,AN913=4),7.92,IF(OR(AN913=6,AN913=7),8.18,IF(OR(AN913=8,AN913=9),8.46,IF(OR(AN913=10,AN913=11,AN913=12),8.74,IF(OR(AN913=13,AN913=14,AN913=15),9.03,IF(OR(AN913=16,AN913=17,AN913=18),9.33,9.65)))))))))),IF(AU913="Բ-2", IF(AN913=0,5.71,IF(AN913=1,5.89,IF(AN913=2,6.09,IF(AN913=3,6.29,IF(OR(AN913=5,AN913=4),6.5,IF(OR(AN913=6,AN913=7),6.72,IF(OR(AN913=8,AN913=9),6.94,IF(OR(AN913=10,AN913=11,AN913=12),7.17,IF(OR(AN913=13,AN913=14,AN913=15),7.41,IF(OR(AN913=16,AN913=17,AN913=18),7.65,7.91)))))))))), IF(AU913="Գ-1", IF(AN913=0,4.7,IF(AN913=1,4.86,IF(AN913=2,5.01,IF(AN913=3,5.18,IF(OR(AN913=5,AN913=4),5.35,IF(OR(AN913=6,AN913=7),5.52,IF(OR(AN913=8,AN913=9),5.71,IF(OR(AN913=10,AN913=11,AN913=12),5.89,IF(OR(AN913=13,AN913=14,AN913=15),6.09,IF(OR(AN913=16,AN913=17,AN913=18),6.29,6.49)))))))))), IF(AU913="Գ-2", IF(AN913=0,3.88,IF(AN913=1,4.01,IF(AN913=2,4.14,IF(AN913=3,4.27,IF(OR(AN913=5,AN913=4),4.41,IF(OR(AN913=6,AN913=7),4.55,IF(OR(AN913=8,AN913=9),4.7,IF(OR(AN913=10,AN913=11,AN913=12),4.85,IF(OR(AN913=13,AN913=14,AN913=15),5.01,IF(OR(AN913=16,AN913=17,AN913=18),5.17,5.34)))))))))), IF(AU913="Գ-3", IF(AN913=0,3.21,IF(AN913=1,3.31,IF(AN913=2,3.42,IF(AN913=3,3.53,IF(OR(AN913=5,AN913=4),3.64,IF(OR(AN913=6,AN913=7),3.76,IF(OR(AN913=8,AN913=9),3.88,IF(OR(AN913=10,AN913=11,AN913=12),4.01,IF(OR(AN913=13,AN913=14,AN913=15),4.13,IF(OR(AN913=16,AN913=17,AN913=18),4.27,4.4)))))))))), IF(AU913="Ա-1", IF(AN913=0,2.66,IF(AN913=1,2.75,IF(AN913=2,2.83,IF(AN913=3,2.92,IF(OR(AN913=5,AN913=4),3.02,IF(OR(AN913=6,AN913=7),3.11,IF(OR(AN913=8,AN913=9),3.21,IF(OR(AN913=10,AN913=11,AN913=12),3.31,IF(OR(AN913=13,AN913=14,AN913=15),3.42,IF(OR(AN913=16,AN913=17,AN913=18),3.53,3.64)))))))))), IF(AU913="Ա-2", IF(AN913=0,2.28,IF(AN913=1,2.35,IF(AN913=2,2.43,IF(AN913=3,2.5,IF(OR(AN913=5,AN913=4),2.58,IF(OR(AN913=6,AN913=7),2.66,IF(OR(AN913=8,AN913=9),2.75,IF(OR(AN913=10,AN913=11,AN913=12),2.83,IF(OR(AN913=13,AN913=14,AN913=15),2.92,IF(OR(AN913=16,AN913=17,AN913=18),3.01,3.11)))))))))),IF(AU913="Ա-3", IF(AN913=0,1.96,IF(AN913=1,2.02,IF(AN913=2,2.08,IF(AN913=3,2.15,IF(OR(AN913=5,AN913=4),2.21,IF(OR(AN913=6,AN913=7),2.28,IF(OR(AN913=8,AN913=9),2.35,IF(OR(AN913=10,AN913=11,AN913=12),2.42,IF(OR(AN913=13,AN913=14,AN913=15),2.5,IF(OR(AN913=16,AN913=17,AN913=18),2.58,2.66)))))))))), IF(AU913="Կ-1", IF(AN913=0,1.68,IF(AN913=1,1.73,IF(AN913=2,1.79,IF(AN913=3,1.84,IF(OR(AN913=5,AN913=4),1.9,IF(OR(AN913=6,AN913=7),1.96,IF(OR(AN913=8,AN913=9),2.02,IF(OR(AN913=10,AN913=11,AN913=12),2.08,IF(OR(AN913=13,AN913=14,AN913=15),2.14,IF(OR(AN913=16,AN913=17,AN913=18),2.21,2.28)))))))))), IF(AU913="Կ-2", IF(AN913=0,1.45,IF(AN913=1,1.49,IF(AN913=2,1.54,IF(AN913=3,1.59,IF(OR(AN913=5,AN913=4),1.63,IF(OR(AN913=6,AN913=7),1.68,IF(OR(AN913=8,AN913=9),1.73,IF(OR(AN913=10,AN913=11,AN913=12),1.79,IF(OR(AN913=13,AN913=14,AN913=15),1.84,IF(OR(AN913=16,AN913=17,AN913=18),1.9,1.95)))))))))),IF(AU913="Կ-3", IF(AN913=0,1.25,IF(AN913=1,1.29,IF(AN913=2,1.33,IF(AN913=3,1.37,IF(OR(AN913=5,AN913=4),1.41,IF(OR(AN913=6,AN913=7),1.45,IF(OR(AN913=8,AN913=9),1.49,IF(OR(AN913=10,AN913=11,AN913=12),1.54,IF(OR(AN913=13,AN913=14,AN913=15),1.58,IF(OR(AN913=16,AN913=17,AN913=18),1.63,1.68)))))))))), "Error"))))))))))))</f>
        <v>6.09</v>
      </c>
      <c r="AP913" s="979"/>
      <c r="AQ913" s="978">
        <f t="shared" ref="AQ913:AQ949" si="950">+AO913+AO913*AP913</f>
        <v>6.09</v>
      </c>
      <c r="AR913" s="906">
        <v>66140</v>
      </c>
      <c r="AS913" s="648"/>
      <c r="AT913" s="648"/>
      <c r="AU913" s="649" t="str">
        <f t="shared" ref="AU913:AU949" si="951">+AI913</f>
        <v>Գ-1</v>
      </c>
      <c r="AV913" s="906">
        <f t="shared" ref="AV913:AV949" si="952">AR913*AQ913</f>
        <v>402792.6</v>
      </c>
      <c r="AW913" s="909">
        <f t="shared" ref="AW913:AW949" si="953">AQ913*AR913+AS913+AT913</f>
        <v>402792.6</v>
      </c>
      <c r="AX913" s="1314">
        <f t="shared" ref="AX913:AX949" si="954">+AW913*13</f>
        <v>5236303.8</v>
      </c>
    </row>
    <row r="914" spans="2:50" ht="18" customHeight="1" thickBot="1">
      <c r="B914" s="459">
        <v>2</v>
      </c>
      <c r="C914" s="1244" t="s">
        <v>2273</v>
      </c>
      <c r="D914" s="1218" t="s">
        <v>311</v>
      </c>
      <c r="E914" s="1228">
        <v>1</v>
      </c>
      <c r="F914" s="1210">
        <v>2</v>
      </c>
      <c r="G914" s="1209">
        <f t="shared" si="928"/>
        <v>4.1399999999999997</v>
      </c>
      <c r="H914" s="878">
        <v>66140</v>
      </c>
      <c r="I914" s="472"/>
      <c r="J914" s="472"/>
      <c r="K914" s="473" t="s">
        <v>95</v>
      </c>
      <c r="L914" s="883">
        <f t="shared" si="929"/>
        <v>273819.59999999998</v>
      </c>
      <c r="M914" s="884">
        <f t="shared" si="930"/>
        <v>273819.59999999998</v>
      </c>
      <c r="N914" s="1313">
        <f t="shared" si="931"/>
        <v>3559654.8</v>
      </c>
      <c r="O914" s="881">
        <v>1</v>
      </c>
      <c r="P914" s="882">
        <f t="shared" si="932"/>
        <v>3</v>
      </c>
      <c r="Q914" s="1229">
        <f t="shared" si="933"/>
        <v>4.2699999999999996</v>
      </c>
      <c r="R914" s="979"/>
      <c r="S914" s="978">
        <f t="shared" si="934"/>
        <v>4.2699999999999996</v>
      </c>
      <c r="T914" s="883">
        <v>66140</v>
      </c>
      <c r="U914" s="472"/>
      <c r="V914" s="472"/>
      <c r="W914" s="649" t="str">
        <f t="shared" si="935"/>
        <v>Գ-2</v>
      </c>
      <c r="X914" s="883">
        <f t="shared" si="936"/>
        <v>282417.8</v>
      </c>
      <c r="Y914" s="884">
        <f t="shared" si="937"/>
        <v>282417.8</v>
      </c>
      <c r="Z914" s="1314">
        <f t="shared" si="938"/>
        <v>3671431.4</v>
      </c>
      <c r="AA914" s="886">
        <f t="shared" si="939"/>
        <v>1</v>
      </c>
      <c r="AB914" s="882">
        <f t="shared" si="940"/>
        <v>4</v>
      </c>
      <c r="AC914" s="1229">
        <f t="shared" si="941"/>
        <v>4.41</v>
      </c>
      <c r="AD914" s="979"/>
      <c r="AE914" s="978">
        <f t="shared" si="942"/>
        <v>4.41</v>
      </c>
      <c r="AF914" s="883">
        <v>66140</v>
      </c>
      <c r="AG914" s="472"/>
      <c r="AH914" s="472"/>
      <c r="AI914" s="649" t="str">
        <f t="shared" si="943"/>
        <v>Գ-2</v>
      </c>
      <c r="AJ914" s="883">
        <f t="shared" si="944"/>
        <v>291677.40000000002</v>
      </c>
      <c r="AK914" s="884">
        <f t="shared" si="945"/>
        <v>291677.40000000002</v>
      </c>
      <c r="AL914" s="1314">
        <f t="shared" si="946"/>
        <v>3791806.2</v>
      </c>
      <c r="AM914" s="877">
        <f t="shared" si="947"/>
        <v>1</v>
      </c>
      <c r="AN914" s="905">
        <f t="shared" si="948"/>
        <v>5</v>
      </c>
      <c r="AO914" s="1229">
        <f t="shared" si="949"/>
        <v>4.41</v>
      </c>
      <c r="AP914" s="979"/>
      <c r="AQ914" s="978">
        <f t="shared" si="950"/>
        <v>4.41</v>
      </c>
      <c r="AR914" s="878">
        <v>66140</v>
      </c>
      <c r="AS914" s="472"/>
      <c r="AT914" s="472"/>
      <c r="AU914" s="649" t="str">
        <f t="shared" si="951"/>
        <v>Գ-2</v>
      </c>
      <c r="AV914" s="878">
        <f t="shared" si="952"/>
        <v>291677.40000000002</v>
      </c>
      <c r="AW914" s="879">
        <f t="shared" si="953"/>
        <v>291677.40000000002</v>
      </c>
      <c r="AX914" s="1314">
        <f t="shared" si="954"/>
        <v>3791806.2</v>
      </c>
    </row>
    <row r="915" spans="2:50" ht="41.25" thickBot="1">
      <c r="B915" s="459">
        <v>3</v>
      </c>
      <c r="C915" s="1244" t="s">
        <v>90</v>
      </c>
      <c r="D915" s="1216" t="s">
        <v>2122</v>
      </c>
      <c r="E915" s="1228">
        <v>1</v>
      </c>
      <c r="F915" s="1210">
        <v>0</v>
      </c>
      <c r="G915" s="1209">
        <f t="shared" si="928"/>
        <v>4.7</v>
      </c>
      <c r="H915" s="878">
        <v>66140</v>
      </c>
      <c r="I915" s="472"/>
      <c r="J915" s="472"/>
      <c r="K915" s="473" t="s">
        <v>94</v>
      </c>
      <c r="L915" s="883">
        <f t="shared" si="929"/>
        <v>310858</v>
      </c>
      <c r="M915" s="884">
        <f t="shared" si="930"/>
        <v>310858</v>
      </c>
      <c r="N915" s="1313">
        <f t="shared" si="931"/>
        <v>4041154</v>
      </c>
      <c r="O915" s="881">
        <v>1</v>
      </c>
      <c r="P915" s="882">
        <f t="shared" si="932"/>
        <v>1</v>
      </c>
      <c r="Q915" s="1229">
        <f t="shared" si="933"/>
        <v>4.8600000000000003</v>
      </c>
      <c r="R915" s="979"/>
      <c r="S915" s="978">
        <f t="shared" si="934"/>
        <v>4.8600000000000003</v>
      </c>
      <c r="T915" s="883">
        <v>66140</v>
      </c>
      <c r="U915" s="472"/>
      <c r="V915" s="472"/>
      <c r="W915" s="649" t="str">
        <f t="shared" si="935"/>
        <v>Գ-1</v>
      </c>
      <c r="X915" s="883">
        <f t="shared" si="936"/>
        <v>321440.40000000002</v>
      </c>
      <c r="Y915" s="884">
        <f t="shared" si="937"/>
        <v>321440.40000000002</v>
      </c>
      <c r="Z915" s="1314">
        <f t="shared" si="938"/>
        <v>4178725.2</v>
      </c>
      <c r="AA915" s="886">
        <f t="shared" si="939"/>
        <v>1</v>
      </c>
      <c r="AB915" s="882">
        <f t="shared" si="940"/>
        <v>2</v>
      </c>
      <c r="AC915" s="1229">
        <f t="shared" si="941"/>
        <v>5.01</v>
      </c>
      <c r="AD915" s="979"/>
      <c r="AE915" s="978">
        <f t="shared" si="942"/>
        <v>5.01</v>
      </c>
      <c r="AF915" s="883">
        <v>66140</v>
      </c>
      <c r="AG915" s="472"/>
      <c r="AH915" s="472"/>
      <c r="AI915" s="649" t="str">
        <f t="shared" si="943"/>
        <v>Գ-1</v>
      </c>
      <c r="AJ915" s="883">
        <f t="shared" si="944"/>
        <v>331361.39999999997</v>
      </c>
      <c r="AK915" s="884">
        <f t="shared" si="945"/>
        <v>331361.39999999997</v>
      </c>
      <c r="AL915" s="1314">
        <f t="shared" si="946"/>
        <v>4307698.1999999993</v>
      </c>
      <c r="AM915" s="877">
        <f t="shared" si="947"/>
        <v>1</v>
      </c>
      <c r="AN915" s="905">
        <f t="shared" si="948"/>
        <v>3</v>
      </c>
      <c r="AO915" s="1229">
        <f t="shared" si="949"/>
        <v>5.18</v>
      </c>
      <c r="AP915" s="979"/>
      <c r="AQ915" s="978">
        <f t="shared" si="950"/>
        <v>5.18</v>
      </c>
      <c r="AR915" s="878">
        <v>66140</v>
      </c>
      <c r="AS915" s="472"/>
      <c r="AT915" s="472"/>
      <c r="AU915" s="649" t="str">
        <f t="shared" si="951"/>
        <v>Գ-1</v>
      </c>
      <c r="AV915" s="878">
        <f t="shared" si="952"/>
        <v>342605.19999999995</v>
      </c>
      <c r="AW915" s="879">
        <f t="shared" si="953"/>
        <v>342605.19999999995</v>
      </c>
      <c r="AX915" s="1314">
        <f t="shared" si="954"/>
        <v>4453867.5999999996</v>
      </c>
    </row>
    <row r="916" spans="2:50" ht="54.75" thickBot="1">
      <c r="B916" s="459">
        <v>4</v>
      </c>
      <c r="C916" s="1244" t="s">
        <v>90</v>
      </c>
      <c r="D916" s="1216" t="s">
        <v>2121</v>
      </c>
      <c r="E916" s="1228">
        <v>1</v>
      </c>
      <c r="F916" s="1210">
        <v>0</v>
      </c>
      <c r="G916" s="1209">
        <f t="shared" si="928"/>
        <v>3.88</v>
      </c>
      <c r="H916" s="878">
        <v>66140</v>
      </c>
      <c r="I916" s="472"/>
      <c r="J916" s="472"/>
      <c r="K916" s="473" t="s">
        <v>95</v>
      </c>
      <c r="L916" s="883">
        <f t="shared" si="929"/>
        <v>256623.19999999998</v>
      </c>
      <c r="M916" s="884">
        <f t="shared" si="930"/>
        <v>256623.19999999998</v>
      </c>
      <c r="N916" s="1313">
        <f t="shared" si="931"/>
        <v>3336101.5999999996</v>
      </c>
      <c r="O916" s="881">
        <v>1</v>
      </c>
      <c r="P916" s="882">
        <f t="shared" si="932"/>
        <v>1</v>
      </c>
      <c r="Q916" s="1229">
        <f t="shared" si="933"/>
        <v>4.01</v>
      </c>
      <c r="R916" s="979"/>
      <c r="S916" s="978">
        <f t="shared" si="934"/>
        <v>4.01</v>
      </c>
      <c r="T916" s="883">
        <v>66140</v>
      </c>
      <c r="U916" s="472"/>
      <c r="V916" s="472"/>
      <c r="W916" s="649" t="str">
        <f t="shared" si="935"/>
        <v>Գ-2</v>
      </c>
      <c r="X916" s="883">
        <f t="shared" si="936"/>
        <v>265221.39999999997</v>
      </c>
      <c r="Y916" s="884">
        <f t="shared" si="937"/>
        <v>265221.39999999997</v>
      </c>
      <c r="Z916" s="1314">
        <f t="shared" si="938"/>
        <v>3447878.1999999997</v>
      </c>
      <c r="AA916" s="886">
        <f t="shared" si="939"/>
        <v>1</v>
      </c>
      <c r="AB916" s="882">
        <f t="shared" si="940"/>
        <v>2</v>
      </c>
      <c r="AC916" s="1229">
        <f t="shared" si="941"/>
        <v>4.1399999999999997</v>
      </c>
      <c r="AD916" s="979"/>
      <c r="AE916" s="978">
        <f t="shared" si="942"/>
        <v>4.1399999999999997</v>
      </c>
      <c r="AF916" s="883">
        <v>66140</v>
      </c>
      <c r="AG916" s="472"/>
      <c r="AH916" s="472"/>
      <c r="AI916" s="649" t="str">
        <f t="shared" si="943"/>
        <v>Գ-2</v>
      </c>
      <c r="AJ916" s="883">
        <f t="shared" si="944"/>
        <v>273819.59999999998</v>
      </c>
      <c r="AK916" s="884">
        <f t="shared" si="945"/>
        <v>273819.59999999998</v>
      </c>
      <c r="AL916" s="1314">
        <f t="shared" si="946"/>
        <v>3559654.8</v>
      </c>
      <c r="AM916" s="877">
        <f t="shared" si="947"/>
        <v>1</v>
      </c>
      <c r="AN916" s="905">
        <f t="shared" si="948"/>
        <v>3</v>
      </c>
      <c r="AO916" s="1229">
        <f t="shared" si="949"/>
        <v>4.2699999999999996</v>
      </c>
      <c r="AP916" s="979"/>
      <c r="AQ916" s="978">
        <f t="shared" si="950"/>
        <v>4.2699999999999996</v>
      </c>
      <c r="AR916" s="878">
        <v>66140</v>
      </c>
      <c r="AS916" s="472"/>
      <c r="AT916" s="472"/>
      <c r="AU916" s="649" t="str">
        <f t="shared" si="951"/>
        <v>Գ-2</v>
      </c>
      <c r="AV916" s="878">
        <f t="shared" si="952"/>
        <v>282417.8</v>
      </c>
      <c r="AW916" s="879">
        <f t="shared" si="953"/>
        <v>282417.8</v>
      </c>
      <c r="AX916" s="1314">
        <f t="shared" si="954"/>
        <v>3671431.4</v>
      </c>
    </row>
    <row r="917" spans="2:50" ht="68.25" thickBot="1">
      <c r="B917" s="459">
        <v>5</v>
      </c>
      <c r="C917" s="1244" t="s">
        <v>2747</v>
      </c>
      <c r="D917" s="1216" t="s">
        <v>2120</v>
      </c>
      <c r="E917" s="1228">
        <v>1</v>
      </c>
      <c r="F917" s="1210">
        <v>1</v>
      </c>
      <c r="G917" s="1209">
        <f t="shared" si="928"/>
        <v>2.75</v>
      </c>
      <c r="H917" s="878">
        <v>66140</v>
      </c>
      <c r="I917" s="472"/>
      <c r="J917" s="472"/>
      <c r="K917" s="473" t="s">
        <v>96</v>
      </c>
      <c r="L917" s="883">
        <f t="shared" si="929"/>
        <v>181885</v>
      </c>
      <c r="M917" s="884">
        <f t="shared" si="930"/>
        <v>181885</v>
      </c>
      <c r="N917" s="1313">
        <f t="shared" si="931"/>
        <v>2364505</v>
      </c>
      <c r="O917" s="881">
        <v>1</v>
      </c>
      <c r="P917" s="882">
        <f t="shared" si="932"/>
        <v>2</v>
      </c>
      <c r="Q917" s="1229">
        <f t="shared" si="933"/>
        <v>2.83</v>
      </c>
      <c r="R917" s="979"/>
      <c r="S917" s="978">
        <f t="shared" si="934"/>
        <v>2.83</v>
      </c>
      <c r="T917" s="883">
        <v>66140</v>
      </c>
      <c r="U917" s="472"/>
      <c r="V917" s="472"/>
      <c r="W917" s="649" t="str">
        <f t="shared" si="935"/>
        <v>Ա-1</v>
      </c>
      <c r="X917" s="883">
        <f t="shared" si="936"/>
        <v>187176.2</v>
      </c>
      <c r="Y917" s="884">
        <f t="shared" si="937"/>
        <v>187176.2</v>
      </c>
      <c r="Z917" s="1314">
        <f t="shared" si="938"/>
        <v>2433290.6</v>
      </c>
      <c r="AA917" s="886">
        <f t="shared" si="939"/>
        <v>1</v>
      </c>
      <c r="AB917" s="882">
        <f t="shared" si="940"/>
        <v>3</v>
      </c>
      <c r="AC917" s="1229">
        <f t="shared" si="941"/>
        <v>2.92</v>
      </c>
      <c r="AD917" s="979"/>
      <c r="AE917" s="978">
        <f t="shared" si="942"/>
        <v>2.92</v>
      </c>
      <c r="AF917" s="883">
        <v>66140</v>
      </c>
      <c r="AG917" s="472"/>
      <c r="AH917" s="472"/>
      <c r="AI917" s="649" t="str">
        <f t="shared" si="943"/>
        <v>Ա-1</v>
      </c>
      <c r="AJ917" s="883">
        <f t="shared" si="944"/>
        <v>193128.8</v>
      </c>
      <c r="AK917" s="884">
        <f t="shared" si="945"/>
        <v>193128.8</v>
      </c>
      <c r="AL917" s="1314">
        <f t="shared" si="946"/>
        <v>2510674.4</v>
      </c>
      <c r="AM917" s="877">
        <f t="shared" si="947"/>
        <v>1</v>
      </c>
      <c r="AN917" s="905">
        <f t="shared" si="948"/>
        <v>4</v>
      </c>
      <c r="AO917" s="1229">
        <f t="shared" si="949"/>
        <v>3.02</v>
      </c>
      <c r="AP917" s="979"/>
      <c r="AQ917" s="978">
        <f t="shared" si="950"/>
        <v>3.02</v>
      </c>
      <c r="AR917" s="878">
        <v>66140</v>
      </c>
      <c r="AS917" s="472"/>
      <c r="AT917" s="472"/>
      <c r="AU917" s="649" t="str">
        <f t="shared" si="951"/>
        <v>Ա-1</v>
      </c>
      <c r="AV917" s="878">
        <f t="shared" si="952"/>
        <v>199742.8</v>
      </c>
      <c r="AW917" s="879">
        <f t="shared" si="953"/>
        <v>199742.8</v>
      </c>
      <c r="AX917" s="1314">
        <f t="shared" si="954"/>
        <v>2596656.4</v>
      </c>
    </row>
    <row r="918" spans="2:50" ht="18" customHeight="1" thickBot="1">
      <c r="B918" s="459">
        <v>6</v>
      </c>
      <c r="C918" s="1244" t="s">
        <v>233</v>
      </c>
      <c r="D918" s="1218" t="s">
        <v>313</v>
      </c>
      <c r="E918" s="1228">
        <v>1</v>
      </c>
      <c r="F918" s="1210">
        <v>21</v>
      </c>
      <c r="G918" s="1209">
        <f t="shared" si="928"/>
        <v>5.34</v>
      </c>
      <c r="H918" s="878">
        <v>66140</v>
      </c>
      <c r="I918" s="472"/>
      <c r="J918" s="472"/>
      <c r="K918" s="473" t="s">
        <v>95</v>
      </c>
      <c r="L918" s="883">
        <f t="shared" si="929"/>
        <v>353187.6</v>
      </c>
      <c r="M918" s="884">
        <f t="shared" si="930"/>
        <v>353187.6</v>
      </c>
      <c r="N918" s="1313">
        <f t="shared" si="931"/>
        <v>4591438.8</v>
      </c>
      <c r="O918" s="881">
        <v>1</v>
      </c>
      <c r="P918" s="882">
        <f t="shared" si="932"/>
        <v>22</v>
      </c>
      <c r="Q918" s="1229">
        <f t="shared" si="933"/>
        <v>5.34</v>
      </c>
      <c r="R918" s="979"/>
      <c r="S918" s="978">
        <f t="shared" si="934"/>
        <v>5.34</v>
      </c>
      <c r="T918" s="883">
        <v>66140</v>
      </c>
      <c r="U918" s="472"/>
      <c r="V918" s="472"/>
      <c r="W918" s="649" t="str">
        <f t="shared" si="935"/>
        <v>Գ-2</v>
      </c>
      <c r="X918" s="883">
        <f t="shared" si="936"/>
        <v>353187.6</v>
      </c>
      <c r="Y918" s="884">
        <f t="shared" si="937"/>
        <v>353187.6</v>
      </c>
      <c r="Z918" s="1314">
        <f t="shared" si="938"/>
        <v>4591438.8</v>
      </c>
      <c r="AA918" s="886">
        <f t="shared" si="939"/>
        <v>1</v>
      </c>
      <c r="AB918" s="882">
        <f t="shared" si="940"/>
        <v>23</v>
      </c>
      <c r="AC918" s="1229">
        <f t="shared" si="941"/>
        <v>5.34</v>
      </c>
      <c r="AD918" s="979"/>
      <c r="AE918" s="978">
        <f t="shared" si="942"/>
        <v>5.34</v>
      </c>
      <c r="AF918" s="883">
        <v>66140</v>
      </c>
      <c r="AG918" s="472"/>
      <c r="AH918" s="472"/>
      <c r="AI918" s="649" t="str">
        <f t="shared" si="943"/>
        <v>Գ-2</v>
      </c>
      <c r="AJ918" s="883">
        <f t="shared" si="944"/>
        <v>353187.6</v>
      </c>
      <c r="AK918" s="884">
        <f t="shared" si="945"/>
        <v>353187.6</v>
      </c>
      <c r="AL918" s="1314">
        <f t="shared" si="946"/>
        <v>4591438.8</v>
      </c>
      <c r="AM918" s="877">
        <f t="shared" si="947"/>
        <v>1</v>
      </c>
      <c r="AN918" s="905">
        <f t="shared" si="948"/>
        <v>24</v>
      </c>
      <c r="AO918" s="1229">
        <f t="shared" si="949"/>
        <v>5.34</v>
      </c>
      <c r="AP918" s="979"/>
      <c r="AQ918" s="978">
        <f t="shared" si="950"/>
        <v>5.34</v>
      </c>
      <c r="AR918" s="878">
        <v>66140</v>
      </c>
      <c r="AS918" s="472"/>
      <c r="AT918" s="472"/>
      <c r="AU918" s="649" t="str">
        <f t="shared" si="951"/>
        <v>Գ-2</v>
      </c>
      <c r="AV918" s="878">
        <f t="shared" si="952"/>
        <v>353187.6</v>
      </c>
      <c r="AW918" s="879">
        <f t="shared" si="953"/>
        <v>353187.6</v>
      </c>
      <c r="AX918" s="1314">
        <f t="shared" si="954"/>
        <v>4591438.8</v>
      </c>
    </row>
    <row r="919" spans="2:50" ht="27.75" thickBot="1">
      <c r="B919" s="459">
        <v>7</v>
      </c>
      <c r="C919" s="1244" t="s">
        <v>2274</v>
      </c>
      <c r="D919" s="1218" t="s">
        <v>2116</v>
      </c>
      <c r="E919" s="1228">
        <v>1</v>
      </c>
      <c r="F919" s="1210">
        <v>15</v>
      </c>
      <c r="G919" s="1209">
        <f t="shared" si="928"/>
        <v>3.42</v>
      </c>
      <c r="H919" s="878">
        <v>66140</v>
      </c>
      <c r="I919" s="472"/>
      <c r="J919" s="472"/>
      <c r="K919" s="473" t="s">
        <v>96</v>
      </c>
      <c r="L919" s="883">
        <f t="shared" si="929"/>
        <v>226198.8</v>
      </c>
      <c r="M919" s="884">
        <f t="shared" si="930"/>
        <v>226198.8</v>
      </c>
      <c r="N919" s="1313">
        <f t="shared" si="931"/>
        <v>2940584.4</v>
      </c>
      <c r="O919" s="881">
        <v>1</v>
      </c>
      <c r="P919" s="882">
        <f t="shared" si="932"/>
        <v>16</v>
      </c>
      <c r="Q919" s="1229">
        <f t="shared" si="933"/>
        <v>3.53</v>
      </c>
      <c r="R919" s="979"/>
      <c r="S919" s="978">
        <f t="shared" si="934"/>
        <v>3.53</v>
      </c>
      <c r="T919" s="883">
        <v>66140</v>
      </c>
      <c r="U919" s="472"/>
      <c r="V919" s="472"/>
      <c r="W919" s="649" t="str">
        <f t="shared" si="935"/>
        <v>Ա-1</v>
      </c>
      <c r="X919" s="883">
        <f t="shared" si="936"/>
        <v>233474.19999999998</v>
      </c>
      <c r="Y919" s="884">
        <f t="shared" si="937"/>
        <v>233474.19999999998</v>
      </c>
      <c r="Z919" s="1314">
        <f t="shared" si="938"/>
        <v>3035164.5999999996</v>
      </c>
      <c r="AA919" s="886">
        <f t="shared" si="939"/>
        <v>1</v>
      </c>
      <c r="AB919" s="882">
        <f t="shared" si="940"/>
        <v>17</v>
      </c>
      <c r="AC919" s="1229">
        <f t="shared" si="941"/>
        <v>3.53</v>
      </c>
      <c r="AD919" s="979"/>
      <c r="AE919" s="978">
        <f t="shared" si="942"/>
        <v>3.53</v>
      </c>
      <c r="AF919" s="883">
        <v>66140</v>
      </c>
      <c r="AG919" s="472"/>
      <c r="AH919" s="472"/>
      <c r="AI919" s="649" t="str">
        <f t="shared" si="943"/>
        <v>Ա-1</v>
      </c>
      <c r="AJ919" s="883">
        <f t="shared" si="944"/>
        <v>233474.19999999998</v>
      </c>
      <c r="AK919" s="884">
        <f t="shared" si="945"/>
        <v>233474.19999999998</v>
      </c>
      <c r="AL919" s="1314">
        <f t="shared" si="946"/>
        <v>3035164.5999999996</v>
      </c>
      <c r="AM919" s="877">
        <f t="shared" si="947"/>
        <v>1</v>
      </c>
      <c r="AN919" s="905">
        <f t="shared" si="948"/>
        <v>18</v>
      </c>
      <c r="AO919" s="1229">
        <f t="shared" si="949"/>
        <v>3.53</v>
      </c>
      <c r="AP919" s="979"/>
      <c r="AQ919" s="978">
        <f t="shared" si="950"/>
        <v>3.53</v>
      </c>
      <c r="AR919" s="878">
        <v>66140</v>
      </c>
      <c r="AS919" s="472"/>
      <c r="AT919" s="472"/>
      <c r="AU919" s="649" t="str">
        <f t="shared" si="951"/>
        <v>Ա-1</v>
      </c>
      <c r="AV919" s="878">
        <f t="shared" si="952"/>
        <v>233474.19999999998</v>
      </c>
      <c r="AW919" s="879">
        <f t="shared" si="953"/>
        <v>233474.19999999998</v>
      </c>
      <c r="AX919" s="1314">
        <f t="shared" si="954"/>
        <v>3035164.5999999996</v>
      </c>
    </row>
    <row r="920" spans="2:50" ht="41.25" thickBot="1">
      <c r="B920" s="459">
        <v>8</v>
      </c>
      <c r="C920" s="1251" t="s">
        <v>235</v>
      </c>
      <c r="D920" s="1218" t="s">
        <v>2117</v>
      </c>
      <c r="E920" s="1228">
        <v>1</v>
      </c>
      <c r="F920" s="1210">
        <v>15</v>
      </c>
      <c r="G920" s="1209">
        <f t="shared" si="928"/>
        <v>2.92</v>
      </c>
      <c r="H920" s="878">
        <v>66140</v>
      </c>
      <c r="I920" s="472"/>
      <c r="J920" s="472"/>
      <c r="K920" s="473" t="s">
        <v>97</v>
      </c>
      <c r="L920" s="883">
        <f t="shared" si="929"/>
        <v>193128.8</v>
      </c>
      <c r="M920" s="884">
        <f t="shared" si="930"/>
        <v>193128.8</v>
      </c>
      <c r="N920" s="1313">
        <f t="shared" si="931"/>
        <v>2510674.4</v>
      </c>
      <c r="O920" s="881">
        <v>1</v>
      </c>
      <c r="P920" s="882">
        <f t="shared" si="932"/>
        <v>16</v>
      </c>
      <c r="Q920" s="1229">
        <f t="shared" si="933"/>
        <v>3.01</v>
      </c>
      <c r="R920" s="979"/>
      <c r="S920" s="978">
        <f t="shared" si="934"/>
        <v>3.01</v>
      </c>
      <c r="T920" s="883">
        <v>66140</v>
      </c>
      <c r="U920" s="472"/>
      <c r="V920" s="472"/>
      <c r="W920" s="649" t="str">
        <f t="shared" si="935"/>
        <v>Ա-2</v>
      </c>
      <c r="X920" s="883">
        <f t="shared" si="936"/>
        <v>199081.4</v>
      </c>
      <c r="Y920" s="884">
        <f t="shared" si="937"/>
        <v>199081.4</v>
      </c>
      <c r="Z920" s="1314">
        <f t="shared" si="938"/>
        <v>2588058.1999999997</v>
      </c>
      <c r="AA920" s="886">
        <f t="shared" si="939"/>
        <v>1</v>
      </c>
      <c r="AB920" s="882">
        <f t="shared" si="940"/>
        <v>17</v>
      </c>
      <c r="AC920" s="1229">
        <f t="shared" si="941"/>
        <v>3.01</v>
      </c>
      <c r="AD920" s="979"/>
      <c r="AE920" s="978">
        <f t="shared" si="942"/>
        <v>3.01</v>
      </c>
      <c r="AF920" s="883">
        <v>66140</v>
      </c>
      <c r="AG920" s="472"/>
      <c r="AH920" s="472"/>
      <c r="AI920" s="649" t="str">
        <f t="shared" si="943"/>
        <v>Ա-2</v>
      </c>
      <c r="AJ920" s="883">
        <f t="shared" si="944"/>
        <v>199081.4</v>
      </c>
      <c r="AK920" s="884">
        <f t="shared" si="945"/>
        <v>199081.4</v>
      </c>
      <c r="AL920" s="1314">
        <f t="shared" si="946"/>
        <v>2588058.1999999997</v>
      </c>
      <c r="AM920" s="877">
        <f t="shared" si="947"/>
        <v>1</v>
      </c>
      <c r="AN920" s="905">
        <f t="shared" si="948"/>
        <v>18</v>
      </c>
      <c r="AO920" s="1229">
        <f t="shared" si="949"/>
        <v>3.01</v>
      </c>
      <c r="AP920" s="979"/>
      <c r="AQ920" s="978">
        <f t="shared" si="950"/>
        <v>3.01</v>
      </c>
      <c r="AR920" s="878">
        <v>66140</v>
      </c>
      <c r="AS920" s="472"/>
      <c r="AT920" s="472"/>
      <c r="AU920" s="649" t="str">
        <f t="shared" si="951"/>
        <v>Ա-2</v>
      </c>
      <c r="AV920" s="878">
        <f t="shared" si="952"/>
        <v>199081.4</v>
      </c>
      <c r="AW920" s="879">
        <f t="shared" si="953"/>
        <v>199081.4</v>
      </c>
      <c r="AX920" s="1314">
        <f t="shared" si="954"/>
        <v>2588058.1999999997</v>
      </c>
    </row>
    <row r="921" spans="2:50" ht="41.25" thickBot="1">
      <c r="B921" s="459">
        <v>9</v>
      </c>
      <c r="C921" s="1251" t="s">
        <v>1008</v>
      </c>
      <c r="D921" s="1218" t="s">
        <v>2117</v>
      </c>
      <c r="E921" s="1228">
        <v>1</v>
      </c>
      <c r="F921" s="1210">
        <v>0</v>
      </c>
      <c r="G921" s="1209">
        <f t="shared" si="928"/>
        <v>2.2799999999999998</v>
      </c>
      <c r="H921" s="878">
        <v>66140</v>
      </c>
      <c r="I921" s="472"/>
      <c r="J921" s="472"/>
      <c r="K921" s="473" t="s">
        <v>97</v>
      </c>
      <c r="L921" s="883">
        <f t="shared" si="929"/>
        <v>150799.19999999998</v>
      </c>
      <c r="M921" s="884">
        <f t="shared" si="930"/>
        <v>150799.19999999998</v>
      </c>
      <c r="N921" s="1313">
        <f t="shared" si="931"/>
        <v>1960389.5999999999</v>
      </c>
      <c r="O921" s="881">
        <v>1</v>
      </c>
      <c r="P921" s="882">
        <f t="shared" si="932"/>
        <v>1</v>
      </c>
      <c r="Q921" s="1229">
        <f t="shared" si="933"/>
        <v>2.35</v>
      </c>
      <c r="R921" s="979"/>
      <c r="S921" s="978">
        <f t="shared" si="934"/>
        <v>2.35</v>
      </c>
      <c r="T921" s="883">
        <v>66140</v>
      </c>
      <c r="U921" s="472"/>
      <c r="V921" s="472"/>
      <c r="W921" s="649" t="str">
        <f t="shared" si="935"/>
        <v>Ա-2</v>
      </c>
      <c r="X921" s="883">
        <f t="shared" si="936"/>
        <v>155429</v>
      </c>
      <c r="Y921" s="884">
        <f t="shared" si="937"/>
        <v>155429</v>
      </c>
      <c r="Z921" s="1314">
        <f t="shared" si="938"/>
        <v>2020577</v>
      </c>
      <c r="AA921" s="886">
        <f t="shared" si="939"/>
        <v>1</v>
      </c>
      <c r="AB921" s="882">
        <f t="shared" si="940"/>
        <v>2</v>
      </c>
      <c r="AC921" s="1229">
        <f t="shared" si="941"/>
        <v>2.4300000000000002</v>
      </c>
      <c r="AD921" s="979"/>
      <c r="AE921" s="978">
        <f t="shared" si="942"/>
        <v>2.4300000000000002</v>
      </c>
      <c r="AF921" s="883">
        <v>66140</v>
      </c>
      <c r="AG921" s="472"/>
      <c r="AH921" s="472"/>
      <c r="AI921" s="649" t="str">
        <f t="shared" si="943"/>
        <v>Ա-2</v>
      </c>
      <c r="AJ921" s="883">
        <f t="shared" si="944"/>
        <v>160720.20000000001</v>
      </c>
      <c r="AK921" s="884">
        <f t="shared" si="945"/>
        <v>160720.20000000001</v>
      </c>
      <c r="AL921" s="1314">
        <f t="shared" si="946"/>
        <v>2089362.6</v>
      </c>
      <c r="AM921" s="877">
        <f t="shared" si="947"/>
        <v>1</v>
      </c>
      <c r="AN921" s="905">
        <f t="shared" si="948"/>
        <v>3</v>
      </c>
      <c r="AO921" s="1229">
        <f t="shared" si="949"/>
        <v>2.5</v>
      </c>
      <c r="AP921" s="979"/>
      <c r="AQ921" s="978">
        <f t="shared" si="950"/>
        <v>2.5</v>
      </c>
      <c r="AR921" s="878">
        <v>66140</v>
      </c>
      <c r="AS921" s="472"/>
      <c r="AT921" s="472"/>
      <c r="AU921" s="649" t="str">
        <f t="shared" si="951"/>
        <v>Ա-2</v>
      </c>
      <c r="AV921" s="878">
        <f t="shared" si="952"/>
        <v>165350</v>
      </c>
      <c r="AW921" s="879">
        <f t="shared" si="953"/>
        <v>165350</v>
      </c>
      <c r="AX921" s="1314">
        <f t="shared" si="954"/>
        <v>2149550</v>
      </c>
    </row>
    <row r="922" spans="2:50" ht="27.75" customHeight="1" thickBot="1">
      <c r="B922" s="459">
        <v>10</v>
      </c>
      <c r="C922" s="1251" t="s">
        <v>692</v>
      </c>
      <c r="D922" s="1218" t="s">
        <v>2118</v>
      </c>
      <c r="E922" s="1228">
        <v>1</v>
      </c>
      <c r="F922" s="1210">
        <v>12</v>
      </c>
      <c r="G922" s="1209">
        <f t="shared" si="928"/>
        <v>1.79</v>
      </c>
      <c r="H922" s="878">
        <v>66140</v>
      </c>
      <c r="I922" s="472"/>
      <c r="J922" s="472"/>
      <c r="K922" s="473" t="s">
        <v>99</v>
      </c>
      <c r="L922" s="883">
        <f t="shared" si="929"/>
        <v>118390.6</v>
      </c>
      <c r="M922" s="884">
        <f t="shared" si="930"/>
        <v>118390.6</v>
      </c>
      <c r="N922" s="1313">
        <f t="shared" si="931"/>
        <v>1539077.8</v>
      </c>
      <c r="O922" s="881">
        <v>1</v>
      </c>
      <c r="P922" s="882">
        <f t="shared" si="932"/>
        <v>13</v>
      </c>
      <c r="Q922" s="1229">
        <f t="shared" si="933"/>
        <v>1.84</v>
      </c>
      <c r="R922" s="979"/>
      <c r="S922" s="978">
        <f t="shared" si="934"/>
        <v>1.84</v>
      </c>
      <c r="T922" s="883">
        <v>66140</v>
      </c>
      <c r="U922" s="472"/>
      <c r="V922" s="472"/>
      <c r="W922" s="649" t="str">
        <f t="shared" si="935"/>
        <v>Կ-2</v>
      </c>
      <c r="X922" s="883">
        <f t="shared" si="936"/>
        <v>121697.60000000001</v>
      </c>
      <c r="Y922" s="884">
        <f t="shared" si="937"/>
        <v>121697.60000000001</v>
      </c>
      <c r="Z922" s="1314">
        <f t="shared" si="938"/>
        <v>1582068.8</v>
      </c>
      <c r="AA922" s="886">
        <f t="shared" si="939"/>
        <v>1</v>
      </c>
      <c r="AB922" s="882">
        <f t="shared" si="940"/>
        <v>14</v>
      </c>
      <c r="AC922" s="1229">
        <f t="shared" si="941"/>
        <v>1.84</v>
      </c>
      <c r="AD922" s="979"/>
      <c r="AE922" s="978">
        <f t="shared" si="942"/>
        <v>1.84</v>
      </c>
      <c r="AF922" s="883">
        <v>66140</v>
      </c>
      <c r="AG922" s="472"/>
      <c r="AH922" s="472"/>
      <c r="AI922" s="649" t="str">
        <f t="shared" si="943"/>
        <v>Կ-2</v>
      </c>
      <c r="AJ922" s="883">
        <f t="shared" si="944"/>
        <v>121697.60000000001</v>
      </c>
      <c r="AK922" s="884">
        <f t="shared" si="945"/>
        <v>121697.60000000001</v>
      </c>
      <c r="AL922" s="1314">
        <f t="shared" si="946"/>
        <v>1582068.8</v>
      </c>
      <c r="AM922" s="877">
        <f t="shared" si="947"/>
        <v>1</v>
      </c>
      <c r="AN922" s="905">
        <f t="shared" si="948"/>
        <v>15</v>
      </c>
      <c r="AO922" s="1229">
        <f t="shared" si="949"/>
        <v>1.84</v>
      </c>
      <c r="AP922" s="979"/>
      <c r="AQ922" s="978">
        <f t="shared" si="950"/>
        <v>1.84</v>
      </c>
      <c r="AR922" s="878">
        <v>66140</v>
      </c>
      <c r="AS922" s="472"/>
      <c r="AT922" s="472"/>
      <c r="AU922" s="649" t="str">
        <f t="shared" si="951"/>
        <v>Կ-2</v>
      </c>
      <c r="AV922" s="878">
        <f t="shared" si="952"/>
        <v>121697.60000000001</v>
      </c>
      <c r="AW922" s="879">
        <f t="shared" si="953"/>
        <v>121697.60000000001</v>
      </c>
      <c r="AX922" s="1314">
        <f t="shared" si="954"/>
        <v>1582068.8</v>
      </c>
    </row>
    <row r="923" spans="2:50" ht="27.75" customHeight="1" thickBot="1">
      <c r="B923" s="459">
        <v>11</v>
      </c>
      <c r="C923" s="1244" t="s">
        <v>2745</v>
      </c>
      <c r="D923" s="1218" t="s">
        <v>2118</v>
      </c>
      <c r="E923" s="1228">
        <v>1</v>
      </c>
      <c r="F923" s="1210">
        <v>1</v>
      </c>
      <c r="G923" s="1209">
        <f t="shared" si="928"/>
        <v>1.49</v>
      </c>
      <c r="H923" s="878">
        <v>66140</v>
      </c>
      <c r="I923" s="472"/>
      <c r="J923" s="472"/>
      <c r="K923" s="473" t="s">
        <v>99</v>
      </c>
      <c r="L923" s="883">
        <f t="shared" si="929"/>
        <v>98548.6</v>
      </c>
      <c r="M923" s="884">
        <f t="shared" si="930"/>
        <v>98548.6</v>
      </c>
      <c r="N923" s="1313">
        <f t="shared" si="931"/>
        <v>1281131.8</v>
      </c>
      <c r="O923" s="881">
        <v>1</v>
      </c>
      <c r="P923" s="882">
        <f t="shared" si="932"/>
        <v>2</v>
      </c>
      <c r="Q923" s="1229">
        <f t="shared" si="933"/>
        <v>1.54</v>
      </c>
      <c r="R923" s="979"/>
      <c r="S923" s="978">
        <f t="shared" si="934"/>
        <v>1.54</v>
      </c>
      <c r="T923" s="883">
        <v>66140</v>
      </c>
      <c r="U923" s="472"/>
      <c r="V923" s="472"/>
      <c r="W923" s="649" t="str">
        <f t="shared" si="935"/>
        <v>Կ-2</v>
      </c>
      <c r="X923" s="883">
        <f t="shared" si="936"/>
        <v>101855.6</v>
      </c>
      <c r="Y923" s="884">
        <f t="shared" si="937"/>
        <v>101855.6</v>
      </c>
      <c r="Z923" s="1314">
        <f t="shared" si="938"/>
        <v>1324122.8</v>
      </c>
      <c r="AA923" s="886">
        <f t="shared" si="939"/>
        <v>1</v>
      </c>
      <c r="AB923" s="882">
        <f t="shared" si="940"/>
        <v>3</v>
      </c>
      <c r="AC923" s="1229">
        <f t="shared" si="941"/>
        <v>1.59</v>
      </c>
      <c r="AD923" s="979"/>
      <c r="AE923" s="978">
        <f t="shared" si="942"/>
        <v>1.59</v>
      </c>
      <c r="AF923" s="883">
        <v>66140</v>
      </c>
      <c r="AG923" s="472"/>
      <c r="AH923" s="472"/>
      <c r="AI923" s="649" t="str">
        <f t="shared" si="943"/>
        <v>Կ-2</v>
      </c>
      <c r="AJ923" s="883">
        <f t="shared" si="944"/>
        <v>105162.6</v>
      </c>
      <c r="AK923" s="884">
        <f t="shared" si="945"/>
        <v>105162.6</v>
      </c>
      <c r="AL923" s="1314">
        <f t="shared" si="946"/>
        <v>1367113.8</v>
      </c>
      <c r="AM923" s="877">
        <f t="shared" si="947"/>
        <v>1</v>
      </c>
      <c r="AN923" s="905">
        <f t="shared" si="948"/>
        <v>4</v>
      </c>
      <c r="AO923" s="1229">
        <f t="shared" si="949"/>
        <v>1.63</v>
      </c>
      <c r="AP923" s="979"/>
      <c r="AQ923" s="978">
        <f t="shared" si="950"/>
        <v>1.63</v>
      </c>
      <c r="AR923" s="878">
        <v>66140</v>
      </c>
      <c r="AS923" s="472"/>
      <c r="AT923" s="472"/>
      <c r="AU923" s="649" t="str">
        <f t="shared" si="951"/>
        <v>Կ-2</v>
      </c>
      <c r="AV923" s="878">
        <f t="shared" si="952"/>
        <v>107808.2</v>
      </c>
      <c r="AW923" s="879">
        <f t="shared" si="953"/>
        <v>107808.2</v>
      </c>
      <c r="AX923" s="1314">
        <f t="shared" si="954"/>
        <v>1401506.5999999999</v>
      </c>
    </row>
    <row r="924" spans="2:50" ht="27.75" customHeight="1" thickBot="1">
      <c r="B924" s="459">
        <v>12</v>
      </c>
      <c r="C924" s="1244" t="s">
        <v>2746</v>
      </c>
      <c r="D924" s="1218" t="s">
        <v>2118</v>
      </c>
      <c r="E924" s="1228">
        <v>1</v>
      </c>
      <c r="F924" s="1210">
        <v>0</v>
      </c>
      <c r="G924" s="1209">
        <f t="shared" si="928"/>
        <v>1.45</v>
      </c>
      <c r="H924" s="878">
        <v>66140</v>
      </c>
      <c r="I924" s="472"/>
      <c r="J924" s="472"/>
      <c r="K924" s="473" t="s">
        <v>99</v>
      </c>
      <c r="L924" s="883">
        <f t="shared" si="929"/>
        <v>95903</v>
      </c>
      <c r="M924" s="884">
        <f t="shared" si="930"/>
        <v>95903</v>
      </c>
      <c r="N924" s="1313">
        <f t="shared" si="931"/>
        <v>1246739</v>
      </c>
      <c r="O924" s="881">
        <v>1</v>
      </c>
      <c r="P924" s="882">
        <f t="shared" si="932"/>
        <v>1</v>
      </c>
      <c r="Q924" s="1229">
        <f t="shared" si="933"/>
        <v>1.49</v>
      </c>
      <c r="R924" s="979"/>
      <c r="S924" s="978">
        <f t="shared" si="934"/>
        <v>1.49</v>
      </c>
      <c r="T924" s="883">
        <v>66140</v>
      </c>
      <c r="U924" s="472"/>
      <c r="V924" s="472"/>
      <c r="W924" s="649" t="str">
        <f t="shared" si="935"/>
        <v>Կ-2</v>
      </c>
      <c r="X924" s="883">
        <f t="shared" si="936"/>
        <v>98548.6</v>
      </c>
      <c r="Y924" s="884">
        <f t="shared" si="937"/>
        <v>98548.6</v>
      </c>
      <c r="Z924" s="1314">
        <f t="shared" si="938"/>
        <v>1281131.8</v>
      </c>
      <c r="AA924" s="886">
        <f t="shared" si="939"/>
        <v>1</v>
      </c>
      <c r="AB924" s="882">
        <f t="shared" si="940"/>
        <v>2</v>
      </c>
      <c r="AC924" s="1229">
        <f t="shared" si="941"/>
        <v>1.54</v>
      </c>
      <c r="AD924" s="979"/>
      <c r="AE924" s="978">
        <f t="shared" si="942"/>
        <v>1.54</v>
      </c>
      <c r="AF924" s="883">
        <v>66140</v>
      </c>
      <c r="AG924" s="472"/>
      <c r="AH924" s="472"/>
      <c r="AI924" s="649" t="str">
        <f t="shared" si="943"/>
        <v>Կ-2</v>
      </c>
      <c r="AJ924" s="883">
        <f t="shared" si="944"/>
        <v>101855.6</v>
      </c>
      <c r="AK924" s="884">
        <f t="shared" si="945"/>
        <v>101855.6</v>
      </c>
      <c r="AL924" s="1314">
        <f t="shared" si="946"/>
        <v>1324122.8</v>
      </c>
      <c r="AM924" s="877">
        <f t="shared" si="947"/>
        <v>1</v>
      </c>
      <c r="AN924" s="905">
        <f t="shared" si="948"/>
        <v>3</v>
      </c>
      <c r="AO924" s="1229">
        <f t="shared" si="949"/>
        <v>1.59</v>
      </c>
      <c r="AP924" s="979"/>
      <c r="AQ924" s="978">
        <f t="shared" si="950"/>
        <v>1.59</v>
      </c>
      <c r="AR924" s="878">
        <v>66140</v>
      </c>
      <c r="AS924" s="472"/>
      <c r="AT924" s="472"/>
      <c r="AU924" s="649" t="str">
        <f t="shared" si="951"/>
        <v>Կ-2</v>
      </c>
      <c r="AV924" s="878">
        <f t="shared" si="952"/>
        <v>105162.6</v>
      </c>
      <c r="AW924" s="879">
        <f t="shared" si="953"/>
        <v>105162.6</v>
      </c>
      <c r="AX924" s="1314">
        <f t="shared" si="954"/>
        <v>1367113.8</v>
      </c>
    </row>
    <row r="925" spans="2:50" ht="18" customHeight="1" thickBot="1">
      <c r="B925" s="459">
        <v>13</v>
      </c>
      <c r="C925" s="1251" t="s">
        <v>2275</v>
      </c>
      <c r="D925" s="1218" t="s">
        <v>127</v>
      </c>
      <c r="E925" s="1228">
        <v>1</v>
      </c>
      <c r="F925" s="1210">
        <v>19</v>
      </c>
      <c r="G925" s="1209">
        <f t="shared" si="928"/>
        <v>2.2799999999999998</v>
      </c>
      <c r="H925" s="878">
        <v>66140</v>
      </c>
      <c r="I925" s="472"/>
      <c r="J925" s="472"/>
      <c r="K925" s="473" t="s">
        <v>98</v>
      </c>
      <c r="L925" s="883">
        <f t="shared" si="929"/>
        <v>150799.19999999998</v>
      </c>
      <c r="M925" s="884">
        <f t="shared" si="930"/>
        <v>150799.19999999998</v>
      </c>
      <c r="N925" s="1313">
        <f t="shared" si="931"/>
        <v>1960389.5999999999</v>
      </c>
      <c r="O925" s="881">
        <v>1</v>
      </c>
      <c r="P925" s="882">
        <f t="shared" si="932"/>
        <v>20</v>
      </c>
      <c r="Q925" s="1229">
        <f t="shared" si="933"/>
        <v>2.2799999999999998</v>
      </c>
      <c r="R925" s="979"/>
      <c r="S925" s="978">
        <f t="shared" si="934"/>
        <v>2.2799999999999998</v>
      </c>
      <c r="T925" s="883">
        <v>66140</v>
      </c>
      <c r="U925" s="472"/>
      <c r="V925" s="472"/>
      <c r="W925" s="649" t="str">
        <f t="shared" si="935"/>
        <v>Կ-1</v>
      </c>
      <c r="X925" s="883">
        <f t="shared" si="936"/>
        <v>150799.19999999998</v>
      </c>
      <c r="Y925" s="884">
        <f t="shared" si="937"/>
        <v>150799.19999999998</v>
      </c>
      <c r="Z925" s="1314">
        <f t="shared" si="938"/>
        <v>1960389.5999999999</v>
      </c>
      <c r="AA925" s="886">
        <f t="shared" si="939"/>
        <v>1</v>
      </c>
      <c r="AB925" s="882">
        <f t="shared" si="940"/>
        <v>21</v>
      </c>
      <c r="AC925" s="1229">
        <f t="shared" si="941"/>
        <v>2.2799999999999998</v>
      </c>
      <c r="AD925" s="979"/>
      <c r="AE925" s="978">
        <f t="shared" si="942"/>
        <v>2.2799999999999998</v>
      </c>
      <c r="AF925" s="883">
        <v>66140</v>
      </c>
      <c r="AG925" s="472"/>
      <c r="AH925" s="472"/>
      <c r="AI925" s="649" t="str">
        <f t="shared" si="943"/>
        <v>Կ-1</v>
      </c>
      <c r="AJ925" s="883">
        <f t="shared" si="944"/>
        <v>150799.19999999998</v>
      </c>
      <c r="AK925" s="884">
        <f t="shared" si="945"/>
        <v>150799.19999999998</v>
      </c>
      <c r="AL925" s="1314">
        <f t="shared" si="946"/>
        <v>1960389.5999999999</v>
      </c>
      <c r="AM925" s="877">
        <f t="shared" si="947"/>
        <v>1</v>
      </c>
      <c r="AN925" s="905">
        <f t="shared" si="948"/>
        <v>22</v>
      </c>
      <c r="AO925" s="1229">
        <f t="shared" si="949"/>
        <v>2.2799999999999998</v>
      </c>
      <c r="AP925" s="979"/>
      <c r="AQ925" s="978">
        <f t="shared" si="950"/>
        <v>2.2799999999999998</v>
      </c>
      <c r="AR925" s="878">
        <v>66140</v>
      </c>
      <c r="AS925" s="472"/>
      <c r="AT925" s="472"/>
      <c r="AU925" s="649" t="str">
        <f t="shared" si="951"/>
        <v>Կ-1</v>
      </c>
      <c r="AV925" s="878">
        <f t="shared" si="952"/>
        <v>150799.19999999998</v>
      </c>
      <c r="AW925" s="879">
        <f t="shared" si="953"/>
        <v>150799.19999999998</v>
      </c>
      <c r="AX925" s="1314">
        <f t="shared" si="954"/>
        <v>1960389.5999999999</v>
      </c>
    </row>
    <row r="926" spans="2:50" ht="18" customHeight="1" thickBot="1">
      <c r="B926" s="459">
        <v>26</v>
      </c>
      <c r="C926" s="1244" t="s">
        <v>304</v>
      </c>
      <c r="D926" s="1212" t="s">
        <v>594</v>
      </c>
      <c r="E926" s="1228">
        <v>1</v>
      </c>
      <c r="F926" s="1210">
        <v>8</v>
      </c>
      <c r="G926" s="1209">
        <f t="shared" si="928"/>
        <v>2.02</v>
      </c>
      <c r="H926" s="878">
        <v>66140</v>
      </c>
      <c r="I926" s="472"/>
      <c r="J926" s="472"/>
      <c r="K926" s="473" t="s">
        <v>98</v>
      </c>
      <c r="L926" s="883">
        <f t="shared" si="929"/>
        <v>133602.79999999999</v>
      </c>
      <c r="M926" s="884">
        <f t="shared" si="930"/>
        <v>133602.79999999999</v>
      </c>
      <c r="N926" s="1313">
        <f t="shared" si="931"/>
        <v>1736836.4</v>
      </c>
      <c r="O926" s="881">
        <v>1</v>
      </c>
      <c r="P926" s="882">
        <f t="shared" si="932"/>
        <v>9</v>
      </c>
      <c r="Q926" s="1229">
        <f t="shared" si="933"/>
        <v>2.02</v>
      </c>
      <c r="R926" s="979"/>
      <c r="S926" s="978">
        <f t="shared" si="934"/>
        <v>2.02</v>
      </c>
      <c r="T926" s="883">
        <v>66140</v>
      </c>
      <c r="U926" s="472"/>
      <c r="V926" s="472"/>
      <c r="W926" s="649" t="str">
        <f t="shared" si="935"/>
        <v>Կ-1</v>
      </c>
      <c r="X926" s="883">
        <f t="shared" si="936"/>
        <v>133602.79999999999</v>
      </c>
      <c r="Y926" s="884">
        <f t="shared" si="937"/>
        <v>133602.79999999999</v>
      </c>
      <c r="Z926" s="1314">
        <f t="shared" si="938"/>
        <v>1736836.4</v>
      </c>
      <c r="AA926" s="886">
        <f t="shared" si="939"/>
        <v>1</v>
      </c>
      <c r="AB926" s="882">
        <f t="shared" si="940"/>
        <v>10</v>
      </c>
      <c r="AC926" s="1229">
        <f t="shared" si="941"/>
        <v>2.08</v>
      </c>
      <c r="AD926" s="979"/>
      <c r="AE926" s="978">
        <f t="shared" si="942"/>
        <v>2.08</v>
      </c>
      <c r="AF926" s="883">
        <v>66140</v>
      </c>
      <c r="AG926" s="472"/>
      <c r="AH926" s="472"/>
      <c r="AI926" s="649" t="str">
        <f t="shared" si="943"/>
        <v>Կ-1</v>
      </c>
      <c r="AJ926" s="883">
        <f t="shared" si="944"/>
        <v>137571.20000000001</v>
      </c>
      <c r="AK926" s="884">
        <f t="shared" si="945"/>
        <v>137571.20000000001</v>
      </c>
      <c r="AL926" s="1314">
        <f t="shared" si="946"/>
        <v>1788425.6</v>
      </c>
      <c r="AM926" s="877">
        <f t="shared" si="947"/>
        <v>1</v>
      </c>
      <c r="AN926" s="905">
        <f t="shared" si="948"/>
        <v>11</v>
      </c>
      <c r="AO926" s="1229">
        <f t="shared" si="949"/>
        <v>2.08</v>
      </c>
      <c r="AP926" s="979"/>
      <c r="AQ926" s="978">
        <f t="shared" si="950"/>
        <v>2.08</v>
      </c>
      <c r="AR926" s="878">
        <v>66140</v>
      </c>
      <c r="AS926" s="472"/>
      <c r="AT926" s="472"/>
      <c r="AU926" s="649" t="str">
        <f t="shared" si="951"/>
        <v>Կ-1</v>
      </c>
      <c r="AV926" s="878">
        <f t="shared" si="952"/>
        <v>137571.20000000001</v>
      </c>
      <c r="AW926" s="879">
        <f t="shared" si="953"/>
        <v>137571.20000000001</v>
      </c>
      <c r="AX926" s="1314">
        <f t="shared" si="954"/>
        <v>1788425.6</v>
      </c>
    </row>
    <row r="927" spans="2:50" ht="18" customHeight="1" thickBot="1">
      <c r="B927" s="459">
        <v>27</v>
      </c>
      <c r="C927" s="1244" t="s">
        <v>635</v>
      </c>
      <c r="D927" s="1212" t="s">
        <v>594</v>
      </c>
      <c r="E927" s="1228">
        <v>1</v>
      </c>
      <c r="F927" s="1210">
        <v>0</v>
      </c>
      <c r="G927" s="1209">
        <f t="shared" si="928"/>
        <v>1.68</v>
      </c>
      <c r="H927" s="878">
        <v>66140</v>
      </c>
      <c r="I927" s="472"/>
      <c r="J927" s="472"/>
      <c r="K927" s="473" t="s">
        <v>98</v>
      </c>
      <c r="L927" s="883">
        <f t="shared" si="929"/>
        <v>111115.2</v>
      </c>
      <c r="M927" s="884">
        <f t="shared" si="930"/>
        <v>111115.2</v>
      </c>
      <c r="N927" s="1313">
        <f t="shared" si="931"/>
        <v>1444497.5999999999</v>
      </c>
      <c r="O927" s="881">
        <v>1</v>
      </c>
      <c r="P927" s="882">
        <f t="shared" si="932"/>
        <v>1</v>
      </c>
      <c r="Q927" s="1229">
        <f t="shared" si="933"/>
        <v>1.73</v>
      </c>
      <c r="R927" s="979"/>
      <c r="S927" s="978">
        <f t="shared" si="934"/>
        <v>1.73</v>
      </c>
      <c r="T927" s="883">
        <v>66140</v>
      </c>
      <c r="U927" s="472"/>
      <c r="V927" s="472"/>
      <c r="W927" s="649" t="str">
        <f t="shared" si="935"/>
        <v>Կ-1</v>
      </c>
      <c r="X927" s="883">
        <f t="shared" si="936"/>
        <v>114422.2</v>
      </c>
      <c r="Y927" s="884">
        <f t="shared" si="937"/>
        <v>114422.2</v>
      </c>
      <c r="Z927" s="1314">
        <f t="shared" si="938"/>
        <v>1487488.5999999999</v>
      </c>
      <c r="AA927" s="886">
        <f t="shared" si="939"/>
        <v>1</v>
      </c>
      <c r="AB927" s="882">
        <f t="shared" si="940"/>
        <v>2</v>
      </c>
      <c r="AC927" s="1229">
        <f t="shared" si="941"/>
        <v>1.79</v>
      </c>
      <c r="AD927" s="979"/>
      <c r="AE927" s="978">
        <f t="shared" si="942"/>
        <v>1.79</v>
      </c>
      <c r="AF927" s="883">
        <v>66140</v>
      </c>
      <c r="AG927" s="472"/>
      <c r="AH927" s="472"/>
      <c r="AI927" s="649" t="str">
        <f t="shared" si="943"/>
        <v>Կ-1</v>
      </c>
      <c r="AJ927" s="883">
        <f t="shared" si="944"/>
        <v>118390.6</v>
      </c>
      <c r="AK927" s="884">
        <f t="shared" si="945"/>
        <v>118390.6</v>
      </c>
      <c r="AL927" s="1314">
        <f t="shared" si="946"/>
        <v>1539077.8</v>
      </c>
      <c r="AM927" s="877">
        <f t="shared" si="947"/>
        <v>1</v>
      </c>
      <c r="AN927" s="905">
        <f t="shared" si="948"/>
        <v>3</v>
      </c>
      <c r="AO927" s="1229">
        <f t="shared" si="949"/>
        <v>1.84</v>
      </c>
      <c r="AP927" s="979"/>
      <c r="AQ927" s="978">
        <f t="shared" si="950"/>
        <v>1.84</v>
      </c>
      <c r="AR927" s="878">
        <v>66140</v>
      </c>
      <c r="AS927" s="472"/>
      <c r="AT927" s="472"/>
      <c r="AU927" s="649" t="str">
        <f t="shared" si="951"/>
        <v>Կ-1</v>
      </c>
      <c r="AV927" s="878">
        <f t="shared" si="952"/>
        <v>121697.60000000001</v>
      </c>
      <c r="AW927" s="879">
        <f t="shared" si="953"/>
        <v>121697.60000000001</v>
      </c>
      <c r="AX927" s="1314">
        <f t="shared" si="954"/>
        <v>1582068.8</v>
      </c>
    </row>
    <row r="928" spans="2:50" ht="18" customHeight="1" thickBot="1">
      <c r="B928" s="459">
        <v>28</v>
      </c>
      <c r="C928" s="1244" t="s">
        <v>72</v>
      </c>
      <c r="D928" s="1212" t="s">
        <v>594</v>
      </c>
      <c r="E928" s="1228">
        <v>1</v>
      </c>
      <c r="F928" s="1210">
        <v>2</v>
      </c>
      <c r="G928" s="1209">
        <f t="shared" si="928"/>
        <v>1.79</v>
      </c>
      <c r="H928" s="878">
        <v>66140</v>
      </c>
      <c r="I928" s="472"/>
      <c r="J928" s="472"/>
      <c r="K928" s="473" t="s">
        <v>98</v>
      </c>
      <c r="L928" s="883">
        <f t="shared" si="929"/>
        <v>118390.6</v>
      </c>
      <c r="M928" s="884">
        <f t="shared" si="930"/>
        <v>118390.6</v>
      </c>
      <c r="N928" s="1313">
        <f t="shared" si="931"/>
        <v>1539077.8</v>
      </c>
      <c r="O928" s="881">
        <v>1</v>
      </c>
      <c r="P928" s="882">
        <f t="shared" si="932"/>
        <v>3</v>
      </c>
      <c r="Q928" s="1229">
        <f t="shared" si="933"/>
        <v>1.84</v>
      </c>
      <c r="R928" s="979"/>
      <c r="S928" s="978">
        <f t="shared" si="934"/>
        <v>1.84</v>
      </c>
      <c r="T928" s="883">
        <v>66140</v>
      </c>
      <c r="U928" s="472"/>
      <c r="V928" s="472"/>
      <c r="W928" s="649" t="str">
        <f t="shared" si="935"/>
        <v>Կ-1</v>
      </c>
      <c r="X928" s="883">
        <f t="shared" si="936"/>
        <v>121697.60000000001</v>
      </c>
      <c r="Y928" s="884">
        <f t="shared" si="937"/>
        <v>121697.60000000001</v>
      </c>
      <c r="Z928" s="1314">
        <f t="shared" si="938"/>
        <v>1582068.8</v>
      </c>
      <c r="AA928" s="886">
        <f t="shared" si="939"/>
        <v>1</v>
      </c>
      <c r="AB928" s="882">
        <f t="shared" si="940"/>
        <v>4</v>
      </c>
      <c r="AC928" s="1229">
        <f t="shared" si="941"/>
        <v>1.9</v>
      </c>
      <c r="AD928" s="979"/>
      <c r="AE928" s="978">
        <f t="shared" si="942"/>
        <v>1.9</v>
      </c>
      <c r="AF928" s="883">
        <v>66140</v>
      </c>
      <c r="AG928" s="472"/>
      <c r="AH928" s="472"/>
      <c r="AI928" s="649" t="str">
        <f t="shared" si="943"/>
        <v>Կ-1</v>
      </c>
      <c r="AJ928" s="883">
        <f t="shared" si="944"/>
        <v>125666</v>
      </c>
      <c r="AK928" s="884">
        <f t="shared" si="945"/>
        <v>125666</v>
      </c>
      <c r="AL928" s="1314">
        <f t="shared" si="946"/>
        <v>1633658</v>
      </c>
      <c r="AM928" s="877">
        <f t="shared" si="947"/>
        <v>1</v>
      </c>
      <c r="AN928" s="905">
        <f t="shared" si="948"/>
        <v>5</v>
      </c>
      <c r="AO928" s="1229">
        <f t="shared" si="949"/>
        <v>1.9</v>
      </c>
      <c r="AP928" s="979"/>
      <c r="AQ928" s="978">
        <f t="shared" si="950"/>
        <v>1.9</v>
      </c>
      <c r="AR928" s="878">
        <v>66140</v>
      </c>
      <c r="AS928" s="472"/>
      <c r="AT928" s="472"/>
      <c r="AU928" s="649" t="str">
        <f t="shared" si="951"/>
        <v>Կ-1</v>
      </c>
      <c r="AV928" s="878">
        <f t="shared" si="952"/>
        <v>125666</v>
      </c>
      <c r="AW928" s="879">
        <f t="shared" si="953"/>
        <v>125666</v>
      </c>
      <c r="AX928" s="1314">
        <f t="shared" si="954"/>
        <v>1633658</v>
      </c>
    </row>
    <row r="929" spans="2:50" ht="18" customHeight="1" thickBot="1">
      <c r="B929" s="459">
        <v>29</v>
      </c>
      <c r="C929" s="1244" t="s">
        <v>228</v>
      </c>
      <c r="D929" s="1212" t="s">
        <v>594</v>
      </c>
      <c r="E929" s="1228">
        <v>1</v>
      </c>
      <c r="F929" s="1210">
        <v>19</v>
      </c>
      <c r="G929" s="1209">
        <f t="shared" si="928"/>
        <v>2.2799999999999998</v>
      </c>
      <c r="H929" s="878">
        <v>66140</v>
      </c>
      <c r="I929" s="472"/>
      <c r="J929" s="472"/>
      <c r="K929" s="473" t="s">
        <v>98</v>
      </c>
      <c r="L929" s="883">
        <f t="shared" si="929"/>
        <v>150799.19999999998</v>
      </c>
      <c r="M929" s="884">
        <f t="shared" si="930"/>
        <v>150799.19999999998</v>
      </c>
      <c r="N929" s="1313">
        <f t="shared" si="931"/>
        <v>1960389.5999999999</v>
      </c>
      <c r="O929" s="881">
        <v>1</v>
      </c>
      <c r="P929" s="882">
        <f t="shared" si="932"/>
        <v>20</v>
      </c>
      <c r="Q929" s="1229">
        <f t="shared" si="933"/>
        <v>2.2799999999999998</v>
      </c>
      <c r="R929" s="979"/>
      <c r="S929" s="978">
        <f t="shared" si="934"/>
        <v>2.2799999999999998</v>
      </c>
      <c r="T929" s="883">
        <v>66140</v>
      </c>
      <c r="U929" s="472"/>
      <c r="V929" s="472"/>
      <c r="W929" s="649" t="str">
        <f t="shared" si="935"/>
        <v>Կ-1</v>
      </c>
      <c r="X929" s="883">
        <f t="shared" si="936"/>
        <v>150799.19999999998</v>
      </c>
      <c r="Y929" s="884">
        <f t="shared" si="937"/>
        <v>150799.19999999998</v>
      </c>
      <c r="Z929" s="1314">
        <f t="shared" si="938"/>
        <v>1960389.5999999999</v>
      </c>
      <c r="AA929" s="886">
        <f t="shared" si="939"/>
        <v>1</v>
      </c>
      <c r="AB929" s="882">
        <f t="shared" si="940"/>
        <v>21</v>
      </c>
      <c r="AC929" s="1229">
        <f t="shared" si="941"/>
        <v>2.2799999999999998</v>
      </c>
      <c r="AD929" s="979"/>
      <c r="AE929" s="978">
        <f t="shared" si="942"/>
        <v>2.2799999999999998</v>
      </c>
      <c r="AF929" s="883">
        <v>66140</v>
      </c>
      <c r="AG929" s="472"/>
      <c r="AH929" s="472"/>
      <c r="AI929" s="649" t="str">
        <f t="shared" si="943"/>
        <v>Կ-1</v>
      </c>
      <c r="AJ929" s="883">
        <f t="shared" si="944"/>
        <v>150799.19999999998</v>
      </c>
      <c r="AK929" s="884">
        <f t="shared" si="945"/>
        <v>150799.19999999998</v>
      </c>
      <c r="AL929" s="1314">
        <f t="shared" si="946"/>
        <v>1960389.5999999999</v>
      </c>
      <c r="AM929" s="877">
        <f t="shared" si="947"/>
        <v>1</v>
      </c>
      <c r="AN929" s="905">
        <f t="shared" si="948"/>
        <v>22</v>
      </c>
      <c r="AO929" s="1229">
        <f t="shared" si="949"/>
        <v>2.2799999999999998</v>
      </c>
      <c r="AP929" s="979"/>
      <c r="AQ929" s="978">
        <f t="shared" si="950"/>
        <v>2.2799999999999998</v>
      </c>
      <c r="AR929" s="878">
        <v>66140</v>
      </c>
      <c r="AS929" s="472"/>
      <c r="AT929" s="472"/>
      <c r="AU929" s="649" t="str">
        <f t="shared" si="951"/>
        <v>Կ-1</v>
      </c>
      <c r="AV929" s="878">
        <f t="shared" si="952"/>
        <v>150799.19999999998</v>
      </c>
      <c r="AW929" s="879">
        <f t="shared" si="953"/>
        <v>150799.19999999998</v>
      </c>
      <c r="AX929" s="1314">
        <f t="shared" si="954"/>
        <v>1960389.5999999999</v>
      </c>
    </row>
    <row r="930" spans="2:50" ht="18" customHeight="1" thickBot="1">
      <c r="B930" s="459">
        <v>30</v>
      </c>
      <c r="C930" s="1244" t="s">
        <v>204</v>
      </c>
      <c r="D930" s="1212" t="s">
        <v>594</v>
      </c>
      <c r="E930" s="1228">
        <v>1</v>
      </c>
      <c r="F930" s="1210">
        <v>7</v>
      </c>
      <c r="G930" s="1209">
        <f t="shared" si="928"/>
        <v>1.96</v>
      </c>
      <c r="H930" s="878">
        <v>66140</v>
      </c>
      <c r="I930" s="472"/>
      <c r="J930" s="472"/>
      <c r="K930" s="473" t="s">
        <v>98</v>
      </c>
      <c r="L930" s="883">
        <f t="shared" si="929"/>
        <v>129634.4</v>
      </c>
      <c r="M930" s="884">
        <f t="shared" si="930"/>
        <v>129634.4</v>
      </c>
      <c r="N930" s="1313">
        <f t="shared" si="931"/>
        <v>1685247.2</v>
      </c>
      <c r="O930" s="881">
        <v>1</v>
      </c>
      <c r="P930" s="882">
        <f t="shared" si="932"/>
        <v>8</v>
      </c>
      <c r="Q930" s="1229">
        <f t="shared" si="933"/>
        <v>2.02</v>
      </c>
      <c r="R930" s="979"/>
      <c r="S930" s="978">
        <f t="shared" si="934"/>
        <v>2.02</v>
      </c>
      <c r="T930" s="883">
        <v>66140</v>
      </c>
      <c r="U930" s="472"/>
      <c r="V930" s="472"/>
      <c r="W930" s="649" t="str">
        <f t="shared" si="935"/>
        <v>Կ-1</v>
      </c>
      <c r="X930" s="883">
        <f t="shared" si="936"/>
        <v>133602.79999999999</v>
      </c>
      <c r="Y930" s="884">
        <f t="shared" si="937"/>
        <v>133602.79999999999</v>
      </c>
      <c r="Z930" s="1314">
        <f t="shared" si="938"/>
        <v>1736836.4</v>
      </c>
      <c r="AA930" s="886">
        <f t="shared" si="939"/>
        <v>1</v>
      </c>
      <c r="AB930" s="882">
        <f t="shared" si="940"/>
        <v>9</v>
      </c>
      <c r="AC930" s="1229">
        <f t="shared" si="941"/>
        <v>2.02</v>
      </c>
      <c r="AD930" s="979"/>
      <c r="AE930" s="978">
        <f t="shared" si="942"/>
        <v>2.02</v>
      </c>
      <c r="AF930" s="883">
        <v>66140</v>
      </c>
      <c r="AG930" s="472"/>
      <c r="AH930" s="472"/>
      <c r="AI930" s="649" t="str">
        <f t="shared" si="943"/>
        <v>Կ-1</v>
      </c>
      <c r="AJ930" s="883">
        <f t="shared" si="944"/>
        <v>133602.79999999999</v>
      </c>
      <c r="AK930" s="884">
        <f t="shared" si="945"/>
        <v>133602.79999999999</v>
      </c>
      <c r="AL930" s="1314">
        <f t="shared" si="946"/>
        <v>1736836.4</v>
      </c>
      <c r="AM930" s="877">
        <f t="shared" si="947"/>
        <v>1</v>
      </c>
      <c r="AN930" s="905">
        <f t="shared" si="948"/>
        <v>10</v>
      </c>
      <c r="AO930" s="1229">
        <f t="shared" si="949"/>
        <v>2.08</v>
      </c>
      <c r="AP930" s="979"/>
      <c r="AQ930" s="978">
        <f t="shared" si="950"/>
        <v>2.08</v>
      </c>
      <c r="AR930" s="878">
        <v>66140</v>
      </c>
      <c r="AS930" s="472"/>
      <c r="AT930" s="472"/>
      <c r="AU930" s="649" t="str">
        <f t="shared" si="951"/>
        <v>Կ-1</v>
      </c>
      <c r="AV930" s="878">
        <f t="shared" si="952"/>
        <v>137571.20000000001</v>
      </c>
      <c r="AW930" s="879">
        <f t="shared" si="953"/>
        <v>137571.20000000001</v>
      </c>
      <c r="AX930" s="1314">
        <f t="shared" si="954"/>
        <v>1788425.6</v>
      </c>
    </row>
    <row r="931" spans="2:50" ht="18" customHeight="1" thickBot="1">
      <c r="B931" s="459">
        <v>31</v>
      </c>
      <c r="C931" s="1244" t="s">
        <v>1020</v>
      </c>
      <c r="D931" s="1212" t="s">
        <v>594</v>
      </c>
      <c r="E931" s="1228">
        <v>1</v>
      </c>
      <c r="F931" s="1210">
        <v>19</v>
      </c>
      <c r="G931" s="1209">
        <f t="shared" si="928"/>
        <v>2.2799999999999998</v>
      </c>
      <c r="H931" s="878">
        <v>66140</v>
      </c>
      <c r="I931" s="472"/>
      <c r="J931" s="472"/>
      <c r="K931" s="473" t="s">
        <v>98</v>
      </c>
      <c r="L931" s="883">
        <f t="shared" si="929"/>
        <v>150799.19999999998</v>
      </c>
      <c r="M931" s="884">
        <f t="shared" si="930"/>
        <v>150799.19999999998</v>
      </c>
      <c r="N931" s="1313">
        <f t="shared" si="931"/>
        <v>1960389.5999999999</v>
      </c>
      <c r="O931" s="881">
        <v>1</v>
      </c>
      <c r="P931" s="882">
        <f t="shared" si="932"/>
        <v>20</v>
      </c>
      <c r="Q931" s="1229">
        <f t="shared" si="933"/>
        <v>2.2799999999999998</v>
      </c>
      <c r="R931" s="979"/>
      <c r="S931" s="978">
        <f t="shared" si="934"/>
        <v>2.2799999999999998</v>
      </c>
      <c r="T931" s="883">
        <v>66140</v>
      </c>
      <c r="U931" s="472"/>
      <c r="V931" s="472"/>
      <c r="W931" s="649" t="str">
        <f t="shared" si="935"/>
        <v>Կ-1</v>
      </c>
      <c r="X931" s="883">
        <f t="shared" si="936"/>
        <v>150799.19999999998</v>
      </c>
      <c r="Y931" s="884">
        <f t="shared" si="937"/>
        <v>150799.19999999998</v>
      </c>
      <c r="Z931" s="1314">
        <f t="shared" si="938"/>
        <v>1960389.5999999999</v>
      </c>
      <c r="AA931" s="886">
        <f t="shared" si="939"/>
        <v>1</v>
      </c>
      <c r="AB931" s="882">
        <f t="shared" si="940"/>
        <v>21</v>
      </c>
      <c r="AC931" s="1229">
        <f t="shared" si="941"/>
        <v>2.2799999999999998</v>
      </c>
      <c r="AD931" s="979"/>
      <c r="AE931" s="978">
        <f t="shared" si="942"/>
        <v>2.2799999999999998</v>
      </c>
      <c r="AF931" s="883">
        <v>66140</v>
      </c>
      <c r="AG931" s="472"/>
      <c r="AH931" s="472"/>
      <c r="AI931" s="649" t="str">
        <f t="shared" si="943"/>
        <v>Կ-1</v>
      </c>
      <c r="AJ931" s="883">
        <f t="shared" si="944"/>
        <v>150799.19999999998</v>
      </c>
      <c r="AK931" s="884">
        <f t="shared" si="945"/>
        <v>150799.19999999998</v>
      </c>
      <c r="AL931" s="1314">
        <f t="shared" si="946"/>
        <v>1960389.5999999999</v>
      </c>
      <c r="AM931" s="877">
        <f t="shared" si="947"/>
        <v>1</v>
      </c>
      <c r="AN931" s="905">
        <f t="shared" si="948"/>
        <v>22</v>
      </c>
      <c r="AO931" s="1229">
        <f t="shared" si="949"/>
        <v>2.2799999999999998</v>
      </c>
      <c r="AP931" s="979"/>
      <c r="AQ931" s="978">
        <f t="shared" si="950"/>
        <v>2.2799999999999998</v>
      </c>
      <c r="AR931" s="878">
        <v>66140</v>
      </c>
      <c r="AS931" s="472"/>
      <c r="AT931" s="472"/>
      <c r="AU931" s="649" t="str">
        <f t="shared" si="951"/>
        <v>Կ-1</v>
      </c>
      <c r="AV931" s="878">
        <f t="shared" si="952"/>
        <v>150799.19999999998</v>
      </c>
      <c r="AW931" s="879">
        <f t="shared" si="953"/>
        <v>150799.19999999998</v>
      </c>
      <c r="AX931" s="1314">
        <f t="shared" si="954"/>
        <v>1960389.5999999999</v>
      </c>
    </row>
    <row r="932" spans="2:50" ht="18" customHeight="1" thickBot="1">
      <c r="B932" s="459">
        <v>32</v>
      </c>
      <c r="C932" s="1244" t="s">
        <v>239</v>
      </c>
      <c r="D932" s="1212" t="s">
        <v>594</v>
      </c>
      <c r="E932" s="1228">
        <v>1</v>
      </c>
      <c r="F932" s="1210">
        <v>12</v>
      </c>
      <c r="G932" s="1209">
        <f t="shared" si="928"/>
        <v>2.08</v>
      </c>
      <c r="H932" s="878">
        <v>66140</v>
      </c>
      <c r="I932" s="472"/>
      <c r="J932" s="472"/>
      <c r="K932" s="473" t="s">
        <v>98</v>
      </c>
      <c r="L932" s="883">
        <f t="shared" si="929"/>
        <v>137571.20000000001</v>
      </c>
      <c r="M932" s="884">
        <f t="shared" si="930"/>
        <v>137571.20000000001</v>
      </c>
      <c r="N932" s="1313">
        <f t="shared" si="931"/>
        <v>1788425.6</v>
      </c>
      <c r="O932" s="881">
        <v>1</v>
      </c>
      <c r="P932" s="882">
        <f t="shared" si="932"/>
        <v>13</v>
      </c>
      <c r="Q932" s="1229">
        <f t="shared" si="933"/>
        <v>2.14</v>
      </c>
      <c r="R932" s="979"/>
      <c r="S932" s="978">
        <f t="shared" si="934"/>
        <v>2.14</v>
      </c>
      <c r="T932" s="883">
        <v>66140</v>
      </c>
      <c r="U932" s="472"/>
      <c r="V932" s="472"/>
      <c r="W932" s="649" t="str">
        <f t="shared" si="935"/>
        <v>Կ-1</v>
      </c>
      <c r="X932" s="883">
        <f t="shared" si="936"/>
        <v>141539.6</v>
      </c>
      <c r="Y932" s="884">
        <f t="shared" si="937"/>
        <v>141539.6</v>
      </c>
      <c r="Z932" s="1314">
        <f t="shared" si="938"/>
        <v>1840014.8</v>
      </c>
      <c r="AA932" s="886">
        <f t="shared" si="939"/>
        <v>1</v>
      </c>
      <c r="AB932" s="882">
        <f t="shared" si="940"/>
        <v>14</v>
      </c>
      <c r="AC932" s="1229">
        <f t="shared" si="941"/>
        <v>2.14</v>
      </c>
      <c r="AD932" s="979"/>
      <c r="AE932" s="978">
        <f t="shared" si="942"/>
        <v>2.14</v>
      </c>
      <c r="AF932" s="883">
        <v>66140</v>
      </c>
      <c r="AG932" s="472"/>
      <c r="AH932" s="472"/>
      <c r="AI932" s="649" t="str">
        <f t="shared" si="943"/>
        <v>Կ-1</v>
      </c>
      <c r="AJ932" s="883">
        <f t="shared" si="944"/>
        <v>141539.6</v>
      </c>
      <c r="AK932" s="884">
        <f t="shared" si="945"/>
        <v>141539.6</v>
      </c>
      <c r="AL932" s="1314">
        <f t="shared" si="946"/>
        <v>1840014.8</v>
      </c>
      <c r="AM932" s="877">
        <f t="shared" si="947"/>
        <v>1</v>
      </c>
      <c r="AN932" s="905">
        <f t="shared" si="948"/>
        <v>15</v>
      </c>
      <c r="AO932" s="1229">
        <f t="shared" si="949"/>
        <v>2.14</v>
      </c>
      <c r="AP932" s="979"/>
      <c r="AQ932" s="978">
        <f t="shared" si="950"/>
        <v>2.14</v>
      </c>
      <c r="AR932" s="878">
        <v>66140</v>
      </c>
      <c r="AS932" s="472"/>
      <c r="AT932" s="472"/>
      <c r="AU932" s="649" t="str">
        <f t="shared" si="951"/>
        <v>Կ-1</v>
      </c>
      <c r="AV932" s="878">
        <f t="shared" si="952"/>
        <v>141539.6</v>
      </c>
      <c r="AW932" s="879">
        <f t="shared" si="953"/>
        <v>141539.6</v>
      </c>
      <c r="AX932" s="1314">
        <f t="shared" si="954"/>
        <v>1840014.8</v>
      </c>
    </row>
    <row r="933" spans="2:50" ht="18" customHeight="1" thickBot="1">
      <c r="B933" s="459">
        <v>33</v>
      </c>
      <c r="C933" s="1244" t="s">
        <v>2280</v>
      </c>
      <c r="D933" s="1212" t="s">
        <v>594</v>
      </c>
      <c r="E933" s="1228">
        <v>1</v>
      </c>
      <c r="F933" s="1210">
        <v>2</v>
      </c>
      <c r="G933" s="1209">
        <f t="shared" si="928"/>
        <v>1.79</v>
      </c>
      <c r="H933" s="878">
        <v>66140</v>
      </c>
      <c r="I933" s="472"/>
      <c r="J933" s="472"/>
      <c r="K933" s="473" t="s">
        <v>98</v>
      </c>
      <c r="L933" s="883">
        <f t="shared" si="929"/>
        <v>118390.6</v>
      </c>
      <c r="M933" s="884">
        <f t="shared" si="930"/>
        <v>118390.6</v>
      </c>
      <c r="N933" s="1313">
        <f t="shared" si="931"/>
        <v>1539077.8</v>
      </c>
      <c r="O933" s="881">
        <v>1</v>
      </c>
      <c r="P933" s="882">
        <f t="shared" si="932"/>
        <v>3</v>
      </c>
      <c r="Q933" s="1229">
        <f t="shared" si="933"/>
        <v>1.84</v>
      </c>
      <c r="R933" s="979"/>
      <c r="S933" s="978">
        <f t="shared" si="934"/>
        <v>1.84</v>
      </c>
      <c r="T933" s="883">
        <v>66140</v>
      </c>
      <c r="U933" s="472"/>
      <c r="V933" s="472"/>
      <c r="W933" s="649" t="str">
        <f t="shared" si="935"/>
        <v>Կ-1</v>
      </c>
      <c r="X933" s="883">
        <f t="shared" si="936"/>
        <v>121697.60000000001</v>
      </c>
      <c r="Y933" s="884">
        <f t="shared" si="937"/>
        <v>121697.60000000001</v>
      </c>
      <c r="Z933" s="1314">
        <f t="shared" si="938"/>
        <v>1582068.8</v>
      </c>
      <c r="AA933" s="886">
        <f t="shared" si="939"/>
        <v>1</v>
      </c>
      <c r="AB933" s="882">
        <f t="shared" si="940"/>
        <v>4</v>
      </c>
      <c r="AC933" s="1229">
        <f t="shared" si="941"/>
        <v>1.9</v>
      </c>
      <c r="AD933" s="979"/>
      <c r="AE933" s="978">
        <f t="shared" si="942"/>
        <v>1.9</v>
      </c>
      <c r="AF933" s="883">
        <v>66140</v>
      </c>
      <c r="AG933" s="472"/>
      <c r="AH933" s="472"/>
      <c r="AI933" s="649" t="str">
        <f t="shared" si="943"/>
        <v>Կ-1</v>
      </c>
      <c r="AJ933" s="883">
        <f t="shared" si="944"/>
        <v>125666</v>
      </c>
      <c r="AK933" s="884">
        <f t="shared" si="945"/>
        <v>125666</v>
      </c>
      <c r="AL933" s="1314">
        <f t="shared" si="946"/>
        <v>1633658</v>
      </c>
      <c r="AM933" s="877">
        <f t="shared" si="947"/>
        <v>1</v>
      </c>
      <c r="AN933" s="905">
        <f t="shared" si="948"/>
        <v>5</v>
      </c>
      <c r="AO933" s="1229">
        <f t="shared" si="949"/>
        <v>1.9</v>
      </c>
      <c r="AP933" s="979"/>
      <c r="AQ933" s="978">
        <f t="shared" si="950"/>
        <v>1.9</v>
      </c>
      <c r="AR933" s="878">
        <v>66140</v>
      </c>
      <c r="AS933" s="472"/>
      <c r="AT933" s="472"/>
      <c r="AU933" s="649" t="str">
        <f t="shared" si="951"/>
        <v>Կ-1</v>
      </c>
      <c r="AV933" s="878">
        <f t="shared" si="952"/>
        <v>125666</v>
      </c>
      <c r="AW933" s="879">
        <f t="shared" si="953"/>
        <v>125666</v>
      </c>
      <c r="AX933" s="1314">
        <f t="shared" si="954"/>
        <v>1633658</v>
      </c>
    </row>
    <row r="934" spans="2:50" ht="18" customHeight="1" thickBot="1">
      <c r="B934" s="459">
        <v>34</v>
      </c>
      <c r="C934" s="1244" t="s">
        <v>2281</v>
      </c>
      <c r="D934" s="1212" t="s">
        <v>594</v>
      </c>
      <c r="E934" s="1228">
        <v>1</v>
      </c>
      <c r="F934" s="1210">
        <v>1</v>
      </c>
      <c r="G934" s="1209">
        <f t="shared" si="928"/>
        <v>1.73</v>
      </c>
      <c r="H934" s="878">
        <v>66140</v>
      </c>
      <c r="I934" s="472"/>
      <c r="J934" s="472"/>
      <c r="K934" s="473" t="s">
        <v>98</v>
      </c>
      <c r="L934" s="883">
        <f t="shared" si="929"/>
        <v>114422.2</v>
      </c>
      <c r="M934" s="884">
        <f t="shared" si="930"/>
        <v>114422.2</v>
      </c>
      <c r="N934" s="1313">
        <f t="shared" si="931"/>
        <v>1487488.5999999999</v>
      </c>
      <c r="O934" s="881">
        <v>1</v>
      </c>
      <c r="P934" s="882">
        <f t="shared" si="932"/>
        <v>2</v>
      </c>
      <c r="Q934" s="1229">
        <f t="shared" si="933"/>
        <v>1.79</v>
      </c>
      <c r="R934" s="979"/>
      <c r="S934" s="978">
        <f t="shared" si="934"/>
        <v>1.79</v>
      </c>
      <c r="T934" s="883">
        <v>66140</v>
      </c>
      <c r="U934" s="472"/>
      <c r="V934" s="472"/>
      <c r="W934" s="649" t="str">
        <f t="shared" si="935"/>
        <v>Կ-1</v>
      </c>
      <c r="X934" s="883">
        <f t="shared" si="936"/>
        <v>118390.6</v>
      </c>
      <c r="Y934" s="884">
        <f t="shared" si="937"/>
        <v>118390.6</v>
      </c>
      <c r="Z934" s="1314">
        <f t="shared" si="938"/>
        <v>1539077.8</v>
      </c>
      <c r="AA934" s="886">
        <f t="shared" si="939"/>
        <v>1</v>
      </c>
      <c r="AB934" s="882">
        <f t="shared" si="940"/>
        <v>3</v>
      </c>
      <c r="AC934" s="1229">
        <f t="shared" si="941"/>
        <v>1.84</v>
      </c>
      <c r="AD934" s="979"/>
      <c r="AE934" s="978">
        <f t="shared" si="942"/>
        <v>1.84</v>
      </c>
      <c r="AF934" s="883">
        <v>66140</v>
      </c>
      <c r="AG934" s="472"/>
      <c r="AH934" s="472"/>
      <c r="AI934" s="649" t="str">
        <f t="shared" si="943"/>
        <v>Կ-1</v>
      </c>
      <c r="AJ934" s="883">
        <f t="shared" si="944"/>
        <v>121697.60000000001</v>
      </c>
      <c r="AK934" s="884">
        <f t="shared" si="945"/>
        <v>121697.60000000001</v>
      </c>
      <c r="AL934" s="1314">
        <f t="shared" si="946"/>
        <v>1582068.8</v>
      </c>
      <c r="AM934" s="877">
        <f t="shared" si="947"/>
        <v>1</v>
      </c>
      <c r="AN934" s="905">
        <f t="shared" si="948"/>
        <v>4</v>
      </c>
      <c r="AO934" s="1229">
        <f t="shared" si="949"/>
        <v>1.9</v>
      </c>
      <c r="AP934" s="979"/>
      <c r="AQ934" s="978">
        <f t="shared" si="950"/>
        <v>1.9</v>
      </c>
      <c r="AR934" s="878">
        <v>66140</v>
      </c>
      <c r="AS934" s="472"/>
      <c r="AT934" s="472"/>
      <c r="AU934" s="649" t="str">
        <f t="shared" si="951"/>
        <v>Կ-1</v>
      </c>
      <c r="AV934" s="878">
        <f t="shared" si="952"/>
        <v>125666</v>
      </c>
      <c r="AW934" s="879">
        <f t="shared" si="953"/>
        <v>125666</v>
      </c>
      <c r="AX934" s="1314">
        <f t="shared" si="954"/>
        <v>1633658</v>
      </c>
    </row>
    <row r="935" spans="2:50" ht="18" customHeight="1" thickBot="1">
      <c r="B935" s="459">
        <v>35</v>
      </c>
      <c r="C935" s="1244" t="s">
        <v>2282</v>
      </c>
      <c r="D935" s="1212" t="s">
        <v>594</v>
      </c>
      <c r="E935" s="1228">
        <v>1</v>
      </c>
      <c r="F935" s="1210">
        <v>1</v>
      </c>
      <c r="G935" s="1209">
        <f t="shared" si="928"/>
        <v>1.73</v>
      </c>
      <c r="H935" s="878">
        <v>66140</v>
      </c>
      <c r="I935" s="472"/>
      <c r="J935" s="472"/>
      <c r="K935" s="473" t="s">
        <v>98</v>
      </c>
      <c r="L935" s="883">
        <f t="shared" si="929"/>
        <v>114422.2</v>
      </c>
      <c r="M935" s="884">
        <f t="shared" si="930"/>
        <v>114422.2</v>
      </c>
      <c r="N935" s="1313">
        <f t="shared" si="931"/>
        <v>1487488.5999999999</v>
      </c>
      <c r="O935" s="881">
        <v>1</v>
      </c>
      <c r="P935" s="882">
        <f t="shared" si="932"/>
        <v>2</v>
      </c>
      <c r="Q935" s="1229">
        <f t="shared" si="933"/>
        <v>1.79</v>
      </c>
      <c r="R935" s="979"/>
      <c r="S935" s="978">
        <f t="shared" si="934"/>
        <v>1.79</v>
      </c>
      <c r="T935" s="883">
        <v>66140</v>
      </c>
      <c r="U935" s="472"/>
      <c r="V935" s="472"/>
      <c r="W935" s="649" t="str">
        <f t="shared" si="935"/>
        <v>Կ-1</v>
      </c>
      <c r="X935" s="883">
        <f t="shared" si="936"/>
        <v>118390.6</v>
      </c>
      <c r="Y935" s="884">
        <f t="shared" si="937"/>
        <v>118390.6</v>
      </c>
      <c r="Z935" s="1314">
        <f t="shared" si="938"/>
        <v>1539077.8</v>
      </c>
      <c r="AA935" s="886">
        <f t="shared" si="939"/>
        <v>1</v>
      </c>
      <c r="AB935" s="882">
        <f t="shared" si="940"/>
        <v>3</v>
      </c>
      <c r="AC935" s="1229">
        <f t="shared" si="941"/>
        <v>1.84</v>
      </c>
      <c r="AD935" s="979"/>
      <c r="AE935" s="978">
        <f t="shared" si="942"/>
        <v>1.84</v>
      </c>
      <c r="AF935" s="883">
        <v>66140</v>
      </c>
      <c r="AG935" s="472"/>
      <c r="AH935" s="472"/>
      <c r="AI935" s="649" t="str">
        <f t="shared" si="943"/>
        <v>Կ-1</v>
      </c>
      <c r="AJ935" s="883">
        <f t="shared" si="944"/>
        <v>121697.60000000001</v>
      </c>
      <c r="AK935" s="884">
        <f t="shared" si="945"/>
        <v>121697.60000000001</v>
      </c>
      <c r="AL935" s="1314">
        <f t="shared" si="946"/>
        <v>1582068.8</v>
      </c>
      <c r="AM935" s="877">
        <f t="shared" si="947"/>
        <v>1</v>
      </c>
      <c r="AN935" s="905">
        <f t="shared" si="948"/>
        <v>4</v>
      </c>
      <c r="AO935" s="1229">
        <f t="shared" si="949"/>
        <v>1.9</v>
      </c>
      <c r="AP935" s="979"/>
      <c r="AQ935" s="978">
        <f t="shared" si="950"/>
        <v>1.9</v>
      </c>
      <c r="AR935" s="878">
        <v>66140</v>
      </c>
      <c r="AS935" s="472"/>
      <c r="AT935" s="472"/>
      <c r="AU935" s="649" t="str">
        <f t="shared" si="951"/>
        <v>Կ-1</v>
      </c>
      <c r="AV935" s="878">
        <f t="shared" si="952"/>
        <v>125666</v>
      </c>
      <c r="AW935" s="879">
        <f t="shared" si="953"/>
        <v>125666</v>
      </c>
      <c r="AX935" s="1314">
        <f t="shared" si="954"/>
        <v>1633658</v>
      </c>
    </row>
    <row r="936" spans="2:50" ht="18" customHeight="1" thickBot="1">
      <c r="B936" s="459">
        <v>36</v>
      </c>
      <c r="C936" s="1244" t="s">
        <v>838</v>
      </c>
      <c r="D936" s="1212" t="s">
        <v>594</v>
      </c>
      <c r="E936" s="1228">
        <v>1</v>
      </c>
      <c r="F936" s="1210">
        <v>1</v>
      </c>
      <c r="G936" s="1209">
        <f t="shared" si="928"/>
        <v>1.73</v>
      </c>
      <c r="H936" s="878">
        <v>66140</v>
      </c>
      <c r="I936" s="472"/>
      <c r="J936" s="472"/>
      <c r="K936" s="473" t="s">
        <v>98</v>
      </c>
      <c r="L936" s="883">
        <f t="shared" si="929"/>
        <v>114422.2</v>
      </c>
      <c r="M936" s="884">
        <f t="shared" si="930"/>
        <v>114422.2</v>
      </c>
      <c r="N936" s="1313">
        <f t="shared" si="931"/>
        <v>1487488.5999999999</v>
      </c>
      <c r="O936" s="881">
        <v>1</v>
      </c>
      <c r="P936" s="882">
        <f t="shared" si="932"/>
        <v>2</v>
      </c>
      <c r="Q936" s="1229">
        <f t="shared" si="933"/>
        <v>1.79</v>
      </c>
      <c r="R936" s="979"/>
      <c r="S936" s="978">
        <f t="shared" si="934"/>
        <v>1.79</v>
      </c>
      <c r="T936" s="883">
        <v>66140</v>
      </c>
      <c r="U936" s="472"/>
      <c r="V936" s="472"/>
      <c r="W936" s="649" t="str">
        <f t="shared" si="935"/>
        <v>Կ-1</v>
      </c>
      <c r="X936" s="883">
        <f t="shared" si="936"/>
        <v>118390.6</v>
      </c>
      <c r="Y936" s="884">
        <f t="shared" si="937"/>
        <v>118390.6</v>
      </c>
      <c r="Z936" s="1314">
        <f t="shared" si="938"/>
        <v>1539077.8</v>
      </c>
      <c r="AA936" s="886">
        <f t="shared" si="939"/>
        <v>1</v>
      </c>
      <c r="AB936" s="882">
        <f t="shared" si="940"/>
        <v>3</v>
      </c>
      <c r="AC936" s="1229">
        <f t="shared" si="941"/>
        <v>1.84</v>
      </c>
      <c r="AD936" s="979"/>
      <c r="AE936" s="978">
        <f t="shared" si="942"/>
        <v>1.84</v>
      </c>
      <c r="AF936" s="883">
        <v>66140</v>
      </c>
      <c r="AG936" s="472"/>
      <c r="AH936" s="472"/>
      <c r="AI936" s="649" t="str">
        <f t="shared" si="943"/>
        <v>Կ-1</v>
      </c>
      <c r="AJ936" s="883">
        <f t="shared" si="944"/>
        <v>121697.60000000001</v>
      </c>
      <c r="AK936" s="884">
        <f t="shared" si="945"/>
        <v>121697.60000000001</v>
      </c>
      <c r="AL936" s="1314">
        <f t="shared" si="946"/>
        <v>1582068.8</v>
      </c>
      <c r="AM936" s="877">
        <f t="shared" si="947"/>
        <v>1</v>
      </c>
      <c r="AN936" s="905">
        <f t="shared" si="948"/>
        <v>4</v>
      </c>
      <c r="AO936" s="1229">
        <f t="shared" si="949"/>
        <v>1.9</v>
      </c>
      <c r="AP936" s="979"/>
      <c r="AQ936" s="978">
        <f t="shared" si="950"/>
        <v>1.9</v>
      </c>
      <c r="AR936" s="878">
        <v>66140</v>
      </c>
      <c r="AS936" s="472"/>
      <c r="AT936" s="472"/>
      <c r="AU936" s="649" t="str">
        <f t="shared" si="951"/>
        <v>Կ-1</v>
      </c>
      <c r="AV936" s="878">
        <f t="shared" si="952"/>
        <v>125666</v>
      </c>
      <c r="AW936" s="879">
        <f t="shared" si="953"/>
        <v>125666</v>
      </c>
      <c r="AX936" s="1314">
        <f t="shared" si="954"/>
        <v>1633658</v>
      </c>
    </row>
    <row r="937" spans="2:50" ht="18" customHeight="1" thickBot="1">
      <c r="B937" s="459">
        <v>37</v>
      </c>
      <c r="C937" s="1244" t="s">
        <v>2743</v>
      </c>
      <c r="D937" s="1212" t="s">
        <v>594</v>
      </c>
      <c r="E937" s="1228">
        <v>1</v>
      </c>
      <c r="F937" s="1210">
        <v>1</v>
      </c>
      <c r="G937" s="1209">
        <f t="shared" si="928"/>
        <v>1.73</v>
      </c>
      <c r="H937" s="878">
        <v>66140</v>
      </c>
      <c r="I937" s="472"/>
      <c r="J937" s="472"/>
      <c r="K937" s="473" t="s">
        <v>98</v>
      </c>
      <c r="L937" s="883">
        <f t="shared" si="929"/>
        <v>114422.2</v>
      </c>
      <c r="M937" s="884">
        <f t="shared" si="930"/>
        <v>114422.2</v>
      </c>
      <c r="N937" s="1313">
        <f t="shared" si="931"/>
        <v>1487488.5999999999</v>
      </c>
      <c r="O937" s="881">
        <v>1</v>
      </c>
      <c r="P937" s="882">
        <f t="shared" si="932"/>
        <v>2</v>
      </c>
      <c r="Q937" s="1229">
        <f t="shared" si="933"/>
        <v>1.79</v>
      </c>
      <c r="R937" s="979"/>
      <c r="S937" s="978">
        <f t="shared" si="934"/>
        <v>1.79</v>
      </c>
      <c r="T937" s="883">
        <v>66140</v>
      </c>
      <c r="U937" s="472"/>
      <c r="V937" s="472"/>
      <c r="W937" s="649" t="str">
        <f t="shared" si="935"/>
        <v>Կ-1</v>
      </c>
      <c r="X937" s="883">
        <f t="shared" si="936"/>
        <v>118390.6</v>
      </c>
      <c r="Y937" s="884">
        <f t="shared" si="937"/>
        <v>118390.6</v>
      </c>
      <c r="Z937" s="1314">
        <f t="shared" si="938"/>
        <v>1539077.8</v>
      </c>
      <c r="AA937" s="886">
        <f t="shared" si="939"/>
        <v>1</v>
      </c>
      <c r="AB937" s="882">
        <f t="shared" si="940"/>
        <v>3</v>
      </c>
      <c r="AC937" s="1229">
        <f t="shared" si="941"/>
        <v>1.84</v>
      </c>
      <c r="AD937" s="979"/>
      <c r="AE937" s="978">
        <f t="shared" si="942"/>
        <v>1.84</v>
      </c>
      <c r="AF937" s="883">
        <v>66140</v>
      </c>
      <c r="AG937" s="472"/>
      <c r="AH937" s="472"/>
      <c r="AI937" s="649" t="str">
        <f t="shared" si="943"/>
        <v>Կ-1</v>
      </c>
      <c r="AJ937" s="883">
        <f t="shared" si="944"/>
        <v>121697.60000000001</v>
      </c>
      <c r="AK937" s="884">
        <f t="shared" si="945"/>
        <v>121697.60000000001</v>
      </c>
      <c r="AL937" s="1314">
        <f t="shared" si="946"/>
        <v>1582068.8</v>
      </c>
      <c r="AM937" s="877">
        <f t="shared" si="947"/>
        <v>1</v>
      </c>
      <c r="AN937" s="905">
        <f t="shared" si="948"/>
        <v>4</v>
      </c>
      <c r="AO937" s="1229">
        <f t="shared" si="949"/>
        <v>1.9</v>
      </c>
      <c r="AP937" s="979"/>
      <c r="AQ937" s="978">
        <f t="shared" si="950"/>
        <v>1.9</v>
      </c>
      <c r="AR937" s="878">
        <v>66140</v>
      </c>
      <c r="AS937" s="472"/>
      <c r="AT937" s="472"/>
      <c r="AU937" s="649" t="str">
        <f t="shared" si="951"/>
        <v>Կ-1</v>
      </c>
      <c r="AV937" s="878">
        <f t="shared" si="952"/>
        <v>125666</v>
      </c>
      <c r="AW937" s="879">
        <f t="shared" si="953"/>
        <v>125666</v>
      </c>
      <c r="AX937" s="1314">
        <f t="shared" si="954"/>
        <v>1633658</v>
      </c>
    </row>
    <row r="938" spans="2:50" ht="18" customHeight="1" thickBot="1">
      <c r="B938" s="459">
        <v>38</v>
      </c>
      <c r="C938" s="1244" t="s">
        <v>2283</v>
      </c>
      <c r="D938" s="1218" t="s">
        <v>316</v>
      </c>
      <c r="E938" s="1228">
        <v>1</v>
      </c>
      <c r="F938" s="1210">
        <v>6</v>
      </c>
      <c r="G938" s="1209">
        <f t="shared" si="928"/>
        <v>1.96</v>
      </c>
      <c r="H938" s="878">
        <v>66140</v>
      </c>
      <c r="I938" s="472"/>
      <c r="J938" s="472"/>
      <c r="K938" s="473" t="s">
        <v>98</v>
      </c>
      <c r="L938" s="883">
        <f t="shared" si="929"/>
        <v>129634.4</v>
      </c>
      <c r="M938" s="884">
        <f t="shared" si="930"/>
        <v>129634.4</v>
      </c>
      <c r="N938" s="1313">
        <f t="shared" si="931"/>
        <v>1685247.2</v>
      </c>
      <c r="O938" s="881">
        <v>1</v>
      </c>
      <c r="P938" s="882">
        <f t="shared" si="932"/>
        <v>7</v>
      </c>
      <c r="Q938" s="1229">
        <f t="shared" si="933"/>
        <v>1.96</v>
      </c>
      <c r="R938" s="979"/>
      <c r="S938" s="978">
        <f t="shared" si="934"/>
        <v>1.96</v>
      </c>
      <c r="T938" s="883">
        <v>66140</v>
      </c>
      <c r="U938" s="472"/>
      <c r="V938" s="472"/>
      <c r="W938" s="649" t="str">
        <f t="shared" si="935"/>
        <v>Կ-1</v>
      </c>
      <c r="X938" s="883">
        <f t="shared" si="936"/>
        <v>129634.4</v>
      </c>
      <c r="Y938" s="884">
        <f t="shared" si="937"/>
        <v>129634.4</v>
      </c>
      <c r="Z938" s="1314">
        <f t="shared" si="938"/>
        <v>1685247.2</v>
      </c>
      <c r="AA938" s="886">
        <f t="shared" si="939"/>
        <v>1</v>
      </c>
      <c r="AB938" s="882">
        <f t="shared" si="940"/>
        <v>8</v>
      </c>
      <c r="AC938" s="1229">
        <f t="shared" si="941"/>
        <v>2.02</v>
      </c>
      <c r="AD938" s="979"/>
      <c r="AE938" s="978">
        <f t="shared" si="942"/>
        <v>2.02</v>
      </c>
      <c r="AF938" s="883">
        <v>66140</v>
      </c>
      <c r="AG938" s="472"/>
      <c r="AH938" s="472"/>
      <c r="AI938" s="649" t="str">
        <f t="shared" si="943"/>
        <v>Կ-1</v>
      </c>
      <c r="AJ938" s="883">
        <f t="shared" si="944"/>
        <v>133602.79999999999</v>
      </c>
      <c r="AK938" s="884">
        <f t="shared" si="945"/>
        <v>133602.79999999999</v>
      </c>
      <c r="AL938" s="1314">
        <f t="shared" si="946"/>
        <v>1736836.4</v>
      </c>
      <c r="AM938" s="877">
        <f t="shared" si="947"/>
        <v>1</v>
      </c>
      <c r="AN938" s="905">
        <f t="shared" si="948"/>
        <v>9</v>
      </c>
      <c r="AO938" s="1229">
        <f t="shared" si="949"/>
        <v>2.02</v>
      </c>
      <c r="AP938" s="979"/>
      <c r="AQ938" s="978">
        <f t="shared" si="950"/>
        <v>2.02</v>
      </c>
      <c r="AR938" s="878">
        <v>66140</v>
      </c>
      <c r="AS938" s="472"/>
      <c r="AT938" s="472"/>
      <c r="AU938" s="649" t="str">
        <f t="shared" si="951"/>
        <v>Կ-1</v>
      </c>
      <c r="AV938" s="878">
        <f t="shared" si="952"/>
        <v>133602.79999999999</v>
      </c>
      <c r="AW938" s="879">
        <f t="shared" si="953"/>
        <v>133602.79999999999</v>
      </c>
      <c r="AX938" s="1314">
        <f t="shared" si="954"/>
        <v>1736836.4</v>
      </c>
    </row>
    <row r="939" spans="2:50" ht="18" customHeight="1" thickBot="1">
      <c r="B939" s="459">
        <v>39</v>
      </c>
      <c r="C939" s="1244" t="s">
        <v>1746</v>
      </c>
      <c r="D939" s="1218" t="s">
        <v>316</v>
      </c>
      <c r="E939" s="1228">
        <v>1</v>
      </c>
      <c r="F939" s="1210">
        <v>19</v>
      </c>
      <c r="G939" s="1209">
        <f t="shared" si="928"/>
        <v>2.2799999999999998</v>
      </c>
      <c r="H939" s="878">
        <v>66140</v>
      </c>
      <c r="I939" s="472"/>
      <c r="J939" s="472"/>
      <c r="K939" s="473" t="s">
        <v>98</v>
      </c>
      <c r="L939" s="883">
        <f t="shared" si="929"/>
        <v>150799.19999999998</v>
      </c>
      <c r="M939" s="884">
        <f t="shared" si="930"/>
        <v>150799.19999999998</v>
      </c>
      <c r="N939" s="1313">
        <f t="shared" si="931"/>
        <v>1960389.5999999999</v>
      </c>
      <c r="O939" s="881">
        <v>1</v>
      </c>
      <c r="P939" s="882">
        <f t="shared" si="932"/>
        <v>20</v>
      </c>
      <c r="Q939" s="1229">
        <f t="shared" si="933"/>
        <v>2.2799999999999998</v>
      </c>
      <c r="R939" s="979"/>
      <c r="S939" s="978">
        <f t="shared" si="934"/>
        <v>2.2799999999999998</v>
      </c>
      <c r="T939" s="883">
        <v>66140</v>
      </c>
      <c r="U939" s="472"/>
      <c r="V939" s="472"/>
      <c r="W939" s="649" t="str">
        <f t="shared" si="935"/>
        <v>Կ-1</v>
      </c>
      <c r="X939" s="883">
        <f t="shared" si="936"/>
        <v>150799.19999999998</v>
      </c>
      <c r="Y939" s="884">
        <f t="shared" si="937"/>
        <v>150799.19999999998</v>
      </c>
      <c r="Z939" s="1314">
        <f t="shared" si="938"/>
        <v>1960389.5999999999</v>
      </c>
      <c r="AA939" s="886">
        <f t="shared" si="939"/>
        <v>1</v>
      </c>
      <c r="AB939" s="882">
        <f t="shared" si="940"/>
        <v>21</v>
      </c>
      <c r="AC939" s="1229">
        <f t="shared" si="941"/>
        <v>2.2799999999999998</v>
      </c>
      <c r="AD939" s="979"/>
      <c r="AE939" s="978">
        <f t="shared" si="942"/>
        <v>2.2799999999999998</v>
      </c>
      <c r="AF939" s="883">
        <v>66140</v>
      </c>
      <c r="AG939" s="472"/>
      <c r="AH939" s="472"/>
      <c r="AI939" s="649" t="str">
        <f t="shared" si="943"/>
        <v>Կ-1</v>
      </c>
      <c r="AJ939" s="883">
        <f t="shared" si="944"/>
        <v>150799.19999999998</v>
      </c>
      <c r="AK939" s="884">
        <f t="shared" si="945"/>
        <v>150799.19999999998</v>
      </c>
      <c r="AL939" s="1314">
        <f t="shared" si="946"/>
        <v>1960389.5999999999</v>
      </c>
      <c r="AM939" s="877">
        <f t="shared" si="947"/>
        <v>1</v>
      </c>
      <c r="AN939" s="905">
        <f t="shared" si="948"/>
        <v>22</v>
      </c>
      <c r="AO939" s="1229">
        <f t="shared" si="949"/>
        <v>2.2799999999999998</v>
      </c>
      <c r="AP939" s="979"/>
      <c r="AQ939" s="978">
        <f t="shared" si="950"/>
        <v>2.2799999999999998</v>
      </c>
      <c r="AR939" s="878">
        <v>66140</v>
      </c>
      <c r="AS939" s="472"/>
      <c r="AT939" s="472"/>
      <c r="AU939" s="649" t="str">
        <f t="shared" si="951"/>
        <v>Կ-1</v>
      </c>
      <c r="AV939" s="878">
        <f t="shared" si="952"/>
        <v>150799.19999999998</v>
      </c>
      <c r="AW939" s="879">
        <f t="shared" si="953"/>
        <v>150799.19999999998</v>
      </c>
      <c r="AX939" s="1314">
        <f t="shared" si="954"/>
        <v>1960389.5999999999</v>
      </c>
    </row>
    <row r="940" spans="2:50" ht="18" customHeight="1" thickBot="1">
      <c r="B940" s="459">
        <v>40</v>
      </c>
      <c r="C940" s="1244" t="s">
        <v>2284</v>
      </c>
      <c r="D940" s="1218" t="s">
        <v>316</v>
      </c>
      <c r="E940" s="1228">
        <v>1</v>
      </c>
      <c r="F940" s="1210">
        <v>19</v>
      </c>
      <c r="G940" s="1209">
        <f t="shared" si="928"/>
        <v>2.2799999999999998</v>
      </c>
      <c r="H940" s="878">
        <v>66140</v>
      </c>
      <c r="I940" s="1247">
        <f>+G940*H940*0.05</f>
        <v>7539.9599999999991</v>
      </c>
      <c r="J940" s="472"/>
      <c r="K940" s="473" t="s">
        <v>98</v>
      </c>
      <c r="L940" s="883">
        <f t="shared" si="929"/>
        <v>150799.19999999998</v>
      </c>
      <c r="M940" s="884">
        <f t="shared" si="930"/>
        <v>158339.15999999997</v>
      </c>
      <c r="N940" s="1313">
        <f t="shared" si="931"/>
        <v>2058409.0799999996</v>
      </c>
      <c r="O940" s="881">
        <v>1</v>
      </c>
      <c r="P940" s="882">
        <f t="shared" si="932"/>
        <v>20</v>
      </c>
      <c r="Q940" s="1229">
        <f t="shared" si="933"/>
        <v>2.2799999999999998</v>
      </c>
      <c r="R940" s="979"/>
      <c r="S940" s="978">
        <f t="shared" si="934"/>
        <v>2.2799999999999998</v>
      </c>
      <c r="T940" s="883">
        <v>66140</v>
      </c>
      <c r="U940" s="1247">
        <f>+S940*T940*0.05</f>
        <v>7539.9599999999991</v>
      </c>
      <c r="V940" s="472"/>
      <c r="W940" s="649" t="str">
        <f t="shared" si="935"/>
        <v>Կ-1</v>
      </c>
      <c r="X940" s="883">
        <f t="shared" si="936"/>
        <v>150799.19999999998</v>
      </c>
      <c r="Y940" s="884">
        <f t="shared" si="937"/>
        <v>158339.15999999997</v>
      </c>
      <c r="Z940" s="1314">
        <f t="shared" si="938"/>
        <v>2058409.0799999996</v>
      </c>
      <c r="AA940" s="886">
        <f t="shared" si="939"/>
        <v>1</v>
      </c>
      <c r="AB940" s="882">
        <f t="shared" si="940"/>
        <v>21</v>
      </c>
      <c r="AC940" s="1229">
        <f t="shared" si="941"/>
        <v>2.2799999999999998</v>
      </c>
      <c r="AD940" s="979"/>
      <c r="AE940" s="978">
        <f t="shared" si="942"/>
        <v>2.2799999999999998</v>
      </c>
      <c r="AF940" s="883">
        <v>66140</v>
      </c>
      <c r="AG940" s="1247">
        <f>+AE940*AF940*0.05</f>
        <v>7539.9599999999991</v>
      </c>
      <c r="AH940" s="472"/>
      <c r="AI940" s="649" t="str">
        <f t="shared" si="943"/>
        <v>Կ-1</v>
      </c>
      <c r="AJ940" s="883">
        <f t="shared" si="944"/>
        <v>150799.19999999998</v>
      </c>
      <c r="AK940" s="884">
        <f t="shared" si="945"/>
        <v>158339.15999999997</v>
      </c>
      <c r="AL940" s="1314">
        <f t="shared" si="946"/>
        <v>2058409.0799999996</v>
      </c>
      <c r="AM940" s="877">
        <f t="shared" si="947"/>
        <v>1</v>
      </c>
      <c r="AN940" s="905">
        <f t="shared" si="948"/>
        <v>22</v>
      </c>
      <c r="AO940" s="1229">
        <f t="shared" si="949"/>
        <v>2.2799999999999998</v>
      </c>
      <c r="AP940" s="979"/>
      <c r="AQ940" s="978">
        <f t="shared" si="950"/>
        <v>2.2799999999999998</v>
      </c>
      <c r="AR940" s="878">
        <v>66140</v>
      </c>
      <c r="AS940" s="1247">
        <f>+AQ940*AR940*0.05</f>
        <v>7539.9599999999991</v>
      </c>
      <c r="AT940" s="472"/>
      <c r="AU940" s="649" t="str">
        <f t="shared" si="951"/>
        <v>Կ-1</v>
      </c>
      <c r="AV940" s="878">
        <f t="shared" si="952"/>
        <v>150799.19999999998</v>
      </c>
      <c r="AW940" s="879">
        <f t="shared" si="953"/>
        <v>158339.15999999997</v>
      </c>
      <c r="AX940" s="1314">
        <f t="shared" si="954"/>
        <v>2058409.0799999996</v>
      </c>
    </row>
    <row r="941" spans="2:50" ht="18" customHeight="1" thickBot="1">
      <c r="B941" s="459">
        <v>41</v>
      </c>
      <c r="C941" s="1244" t="s">
        <v>2039</v>
      </c>
      <c r="D941" s="1218" t="s">
        <v>316</v>
      </c>
      <c r="E941" s="1228">
        <v>1</v>
      </c>
      <c r="F941" s="1210">
        <v>2</v>
      </c>
      <c r="G941" s="1209">
        <f t="shared" si="928"/>
        <v>1.79</v>
      </c>
      <c r="H941" s="878">
        <v>66140</v>
      </c>
      <c r="I941" s="472"/>
      <c r="J941" s="472"/>
      <c r="K941" s="473" t="s">
        <v>98</v>
      </c>
      <c r="L941" s="883">
        <f t="shared" si="929"/>
        <v>118390.6</v>
      </c>
      <c r="M941" s="884">
        <f t="shared" si="930"/>
        <v>118390.6</v>
      </c>
      <c r="N941" s="1313">
        <f t="shared" si="931"/>
        <v>1539077.8</v>
      </c>
      <c r="O941" s="881">
        <v>1</v>
      </c>
      <c r="P941" s="882">
        <f t="shared" si="932"/>
        <v>3</v>
      </c>
      <c r="Q941" s="1229">
        <f t="shared" si="933"/>
        <v>1.84</v>
      </c>
      <c r="R941" s="979"/>
      <c r="S941" s="978">
        <f t="shared" si="934"/>
        <v>1.84</v>
      </c>
      <c r="T941" s="883">
        <v>66140</v>
      </c>
      <c r="U941" s="472"/>
      <c r="V941" s="472"/>
      <c r="W941" s="649" t="str">
        <f t="shared" si="935"/>
        <v>Կ-1</v>
      </c>
      <c r="X941" s="883">
        <f t="shared" si="936"/>
        <v>121697.60000000001</v>
      </c>
      <c r="Y941" s="884">
        <f t="shared" si="937"/>
        <v>121697.60000000001</v>
      </c>
      <c r="Z941" s="1314">
        <f t="shared" si="938"/>
        <v>1582068.8</v>
      </c>
      <c r="AA941" s="886">
        <f t="shared" si="939"/>
        <v>1</v>
      </c>
      <c r="AB941" s="882">
        <f t="shared" si="940"/>
        <v>4</v>
      </c>
      <c r="AC941" s="1229">
        <f t="shared" si="941"/>
        <v>1.9</v>
      </c>
      <c r="AD941" s="979"/>
      <c r="AE941" s="978">
        <f t="shared" si="942"/>
        <v>1.9</v>
      </c>
      <c r="AF941" s="883">
        <v>66140</v>
      </c>
      <c r="AG941" s="472"/>
      <c r="AH941" s="472"/>
      <c r="AI941" s="649" t="str">
        <f t="shared" si="943"/>
        <v>Կ-1</v>
      </c>
      <c r="AJ941" s="883">
        <f t="shared" si="944"/>
        <v>125666</v>
      </c>
      <c r="AK941" s="884">
        <f t="shared" si="945"/>
        <v>125666</v>
      </c>
      <c r="AL941" s="1314">
        <f t="shared" si="946"/>
        <v>1633658</v>
      </c>
      <c r="AM941" s="877">
        <f t="shared" si="947"/>
        <v>1</v>
      </c>
      <c r="AN941" s="905">
        <f t="shared" si="948"/>
        <v>5</v>
      </c>
      <c r="AO941" s="1229">
        <f t="shared" si="949"/>
        <v>1.9</v>
      </c>
      <c r="AP941" s="979"/>
      <c r="AQ941" s="978">
        <f t="shared" si="950"/>
        <v>1.9</v>
      </c>
      <c r="AR941" s="878">
        <v>66140</v>
      </c>
      <c r="AS941" s="472"/>
      <c r="AT941" s="472"/>
      <c r="AU941" s="649" t="str">
        <f t="shared" si="951"/>
        <v>Կ-1</v>
      </c>
      <c r="AV941" s="878">
        <f t="shared" si="952"/>
        <v>125666</v>
      </c>
      <c r="AW941" s="879">
        <f t="shared" si="953"/>
        <v>125666</v>
      </c>
      <c r="AX941" s="1314">
        <f t="shared" si="954"/>
        <v>1633658</v>
      </c>
    </row>
    <row r="942" spans="2:50" ht="18" customHeight="1" thickBot="1">
      <c r="B942" s="459">
        <v>42</v>
      </c>
      <c r="C942" s="1244" t="s">
        <v>2285</v>
      </c>
      <c r="D942" s="1218" t="s">
        <v>316</v>
      </c>
      <c r="E942" s="1228">
        <v>1</v>
      </c>
      <c r="F942" s="1210">
        <v>1</v>
      </c>
      <c r="G942" s="1209">
        <f t="shared" si="928"/>
        <v>1.73</v>
      </c>
      <c r="H942" s="878">
        <v>66140</v>
      </c>
      <c r="I942" s="472"/>
      <c r="J942" s="472"/>
      <c r="K942" s="473" t="s">
        <v>98</v>
      </c>
      <c r="L942" s="883">
        <f t="shared" si="929"/>
        <v>114422.2</v>
      </c>
      <c r="M942" s="884">
        <f t="shared" si="930"/>
        <v>114422.2</v>
      </c>
      <c r="N942" s="1313">
        <f t="shared" si="931"/>
        <v>1487488.5999999999</v>
      </c>
      <c r="O942" s="881">
        <v>1</v>
      </c>
      <c r="P942" s="882">
        <f t="shared" si="932"/>
        <v>2</v>
      </c>
      <c r="Q942" s="1229">
        <f t="shared" si="933"/>
        <v>1.79</v>
      </c>
      <c r="R942" s="979"/>
      <c r="S942" s="978">
        <f t="shared" si="934"/>
        <v>1.79</v>
      </c>
      <c r="T942" s="883">
        <v>66140</v>
      </c>
      <c r="U942" s="472"/>
      <c r="V942" s="472"/>
      <c r="W942" s="649" t="str">
        <f t="shared" si="935"/>
        <v>Կ-1</v>
      </c>
      <c r="X942" s="883">
        <f t="shared" si="936"/>
        <v>118390.6</v>
      </c>
      <c r="Y942" s="884">
        <f t="shared" si="937"/>
        <v>118390.6</v>
      </c>
      <c r="Z942" s="1314">
        <f t="shared" si="938"/>
        <v>1539077.8</v>
      </c>
      <c r="AA942" s="886">
        <f t="shared" si="939"/>
        <v>1</v>
      </c>
      <c r="AB942" s="882">
        <f t="shared" si="940"/>
        <v>3</v>
      </c>
      <c r="AC942" s="1229">
        <f t="shared" si="941"/>
        <v>1.84</v>
      </c>
      <c r="AD942" s="979"/>
      <c r="AE942" s="978">
        <f t="shared" si="942"/>
        <v>1.84</v>
      </c>
      <c r="AF942" s="883">
        <v>66140</v>
      </c>
      <c r="AG942" s="472"/>
      <c r="AH942" s="472"/>
      <c r="AI942" s="649" t="str">
        <f t="shared" si="943"/>
        <v>Կ-1</v>
      </c>
      <c r="AJ942" s="883">
        <f t="shared" si="944"/>
        <v>121697.60000000001</v>
      </c>
      <c r="AK942" s="884">
        <f t="shared" si="945"/>
        <v>121697.60000000001</v>
      </c>
      <c r="AL942" s="1314">
        <f t="shared" si="946"/>
        <v>1582068.8</v>
      </c>
      <c r="AM942" s="877">
        <f t="shared" si="947"/>
        <v>1</v>
      </c>
      <c r="AN942" s="905">
        <f t="shared" si="948"/>
        <v>4</v>
      </c>
      <c r="AO942" s="1229">
        <f t="shared" si="949"/>
        <v>1.9</v>
      </c>
      <c r="AP942" s="979"/>
      <c r="AQ942" s="978">
        <f t="shared" si="950"/>
        <v>1.9</v>
      </c>
      <c r="AR942" s="878">
        <v>66140</v>
      </c>
      <c r="AS942" s="472"/>
      <c r="AT942" s="472"/>
      <c r="AU942" s="649" t="str">
        <f t="shared" si="951"/>
        <v>Կ-1</v>
      </c>
      <c r="AV942" s="878">
        <f t="shared" si="952"/>
        <v>125666</v>
      </c>
      <c r="AW942" s="879">
        <f t="shared" si="953"/>
        <v>125666</v>
      </c>
      <c r="AX942" s="1314">
        <f t="shared" si="954"/>
        <v>1633658</v>
      </c>
    </row>
    <row r="943" spans="2:50" ht="18" customHeight="1" thickBot="1">
      <c r="B943" s="459">
        <v>43</v>
      </c>
      <c r="C943" s="1244" t="s">
        <v>197</v>
      </c>
      <c r="D943" s="1218" t="s">
        <v>316</v>
      </c>
      <c r="E943" s="1228">
        <v>1</v>
      </c>
      <c r="F943" s="1210">
        <v>19</v>
      </c>
      <c r="G943" s="1209">
        <f t="shared" si="928"/>
        <v>2.2799999999999998</v>
      </c>
      <c r="H943" s="878">
        <v>66140</v>
      </c>
      <c r="I943" s="1247">
        <f>+G943*H943*0.05</f>
        <v>7539.9599999999991</v>
      </c>
      <c r="J943" s="472"/>
      <c r="K943" s="473" t="s">
        <v>98</v>
      </c>
      <c r="L943" s="883">
        <f t="shared" si="929"/>
        <v>150799.19999999998</v>
      </c>
      <c r="M943" s="884">
        <f t="shared" si="930"/>
        <v>158339.15999999997</v>
      </c>
      <c r="N943" s="1313">
        <f t="shared" si="931"/>
        <v>2058409.0799999996</v>
      </c>
      <c r="O943" s="881">
        <v>1</v>
      </c>
      <c r="P943" s="882">
        <f t="shared" si="932"/>
        <v>20</v>
      </c>
      <c r="Q943" s="1229">
        <f t="shared" si="933"/>
        <v>2.2799999999999998</v>
      </c>
      <c r="R943" s="979"/>
      <c r="S943" s="978">
        <f t="shared" si="934"/>
        <v>2.2799999999999998</v>
      </c>
      <c r="T943" s="883">
        <v>66140</v>
      </c>
      <c r="U943" s="1247">
        <f>+S943*T943*0.05</f>
        <v>7539.9599999999991</v>
      </c>
      <c r="V943" s="472"/>
      <c r="W943" s="649" t="str">
        <f t="shared" si="935"/>
        <v>Կ-1</v>
      </c>
      <c r="X943" s="883">
        <f t="shared" si="936"/>
        <v>150799.19999999998</v>
      </c>
      <c r="Y943" s="884">
        <f t="shared" si="937"/>
        <v>158339.15999999997</v>
      </c>
      <c r="Z943" s="1314">
        <f t="shared" si="938"/>
        <v>2058409.0799999996</v>
      </c>
      <c r="AA943" s="886">
        <f t="shared" si="939"/>
        <v>1</v>
      </c>
      <c r="AB943" s="882">
        <f t="shared" si="940"/>
        <v>21</v>
      </c>
      <c r="AC943" s="1229">
        <f t="shared" si="941"/>
        <v>2.2799999999999998</v>
      </c>
      <c r="AD943" s="979"/>
      <c r="AE943" s="978">
        <f t="shared" si="942"/>
        <v>2.2799999999999998</v>
      </c>
      <c r="AF943" s="883">
        <v>66140</v>
      </c>
      <c r="AG943" s="1247">
        <f>+AE943*AF943*0.05</f>
        <v>7539.9599999999991</v>
      </c>
      <c r="AH943" s="472"/>
      <c r="AI943" s="649" t="str">
        <f t="shared" si="943"/>
        <v>Կ-1</v>
      </c>
      <c r="AJ943" s="883">
        <f t="shared" si="944"/>
        <v>150799.19999999998</v>
      </c>
      <c r="AK943" s="884">
        <f t="shared" si="945"/>
        <v>158339.15999999997</v>
      </c>
      <c r="AL943" s="1314">
        <f t="shared" si="946"/>
        <v>2058409.0799999996</v>
      </c>
      <c r="AM943" s="877">
        <f t="shared" si="947"/>
        <v>1</v>
      </c>
      <c r="AN943" s="905">
        <f t="shared" si="948"/>
        <v>22</v>
      </c>
      <c r="AO943" s="1229">
        <f t="shared" si="949"/>
        <v>2.2799999999999998</v>
      </c>
      <c r="AP943" s="979"/>
      <c r="AQ943" s="978">
        <f t="shared" si="950"/>
        <v>2.2799999999999998</v>
      </c>
      <c r="AR943" s="878">
        <v>66140</v>
      </c>
      <c r="AS943" s="1247">
        <f>+AQ943*AR943*0.05</f>
        <v>7539.9599999999991</v>
      </c>
      <c r="AT943" s="472"/>
      <c r="AU943" s="649" t="str">
        <f t="shared" si="951"/>
        <v>Կ-1</v>
      </c>
      <c r="AV943" s="878">
        <f t="shared" si="952"/>
        <v>150799.19999999998</v>
      </c>
      <c r="AW943" s="879">
        <f t="shared" si="953"/>
        <v>158339.15999999997</v>
      </c>
      <c r="AX943" s="1314">
        <f t="shared" si="954"/>
        <v>2058409.0799999996</v>
      </c>
    </row>
    <row r="944" spans="2:50" ht="18" customHeight="1" thickBot="1">
      <c r="B944" s="459">
        <v>44</v>
      </c>
      <c r="C944" s="1244" t="s">
        <v>218</v>
      </c>
      <c r="D944" s="1218" t="s">
        <v>316</v>
      </c>
      <c r="E944" s="1228">
        <v>1</v>
      </c>
      <c r="F944" s="1210">
        <v>6</v>
      </c>
      <c r="G944" s="1209">
        <f t="shared" si="928"/>
        <v>1.96</v>
      </c>
      <c r="H944" s="878">
        <v>66140</v>
      </c>
      <c r="I944" s="472"/>
      <c r="J944" s="472"/>
      <c r="K944" s="473" t="s">
        <v>98</v>
      </c>
      <c r="L944" s="883">
        <f t="shared" si="929"/>
        <v>129634.4</v>
      </c>
      <c r="M944" s="884">
        <f t="shared" si="930"/>
        <v>129634.4</v>
      </c>
      <c r="N944" s="1313">
        <f t="shared" si="931"/>
        <v>1685247.2</v>
      </c>
      <c r="O944" s="881">
        <v>1</v>
      </c>
      <c r="P944" s="882">
        <f t="shared" si="932"/>
        <v>7</v>
      </c>
      <c r="Q944" s="1229">
        <f t="shared" si="933"/>
        <v>1.96</v>
      </c>
      <c r="R944" s="979"/>
      <c r="S944" s="978">
        <f t="shared" si="934"/>
        <v>1.96</v>
      </c>
      <c r="T944" s="883">
        <v>66140</v>
      </c>
      <c r="U944" s="472"/>
      <c r="V944" s="472"/>
      <c r="W944" s="649" t="str">
        <f t="shared" si="935"/>
        <v>Կ-1</v>
      </c>
      <c r="X944" s="883">
        <f t="shared" si="936"/>
        <v>129634.4</v>
      </c>
      <c r="Y944" s="884">
        <f t="shared" si="937"/>
        <v>129634.4</v>
      </c>
      <c r="Z944" s="1314">
        <f t="shared" si="938"/>
        <v>1685247.2</v>
      </c>
      <c r="AA944" s="886">
        <f t="shared" si="939"/>
        <v>1</v>
      </c>
      <c r="AB944" s="882">
        <f t="shared" si="940"/>
        <v>8</v>
      </c>
      <c r="AC944" s="1229">
        <f t="shared" si="941"/>
        <v>2.02</v>
      </c>
      <c r="AD944" s="979"/>
      <c r="AE944" s="978">
        <f t="shared" si="942"/>
        <v>2.02</v>
      </c>
      <c r="AF944" s="883">
        <v>66140</v>
      </c>
      <c r="AG944" s="472"/>
      <c r="AH944" s="472"/>
      <c r="AI944" s="649" t="str">
        <f t="shared" si="943"/>
        <v>Կ-1</v>
      </c>
      <c r="AJ944" s="883">
        <f t="shared" si="944"/>
        <v>133602.79999999999</v>
      </c>
      <c r="AK944" s="884">
        <f t="shared" si="945"/>
        <v>133602.79999999999</v>
      </c>
      <c r="AL944" s="1314">
        <f t="shared" si="946"/>
        <v>1736836.4</v>
      </c>
      <c r="AM944" s="877">
        <f t="shared" si="947"/>
        <v>1</v>
      </c>
      <c r="AN944" s="905">
        <f t="shared" si="948"/>
        <v>9</v>
      </c>
      <c r="AO944" s="1229">
        <f t="shared" si="949"/>
        <v>2.02</v>
      </c>
      <c r="AP944" s="979"/>
      <c r="AQ944" s="978">
        <f t="shared" si="950"/>
        <v>2.02</v>
      </c>
      <c r="AR944" s="878">
        <v>66140</v>
      </c>
      <c r="AS944" s="472"/>
      <c r="AT944" s="472"/>
      <c r="AU944" s="649" t="str">
        <f t="shared" si="951"/>
        <v>Կ-1</v>
      </c>
      <c r="AV944" s="878">
        <f t="shared" si="952"/>
        <v>133602.79999999999</v>
      </c>
      <c r="AW944" s="879">
        <f t="shared" si="953"/>
        <v>133602.79999999999</v>
      </c>
      <c r="AX944" s="1314">
        <f t="shared" si="954"/>
        <v>1736836.4</v>
      </c>
    </row>
    <row r="945" spans="2:50" ht="18" customHeight="1" thickBot="1">
      <c r="B945" s="459">
        <v>45</v>
      </c>
      <c r="C945" s="1244" t="s">
        <v>2744</v>
      </c>
      <c r="D945" s="1218" t="s">
        <v>316</v>
      </c>
      <c r="E945" s="1228">
        <v>1</v>
      </c>
      <c r="F945" s="1210">
        <v>0</v>
      </c>
      <c r="G945" s="1209">
        <f t="shared" si="928"/>
        <v>1.68</v>
      </c>
      <c r="H945" s="878">
        <v>66140</v>
      </c>
      <c r="I945" s="472"/>
      <c r="J945" s="472"/>
      <c r="K945" s="473" t="s">
        <v>98</v>
      </c>
      <c r="L945" s="883">
        <f t="shared" si="929"/>
        <v>111115.2</v>
      </c>
      <c r="M945" s="884">
        <f t="shared" si="930"/>
        <v>111115.2</v>
      </c>
      <c r="N945" s="1313">
        <f t="shared" si="931"/>
        <v>1444497.5999999999</v>
      </c>
      <c r="O945" s="881">
        <v>1</v>
      </c>
      <c r="P945" s="882">
        <f t="shared" si="932"/>
        <v>1</v>
      </c>
      <c r="Q945" s="1229">
        <f t="shared" si="933"/>
        <v>1.73</v>
      </c>
      <c r="R945" s="979"/>
      <c r="S945" s="978">
        <f t="shared" si="934"/>
        <v>1.73</v>
      </c>
      <c r="T945" s="883">
        <v>66140</v>
      </c>
      <c r="U945" s="472"/>
      <c r="V945" s="472"/>
      <c r="W945" s="649" t="str">
        <f t="shared" si="935"/>
        <v>Կ-1</v>
      </c>
      <c r="X945" s="883">
        <f t="shared" si="936"/>
        <v>114422.2</v>
      </c>
      <c r="Y945" s="884">
        <f t="shared" si="937"/>
        <v>114422.2</v>
      </c>
      <c r="Z945" s="1314">
        <f t="shared" si="938"/>
        <v>1487488.5999999999</v>
      </c>
      <c r="AA945" s="886">
        <f t="shared" si="939"/>
        <v>1</v>
      </c>
      <c r="AB945" s="882">
        <f t="shared" si="940"/>
        <v>2</v>
      </c>
      <c r="AC945" s="1229">
        <f t="shared" si="941"/>
        <v>1.79</v>
      </c>
      <c r="AD945" s="979"/>
      <c r="AE945" s="978">
        <f t="shared" si="942"/>
        <v>1.79</v>
      </c>
      <c r="AF945" s="883">
        <v>66140</v>
      </c>
      <c r="AG945" s="472"/>
      <c r="AH945" s="472"/>
      <c r="AI945" s="649" t="str">
        <f t="shared" si="943"/>
        <v>Կ-1</v>
      </c>
      <c r="AJ945" s="883">
        <f t="shared" si="944"/>
        <v>118390.6</v>
      </c>
      <c r="AK945" s="884">
        <f t="shared" si="945"/>
        <v>118390.6</v>
      </c>
      <c r="AL945" s="1314">
        <f t="shared" si="946"/>
        <v>1539077.8</v>
      </c>
      <c r="AM945" s="877">
        <f t="shared" si="947"/>
        <v>1</v>
      </c>
      <c r="AN945" s="905">
        <f t="shared" si="948"/>
        <v>3</v>
      </c>
      <c r="AO945" s="1229">
        <f t="shared" si="949"/>
        <v>1.84</v>
      </c>
      <c r="AP945" s="979"/>
      <c r="AQ945" s="978">
        <f t="shared" si="950"/>
        <v>1.84</v>
      </c>
      <c r="AR945" s="878">
        <v>66140</v>
      </c>
      <c r="AS945" s="472"/>
      <c r="AT945" s="472"/>
      <c r="AU945" s="649" t="str">
        <f t="shared" si="951"/>
        <v>Կ-1</v>
      </c>
      <c r="AV945" s="878">
        <f t="shared" si="952"/>
        <v>121697.60000000001</v>
      </c>
      <c r="AW945" s="879">
        <f t="shared" si="953"/>
        <v>121697.60000000001</v>
      </c>
      <c r="AX945" s="1314">
        <f t="shared" si="954"/>
        <v>1582068.8</v>
      </c>
    </row>
    <row r="946" spans="2:50" ht="18" customHeight="1" thickBot="1">
      <c r="B946" s="459">
        <v>46</v>
      </c>
      <c r="C946" s="1244" t="s">
        <v>2277</v>
      </c>
      <c r="D946" s="1218" t="s">
        <v>316</v>
      </c>
      <c r="E946" s="1228">
        <v>1</v>
      </c>
      <c r="F946" s="1210">
        <v>19</v>
      </c>
      <c r="G946" s="1209">
        <f t="shared" si="928"/>
        <v>2.2799999999999998</v>
      </c>
      <c r="H946" s="878">
        <v>66140</v>
      </c>
      <c r="I946" s="472"/>
      <c r="J946" s="472"/>
      <c r="K946" s="473" t="s">
        <v>98</v>
      </c>
      <c r="L946" s="883">
        <f t="shared" si="929"/>
        <v>150799.19999999998</v>
      </c>
      <c r="M946" s="884">
        <f t="shared" si="930"/>
        <v>150799.19999999998</v>
      </c>
      <c r="N946" s="1313">
        <f t="shared" si="931"/>
        <v>1960389.5999999999</v>
      </c>
      <c r="O946" s="881">
        <v>1</v>
      </c>
      <c r="P946" s="882">
        <f t="shared" si="932"/>
        <v>20</v>
      </c>
      <c r="Q946" s="1229">
        <f t="shared" si="933"/>
        <v>2.2799999999999998</v>
      </c>
      <c r="R946" s="979"/>
      <c r="S946" s="978">
        <f t="shared" si="934"/>
        <v>2.2799999999999998</v>
      </c>
      <c r="T946" s="883">
        <v>66140</v>
      </c>
      <c r="U946" s="472"/>
      <c r="V946" s="472"/>
      <c r="W946" s="649" t="str">
        <f t="shared" si="935"/>
        <v>Կ-1</v>
      </c>
      <c r="X946" s="883">
        <f t="shared" si="936"/>
        <v>150799.19999999998</v>
      </c>
      <c r="Y946" s="884">
        <f t="shared" si="937"/>
        <v>150799.19999999998</v>
      </c>
      <c r="Z946" s="1314">
        <f t="shared" si="938"/>
        <v>1960389.5999999999</v>
      </c>
      <c r="AA946" s="886">
        <f t="shared" si="939"/>
        <v>1</v>
      </c>
      <c r="AB946" s="882">
        <f t="shared" si="940"/>
        <v>21</v>
      </c>
      <c r="AC946" s="1229">
        <f t="shared" si="941"/>
        <v>2.2799999999999998</v>
      </c>
      <c r="AD946" s="979"/>
      <c r="AE946" s="978">
        <f t="shared" si="942"/>
        <v>2.2799999999999998</v>
      </c>
      <c r="AF946" s="883">
        <v>66140</v>
      </c>
      <c r="AG946" s="472"/>
      <c r="AH946" s="472"/>
      <c r="AI946" s="649" t="str">
        <f t="shared" si="943"/>
        <v>Կ-1</v>
      </c>
      <c r="AJ946" s="883">
        <f t="shared" si="944"/>
        <v>150799.19999999998</v>
      </c>
      <c r="AK946" s="884">
        <f t="shared" si="945"/>
        <v>150799.19999999998</v>
      </c>
      <c r="AL946" s="1314">
        <f t="shared" si="946"/>
        <v>1960389.5999999999</v>
      </c>
      <c r="AM946" s="877">
        <f t="shared" si="947"/>
        <v>1</v>
      </c>
      <c r="AN946" s="905">
        <f t="shared" si="948"/>
        <v>22</v>
      </c>
      <c r="AO946" s="1229">
        <f t="shared" si="949"/>
        <v>2.2799999999999998</v>
      </c>
      <c r="AP946" s="979"/>
      <c r="AQ946" s="978">
        <f t="shared" si="950"/>
        <v>2.2799999999999998</v>
      </c>
      <c r="AR946" s="878">
        <v>66140</v>
      </c>
      <c r="AS946" s="472"/>
      <c r="AT946" s="472"/>
      <c r="AU946" s="649" t="str">
        <f t="shared" si="951"/>
        <v>Կ-1</v>
      </c>
      <c r="AV946" s="878">
        <f t="shared" si="952"/>
        <v>150799.19999999998</v>
      </c>
      <c r="AW946" s="879">
        <f t="shared" si="953"/>
        <v>150799.19999999998</v>
      </c>
      <c r="AX946" s="1314">
        <f t="shared" si="954"/>
        <v>1960389.5999999999</v>
      </c>
    </row>
    <row r="947" spans="2:50" ht="18" customHeight="1" thickBot="1">
      <c r="B947" s="459">
        <v>47</v>
      </c>
      <c r="C947" s="1244" t="s">
        <v>1634</v>
      </c>
      <c r="D947" s="1218" t="s">
        <v>316</v>
      </c>
      <c r="E947" s="1228">
        <v>1</v>
      </c>
      <c r="F947" s="1210">
        <v>3</v>
      </c>
      <c r="G947" s="1209">
        <f t="shared" si="928"/>
        <v>1.84</v>
      </c>
      <c r="H947" s="878">
        <v>66140</v>
      </c>
      <c r="I947" s="472"/>
      <c r="J947" s="472"/>
      <c r="K947" s="473" t="s">
        <v>98</v>
      </c>
      <c r="L947" s="883">
        <f t="shared" si="929"/>
        <v>121697.60000000001</v>
      </c>
      <c r="M947" s="884">
        <f t="shared" si="930"/>
        <v>121697.60000000001</v>
      </c>
      <c r="N947" s="1313">
        <f t="shared" si="931"/>
        <v>1582068.8</v>
      </c>
      <c r="O947" s="881">
        <v>1</v>
      </c>
      <c r="P947" s="882">
        <f t="shared" si="932"/>
        <v>4</v>
      </c>
      <c r="Q947" s="1229">
        <f t="shared" si="933"/>
        <v>1.9</v>
      </c>
      <c r="R947" s="979"/>
      <c r="S947" s="978">
        <f t="shared" si="934"/>
        <v>1.9</v>
      </c>
      <c r="T947" s="883">
        <v>66140</v>
      </c>
      <c r="U947" s="472"/>
      <c r="V947" s="472"/>
      <c r="W947" s="649" t="str">
        <f t="shared" si="935"/>
        <v>Կ-1</v>
      </c>
      <c r="X947" s="883">
        <f t="shared" si="936"/>
        <v>125666</v>
      </c>
      <c r="Y947" s="884">
        <f t="shared" si="937"/>
        <v>125666</v>
      </c>
      <c r="Z947" s="1314">
        <f t="shared" si="938"/>
        <v>1633658</v>
      </c>
      <c r="AA947" s="886">
        <f t="shared" si="939"/>
        <v>1</v>
      </c>
      <c r="AB947" s="882">
        <f t="shared" si="940"/>
        <v>5</v>
      </c>
      <c r="AC947" s="1229">
        <f t="shared" si="941"/>
        <v>1.9</v>
      </c>
      <c r="AD947" s="979"/>
      <c r="AE947" s="978">
        <f t="shared" si="942"/>
        <v>1.9</v>
      </c>
      <c r="AF947" s="883">
        <v>66140</v>
      </c>
      <c r="AG947" s="472"/>
      <c r="AH947" s="472"/>
      <c r="AI947" s="649" t="str">
        <f t="shared" si="943"/>
        <v>Կ-1</v>
      </c>
      <c r="AJ947" s="883">
        <f t="shared" si="944"/>
        <v>125666</v>
      </c>
      <c r="AK947" s="884">
        <f t="shared" si="945"/>
        <v>125666</v>
      </c>
      <c r="AL947" s="1314">
        <f t="shared" si="946"/>
        <v>1633658</v>
      </c>
      <c r="AM947" s="877">
        <f t="shared" si="947"/>
        <v>1</v>
      </c>
      <c r="AN947" s="905">
        <f t="shared" si="948"/>
        <v>6</v>
      </c>
      <c r="AO947" s="1229">
        <f t="shared" si="949"/>
        <v>1.96</v>
      </c>
      <c r="AP947" s="979"/>
      <c r="AQ947" s="978">
        <f t="shared" si="950"/>
        <v>1.96</v>
      </c>
      <c r="AR947" s="878">
        <v>66140</v>
      </c>
      <c r="AS947" s="472"/>
      <c r="AT947" s="472"/>
      <c r="AU947" s="649" t="str">
        <f t="shared" si="951"/>
        <v>Կ-1</v>
      </c>
      <c r="AV947" s="878">
        <f t="shared" si="952"/>
        <v>129634.4</v>
      </c>
      <c r="AW947" s="879">
        <f t="shared" si="953"/>
        <v>129634.4</v>
      </c>
      <c r="AX947" s="1314">
        <f t="shared" si="954"/>
        <v>1685247.2</v>
      </c>
    </row>
    <row r="948" spans="2:50" ht="18" customHeight="1" thickBot="1">
      <c r="B948" s="459">
        <v>48</v>
      </c>
      <c r="C948" s="1244" t="s">
        <v>782</v>
      </c>
      <c r="D948" s="1218" t="s">
        <v>316</v>
      </c>
      <c r="E948" s="1228">
        <v>1</v>
      </c>
      <c r="F948" s="1210">
        <v>10</v>
      </c>
      <c r="G948" s="1209">
        <f t="shared" si="928"/>
        <v>2.08</v>
      </c>
      <c r="H948" s="878">
        <v>66140</v>
      </c>
      <c r="I948" s="472"/>
      <c r="J948" s="472"/>
      <c r="K948" s="473" t="s">
        <v>98</v>
      </c>
      <c r="L948" s="883">
        <f t="shared" si="929"/>
        <v>137571.20000000001</v>
      </c>
      <c r="M948" s="884">
        <f t="shared" si="930"/>
        <v>137571.20000000001</v>
      </c>
      <c r="N948" s="1313">
        <f t="shared" si="931"/>
        <v>1788425.6</v>
      </c>
      <c r="O948" s="881">
        <v>1</v>
      </c>
      <c r="P948" s="882">
        <f t="shared" si="932"/>
        <v>11</v>
      </c>
      <c r="Q948" s="1229">
        <f t="shared" si="933"/>
        <v>2.08</v>
      </c>
      <c r="R948" s="979"/>
      <c r="S948" s="978">
        <f t="shared" si="934"/>
        <v>2.08</v>
      </c>
      <c r="T948" s="883">
        <v>66140</v>
      </c>
      <c r="U948" s="472"/>
      <c r="V948" s="472"/>
      <c r="W948" s="649" t="str">
        <f t="shared" si="935"/>
        <v>Կ-1</v>
      </c>
      <c r="X948" s="883">
        <f t="shared" si="936"/>
        <v>137571.20000000001</v>
      </c>
      <c r="Y948" s="884">
        <f t="shared" si="937"/>
        <v>137571.20000000001</v>
      </c>
      <c r="Z948" s="1314">
        <f t="shared" si="938"/>
        <v>1788425.6</v>
      </c>
      <c r="AA948" s="886">
        <f t="shared" si="939"/>
        <v>1</v>
      </c>
      <c r="AB948" s="882">
        <f t="shared" si="940"/>
        <v>12</v>
      </c>
      <c r="AC948" s="1229">
        <f t="shared" si="941"/>
        <v>2.08</v>
      </c>
      <c r="AD948" s="979"/>
      <c r="AE948" s="978">
        <f t="shared" si="942"/>
        <v>2.08</v>
      </c>
      <c r="AF948" s="883">
        <v>66140</v>
      </c>
      <c r="AG948" s="472"/>
      <c r="AH948" s="472"/>
      <c r="AI948" s="649" t="str">
        <f t="shared" si="943"/>
        <v>Կ-1</v>
      </c>
      <c r="AJ948" s="883">
        <f t="shared" si="944"/>
        <v>137571.20000000001</v>
      </c>
      <c r="AK948" s="884">
        <f t="shared" si="945"/>
        <v>137571.20000000001</v>
      </c>
      <c r="AL948" s="1314">
        <f t="shared" si="946"/>
        <v>1788425.6</v>
      </c>
      <c r="AM948" s="877">
        <f t="shared" si="947"/>
        <v>1</v>
      </c>
      <c r="AN948" s="905">
        <f t="shared" si="948"/>
        <v>13</v>
      </c>
      <c r="AO948" s="1229">
        <f t="shared" si="949"/>
        <v>2.14</v>
      </c>
      <c r="AP948" s="979"/>
      <c r="AQ948" s="978">
        <f t="shared" si="950"/>
        <v>2.14</v>
      </c>
      <c r="AR948" s="878">
        <v>66140</v>
      </c>
      <c r="AS948" s="472"/>
      <c r="AT948" s="472"/>
      <c r="AU948" s="649" t="str">
        <f t="shared" si="951"/>
        <v>Կ-1</v>
      </c>
      <c r="AV948" s="878">
        <f t="shared" si="952"/>
        <v>141539.6</v>
      </c>
      <c r="AW948" s="879">
        <f t="shared" si="953"/>
        <v>141539.6</v>
      </c>
      <c r="AX948" s="1314">
        <f t="shared" si="954"/>
        <v>1840014.8</v>
      </c>
    </row>
    <row r="949" spans="2:50" ht="17.25" customHeight="1">
      <c r="B949" s="459">
        <v>49</v>
      </c>
      <c r="C949" s="1244" t="s">
        <v>1032</v>
      </c>
      <c r="D949" s="1218" t="s">
        <v>316</v>
      </c>
      <c r="E949" s="1228">
        <v>1</v>
      </c>
      <c r="F949" s="1210">
        <v>1</v>
      </c>
      <c r="G949" s="1209">
        <f t="shared" si="928"/>
        <v>1.73</v>
      </c>
      <c r="H949" s="878">
        <v>66140</v>
      </c>
      <c r="I949" s="472"/>
      <c r="J949" s="472"/>
      <c r="K949" s="473" t="s">
        <v>98</v>
      </c>
      <c r="L949" s="883">
        <f t="shared" si="929"/>
        <v>114422.2</v>
      </c>
      <c r="M949" s="884">
        <f t="shared" si="930"/>
        <v>114422.2</v>
      </c>
      <c r="N949" s="1313">
        <f t="shared" si="931"/>
        <v>1487488.5999999999</v>
      </c>
      <c r="O949" s="881">
        <v>1</v>
      </c>
      <c r="P949" s="882">
        <f t="shared" si="932"/>
        <v>2</v>
      </c>
      <c r="Q949" s="1229">
        <f t="shared" si="933"/>
        <v>1.79</v>
      </c>
      <c r="R949" s="979"/>
      <c r="S949" s="978">
        <f t="shared" si="934"/>
        <v>1.79</v>
      </c>
      <c r="T949" s="883">
        <v>66140</v>
      </c>
      <c r="U949" s="472"/>
      <c r="V949" s="472"/>
      <c r="W949" s="649" t="str">
        <f t="shared" si="935"/>
        <v>Կ-1</v>
      </c>
      <c r="X949" s="883">
        <f t="shared" si="936"/>
        <v>118390.6</v>
      </c>
      <c r="Y949" s="884">
        <f t="shared" si="937"/>
        <v>118390.6</v>
      </c>
      <c r="Z949" s="1314">
        <f t="shared" si="938"/>
        <v>1539077.8</v>
      </c>
      <c r="AA949" s="886">
        <f t="shared" si="939"/>
        <v>1</v>
      </c>
      <c r="AB949" s="882">
        <f t="shared" si="940"/>
        <v>3</v>
      </c>
      <c r="AC949" s="1229">
        <f t="shared" si="941"/>
        <v>1.84</v>
      </c>
      <c r="AD949" s="979"/>
      <c r="AE949" s="978">
        <f t="shared" si="942"/>
        <v>1.84</v>
      </c>
      <c r="AF949" s="883">
        <v>66140</v>
      </c>
      <c r="AG949" s="472"/>
      <c r="AH949" s="472"/>
      <c r="AI949" s="649" t="str">
        <f t="shared" si="943"/>
        <v>Կ-1</v>
      </c>
      <c r="AJ949" s="883">
        <f t="shared" si="944"/>
        <v>121697.60000000001</v>
      </c>
      <c r="AK949" s="884">
        <f t="shared" si="945"/>
        <v>121697.60000000001</v>
      </c>
      <c r="AL949" s="1314">
        <f t="shared" si="946"/>
        <v>1582068.8</v>
      </c>
      <c r="AM949" s="877">
        <f t="shared" si="947"/>
        <v>1</v>
      </c>
      <c r="AN949" s="905">
        <f t="shared" si="948"/>
        <v>4</v>
      </c>
      <c r="AO949" s="1229">
        <f t="shared" si="949"/>
        <v>1.9</v>
      </c>
      <c r="AP949" s="979"/>
      <c r="AQ949" s="978">
        <f t="shared" si="950"/>
        <v>1.9</v>
      </c>
      <c r="AR949" s="878">
        <v>66140</v>
      </c>
      <c r="AS949" s="472"/>
      <c r="AT949" s="472"/>
      <c r="AU949" s="649" t="str">
        <f t="shared" si="951"/>
        <v>Կ-1</v>
      </c>
      <c r="AV949" s="878">
        <f t="shared" si="952"/>
        <v>125666</v>
      </c>
      <c r="AW949" s="879">
        <f t="shared" si="953"/>
        <v>125666</v>
      </c>
      <c r="AX949" s="1314">
        <f t="shared" si="954"/>
        <v>1633658</v>
      </c>
    </row>
    <row r="950" spans="2:50" ht="18" customHeight="1" thickBot="1">
      <c r="B950" s="338"/>
      <c r="C950" s="463" t="s">
        <v>2088</v>
      </c>
      <c r="D950" s="463"/>
      <c r="E950" s="930"/>
      <c r="F950" s="931"/>
      <c r="G950" s="651"/>
      <c r="H950" s="932"/>
      <c r="I950" s="902"/>
      <c r="J950" s="933"/>
      <c r="K950" s="903"/>
      <c r="L950" s="934"/>
      <c r="M950" s="902"/>
      <c r="N950" s="1104">
        <f>+M950*12</f>
        <v>0</v>
      </c>
      <c r="O950" s="911"/>
      <c r="P950" s="911"/>
      <c r="Q950" s="981"/>
      <c r="R950" s="980"/>
      <c r="S950" s="981"/>
      <c r="T950" s="878"/>
      <c r="U950" s="879"/>
      <c r="V950" s="1105"/>
      <c r="W950" s="927"/>
      <c r="X950" s="892">
        <f>+L950</f>
        <v>0</v>
      </c>
      <c r="Y950" s="897">
        <f>+M950</f>
        <v>0</v>
      </c>
      <c r="Z950" s="898">
        <f>+N950</f>
        <v>0</v>
      </c>
      <c r="AA950" s="911"/>
      <c r="AB950" s="911"/>
      <c r="AC950" s="981"/>
      <c r="AD950" s="980"/>
      <c r="AE950" s="981"/>
      <c r="AF950" s="878"/>
      <c r="AG950" s="879"/>
      <c r="AH950" s="1105"/>
      <c r="AI950" s="927"/>
      <c r="AJ950" s="892">
        <f>+X950</f>
        <v>0</v>
      </c>
      <c r="AK950" s="897">
        <f>+Y950</f>
        <v>0</v>
      </c>
      <c r="AL950" s="898">
        <f>+Z950</f>
        <v>0</v>
      </c>
      <c r="AM950" s="911"/>
      <c r="AN950" s="911"/>
      <c r="AO950" s="981"/>
      <c r="AP950" s="980"/>
      <c r="AQ950" s="981"/>
      <c r="AR950" s="878"/>
      <c r="AS950" s="879"/>
      <c r="AT950" s="1105"/>
      <c r="AU950" s="927"/>
      <c r="AV950" s="892">
        <f>+AJ950</f>
        <v>0</v>
      </c>
      <c r="AW950" s="897">
        <f>+AK950</f>
        <v>0</v>
      </c>
      <c r="AX950" s="898">
        <f>+AL950</f>
        <v>0</v>
      </c>
    </row>
    <row r="951" spans="2:50" ht="23.25" customHeight="1" thickBot="1">
      <c r="B951" s="1525" t="s">
        <v>47</v>
      </c>
      <c r="C951" s="1526"/>
      <c r="D951" s="1526"/>
      <c r="E951" s="654">
        <f t="shared" ref="E951:Q951" si="955">SUM(E913:E950)</f>
        <v>37</v>
      </c>
      <c r="F951" s="654">
        <f t="shared" si="955"/>
        <v>274</v>
      </c>
      <c r="G951" s="654">
        <f t="shared" si="955"/>
        <v>89.02000000000001</v>
      </c>
      <c r="H951" s="654">
        <f t="shared" si="955"/>
        <v>2447180</v>
      </c>
      <c r="I951" s="654">
        <f t="shared" si="955"/>
        <v>15079.919999999998</v>
      </c>
      <c r="J951" s="654">
        <f t="shared" si="955"/>
        <v>0</v>
      </c>
      <c r="K951" s="654">
        <f t="shared" si="955"/>
        <v>0</v>
      </c>
      <c r="L951" s="654">
        <f t="shared" si="955"/>
        <v>5887782.8000000035</v>
      </c>
      <c r="M951" s="654">
        <f t="shared" si="955"/>
        <v>5902862.7200000035</v>
      </c>
      <c r="N951" s="654">
        <f t="shared" si="955"/>
        <v>76737215.359999985</v>
      </c>
      <c r="O951" s="654">
        <f t="shared" si="955"/>
        <v>37</v>
      </c>
      <c r="P951" s="654">
        <f t="shared" si="955"/>
        <v>311</v>
      </c>
      <c r="Q951" s="654">
        <f t="shared" si="955"/>
        <v>90.720000000000041</v>
      </c>
      <c r="R951" s="1047"/>
      <c r="S951" s="1047">
        <v>136.17000000000004</v>
      </c>
      <c r="T951" s="654">
        <f t="shared" ref="T951:AC951" si="956">SUM(T913:T950)</f>
        <v>2447180</v>
      </c>
      <c r="U951" s="654">
        <f t="shared" si="956"/>
        <v>15079.919999999998</v>
      </c>
      <c r="V951" s="654">
        <f t="shared" si="956"/>
        <v>0</v>
      </c>
      <c r="W951" s="654">
        <f t="shared" si="956"/>
        <v>0</v>
      </c>
      <c r="X951" s="654">
        <f t="shared" si="956"/>
        <v>6000220.8000000017</v>
      </c>
      <c r="Y951" s="654">
        <f t="shared" si="956"/>
        <v>6015300.7200000016</v>
      </c>
      <c r="Z951" s="654">
        <f t="shared" si="956"/>
        <v>78198909.359999955</v>
      </c>
      <c r="AA951" s="654">
        <f t="shared" si="956"/>
        <v>37</v>
      </c>
      <c r="AB951" s="654">
        <f t="shared" si="956"/>
        <v>348</v>
      </c>
      <c r="AC951" s="654">
        <f t="shared" si="956"/>
        <v>92.19000000000004</v>
      </c>
      <c r="AD951" s="1047"/>
      <c r="AE951" s="1047">
        <v>139.41000000000005</v>
      </c>
      <c r="AF951" s="654">
        <f t="shared" ref="AF951:AO951" si="957">SUM(AF913:AF950)</f>
        <v>2447180</v>
      </c>
      <c r="AG951" s="654">
        <f t="shared" si="957"/>
        <v>15079.919999999998</v>
      </c>
      <c r="AH951" s="654">
        <f t="shared" si="957"/>
        <v>0</v>
      </c>
      <c r="AI951" s="654">
        <f t="shared" si="957"/>
        <v>0</v>
      </c>
      <c r="AJ951" s="654">
        <f t="shared" si="957"/>
        <v>6097446.5999999996</v>
      </c>
      <c r="AK951" s="654">
        <f t="shared" si="957"/>
        <v>6112526.5199999996</v>
      </c>
      <c r="AL951" s="654">
        <f t="shared" si="957"/>
        <v>79462844.759999961</v>
      </c>
      <c r="AM951" s="654">
        <f t="shared" si="957"/>
        <v>37</v>
      </c>
      <c r="AN951" s="654">
        <f t="shared" si="957"/>
        <v>385</v>
      </c>
      <c r="AO951" s="654">
        <f t="shared" si="957"/>
        <v>93.590000000000032</v>
      </c>
      <c r="AP951" s="1047"/>
      <c r="AQ951" s="1047">
        <v>142.40000000000003</v>
      </c>
      <c r="AR951" s="654">
        <f t="shared" ref="AR951:AX951" si="958">SUM(AR913:AR950)</f>
        <v>2447180</v>
      </c>
      <c r="AS951" s="654">
        <f t="shared" si="958"/>
        <v>15079.919999999998</v>
      </c>
      <c r="AT951" s="654">
        <f t="shared" si="958"/>
        <v>0</v>
      </c>
      <c r="AU951" s="654">
        <f t="shared" si="958"/>
        <v>0</v>
      </c>
      <c r="AV951" s="654">
        <f t="shared" si="958"/>
        <v>6190042.6000000015</v>
      </c>
      <c r="AW951" s="654">
        <f t="shared" si="958"/>
        <v>6205122.5200000014</v>
      </c>
      <c r="AX951" s="654">
        <f t="shared" si="958"/>
        <v>80666592.75999999</v>
      </c>
    </row>
  </sheetData>
  <autoFilter ref="D1:D951"/>
  <mergeCells count="158">
    <mergeCell ref="E507:N507"/>
    <mergeCell ref="E264:N264"/>
    <mergeCell ref="E836:N836"/>
    <mergeCell ref="E770:N770"/>
    <mergeCell ref="E806:N806"/>
    <mergeCell ref="E729:N729"/>
    <mergeCell ref="E536:N536"/>
    <mergeCell ref="E579:N579"/>
    <mergeCell ref="E613:N613"/>
    <mergeCell ref="E649:N649"/>
    <mergeCell ref="E835:N835"/>
    <mergeCell ref="E728:N728"/>
    <mergeCell ref="B579:D579"/>
    <mergeCell ref="D1:D2"/>
    <mergeCell ref="E5:G5"/>
    <mergeCell ref="O5:S5"/>
    <mergeCell ref="E6:G6"/>
    <mergeCell ref="E691:N691"/>
    <mergeCell ref="B20:D20"/>
    <mergeCell ref="E13:G13"/>
    <mergeCell ref="B19:D19"/>
    <mergeCell ref="B214:D214"/>
    <mergeCell ref="B217:D217"/>
    <mergeCell ref="B218:D218"/>
    <mergeCell ref="B163:D163"/>
    <mergeCell ref="B166:D166"/>
    <mergeCell ref="B167:D167"/>
    <mergeCell ref="B128:D128"/>
    <mergeCell ref="B131:D131"/>
    <mergeCell ref="B132:D132"/>
    <mergeCell ref="E218:N218"/>
    <mergeCell ref="B645:D645"/>
    <mergeCell ref="B648:D648"/>
    <mergeCell ref="B649:D649"/>
    <mergeCell ref="B612:D612"/>
    <mergeCell ref="B613:D613"/>
    <mergeCell ref="B729:D729"/>
    <mergeCell ref="B687:D687"/>
    <mergeCell ref="B690:D690"/>
    <mergeCell ref="B691:D691"/>
    <mergeCell ref="B832:D832"/>
    <mergeCell ref="B725:D725"/>
    <mergeCell ref="B835:D835"/>
    <mergeCell ref="B836:D836"/>
    <mergeCell ref="B802:D802"/>
    <mergeCell ref="B805:D805"/>
    <mergeCell ref="B291:D291"/>
    <mergeCell ref="B294:D294"/>
    <mergeCell ref="B295:D295"/>
    <mergeCell ref="B260:D260"/>
    <mergeCell ref="B263:D263"/>
    <mergeCell ref="B264:D264"/>
    <mergeCell ref="B503:D503"/>
    <mergeCell ref="O16:S16"/>
    <mergeCell ref="E17:G17"/>
    <mergeCell ref="O17:S17"/>
    <mergeCell ref="E295:N295"/>
    <mergeCell ref="O20:Z20"/>
    <mergeCell ref="O132:Z132"/>
    <mergeCell ref="E20:N20"/>
    <mergeCell ref="E132:N132"/>
    <mergeCell ref="E167:N167"/>
    <mergeCell ref="E217:N217"/>
    <mergeCell ref="E263:N263"/>
    <mergeCell ref="E294:M294"/>
    <mergeCell ref="O2:S3"/>
    <mergeCell ref="E2:G3"/>
    <mergeCell ref="O1:S1"/>
    <mergeCell ref="E1:G1"/>
    <mergeCell ref="O15:S15"/>
    <mergeCell ref="E15:G15"/>
    <mergeCell ref="O11:S11"/>
    <mergeCell ref="E11:G11"/>
    <mergeCell ref="O9:S9"/>
    <mergeCell ref="E9:G9"/>
    <mergeCell ref="O8:S8"/>
    <mergeCell ref="E8:G8"/>
    <mergeCell ref="O14:S14"/>
    <mergeCell ref="E10:G10"/>
    <mergeCell ref="O10:S10"/>
    <mergeCell ref="E12:G12"/>
    <mergeCell ref="O12:S12"/>
    <mergeCell ref="O7:S7"/>
    <mergeCell ref="E7:G7"/>
    <mergeCell ref="O6:S6"/>
    <mergeCell ref="O13:S13"/>
    <mergeCell ref="E14:G14"/>
    <mergeCell ref="O4:V4"/>
    <mergeCell ref="D4:I4"/>
    <mergeCell ref="AA1:AE1"/>
    <mergeCell ref="AA2:AE3"/>
    <mergeCell ref="AA4:AH4"/>
    <mergeCell ref="AA5:AE5"/>
    <mergeCell ref="AA6:AE6"/>
    <mergeCell ref="AA7:AE7"/>
    <mergeCell ref="AA8:AE8"/>
    <mergeCell ref="AA9:AE9"/>
    <mergeCell ref="AA10:AE10"/>
    <mergeCell ref="AM1:AQ1"/>
    <mergeCell ref="AM2:AQ3"/>
    <mergeCell ref="AM4:AT4"/>
    <mergeCell ref="AM5:AQ5"/>
    <mergeCell ref="AM6:AQ6"/>
    <mergeCell ref="AM7:AQ7"/>
    <mergeCell ref="AM8:AQ8"/>
    <mergeCell ref="AM9:AQ9"/>
    <mergeCell ref="AM10:AQ10"/>
    <mergeCell ref="AM11:AQ11"/>
    <mergeCell ref="AM12:AQ12"/>
    <mergeCell ref="AM13:AQ13"/>
    <mergeCell ref="AM14:AQ14"/>
    <mergeCell ref="AM15:AQ15"/>
    <mergeCell ref="AM16:AQ16"/>
    <mergeCell ref="AM17:AQ17"/>
    <mergeCell ref="AA11:AE11"/>
    <mergeCell ref="AA12:AE12"/>
    <mergeCell ref="AA13:AE13"/>
    <mergeCell ref="AA14:AE14"/>
    <mergeCell ref="AA15:AE15"/>
    <mergeCell ref="AA16:AE16"/>
    <mergeCell ref="AA17:AE17"/>
    <mergeCell ref="AM19:AX19"/>
    <mergeCell ref="AA19:AL19"/>
    <mergeCell ref="O19:Z19"/>
    <mergeCell ref="E19:N19"/>
    <mergeCell ref="E166:N166"/>
    <mergeCell ref="AM20:AX20"/>
    <mergeCell ref="AM132:AX132"/>
    <mergeCell ref="E131:N131"/>
    <mergeCell ref="O131:Z131"/>
    <mergeCell ref="AA131:AL131"/>
    <mergeCell ref="AM131:AX131"/>
    <mergeCell ref="AA20:AL20"/>
    <mergeCell ref="AA132:AL132"/>
    <mergeCell ref="B951:D951"/>
    <mergeCell ref="B910:D910"/>
    <mergeCell ref="E910:N910"/>
    <mergeCell ref="B911:D911"/>
    <mergeCell ref="E911:N911"/>
    <mergeCell ref="E769:N769"/>
    <mergeCell ref="E805:N805"/>
    <mergeCell ref="E506:N506"/>
    <mergeCell ref="E535:N535"/>
    <mergeCell ref="E648:N648"/>
    <mergeCell ref="B535:D535"/>
    <mergeCell ref="B536:D536"/>
    <mergeCell ref="B506:D506"/>
    <mergeCell ref="B507:D507"/>
    <mergeCell ref="B532:D532"/>
    <mergeCell ref="B609:D609"/>
    <mergeCell ref="B575:D575"/>
    <mergeCell ref="B578:D578"/>
    <mergeCell ref="B908:D908"/>
    <mergeCell ref="B806:D806"/>
    <mergeCell ref="B766:D766"/>
    <mergeCell ref="B769:D769"/>
    <mergeCell ref="B770:D770"/>
    <mergeCell ref="B728:D728"/>
  </mergeCells>
  <conditionalFormatting sqref="E2 AR2:AX2 AF2:AM2 H17:I17 H2:O2 T2:AA2">
    <cfRule type="cellIs" dxfId="257" priority="52" operator="greaterThan">
      <formula>0</formula>
    </cfRule>
  </conditionalFormatting>
  <conditionalFormatting sqref="H17:I17">
    <cfRule type="cellIs" dxfId="256" priority="51" operator="notEqual">
      <formula>M2</formula>
    </cfRule>
  </conditionalFormatting>
  <conditionalFormatting sqref="E17:G17">
    <cfRule type="cellIs" dxfId="255" priority="49" operator="notEqual">
      <formula>E2</formula>
    </cfRule>
    <cfRule type="cellIs" dxfId="254" priority="50" operator="greaterThan">
      <formula>0</formula>
    </cfRule>
  </conditionalFormatting>
  <conditionalFormatting sqref="I17">
    <cfRule type="cellIs" dxfId="253" priority="48" operator="notEqual">
      <formula>N2</formula>
    </cfRule>
  </conditionalFormatting>
  <conditionalFormatting sqref="V17">
    <cfRule type="cellIs" dxfId="252" priority="46" operator="notEqual">
      <formula>S2</formula>
    </cfRule>
    <cfRule type="cellIs" dxfId="251" priority="47" operator="greaterThan">
      <formula>0</formula>
    </cfRule>
  </conditionalFormatting>
  <conditionalFormatting sqref="U17">
    <cfRule type="cellIs" dxfId="250" priority="44" operator="notEqual">
      <formula>Y2</formula>
    </cfRule>
    <cfRule type="cellIs" dxfId="249" priority="45" operator="greaterThan">
      <formula>0</formula>
    </cfRule>
  </conditionalFormatting>
  <conditionalFormatting sqref="V17">
    <cfRule type="cellIs" dxfId="248" priority="42" operator="notEqual">
      <formula>Z2</formula>
    </cfRule>
    <cfRule type="cellIs" dxfId="247" priority="43" operator="greaterThan">
      <formula>0</formula>
    </cfRule>
  </conditionalFormatting>
  <conditionalFormatting sqref="H17:I17">
    <cfRule type="cellIs" dxfId="246" priority="41" operator="notEqual">
      <formula>M2</formula>
    </cfRule>
  </conditionalFormatting>
  <conditionalFormatting sqref="I17">
    <cfRule type="cellIs" dxfId="245" priority="38" operator="notEqual">
      <formula>N2</formula>
    </cfRule>
  </conditionalFormatting>
  <conditionalFormatting sqref="V17">
    <cfRule type="cellIs" dxfId="244" priority="36" operator="notEqual">
      <formula>S2</formula>
    </cfRule>
    <cfRule type="cellIs" dxfId="243" priority="37" operator="greaterThan">
      <formula>0</formula>
    </cfRule>
  </conditionalFormatting>
  <conditionalFormatting sqref="U17">
    <cfRule type="cellIs" dxfId="242" priority="34" operator="notEqual">
      <formula>Y2</formula>
    </cfRule>
    <cfRule type="cellIs" dxfId="241" priority="35" operator="greaterThan">
      <formula>0</formula>
    </cfRule>
  </conditionalFormatting>
  <conditionalFormatting sqref="V17">
    <cfRule type="cellIs" dxfId="240" priority="32" operator="notEqual">
      <formula>Z2</formula>
    </cfRule>
    <cfRule type="cellIs" dxfId="239" priority="33" operator="greaterThan">
      <formula>0</formula>
    </cfRule>
  </conditionalFormatting>
  <conditionalFormatting sqref="F808:F830">
    <cfRule type="cellIs" dxfId="238" priority="31" operator="lessThan">
      <formula>0</formula>
    </cfRule>
  </conditionalFormatting>
  <conditionalFormatting sqref="AH17">
    <cfRule type="cellIs" dxfId="237" priority="29" operator="notEqual">
      <formula>AE2</formula>
    </cfRule>
    <cfRule type="cellIs" dxfId="236" priority="30" operator="greaterThan">
      <formula>0</formula>
    </cfRule>
  </conditionalFormatting>
  <conditionalFormatting sqref="AG17">
    <cfRule type="cellIs" dxfId="235" priority="27" operator="notEqual">
      <formula>AK2</formula>
    </cfRule>
    <cfRule type="cellIs" dxfId="234" priority="28" operator="greaterThan">
      <formula>0</formula>
    </cfRule>
  </conditionalFormatting>
  <conditionalFormatting sqref="AH17">
    <cfRule type="cellIs" dxfId="233" priority="25" operator="notEqual">
      <formula>AL2</formula>
    </cfRule>
    <cfRule type="cellIs" dxfId="232" priority="26" operator="greaterThan">
      <formula>0</formula>
    </cfRule>
  </conditionalFormatting>
  <conditionalFormatting sqref="AH17">
    <cfRule type="cellIs" dxfId="231" priority="23" operator="notEqual">
      <formula>AE2</formula>
    </cfRule>
    <cfRule type="cellIs" dxfId="230" priority="24" operator="greaterThan">
      <formula>0</formula>
    </cfRule>
  </conditionalFormatting>
  <conditionalFormatting sqref="AG17">
    <cfRule type="cellIs" dxfId="229" priority="21" operator="notEqual">
      <formula>AK2</formula>
    </cfRule>
    <cfRule type="cellIs" dxfId="228" priority="22" operator="greaterThan">
      <formula>0</formula>
    </cfRule>
  </conditionalFormatting>
  <conditionalFormatting sqref="AH17">
    <cfRule type="cellIs" dxfId="227" priority="19" operator="notEqual">
      <formula>AL2</formula>
    </cfRule>
    <cfRule type="cellIs" dxfId="226" priority="20" operator="greaterThan">
      <formula>0</formula>
    </cfRule>
  </conditionalFormatting>
  <conditionalFormatting sqref="AT17">
    <cfRule type="cellIs" dxfId="225" priority="17" operator="notEqual">
      <formula>AQ2</formula>
    </cfRule>
    <cfRule type="cellIs" dxfId="224" priority="18" operator="greaterThan">
      <formula>0</formula>
    </cfRule>
  </conditionalFormatting>
  <conditionalFormatting sqref="AS17">
    <cfRule type="cellIs" dxfId="223" priority="15" operator="notEqual">
      <formula>AW2</formula>
    </cfRule>
    <cfRule type="cellIs" dxfId="222" priority="16" operator="greaterThan">
      <formula>0</formula>
    </cfRule>
  </conditionalFormatting>
  <conditionalFormatting sqref="AT17">
    <cfRule type="cellIs" dxfId="221" priority="13" operator="notEqual">
      <formula>AX2</formula>
    </cfRule>
    <cfRule type="cellIs" dxfId="220" priority="14" operator="greaterThan">
      <formula>0</formula>
    </cfRule>
  </conditionalFormatting>
  <conditionalFormatting sqref="AT17">
    <cfRule type="cellIs" dxfId="219" priority="11" operator="notEqual">
      <formula>AQ2</formula>
    </cfRule>
    <cfRule type="cellIs" dxfId="218" priority="12" operator="greaterThan">
      <formula>0</formula>
    </cfRule>
  </conditionalFormatting>
  <conditionalFormatting sqref="AS17">
    <cfRule type="cellIs" dxfId="217" priority="9" operator="notEqual">
      <formula>AW2</formula>
    </cfRule>
    <cfRule type="cellIs" dxfId="216" priority="10" operator="greaterThan">
      <formula>0</formula>
    </cfRule>
  </conditionalFormatting>
  <conditionalFormatting sqref="AT17">
    <cfRule type="cellIs" dxfId="215" priority="7" operator="notEqual">
      <formula>AX2</formula>
    </cfRule>
    <cfRule type="cellIs" dxfId="214" priority="8" operator="greaterThan">
      <formula>0</formula>
    </cfRule>
  </conditionalFormatting>
  <conditionalFormatting sqref="C193">
    <cfRule type="duplicateValues" dxfId="213" priority="62"/>
  </conditionalFormatting>
  <conditionalFormatting sqref="C198">
    <cfRule type="duplicateValues" dxfId="212" priority="63"/>
  </conditionalFormatting>
  <conditionalFormatting sqref="C192">
    <cfRule type="duplicateValues" dxfId="211" priority="64"/>
  </conditionalFormatting>
  <conditionalFormatting sqref="C195">
    <cfRule type="duplicateValues" dxfId="210" priority="65"/>
  </conditionalFormatting>
  <conditionalFormatting sqref="C169:C175">
    <cfRule type="duplicateValues" dxfId="209" priority="66"/>
  </conditionalFormatting>
  <conditionalFormatting sqref="C192:C194 C196:C204">
    <cfRule type="duplicateValues" dxfId="208" priority="67"/>
  </conditionalFormatting>
  <conditionalFormatting sqref="T17">
    <cfRule type="cellIs" dxfId="207" priority="679" operator="notEqual">
      <formula>O2</formula>
    </cfRule>
    <cfRule type="cellIs" dxfId="206" priority="680" operator="greaterThan">
      <formula>0</formula>
    </cfRule>
  </conditionalFormatting>
  <conditionalFormatting sqref="AF17">
    <cfRule type="cellIs" dxfId="205" priority="681" operator="notEqual">
      <formula>AA2</formula>
    </cfRule>
    <cfRule type="cellIs" dxfId="204" priority="682" operator="greaterThan">
      <formula>0</formula>
    </cfRule>
  </conditionalFormatting>
  <conditionalFormatting sqref="AR17">
    <cfRule type="cellIs" dxfId="203" priority="683" operator="notEqual">
      <formula>AM2</formula>
    </cfRule>
    <cfRule type="cellIs" dxfId="202" priority="684" operator="greaterThan">
      <formula>0</formula>
    </cfRule>
  </conditionalFormatting>
  <conditionalFormatting sqref="C176:C191">
    <cfRule type="duplicateValues" dxfId="201" priority="4"/>
  </conditionalFormatting>
  <conditionalFormatting sqref="C204">
    <cfRule type="duplicateValues" dxfId="200" priority="3"/>
  </conditionalFormatting>
  <pageMargins left="0.23622047244094491" right="0.19685039370078741" top="0.23622047244094491" bottom="0.31496062992125984" header="0.19685039370078741" footer="0.31496062992125984"/>
  <pageSetup paperSize="9" orientation="portrait" horizontalDpi="180" verticalDpi="180" r:id="rId1"/>
  <rowBreaks count="1" manualBreakCount="1">
    <brk id="18" max="16383" man="1"/>
  </rowBreaks>
  <colBreaks count="2" manualBreakCount="2">
    <brk id="14" max="1278" man="1"/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BA362"/>
  <sheetViews>
    <sheetView zoomScale="130" zoomScaleNormal="130" workbookViewId="0">
      <pane xSplit="3" topLeftCell="D1" activePane="topRight" state="frozen"/>
      <selection pane="topRight" activeCell="AT342" sqref="AT342"/>
    </sheetView>
  </sheetViews>
  <sheetFormatPr defaultRowHeight="16.5" outlineLevelCol="1"/>
  <cols>
    <col min="1" max="1" width="5.42578125" style="320" customWidth="1"/>
    <col min="2" max="2" width="30.140625" style="285" customWidth="1"/>
    <col min="3" max="3" width="20" style="285" customWidth="1" outlineLevel="1"/>
    <col min="4" max="4" width="9.42578125" style="285" customWidth="1" outlineLevel="1"/>
    <col min="5" max="5" width="11" style="1132" customWidth="1" outlineLevel="1"/>
    <col min="6" max="6" width="16" style="285" customWidth="1" outlineLevel="1"/>
    <col min="7" max="7" width="16.42578125" style="285" customWidth="1" outlineLevel="1"/>
    <col min="8" max="8" width="12.28515625" style="285" customWidth="1" outlineLevel="1"/>
    <col min="9" max="9" width="19.28515625" style="285" customWidth="1" outlineLevel="1"/>
    <col min="10" max="10" width="22.5703125" style="285" customWidth="1" outlineLevel="1"/>
    <col min="11" max="14" width="19.28515625" style="285" customWidth="1" outlineLevel="1"/>
    <col min="15" max="15" width="11.28515625" style="285" customWidth="1" outlineLevel="1"/>
    <col min="16" max="16" width="17.140625" style="1132" customWidth="1"/>
    <col min="17" max="23" width="17.140625" style="285" customWidth="1"/>
    <col min="24" max="24" width="17.5703125" style="285" customWidth="1"/>
    <col min="25" max="25" width="17.140625" style="285" customWidth="1"/>
    <col min="26" max="27" width="19.140625" style="285" customWidth="1"/>
    <col min="28" max="28" width="13" style="285" customWidth="1"/>
    <col min="29" max="30" width="9.140625" style="285" customWidth="1"/>
    <col min="31" max="31" width="15.7109375" style="285" customWidth="1"/>
    <col min="32" max="33" width="14" style="285" customWidth="1"/>
    <col min="34" max="34" width="9.140625" style="285" customWidth="1"/>
    <col min="35" max="35" width="16.5703125" style="285" customWidth="1"/>
    <col min="36" max="36" width="14.42578125" style="285" customWidth="1"/>
    <col min="37" max="37" width="15" style="285" customWidth="1"/>
    <col min="38" max="38" width="11.7109375" style="285" customWidth="1"/>
    <col min="39" max="39" width="15.7109375" style="285" customWidth="1"/>
    <col min="40" max="40" width="18.5703125" style="285" customWidth="1"/>
    <col min="41" max="41" width="12.85546875" style="285" customWidth="1"/>
    <col min="42" max="42" width="11.140625" style="285" customWidth="1"/>
    <col min="43" max="43" width="8.85546875" style="285" customWidth="1"/>
    <col min="44" max="46" width="14" style="285" customWidth="1"/>
    <col min="47" max="47" width="9.140625" style="285" customWidth="1"/>
    <col min="48" max="48" width="16.7109375" style="285" customWidth="1"/>
    <col min="49" max="49" width="16" style="285" customWidth="1"/>
    <col min="50" max="50" width="17.28515625" style="285" customWidth="1"/>
    <col min="51" max="51" width="11.7109375" style="285" customWidth="1"/>
    <col min="52" max="52" width="15.85546875" style="285" customWidth="1"/>
    <col min="53" max="53" width="19.5703125" style="285" customWidth="1"/>
    <col min="54" max="16384" width="9.140625" style="285"/>
  </cols>
  <sheetData>
    <row r="1" spans="1:53" s="312" customFormat="1" ht="132.75" thickBot="1">
      <c r="C1" s="1590" t="s">
        <v>47</v>
      </c>
      <c r="D1" s="990" t="s">
        <v>1</v>
      </c>
      <c r="E1" s="1129" t="s">
        <v>586</v>
      </c>
      <c r="F1" s="282" t="s">
        <v>57</v>
      </c>
      <c r="G1" s="282" t="s">
        <v>62</v>
      </c>
      <c r="H1" s="282" t="s">
        <v>63</v>
      </c>
      <c r="I1" s="282" t="s">
        <v>587</v>
      </c>
      <c r="J1" s="282" t="s">
        <v>588</v>
      </c>
      <c r="K1" s="282" t="s">
        <v>848</v>
      </c>
      <c r="L1" s="282" t="s">
        <v>849</v>
      </c>
      <c r="M1" s="282" t="str">
        <f>+M8</f>
        <v>Ընդամենը ամսական աշխատավարձ 2020</v>
      </c>
      <c r="N1" s="282" t="str">
        <f>+N8</f>
        <v>ԸՆԴԱՄԵՆԸ  ԱՇԽԱՏԱՎԱՐՁ 2020</v>
      </c>
      <c r="O1" s="990" t="s">
        <v>1</v>
      </c>
      <c r="P1" s="1129" t="str">
        <f>+P8</f>
        <v>Դատավորի ստաժ</v>
      </c>
      <c r="Q1" s="282" t="str">
        <f t="shared" ref="Q1:AA1" si="0">+Q8</f>
        <v>Ստաժի %-ը</v>
      </c>
      <c r="R1" s="282" t="str">
        <f t="shared" si="0"/>
        <v>Բազային դրույքաչափ</v>
      </c>
      <c r="S1" s="1102" t="s">
        <v>63</v>
      </c>
      <c r="T1" s="1103" t="s">
        <v>2466</v>
      </c>
      <c r="U1" s="282" t="str">
        <f t="shared" si="0"/>
        <v>50 %-ով աշխատավարձի բարձրացում</v>
      </c>
      <c r="V1" s="282" t="str">
        <f t="shared" si="0"/>
        <v>հիմնական աշխատավարձ</v>
      </c>
      <c r="W1" s="282" t="str">
        <f t="shared" si="0"/>
        <v>հիմնական աշխատավարձի նկատմամբ սահմանված հավելավճար &lt; 30%</v>
      </c>
      <c r="X1" s="282" t="str">
        <f>+X8</f>
        <v>հիմնական աշխատավարձի և հավելավճարի գումարը</v>
      </c>
      <c r="Y1" s="282" t="str">
        <f t="shared" si="0"/>
        <v>Բարձր Լեռնային+ Ամսական տրվում է նաև 15% լրացուցիչ վճար</v>
      </c>
      <c r="Z1" s="282" t="str">
        <f>+Z8</f>
        <v>Ընդամենը ամսական աշխատավարձ 2021</v>
      </c>
      <c r="AA1" s="282" t="str">
        <f t="shared" si="0"/>
        <v>ԸՆԴԱՄԵՆԸ  ԱՇԽԱՏԱՎԱՐՁ 2021</v>
      </c>
      <c r="AB1" s="990" t="s">
        <v>1</v>
      </c>
      <c r="AC1" s="282" t="str">
        <f>+AC8</f>
        <v>Դատավորի ստաժ</v>
      </c>
      <c r="AD1" s="282" t="str">
        <f t="shared" ref="AD1:AJ1" si="1">+AD8</f>
        <v>Ստաժի %-ը</v>
      </c>
      <c r="AE1" s="282" t="str">
        <f t="shared" si="1"/>
        <v>Բազային դրույքաչափ</v>
      </c>
      <c r="AF1" s="1102" t="s">
        <v>63</v>
      </c>
      <c r="AG1" s="1103" t="s">
        <v>2470</v>
      </c>
      <c r="AH1" s="282" t="str">
        <f t="shared" si="1"/>
        <v>60 %-ով աշխատավարձի բարձրացում</v>
      </c>
      <c r="AI1" s="282" t="str">
        <f t="shared" si="1"/>
        <v>հիմնական աշխատավարձ</v>
      </c>
      <c r="AJ1" s="282" t="str">
        <f t="shared" si="1"/>
        <v>հիմնական աշխատավարձի նկատմամբ սահմանված հավելավճար &lt; 30%</v>
      </c>
      <c r="AK1" s="282" t="str">
        <f>+AK8</f>
        <v>հիմնական աշխատավարձի և հավելավճարի գումարը</v>
      </c>
      <c r="AL1" s="282" t="str">
        <f t="shared" ref="AL1" si="2">+AL8</f>
        <v>Բարձր Լեռնային+ Ամսական տրվում է նաև 15% լրացուցիչ վճար</v>
      </c>
      <c r="AM1" s="282" t="str">
        <f>+AM8</f>
        <v>Ընդամենը ամսական աշխատավարձ 2022</v>
      </c>
      <c r="AN1" s="282" t="str">
        <f t="shared" ref="AN1" si="3">+AN8</f>
        <v>ԸՆԴԱՄԵՆԸ  ԱՇԽԱՏԱՎԱՐՁ 2022</v>
      </c>
      <c r="AO1" s="990" t="s">
        <v>1</v>
      </c>
      <c r="AP1" s="282" t="str">
        <f>+AP8</f>
        <v>Դատավորի ստաժ</v>
      </c>
      <c r="AQ1" s="282" t="str">
        <f t="shared" ref="AQ1:AW1" si="4">+AQ8</f>
        <v>Ստաժի %-ը</v>
      </c>
      <c r="AR1" s="282" t="str">
        <f t="shared" si="4"/>
        <v>Բազային դրույքաչափ</v>
      </c>
      <c r="AS1" s="1102" t="s">
        <v>63</v>
      </c>
      <c r="AT1" s="1103" t="s">
        <v>2932</v>
      </c>
      <c r="AU1" s="282" t="str">
        <f t="shared" si="4"/>
        <v>70 %-ով աշխատավարձի բարձրացում</v>
      </c>
      <c r="AV1" s="282" t="str">
        <f t="shared" si="4"/>
        <v>հիմնական աշխատավարձ</v>
      </c>
      <c r="AW1" s="282" t="str">
        <f t="shared" si="4"/>
        <v>հիմնական աշխատավարձի նկատմամբ սահմանված հավելավճար &lt; 30%</v>
      </c>
      <c r="AX1" s="282" t="str">
        <f>+AX8</f>
        <v>հիմնական աշխատավարձի և հավելավճարի գումարը</v>
      </c>
      <c r="AY1" s="282" t="str">
        <f t="shared" ref="AY1" si="5">+AY8</f>
        <v>Բարձր Լեռնային+ Ամսական տրվում է նաև 15% լրացուցիչ վճար</v>
      </c>
      <c r="AZ1" s="282" t="str">
        <f>+AZ8</f>
        <v>Ընդամենը ամսական աշխատավարձ 2023</v>
      </c>
      <c r="BA1" s="282" t="str">
        <f t="shared" ref="BA1" si="6">+BA8</f>
        <v>ԸՆԴԱՄԵՆԸ  ԱՇԽԱՏԱՎԱՐՁ 2023</v>
      </c>
    </row>
    <row r="2" spans="1:53" s="475" customFormat="1" ht="19.5" customHeight="1" thickBot="1">
      <c r="A2" s="474"/>
      <c r="C2" s="1591"/>
      <c r="D2" s="283">
        <f t="shared" ref="D2:R2" si="7">+D26+D54+D78+D94+D168+D180+D198+D213+D228+D246+D262+D280+D295+D307+D337+D354</f>
        <v>244</v>
      </c>
      <c r="E2" s="1130">
        <f t="shared" si="7"/>
        <v>2853</v>
      </c>
      <c r="F2" s="283">
        <f t="shared" si="7"/>
        <v>5696</v>
      </c>
      <c r="G2" s="283">
        <f t="shared" si="7"/>
        <v>16931840</v>
      </c>
      <c r="H2" s="283">
        <f t="shared" si="7"/>
        <v>2540.5</v>
      </c>
      <c r="I2" s="283">
        <f t="shared" si="7"/>
        <v>168028670</v>
      </c>
      <c r="J2" s="283">
        <f t="shared" si="7"/>
        <v>43570901.689999998</v>
      </c>
      <c r="K2" s="283">
        <f t="shared" si="7"/>
        <v>211599571.69000003</v>
      </c>
      <c r="L2" s="283">
        <f t="shared" si="7"/>
        <v>228290</v>
      </c>
      <c r="M2" s="283">
        <f t="shared" si="7"/>
        <v>211827861.69000003</v>
      </c>
      <c r="N2" s="283">
        <f t="shared" si="7"/>
        <v>2753762201.9700003</v>
      </c>
      <c r="O2" s="283">
        <f t="shared" si="7"/>
        <v>256</v>
      </c>
      <c r="P2" s="1130">
        <f t="shared" si="7"/>
        <v>3109</v>
      </c>
      <c r="Q2" s="283">
        <f t="shared" si="7"/>
        <v>6218</v>
      </c>
      <c r="R2" s="283">
        <f t="shared" si="7"/>
        <v>16931840</v>
      </c>
      <c r="S2" s="283"/>
      <c r="T2" s="283"/>
      <c r="U2" s="283">
        <f t="shared" ref="U2:AE2" si="8">+U26+U54+U78+U94+U168+U180+U198+U213+U228+U246+U262+U280+U295+U307+U337+U354</f>
        <v>3999.75</v>
      </c>
      <c r="V2" s="283">
        <f t="shared" si="8"/>
        <v>264543465</v>
      </c>
      <c r="W2" s="283">
        <f t="shared" si="8"/>
        <v>56182639.690000005</v>
      </c>
      <c r="X2" s="283">
        <f t="shared" si="8"/>
        <v>320726104.69000006</v>
      </c>
      <c r="Y2" s="283">
        <f t="shared" si="8"/>
        <v>228290</v>
      </c>
      <c r="Z2" s="283">
        <f t="shared" si="8"/>
        <v>320954394.69000006</v>
      </c>
      <c r="AA2" s="283">
        <f t="shared" si="8"/>
        <v>4172407130.9700003</v>
      </c>
      <c r="AB2" s="283">
        <f t="shared" si="8"/>
        <v>256</v>
      </c>
      <c r="AC2" s="283">
        <f t="shared" si="8"/>
        <v>3365</v>
      </c>
      <c r="AD2" s="283">
        <f t="shared" si="8"/>
        <v>6730</v>
      </c>
      <c r="AE2" s="283">
        <f t="shared" si="8"/>
        <v>16931840</v>
      </c>
      <c r="AF2" s="283"/>
      <c r="AG2" s="283"/>
      <c r="AH2" s="283">
        <f t="shared" ref="AH2:AR2" si="9">+AH26+AH54+AH78+AH94+AH168+AH180+AH198+AH213+AH228+AH246+AH262+AH280+AH295+AH307+AH337+AH354</f>
        <v>4266.3999999999996</v>
      </c>
      <c r="AI2" s="283">
        <f t="shared" si="9"/>
        <v>282179696</v>
      </c>
      <c r="AJ2" s="283">
        <f t="shared" si="9"/>
        <v>61784316.889999993</v>
      </c>
      <c r="AK2" s="283">
        <f t="shared" si="9"/>
        <v>343964012.88999993</v>
      </c>
      <c r="AL2" s="283">
        <f t="shared" si="9"/>
        <v>228290</v>
      </c>
      <c r="AM2" s="283">
        <f t="shared" si="9"/>
        <v>344192302.88999993</v>
      </c>
      <c r="AN2" s="283">
        <f t="shared" si="9"/>
        <v>4474499937.5699987</v>
      </c>
      <c r="AO2" s="283">
        <f t="shared" si="9"/>
        <v>256</v>
      </c>
      <c r="AP2" s="283">
        <f t="shared" si="9"/>
        <v>3621</v>
      </c>
      <c r="AQ2" s="283">
        <f t="shared" si="9"/>
        <v>7242</v>
      </c>
      <c r="AR2" s="283">
        <f t="shared" si="9"/>
        <v>16931840</v>
      </c>
      <c r="AS2" s="283"/>
      <c r="AT2" s="283"/>
      <c r="AU2" s="283">
        <f t="shared" ref="AU2:BA2" si="10">+AU26+AU54+AU78+AU94+AU168+AU180+AU198+AU213+AU228+AU246+AU262+AU280+AU295+AU307+AU337+AU354</f>
        <v>4533.0499999999984</v>
      </c>
      <c r="AV2" s="283">
        <f t="shared" si="10"/>
        <v>299815927</v>
      </c>
      <c r="AW2" s="283">
        <f t="shared" si="10"/>
        <v>68486929.25</v>
      </c>
      <c r="AX2" s="283">
        <f t="shared" si="10"/>
        <v>368302856.25</v>
      </c>
      <c r="AY2" s="283">
        <f t="shared" si="10"/>
        <v>228290</v>
      </c>
      <c r="AZ2" s="283">
        <f t="shared" si="10"/>
        <v>368531146.25</v>
      </c>
      <c r="BA2" s="283">
        <f t="shared" si="10"/>
        <v>4790904901.25</v>
      </c>
    </row>
    <row r="3" spans="1:53" s="316" customFormat="1" ht="15" customHeight="1" thickBot="1">
      <c r="A3" s="320"/>
      <c r="C3" s="476" t="s">
        <v>48</v>
      </c>
      <c r="D3" s="991"/>
      <c r="E3" s="1131">
        <f>+E2/1000</f>
        <v>2.8530000000000002</v>
      </c>
      <c r="F3" s="284">
        <f t="shared" ref="F3:M3" si="11">+F2/1000</f>
        <v>5.6959999999999997</v>
      </c>
      <c r="G3" s="284">
        <f t="shared" si="11"/>
        <v>16931.84</v>
      </c>
      <c r="H3" s="284">
        <f>+H2/1000</f>
        <v>2.5405000000000002</v>
      </c>
      <c r="I3" s="284">
        <f t="shared" si="11"/>
        <v>168028.67</v>
      </c>
      <c r="J3" s="284">
        <f t="shared" si="11"/>
        <v>43570.901689999999</v>
      </c>
      <c r="K3" s="284">
        <f t="shared" si="11"/>
        <v>211599.57169000004</v>
      </c>
      <c r="L3" s="284">
        <f t="shared" si="11"/>
        <v>228.29</v>
      </c>
      <c r="M3" s="284">
        <f t="shared" si="11"/>
        <v>211827.86169000002</v>
      </c>
      <c r="N3" s="284">
        <f>+N2/1000</f>
        <v>2753762.2019700003</v>
      </c>
      <c r="O3" s="284"/>
      <c r="P3" s="1131">
        <f t="shared" ref="P3:Y3" si="12">+P2/1000</f>
        <v>3.109</v>
      </c>
      <c r="Q3" s="284">
        <f t="shared" si="12"/>
        <v>6.218</v>
      </c>
      <c r="R3" s="284">
        <f t="shared" si="12"/>
        <v>16931.84</v>
      </c>
      <c r="S3" s="284"/>
      <c r="T3" s="284"/>
      <c r="U3" s="284">
        <f t="shared" si="12"/>
        <v>3.9997500000000001</v>
      </c>
      <c r="V3" s="284">
        <f>+V2/1000</f>
        <v>264543.46500000003</v>
      </c>
      <c r="W3" s="284">
        <f>+W2/1000</f>
        <v>56182.639690000004</v>
      </c>
      <c r="X3" s="284">
        <f t="shared" si="12"/>
        <v>320726.10469000007</v>
      </c>
      <c r="Y3" s="284">
        <f t="shared" si="12"/>
        <v>228.29</v>
      </c>
      <c r="Z3" s="284">
        <f>+Z2/1000</f>
        <v>320954.39469000004</v>
      </c>
      <c r="AA3" s="284">
        <f>+AA2/1000</f>
        <v>4172407.1309700003</v>
      </c>
      <c r="AB3" s="284"/>
      <c r="AC3" s="284">
        <f t="shared" ref="AC3:AH3" si="13">+AC2/1000</f>
        <v>3.3650000000000002</v>
      </c>
      <c r="AD3" s="284">
        <f t="shared" si="13"/>
        <v>6.73</v>
      </c>
      <c r="AE3" s="284">
        <f t="shared" si="13"/>
        <v>16931.84</v>
      </c>
      <c r="AF3" s="284"/>
      <c r="AG3" s="284"/>
      <c r="AH3" s="284">
        <f t="shared" si="13"/>
        <v>4.2664</v>
      </c>
      <c r="AI3" s="284">
        <f>+AI2/1000</f>
        <v>282179.696</v>
      </c>
      <c r="AJ3" s="284">
        <f>+AJ2/1000</f>
        <v>61784.316889999995</v>
      </c>
      <c r="AK3" s="284">
        <f t="shared" ref="AK3:AL3" si="14">+AK2/1000</f>
        <v>343964.01288999995</v>
      </c>
      <c r="AL3" s="284">
        <f t="shared" si="14"/>
        <v>228.29</v>
      </c>
      <c r="AM3" s="284">
        <f>+AM2/1000</f>
        <v>344192.30288999993</v>
      </c>
      <c r="AN3" s="284">
        <f>+AN2/1000</f>
        <v>4474499.9375699991</v>
      </c>
      <c r="AO3" s="284"/>
      <c r="AP3" s="284">
        <f t="shared" ref="AP3:AU3" si="15">+AP2/1000</f>
        <v>3.621</v>
      </c>
      <c r="AQ3" s="284">
        <f t="shared" si="15"/>
        <v>7.242</v>
      </c>
      <c r="AR3" s="284">
        <f t="shared" si="15"/>
        <v>16931.84</v>
      </c>
      <c r="AS3" s="284"/>
      <c r="AT3" s="284"/>
      <c r="AU3" s="284">
        <f t="shared" si="15"/>
        <v>4.5330499999999985</v>
      </c>
      <c r="AV3" s="284">
        <f>+AV2/1000</f>
        <v>299815.92700000003</v>
      </c>
      <c r="AW3" s="284">
        <f>+AW2/1000</f>
        <v>68486.929250000001</v>
      </c>
      <c r="AX3" s="284">
        <f t="shared" ref="AX3:AY3" si="16">+AX2/1000</f>
        <v>368302.85625000001</v>
      </c>
      <c r="AY3" s="284">
        <f t="shared" si="16"/>
        <v>228.29</v>
      </c>
      <c r="AZ3" s="284">
        <f>+AZ2/1000</f>
        <v>368531.14624999999</v>
      </c>
      <c r="BA3" s="284">
        <f>+BA2/1000</f>
        <v>4790904.9012500001</v>
      </c>
    </row>
    <row r="4" spans="1:53" ht="13.5" customHeight="1"/>
    <row r="5" spans="1:53" ht="17.25" customHeight="1" thickBot="1"/>
    <row r="6" spans="1:53" s="477" customFormat="1" ht="30.75" customHeight="1" thickBot="1">
      <c r="A6" s="1584" t="s">
        <v>789</v>
      </c>
      <c r="B6" s="1585"/>
      <c r="C6" s="1586"/>
      <c r="D6" s="996"/>
      <c r="E6" s="1592" t="s">
        <v>50</v>
      </c>
      <c r="F6" s="1593"/>
      <c r="G6" s="1593"/>
      <c r="H6" s="1593"/>
      <c r="I6" s="1593"/>
      <c r="J6" s="1593"/>
      <c r="K6" s="1593"/>
      <c r="L6" s="1593"/>
      <c r="M6" s="1593"/>
      <c r="N6" s="1594"/>
      <c r="O6" s="995"/>
      <c r="P6" s="1592" t="s">
        <v>50</v>
      </c>
      <c r="Q6" s="1593"/>
      <c r="R6" s="1593"/>
      <c r="S6" s="1593"/>
      <c r="T6" s="1593"/>
      <c r="U6" s="1593"/>
      <c r="V6" s="1593"/>
      <c r="W6" s="1593"/>
      <c r="X6" s="1593"/>
      <c r="Y6" s="1593"/>
      <c r="Z6" s="1593"/>
      <c r="AA6" s="1594"/>
      <c r="AB6" s="995"/>
      <c r="AC6" s="1592" t="s">
        <v>50</v>
      </c>
      <c r="AD6" s="1593"/>
      <c r="AE6" s="1593"/>
      <c r="AF6" s="1593"/>
      <c r="AG6" s="1593"/>
      <c r="AH6" s="1593"/>
      <c r="AI6" s="1593"/>
      <c r="AJ6" s="1593"/>
      <c r="AK6" s="1593"/>
      <c r="AL6" s="1593"/>
      <c r="AM6" s="1593"/>
      <c r="AN6" s="1594"/>
      <c r="AO6" s="995"/>
      <c r="AP6" s="1592" t="s">
        <v>50</v>
      </c>
      <c r="AQ6" s="1593"/>
      <c r="AR6" s="1593"/>
      <c r="AS6" s="1593"/>
      <c r="AT6" s="1593"/>
      <c r="AU6" s="1593"/>
      <c r="AV6" s="1593"/>
      <c r="AW6" s="1593"/>
      <c r="AX6" s="1593"/>
      <c r="AY6" s="1593"/>
      <c r="AZ6" s="1593"/>
      <c r="BA6" s="1594"/>
    </row>
    <row r="7" spans="1:53" s="478" customFormat="1" ht="32.25" customHeight="1" thickBot="1">
      <c r="A7" s="1575" t="s">
        <v>22</v>
      </c>
      <c r="B7" s="1576"/>
      <c r="C7" s="1577"/>
      <c r="D7" s="1578" t="s">
        <v>1864</v>
      </c>
      <c r="E7" s="1579"/>
      <c r="F7" s="1579"/>
      <c r="G7" s="1579"/>
      <c r="H7" s="1579"/>
      <c r="I7" s="1579"/>
      <c r="J7" s="1579"/>
      <c r="K7" s="1579"/>
      <c r="L7" s="1579"/>
      <c r="M7" s="1579"/>
      <c r="N7" s="1580"/>
      <c r="O7" s="994"/>
      <c r="P7" s="1578" t="s">
        <v>1865</v>
      </c>
      <c r="Q7" s="1579"/>
      <c r="R7" s="1579"/>
      <c r="S7" s="1579"/>
      <c r="T7" s="1579"/>
      <c r="U7" s="1579"/>
      <c r="V7" s="1579"/>
      <c r="W7" s="1579"/>
      <c r="X7" s="1579"/>
      <c r="Y7" s="1579"/>
      <c r="Z7" s="1579"/>
      <c r="AA7" s="1580"/>
      <c r="AB7" s="994"/>
      <c r="AC7" s="1578" t="s">
        <v>2158</v>
      </c>
      <c r="AD7" s="1579"/>
      <c r="AE7" s="1579"/>
      <c r="AF7" s="1579"/>
      <c r="AG7" s="1579"/>
      <c r="AH7" s="1579"/>
      <c r="AI7" s="1579"/>
      <c r="AJ7" s="1579"/>
      <c r="AK7" s="1579"/>
      <c r="AL7" s="1579"/>
      <c r="AM7" s="1579"/>
      <c r="AN7" s="1580"/>
      <c r="AO7" s="994"/>
      <c r="AP7" s="1578" t="s">
        <v>2489</v>
      </c>
      <c r="AQ7" s="1579"/>
      <c r="AR7" s="1579"/>
      <c r="AS7" s="1579"/>
      <c r="AT7" s="1579"/>
      <c r="AU7" s="1579"/>
      <c r="AV7" s="1579"/>
      <c r="AW7" s="1579"/>
      <c r="AX7" s="1579"/>
      <c r="AY7" s="1579"/>
      <c r="AZ7" s="1579"/>
      <c r="BA7" s="1580"/>
    </row>
    <row r="8" spans="1:53" ht="122.25" customHeight="1" thickBot="1">
      <c r="A8" s="479" t="s">
        <v>10</v>
      </c>
      <c r="B8" s="480" t="s">
        <v>54</v>
      </c>
      <c r="C8" s="480" t="s">
        <v>55</v>
      </c>
      <c r="D8" s="481" t="s">
        <v>1</v>
      </c>
      <c r="E8" s="1133" t="s">
        <v>586</v>
      </c>
      <c r="F8" s="482" t="s">
        <v>57</v>
      </c>
      <c r="G8" s="483" t="s">
        <v>62</v>
      </c>
      <c r="H8" s="484" t="s">
        <v>63</v>
      </c>
      <c r="I8" s="483" t="s">
        <v>587</v>
      </c>
      <c r="J8" s="485" t="s">
        <v>588</v>
      </c>
      <c r="K8" s="485" t="s">
        <v>848</v>
      </c>
      <c r="L8" s="486" t="s">
        <v>880</v>
      </c>
      <c r="M8" s="486" t="s">
        <v>1866</v>
      </c>
      <c r="N8" s="311" t="s">
        <v>1867</v>
      </c>
      <c r="O8" s="781"/>
      <c r="P8" s="1162" t="str">
        <f>+E8</f>
        <v>Դատավորի ստաժ</v>
      </c>
      <c r="Q8" s="488" t="str">
        <f>+F8</f>
        <v>Ստաժի %-ը</v>
      </c>
      <c r="R8" s="485" t="s">
        <v>62</v>
      </c>
      <c r="S8" s="1102" t="s">
        <v>63</v>
      </c>
      <c r="T8" s="1103" t="s">
        <v>2466</v>
      </c>
      <c r="U8" s="1102" t="s">
        <v>2467</v>
      </c>
      <c r="V8" s="485" t="s">
        <v>587</v>
      </c>
      <c r="W8" s="485" t="s">
        <v>588</v>
      </c>
      <c r="X8" s="485" t="s">
        <v>877</v>
      </c>
      <c r="Y8" s="490" t="s">
        <v>881</v>
      </c>
      <c r="Z8" s="490" t="s">
        <v>1868</v>
      </c>
      <c r="AA8" s="491" t="s">
        <v>1869</v>
      </c>
      <c r="AB8" s="781"/>
      <c r="AC8" s="487" t="str">
        <f>+P8</f>
        <v>Դատավորի ստաժ</v>
      </c>
      <c r="AD8" s="488" t="str">
        <f>+Q8</f>
        <v>Ստաժի %-ը</v>
      </c>
      <c r="AE8" s="485" t="s">
        <v>62</v>
      </c>
      <c r="AF8" s="1102" t="s">
        <v>63</v>
      </c>
      <c r="AG8" s="1103" t="s">
        <v>2470</v>
      </c>
      <c r="AH8" s="1102" t="s">
        <v>2471</v>
      </c>
      <c r="AI8" s="485" t="s">
        <v>587</v>
      </c>
      <c r="AJ8" s="485" t="s">
        <v>588</v>
      </c>
      <c r="AK8" s="485" t="s">
        <v>877</v>
      </c>
      <c r="AL8" s="490" t="s">
        <v>881</v>
      </c>
      <c r="AM8" s="490" t="s">
        <v>2160</v>
      </c>
      <c r="AN8" s="491" t="s">
        <v>2159</v>
      </c>
      <c r="AO8" s="781"/>
      <c r="AP8" s="482" t="str">
        <f>+AC8</f>
        <v>Դատավորի ստաժ</v>
      </c>
      <c r="AQ8" s="630" t="str">
        <f>+AD8</f>
        <v>Ստաժի %-ը</v>
      </c>
      <c r="AR8" s="483" t="s">
        <v>62</v>
      </c>
      <c r="AS8" s="1102" t="s">
        <v>63</v>
      </c>
      <c r="AT8" s="1103" t="s">
        <v>2932</v>
      </c>
      <c r="AU8" s="1102" t="s">
        <v>2933</v>
      </c>
      <c r="AV8" s="483" t="s">
        <v>587</v>
      </c>
      <c r="AW8" s="483" t="s">
        <v>588</v>
      </c>
      <c r="AX8" s="483" t="s">
        <v>877</v>
      </c>
      <c r="AY8" s="486" t="s">
        <v>881</v>
      </c>
      <c r="AZ8" s="486" t="s">
        <v>2490</v>
      </c>
      <c r="BA8" s="311" t="s">
        <v>2491</v>
      </c>
    </row>
    <row r="9" spans="1:53" s="499" customFormat="1" ht="23.25" customHeight="1" thickBot="1">
      <c r="A9" s="492">
        <v>1</v>
      </c>
      <c r="B9" s="1171" t="s">
        <v>732</v>
      </c>
      <c r="C9" s="493" t="s">
        <v>619</v>
      </c>
      <c r="D9" s="494">
        <v>1</v>
      </c>
      <c r="E9" s="1134">
        <v>18</v>
      </c>
      <c r="F9" s="501">
        <f>+E9*2</f>
        <v>36</v>
      </c>
      <c r="G9" s="813">
        <v>66140</v>
      </c>
      <c r="H9" s="813">
        <v>15</v>
      </c>
      <c r="I9" s="938">
        <f t="shared" ref="I9:I10" si="17">+H9*G9</f>
        <v>992100</v>
      </c>
      <c r="J9" s="944">
        <v>425484</v>
      </c>
      <c r="K9" s="947">
        <f t="shared" ref="K9:K10" si="18">+I9+J9</f>
        <v>1417584</v>
      </c>
      <c r="L9" s="945"/>
      <c r="M9" s="946">
        <f t="shared" ref="M9:M10" si="19">+K9+L9</f>
        <v>1417584</v>
      </c>
      <c r="N9" s="1315">
        <f>+M9*13</f>
        <v>18428592</v>
      </c>
      <c r="O9" s="815">
        <v>1</v>
      </c>
      <c r="P9" s="1136">
        <f t="shared" ref="P9:P10" si="20">+E9+1</f>
        <v>19</v>
      </c>
      <c r="Q9" s="501">
        <f t="shared" ref="Q9:Q10" si="21">+P9*2</f>
        <v>38</v>
      </c>
      <c r="R9" s="813">
        <f t="shared" ref="R9:R10" si="22">+G9</f>
        <v>66140</v>
      </c>
      <c r="S9" s="1098">
        <v>15</v>
      </c>
      <c r="T9" s="1101">
        <v>0.5</v>
      </c>
      <c r="U9" s="1101">
        <f>+S9+S9*T9</f>
        <v>22.5</v>
      </c>
      <c r="V9" s="814">
        <f t="shared" ref="V9:V10" si="23">+U9*R9</f>
        <v>1488150</v>
      </c>
      <c r="W9" s="814">
        <f t="shared" ref="W9:W10" si="24">IF((Q9&lt;=30)*AND(V9*Q9%&gt;J9),V9*Q9%,IF((Q9&gt;30)*AND(V9*30%&gt;J9),V9*30%,J9))</f>
        <v>446445</v>
      </c>
      <c r="X9" s="814">
        <f>+V9+W9</f>
        <v>1934595</v>
      </c>
      <c r="Y9" s="813"/>
      <c r="Z9" s="940">
        <f t="shared" ref="Z9:Z10" si="25">+X9+Y9</f>
        <v>1934595</v>
      </c>
      <c r="AA9" s="1316">
        <f>+Z9*13</f>
        <v>25149735</v>
      </c>
      <c r="AB9" s="941">
        <v>1</v>
      </c>
      <c r="AC9" s="812">
        <f t="shared" ref="AC9:AC10" si="26">+P9+1</f>
        <v>20</v>
      </c>
      <c r="AD9" s="501">
        <f t="shared" ref="AD9:AD10" si="27">+AC9*2</f>
        <v>40</v>
      </c>
      <c r="AE9" s="813">
        <f t="shared" ref="AE9:AE10" si="28">+R9</f>
        <v>66140</v>
      </c>
      <c r="AF9" s="1098">
        <v>15</v>
      </c>
      <c r="AG9" s="1098">
        <v>0.6</v>
      </c>
      <c r="AH9" s="1098">
        <f>+AF9+AF9*AG9</f>
        <v>24</v>
      </c>
      <c r="AI9" s="814">
        <f t="shared" ref="AI9:AI10" si="29">+AH9*AE9</f>
        <v>1587360</v>
      </c>
      <c r="AJ9" s="814">
        <f t="shared" ref="AJ9:AJ10" si="30">IF((AD9&lt;=30)*AND(AI9*AD9%&gt;W9),AI9*AD9%,IF((AD9&gt;30)*AND(AI9*30%&gt;W9),AI9*30%,W9))</f>
        <v>476208</v>
      </c>
      <c r="AK9" s="814">
        <f>+AI9+AJ9</f>
        <v>2063568</v>
      </c>
      <c r="AL9" s="813"/>
      <c r="AM9" s="940">
        <f t="shared" ref="AM9:AM10" si="31">+AK9+AL9</f>
        <v>2063568</v>
      </c>
      <c r="AN9" s="1316">
        <f>+AM9*13</f>
        <v>26826384</v>
      </c>
      <c r="AO9" s="941">
        <v>1</v>
      </c>
      <c r="AP9" s="812">
        <f t="shared" ref="AP9:AP10" si="32">+AC9+1</f>
        <v>21</v>
      </c>
      <c r="AQ9" s="501">
        <f t="shared" ref="AQ9:AQ10" si="33">+AP9*2</f>
        <v>42</v>
      </c>
      <c r="AR9" s="813">
        <f t="shared" ref="AR9:AR10" si="34">+AE9</f>
        <v>66140</v>
      </c>
      <c r="AS9" s="1098">
        <v>15</v>
      </c>
      <c r="AT9" s="1098">
        <v>0.7</v>
      </c>
      <c r="AU9" s="1098">
        <f>+AS9+AS9*AT9</f>
        <v>25.5</v>
      </c>
      <c r="AV9" s="814">
        <f t="shared" ref="AV9:AV10" si="35">+AU9*AR9</f>
        <v>1686570</v>
      </c>
      <c r="AW9" s="814">
        <f t="shared" ref="AW9:AW10" si="36">IF((AQ9&lt;=30)*AND(AV9*AQ9%&gt;AJ9),AV9*AQ9%,IF((AQ9&gt;30)*AND(AV9*30%&gt;AJ9),AV9*30%,AJ9))</f>
        <v>505971</v>
      </c>
      <c r="AX9" s="814">
        <f>+AV9+AW9</f>
        <v>2192541</v>
      </c>
      <c r="AY9" s="813"/>
      <c r="AZ9" s="940">
        <f t="shared" ref="AZ9:AZ10" si="37">+AX9+AY9</f>
        <v>2192541</v>
      </c>
      <c r="BA9" s="1317">
        <f>+AZ9*13</f>
        <v>28503033</v>
      </c>
    </row>
    <row r="10" spans="1:53" s="499" customFormat="1" ht="23.25" customHeight="1" thickBot="1">
      <c r="A10" s="500">
        <v>2</v>
      </c>
      <c r="B10" s="1172" t="s">
        <v>68</v>
      </c>
      <c r="C10" s="493" t="s">
        <v>731</v>
      </c>
      <c r="D10" s="494">
        <v>1</v>
      </c>
      <c r="E10" s="1135">
        <v>8</v>
      </c>
      <c r="F10" s="501">
        <f t="shared" ref="F10" si="38">+E10*2</f>
        <v>16</v>
      </c>
      <c r="G10" s="813">
        <v>66140</v>
      </c>
      <c r="H10" s="813">
        <v>12</v>
      </c>
      <c r="I10" s="938">
        <f t="shared" si="17"/>
        <v>793680</v>
      </c>
      <c r="J10" s="944">
        <v>126988.8</v>
      </c>
      <c r="K10" s="947">
        <f t="shared" si="18"/>
        <v>920668.8</v>
      </c>
      <c r="L10" s="945"/>
      <c r="M10" s="946">
        <f t="shared" si="19"/>
        <v>920668.8</v>
      </c>
      <c r="N10" s="1315">
        <f t="shared" ref="N10:N25" si="39">+M10*13</f>
        <v>11968694.4</v>
      </c>
      <c r="O10" s="815">
        <v>1</v>
      </c>
      <c r="P10" s="1136">
        <f t="shared" si="20"/>
        <v>9</v>
      </c>
      <c r="Q10" s="501">
        <f t="shared" si="21"/>
        <v>18</v>
      </c>
      <c r="R10" s="813">
        <f t="shared" si="22"/>
        <v>66140</v>
      </c>
      <c r="S10" s="1098">
        <v>12</v>
      </c>
      <c r="T10" s="1101">
        <v>0.5</v>
      </c>
      <c r="U10" s="1101">
        <f t="shared" ref="U10:U11" si="40">+S10+S10*T10</f>
        <v>18</v>
      </c>
      <c r="V10" s="814">
        <f t="shared" si="23"/>
        <v>1190520</v>
      </c>
      <c r="W10" s="814">
        <f t="shared" si="24"/>
        <v>214293.6</v>
      </c>
      <c r="X10" s="814">
        <f t="shared" ref="X10" si="41">+V10+W10</f>
        <v>1404813.6</v>
      </c>
      <c r="Y10" s="813"/>
      <c r="Z10" s="940">
        <f t="shared" si="25"/>
        <v>1404813.6</v>
      </c>
      <c r="AA10" s="1316">
        <f t="shared" ref="AA10:AA25" si="42">+Z10*13</f>
        <v>18262576.800000001</v>
      </c>
      <c r="AB10" s="941">
        <v>1</v>
      </c>
      <c r="AC10" s="812">
        <f t="shared" si="26"/>
        <v>10</v>
      </c>
      <c r="AD10" s="501">
        <f t="shared" si="27"/>
        <v>20</v>
      </c>
      <c r="AE10" s="813">
        <f t="shared" si="28"/>
        <v>66140</v>
      </c>
      <c r="AF10" s="1098">
        <v>12</v>
      </c>
      <c r="AG10" s="1098">
        <v>0.6</v>
      </c>
      <c r="AH10" s="1098">
        <f>+AF10+AF10*AG10</f>
        <v>19.2</v>
      </c>
      <c r="AI10" s="814">
        <f t="shared" si="29"/>
        <v>1269888</v>
      </c>
      <c r="AJ10" s="814">
        <f t="shared" si="30"/>
        <v>253977.60000000001</v>
      </c>
      <c r="AK10" s="814">
        <f t="shared" ref="AK10" si="43">+AI10+AJ10</f>
        <v>1523865.6000000001</v>
      </c>
      <c r="AL10" s="813"/>
      <c r="AM10" s="940">
        <f t="shared" si="31"/>
        <v>1523865.6000000001</v>
      </c>
      <c r="AN10" s="1316">
        <f t="shared" ref="AN10:AN25" si="44">+AM10*13</f>
        <v>19810252.800000001</v>
      </c>
      <c r="AO10" s="941">
        <v>1</v>
      </c>
      <c r="AP10" s="812">
        <f t="shared" si="32"/>
        <v>11</v>
      </c>
      <c r="AQ10" s="501">
        <f t="shared" si="33"/>
        <v>22</v>
      </c>
      <c r="AR10" s="813">
        <f t="shared" si="34"/>
        <v>66140</v>
      </c>
      <c r="AS10" s="1098">
        <v>12</v>
      </c>
      <c r="AT10" s="1098">
        <v>0.7</v>
      </c>
      <c r="AU10" s="1098">
        <f>+AS10+AS10*AT10</f>
        <v>20.399999999999999</v>
      </c>
      <c r="AV10" s="814">
        <f t="shared" si="35"/>
        <v>1349256</v>
      </c>
      <c r="AW10" s="814">
        <f t="shared" si="36"/>
        <v>296836.32</v>
      </c>
      <c r="AX10" s="814">
        <f t="shared" ref="AX10" si="45">+AV10+AW10</f>
        <v>1646092.32</v>
      </c>
      <c r="AY10" s="813"/>
      <c r="AZ10" s="940">
        <f t="shared" si="37"/>
        <v>1646092.32</v>
      </c>
      <c r="BA10" s="1317">
        <f t="shared" ref="BA10:BA25" si="46">+AZ10*13</f>
        <v>21399200.16</v>
      </c>
    </row>
    <row r="11" spans="1:53" s="499" customFormat="1" ht="23.25" customHeight="1" thickBot="1">
      <c r="A11" s="492">
        <v>3</v>
      </c>
      <c r="B11" s="1171" t="s">
        <v>671</v>
      </c>
      <c r="C11" s="493" t="s">
        <v>731</v>
      </c>
      <c r="D11" s="494">
        <v>1</v>
      </c>
      <c r="E11" s="1136">
        <v>18</v>
      </c>
      <c r="F11" s="501">
        <f t="shared" ref="F11" si="47">+E11*2</f>
        <v>36</v>
      </c>
      <c r="G11" s="813">
        <v>66140</v>
      </c>
      <c r="H11" s="813">
        <v>12</v>
      </c>
      <c r="I11" s="938">
        <f t="shared" ref="I11:I12" si="48">+H11*G11</f>
        <v>793680</v>
      </c>
      <c r="J11" s="944">
        <v>238104</v>
      </c>
      <c r="K11" s="947">
        <f t="shared" ref="K11:K12" si="49">+I11+J11</f>
        <v>1031784</v>
      </c>
      <c r="L11" s="945"/>
      <c r="M11" s="946">
        <f t="shared" ref="M11:M12" si="50">+K11+L11</f>
        <v>1031784</v>
      </c>
      <c r="N11" s="1315">
        <f t="shared" si="39"/>
        <v>13413192</v>
      </c>
      <c r="O11" s="815">
        <v>1</v>
      </c>
      <c r="P11" s="1136">
        <f t="shared" ref="P11:P12" si="51">+E11+1</f>
        <v>19</v>
      </c>
      <c r="Q11" s="501">
        <f t="shared" ref="Q11:Q12" si="52">+P11*2</f>
        <v>38</v>
      </c>
      <c r="R11" s="813">
        <f t="shared" ref="R11:R12" si="53">+G11</f>
        <v>66140</v>
      </c>
      <c r="S11" s="1098">
        <v>12</v>
      </c>
      <c r="T11" s="1101">
        <v>0.5</v>
      </c>
      <c r="U11" s="1101">
        <f t="shared" si="40"/>
        <v>18</v>
      </c>
      <c r="V11" s="814">
        <f t="shared" ref="V11:V12" si="54">+U11*R11</f>
        <v>1190520</v>
      </c>
      <c r="W11" s="944">
        <f t="shared" ref="W11:W12" si="55">IF((Q11&lt;=30)*AND(V11*Q11%&gt;J11),V11*Q11%,IF((Q11&gt;30)*AND(V11*30%&gt;J11),V11*30%,J11))</f>
        <v>357156</v>
      </c>
      <c r="X11" s="814">
        <f t="shared" ref="X11:X12" si="56">+V11+W11</f>
        <v>1547676</v>
      </c>
      <c r="Y11" s="813"/>
      <c r="Z11" s="940">
        <f t="shared" ref="Z11:Z12" si="57">+X11+Y11</f>
        <v>1547676</v>
      </c>
      <c r="AA11" s="1316">
        <f t="shared" si="42"/>
        <v>20119788</v>
      </c>
      <c r="AB11" s="941">
        <v>1</v>
      </c>
      <c r="AC11" s="812">
        <f t="shared" ref="AC11:AC12" si="58">+P11+1</f>
        <v>20</v>
      </c>
      <c r="AD11" s="501">
        <f t="shared" ref="AD11:AD12" si="59">+AC11*2</f>
        <v>40</v>
      </c>
      <c r="AE11" s="813">
        <f t="shared" ref="AE11:AE12" si="60">+R11</f>
        <v>66140</v>
      </c>
      <c r="AF11" s="1098">
        <v>12</v>
      </c>
      <c r="AG11" s="1098">
        <v>0.6</v>
      </c>
      <c r="AH11" s="1098">
        <f t="shared" ref="AH11:AH25" si="61">+AF11+AF11*AG11</f>
        <v>19.2</v>
      </c>
      <c r="AI11" s="814">
        <f t="shared" ref="AI11:AI12" si="62">+AH11*AE11</f>
        <v>1269888</v>
      </c>
      <c r="AJ11" s="814">
        <f t="shared" ref="AJ11:AJ25" si="63">IF((AD11&lt;=30)*AND(AI11*AD11%&gt;W11),AI11*AD11%,IF((AD11&gt;30)*AND(AI11*30%&gt;W11),AI11*30%,W11))</f>
        <v>380966.39999999997</v>
      </c>
      <c r="AK11" s="814">
        <f t="shared" ref="AK11" si="64">+AI11+AJ11</f>
        <v>1650854.4</v>
      </c>
      <c r="AL11" s="813"/>
      <c r="AM11" s="940">
        <f t="shared" ref="AM11:AM12" si="65">+AK11+AL11</f>
        <v>1650854.4</v>
      </c>
      <c r="AN11" s="1316">
        <f t="shared" si="44"/>
        <v>21461107.199999999</v>
      </c>
      <c r="AO11" s="941">
        <v>1</v>
      </c>
      <c r="AP11" s="812">
        <f t="shared" ref="AP11:AP12" si="66">+AC11+1</f>
        <v>21</v>
      </c>
      <c r="AQ11" s="501">
        <f t="shared" ref="AQ11:AQ12" si="67">+AP11*2</f>
        <v>42</v>
      </c>
      <c r="AR11" s="813">
        <f t="shared" ref="AR11:AR12" si="68">+AE11</f>
        <v>66140</v>
      </c>
      <c r="AS11" s="1098">
        <v>12</v>
      </c>
      <c r="AT11" s="1098">
        <v>0.7</v>
      </c>
      <c r="AU11" s="1098">
        <f t="shared" ref="AU11:AU25" si="69">+AS11+AS11*AT11</f>
        <v>20.399999999999999</v>
      </c>
      <c r="AV11" s="814">
        <f t="shared" ref="AV11:AV12" si="70">+AU11*AR11</f>
        <v>1349256</v>
      </c>
      <c r="AW11" s="814">
        <f t="shared" ref="AW11:AW25" si="71">IF((AQ11&lt;=30)*AND(AV11*AQ11%&gt;AJ11),AV11*AQ11%,IF((AQ11&gt;30)*AND(AV11*30%&gt;AJ11),AV11*30%,AJ11))</f>
        <v>404776.8</v>
      </c>
      <c r="AX11" s="814">
        <f t="shared" ref="AX11" si="72">+AV11+AW11</f>
        <v>1754032.8</v>
      </c>
      <c r="AY11" s="813"/>
      <c r="AZ11" s="940">
        <f t="shared" ref="AZ11:AZ12" si="73">+AX11+AY11</f>
        <v>1754032.8</v>
      </c>
      <c r="BA11" s="1317">
        <f t="shared" si="46"/>
        <v>22802426.400000002</v>
      </c>
    </row>
    <row r="12" spans="1:53" s="499" customFormat="1" ht="23.25" customHeight="1" thickBot="1">
      <c r="A12" s="500">
        <v>4</v>
      </c>
      <c r="B12" s="1171" t="s">
        <v>738</v>
      </c>
      <c r="C12" s="493" t="s">
        <v>726</v>
      </c>
      <c r="D12" s="494">
        <v>1</v>
      </c>
      <c r="E12" s="1136">
        <v>27</v>
      </c>
      <c r="F12" s="501">
        <f>+E12*2</f>
        <v>54</v>
      </c>
      <c r="G12" s="813">
        <v>66140</v>
      </c>
      <c r="H12" s="813">
        <v>11.5</v>
      </c>
      <c r="I12" s="938">
        <f t="shared" si="48"/>
        <v>760610</v>
      </c>
      <c r="J12" s="944">
        <v>638226</v>
      </c>
      <c r="K12" s="939">
        <f t="shared" si="49"/>
        <v>1398836</v>
      </c>
      <c r="L12" s="945"/>
      <c r="M12" s="946">
        <f t="shared" si="50"/>
        <v>1398836</v>
      </c>
      <c r="N12" s="1315">
        <f t="shared" si="39"/>
        <v>18184868</v>
      </c>
      <c r="O12" s="815">
        <v>1</v>
      </c>
      <c r="P12" s="1136">
        <f t="shared" si="51"/>
        <v>28</v>
      </c>
      <c r="Q12" s="501">
        <f t="shared" si="52"/>
        <v>56</v>
      </c>
      <c r="R12" s="813">
        <f t="shared" si="53"/>
        <v>66140</v>
      </c>
      <c r="S12" s="1098">
        <v>11.5</v>
      </c>
      <c r="T12" s="1101">
        <v>0.5</v>
      </c>
      <c r="U12" s="1101">
        <f t="shared" ref="U12:U25" si="74">+S12+S12*T12</f>
        <v>17.25</v>
      </c>
      <c r="V12" s="814">
        <f t="shared" si="54"/>
        <v>1140915</v>
      </c>
      <c r="W12" s="814">
        <f t="shared" si="55"/>
        <v>638226</v>
      </c>
      <c r="X12" s="814">
        <f t="shared" si="56"/>
        <v>1779141</v>
      </c>
      <c r="Y12" s="813"/>
      <c r="Z12" s="940">
        <f t="shared" si="57"/>
        <v>1779141</v>
      </c>
      <c r="AA12" s="1316">
        <f t="shared" si="42"/>
        <v>23128833</v>
      </c>
      <c r="AB12" s="941">
        <v>1</v>
      </c>
      <c r="AC12" s="812">
        <f t="shared" si="58"/>
        <v>29</v>
      </c>
      <c r="AD12" s="501">
        <f t="shared" si="59"/>
        <v>58</v>
      </c>
      <c r="AE12" s="813">
        <f t="shared" si="60"/>
        <v>66140</v>
      </c>
      <c r="AF12" s="1098">
        <v>11.5</v>
      </c>
      <c r="AG12" s="1098">
        <v>0.6</v>
      </c>
      <c r="AH12" s="1098">
        <f t="shared" si="61"/>
        <v>18.399999999999999</v>
      </c>
      <c r="AI12" s="814">
        <f t="shared" si="62"/>
        <v>1216976</v>
      </c>
      <c r="AJ12" s="814">
        <f t="shared" ref="AJ12" si="75">IF((AD12&lt;=30)*AND(AI12*AD12%&gt;W12),AI12*AD12%,IF((AD12&gt;30)*AND(AI12*30%&gt;W12),AI12*30%,W12))</f>
        <v>638226</v>
      </c>
      <c r="AK12" s="814">
        <f t="shared" ref="AK12" si="76">+AI12+AJ12</f>
        <v>1855202</v>
      </c>
      <c r="AL12" s="813"/>
      <c r="AM12" s="940">
        <f t="shared" si="65"/>
        <v>1855202</v>
      </c>
      <c r="AN12" s="1316">
        <f t="shared" si="44"/>
        <v>24117626</v>
      </c>
      <c r="AO12" s="941">
        <v>1</v>
      </c>
      <c r="AP12" s="812">
        <f t="shared" si="66"/>
        <v>30</v>
      </c>
      <c r="AQ12" s="501">
        <f t="shared" si="67"/>
        <v>60</v>
      </c>
      <c r="AR12" s="813">
        <f t="shared" si="68"/>
        <v>66140</v>
      </c>
      <c r="AS12" s="1098">
        <v>11.5</v>
      </c>
      <c r="AT12" s="1098">
        <v>0.7</v>
      </c>
      <c r="AU12" s="1098">
        <f t="shared" si="69"/>
        <v>19.549999999999997</v>
      </c>
      <c r="AV12" s="814">
        <f t="shared" si="70"/>
        <v>1293036.9999999998</v>
      </c>
      <c r="AW12" s="814">
        <f t="shared" ref="AW12" si="77">IF((AQ12&lt;=30)*AND(AV12*AQ12%&gt;AJ12),AV12*AQ12%,IF((AQ12&gt;30)*AND(AV12*30%&gt;AJ12),AV12*30%,AJ12))</f>
        <v>638226</v>
      </c>
      <c r="AX12" s="814">
        <f t="shared" ref="AX12" si="78">+AV12+AW12</f>
        <v>1931262.9999999998</v>
      </c>
      <c r="AY12" s="813"/>
      <c r="AZ12" s="940">
        <f t="shared" si="73"/>
        <v>1931262.9999999998</v>
      </c>
      <c r="BA12" s="1317">
        <f t="shared" si="46"/>
        <v>25106418.999999996</v>
      </c>
    </row>
    <row r="13" spans="1:53" s="499" customFormat="1" ht="23.25" customHeight="1" thickBot="1">
      <c r="A13" s="492">
        <v>5</v>
      </c>
      <c r="B13" s="1171" t="s">
        <v>733</v>
      </c>
      <c r="C13" s="493" t="s">
        <v>726</v>
      </c>
      <c r="D13" s="494">
        <v>1</v>
      </c>
      <c r="E13" s="1136">
        <v>21</v>
      </c>
      <c r="F13" s="501">
        <f t="shared" ref="F13:F25" si="79">+E13*2</f>
        <v>42</v>
      </c>
      <c r="G13" s="813">
        <v>66140</v>
      </c>
      <c r="H13" s="813">
        <v>11.5</v>
      </c>
      <c r="I13" s="938">
        <f t="shared" ref="I13:I25" si="80">+H13*G13</f>
        <v>760610</v>
      </c>
      <c r="J13" s="944">
        <v>425484</v>
      </c>
      <c r="K13" s="947">
        <f t="shared" ref="K13:K25" si="81">+I13+J13</f>
        <v>1186094</v>
      </c>
      <c r="L13" s="945"/>
      <c r="M13" s="946">
        <f t="shared" ref="M13:M25" si="82">+K13+L13</f>
        <v>1186094</v>
      </c>
      <c r="N13" s="1315">
        <f t="shared" si="39"/>
        <v>15419222</v>
      </c>
      <c r="O13" s="815">
        <v>1</v>
      </c>
      <c r="P13" s="1136">
        <f t="shared" ref="P13:P25" si="83">+E13+1</f>
        <v>22</v>
      </c>
      <c r="Q13" s="501">
        <f t="shared" ref="Q13:Q25" si="84">+P13*2</f>
        <v>44</v>
      </c>
      <c r="R13" s="813">
        <f t="shared" ref="R13:R25" si="85">+G13</f>
        <v>66140</v>
      </c>
      <c r="S13" s="1098">
        <v>11.5</v>
      </c>
      <c r="T13" s="1101">
        <v>0.5</v>
      </c>
      <c r="U13" s="1101">
        <f t="shared" si="74"/>
        <v>17.25</v>
      </c>
      <c r="V13" s="814">
        <f t="shared" ref="V13:V25" si="86">+U13*R13</f>
        <v>1140915</v>
      </c>
      <c r="W13" s="814">
        <f t="shared" ref="W13:W25" si="87">IF((Q13&lt;=30)*AND(V13*Q13%&gt;J13),V13*Q13%,IF((Q13&gt;30)*AND(V13*30%&gt;J13),V13*30%,J13))</f>
        <v>425484</v>
      </c>
      <c r="X13" s="814">
        <f t="shared" ref="X13:X25" si="88">+V13+W13</f>
        <v>1566399</v>
      </c>
      <c r="Y13" s="813"/>
      <c r="Z13" s="940">
        <f t="shared" ref="Z13:Z25" si="89">+X13+Y13</f>
        <v>1566399</v>
      </c>
      <c r="AA13" s="1316">
        <f t="shared" si="42"/>
        <v>20363187</v>
      </c>
      <c r="AB13" s="941">
        <v>1</v>
      </c>
      <c r="AC13" s="812">
        <f t="shared" ref="AC13:AC25" si="90">+P13+1</f>
        <v>23</v>
      </c>
      <c r="AD13" s="501">
        <f t="shared" ref="AD13:AD25" si="91">+AC13*2</f>
        <v>46</v>
      </c>
      <c r="AE13" s="813">
        <f t="shared" ref="AE13:AE25" si="92">+R13</f>
        <v>66140</v>
      </c>
      <c r="AF13" s="1098">
        <v>11.5</v>
      </c>
      <c r="AG13" s="1098">
        <v>0.6</v>
      </c>
      <c r="AH13" s="1098">
        <f t="shared" si="61"/>
        <v>18.399999999999999</v>
      </c>
      <c r="AI13" s="814">
        <f t="shared" ref="AI13:AI25" si="93">+AH13*AE13</f>
        <v>1216976</v>
      </c>
      <c r="AJ13" s="814">
        <f t="shared" si="63"/>
        <v>425484</v>
      </c>
      <c r="AK13" s="814">
        <f t="shared" ref="AK13:AK25" si="94">+AI13+AJ13</f>
        <v>1642460</v>
      </c>
      <c r="AL13" s="813"/>
      <c r="AM13" s="940">
        <f t="shared" ref="AM13:AM25" si="95">+AK13+AL13</f>
        <v>1642460</v>
      </c>
      <c r="AN13" s="1316">
        <f t="shared" si="44"/>
        <v>21351980</v>
      </c>
      <c r="AO13" s="941">
        <v>1</v>
      </c>
      <c r="AP13" s="812">
        <f t="shared" ref="AP13:AP25" si="96">+AC13+1</f>
        <v>24</v>
      </c>
      <c r="AQ13" s="501">
        <f t="shared" ref="AQ13:AQ25" si="97">+AP13*2</f>
        <v>48</v>
      </c>
      <c r="AR13" s="813">
        <f t="shared" ref="AR13:AR25" si="98">+AE13</f>
        <v>66140</v>
      </c>
      <c r="AS13" s="1098">
        <v>11.5</v>
      </c>
      <c r="AT13" s="1098">
        <v>0.7</v>
      </c>
      <c r="AU13" s="1098">
        <f t="shared" si="69"/>
        <v>19.549999999999997</v>
      </c>
      <c r="AV13" s="814">
        <f t="shared" ref="AV13:AV25" si="99">+AU13*AR13</f>
        <v>1293036.9999999998</v>
      </c>
      <c r="AW13" s="814">
        <f t="shared" si="71"/>
        <v>425484</v>
      </c>
      <c r="AX13" s="814">
        <f t="shared" ref="AX13:AX25" si="100">+AV13+AW13</f>
        <v>1718520.9999999998</v>
      </c>
      <c r="AY13" s="813"/>
      <c r="AZ13" s="940">
        <f t="shared" ref="AZ13:AZ25" si="101">+AX13+AY13</f>
        <v>1718520.9999999998</v>
      </c>
      <c r="BA13" s="1317">
        <f t="shared" si="46"/>
        <v>22340772.999999996</v>
      </c>
    </row>
    <row r="14" spans="1:53" s="499" customFormat="1" ht="23.25" customHeight="1" thickBot="1">
      <c r="A14" s="500">
        <v>6</v>
      </c>
      <c r="B14" s="1171" t="s">
        <v>730</v>
      </c>
      <c r="C14" s="493" t="s">
        <v>726</v>
      </c>
      <c r="D14" s="494">
        <v>1</v>
      </c>
      <c r="E14" s="1136">
        <v>24</v>
      </c>
      <c r="F14" s="501">
        <f t="shared" si="79"/>
        <v>48</v>
      </c>
      <c r="G14" s="813">
        <v>66140</v>
      </c>
      <c r="H14" s="813">
        <v>11.5</v>
      </c>
      <c r="I14" s="938">
        <f t="shared" si="80"/>
        <v>760610</v>
      </c>
      <c r="J14" s="944">
        <v>462641</v>
      </c>
      <c r="K14" s="947">
        <f t="shared" si="81"/>
        <v>1223251</v>
      </c>
      <c r="L14" s="945"/>
      <c r="M14" s="946">
        <f t="shared" si="82"/>
        <v>1223251</v>
      </c>
      <c r="N14" s="1315">
        <f t="shared" si="39"/>
        <v>15902263</v>
      </c>
      <c r="O14" s="815">
        <v>1</v>
      </c>
      <c r="P14" s="1136">
        <f t="shared" si="83"/>
        <v>25</v>
      </c>
      <c r="Q14" s="501">
        <f t="shared" si="84"/>
        <v>50</v>
      </c>
      <c r="R14" s="813">
        <f t="shared" si="85"/>
        <v>66140</v>
      </c>
      <c r="S14" s="1098">
        <v>11.5</v>
      </c>
      <c r="T14" s="1101">
        <v>0.5</v>
      </c>
      <c r="U14" s="1101">
        <f t="shared" si="74"/>
        <v>17.25</v>
      </c>
      <c r="V14" s="814">
        <f t="shared" si="86"/>
        <v>1140915</v>
      </c>
      <c r="W14" s="814">
        <f t="shared" si="87"/>
        <v>462641</v>
      </c>
      <c r="X14" s="814">
        <f t="shared" si="88"/>
        <v>1603556</v>
      </c>
      <c r="Y14" s="813"/>
      <c r="Z14" s="940">
        <f t="shared" si="89"/>
        <v>1603556</v>
      </c>
      <c r="AA14" s="1316">
        <f t="shared" si="42"/>
        <v>20846228</v>
      </c>
      <c r="AB14" s="941">
        <v>1</v>
      </c>
      <c r="AC14" s="812">
        <f t="shared" si="90"/>
        <v>26</v>
      </c>
      <c r="AD14" s="501">
        <f t="shared" si="91"/>
        <v>52</v>
      </c>
      <c r="AE14" s="813">
        <f t="shared" si="92"/>
        <v>66140</v>
      </c>
      <c r="AF14" s="1098">
        <v>11.5</v>
      </c>
      <c r="AG14" s="1098">
        <v>0.6</v>
      </c>
      <c r="AH14" s="1098">
        <f t="shared" si="61"/>
        <v>18.399999999999999</v>
      </c>
      <c r="AI14" s="814">
        <f t="shared" si="93"/>
        <v>1216976</v>
      </c>
      <c r="AJ14" s="814">
        <f t="shared" si="63"/>
        <v>462641</v>
      </c>
      <c r="AK14" s="814">
        <f t="shared" si="94"/>
        <v>1679617</v>
      </c>
      <c r="AL14" s="813"/>
      <c r="AM14" s="940">
        <f t="shared" si="95"/>
        <v>1679617</v>
      </c>
      <c r="AN14" s="1316">
        <f t="shared" si="44"/>
        <v>21835021</v>
      </c>
      <c r="AO14" s="941">
        <v>1</v>
      </c>
      <c r="AP14" s="812">
        <f t="shared" si="96"/>
        <v>27</v>
      </c>
      <c r="AQ14" s="501">
        <f t="shared" si="97"/>
        <v>54</v>
      </c>
      <c r="AR14" s="813">
        <f t="shared" si="98"/>
        <v>66140</v>
      </c>
      <c r="AS14" s="1098">
        <v>11.5</v>
      </c>
      <c r="AT14" s="1098">
        <v>0.7</v>
      </c>
      <c r="AU14" s="1098">
        <f t="shared" si="69"/>
        <v>19.549999999999997</v>
      </c>
      <c r="AV14" s="814">
        <f t="shared" si="99"/>
        <v>1293036.9999999998</v>
      </c>
      <c r="AW14" s="814">
        <f t="shared" si="71"/>
        <v>462641</v>
      </c>
      <c r="AX14" s="814">
        <f t="shared" si="100"/>
        <v>1755677.9999999998</v>
      </c>
      <c r="AY14" s="813"/>
      <c r="AZ14" s="940">
        <f t="shared" si="101"/>
        <v>1755677.9999999998</v>
      </c>
      <c r="BA14" s="1317">
        <f t="shared" si="46"/>
        <v>22823813.999999996</v>
      </c>
    </row>
    <row r="15" spans="1:53" s="499" customFormat="1" ht="23.25" customHeight="1" thickBot="1">
      <c r="A15" s="492">
        <v>7</v>
      </c>
      <c r="B15" s="1171" t="s">
        <v>734</v>
      </c>
      <c r="C15" s="493" t="s">
        <v>726</v>
      </c>
      <c r="D15" s="494">
        <v>1</v>
      </c>
      <c r="E15" s="1136">
        <v>21</v>
      </c>
      <c r="F15" s="501">
        <f t="shared" si="79"/>
        <v>42</v>
      </c>
      <c r="G15" s="813">
        <v>66140</v>
      </c>
      <c r="H15" s="813">
        <v>11.5</v>
      </c>
      <c r="I15" s="938">
        <f t="shared" si="80"/>
        <v>760610</v>
      </c>
      <c r="J15" s="944">
        <v>425484</v>
      </c>
      <c r="K15" s="947">
        <f t="shared" si="81"/>
        <v>1186094</v>
      </c>
      <c r="L15" s="945"/>
      <c r="M15" s="946">
        <f t="shared" si="82"/>
        <v>1186094</v>
      </c>
      <c r="N15" s="1315">
        <f t="shared" si="39"/>
        <v>15419222</v>
      </c>
      <c r="O15" s="815">
        <v>1</v>
      </c>
      <c r="P15" s="1136">
        <f t="shared" si="83"/>
        <v>22</v>
      </c>
      <c r="Q15" s="501">
        <f t="shared" si="84"/>
        <v>44</v>
      </c>
      <c r="R15" s="813">
        <f t="shared" si="85"/>
        <v>66140</v>
      </c>
      <c r="S15" s="1098">
        <v>11.5</v>
      </c>
      <c r="T15" s="1101">
        <v>0.5</v>
      </c>
      <c r="U15" s="1101">
        <f t="shared" si="74"/>
        <v>17.25</v>
      </c>
      <c r="V15" s="814">
        <f t="shared" si="86"/>
        <v>1140915</v>
      </c>
      <c r="W15" s="814">
        <f t="shared" si="87"/>
        <v>425484</v>
      </c>
      <c r="X15" s="814">
        <f t="shared" si="88"/>
        <v>1566399</v>
      </c>
      <c r="Y15" s="813"/>
      <c r="Z15" s="940">
        <f t="shared" si="89"/>
        <v>1566399</v>
      </c>
      <c r="AA15" s="1316">
        <f t="shared" si="42"/>
        <v>20363187</v>
      </c>
      <c r="AB15" s="941">
        <v>1</v>
      </c>
      <c r="AC15" s="812">
        <f t="shared" si="90"/>
        <v>23</v>
      </c>
      <c r="AD15" s="501">
        <f t="shared" si="91"/>
        <v>46</v>
      </c>
      <c r="AE15" s="813">
        <f t="shared" si="92"/>
        <v>66140</v>
      </c>
      <c r="AF15" s="1098">
        <v>11.5</v>
      </c>
      <c r="AG15" s="1098">
        <v>0.6</v>
      </c>
      <c r="AH15" s="1098">
        <f t="shared" si="61"/>
        <v>18.399999999999999</v>
      </c>
      <c r="AI15" s="814">
        <f t="shared" si="93"/>
        <v>1216976</v>
      </c>
      <c r="AJ15" s="814">
        <f t="shared" si="63"/>
        <v>425484</v>
      </c>
      <c r="AK15" s="814">
        <f t="shared" si="94"/>
        <v>1642460</v>
      </c>
      <c r="AL15" s="813"/>
      <c r="AM15" s="940">
        <f t="shared" si="95"/>
        <v>1642460</v>
      </c>
      <c r="AN15" s="1316">
        <f t="shared" si="44"/>
        <v>21351980</v>
      </c>
      <c r="AO15" s="941">
        <v>1</v>
      </c>
      <c r="AP15" s="812">
        <f t="shared" si="96"/>
        <v>24</v>
      </c>
      <c r="AQ15" s="501">
        <f t="shared" si="97"/>
        <v>48</v>
      </c>
      <c r="AR15" s="813">
        <f t="shared" si="98"/>
        <v>66140</v>
      </c>
      <c r="AS15" s="1098">
        <v>11.5</v>
      </c>
      <c r="AT15" s="1098">
        <v>0.7</v>
      </c>
      <c r="AU15" s="1098">
        <f t="shared" si="69"/>
        <v>19.549999999999997</v>
      </c>
      <c r="AV15" s="814">
        <f t="shared" si="99"/>
        <v>1293036.9999999998</v>
      </c>
      <c r="AW15" s="814">
        <f t="shared" si="71"/>
        <v>425484</v>
      </c>
      <c r="AX15" s="814">
        <f t="shared" si="100"/>
        <v>1718520.9999999998</v>
      </c>
      <c r="AY15" s="813"/>
      <c r="AZ15" s="940">
        <f t="shared" si="101"/>
        <v>1718520.9999999998</v>
      </c>
      <c r="BA15" s="1317">
        <f t="shared" si="46"/>
        <v>22340772.999999996</v>
      </c>
    </row>
    <row r="16" spans="1:53" s="499" customFormat="1" ht="23.25" customHeight="1" thickBot="1">
      <c r="A16" s="500">
        <v>8</v>
      </c>
      <c r="B16" s="1171" t="s">
        <v>735</v>
      </c>
      <c r="C16" s="493" t="s">
        <v>726</v>
      </c>
      <c r="D16" s="494">
        <v>1</v>
      </c>
      <c r="E16" s="1136">
        <v>26</v>
      </c>
      <c r="F16" s="501">
        <f t="shared" si="79"/>
        <v>52</v>
      </c>
      <c r="G16" s="813">
        <v>66140</v>
      </c>
      <c r="H16" s="813">
        <v>11.5</v>
      </c>
      <c r="I16" s="938">
        <f t="shared" si="80"/>
        <v>760610</v>
      </c>
      <c r="J16" s="944">
        <v>602769</v>
      </c>
      <c r="K16" s="947">
        <f t="shared" si="81"/>
        <v>1363379</v>
      </c>
      <c r="L16" s="945"/>
      <c r="M16" s="946">
        <f t="shared" si="82"/>
        <v>1363379</v>
      </c>
      <c r="N16" s="1315">
        <f t="shared" si="39"/>
        <v>17723927</v>
      </c>
      <c r="O16" s="815">
        <v>1</v>
      </c>
      <c r="P16" s="1136">
        <f t="shared" si="83"/>
        <v>27</v>
      </c>
      <c r="Q16" s="501">
        <f t="shared" si="84"/>
        <v>54</v>
      </c>
      <c r="R16" s="813">
        <f t="shared" si="85"/>
        <v>66140</v>
      </c>
      <c r="S16" s="1098">
        <v>11.5</v>
      </c>
      <c r="T16" s="1101">
        <v>0.5</v>
      </c>
      <c r="U16" s="1101">
        <f t="shared" si="74"/>
        <v>17.25</v>
      </c>
      <c r="V16" s="814">
        <f t="shared" si="86"/>
        <v>1140915</v>
      </c>
      <c r="W16" s="814">
        <f t="shared" si="87"/>
        <v>602769</v>
      </c>
      <c r="X16" s="814">
        <f t="shared" si="88"/>
        <v>1743684</v>
      </c>
      <c r="Y16" s="813"/>
      <c r="Z16" s="940">
        <f t="shared" si="89"/>
        <v>1743684</v>
      </c>
      <c r="AA16" s="1316">
        <f t="shared" si="42"/>
        <v>22667892</v>
      </c>
      <c r="AB16" s="941">
        <v>1</v>
      </c>
      <c r="AC16" s="812">
        <f t="shared" si="90"/>
        <v>28</v>
      </c>
      <c r="AD16" s="501">
        <f t="shared" si="91"/>
        <v>56</v>
      </c>
      <c r="AE16" s="813">
        <f t="shared" si="92"/>
        <v>66140</v>
      </c>
      <c r="AF16" s="1098">
        <v>11.5</v>
      </c>
      <c r="AG16" s="1098">
        <v>0.6</v>
      </c>
      <c r="AH16" s="1098">
        <f t="shared" si="61"/>
        <v>18.399999999999999</v>
      </c>
      <c r="AI16" s="814">
        <f t="shared" si="93"/>
        <v>1216976</v>
      </c>
      <c r="AJ16" s="814">
        <f t="shared" si="63"/>
        <v>602769</v>
      </c>
      <c r="AK16" s="814">
        <f t="shared" si="94"/>
        <v>1819745</v>
      </c>
      <c r="AL16" s="813"/>
      <c r="AM16" s="940">
        <f t="shared" si="95"/>
        <v>1819745</v>
      </c>
      <c r="AN16" s="1316">
        <f t="shared" si="44"/>
        <v>23656685</v>
      </c>
      <c r="AO16" s="941">
        <v>1</v>
      </c>
      <c r="AP16" s="812">
        <f t="shared" si="96"/>
        <v>29</v>
      </c>
      <c r="AQ16" s="501">
        <f t="shared" si="97"/>
        <v>58</v>
      </c>
      <c r="AR16" s="813">
        <f t="shared" si="98"/>
        <v>66140</v>
      </c>
      <c r="AS16" s="1098">
        <v>11.5</v>
      </c>
      <c r="AT16" s="1098">
        <v>0.7</v>
      </c>
      <c r="AU16" s="1098">
        <f t="shared" si="69"/>
        <v>19.549999999999997</v>
      </c>
      <c r="AV16" s="814">
        <f t="shared" si="99"/>
        <v>1293036.9999999998</v>
      </c>
      <c r="AW16" s="814">
        <f t="shared" si="71"/>
        <v>602769</v>
      </c>
      <c r="AX16" s="814">
        <f t="shared" si="100"/>
        <v>1895805.9999999998</v>
      </c>
      <c r="AY16" s="813"/>
      <c r="AZ16" s="940">
        <f t="shared" si="101"/>
        <v>1895805.9999999998</v>
      </c>
      <c r="BA16" s="1317">
        <f t="shared" si="46"/>
        <v>24645477.999999996</v>
      </c>
    </row>
    <row r="17" spans="1:53" s="499" customFormat="1" ht="23.25" customHeight="1" thickBot="1">
      <c r="A17" s="492">
        <v>9</v>
      </c>
      <c r="B17" s="1171" t="s">
        <v>2096</v>
      </c>
      <c r="C17" s="493" t="s">
        <v>726</v>
      </c>
      <c r="D17" s="494">
        <v>1</v>
      </c>
      <c r="E17" s="1136">
        <v>19</v>
      </c>
      <c r="F17" s="501">
        <f t="shared" si="79"/>
        <v>38</v>
      </c>
      <c r="G17" s="813">
        <v>66140</v>
      </c>
      <c r="H17" s="813">
        <v>11.5</v>
      </c>
      <c r="I17" s="938">
        <f t="shared" si="80"/>
        <v>760610</v>
      </c>
      <c r="J17" s="944">
        <v>277585</v>
      </c>
      <c r="K17" s="947">
        <f t="shared" si="81"/>
        <v>1038195</v>
      </c>
      <c r="L17" s="945"/>
      <c r="M17" s="946">
        <f t="shared" si="82"/>
        <v>1038195</v>
      </c>
      <c r="N17" s="1315">
        <f t="shared" si="39"/>
        <v>13496535</v>
      </c>
      <c r="O17" s="815">
        <v>1</v>
      </c>
      <c r="P17" s="1136">
        <f t="shared" si="83"/>
        <v>20</v>
      </c>
      <c r="Q17" s="501">
        <f t="shared" si="84"/>
        <v>40</v>
      </c>
      <c r="R17" s="813">
        <f t="shared" si="85"/>
        <v>66140</v>
      </c>
      <c r="S17" s="1098">
        <v>11.5</v>
      </c>
      <c r="T17" s="1101">
        <v>0.5</v>
      </c>
      <c r="U17" s="1101">
        <f t="shared" si="74"/>
        <v>17.25</v>
      </c>
      <c r="V17" s="814">
        <f t="shared" si="86"/>
        <v>1140915</v>
      </c>
      <c r="W17" s="814">
        <f t="shared" si="87"/>
        <v>342274.5</v>
      </c>
      <c r="X17" s="814">
        <f t="shared" si="88"/>
        <v>1483189.5</v>
      </c>
      <c r="Y17" s="813"/>
      <c r="Z17" s="940">
        <f t="shared" si="89"/>
        <v>1483189.5</v>
      </c>
      <c r="AA17" s="1316">
        <f t="shared" si="42"/>
        <v>19281463.5</v>
      </c>
      <c r="AB17" s="941">
        <v>1</v>
      </c>
      <c r="AC17" s="812">
        <f t="shared" si="90"/>
        <v>21</v>
      </c>
      <c r="AD17" s="501">
        <f t="shared" si="91"/>
        <v>42</v>
      </c>
      <c r="AE17" s="813">
        <f t="shared" si="92"/>
        <v>66140</v>
      </c>
      <c r="AF17" s="1098">
        <v>11.5</v>
      </c>
      <c r="AG17" s="1098">
        <v>0.6</v>
      </c>
      <c r="AH17" s="1098">
        <f t="shared" si="61"/>
        <v>18.399999999999999</v>
      </c>
      <c r="AI17" s="814">
        <f t="shared" si="93"/>
        <v>1216976</v>
      </c>
      <c r="AJ17" s="814">
        <f t="shared" si="63"/>
        <v>365092.8</v>
      </c>
      <c r="AK17" s="814">
        <f t="shared" si="94"/>
        <v>1582068.8</v>
      </c>
      <c r="AL17" s="813"/>
      <c r="AM17" s="940">
        <f t="shared" si="95"/>
        <v>1582068.8</v>
      </c>
      <c r="AN17" s="1316">
        <f t="shared" si="44"/>
        <v>20566894.400000002</v>
      </c>
      <c r="AO17" s="941">
        <v>1</v>
      </c>
      <c r="AP17" s="812">
        <f t="shared" si="96"/>
        <v>22</v>
      </c>
      <c r="AQ17" s="501">
        <f t="shared" si="97"/>
        <v>44</v>
      </c>
      <c r="AR17" s="813">
        <f t="shared" si="98"/>
        <v>66140</v>
      </c>
      <c r="AS17" s="1098">
        <v>11.5</v>
      </c>
      <c r="AT17" s="1098">
        <v>0.7</v>
      </c>
      <c r="AU17" s="1098">
        <f t="shared" si="69"/>
        <v>19.549999999999997</v>
      </c>
      <c r="AV17" s="814">
        <f t="shared" si="99"/>
        <v>1293036.9999999998</v>
      </c>
      <c r="AW17" s="814">
        <f t="shared" si="71"/>
        <v>387911.09999999992</v>
      </c>
      <c r="AX17" s="814">
        <f t="shared" si="100"/>
        <v>1680948.0999999996</v>
      </c>
      <c r="AY17" s="813"/>
      <c r="AZ17" s="940">
        <f t="shared" si="101"/>
        <v>1680948.0999999996</v>
      </c>
      <c r="BA17" s="1317">
        <f t="shared" si="46"/>
        <v>21852325.299999997</v>
      </c>
    </row>
    <row r="18" spans="1:53" s="499" customFormat="1" ht="23.25" customHeight="1" thickBot="1">
      <c r="A18" s="500">
        <v>10</v>
      </c>
      <c r="B18" s="1171" t="s">
        <v>736</v>
      </c>
      <c r="C18" s="493" t="s">
        <v>726</v>
      </c>
      <c r="D18" s="494">
        <v>1</v>
      </c>
      <c r="E18" s="1136">
        <v>21</v>
      </c>
      <c r="F18" s="501">
        <f t="shared" si="79"/>
        <v>42</v>
      </c>
      <c r="G18" s="813">
        <v>66140</v>
      </c>
      <c r="H18" s="813">
        <v>11.5</v>
      </c>
      <c r="I18" s="938">
        <f t="shared" si="80"/>
        <v>760610</v>
      </c>
      <c r="J18" s="944">
        <v>425484</v>
      </c>
      <c r="K18" s="947">
        <f t="shared" si="81"/>
        <v>1186094</v>
      </c>
      <c r="L18" s="945"/>
      <c r="M18" s="946">
        <f t="shared" si="82"/>
        <v>1186094</v>
      </c>
      <c r="N18" s="1315">
        <f t="shared" si="39"/>
        <v>15419222</v>
      </c>
      <c r="O18" s="815">
        <v>1</v>
      </c>
      <c r="P18" s="1136">
        <f t="shared" si="83"/>
        <v>22</v>
      </c>
      <c r="Q18" s="501">
        <f t="shared" si="84"/>
        <v>44</v>
      </c>
      <c r="R18" s="813">
        <f t="shared" si="85"/>
        <v>66140</v>
      </c>
      <c r="S18" s="1098">
        <v>11.5</v>
      </c>
      <c r="T18" s="1101">
        <v>0.5</v>
      </c>
      <c r="U18" s="1101">
        <f t="shared" si="74"/>
        <v>17.25</v>
      </c>
      <c r="V18" s="814">
        <f t="shared" si="86"/>
        <v>1140915</v>
      </c>
      <c r="W18" s="814">
        <f t="shared" si="87"/>
        <v>425484</v>
      </c>
      <c r="X18" s="814">
        <f t="shared" si="88"/>
        <v>1566399</v>
      </c>
      <c r="Y18" s="813"/>
      <c r="Z18" s="940">
        <f t="shared" si="89"/>
        <v>1566399</v>
      </c>
      <c r="AA18" s="1316">
        <f t="shared" si="42"/>
        <v>20363187</v>
      </c>
      <c r="AB18" s="941">
        <v>1</v>
      </c>
      <c r="AC18" s="812">
        <f t="shared" si="90"/>
        <v>23</v>
      </c>
      <c r="AD18" s="501">
        <f t="shared" si="91"/>
        <v>46</v>
      </c>
      <c r="AE18" s="813">
        <f t="shared" si="92"/>
        <v>66140</v>
      </c>
      <c r="AF18" s="1098">
        <v>11.5</v>
      </c>
      <c r="AG18" s="1098">
        <v>0.6</v>
      </c>
      <c r="AH18" s="1098">
        <f t="shared" si="61"/>
        <v>18.399999999999999</v>
      </c>
      <c r="AI18" s="814">
        <f t="shared" si="93"/>
        <v>1216976</v>
      </c>
      <c r="AJ18" s="814">
        <f t="shared" si="63"/>
        <v>425484</v>
      </c>
      <c r="AK18" s="814">
        <f t="shared" si="94"/>
        <v>1642460</v>
      </c>
      <c r="AL18" s="813"/>
      <c r="AM18" s="940">
        <f t="shared" si="95"/>
        <v>1642460</v>
      </c>
      <c r="AN18" s="1316">
        <f t="shared" si="44"/>
        <v>21351980</v>
      </c>
      <c r="AO18" s="941">
        <v>1</v>
      </c>
      <c r="AP18" s="812">
        <f t="shared" si="96"/>
        <v>24</v>
      </c>
      <c r="AQ18" s="501">
        <f t="shared" si="97"/>
        <v>48</v>
      </c>
      <c r="AR18" s="813">
        <f t="shared" si="98"/>
        <v>66140</v>
      </c>
      <c r="AS18" s="1098">
        <v>11.5</v>
      </c>
      <c r="AT18" s="1098">
        <v>0.7</v>
      </c>
      <c r="AU18" s="1098">
        <f t="shared" si="69"/>
        <v>19.549999999999997</v>
      </c>
      <c r="AV18" s="814">
        <f t="shared" si="99"/>
        <v>1293036.9999999998</v>
      </c>
      <c r="AW18" s="814">
        <f t="shared" si="71"/>
        <v>425484</v>
      </c>
      <c r="AX18" s="814">
        <f t="shared" si="100"/>
        <v>1718520.9999999998</v>
      </c>
      <c r="AY18" s="813"/>
      <c r="AZ18" s="940">
        <f t="shared" si="101"/>
        <v>1718520.9999999998</v>
      </c>
      <c r="BA18" s="1317">
        <f t="shared" si="46"/>
        <v>22340772.999999996</v>
      </c>
    </row>
    <row r="19" spans="1:53" s="499" customFormat="1" ht="23.25" customHeight="1" thickBot="1">
      <c r="A19" s="492">
        <v>11</v>
      </c>
      <c r="B19" s="1171" t="s">
        <v>737</v>
      </c>
      <c r="C19" s="493" t="s">
        <v>726</v>
      </c>
      <c r="D19" s="494">
        <v>1</v>
      </c>
      <c r="E19" s="1136">
        <v>24</v>
      </c>
      <c r="F19" s="501">
        <f t="shared" si="79"/>
        <v>48</v>
      </c>
      <c r="G19" s="813">
        <v>66140</v>
      </c>
      <c r="H19" s="813">
        <v>11.5</v>
      </c>
      <c r="I19" s="938">
        <f t="shared" si="80"/>
        <v>760610</v>
      </c>
      <c r="J19" s="944">
        <v>531855</v>
      </c>
      <c r="K19" s="947">
        <f t="shared" si="81"/>
        <v>1292465</v>
      </c>
      <c r="L19" s="945"/>
      <c r="M19" s="946">
        <f t="shared" si="82"/>
        <v>1292465</v>
      </c>
      <c r="N19" s="1315">
        <f t="shared" si="39"/>
        <v>16802045</v>
      </c>
      <c r="O19" s="815">
        <v>1</v>
      </c>
      <c r="P19" s="1136">
        <f t="shared" si="83"/>
        <v>25</v>
      </c>
      <c r="Q19" s="501">
        <f t="shared" si="84"/>
        <v>50</v>
      </c>
      <c r="R19" s="813">
        <f t="shared" si="85"/>
        <v>66140</v>
      </c>
      <c r="S19" s="1098">
        <v>11.5</v>
      </c>
      <c r="T19" s="1101">
        <v>0.5</v>
      </c>
      <c r="U19" s="1101">
        <f t="shared" si="74"/>
        <v>17.25</v>
      </c>
      <c r="V19" s="814">
        <f t="shared" si="86"/>
        <v>1140915</v>
      </c>
      <c r="W19" s="814">
        <f t="shared" si="87"/>
        <v>531855</v>
      </c>
      <c r="X19" s="814">
        <f t="shared" si="88"/>
        <v>1672770</v>
      </c>
      <c r="Y19" s="813"/>
      <c r="Z19" s="940">
        <f t="shared" si="89"/>
        <v>1672770</v>
      </c>
      <c r="AA19" s="1316">
        <f t="shared" si="42"/>
        <v>21746010</v>
      </c>
      <c r="AB19" s="941">
        <v>1</v>
      </c>
      <c r="AC19" s="812">
        <f t="shared" si="90"/>
        <v>26</v>
      </c>
      <c r="AD19" s="501">
        <f t="shared" si="91"/>
        <v>52</v>
      </c>
      <c r="AE19" s="813">
        <f t="shared" si="92"/>
        <v>66140</v>
      </c>
      <c r="AF19" s="1098">
        <v>11.5</v>
      </c>
      <c r="AG19" s="1098">
        <v>0.6</v>
      </c>
      <c r="AH19" s="1098">
        <f t="shared" si="61"/>
        <v>18.399999999999999</v>
      </c>
      <c r="AI19" s="814">
        <f t="shared" si="93"/>
        <v>1216976</v>
      </c>
      <c r="AJ19" s="814">
        <f t="shared" si="63"/>
        <v>531855</v>
      </c>
      <c r="AK19" s="814">
        <f t="shared" si="94"/>
        <v>1748831</v>
      </c>
      <c r="AL19" s="813"/>
      <c r="AM19" s="940">
        <f t="shared" si="95"/>
        <v>1748831</v>
      </c>
      <c r="AN19" s="1316">
        <f t="shared" si="44"/>
        <v>22734803</v>
      </c>
      <c r="AO19" s="941">
        <v>1</v>
      </c>
      <c r="AP19" s="812">
        <f t="shared" si="96"/>
        <v>27</v>
      </c>
      <c r="AQ19" s="501">
        <f t="shared" si="97"/>
        <v>54</v>
      </c>
      <c r="AR19" s="813">
        <f t="shared" si="98"/>
        <v>66140</v>
      </c>
      <c r="AS19" s="1098">
        <v>11.5</v>
      </c>
      <c r="AT19" s="1098">
        <v>0.7</v>
      </c>
      <c r="AU19" s="1098">
        <f t="shared" si="69"/>
        <v>19.549999999999997</v>
      </c>
      <c r="AV19" s="814">
        <f t="shared" si="99"/>
        <v>1293036.9999999998</v>
      </c>
      <c r="AW19" s="814">
        <f t="shared" si="71"/>
        <v>531855</v>
      </c>
      <c r="AX19" s="814">
        <f t="shared" si="100"/>
        <v>1824891.9999999998</v>
      </c>
      <c r="AY19" s="813"/>
      <c r="AZ19" s="940">
        <f t="shared" si="101"/>
        <v>1824891.9999999998</v>
      </c>
      <c r="BA19" s="1317">
        <f t="shared" si="46"/>
        <v>23723595.999999996</v>
      </c>
    </row>
    <row r="20" spans="1:53" s="499" customFormat="1" ht="23.25" customHeight="1" thickBot="1">
      <c r="A20" s="500">
        <v>12</v>
      </c>
      <c r="B20" s="1171" t="s">
        <v>641</v>
      </c>
      <c r="C20" s="493" t="s">
        <v>726</v>
      </c>
      <c r="D20" s="494">
        <v>1</v>
      </c>
      <c r="E20" s="1136">
        <v>24</v>
      </c>
      <c r="F20" s="501">
        <f t="shared" si="79"/>
        <v>48</v>
      </c>
      <c r="G20" s="813">
        <v>66140</v>
      </c>
      <c r="H20" s="813">
        <v>11.5</v>
      </c>
      <c r="I20" s="938">
        <f t="shared" si="80"/>
        <v>760610</v>
      </c>
      <c r="J20" s="944">
        <v>531855</v>
      </c>
      <c r="K20" s="947">
        <f t="shared" si="81"/>
        <v>1292465</v>
      </c>
      <c r="L20" s="945"/>
      <c r="M20" s="946">
        <f t="shared" si="82"/>
        <v>1292465</v>
      </c>
      <c r="N20" s="1315">
        <f t="shared" si="39"/>
        <v>16802045</v>
      </c>
      <c r="O20" s="815">
        <v>1</v>
      </c>
      <c r="P20" s="1136">
        <f t="shared" si="83"/>
        <v>25</v>
      </c>
      <c r="Q20" s="501">
        <f t="shared" si="84"/>
        <v>50</v>
      </c>
      <c r="R20" s="813">
        <f t="shared" si="85"/>
        <v>66140</v>
      </c>
      <c r="S20" s="1098">
        <v>11.5</v>
      </c>
      <c r="T20" s="1101">
        <v>0.5</v>
      </c>
      <c r="U20" s="1101">
        <f t="shared" si="74"/>
        <v>17.25</v>
      </c>
      <c r="V20" s="814">
        <f t="shared" si="86"/>
        <v>1140915</v>
      </c>
      <c r="W20" s="814">
        <f t="shared" si="87"/>
        <v>531855</v>
      </c>
      <c r="X20" s="814">
        <f t="shared" si="88"/>
        <v>1672770</v>
      </c>
      <c r="Y20" s="813"/>
      <c r="Z20" s="940">
        <f t="shared" si="89"/>
        <v>1672770</v>
      </c>
      <c r="AA20" s="1316">
        <f t="shared" si="42"/>
        <v>21746010</v>
      </c>
      <c r="AB20" s="941">
        <v>1</v>
      </c>
      <c r="AC20" s="812">
        <f t="shared" si="90"/>
        <v>26</v>
      </c>
      <c r="AD20" s="501">
        <f t="shared" si="91"/>
        <v>52</v>
      </c>
      <c r="AE20" s="813">
        <f t="shared" si="92"/>
        <v>66140</v>
      </c>
      <c r="AF20" s="1098">
        <v>11.5</v>
      </c>
      <c r="AG20" s="1098">
        <v>0.6</v>
      </c>
      <c r="AH20" s="1098">
        <f t="shared" si="61"/>
        <v>18.399999999999999</v>
      </c>
      <c r="AI20" s="814">
        <f t="shared" si="93"/>
        <v>1216976</v>
      </c>
      <c r="AJ20" s="814">
        <f t="shared" si="63"/>
        <v>531855</v>
      </c>
      <c r="AK20" s="814">
        <f t="shared" si="94"/>
        <v>1748831</v>
      </c>
      <c r="AL20" s="813"/>
      <c r="AM20" s="940">
        <f t="shared" si="95"/>
        <v>1748831</v>
      </c>
      <c r="AN20" s="1316">
        <f t="shared" si="44"/>
        <v>22734803</v>
      </c>
      <c r="AO20" s="941">
        <v>1</v>
      </c>
      <c r="AP20" s="812">
        <f t="shared" si="96"/>
        <v>27</v>
      </c>
      <c r="AQ20" s="501">
        <f t="shared" si="97"/>
        <v>54</v>
      </c>
      <c r="AR20" s="813">
        <f t="shared" si="98"/>
        <v>66140</v>
      </c>
      <c r="AS20" s="1098">
        <v>11.5</v>
      </c>
      <c r="AT20" s="1098">
        <v>0.7</v>
      </c>
      <c r="AU20" s="1098">
        <f t="shared" si="69"/>
        <v>19.549999999999997</v>
      </c>
      <c r="AV20" s="814">
        <f t="shared" si="99"/>
        <v>1293036.9999999998</v>
      </c>
      <c r="AW20" s="814">
        <f t="shared" si="71"/>
        <v>531855</v>
      </c>
      <c r="AX20" s="814">
        <f t="shared" si="100"/>
        <v>1824891.9999999998</v>
      </c>
      <c r="AY20" s="813"/>
      <c r="AZ20" s="940">
        <f t="shared" si="101"/>
        <v>1824891.9999999998</v>
      </c>
      <c r="BA20" s="1317">
        <f t="shared" si="46"/>
        <v>23723595.999999996</v>
      </c>
    </row>
    <row r="21" spans="1:53" s="499" customFormat="1" ht="23.25" customHeight="1" thickBot="1">
      <c r="A21" s="492">
        <v>13</v>
      </c>
      <c r="B21" s="1171" t="s">
        <v>673</v>
      </c>
      <c r="C21" s="493" t="s">
        <v>726</v>
      </c>
      <c r="D21" s="494">
        <v>1</v>
      </c>
      <c r="E21" s="1136">
        <v>21</v>
      </c>
      <c r="F21" s="501">
        <f t="shared" si="79"/>
        <v>42</v>
      </c>
      <c r="G21" s="813">
        <v>66140</v>
      </c>
      <c r="H21" s="813">
        <v>11.5</v>
      </c>
      <c r="I21" s="938">
        <f t="shared" si="80"/>
        <v>760610</v>
      </c>
      <c r="J21" s="944">
        <v>425484</v>
      </c>
      <c r="K21" s="947">
        <f t="shared" si="81"/>
        <v>1186094</v>
      </c>
      <c r="L21" s="945"/>
      <c r="M21" s="946">
        <f t="shared" si="82"/>
        <v>1186094</v>
      </c>
      <c r="N21" s="1315">
        <f t="shared" si="39"/>
        <v>15419222</v>
      </c>
      <c r="O21" s="815">
        <v>1</v>
      </c>
      <c r="P21" s="1136">
        <f t="shared" si="83"/>
        <v>22</v>
      </c>
      <c r="Q21" s="501">
        <f t="shared" si="84"/>
        <v>44</v>
      </c>
      <c r="R21" s="813">
        <f t="shared" si="85"/>
        <v>66140</v>
      </c>
      <c r="S21" s="1098">
        <v>11.5</v>
      </c>
      <c r="T21" s="1101">
        <v>0.5</v>
      </c>
      <c r="U21" s="1101">
        <f t="shared" si="74"/>
        <v>17.25</v>
      </c>
      <c r="V21" s="814">
        <f t="shared" si="86"/>
        <v>1140915</v>
      </c>
      <c r="W21" s="814">
        <f t="shared" si="87"/>
        <v>425484</v>
      </c>
      <c r="X21" s="814">
        <f t="shared" si="88"/>
        <v>1566399</v>
      </c>
      <c r="Y21" s="813"/>
      <c r="Z21" s="940">
        <f t="shared" si="89"/>
        <v>1566399</v>
      </c>
      <c r="AA21" s="1316">
        <f t="shared" si="42"/>
        <v>20363187</v>
      </c>
      <c r="AB21" s="941">
        <v>1</v>
      </c>
      <c r="AC21" s="812">
        <f t="shared" si="90"/>
        <v>23</v>
      </c>
      <c r="AD21" s="501">
        <f t="shared" si="91"/>
        <v>46</v>
      </c>
      <c r="AE21" s="813">
        <f t="shared" si="92"/>
        <v>66140</v>
      </c>
      <c r="AF21" s="1098">
        <v>11.5</v>
      </c>
      <c r="AG21" s="1098">
        <v>0.6</v>
      </c>
      <c r="AH21" s="1098">
        <f t="shared" si="61"/>
        <v>18.399999999999999</v>
      </c>
      <c r="AI21" s="814">
        <f t="shared" si="93"/>
        <v>1216976</v>
      </c>
      <c r="AJ21" s="814">
        <f t="shared" si="63"/>
        <v>425484</v>
      </c>
      <c r="AK21" s="814">
        <f t="shared" si="94"/>
        <v>1642460</v>
      </c>
      <c r="AL21" s="813"/>
      <c r="AM21" s="940">
        <f t="shared" si="95"/>
        <v>1642460</v>
      </c>
      <c r="AN21" s="1316">
        <f t="shared" si="44"/>
        <v>21351980</v>
      </c>
      <c r="AO21" s="941">
        <v>1</v>
      </c>
      <c r="AP21" s="812">
        <f t="shared" si="96"/>
        <v>24</v>
      </c>
      <c r="AQ21" s="501">
        <f t="shared" si="97"/>
        <v>48</v>
      </c>
      <c r="AR21" s="813">
        <f t="shared" si="98"/>
        <v>66140</v>
      </c>
      <c r="AS21" s="1098">
        <v>11.5</v>
      </c>
      <c r="AT21" s="1098">
        <v>0.7</v>
      </c>
      <c r="AU21" s="1098">
        <f t="shared" si="69"/>
        <v>19.549999999999997</v>
      </c>
      <c r="AV21" s="814">
        <f t="shared" si="99"/>
        <v>1293036.9999999998</v>
      </c>
      <c r="AW21" s="814">
        <f t="shared" si="71"/>
        <v>425484</v>
      </c>
      <c r="AX21" s="814">
        <f t="shared" si="100"/>
        <v>1718520.9999999998</v>
      </c>
      <c r="AY21" s="813"/>
      <c r="AZ21" s="940">
        <f t="shared" si="101"/>
        <v>1718520.9999999998</v>
      </c>
      <c r="BA21" s="1317">
        <f t="shared" si="46"/>
        <v>22340772.999999996</v>
      </c>
    </row>
    <row r="22" spans="1:53" s="499" customFormat="1" ht="23.25" customHeight="1" thickBot="1">
      <c r="A22" s="500">
        <v>14</v>
      </c>
      <c r="B22" s="1171" t="s">
        <v>739</v>
      </c>
      <c r="C22" s="493" t="s">
        <v>726</v>
      </c>
      <c r="D22" s="494">
        <v>1</v>
      </c>
      <c r="E22" s="1134">
        <v>28</v>
      </c>
      <c r="F22" s="501">
        <f t="shared" si="79"/>
        <v>56</v>
      </c>
      <c r="G22" s="813">
        <v>66140</v>
      </c>
      <c r="H22" s="813">
        <v>11.5</v>
      </c>
      <c r="I22" s="938">
        <f t="shared" si="80"/>
        <v>760610</v>
      </c>
      <c r="J22" s="944">
        <v>709140</v>
      </c>
      <c r="K22" s="947">
        <f t="shared" si="81"/>
        <v>1469750</v>
      </c>
      <c r="L22" s="945"/>
      <c r="M22" s="946">
        <f t="shared" si="82"/>
        <v>1469750</v>
      </c>
      <c r="N22" s="1315">
        <f t="shared" si="39"/>
        <v>19106750</v>
      </c>
      <c r="O22" s="815">
        <v>1</v>
      </c>
      <c r="P22" s="1136">
        <f t="shared" si="83"/>
        <v>29</v>
      </c>
      <c r="Q22" s="501">
        <f t="shared" si="84"/>
        <v>58</v>
      </c>
      <c r="R22" s="813">
        <f t="shared" si="85"/>
        <v>66140</v>
      </c>
      <c r="S22" s="1098">
        <v>11.5</v>
      </c>
      <c r="T22" s="1101">
        <v>0.5</v>
      </c>
      <c r="U22" s="1101">
        <f t="shared" si="74"/>
        <v>17.25</v>
      </c>
      <c r="V22" s="814">
        <f t="shared" si="86"/>
        <v>1140915</v>
      </c>
      <c r="W22" s="814">
        <f t="shared" si="87"/>
        <v>709140</v>
      </c>
      <c r="X22" s="814">
        <f t="shared" si="88"/>
        <v>1850055</v>
      </c>
      <c r="Y22" s="813"/>
      <c r="Z22" s="940">
        <f t="shared" si="89"/>
        <v>1850055</v>
      </c>
      <c r="AA22" s="1316">
        <f t="shared" si="42"/>
        <v>24050715</v>
      </c>
      <c r="AB22" s="941">
        <v>1</v>
      </c>
      <c r="AC22" s="812">
        <f t="shared" si="90"/>
        <v>30</v>
      </c>
      <c r="AD22" s="501">
        <f t="shared" si="91"/>
        <v>60</v>
      </c>
      <c r="AE22" s="813">
        <f t="shared" si="92"/>
        <v>66140</v>
      </c>
      <c r="AF22" s="1098">
        <v>11.5</v>
      </c>
      <c r="AG22" s="1098">
        <v>0.6</v>
      </c>
      <c r="AH22" s="1098">
        <f t="shared" si="61"/>
        <v>18.399999999999999</v>
      </c>
      <c r="AI22" s="814">
        <f t="shared" si="93"/>
        <v>1216976</v>
      </c>
      <c r="AJ22" s="814">
        <f t="shared" si="63"/>
        <v>709140</v>
      </c>
      <c r="AK22" s="814">
        <f t="shared" si="94"/>
        <v>1926116</v>
      </c>
      <c r="AL22" s="813"/>
      <c r="AM22" s="940">
        <f t="shared" si="95"/>
        <v>1926116</v>
      </c>
      <c r="AN22" s="1316">
        <f t="shared" si="44"/>
        <v>25039508</v>
      </c>
      <c r="AO22" s="941">
        <v>1</v>
      </c>
      <c r="AP22" s="812">
        <f t="shared" si="96"/>
        <v>31</v>
      </c>
      <c r="AQ22" s="501">
        <f t="shared" si="97"/>
        <v>62</v>
      </c>
      <c r="AR22" s="813">
        <f t="shared" si="98"/>
        <v>66140</v>
      </c>
      <c r="AS22" s="1098">
        <v>11.5</v>
      </c>
      <c r="AT22" s="1098">
        <v>0.7</v>
      </c>
      <c r="AU22" s="1098">
        <f t="shared" si="69"/>
        <v>19.549999999999997</v>
      </c>
      <c r="AV22" s="814">
        <f t="shared" si="99"/>
        <v>1293036.9999999998</v>
      </c>
      <c r="AW22" s="814">
        <f t="shared" si="71"/>
        <v>709140</v>
      </c>
      <c r="AX22" s="814">
        <f t="shared" si="100"/>
        <v>2002176.9999999998</v>
      </c>
      <c r="AY22" s="813"/>
      <c r="AZ22" s="940">
        <f t="shared" si="101"/>
        <v>2002176.9999999998</v>
      </c>
      <c r="BA22" s="1317">
        <f t="shared" si="46"/>
        <v>26028300.999999996</v>
      </c>
    </row>
    <row r="23" spans="1:53" s="499" customFormat="1" ht="23.25" customHeight="1" thickBot="1">
      <c r="A23" s="492">
        <v>15</v>
      </c>
      <c r="B23" s="1171" t="s">
        <v>740</v>
      </c>
      <c r="C23" s="493" t="s">
        <v>726</v>
      </c>
      <c r="D23" s="494">
        <v>1</v>
      </c>
      <c r="E23" s="1136">
        <v>21</v>
      </c>
      <c r="F23" s="501">
        <f t="shared" si="79"/>
        <v>42</v>
      </c>
      <c r="G23" s="813">
        <v>66140</v>
      </c>
      <c r="H23" s="813">
        <v>11.5</v>
      </c>
      <c r="I23" s="938">
        <f t="shared" si="80"/>
        <v>760610</v>
      </c>
      <c r="J23" s="944">
        <v>425484</v>
      </c>
      <c r="K23" s="947">
        <f t="shared" si="81"/>
        <v>1186094</v>
      </c>
      <c r="L23" s="945"/>
      <c r="M23" s="946">
        <f t="shared" si="82"/>
        <v>1186094</v>
      </c>
      <c r="N23" s="1315">
        <f t="shared" si="39"/>
        <v>15419222</v>
      </c>
      <c r="O23" s="815">
        <v>1</v>
      </c>
      <c r="P23" s="1136">
        <f t="shared" si="83"/>
        <v>22</v>
      </c>
      <c r="Q23" s="501">
        <f t="shared" si="84"/>
        <v>44</v>
      </c>
      <c r="R23" s="813">
        <f t="shared" si="85"/>
        <v>66140</v>
      </c>
      <c r="S23" s="1098">
        <v>11.5</v>
      </c>
      <c r="T23" s="1101">
        <v>0.5</v>
      </c>
      <c r="U23" s="1101">
        <f t="shared" si="74"/>
        <v>17.25</v>
      </c>
      <c r="V23" s="814">
        <f t="shared" si="86"/>
        <v>1140915</v>
      </c>
      <c r="W23" s="814">
        <f t="shared" si="87"/>
        <v>425484</v>
      </c>
      <c r="X23" s="814">
        <f t="shared" si="88"/>
        <v>1566399</v>
      </c>
      <c r="Y23" s="813"/>
      <c r="Z23" s="940">
        <f t="shared" si="89"/>
        <v>1566399</v>
      </c>
      <c r="AA23" s="1316">
        <f t="shared" si="42"/>
        <v>20363187</v>
      </c>
      <c r="AB23" s="941">
        <v>1</v>
      </c>
      <c r="AC23" s="812">
        <f t="shared" si="90"/>
        <v>23</v>
      </c>
      <c r="AD23" s="501">
        <f t="shared" si="91"/>
        <v>46</v>
      </c>
      <c r="AE23" s="813">
        <f t="shared" si="92"/>
        <v>66140</v>
      </c>
      <c r="AF23" s="1098">
        <v>11.5</v>
      </c>
      <c r="AG23" s="1098">
        <v>0.6</v>
      </c>
      <c r="AH23" s="1098">
        <f t="shared" si="61"/>
        <v>18.399999999999999</v>
      </c>
      <c r="AI23" s="814">
        <f t="shared" si="93"/>
        <v>1216976</v>
      </c>
      <c r="AJ23" s="814">
        <f t="shared" si="63"/>
        <v>425484</v>
      </c>
      <c r="AK23" s="814">
        <f t="shared" si="94"/>
        <v>1642460</v>
      </c>
      <c r="AL23" s="813"/>
      <c r="AM23" s="940">
        <f t="shared" si="95"/>
        <v>1642460</v>
      </c>
      <c r="AN23" s="1316">
        <f t="shared" si="44"/>
        <v>21351980</v>
      </c>
      <c r="AO23" s="941">
        <v>1</v>
      </c>
      <c r="AP23" s="812">
        <f t="shared" si="96"/>
        <v>24</v>
      </c>
      <c r="AQ23" s="501">
        <f t="shared" si="97"/>
        <v>48</v>
      </c>
      <c r="AR23" s="813">
        <f t="shared" si="98"/>
        <v>66140</v>
      </c>
      <c r="AS23" s="1098">
        <v>11.5</v>
      </c>
      <c r="AT23" s="1098">
        <v>0.7</v>
      </c>
      <c r="AU23" s="1098">
        <f t="shared" si="69"/>
        <v>19.549999999999997</v>
      </c>
      <c r="AV23" s="814">
        <f t="shared" si="99"/>
        <v>1293036.9999999998</v>
      </c>
      <c r="AW23" s="814">
        <f t="shared" si="71"/>
        <v>425484</v>
      </c>
      <c r="AX23" s="814">
        <f t="shared" si="100"/>
        <v>1718520.9999999998</v>
      </c>
      <c r="AY23" s="813"/>
      <c r="AZ23" s="940">
        <f t="shared" si="101"/>
        <v>1718520.9999999998</v>
      </c>
      <c r="BA23" s="1317">
        <f t="shared" si="46"/>
        <v>22340772.999999996</v>
      </c>
    </row>
    <row r="24" spans="1:53" s="499" customFormat="1" ht="23.25" customHeight="1" thickBot="1">
      <c r="A24" s="500">
        <v>16</v>
      </c>
      <c r="B24" s="1173" t="s">
        <v>667</v>
      </c>
      <c r="C24" s="493" t="s">
        <v>726</v>
      </c>
      <c r="D24" s="515">
        <v>1</v>
      </c>
      <c r="E24" s="1137">
        <v>9</v>
      </c>
      <c r="F24" s="511">
        <f t="shared" si="79"/>
        <v>18</v>
      </c>
      <c r="G24" s="818">
        <v>66140</v>
      </c>
      <c r="H24" s="813">
        <v>11.5</v>
      </c>
      <c r="I24" s="819">
        <f t="shared" si="80"/>
        <v>760610</v>
      </c>
      <c r="J24" s="819">
        <v>136909.79999999999</v>
      </c>
      <c r="K24" s="819">
        <f t="shared" si="81"/>
        <v>897519.8</v>
      </c>
      <c r="L24" s="818"/>
      <c r="M24" s="820">
        <f t="shared" si="82"/>
        <v>897519.8</v>
      </c>
      <c r="N24" s="1315">
        <f t="shared" si="39"/>
        <v>11667757.4</v>
      </c>
      <c r="O24" s="815">
        <v>1</v>
      </c>
      <c r="P24" s="1138">
        <f t="shared" si="83"/>
        <v>10</v>
      </c>
      <c r="Q24" s="511">
        <f t="shared" si="84"/>
        <v>20</v>
      </c>
      <c r="R24" s="818">
        <f t="shared" si="85"/>
        <v>66140</v>
      </c>
      <c r="S24" s="1099">
        <v>11.5</v>
      </c>
      <c r="T24" s="1101">
        <v>0.5</v>
      </c>
      <c r="U24" s="1101">
        <f t="shared" si="74"/>
        <v>17.25</v>
      </c>
      <c r="V24" s="819">
        <f t="shared" si="86"/>
        <v>1140915</v>
      </c>
      <c r="W24" s="819">
        <f t="shared" si="87"/>
        <v>228183</v>
      </c>
      <c r="X24" s="819">
        <f t="shared" si="88"/>
        <v>1369098</v>
      </c>
      <c r="Y24" s="818"/>
      <c r="Z24" s="820">
        <f t="shared" si="89"/>
        <v>1369098</v>
      </c>
      <c r="AA24" s="1316">
        <f t="shared" si="42"/>
        <v>17798274</v>
      </c>
      <c r="AB24" s="868">
        <v>1</v>
      </c>
      <c r="AC24" s="817">
        <f t="shared" si="90"/>
        <v>11</v>
      </c>
      <c r="AD24" s="511">
        <f t="shared" si="91"/>
        <v>22</v>
      </c>
      <c r="AE24" s="818">
        <f t="shared" si="92"/>
        <v>66140</v>
      </c>
      <c r="AF24" s="1099">
        <v>11.5</v>
      </c>
      <c r="AG24" s="1098">
        <v>0.6</v>
      </c>
      <c r="AH24" s="1098">
        <f t="shared" si="61"/>
        <v>18.399999999999999</v>
      </c>
      <c r="AI24" s="819">
        <f t="shared" si="93"/>
        <v>1216976</v>
      </c>
      <c r="AJ24" s="819">
        <f t="shared" si="63"/>
        <v>267734.72000000003</v>
      </c>
      <c r="AK24" s="819">
        <f t="shared" si="94"/>
        <v>1484710.72</v>
      </c>
      <c r="AL24" s="818"/>
      <c r="AM24" s="820">
        <f t="shared" si="95"/>
        <v>1484710.72</v>
      </c>
      <c r="AN24" s="1316">
        <f t="shared" si="44"/>
        <v>19301239.359999999</v>
      </c>
      <c r="AO24" s="868">
        <v>1</v>
      </c>
      <c r="AP24" s="817">
        <f t="shared" si="96"/>
        <v>12</v>
      </c>
      <c r="AQ24" s="511">
        <f t="shared" si="97"/>
        <v>24</v>
      </c>
      <c r="AR24" s="818">
        <f t="shared" si="98"/>
        <v>66140</v>
      </c>
      <c r="AS24" s="1099">
        <v>11.5</v>
      </c>
      <c r="AT24" s="1098">
        <v>0.7</v>
      </c>
      <c r="AU24" s="1098">
        <f t="shared" si="69"/>
        <v>19.549999999999997</v>
      </c>
      <c r="AV24" s="819">
        <f t="shared" si="99"/>
        <v>1293036.9999999998</v>
      </c>
      <c r="AW24" s="819">
        <f t="shared" si="71"/>
        <v>310328.87999999995</v>
      </c>
      <c r="AX24" s="819">
        <f t="shared" si="100"/>
        <v>1603365.8799999997</v>
      </c>
      <c r="AY24" s="818"/>
      <c r="AZ24" s="820">
        <f t="shared" si="101"/>
        <v>1603365.8799999997</v>
      </c>
      <c r="BA24" s="1317">
        <f t="shared" si="46"/>
        <v>20843756.439999994</v>
      </c>
    </row>
    <row r="25" spans="1:53" s="499" customFormat="1" ht="23.25" customHeight="1" thickBot="1">
      <c r="A25" s="492">
        <v>17</v>
      </c>
      <c r="B25" s="1171" t="s">
        <v>741</v>
      </c>
      <c r="C25" s="493" t="s">
        <v>726</v>
      </c>
      <c r="D25" s="494">
        <v>1</v>
      </c>
      <c r="E25" s="1138">
        <v>21</v>
      </c>
      <c r="F25" s="511">
        <f t="shared" si="79"/>
        <v>42</v>
      </c>
      <c r="G25" s="818">
        <v>66140</v>
      </c>
      <c r="H25" s="818">
        <v>11.5</v>
      </c>
      <c r="I25" s="948">
        <f t="shared" si="80"/>
        <v>760610</v>
      </c>
      <c r="J25" s="949">
        <v>425484</v>
      </c>
      <c r="K25" s="950">
        <f t="shared" si="81"/>
        <v>1186094</v>
      </c>
      <c r="L25" s="951"/>
      <c r="M25" s="952">
        <f t="shared" si="82"/>
        <v>1186094</v>
      </c>
      <c r="N25" s="1315">
        <f t="shared" si="39"/>
        <v>15419222</v>
      </c>
      <c r="O25" s="815">
        <v>1</v>
      </c>
      <c r="P25" s="1138">
        <f t="shared" si="83"/>
        <v>22</v>
      </c>
      <c r="Q25" s="511">
        <f t="shared" si="84"/>
        <v>44</v>
      </c>
      <c r="R25" s="818">
        <f t="shared" si="85"/>
        <v>66140</v>
      </c>
      <c r="S25" s="1099">
        <v>11.5</v>
      </c>
      <c r="T25" s="1101">
        <v>0.5</v>
      </c>
      <c r="U25" s="1101">
        <f t="shared" si="74"/>
        <v>17.25</v>
      </c>
      <c r="V25" s="819">
        <f t="shared" si="86"/>
        <v>1140915</v>
      </c>
      <c r="W25" s="819">
        <f t="shared" si="87"/>
        <v>425484</v>
      </c>
      <c r="X25" s="819">
        <f t="shared" si="88"/>
        <v>1566399</v>
      </c>
      <c r="Y25" s="818"/>
      <c r="Z25" s="869">
        <f t="shared" si="89"/>
        <v>1566399</v>
      </c>
      <c r="AA25" s="1316">
        <f t="shared" si="42"/>
        <v>20363187</v>
      </c>
      <c r="AB25" s="941">
        <v>1</v>
      </c>
      <c r="AC25" s="817">
        <f t="shared" si="90"/>
        <v>23</v>
      </c>
      <c r="AD25" s="511">
        <f t="shared" si="91"/>
        <v>46</v>
      </c>
      <c r="AE25" s="818">
        <f t="shared" si="92"/>
        <v>66140</v>
      </c>
      <c r="AF25" s="1099">
        <v>11.5</v>
      </c>
      <c r="AG25" s="1098">
        <v>0.6</v>
      </c>
      <c r="AH25" s="1098">
        <f t="shared" si="61"/>
        <v>18.399999999999999</v>
      </c>
      <c r="AI25" s="819">
        <f t="shared" si="93"/>
        <v>1216976</v>
      </c>
      <c r="AJ25" s="819">
        <f t="shared" si="63"/>
        <v>425484</v>
      </c>
      <c r="AK25" s="819">
        <f t="shared" si="94"/>
        <v>1642460</v>
      </c>
      <c r="AL25" s="818"/>
      <c r="AM25" s="869">
        <f t="shared" si="95"/>
        <v>1642460</v>
      </c>
      <c r="AN25" s="1316">
        <f t="shared" si="44"/>
        <v>21351980</v>
      </c>
      <c r="AO25" s="941">
        <v>1</v>
      </c>
      <c r="AP25" s="953">
        <f t="shared" si="96"/>
        <v>24</v>
      </c>
      <c r="AQ25" s="631">
        <f t="shared" si="97"/>
        <v>48</v>
      </c>
      <c r="AR25" s="822">
        <f t="shared" si="98"/>
        <v>66140</v>
      </c>
      <c r="AS25" s="1099">
        <v>11.5</v>
      </c>
      <c r="AT25" s="1098">
        <v>0.7</v>
      </c>
      <c r="AU25" s="1098">
        <f t="shared" si="69"/>
        <v>19.549999999999997</v>
      </c>
      <c r="AV25" s="823">
        <f t="shared" si="99"/>
        <v>1293036.9999999998</v>
      </c>
      <c r="AW25" s="823">
        <f t="shared" si="71"/>
        <v>425484</v>
      </c>
      <c r="AX25" s="823">
        <f t="shared" si="100"/>
        <v>1718520.9999999998</v>
      </c>
      <c r="AY25" s="822"/>
      <c r="AZ25" s="954">
        <f t="shared" si="101"/>
        <v>1718520.9999999998</v>
      </c>
      <c r="BA25" s="1317">
        <f t="shared" si="46"/>
        <v>22340772.999999996</v>
      </c>
    </row>
    <row r="26" spans="1:53" s="508" customFormat="1" ht="18" customHeight="1" thickBot="1">
      <c r="A26" s="1581" t="s">
        <v>64</v>
      </c>
      <c r="B26" s="1582"/>
      <c r="C26" s="1589"/>
      <c r="D26" s="810">
        <f t="shared" ref="D26:BA26" si="102">SUM(D9:D25)</f>
        <v>17</v>
      </c>
      <c r="E26" s="1139">
        <f t="shared" si="102"/>
        <v>351</v>
      </c>
      <c r="F26" s="866">
        <f t="shared" si="102"/>
        <v>702</v>
      </c>
      <c r="G26" s="866">
        <f t="shared" si="102"/>
        <v>1124380</v>
      </c>
      <c r="H26" s="866">
        <f t="shared" si="102"/>
        <v>200</v>
      </c>
      <c r="I26" s="866">
        <f t="shared" si="102"/>
        <v>13228000</v>
      </c>
      <c r="J26" s="866">
        <f t="shared" si="102"/>
        <v>7234461.5999999996</v>
      </c>
      <c r="K26" s="866">
        <f t="shared" si="102"/>
        <v>20462461.600000001</v>
      </c>
      <c r="L26" s="866">
        <f t="shared" si="102"/>
        <v>0</v>
      </c>
      <c r="M26" s="866">
        <f t="shared" si="102"/>
        <v>20462461.600000001</v>
      </c>
      <c r="N26" s="867">
        <f t="shared" si="102"/>
        <v>266012000.80000001</v>
      </c>
      <c r="O26" s="637">
        <f t="shared" si="102"/>
        <v>17</v>
      </c>
      <c r="P26" s="1139">
        <f t="shared" si="102"/>
        <v>368</v>
      </c>
      <c r="Q26" s="866">
        <f t="shared" si="102"/>
        <v>736</v>
      </c>
      <c r="R26" s="866">
        <f t="shared" si="102"/>
        <v>1124380</v>
      </c>
      <c r="S26" s="866">
        <f t="shared" si="102"/>
        <v>200</v>
      </c>
      <c r="T26" s="866"/>
      <c r="U26" s="866">
        <f t="shared" si="102"/>
        <v>300</v>
      </c>
      <c r="V26" s="866">
        <f t="shared" si="102"/>
        <v>19842000</v>
      </c>
      <c r="W26" s="866">
        <f t="shared" si="102"/>
        <v>7617742.0999999996</v>
      </c>
      <c r="X26" s="866">
        <f t="shared" si="102"/>
        <v>27459742.100000001</v>
      </c>
      <c r="Y26" s="866">
        <f t="shared" si="102"/>
        <v>0</v>
      </c>
      <c r="Z26" s="866">
        <f t="shared" si="102"/>
        <v>27459742.100000001</v>
      </c>
      <c r="AA26" s="867">
        <f t="shared" si="102"/>
        <v>356976647.30000001</v>
      </c>
      <c r="AB26" s="867">
        <f t="shared" si="102"/>
        <v>17</v>
      </c>
      <c r="AC26" s="865">
        <f t="shared" si="102"/>
        <v>385</v>
      </c>
      <c r="AD26" s="866">
        <f t="shared" si="102"/>
        <v>770</v>
      </c>
      <c r="AE26" s="866">
        <f t="shared" si="102"/>
        <v>1124380</v>
      </c>
      <c r="AF26" s="866"/>
      <c r="AG26" s="866"/>
      <c r="AH26" s="866">
        <f t="shared" si="102"/>
        <v>320</v>
      </c>
      <c r="AI26" s="866">
        <f t="shared" si="102"/>
        <v>21164800</v>
      </c>
      <c r="AJ26" s="866">
        <f t="shared" si="102"/>
        <v>7773369.5199999996</v>
      </c>
      <c r="AK26" s="866">
        <f t="shared" si="102"/>
        <v>28938169.52</v>
      </c>
      <c r="AL26" s="866">
        <f t="shared" si="102"/>
        <v>0</v>
      </c>
      <c r="AM26" s="866">
        <f t="shared" si="102"/>
        <v>28938169.52</v>
      </c>
      <c r="AN26" s="867">
        <f t="shared" si="102"/>
        <v>376196203.75999999</v>
      </c>
      <c r="AO26" s="867">
        <f t="shared" si="102"/>
        <v>17</v>
      </c>
      <c r="AP26" s="865">
        <f t="shared" si="102"/>
        <v>402</v>
      </c>
      <c r="AQ26" s="866">
        <f t="shared" si="102"/>
        <v>804</v>
      </c>
      <c r="AR26" s="866">
        <f t="shared" si="102"/>
        <v>1124380</v>
      </c>
      <c r="AS26" s="866"/>
      <c r="AT26" s="866"/>
      <c r="AU26" s="866">
        <f t="shared" si="102"/>
        <v>340.00000000000011</v>
      </c>
      <c r="AV26" s="866">
        <f t="shared" si="102"/>
        <v>22487600</v>
      </c>
      <c r="AW26" s="866">
        <f t="shared" si="102"/>
        <v>7935214.1000000006</v>
      </c>
      <c r="AX26" s="866">
        <f t="shared" si="102"/>
        <v>30422814.099999998</v>
      </c>
      <c r="AY26" s="866">
        <f t="shared" si="102"/>
        <v>0</v>
      </c>
      <c r="AZ26" s="866">
        <f t="shared" si="102"/>
        <v>30422814.099999998</v>
      </c>
      <c r="BA26" s="867">
        <f t="shared" si="102"/>
        <v>395496583.30000001</v>
      </c>
    </row>
    <row r="27" spans="1:53" s="478" customFormat="1" ht="17.25" customHeight="1">
      <c r="A27" s="509"/>
      <c r="B27" s="510"/>
      <c r="C27" s="510"/>
      <c r="D27" s="510"/>
      <c r="E27" s="1140"/>
      <c r="F27" s="510"/>
      <c r="G27" s="510"/>
      <c r="H27" s="510"/>
      <c r="I27" s="510"/>
      <c r="J27" s="510"/>
      <c r="K27" s="510"/>
      <c r="L27" s="510"/>
      <c r="M27" s="510"/>
      <c r="N27" s="510"/>
      <c r="O27" s="510"/>
      <c r="P27" s="1140"/>
      <c r="Q27" s="510"/>
      <c r="R27" s="510"/>
      <c r="S27" s="510"/>
      <c r="T27" s="510"/>
      <c r="U27" s="510"/>
      <c r="V27" s="510"/>
      <c r="W27" s="510"/>
      <c r="X27" s="510"/>
      <c r="Y27" s="510"/>
      <c r="Z27" s="510"/>
      <c r="AA27" s="510"/>
      <c r="AB27" s="510"/>
    </row>
    <row r="28" spans="1:53" s="478" customFormat="1" ht="18" customHeight="1" thickBot="1">
      <c r="A28" s="509"/>
      <c r="B28" s="510"/>
      <c r="C28" s="510"/>
      <c r="D28" s="510"/>
      <c r="E28" s="1140"/>
      <c r="F28" s="510"/>
      <c r="G28" s="510"/>
      <c r="H28" s="510"/>
      <c r="I28" s="510"/>
      <c r="J28" s="510"/>
      <c r="K28" s="510"/>
      <c r="L28" s="510"/>
      <c r="M28" s="510"/>
      <c r="N28" s="510"/>
      <c r="O28" s="510"/>
      <c r="P28" s="1140"/>
      <c r="Q28" s="510"/>
      <c r="R28" s="510"/>
      <c r="S28" s="510"/>
      <c r="T28" s="510"/>
      <c r="U28" s="510"/>
      <c r="V28" s="510"/>
      <c r="W28" s="510"/>
      <c r="X28" s="510"/>
      <c r="Y28" s="510"/>
      <c r="Z28" s="510"/>
      <c r="AA28" s="510"/>
      <c r="AB28" s="510"/>
    </row>
    <row r="29" spans="1:53" s="477" customFormat="1" ht="30.75" customHeight="1" thickBot="1">
      <c r="A29" s="1584" t="s">
        <v>789</v>
      </c>
      <c r="B29" s="1585"/>
      <c r="C29" s="1586"/>
      <c r="D29" s="996"/>
      <c r="E29" s="1572" t="s">
        <v>65</v>
      </c>
      <c r="F29" s="1573"/>
      <c r="G29" s="1573"/>
      <c r="H29" s="1573"/>
      <c r="I29" s="1573"/>
      <c r="J29" s="1573"/>
      <c r="K29" s="1573"/>
      <c r="L29" s="1573"/>
      <c r="M29" s="1573"/>
      <c r="N29" s="1574"/>
      <c r="O29" s="992"/>
      <c r="P29" s="1572" t="s">
        <v>65</v>
      </c>
      <c r="Q29" s="1573"/>
      <c r="R29" s="1573"/>
      <c r="S29" s="1573"/>
      <c r="T29" s="1573"/>
      <c r="U29" s="1573"/>
      <c r="V29" s="1573"/>
      <c r="W29" s="1573"/>
      <c r="X29" s="1573"/>
      <c r="Y29" s="1573"/>
      <c r="Z29" s="1573"/>
      <c r="AA29" s="1574"/>
      <c r="AB29" s="992"/>
      <c r="AC29" s="1572" t="s">
        <v>65</v>
      </c>
      <c r="AD29" s="1573"/>
      <c r="AE29" s="1573"/>
      <c r="AF29" s="1573"/>
      <c r="AG29" s="1573"/>
      <c r="AH29" s="1573"/>
      <c r="AI29" s="1573"/>
      <c r="AJ29" s="1573"/>
      <c r="AK29" s="1573"/>
      <c r="AL29" s="1573"/>
      <c r="AM29" s="1573"/>
      <c r="AN29" s="1574"/>
      <c r="AO29" s="992"/>
      <c r="AP29" s="1572" t="s">
        <v>65</v>
      </c>
      <c r="AQ29" s="1573"/>
      <c r="AR29" s="1573"/>
      <c r="AS29" s="1573"/>
      <c r="AT29" s="1573"/>
      <c r="AU29" s="1573"/>
      <c r="AV29" s="1573"/>
      <c r="AW29" s="1573"/>
      <c r="AX29" s="1573"/>
      <c r="AY29" s="1573"/>
      <c r="AZ29" s="1573"/>
      <c r="BA29" s="1574"/>
    </row>
    <row r="30" spans="1:53" s="478" customFormat="1" ht="32.25" customHeight="1" thickBot="1">
      <c r="A30" s="1575" t="s">
        <v>22</v>
      </c>
      <c r="B30" s="1576"/>
      <c r="C30" s="1577"/>
      <c r="D30" s="1578" t="s">
        <v>1864</v>
      </c>
      <c r="E30" s="1579"/>
      <c r="F30" s="1579"/>
      <c r="G30" s="1579"/>
      <c r="H30" s="1579"/>
      <c r="I30" s="1579"/>
      <c r="J30" s="1579"/>
      <c r="K30" s="1579"/>
      <c r="L30" s="1579"/>
      <c r="M30" s="1579"/>
      <c r="N30" s="1580"/>
      <c r="O30" s="994"/>
      <c r="P30" s="1578" t="s">
        <v>1865</v>
      </c>
      <c r="Q30" s="1579"/>
      <c r="R30" s="1579"/>
      <c r="S30" s="1579"/>
      <c r="T30" s="1579"/>
      <c r="U30" s="1579"/>
      <c r="V30" s="1579"/>
      <c r="W30" s="1579"/>
      <c r="X30" s="1579"/>
      <c r="Y30" s="1579"/>
      <c r="Z30" s="1579"/>
      <c r="AA30" s="1580"/>
      <c r="AB30" s="994"/>
      <c r="AC30" s="1578" t="s">
        <v>2158</v>
      </c>
      <c r="AD30" s="1579"/>
      <c r="AE30" s="1579"/>
      <c r="AF30" s="1579"/>
      <c r="AG30" s="1579"/>
      <c r="AH30" s="1579"/>
      <c r="AI30" s="1579"/>
      <c r="AJ30" s="1579"/>
      <c r="AK30" s="1579"/>
      <c r="AL30" s="1579"/>
      <c r="AM30" s="1579"/>
      <c r="AN30" s="1580"/>
      <c r="AO30" s="994"/>
      <c r="AP30" s="1578" t="s">
        <v>2489</v>
      </c>
      <c r="AQ30" s="1579"/>
      <c r="AR30" s="1579"/>
      <c r="AS30" s="1579"/>
      <c r="AT30" s="1579"/>
      <c r="AU30" s="1579"/>
      <c r="AV30" s="1579"/>
      <c r="AW30" s="1579"/>
      <c r="AX30" s="1579"/>
      <c r="AY30" s="1579"/>
      <c r="AZ30" s="1579"/>
      <c r="BA30" s="1580"/>
    </row>
    <row r="31" spans="1:53" ht="122.25" customHeight="1" thickBot="1">
      <c r="A31" s="479" t="s">
        <v>10</v>
      </c>
      <c r="B31" s="480" t="s">
        <v>54</v>
      </c>
      <c r="C31" s="480" t="s">
        <v>55</v>
      </c>
      <c r="D31" s="481" t="s">
        <v>1</v>
      </c>
      <c r="E31" s="1133" t="s">
        <v>586</v>
      </c>
      <c r="F31" s="482" t="s">
        <v>57</v>
      </c>
      <c r="G31" s="483" t="s">
        <v>62</v>
      </c>
      <c r="H31" s="484" t="s">
        <v>63</v>
      </c>
      <c r="I31" s="483" t="s">
        <v>587</v>
      </c>
      <c r="J31" s="485" t="s">
        <v>588</v>
      </c>
      <c r="K31" s="485" t="s">
        <v>848</v>
      </c>
      <c r="L31" s="486" t="s">
        <v>880</v>
      </c>
      <c r="M31" s="486" t="s">
        <v>1866</v>
      </c>
      <c r="N31" s="311" t="s">
        <v>1867</v>
      </c>
      <c r="O31" s="781"/>
      <c r="P31" s="1162" t="str">
        <f>+E31</f>
        <v>Դատավորի ստաժ</v>
      </c>
      <c r="Q31" s="488" t="str">
        <f>+F31</f>
        <v>Ստաժի %-ը</v>
      </c>
      <c r="R31" s="485" t="s">
        <v>62</v>
      </c>
      <c r="S31" s="1102" t="s">
        <v>63</v>
      </c>
      <c r="T31" s="1103" t="s">
        <v>2466</v>
      </c>
      <c r="U31" s="1102" t="s">
        <v>2467</v>
      </c>
      <c r="V31" s="485" t="s">
        <v>587</v>
      </c>
      <c r="W31" s="485" t="s">
        <v>588</v>
      </c>
      <c r="X31" s="485" t="s">
        <v>877</v>
      </c>
      <c r="Y31" s="490" t="s">
        <v>881</v>
      </c>
      <c r="Z31" s="490" t="s">
        <v>1868</v>
      </c>
      <c r="AA31" s="491" t="s">
        <v>1869</v>
      </c>
      <c r="AB31" s="781"/>
      <c r="AC31" s="487" t="str">
        <f>+P31</f>
        <v>Դատավորի ստաժ</v>
      </c>
      <c r="AD31" s="488" t="str">
        <f>+Q31</f>
        <v>Ստաժի %-ը</v>
      </c>
      <c r="AE31" s="485" t="s">
        <v>62</v>
      </c>
      <c r="AF31" s="1102" t="s">
        <v>63</v>
      </c>
      <c r="AG31" s="1103" t="s">
        <v>2470</v>
      </c>
      <c r="AH31" s="1102" t="s">
        <v>2471</v>
      </c>
      <c r="AI31" s="485" t="s">
        <v>587</v>
      </c>
      <c r="AJ31" s="485" t="s">
        <v>588</v>
      </c>
      <c r="AK31" s="485" t="s">
        <v>877</v>
      </c>
      <c r="AL31" s="490" t="s">
        <v>881</v>
      </c>
      <c r="AM31" s="490" t="s">
        <v>2160</v>
      </c>
      <c r="AN31" s="491" t="s">
        <v>2159</v>
      </c>
      <c r="AO31" s="781"/>
      <c r="AP31" s="482" t="str">
        <f>+AC31</f>
        <v>Դատավորի ստաժ</v>
      </c>
      <c r="AQ31" s="630" t="str">
        <f>+AD31</f>
        <v>Ստաժի %-ը</v>
      </c>
      <c r="AR31" s="483" t="s">
        <v>62</v>
      </c>
      <c r="AS31" s="1102" t="s">
        <v>63</v>
      </c>
      <c r="AT31" s="1103" t="s">
        <v>2932</v>
      </c>
      <c r="AU31" s="1102" t="s">
        <v>2933</v>
      </c>
      <c r="AV31" s="483" t="s">
        <v>587</v>
      </c>
      <c r="AW31" s="483" t="s">
        <v>588</v>
      </c>
      <c r="AX31" s="483" t="s">
        <v>877</v>
      </c>
      <c r="AY31" s="486" t="s">
        <v>881</v>
      </c>
      <c r="AZ31" s="486" t="s">
        <v>2490</v>
      </c>
      <c r="BA31" s="311" t="s">
        <v>2491</v>
      </c>
    </row>
    <row r="32" spans="1:53" s="499" customFormat="1" ht="25.5" customHeight="1" thickBot="1">
      <c r="A32" s="492">
        <v>1</v>
      </c>
      <c r="B32" s="1174" t="s">
        <v>1566</v>
      </c>
      <c r="C32" s="493" t="s">
        <v>599</v>
      </c>
      <c r="D32" s="515">
        <v>1</v>
      </c>
      <c r="E32" s="1141">
        <v>9</v>
      </c>
      <c r="F32" s="495">
        <f>+E32*2</f>
        <v>18</v>
      </c>
      <c r="G32" s="937">
        <v>66140</v>
      </c>
      <c r="H32" s="937">
        <v>11.5</v>
      </c>
      <c r="I32" s="943">
        <f t="shared" ref="I32:I45" si="103">+H32*G32</f>
        <v>760610</v>
      </c>
      <c r="J32" s="943">
        <v>136909.79999999999</v>
      </c>
      <c r="K32" s="943">
        <f t="shared" ref="K32:K52" si="104">+I32+J32</f>
        <v>897519.8</v>
      </c>
      <c r="L32" s="937"/>
      <c r="M32" s="940">
        <f>+K32+L32</f>
        <v>897519.8</v>
      </c>
      <c r="N32" s="1315">
        <f t="shared" ref="N32:N53" si="105">+M32*13</f>
        <v>11667757.4</v>
      </c>
      <c r="O32" s="815">
        <v>1</v>
      </c>
      <c r="P32" s="1163">
        <f>+E32+1</f>
        <v>10</v>
      </c>
      <c r="Q32" s="632">
        <f>+P32*2</f>
        <v>20</v>
      </c>
      <c r="R32" s="937">
        <f>+G32</f>
        <v>66140</v>
      </c>
      <c r="S32" s="1100">
        <v>11.5</v>
      </c>
      <c r="T32" s="1101">
        <v>0.5</v>
      </c>
      <c r="U32" s="1101">
        <f>+S32+S32*T32</f>
        <v>17.25</v>
      </c>
      <c r="V32" s="943">
        <f t="shared" ref="V32:V45" si="106">+U32*R32</f>
        <v>1140915</v>
      </c>
      <c r="W32" s="943">
        <f t="shared" ref="W32:W45" si="107">IF((Q32&lt;=30)*AND(V32*Q32%&gt;J32),V32*Q32%,IF((Q32&gt;30)*AND(V32*30%&gt;J32),V32*30%,J32))</f>
        <v>228183</v>
      </c>
      <c r="X32" s="943">
        <f>+V32+W32</f>
        <v>1369098</v>
      </c>
      <c r="Y32" s="937"/>
      <c r="Z32" s="940">
        <f>+X32+Y32</f>
        <v>1369098</v>
      </c>
      <c r="AA32" s="1316">
        <f t="shared" ref="AA32:AA53" si="108">+Z32*13</f>
        <v>17798274</v>
      </c>
      <c r="AB32" s="868">
        <v>1</v>
      </c>
      <c r="AC32" s="955">
        <f>+P32+1</f>
        <v>11</v>
      </c>
      <c r="AD32" s="495">
        <f>+AC32*2</f>
        <v>22</v>
      </c>
      <c r="AE32" s="937">
        <f t="shared" ref="AE32:AE52" si="109">+R32</f>
        <v>66140</v>
      </c>
      <c r="AF32" s="1100">
        <v>11.5</v>
      </c>
      <c r="AG32" s="1098">
        <v>0.6</v>
      </c>
      <c r="AH32" s="1098">
        <f>+AF32+AF32*AG32</f>
        <v>18.399999999999999</v>
      </c>
      <c r="AI32" s="814">
        <f t="shared" ref="AI32:AI35" si="110">+AH32*AE32</f>
        <v>1216976</v>
      </c>
      <c r="AJ32" s="814">
        <f t="shared" ref="AJ32:AJ45" si="111">IF((AD32&lt;=30)*AND(AI32*AD32%&gt;W32),AI32*AD32%,IF((AD32&gt;30)*AND(AI32*30%&gt;W32),AI32*30%,W32))</f>
        <v>267734.72000000003</v>
      </c>
      <c r="AK32" s="814">
        <f>+AI32+AJ32</f>
        <v>1484710.72</v>
      </c>
      <c r="AL32" s="937"/>
      <c r="AM32" s="940">
        <f>+AK32+AL32</f>
        <v>1484710.72</v>
      </c>
      <c r="AN32" s="1316">
        <f t="shared" ref="AN32:AN53" si="112">+AM32*13</f>
        <v>19301239.359999999</v>
      </c>
      <c r="AO32" s="941">
        <v>1</v>
      </c>
      <c r="AP32" s="942">
        <f>+AC32+1</f>
        <v>12</v>
      </c>
      <c r="AQ32" s="495">
        <f>+AP32*2</f>
        <v>24</v>
      </c>
      <c r="AR32" s="937">
        <f t="shared" ref="AR32:AR52" si="113">+AE32</f>
        <v>66140</v>
      </c>
      <c r="AS32" s="1100">
        <v>11.5</v>
      </c>
      <c r="AT32" s="1098">
        <v>0.7</v>
      </c>
      <c r="AU32" s="1098">
        <f>+AS32+AS32*AT32</f>
        <v>19.549999999999997</v>
      </c>
      <c r="AV32" s="943">
        <f t="shared" ref="AV32:AV35" si="114">+AU32*AR32</f>
        <v>1293036.9999999998</v>
      </c>
      <c r="AW32" s="943">
        <f t="shared" ref="AW32:AW45" si="115">IF((AQ32&lt;=30)*AND(AV32*AQ32%&gt;AJ32),AV32*AQ32%,IF((AQ32&gt;30)*AND(AV32*30%&gt;AJ32),AV32*30%,AJ32))</f>
        <v>310328.87999999995</v>
      </c>
      <c r="AX32" s="943">
        <f>+AV32+AW32</f>
        <v>1603365.8799999997</v>
      </c>
      <c r="AY32" s="937"/>
      <c r="AZ32" s="940">
        <f>+AX32+AY32</f>
        <v>1603365.8799999997</v>
      </c>
      <c r="BA32" s="1317">
        <f t="shared" ref="BA32:BA53" si="116">+AZ32*13</f>
        <v>20843756.439999994</v>
      </c>
    </row>
    <row r="33" spans="1:53" s="499" customFormat="1" ht="23.25" customHeight="1" thickBot="1">
      <c r="A33" s="500">
        <v>2</v>
      </c>
      <c r="B33" s="1174" t="s">
        <v>797</v>
      </c>
      <c r="C33" s="493" t="s">
        <v>726</v>
      </c>
      <c r="D33" s="515">
        <v>1</v>
      </c>
      <c r="E33" s="1135">
        <v>12</v>
      </c>
      <c r="F33" s="501">
        <f t="shared" ref="F33:F45" si="117">+E33*2</f>
        <v>24</v>
      </c>
      <c r="G33" s="813">
        <v>66140</v>
      </c>
      <c r="H33" s="813">
        <v>11</v>
      </c>
      <c r="I33" s="814">
        <f t="shared" si="103"/>
        <v>727540</v>
      </c>
      <c r="J33" s="814">
        <v>174609.6</v>
      </c>
      <c r="K33" s="814">
        <f t="shared" si="104"/>
        <v>902149.6</v>
      </c>
      <c r="L33" s="813"/>
      <c r="M33" s="815">
        <f t="shared" ref="M33:M45" si="118">+K33+L33</f>
        <v>902149.6</v>
      </c>
      <c r="N33" s="1315">
        <f t="shared" si="105"/>
        <v>11727944.799999999</v>
      </c>
      <c r="O33" s="815">
        <v>1</v>
      </c>
      <c r="P33" s="1163">
        <f t="shared" ref="P33:P52" si="119">+E33+1</f>
        <v>13</v>
      </c>
      <c r="Q33" s="633">
        <f t="shared" ref="Q33:Q45" si="120">+P33*2</f>
        <v>26</v>
      </c>
      <c r="R33" s="813">
        <f t="shared" ref="R33:R45" si="121">+G33</f>
        <v>66140</v>
      </c>
      <c r="S33" s="1098">
        <v>11</v>
      </c>
      <c r="T33" s="1101">
        <v>0.5</v>
      </c>
      <c r="U33" s="1101">
        <f t="shared" ref="U33:U34" si="122">+S33+S33*T33</f>
        <v>16.5</v>
      </c>
      <c r="V33" s="814">
        <f t="shared" si="106"/>
        <v>1091310</v>
      </c>
      <c r="W33" s="814">
        <f t="shared" si="107"/>
        <v>283740.60000000003</v>
      </c>
      <c r="X33" s="814">
        <f t="shared" ref="X33:X52" si="123">+V33+W33</f>
        <v>1375050.6</v>
      </c>
      <c r="Y33" s="813"/>
      <c r="Z33" s="815">
        <f t="shared" ref="Z33:Z52" si="124">+X33+Y33</f>
        <v>1375050.6</v>
      </c>
      <c r="AA33" s="1316">
        <f t="shared" si="108"/>
        <v>17875657.800000001</v>
      </c>
      <c r="AB33" s="868">
        <v>1</v>
      </c>
      <c r="AC33" s="955">
        <f t="shared" ref="AC33:AC52" si="125">+P33+1</f>
        <v>14</v>
      </c>
      <c r="AD33" s="501">
        <f t="shared" ref="AD33:AD35" si="126">+AC33*2</f>
        <v>28</v>
      </c>
      <c r="AE33" s="813">
        <f t="shared" si="109"/>
        <v>66140</v>
      </c>
      <c r="AF33" s="1098">
        <v>11</v>
      </c>
      <c r="AG33" s="1098">
        <v>0.6</v>
      </c>
      <c r="AH33" s="1098">
        <f>+AF33+AF33*AG33</f>
        <v>17.600000000000001</v>
      </c>
      <c r="AI33" s="814">
        <f t="shared" si="110"/>
        <v>1164064</v>
      </c>
      <c r="AJ33" s="814">
        <f t="shared" si="111"/>
        <v>325937.92000000004</v>
      </c>
      <c r="AK33" s="814">
        <f t="shared" ref="AK33:AK52" si="127">+AI33+AJ33</f>
        <v>1490001.9199999999</v>
      </c>
      <c r="AL33" s="813"/>
      <c r="AM33" s="940">
        <f t="shared" ref="AM33:AM52" si="128">+AK33+AL33</f>
        <v>1490001.9199999999</v>
      </c>
      <c r="AN33" s="1316">
        <f t="shared" si="112"/>
        <v>19370024.960000001</v>
      </c>
      <c r="AO33" s="941">
        <v>1</v>
      </c>
      <c r="AP33" s="812">
        <f t="shared" ref="AP33:AP52" si="129">+AC33+1</f>
        <v>15</v>
      </c>
      <c r="AQ33" s="501">
        <f t="shared" ref="AQ33:AQ35" si="130">+AP33*2</f>
        <v>30</v>
      </c>
      <c r="AR33" s="813">
        <f t="shared" si="113"/>
        <v>66140</v>
      </c>
      <c r="AS33" s="1098">
        <v>11</v>
      </c>
      <c r="AT33" s="1098">
        <v>0.7</v>
      </c>
      <c r="AU33" s="1098">
        <f>+AS33+AS33*AT33</f>
        <v>18.7</v>
      </c>
      <c r="AV33" s="814">
        <f t="shared" si="114"/>
        <v>1236818</v>
      </c>
      <c r="AW33" s="814">
        <f t="shared" si="115"/>
        <v>371045.39999999997</v>
      </c>
      <c r="AX33" s="814">
        <f t="shared" ref="AX33:AX52" si="131">+AV33+AW33</f>
        <v>1607863.4</v>
      </c>
      <c r="AY33" s="813"/>
      <c r="AZ33" s="815">
        <f t="shared" ref="AZ33:AZ52" si="132">+AX33+AY33</f>
        <v>1607863.4</v>
      </c>
      <c r="BA33" s="1317">
        <f t="shared" si="116"/>
        <v>20902224.199999999</v>
      </c>
    </row>
    <row r="34" spans="1:53" s="499" customFormat="1" ht="23.25" customHeight="1" thickBot="1">
      <c r="A34" s="492">
        <v>3</v>
      </c>
      <c r="B34" s="1176" t="s">
        <v>1979</v>
      </c>
      <c r="C34" s="493" t="s">
        <v>2052</v>
      </c>
      <c r="D34" s="515">
        <v>1</v>
      </c>
      <c r="E34" s="1135">
        <v>14</v>
      </c>
      <c r="F34" s="501">
        <f t="shared" si="117"/>
        <v>28</v>
      </c>
      <c r="G34" s="813">
        <v>66140</v>
      </c>
      <c r="H34" s="813">
        <v>12</v>
      </c>
      <c r="I34" s="814">
        <f t="shared" si="103"/>
        <v>793680</v>
      </c>
      <c r="J34" s="814">
        <v>203711.2</v>
      </c>
      <c r="K34" s="814">
        <f t="shared" si="104"/>
        <v>997391.2</v>
      </c>
      <c r="L34" s="813"/>
      <c r="M34" s="815">
        <f t="shared" si="118"/>
        <v>997391.2</v>
      </c>
      <c r="N34" s="1315">
        <f t="shared" si="105"/>
        <v>12966085.6</v>
      </c>
      <c r="O34" s="815">
        <v>1</v>
      </c>
      <c r="P34" s="1136">
        <f t="shared" si="119"/>
        <v>15</v>
      </c>
      <c r="Q34" s="501">
        <f t="shared" si="120"/>
        <v>30</v>
      </c>
      <c r="R34" s="813">
        <f t="shared" si="121"/>
        <v>66140</v>
      </c>
      <c r="S34" s="1098">
        <v>12</v>
      </c>
      <c r="T34" s="1101">
        <v>0.5</v>
      </c>
      <c r="U34" s="1101">
        <f t="shared" si="122"/>
        <v>18</v>
      </c>
      <c r="V34" s="814">
        <f t="shared" si="106"/>
        <v>1190520</v>
      </c>
      <c r="W34" s="814">
        <f>66140*11*0.3</f>
        <v>218262</v>
      </c>
      <c r="X34" s="814">
        <f t="shared" si="123"/>
        <v>1408782</v>
      </c>
      <c r="Y34" s="813"/>
      <c r="Z34" s="815">
        <f t="shared" si="124"/>
        <v>1408782</v>
      </c>
      <c r="AA34" s="1316">
        <f t="shared" si="108"/>
        <v>18314166</v>
      </c>
      <c r="AB34" s="868">
        <v>1</v>
      </c>
      <c r="AC34" s="812">
        <f t="shared" si="125"/>
        <v>16</v>
      </c>
      <c r="AD34" s="501">
        <f t="shared" si="126"/>
        <v>32</v>
      </c>
      <c r="AE34" s="813">
        <f t="shared" si="109"/>
        <v>66140</v>
      </c>
      <c r="AF34" s="1098">
        <v>12</v>
      </c>
      <c r="AG34" s="1098">
        <v>0.6</v>
      </c>
      <c r="AH34" s="1098">
        <f t="shared" ref="AH34:AH52" si="133">+AF34+AF34*AG34</f>
        <v>19.2</v>
      </c>
      <c r="AI34" s="814">
        <f t="shared" si="110"/>
        <v>1269888</v>
      </c>
      <c r="AJ34" s="814">
        <f>66140*11*0.3</f>
        <v>218262</v>
      </c>
      <c r="AK34" s="814">
        <f t="shared" si="127"/>
        <v>1488150</v>
      </c>
      <c r="AL34" s="813"/>
      <c r="AM34" s="815">
        <f t="shared" si="128"/>
        <v>1488150</v>
      </c>
      <c r="AN34" s="1316">
        <f t="shared" si="112"/>
        <v>19345950</v>
      </c>
      <c r="AO34" s="868">
        <v>1</v>
      </c>
      <c r="AP34" s="816">
        <f t="shared" si="129"/>
        <v>17</v>
      </c>
      <c r="AQ34" s="501">
        <f t="shared" si="130"/>
        <v>34</v>
      </c>
      <c r="AR34" s="813">
        <f t="shared" si="113"/>
        <v>66140</v>
      </c>
      <c r="AS34" s="1098">
        <v>12</v>
      </c>
      <c r="AT34" s="1098">
        <v>0.7</v>
      </c>
      <c r="AU34" s="1098">
        <f t="shared" ref="AU34:AU52" si="134">+AS34+AS34*AT34</f>
        <v>20.399999999999999</v>
      </c>
      <c r="AV34" s="814">
        <f t="shared" si="114"/>
        <v>1349256</v>
      </c>
      <c r="AW34" s="814">
        <f>66140*11*0.3</f>
        <v>218262</v>
      </c>
      <c r="AX34" s="814">
        <f t="shared" si="131"/>
        <v>1567518</v>
      </c>
      <c r="AY34" s="818"/>
      <c r="AZ34" s="869">
        <f t="shared" si="132"/>
        <v>1567518</v>
      </c>
      <c r="BA34" s="1317">
        <f t="shared" si="116"/>
        <v>20377734</v>
      </c>
    </row>
    <row r="35" spans="1:53" s="499" customFormat="1" ht="23.25" customHeight="1" thickBot="1">
      <c r="A35" s="500">
        <v>4</v>
      </c>
      <c r="B35" s="1174" t="s">
        <v>727</v>
      </c>
      <c r="C35" s="493" t="s">
        <v>3</v>
      </c>
      <c r="D35" s="515">
        <v>1</v>
      </c>
      <c r="E35" s="1135">
        <v>21</v>
      </c>
      <c r="F35" s="501">
        <f t="shared" si="117"/>
        <v>42</v>
      </c>
      <c r="G35" s="813">
        <v>66140</v>
      </c>
      <c r="H35" s="813">
        <v>11</v>
      </c>
      <c r="I35" s="814">
        <f t="shared" si="103"/>
        <v>727540</v>
      </c>
      <c r="J35" s="814">
        <v>370113</v>
      </c>
      <c r="K35" s="814">
        <f t="shared" si="104"/>
        <v>1097653</v>
      </c>
      <c r="L35" s="813"/>
      <c r="M35" s="815">
        <f t="shared" si="118"/>
        <v>1097653</v>
      </c>
      <c r="N35" s="1315">
        <f t="shared" si="105"/>
        <v>14269489</v>
      </c>
      <c r="O35" s="815">
        <v>1</v>
      </c>
      <c r="P35" s="1163">
        <f t="shared" si="119"/>
        <v>22</v>
      </c>
      <c r="Q35" s="633">
        <f t="shared" si="120"/>
        <v>44</v>
      </c>
      <c r="R35" s="813">
        <f t="shared" si="121"/>
        <v>66140</v>
      </c>
      <c r="S35" s="1098">
        <v>11</v>
      </c>
      <c r="T35" s="1101">
        <v>0.5</v>
      </c>
      <c r="U35" s="1101">
        <f t="shared" ref="U35:U52" si="135">+S35+S35*T35</f>
        <v>16.5</v>
      </c>
      <c r="V35" s="814">
        <f t="shared" si="106"/>
        <v>1091310</v>
      </c>
      <c r="W35" s="814">
        <f t="shared" si="107"/>
        <v>370113</v>
      </c>
      <c r="X35" s="814">
        <f t="shared" si="123"/>
        <v>1461423</v>
      </c>
      <c r="Y35" s="813"/>
      <c r="Z35" s="815">
        <f t="shared" si="124"/>
        <v>1461423</v>
      </c>
      <c r="AA35" s="1316">
        <f t="shared" si="108"/>
        <v>18998499</v>
      </c>
      <c r="AB35" s="868">
        <v>1</v>
      </c>
      <c r="AC35" s="955">
        <f t="shared" si="125"/>
        <v>23</v>
      </c>
      <c r="AD35" s="501">
        <f t="shared" si="126"/>
        <v>46</v>
      </c>
      <c r="AE35" s="813">
        <f t="shared" si="109"/>
        <v>66140</v>
      </c>
      <c r="AF35" s="1098">
        <v>11</v>
      </c>
      <c r="AG35" s="1098">
        <v>0.6</v>
      </c>
      <c r="AH35" s="1098">
        <f t="shared" si="133"/>
        <v>17.600000000000001</v>
      </c>
      <c r="AI35" s="814">
        <f t="shared" si="110"/>
        <v>1164064</v>
      </c>
      <c r="AJ35" s="814">
        <f t="shared" si="111"/>
        <v>370113</v>
      </c>
      <c r="AK35" s="814">
        <f t="shared" si="127"/>
        <v>1534177</v>
      </c>
      <c r="AL35" s="813"/>
      <c r="AM35" s="940">
        <f t="shared" si="128"/>
        <v>1534177</v>
      </c>
      <c r="AN35" s="1316">
        <f t="shared" si="112"/>
        <v>19944301</v>
      </c>
      <c r="AO35" s="941">
        <v>1</v>
      </c>
      <c r="AP35" s="812">
        <f t="shared" si="129"/>
        <v>24</v>
      </c>
      <c r="AQ35" s="501">
        <f t="shared" si="130"/>
        <v>48</v>
      </c>
      <c r="AR35" s="813">
        <f t="shared" si="113"/>
        <v>66140</v>
      </c>
      <c r="AS35" s="1098">
        <v>11</v>
      </c>
      <c r="AT35" s="1098">
        <v>0.7</v>
      </c>
      <c r="AU35" s="1098">
        <f t="shared" si="134"/>
        <v>18.7</v>
      </c>
      <c r="AV35" s="814">
        <f t="shared" si="114"/>
        <v>1236818</v>
      </c>
      <c r="AW35" s="814">
        <f t="shared" si="115"/>
        <v>371045.39999999997</v>
      </c>
      <c r="AX35" s="814">
        <f t="shared" si="131"/>
        <v>1607863.4</v>
      </c>
      <c r="AY35" s="813"/>
      <c r="AZ35" s="815">
        <f t="shared" si="132"/>
        <v>1607863.4</v>
      </c>
      <c r="BA35" s="1317">
        <f t="shared" si="116"/>
        <v>20902224.199999999</v>
      </c>
    </row>
    <row r="36" spans="1:53" s="499" customFormat="1" ht="23.25" customHeight="1" thickBot="1">
      <c r="A36" s="492">
        <v>5</v>
      </c>
      <c r="B36" s="1174" t="s">
        <v>728</v>
      </c>
      <c r="C36" s="493" t="s">
        <v>3</v>
      </c>
      <c r="D36" s="515">
        <v>1</v>
      </c>
      <c r="E36" s="1135">
        <v>25</v>
      </c>
      <c r="F36" s="501">
        <f>+E36*2</f>
        <v>50</v>
      </c>
      <c r="G36" s="813">
        <v>66140</v>
      </c>
      <c r="H36" s="813">
        <v>11</v>
      </c>
      <c r="I36" s="814">
        <f>+H36*G36</f>
        <v>727540</v>
      </c>
      <c r="J36" s="814">
        <v>493484</v>
      </c>
      <c r="K36" s="814">
        <f t="shared" si="104"/>
        <v>1221024</v>
      </c>
      <c r="L36" s="813"/>
      <c r="M36" s="815">
        <f>+K36+L36</f>
        <v>1221024</v>
      </c>
      <c r="N36" s="1315">
        <f t="shared" si="105"/>
        <v>15873312</v>
      </c>
      <c r="O36" s="815">
        <v>1</v>
      </c>
      <c r="P36" s="1163">
        <f t="shared" si="119"/>
        <v>26</v>
      </c>
      <c r="Q36" s="633">
        <f>+P36*2</f>
        <v>52</v>
      </c>
      <c r="R36" s="813">
        <f>+G36</f>
        <v>66140</v>
      </c>
      <c r="S36" s="1098">
        <v>11</v>
      </c>
      <c r="T36" s="1101">
        <v>0.5</v>
      </c>
      <c r="U36" s="1101">
        <f t="shared" si="135"/>
        <v>16.5</v>
      </c>
      <c r="V36" s="814">
        <f>+U36*R36</f>
        <v>1091310</v>
      </c>
      <c r="W36" s="814">
        <f t="shared" si="107"/>
        <v>493484</v>
      </c>
      <c r="X36" s="814">
        <f t="shared" si="123"/>
        <v>1584794</v>
      </c>
      <c r="Y36" s="813"/>
      <c r="Z36" s="815">
        <f t="shared" si="124"/>
        <v>1584794</v>
      </c>
      <c r="AA36" s="1316">
        <f t="shared" si="108"/>
        <v>20602322</v>
      </c>
      <c r="AB36" s="868">
        <v>1</v>
      </c>
      <c r="AC36" s="955">
        <f t="shared" si="125"/>
        <v>27</v>
      </c>
      <c r="AD36" s="501">
        <f>+AC36*2</f>
        <v>54</v>
      </c>
      <c r="AE36" s="813">
        <f t="shared" si="109"/>
        <v>66140</v>
      </c>
      <c r="AF36" s="1098">
        <v>11</v>
      </c>
      <c r="AG36" s="1098">
        <v>0.6</v>
      </c>
      <c r="AH36" s="1098">
        <f t="shared" si="133"/>
        <v>17.600000000000001</v>
      </c>
      <c r="AI36" s="814">
        <f>+AH36*AE36</f>
        <v>1164064</v>
      </c>
      <c r="AJ36" s="814">
        <f t="shared" si="111"/>
        <v>493484</v>
      </c>
      <c r="AK36" s="814">
        <f t="shared" si="127"/>
        <v>1657548</v>
      </c>
      <c r="AL36" s="813"/>
      <c r="AM36" s="940">
        <f t="shared" si="128"/>
        <v>1657548</v>
      </c>
      <c r="AN36" s="1316">
        <f t="shared" si="112"/>
        <v>21548124</v>
      </c>
      <c r="AO36" s="941">
        <v>1</v>
      </c>
      <c r="AP36" s="812">
        <f t="shared" si="129"/>
        <v>28</v>
      </c>
      <c r="AQ36" s="501">
        <f>+AP36*2</f>
        <v>56</v>
      </c>
      <c r="AR36" s="813">
        <f t="shared" si="113"/>
        <v>66140</v>
      </c>
      <c r="AS36" s="1098">
        <v>11</v>
      </c>
      <c r="AT36" s="1098">
        <v>0.7</v>
      </c>
      <c r="AU36" s="1098">
        <f t="shared" si="134"/>
        <v>18.7</v>
      </c>
      <c r="AV36" s="814">
        <f>+AU36*AR36</f>
        <v>1236818</v>
      </c>
      <c r="AW36" s="814">
        <f t="shared" si="115"/>
        <v>493484</v>
      </c>
      <c r="AX36" s="814">
        <f t="shared" si="131"/>
        <v>1730302</v>
      </c>
      <c r="AY36" s="813"/>
      <c r="AZ36" s="815">
        <f t="shared" si="132"/>
        <v>1730302</v>
      </c>
      <c r="BA36" s="1317">
        <f t="shared" si="116"/>
        <v>22493926</v>
      </c>
    </row>
    <row r="37" spans="1:53" s="499" customFormat="1" ht="23.25" customHeight="1" thickBot="1">
      <c r="A37" s="500">
        <v>6</v>
      </c>
      <c r="B37" s="1174" t="s">
        <v>1946</v>
      </c>
      <c r="C37" s="493" t="s">
        <v>3</v>
      </c>
      <c r="D37" s="515">
        <v>1</v>
      </c>
      <c r="E37" s="1135">
        <v>21</v>
      </c>
      <c r="F37" s="501">
        <f t="shared" si="117"/>
        <v>42</v>
      </c>
      <c r="G37" s="813">
        <v>66140</v>
      </c>
      <c r="H37" s="813">
        <v>11</v>
      </c>
      <c r="I37" s="814">
        <f t="shared" si="103"/>
        <v>727540</v>
      </c>
      <c r="J37" s="814">
        <v>370113</v>
      </c>
      <c r="K37" s="814">
        <f t="shared" si="104"/>
        <v>1097653</v>
      </c>
      <c r="L37" s="813"/>
      <c r="M37" s="815">
        <f t="shared" si="118"/>
        <v>1097653</v>
      </c>
      <c r="N37" s="1315">
        <f t="shared" si="105"/>
        <v>14269489</v>
      </c>
      <c r="O37" s="815">
        <v>1</v>
      </c>
      <c r="P37" s="1163">
        <f t="shared" si="119"/>
        <v>22</v>
      </c>
      <c r="Q37" s="633">
        <f t="shared" si="120"/>
        <v>44</v>
      </c>
      <c r="R37" s="813">
        <f t="shared" si="121"/>
        <v>66140</v>
      </c>
      <c r="S37" s="1098">
        <v>11</v>
      </c>
      <c r="T37" s="1101">
        <v>0.5</v>
      </c>
      <c r="U37" s="1101">
        <f t="shared" si="135"/>
        <v>16.5</v>
      </c>
      <c r="V37" s="814">
        <f t="shared" si="106"/>
        <v>1091310</v>
      </c>
      <c r="W37" s="814">
        <f t="shared" si="107"/>
        <v>370113</v>
      </c>
      <c r="X37" s="814">
        <f t="shared" si="123"/>
        <v>1461423</v>
      </c>
      <c r="Y37" s="813"/>
      <c r="Z37" s="815">
        <f t="shared" si="124"/>
        <v>1461423</v>
      </c>
      <c r="AA37" s="1316">
        <f t="shared" si="108"/>
        <v>18998499</v>
      </c>
      <c r="AB37" s="868">
        <v>1</v>
      </c>
      <c r="AC37" s="955">
        <f t="shared" si="125"/>
        <v>23</v>
      </c>
      <c r="AD37" s="501">
        <f t="shared" ref="AD37:AD45" si="136">+AC37*2</f>
        <v>46</v>
      </c>
      <c r="AE37" s="813">
        <f t="shared" si="109"/>
        <v>66140</v>
      </c>
      <c r="AF37" s="1098">
        <v>11</v>
      </c>
      <c r="AG37" s="1098">
        <v>0.6</v>
      </c>
      <c r="AH37" s="1098">
        <f t="shared" si="133"/>
        <v>17.600000000000001</v>
      </c>
      <c r="AI37" s="814">
        <f t="shared" ref="AI37:AI45" si="137">+AH37*AE37</f>
        <v>1164064</v>
      </c>
      <c r="AJ37" s="814">
        <f t="shared" si="111"/>
        <v>370113</v>
      </c>
      <c r="AK37" s="814">
        <f t="shared" si="127"/>
        <v>1534177</v>
      </c>
      <c r="AL37" s="813"/>
      <c r="AM37" s="940">
        <f t="shared" si="128"/>
        <v>1534177</v>
      </c>
      <c r="AN37" s="1316">
        <f t="shared" si="112"/>
        <v>19944301</v>
      </c>
      <c r="AO37" s="941">
        <v>1</v>
      </c>
      <c r="AP37" s="812">
        <f t="shared" si="129"/>
        <v>24</v>
      </c>
      <c r="AQ37" s="501">
        <f t="shared" ref="AQ37:AQ45" si="138">+AP37*2</f>
        <v>48</v>
      </c>
      <c r="AR37" s="813">
        <f t="shared" si="113"/>
        <v>66140</v>
      </c>
      <c r="AS37" s="1098">
        <v>11</v>
      </c>
      <c r="AT37" s="1098">
        <v>0.7</v>
      </c>
      <c r="AU37" s="1098">
        <f t="shared" si="134"/>
        <v>18.7</v>
      </c>
      <c r="AV37" s="814">
        <f t="shared" ref="AV37:AV45" si="139">+AU37*AR37</f>
        <v>1236818</v>
      </c>
      <c r="AW37" s="814">
        <f t="shared" si="115"/>
        <v>371045.39999999997</v>
      </c>
      <c r="AX37" s="814">
        <f t="shared" si="131"/>
        <v>1607863.4</v>
      </c>
      <c r="AY37" s="813"/>
      <c r="AZ37" s="815">
        <f t="shared" si="132"/>
        <v>1607863.4</v>
      </c>
      <c r="BA37" s="1317">
        <f t="shared" si="116"/>
        <v>20902224.199999999</v>
      </c>
    </row>
    <row r="38" spans="1:53" s="499" customFormat="1" ht="23.25" customHeight="1" thickBot="1">
      <c r="A38" s="492">
        <v>7</v>
      </c>
      <c r="B38" s="1174" t="s">
        <v>2161</v>
      </c>
      <c r="C38" s="493" t="s">
        <v>3</v>
      </c>
      <c r="D38" s="515">
        <v>1</v>
      </c>
      <c r="E38" s="1135">
        <v>1</v>
      </c>
      <c r="F38" s="501">
        <f t="shared" si="117"/>
        <v>2</v>
      </c>
      <c r="G38" s="813">
        <v>66140</v>
      </c>
      <c r="H38" s="813">
        <v>11</v>
      </c>
      <c r="I38" s="814">
        <f t="shared" si="103"/>
        <v>727540</v>
      </c>
      <c r="J38" s="814">
        <v>14550.800000000001</v>
      </c>
      <c r="K38" s="814">
        <f t="shared" si="104"/>
        <v>742090.8</v>
      </c>
      <c r="L38" s="813"/>
      <c r="M38" s="815">
        <f t="shared" si="118"/>
        <v>742090.8</v>
      </c>
      <c r="N38" s="1315">
        <f t="shared" si="105"/>
        <v>9647180.4000000004</v>
      </c>
      <c r="O38" s="815">
        <v>1</v>
      </c>
      <c r="P38" s="1163">
        <f t="shared" si="119"/>
        <v>2</v>
      </c>
      <c r="Q38" s="633">
        <f t="shared" si="120"/>
        <v>4</v>
      </c>
      <c r="R38" s="813">
        <f t="shared" si="121"/>
        <v>66140</v>
      </c>
      <c r="S38" s="1098">
        <v>11</v>
      </c>
      <c r="T38" s="1101">
        <v>0.5</v>
      </c>
      <c r="U38" s="1101">
        <f t="shared" si="135"/>
        <v>16.5</v>
      </c>
      <c r="V38" s="814">
        <f t="shared" si="106"/>
        <v>1091310</v>
      </c>
      <c r="W38" s="814">
        <f t="shared" si="107"/>
        <v>43652.4</v>
      </c>
      <c r="X38" s="814">
        <f t="shared" si="123"/>
        <v>1134962.3999999999</v>
      </c>
      <c r="Y38" s="813"/>
      <c r="Z38" s="815">
        <f t="shared" si="124"/>
        <v>1134962.3999999999</v>
      </c>
      <c r="AA38" s="1316">
        <f t="shared" si="108"/>
        <v>14754511.199999999</v>
      </c>
      <c r="AB38" s="868">
        <v>1</v>
      </c>
      <c r="AC38" s="955">
        <f t="shared" si="125"/>
        <v>3</v>
      </c>
      <c r="AD38" s="501">
        <f t="shared" si="136"/>
        <v>6</v>
      </c>
      <c r="AE38" s="813">
        <f t="shared" si="109"/>
        <v>66140</v>
      </c>
      <c r="AF38" s="1098">
        <v>11</v>
      </c>
      <c r="AG38" s="1098">
        <v>0.6</v>
      </c>
      <c r="AH38" s="1098">
        <f t="shared" si="133"/>
        <v>17.600000000000001</v>
      </c>
      <c r="AI38" s="814">
        <f t="shared" si="137"/>
        <v>1164064</v>
      </c>
      <c r="AJ38" s="814">
        <f t="shared" si="111"/>
        <v>69843.839999999997</v>
      </c>
      <c r="AK38" s="814">
        <f t="shared" si="127"/>
        <v>1233907.8400000001</v>
      </c>
      <c r="AL38" s="813"/>
      <c r="AM38" s="940">
        <f t="shared" si="128"/>
        <v>1233907.8400000001</v>
      </c>
      <c r="AN38" s="1316">
        <f t="shared" si="112"/>
        <v>16040801.920000002</v>
      </c>
      <c r="AO38" s="941">
        <v>1</v>
      </c>
      <c r="AP38" s="812">
        <f t="shared" si="129"/>
        <v>4</v>
      </c>
      <c r="AQ38" s="501">
        <f t="shared" si="138"/>
        <v>8</v>
      </c>
      <c r="AR38" s="813">
        <f t="shared" si="113"/>
        <v>66140</v>
      </c>
      <c r="AS38" s="1098">
        <v>11</v>
      </c>
      <c r="AT38" s="1098">
        <v>0.7</v>
      </c>
      <c r="AU38" s="1098">
        <f t="shared" si="134"/>
        <v>18.7</v>
      </c>
      <c r="AV38" s="814">
        <f t="shared" si="139"/>
        <v>1236818</v>
      </c>
      <c r="AW38" s="814">
        <f t="shared" si="115"/>
        <v>98945.44</v>
      </c>
      <c r="AX38" s="814">
        <f t="shared" si="131"/>
        <v>1335763.44</v>
      </c>
      <c r="AY38" s="813"/>
      <c r="AZ38" s="815">
        <f t="shared" si="132"/>
        <v>1335763.44</v>
      </c>
      <c r="BA38" s="1317">
        <f t="shared" si="116"/>
        <v>17364924.719999999</v>
      </c>
    </row>
    <row r="39" spans="1:53" s="499" customFormat="1" ht="23.25" customHeight="1" thickBot="1">
      <c r="A39" s="500">
        <v>8</v>
      </c>
      <c r="B39" s="1174" t="s">
        <v>635</v>
      </c>
      <c r="C39" s="493" t="s">
        <v>3</v>
      </c>
      <c r="D39" s="515">
        <v>1</v>
      </c>
      <c r="E39" s="1135">
        <v>21</v>
      </c>
      <c r="F39" s="501">
        <f t="shared" si="117"/>
        <v>42</v>
      </c>
      <c r="G39" s="813">
        <v>66140</v>
      </c>
      <c r="H39" s="813">
        <v>11</v>
      </c>
      <c r="I39" s="814">
        <f t="shared" si="103"/>
        <v>727540</v>
      </c>
      <c r="J39" s="814">
        <v>287043</v>
      </c>
      <c r="K39" s="814">
        <f t="shared" si="104"/>
        <v>1014583</v>
      </c>
      <c r="L39" s="813"/>
      <c r="M39" s="815">
        <f t="shared" si="118"/>
        <v>1014583</v>
      </c>
      <c r="N39" s="1315">
        <f t="shared" si="105"/>
        <v>13189579</v>
      </c>
      <c r="O39" s="815">
        <v>1</v>
      </c>
      <c r="P39" s="1163">
        <f t="shared" si="119"/>
        <v>22</v>
      </c>
      <c r="Q39" s="633">
        <f t="shared" si="120"/>
        <v>44</v>
      </c>
      <c r="R39" s="813">
        <f t="shared" si="121"/>
        <v>66140</v>
      </c>
      <c r="S39" s="1098">
        <v>11</v>
      </c>
      <c r="T39" s="1101">
        <v>0.5</v>
      </c>
      <c r="U39" s="1101">
        <f t="shared" si="135"/>
        <v>16.5</v>
      </c>
      <c r="V39" s="814">
        <f t="shared" si="106"/>
        <v>1091310</v>
      </c>
      <c r="W39" s="814">
        <f t="shared" si="107"/>
        <v>327393</v>
      </c>
      <c r="X39" s="814">
        <f t="shared" si="123"/>
        <v>1418703</v>
      </c>
      <c r="Y39" s="813"/>
      <c r="Z39" s="815">
        <f t="shared" si="124"/>
        <v>1418703</v>
      </c>
      <c r="AA39" s="1316">
        <f t="shared" si="108"/>
        <v>18443139</v>
      </c>
      <c r="AB39" s="868">
        <v>1</v>
      </c>
      <c r="AC39" s="955">
        <f t="shared" si="125"/>
        <v>23</v>
      </c>
      <c r="AD39" s="501">
        <f t="shared" si="136"/>
        <v>46</v>
      </c>
      <c r="AE39" s="813">
        <f t="shared" si="109"/>
        <v>66140</v>
      </c>
      <c r="AF39" s="1098">
        <v>11</v>
      </c>
      <c r="AG39" s="1098">
        <v>0.6</v>
      </c>
      <c r="AH39" s="1098">
        <f t="shared" si="133"/>
        <v>17.600000000000001</v>
      </c>
      <c r="AI39" s="814">
        <f t="shared" si="137"/>
        <v>1164064</v>
      </c>
      <c r="AJ39" s="814">
        <f t="shared" si="111"/>
        <v>349219.2</v>
      </c>
      <c r="AK39" s="814">
        <f t="shared" si="127"/>
        <v>1513283.2</v>
      </c>
      <c r="AL39" s="813"/>
      <c r="AM39" s="940">
        <f t="shared" si="128"/>
        <v>1513283.2</v>
      </c>
      <c r="AN39" s="1316">
        <f t="shared" si="112"/>
        <v>19672681.599999998</v>
      </c>
      <c r="AO39" s="941">
        <v>1</v>
      </c>
      <c r="AP39" s="812">
        <f t="shared" si="129"/>
        <v>24</v>
      </c>
      <c r="AQ39" s="501">
        <f t="shared" si="138"/>
        <v>48</v>
      </c>
      <c r="AR39" s="813">
        <f t="shared" si="113"/>
        <v>66140</v>
      </c>
      <c r="AS39" s="1098">
        <v>11</v>
      </c>
      <c r="AT39" s="1098">
        <v>0.7</v>
      </c>
      <c r="AU39" s="1098">
        <f t="shared" si="134"/>
        <v>18.7</v>
      </c>
      <c r="AV39" s="814">
        <f t="shared" si="139"/>
        <v>1236818</v>
      </c>
      <c r="AW39" s="814">
        <f t="shared" si="115"/>
        <v>371045.39999999997</v>
      </c>
      <c r="AX39" s="814">
        <f t="shared" si="131"/>
        <v>1607863.4</v>
      </c>
      <c r="AY39" s="813"/>
      <c r="AZ39" s="815">
        <f t="shared" si="132"/>
        <v>1607863.4</v>
      </c>
      <c r="BA39" s="1317">
        <f t="shared" si="116"/>
        <v>20902224.199999999</v>
      </c>
    </row>
    <row r="40" spans="1:53" s="499" customFormat="1" ht="23.25" customHeight="1" thickBot="1">
      <c r="A40" s="492">
        <v>9</v>
      </c>
      <c r="B40" s="1174" t="s">
        <v>729</v>
      </c>
      <c r="C40" s="493" t="s">
        <v>3</v>
      </c>
      <c r="D40" s="515">
        <v>1</v>
      </c>
      <c r="E40" s="1135">
        <v>21</v>
      </c>
      <c r="F40" s="501">
        <f t="shared" si="117"/>
        <v>42</v>
      </c>
      <c r="G40" s="813">
        <v>66140</v>
      </c>
      <c r="H40" s="813">
        <v>11</v>
      </c>
      <c r="I40" s="814">
        <f t="shared" si="103"/>
        <v>727540</v>
      </c>
      <c r="J40" s="814">
        <v>370113</v>
      </c>
      <c r="K40" s="814">
        <f t="shared" si="104"/>
        <v>1097653</v>
      </c>
      <c r="L40" s="813"/>
      <c r="M40" s="815">
        <f t="shared" si="118"/>
        <v>1097653</v>
      </c>
      <c r="N40" s="1315">
        <f t="shared" si="105"/>
        <v>14269489</v>
      </c>
      <c r="O40" s="815">
        <v>1</v>
      </c>
      <c r="P40" s="1163">
        <f t="shared" si="119"/>
        <v>22</v>
      </c>
      <c r="Q40" s="633">
        <f t="shared" si="120"/>
        <v>44</v>
      </c>
      <c r="R40" s="813">
        <f t="shared" si="121"/>
        <v>66140</v>
      </c>
      <c r="S40" s="1098">
        <v>11</v>
      </c>
      <c r="T40" s="1101">
        <v>0.5</v>
      </c>
      <c r="U40" s="1101">
        <f t="shared" si="135"/>
        <v>16.5</v>
      </c>
      <c r="V40" s="814">
        <f t="shared" si="106"/>
        <v>1091310</v>
      </c>
      <c r="W40" s="814">
        <f t="shared" si="107"/>
        <v>370113</v>
      </c>
      <c r="X40" s="814">
        <f t="shared" si="123"/>
        <v>1461423</v>
      </c>
      <c r="Y40" s="813"/>
      <c r="Z40" s="815">
        <f t="shared" si="124"/>
        <v>1461423</v>
      </c>
      <c r="AA40" s="1316">
        <f t="shared" si="108"/>
        <v>18998499</v>
      </c>
      <c r="AB40" s="868">
        <v>1</v>
      </c>
      <c r="AC40" s="955">
        <f t="shared" si="125"/>
        <v>23</v>
      </c>
      <c r="AD40" s="501">
        <f t="shared" si="136"/>
        <v>46</v>
      </c>
      <c r="AE40" s="813">
        <f t="shared" si="109"/>
        <v>66140</v>
      </c>
      <c r="AF40" s="1098">
        <v>11</v>
      </c>
      <c r="AG40" s="1098">
        <v>0.6</v>
      </c>
      <c r="AH40" s="1098">
        <f t="shared" si="133"/>
        <v>17.600000000000001</v>
      </c>
      <c r="AI40" s="814">
        <f t="shared" si="137"/>
        <v>1164064</v>
      </c>
      <c r="AJ40" s="814">
        <f t="shared" si="111"/>
        <v>370113</v>
      </c>
      <c r="AK40" s="814">
        <f t="shared" si="127"/>
        <v>1534177</v>
      </c>
      <c r="AL40" s="813"/>
      <c r="AM40" s="940">
        <f t="shared" si="128"/>
        <v>1534177</v>
      </c>
      <c r="AN40" s="1316">
        <f t="shared" si="112"/>
        <v>19944301</v>
      </c>
      <c r="AO40" s="941">
        <v>1</v>
      </c>
      <c r="AP40" s="812">
        <f t="shared" si="129"/>
        <v>24</v>
      </c>
      <c r="AQ40" s="501">
        <f t="shared" si="138"/>
        <v>48</v>
      </c>
      <c r="AR40" s="813">
        <f t="shared" si="113"/>
        <v>66140</v>
      </c>
      <c r="AS40" s="1098">
        <v>11</v>
      </c>
      <c r="AT40" s="1098">
        <v>0.7</v>
      </c>
      <c r="AU40" s="1098">
        <f t="shared" si="134"/>
        <v>18.7</v>
      </c>
      <c r="AV40" s="814">
        <f t="shared" si="139"/>
        <v>1236818</v>
      </c>
      <c r="AW40" s="814">
        <f t="shared" si="115"/>
        <v>371045.39999999997</v>
      </c>
      <c r="AX40" s="814">
        <f t="shared" si="131"/>
        <v>1607863.4</v>
      </c>
      <c r="AY40" s="813"/>
      <c r="AZ40" s="815">
        <f t="shared" si="132"/>
        <v>1607863.4</v>
      </c>
      <c r="BA40" s="1317">
        <f t="shared" si="116"/>
        <v>20902224.199999999</v>
      </c>
    </row>
    <row r="41" spans="1:53" s="499" customFormat="1" ht="23.25" customHeight="1" thickBot="1">
      <c r="A41" s="500">
        <v>10</v>
      </c>
      <c r="B41" s="1174" t="s">
        <v>664</v>
      </c>
      <c r="C41" s="493" t="s">
        <v>3</v>
      </c>
      <c r="D41" s="515">
        <v>1</v>
      </c>
      <c r="E41" s="1135">
        <v>24</v>
      </c>
      <c r="F41" s="501">
        <f t="shared" si="117"/>
        <v>48</v>
      </c>
      <c r="G41" s="813">
        <v>66140</v>
      </c>
      <c r="H41" s="813">
        <v>11</v>
      </c>
      <c r="I41" s="814">
        <f t="shared" si="103"/>
        <v>727540</v>
      </c>
      <c r="J41" s="814">
        <v>358804</v>
      </c>
      <c r="K41" s="814">
        <f t="shared" si="104"/>
        <v>1086344</v>
      </c>
      <c r="L41" s="813"/>
      <c r="M41" s="815">
        <f t="shared" si="118"/>
        <v>1086344</v>
      </c>
      <c r="N41" s="1315">
        <f t="shared" si="105"/>
        <v>14122472</v>
      </c>
      <c r="O41" s="815">
        <v>1</v>
      </c>
      <c r="P41" s="1163">
        <f t="shared" si="119"/>
        <v>25</v>
      </c>
      <c r="Q41" s="633">
        <f t="shared" si="120"/>
        <v>50</v>
      </c>
      <c r="R41" s="813">
        <f t="shared" si="121"/>
        <v>66140</v>
      </c>
      <c r="S41" s="1098">
        <v>11</v>
      </c>
      <c r="T41" s="1101">
        <v>0.5</v>
      </c>
      <c r="U41" s="1101">
        <f t="shared" si="135"/>
        <v>16.5</v>
      </c>
      <c r="V41" s="814">
        <f t="shared" si="106"/>
        <v>1091310</v>
      </c>
      <c r="W41" s="814">
        <f t="shared" si="107"/>
        <v>358804</v>
      </c>
      <c r="X41" s="814">
        <f t="shared" si="123"/>
        <v>1450114</v>
      </c>
      <c r="Y41" s="813"/>
      <c r="Z41" s="815">
        <f t="shared" si="124"/>
        <v>1450114</v>
      </c>
      <c r="AA41" s="1316">
        <f t="shared" si="108"/>
        <v>18851482</v>
      </c>
      <c r="AB41" s="868">
        <v>1</v>
      </c>
      <c r="AC41" s="955">
        <f t="shared" si="125"/>
        <v>26</v>
      </c>
      <c r="AD41" s="501">
        <f t="shared" si="136"/>
        <v>52</v>
      </c>
      <c r="AE41" s="813">
        <f t="shared" si="109"/>
        <v>66140</v>
      </c>
      <c r="AF41" s="1098">
        <v>11</v>
      </c>
      <c r="AG41" s="1098">
        <v>0.6</v>
      </c>
      <c r="AH41" s="1098">
        <f t="shared" si="133"/>
        <v>17.600000000000001</v>
      </c>
      <c r="AI41" s="814">
        <f t="shared" si="137"/>
        <v>1164064</v>
      </c>
      <c r="AJ41" s="814">
        <f t="shared" si="111"/>
        <v>358804</v>
      </c>
      <c r="AK41" s="814">
        <f t="shared" si="127"/>
        <v>1522868</v>
      </c>
      <c r="AL41" s="813"/>
      <c r="AM41" s="940">
        <f t="shared" si="128"/>
        <v>1522868</v>
      </c>
      <c r="AN41" s="1316">
        <f t="shared" si="112"/>
        <v>19797284</v>
      </c>
      <c r="AO41" s="941">
        <v>1</v>
      </c>
      <c r="AP41" s="812">
        <f t="shared" si="129"/>
        <v>27</v>
      </c>
      <c r="AQ41" s="501">
        <f t="shared" si="138"/>
        <v>54</v>
      </c>
      <c r="AR41" s="813">
        <f t="shared" si="113"/>
        <v>66140</v>
      </c>
      <c r="AS41" s="1098">
        <v>11</v>
      </c>
      <c r="AT41" s="1098">
        <v>0.7</v>
      </c>
      <c r="AU41" s="1098">
        <f t="shared" si="134"/>
        <v>18.7</v>
      </c>
      <c r="AV41" s="814">
        <f t="shared" si="139"/>
        <v>1236818</v>
      </c>
      <c r="AW41" s="814">
        <f t="shared" si="115"/>
        <v>371045.39999999997</v>
      </c>
      <c r="AX41" s="814">
        <f t="shared" si="131"/>
        <v>1607863.4</v>
      </c>
      <c r="AY41" s="813"/>
      <c r="AZ41" s="815">
        <f t="shared" si="132"/>
        <v>1607863.4</v>
      </c>
      <c r="BA41" s="1317">
        <f t="shared" si="116"/>
        <v>20902224.199999999</v>
      </c>
    </row>
    <row r="42" spans="1:53" s="499" customFormat="1" ht="23.25" customHeight="1" thickBot="1">
      <c r="A42" s="492">
        <v>11</v>
      </c>
      <c r="B42" s="1175" t="s">
        <v>66</v>
      </c>
      <c r="C42" s="493" t="s">
        <v>3</v>
      </c>
      <c r="D42" s="515">
        <v>1</v>
      </c>
      <c r="E42" s="1135">
        <v>15</v>
      </c>
      <c r="F42" s="501">
        <f t="shared" si="117"/>
        <v>30</v>
      </c>
      <c r="G42" s="813">
        <v>66140</v>
      </c>
      <c r="H42" s="813">
        <v>11</v>
      </c>
      <c r="I42" s="814">
        <f t="shared" si="103"/>
        <v>727540</v>
      </c>
      <c r="J42" s="814">
        <v>218262</v>
      </c>
      <c r="K42" s="814">
        <f t="shared" si="104"/>
        <v>945802</v>
      </c>
      <c r="L42" s="813"/>
      <c r="M42" s="815">
        <f t="shared" si="118"/>
        <v>945802</v>
      </c>
      <c r="N42" s="1315">
        <f t="shared" si="105"/>
        <v>12295426</v>
      </c>
      <c r="O42" s="815">
        <v>1</v>
      </c>
      <c r="P42" s="1163">
        <f t="shared" si="119"/>
        <v>16</v>
      </c>
      <c r="Q42" s="633">
        <f t="shared" si="120"/>
        <v>32</v>
      </c>
      <c r="R42" s="813">
        <f t="shared" si="121"/>
        <v>66140</v>
      </c>
      <c r="S42" s="1098">
        <v>11</v>
      </c>
      <c r="T42" s="1101">
        <v>0.5</v>
      </c>
      <c r="U42" s="1101">
        <f t="shared" si="135"/>
        <v>16.5</v>
      </c>
      <c r="V42" s="814">
        <f t="shared" si="106"/>
        <v>1091310</v>
      </c>
      <c r="W42" s="814">
        <f t="shared" si="107"/>
        <v>327393</v>
      </c>
      <c r="X42" s="814">
        <f t="shared" si="123"/>
        <v>1418703</v>
      </c>
      <c r="Y42" s="813"/>
      <c r="Z42" s="815">
        <f t="shared" si="124"/>
        <v>1418703</v>
      </c>
      <c r="AA42" s="1316">
        <f t="shared" si="108"/>
        <v>18443139</v>
      </c>
      <c r="AB42" s="868">
        <v>1</v>
      </c>
      <c r="AC42" s="955">
        <f t="shared" si="125"/>
        <v>17</v>
      </c>
      <c r="AD42" s="501">
        <f t="shared" si="136"/>
        <v>34</v>
      </c>
      <c r="AE42" s="813">
        <f t="shared" si="109"/>
        <v>66140</v>
      </c>
      <c r="AF42" s="1098">
        <v>11</v>
      </c>
      <c r="AG42" s="1098">
        <v>0.6</v>
      </c>
      <c r="AH42" s="1098">
        <f t="shared" si="133"/>
        <v>17.600000000000001</v>
      </c>
      <c r="AI42" s="814">
        <f t="shared" si="137"/>
        <v>1164064</v>
      </c>
      <c r="AJ42" s="814">
        <f t="shared" si="111"/>
        <v>349219.2</v>
      </c>
      <c r="AK42" s="814">
        <f t="shared" si="127"/>
        <v>1513283.2</v>
      </c>
      <c r="AL42" s="813"/>
      <c r="AM42" s="940">
        <f t="shared" si="128"/>
        <v>1513283.2</v>
      </c>
      <c r="AN42" s="1316">
        <f t="shared" si="112"/>
        <v>19672681.599999998</v>
      </c>
      <c r="AO42" s="941">
        <v>1</v>
      </c>
      <c r="AP42" s="812">
        <f t="shared" si="129"/>
        <v>18</v>
      </c>
      <c r="AQ42" s="501">
        <f t="shared" si="138"/>
        <v>36</v>
      </c>
      <c r="AR42" s="813">
        <f t="shared" si="113"/>
        <v>66140</v>
      </c>
      <c r="AS42" s="1098">
        <v>11</v>
      </c>
      <c r="AT42" s="1098">
        <v>0.7</v>
      </c>
      <c r="AU42" s="1098">
        <f t="shared" si="134"/>
        <v>18.7</v>
      </c>
      <c r="AV42" s="814">
        <f t="shared" si="139"/>
        <v>1236818</v>
      </c>
      <c r="AW42" s="814">
        <f t="shared" si="115"/>
        <v>371045.39999999997</v>
      </c>
      <c r="AX42" s="814">
        <f t="shared" si="131"/>
        <v>1607863.4</v>
      </c>
      <c r="AY42" s="813"/>
      <c r="AZ42" s="815">
        <f t="shared" si="132"/>
        <v>1607863.4</v>
      </c>
      <c r="BA42" s="1317">
        <f t="shared" si="116"/>
        <v>20902224.199999999</v>
      </c>
    </row>
    <row r="43" spans="1:53" s="499" customFormat="1" ht="23.25" customHeight="1" thickBot="1">
      <c r="A43" s="500">
        <v>12</v>
      </c>
      <c r="B43" s="1175" t="s">
        <v>654</v>
      </c>
      <c r="C43" s="493" t="s">
        <v>3</v>
      </c>
      <c r="D43" s="515">
        <v>1</v>
      </c>
      <c r="E43" s="1135">
        <v>14</v>
      </c>
      <c r="F43" s="501">
        <f t="shared" si="117"/>
        <v>28</v>
      </c>
      <c r="G43" s="813">
        <v>66140</v>
      </c>
      <c r="H43" s="813">
        <v>11</v>
      </c>
      <c r="I43" s="814">
        <f t="shared" si="103"/>
        <v>727540</v>
      </c>
      <c r="J43" s="814">
        <v>203711.2</v>
      </c>
      <c r="K43" s="814">
        <f t="shared" si="104"/>
        <v>931251.19999999995</v>
      </c>
      <c r="L43" s="813"/>
      <c r="M43" s="815">
        <f t="shared" si="118"/>
        <v>931251.19999999995</v>
      </c>
      <c r="N43" s="1315">
        <f t="shared" si="105"/>
        <v>12106265.6</v>
      </c>
      <c r="O43" s="815">
        <v>1</v>
      </c>
      <c r="P43" s="1163">
        <f t="shared" si="119"/>
        <v>15</v>
      </c>
      <c r="Q43" s="633">
        <f t="shared" si="120"/>
        <v>30</v>
      </c>
      <c r="R43" s="813">
        <f t="shared" si="121"/>
        <v>66140</v>
      </c>
      <c r="S43" s="1098">
        <v>11</v>
      </c>
      <c r="T43" s="1101">
        <v>0.5</v>
      </c>
      <c r="U43" s="1101">
        <f t="shared" si="135"/>
        <v>16.5</v>
      </c>
      <c r="V43" s="814">
        <f t="shared" si="106"/>
        <v>1091310</v>
      </c>
      <c r="W43" s="814">
        <f t="shared" si="107"/>
        <v>327393</v>
      </c>
      <c r="X43" s="814">
        <f t="shared" si="123"/>
        <v>1418703</v>
      </c>
      <c r="Y43" s="813"/>
      <c r="Z43" s="815">
        <f t="shared" si="124"/>
        <v>1418703</v>
      </c>
      <c r="AA43" s="1316">
        <f t="shared" si="108"/>
        <v>18443139</v>
      </c>
      <c r="AB43" s="868">
        <v>1</v>
      </c>
      <c r="AC43" s="955">
        <f t="shared" si="125"/>
        <v>16</v>
      </c>
      <c r="AD43" s="501">
        <f t="shared" si="136"/>
        <v>32</v>
      </c>
      <c r="AE43" s="813">
        <f t="shared" si="109"/>
        <v>66140</v>
      </c>
      <c r="AF43" s="1098">
        <v>11</v>
      </c>
      <c r="AG43" s="1098">
        <v>0.6</v>
      </c>
      <c r="AH43" s="1098">
        <f t="shared" si="133"/>
        <v>17.600000000000001</v>
      </c>
      <c r="AI43" s="814">
        <f t="shared" si="137"/>
        <v>1164064</v>
      </c>
      <c r="AJ43" s="814">
        <f t="shared" si="111"/>
        <v>349219.2</v>
      </c>
      <c r="AK43" s="814">
        <f t="shared" si="127"/>
        <v>1513283.2</v>
      </c>
      <c r="AL43" s="813"/>
      <c r="AM43" s="940">
        <f t="shared" si="128"/>
        <v>1513283.2</v>
      </c>
      <c r="AN43" s="1316">
        <f t="shared" si="112"/>
        <v>19672681.599999998</v>
      </c>
      <c r="AO43" s="941">
        <v>1</v>
      </c>
      <c r="AP43" s="812">
        <f t="shared" si="129"/>
        <v>17</v>
      </c>
      <c r="AQ43" s="501">
        <f t="shared" si="138"/>
        <v>34</v>
      </c>
      <c r="AR43" s="813">
        <f t="shared" si="113"/>
        <v>66140</v>
      </c>
      <c r="AS43" s="1098">
        <v>11</v>
      </c>
      <c r="AT43" s="1098">
        <v>0.7</v>
      </c>
      <c r="AU43" s="1098">
        <f t="shared" si="134"/>
        <v>18.7</v>
      </c>
      <c r="AV43" s="814">
        <f t="shared" si="139"/>
        <v>1236818</v>
      </c>
      <c r="AW43" s="814">
        <f t="shared" si="115"/>
        <v>371045.39999999997</v>
      </c>
      <c r="AX43" s="814">
        <f t="shared" si="131"/>
        <v>1607863.4</v>
      </c>
      <c r="AY43" s="813"/>
      <c r="AZ43" s="815">
        <f t="shared" si="132"/>
        <v>1607863.4</v>
      </c>
      <c r="BA43" s="1317">
        <f t="shared" si="116"/>
        <v>20902224.199999999</v>
      </c>
    </row>
    <row r="44" spans="1:53" s="499" customFormat="1" ht="23.25" customHeight="1" thickBot="1">
      <c r="A44" s="492">
        <v>13</v>
      </c>
      <c r="B44" s="1175" t="s">
        <v>882</v>
      </c>
      <c r="C44" s="493" t="s">
        <v>3</v>
      </c>
      <c r="D44" s="515">
        <v>1</v>
      </c>
      <c r="E44" s="1135">
        <v>14</v>
      </c>
      <c r="F44" s="501">
        <f t="shared" si="117"/>
        <v>28</v>
      </c>
      <c r="G44" s="813">
        <v>66140</v>
      </c>
      <c r="H44" s="813">
        <v>11</v>
      </c>
      <c r="I44" s="814">
        <f t="shared" si="103"/>
        <v>727540</v>
      </c>
      <c r="J44" s="814">
        <v>203711.2</v>
      </c>
      <c r="K44" s="814">
        <f t="shared" si="104"/>
        <v>931251.19999999995</v>
      </c>
      <c r="L44" s="813"/>
      <c r="M44" s="815">
        <f t="shared" si="118"/>
        <v>931251.19999999995</v>
      </c>
      <c r="N44" s="1315">
        <f t="shared" si="105"/>
        <v>12106265.6</v>
      </c>
      <c r="O44" s="815">
        <v>1</v>
      </c>
      <c r="P44" s="1163">
        <f t="shared" si="119"/>
        <v>15</v>
      </c>
      <c r="Q44" s="633">
        <f t="shared" si="120"/>
        <v>30</v>
      </c>
      <c r="R44" s="813">
        <f t="shared" si="121"/>
        <v>66140</v>
      </c>
      <c r="S44" s="1098">
        <v>11</v>
      </c>
      <c r="T44" s="1101">
        <v>0.5</v>
      </c>
      <c r="U44" s="1101">
        <f t="shared" si="135"/>
        <v>16.5</v>
      </c>
      <c r="V44" s="814">
        <f t="shared" si="106"/>
        <v>1091310</v>
      </c>
      <c r="W44" s="814">
        <f t="shared" si="107"/>
        <v>327393</v>
      </c>
      <c r="X44" s="814">
        <f t="shared" si="123"/>
        <v>1418703</v>
      </c>
      <c r="Y44" s="813"/>
      <c r="Z44" s="815">
        <f t="shared" si="124"/>
        <v>1418703</v>
      </c>
      <c r="AA44" s="1316">
        <f t="shared" si="108"/>
        <v>18443139</v>
      </c>
      <c r="AB44" s="868">
        <v>1</v>
      </c>
      <c r="AC44" s="955">
        <f t="shared" si="125"/>
        <v>16</v>
      </c>
      <c r="AD44" s="501">
        <f t="shared" si="136"/>
        <v>32</v>
      </c>
      <c r="AE44" s="813">
        <f t="shared" si="109"/>
        <v>66140</v>
      </c>
      <c r="AF44" s="1098">
        <v>11</v>
      </c>
      <c r="AG44" s="1098">
        <v>0.6</v>
      </c>
      <c r="AH44" s="1098">
        <f t="shared" si="133"/>
        <v>17.600000000000001</v>
      </c>
      <c r="AI44" s="814">
        <f t="shared" si="137"/>
        <v>1164064</v>
      </c>
      <c r="AJ44" s="814">
        <f t="shared" si="111"/>
        <v>349219.2</v>
      </c>
      <c r="AK44" s="814">
        <f t="shared" si="127"/>
        <v>1513283.2</v>
      </c>
      <c r="AL44" s="813"/>
      <c r="AM44" s="940">
        <f t="shared" si="128"/>
        <v>1513283.2</v>
      </c>
      <c r="AN44" s="1316">
        <f t="shared" si="112"/>
        <v>19672681.599999998</v>
      </c>
      <c r="AO44" s="941">
        <v>1</v>
      </c>
      <c r="AP44" s="812">
        <f t="shared" si="129"/>
        <v>17</v>
      </c>
      <c r="AQ44" s="501">
        <f t="shared" si="138"/>
        <v>34</v>
      </c>
      <c r="AR44" s="813">
        <f t="shared" si="113"/>
        <v>66140</v>
      </c>
      <c r="AS44" s="1098">
        <v>11</v>
      </c>
      <c r="AT44" s="1098">
        <v>0.7</v>
      </c>
      <c r="AU44" s="1098">
        <f t="shared" si="134"/>
        <v>18.7</v>
      </c>
      <c r="AV44" s="814">
        <f t="shared" si="139"/>
        <v>1236818</v>
      </c>
      <c r="AW44" s="814">
        <f t="shared" si="115"/>
        <v>371045.39999999997</v>
      </c>
      <c r="AX44" s="814">
        <f t="shared" si="131"/>
        <v>1607863.4</v>
      </c>
      <c r="AY44" s="813"/>
      <c r="AZ44" s="815">
        <f t="shared" si="132"/>
        <v>1607863.4</v>
      </c>
      <c r="BA44" s="1317">
        <f t="shared" si="116"/>
        <v>20902224.199999999</v>
      </c>
    </row>
    <row r="45" spans="1:53" s="499" customFormat="1" ht="23.25" customHeight="1" thickBot="1">
      <c r="A45" s="500">
        <v>14</v>
      </c>
      <c r="B45" s="1173" t="s">
        <v>645</v>
      </c>
      <c r="C45" s="493" t="s">
        <v>726</v>
      </c>
      <c r="D45" s="863">
        <v>1</v>
      </c>
      <c r="E45" s="1142">
        <v>8</v>
      </c>
      <c r="F45" s="511">
        <f t="shared" si="117"/>
        <v>16</v>
      </c>
      <c r="G45" s="818">
        <v>66140</v>
      </c>
      <c r="H45" s="818">
        <v>11</v>
      </c>
      <c r="I45" s="819">
        <f t="shared" si="103"/>
        <v>727540</v>
      </c>
      <c r="J45" s="819">
        <v>116406.40000000001</v>
      </c>
      <c r="K45" s="819">
        <f t="shared" si="104"/>
        <v>843946.4</v>
      </c>
      <c r="L45" s="818"/>
      <c r="M45" s="820">
        <f t="shared" si="118"/>
        <v>843946.4</v>
      </c>
      <c r="N45" s="1315">
        <f t="shared" si="105"/>
        <v>10971303.200000001</v>
      </c>
      <c r="O45" s="815">
        <v>1</v>
      </c>
      <c r="P45" s="1138">
        <f t="shared" si="119"/>
        <v>9</v>
      </c>
      <c r="Q45" s="511">
        <f t="shared" si="120"/>
        <v>18</v>
      </c>
      <c r="R45" s="818">
        <f t="shared" si="121"/>
        <v>66140</v>
      </c>
      <c r="S45" s="1099">
        <v>11</v>
      </c>
      <c r="T45" s="1101">
        <v>0.5</v>
      </c>
      <c r="U45" s="1101">
        <f t="shared" si="135"/>
        <v>16.5</v>
      </c>
      <c r="V45" s="819">
        <f t="shared" si="106"/>
        <v>1091310</v>
      </c>
      <c r="W45" s="819">
        <f t="shared" si="107"/>
        <v>196435.8</v>
      </c>
      <c r="X45" s="819">
        <f t="shared" si="123"/>
        <v>1287745.8</v>
      </c>
      <c r="Y45" s="818"/>
      <c r="Z45" s="820">
        <f t="shared" si="124"/>
        <v>1287745.8</v>
      </c>
      <c r="AA45" s="1316">
        <f t="shared" si="108"/>
        <v>16740695.4</v>
      </c>
      <c r="AB45" s="941">
        <v>1</v>
      </c>
      <c r="AC45" s="817">
        <f t="shared" si="125"/>
        <v>10</v>
      </c>
      <c r="AD45" s="511">
        <f t="shared" si="136"/>
        <v>20</v>
      </c>
      <c r="AE45" s="818">
        <f t="shared" si="109"/>
        <v>66140</v>
      </c>
      <c r="AF45" s="1099">
        <v>11</v>
      </c>
      <c r="AG45" s="1098">
        <v>0.6</v>
      </c>
      <c r="AH45" s="1098">
        <f t="shared" si="133"/>
        <v>17.600000000000001</v>
      </c>
      <c r="AI45" s="819">
        <f t="shared" si="137"/>
        <v>1164064</v>
      </c>
      <c r="AJ45" s="819">
        <f t="shared" si="111"/>
        <v>232812.80000000002</v>
      </c>
      <c r="AK45" s="819">
        <f t="shared" si="127"/>
        <v>1396876.8</v>
      </c>
      <c r="AL45" s="818"/>
      <c r="AM45" s="820">
        <f t="shared" si="128"/>
        <v>1396876.8</v>
      </c>
      <c r="AN45" s="1316">
        <f t="shared" si="112"/>
        <v>18159398.400000002</v>
      </c>
      <c r="AO45" s="941">
        <v>1</v>
      </c>
      <c r="AP45" s="817">
        <f t="shared" si="129"/>
        <v>11</v>
      </c>
      <c r="AQ45" s="511">
        <f t="shared" si="138"/>
        <v>22</v>
      </c>
      <c r="AR45" s="818">
        <f t="shared" si="113"/>
        <v>66140</v>
      </c>
      <c r="AS45" s="1099">
        <v>11</v>
      </c>
      <c r="AT45" s="1098">
        <v>0.7</v>
      </c>
      <c r="AU45" s="1098">
        <f t="shared" si="134"/>
        <v>18.7</v>
      </c>
      <c r="AV45" s="819">
        <f t="shared" si="139"/>
        <v>1236818</v>
      </c>
      <c r="AW45" s="819">
        <f t="shared" si="115"/>
        <v>272099.96000000002</v>
      </c>
      <c r="AX45" s="819">
        <f t="shared" si="131"/>
        <v>1508917.96</v>
      </c>
      <c r="AY45" s="818"/>
      <c r="AZ45" s="820">
        <f t="shared" si="132"/>
        <v>1508917.96</v>
      </c>
      <c r="BA45" s="1317">
        <f t="shared" si="116"/>
        <v>19615933.48</v>
      </c>
    </row>
    <row r="46" spans="1:53" s="499" customFormat="1" ht="23.25" customHeight="1" thickBot="1">
      <c r="A46" s="492">
        <v>15</v>
      </c>
      <c r="B46" s="1174" t="s">
        <v>600</v>
      </c>
      <c r="C46" s="493" t="s">
        <v>3</v>
      </c>
      <c r="D46" s="515">
        <v>1</v>
      </c>
      <c r="E46" s="1135">
        <v>24</v>
      </c>
      <c r="F46" s="501">
        <f t="shared" ref="F46:F53" si="140">+E46*2</f>
        <v>48</v>
      </c>
      <c r="G46" s="813">
        <v>66140</v>
      </c>
      <c r="H46" s="813">
        <v>11</v>
      </c>
      <c r="I46" s="814">
        <f t="shared" ref="I46:I53" si="141">+H46*G46</f>
        <v>727540</v>
      </c>
      <c r="J46" s="814">
        <v>358804</v>
      </c>
      <c r="K46" s="814">
        <f t="shared" si="104"/>
        <v>1086344</v>
      </c>
      <c r="L46" s="813"/>
      <c r="M46" s="815">
        <f t="shared" ref="M46:M53" si="142">+K46+L46</f>
        <v>1086344</v>
      </c>
      <c r="N46" s="1315">
        <f t="shared" si="105"/>
        <v>14122472</v>
      </c>
      <c r="O46" s="815">
        <v>1</v>
      </c>
      <c r="P46" s="1163">
        <f t="shared" si="119"/>
        <v>25</v>
      </c>
      <c r="Q46" s="633">
        <f t="shared" ref="Q46:Q53" si="143">+P46*2</f>
        <v>50</v>
      </c>
      <c r="R46" s="813">
        <f t="shared" ref="R46:R53" si="144">+G46</f>
        <v>66140</v>
      </c>
      <c r="S46" s="1098">
        <v>11</v>
      </c>
      <c r="T46" s="1101">
        <v>0.5</v>
      </c>
      <c r="U46" s="1101">
        <f t="shared" si="135"/>
        <v>16.5</v>
      </c>
      <c r="V46" s="814">
        <f t="shared" ref="V46:V53" si="145">+U46*R46</f>
        <v>1091310</v>
      </c>
      <c r="W46" s="814">
        <f>IF((Q46&lt;=30)*AND(V46*Q46%&gt;J46),V46*Q46%,IF((Q46&gt;30)*AND(V46*30%&gt;J46),V46*30%,J46))</f>
        <v>358804</v>
      </c>
      <c r="X46" s="814">
        <f t="shared" si="123"/>
        <v>1450114</v>
      </c>
      <c r="Y46" s="813"/>
      <c r="Z46" s="815">
        <f t="shared" si="124"/>
        <v>1450114</v>
      </c>
      <c r="AA46" s="1316">
        <f t="shared" si="108"/>
        <v>18851482</v>
      </c>
      <c r="AB46" s="868">
        <v>1</v>
      </c>
      <c r="AC46" s="955">
        <f t="shared" si="125"/>
        <v>26</v>
      </c>
      <c r="AD46" s="501">
        <f t="shared" ref="AD46:AD53" si="146">+AC46*2</f>
        <v>52</v>
      </c>
      <c r="AE46" s="813">
        <f t="shared" si="109"/>
        <v>66140</v>
      </c>
      <c r="AF46" s="1098">
        <v>11</v>
      </c>
      <c r="AG46" s="1098">
        <v>0.6</v>
      </c>
      <c r="AH46" s="1098">
        <f t="shared" si="133"/>
        <v>17.600000000000001</v>
      </c>
      <c r="AI46" s="814">
        <f t="shared" ref="AI46:AI53" si="147">+AH46*AE46</f>
        <v>1164064</v>
      </c>
      <c r="AJ46" s="814">
        <f>IF((AD46&lt;=30)*AND(AI46*AD46%&gt;W46),AI46*AD46%,IF((AD46&gt;30)*AND(AI46*30%&gt;W46),AI46*30%,W46))</f>
        <v>358804</v>
      </c>
      <c r="AK46" s="814">
        <f t="shared" si="127"/>
        <v>1522868</v>
      </c>
      <c r="AL46" s="813"/>
      <c r="AM46" s="940">
        <f t="shared" si="128"/>
        <v>1522868</v>
      </c>
      <c r="AN46" s="1316">
        <f t="shared" si="112"/>
        <v>19797284</v>
      </c>
      <c r="AO46" s="941">
        <v>1</v>
      </c>
      <c r="AP46" s="812">
        <f t="shared" si="129"/>
        <v>27</v>
      </c>
      <c r="AQ46" s="501">
        <f t="shared" ref="AQ46:AQ53" si="148">+AP46*2</f>
        <v>54</v>
      </c>
      <c r="AR46" s="813">
        <f t="shared" si="113"/>
        <v>66140</v>
      </c>
      <c r="AS46" s="1098">
        <v>11</v>
      </c>
      <c r="AT46" s="1098">
        <v>0.7</v>
      </c>
      <c r="AU46" s="1098">
        <f t="shared" si="134"/>
        <v>18.7</v>
      </c>
      <c r="AV46" s="814">
        <f t="shared" ref="AV46:AV53" si="149">+AU46*AR46</f>
        <v>1236818</v>
      </c>
      <c r="AW46" s="814">
        <f>IF((AQ46&lt;=30)*AND(AV46*AQ46%&gt;AJ46),AV46*AQ46%,IF((AQ46&gt;30)*AND(AV46*30%&gt;AJ46),AV46*30%,AJ46))</f>
        <v>371045.39999999997</v>
      </c>
      <c r="AX46" s="814">
        <f t="shared" si="131"/>
        <v>1607863.4</v>
      </c>
      <c r="AY46" s="813"/>
      <c r="AZ46" s="815">
        <f t="shared" si="132"/>
        <v>1607863.4</v>
      </c>
      <c r="BA46" s="1317">
        <f t="shared" si="116"/>
        <v>20902224.199999999</v>
      </c>
    </row>
    <row r="47" spans="1:53" s="499" customFormat="1" ht="23.25" customHeight="1" thickBot="1">
      <c r="A47" s="500">
        <v>16</v>
      </c>
      <c r="B47" s="1174" t="s">
        <v>627</v>
      </c>
      <c r="C47" s="493" t="s">
        <v>3</v>
      </c>
      <c r="D47" s="515">
        <v>1</v>
      </c>
      <c r="E47" s="1143">
        <v>20</v>
      </c>
      <c r="F47" s="631">
        <f t="shared" si="140"/>
        <v>40</v>
      </c>
      <c r="G47" s="822">
        <v>66140</v>
      </c>
      <c r="H47" s="822">
        <v>11</v>
      </c>
      <c r="I47" s="823">
        <f t="shared" si="141"/>
        <v>727540</v>
      </c>
      <c r="J47" s="823">
        <v>239203</v>
      </c>
      <c r="K47" s="823">
        <f t="shared" si="104"/>
        <v>966743</v>
      </c>
      <c r="L47" s="822"/>
      <c r="M47" s="824">
        <f t="shared" si="142"/>
        <v>966743</v>
      </c>
      <c r="N47" s="1315">
        <f t="shared" ref="N47:N52" si="150">+M47*13</f>
        <v>12567659</v>
      </c>
      <c r="O47" s="815">
        <v>1</v>
      </c>
      <c r="P47" s="1164">
        <f t="shared" si="119"/>
        <v>21</v>
      </c>
      <c r="Q47" s="634">
        <f t="shared" ref="Q47:Q52" si="151">+P47*2</f>
        <v>42</v>
      </c>
      <c r="R47" s="818">
        <f t="shared" si="144"/>
        <v>66140</v>
      </c>
      <c r="S47" s="1099">
        <v>11</v>
      </c>
      <c r="T47" s="1101">
        <v>0.5</v>
      </c>
      <c r="U47" s="1101">
        <f t="shared" si="135"/>
        <v>16.5</v>
      </c>
      <c r="V47" s="819">
        <f t="shared" ref="V47:V52" si="152">+U47*R47</f>
        <v>1091310</v>
      </c>
      <c r="W47" s="819">
        <f t="shared" ref="W47:W52" si="153">IF((Q47&lt;=30)*AND(V47*Q47%&gt;J47),V47*Q47%,IF((Q47&gt;30)*AND(V47*30%&gt;J47),V47*30%,J47))</f>
        <v>327393</v>
      </c>
      <c r="X47" s="819">
        <f t="shared" si="123"/>
        <v>1418703</v>
      </c>
      <c r="Y47" s="818"/>
      <c r="Z47" s="820">
        <f t="shared" si="124"/>
        <v>1418703</v>
      </c>
      <c r="AA47" s="1316">
        <f t="shared" ref="AA47:AA52" si="154">+Z47*13</f>
        <v>18443139</v>
      </c>
      <c r="AB47" s="868">
        <v>1</v>
      </c>
      <c r="AC47" s="955">
        <f t="shared" si="125"/>
        <v>22</v>
      </c>
      <c r="AD47" s="501">
        <f t="shared" ref="AD47:AD52" si="155">+AC47*2</f>
        <v>44</v>
      </c>
      <c r="AE47" s="813">
        <f t="shared" si="109"/>
        <v>66140</v>
      </c>
      <c r="AF47" s="1099">
        <v>11</v>
      </c>
      <c r="AG47" s="1098">
        <v>0.6</v>
      </c>
      <c r="AH47" s="1098">
        <f t="shared" si="133"/>
        <v>17.600000000000001</v>
      </c>
      <c r="AI47" s="814">
        <f t="shared" ref="AI47:AI52" si="156">+AH47*AE47</f>
        <v>1164064</v>
      </c>
      <c r="AJ47" s="814">
        <f t="shared" ref="AJ47:AJ52" si="157">IF((AD47&lt;=30)*AND(AI47*AD47%&gt;W47),AI47*AD47%,IF((AD47&gt;30)*AND(AI47*30%&gt;W47),AI47*30%,W47))</f>
        <v>349219.2</v>
      </c>
      <c r="AK47" s="814">
        <f t="shared" si="127"/>
        <v>1513283.2</v>
      </c>
      <c r="AL47" s="813"/>
      <c r="AM47" s="940">
        <f t="shared" si="128"/>
        <v>1513283.2</v>
      </c>
      <c r="AN47" s="1316">
        <f t="shared" ref="AN47:AN52" si="158">+AM47*13</f>
        <v>19672681.599999998</v>
      </c>
      <c r="AO47" s="941">
        <v>1</v>
      </c>
      <c r="AP47" s="817">
        <f t="shared" si="129"/>
        <v>23</v>
      </c>
      <c r="AQ47" s="511">
        <f t="shared" ref="AQ47:AQ52" si="159">+AP47*2</f>
        <v>46</v>
      </c>
      <c r="AR47" s="818">
        <f t="shared" si="113"/>
        <v>66140</v>
      </c>
      <c r="AS47" s="1099">
        <v>11</v>
      </c>
      <c r="AT47" s="1098">
        <v>0.7</v>
      </c>
      <c r="AU47" s="1098">
        <f t="shared" si="134"/>
        <v>18.7</v>
      </c>
      <c r="AV47" s="819">
        <f t="shared" ref="AV47:AV52" si="160">+AU47*AR47</f>
        <v>1236818</v>
      </c>
      <c r="AW47" s="819">
        <f t="shared" ref="AW47:AW52" si="161">IF((AQ47&lt;=30)*AND(AV47*AQ47%&gt;AJ47),AV47*AQ47%,IF((AQ47&gt;30)*AND(AV47*30%&gt;AJ47),AV47*30%,AJ47))</f>
        <v>371045.39999999997</v>
      </c>
      <c r="AX47" s="819">
        <f t="shared" si="131"/>
        <v>1607863.4</v>
      </c>
      <c r="AY47" s="818"/>
      <c r="AZ47" s="820">
        <f t="shared" si="132"/>
        <v>1607863.4</v>
      </c>
      <c r="BA47" s="1317">
        <f t="shared" ref="BA47:BA52" si="162">+AZ47*13</f>
        <v>20902224.199999999</v>
      </c>
    </row>
    <row r="48" spans="1:53" s="1400" customFormat="1" ht="23.25" customHeight="1" thickBot="1">
      <c r="A48" s="1377">
        <v>16</v>
      </c>
      <c r="B48" s="1378" t="s">
        <v>90</v>
      </c>
      <c r="C48" s="1379" t="s">
        <v>3</v>
      </c>
      <c r="D48" s="1380"/>
      <c r="E48" s="1381">
        <v>0</v>
      </c>
      <c r="F48" s="1382">
        <f t="shared" si="140"/>
        <v>0</v>
      </c>
      <c r="G48" s="1101">
        <v>66140</v>
      </c>
      <c r="H48" s="1101"/>
      <c r="I48" s="1383">
        <f t="shared" si="141"/>
        <v>0</v>
      </c>
      <c r="J48" s="1383"/>
      <c r="K48" s="1383">
        <f t="shared" si="104"/>
        <v>0</v>
      </c>
      <c r="L48" s="1101"/>
      <c r="M48" s="1384">
        <f t="shared" si="142"/>
        <v>0</v>
      </c>
      <c r="N48" s="1385">
        <f t="shared" si="150"/>
        <v>0</v>
      </c>
      <c r="O48" s="1386">
        <v>1</v>
      </c>
      <c r="P48" s="1387">
        <f t="shared" si="119"/>
        <v>1</v>
      </c>
      <c r="Q48" s="1388">
        <f t="shared" si="151"/>
        <v>2</v>
      </c>
      <c r="R48" s="1099">
        <f t="shared" si="144"/>
        <v>66140</v>
      </c>
      <c r="S48" s="1099">
        <v>11</v>
      </c>
      <c r="T48" s="1101">
        <v>0.5</v>
      </c>
      <c r="U48" s="1101">
        <f t="shared" si="135"/>
        <v>16.5</v>
      </c>
      <c r="V48" s="1389">
        <f t="shared" si="152"/>
        <v>1091310</v>
      </c>
      <c r="W48" s="1389">
        <f t="shared" si="153"/>
        <v>21826.2</v>
      </c>
      <c r="X48" s="1389">
        <f t="shared" si="123"/>
        <v>1113136.2</v>
      </c>
      <c r="Y48" s="1099"/>
      <c r="Z48" s="1390">
        <f t="shared" si="124"/>
        <v>1113136.2</v>
      </c>
      <c r="AA48" s="1386">
        <f t="shared" si="154"/>
        <v>14470770.6</v>
      </c>
      <c r="AB48" s="1391">
        <v>1</v>
      </c>
      <c r="AC48" s="1392">
        <f t="shared" si="125"/>
        <v>2</v>
      </c>
      <c r="AD48" s="1393">
        <f t="shared" si="155"/>
        <v>4</v>
      </c>
      <c r="AE48" s="1098">
        <f t="shared" si="109"/>
        <v>66140</v>
      </c>
      <c r="AF48" s="1099">
        <v>11</v>
      </c>
      <c r="AG48" s="1098">
        <v>0.6</v>
      </c>
      <c r="AH48" s="1098">
        <f t="shared" si="133"/>
        <v>17.600000000000001</v>
      </c>
      <c r="AI48" s="1394">
        <f t="shared" si="156"/>
        <v>1164064</v>
      </c>
      <c r="AJ48" s="1394">
        <f t="shared" si="157"/>
        <v>46562.559999999998</v>
      </c>
      <c r="AK48" s="1394">
        <f t="shared" si="127"/>
        <v>1210626.5600000001</v>
      </c>
      <c r="AL48" s="1098"/>
      <c r="AM48" s="1395">
        <f t="shared" si="128"/>
        <v>1210626.5600000001</v>
      </c>
      <c r="AN48" s="1386">
        <f t="shared" si="158"/>
        <v>15738145.280000001</v>
      </c>
      <c r="AO48" s="1396">
        <v>1</v>
      </c>
      <c r="AP48" s="1397">
        <f t="shared" si="129"/>
        <v>3</v>
      </c>
      <c r="AQ48" s="1398">
        <f t="shared" si="159"/>
        <v>6</v>
      </c>
      <c r="AR48" s="1099">
        <f t="shared" si="113"/>
        <v>66140</v>
      </c>
      <c r="AS48" s="1099">
        <v>11</v>
      </c>
      <c r="AT48" s="1098">
        <v>0.7</v>
      </c>
      <c r="AU48" s="1098">
        <f t="shared" si="134"/>
        <v>18.7</v>
      </c>
      <c r="AV48" s="1389">
        <f t="shared" si="160"/>
        <v>1236818</v>
      </c>
      <c r="AW48" s="1389">
        <f t="shared" si="161"/>
        <v>74209.08</v>
      </c>
      <c r="AX48" s="1389">
        <f t="shared" si="131"/>
        <v>1311027.08</v>
      </c>
      <c r="AY48" s="1099"/>
      <c r="AZ48" s="1390">
        <f t="shared" si="132"/>
        <v>1311027.08</v>
      </c>
      <c r="BA48" s="1399">
        <f t="shared" si="162"/>
        <v>17043352.039999999</v>
      </c>
    </row>
    <row r="49" spans="1:53" s="1400" customFormat="1" ht="23.25" customHeight="1" thickBot="1">
      <c r="A49" s="1377">
        <v>16</v>
      </c>
      <c r="B49" s="1378" t="s">
        <v>90</v>
      </c>
      <c r="C49" s="1379" t="s">
        <v>3</v>
      </c>
      <c r="D49" s="1380"/>
      <c r="E49" s="1381">
        <v>0</v>
      </c>
      <c r="F49" s="1382">
        <f t="shared" si="140"/>
        <v>0</v>
      </c>
      <c r="G49" s="1101">
        <v>66140</v>
      </c>
      <c r="H49" s="1101"/>
      <c r="I49" s="1383">
        <f t="shared" si="141"/>
        <v>0</v>
      </c>
      <c r="J49" s="1383"/>
      <c r="K49" s="1383">
        <f t="shared" si="104"/>
        <v>0</v>
      </c>
      <c r="L49" s="1101"/>
      <c r="M49" s="1384">
        <f t="shared" si="142"/>
        <v>0</v>
      </c>
      <c r="N49" s="1385">
        <f t="shared" si="150"/>
        <v>0</v>
      </c>
      <c r="O49" s="1386">
        <v>1</v>
      </c>
      <c r="P49" s="1387">
        <f t="shared" si="119"/>
        <v>1</v>
      </c>
      <c r="Q49" s="1388">
        <f t="shared" si="151"/>
        <v>2</v>
      </c>
      <c r="R49" s="1099">
        <f t="shared" si="144"/>
        <v>66140</v>
      </c>
      <c r="S49" s="1099">
        <v>11</v>
      </c>
      <c r="T49" s="1101">
        <v>0.5</v>
      </c>
      <c r="U49" s="1101">
        <f t="shared" si="135"/>
        <v>16.5</v>
      </c>
      <c r="V49" s="1389">
        <f t="shared" si="152"/>
        <v>1091310</v>
      </c>
      <c r="W49" s="1389">
        <f t="shared" si="153"/>
        <v>21826.2</v>
      </c>
      <c r="X49" s="1389">
        <f t="shared" si="123"/>
        <v>1113136.2</v>
      </c>
      <c r="Y49" s="1099"/>
      <c r="Z49" s="1390">
        <f t="shared" si="124"/>
        <v>1113136.2</v>
      </c>
      <c r="AA49" s="1386">
        <f t="shared" si="154"/>
        <v>14470770.6</v>
      </c>
      <c r="AB49" s="1391">
        <v>1</v>
      </c>
      <c r="AC49" s="1392">
        <f t="shared" si="125"/>
        <v>2</v>
      </c>
      <c r="AD49" s="1393">
        <f t="shared" si="155"/>
        <v>4</v>
      </c>
      <c r="AE49" s="1098">
        <f t="shared" si="109"/>
        <v>66140</v>
      </c>
      <c r="AF49" s="1099">
        <v>11</v>
      </c>
      <c r="AG49" s="1098">
        <v>0.6</v>
      </c>
      <c r="AH49" s="1098">
        <f t="shared" si="133"/>
        <v>17.600000000000001</v>
      </c>
      <c r="AI49" s="1394">
        <f t="shared" si="156"/>
        <v>1164064</v>
      </c>
      <c r="AJ49" s="1394">
        <f t="shared" si="157"/>
        <v>46562.559999999998</v>
      </c>
      <c r="AK49" s="1394">
        <f t="shared" si="127"/>
        <v>1210626.5600000001</v>
      </c>
      <c r="AL49" s="1098"/>
      <c r="AM49" s="1395">
        <f t="shared" si="128"/>
        <v>1210626.5600000001</v>
      </c>
      <c r="AN49" s="1386">
        <f t="shared" si="158"/>
        <v>15738145.280000001</v>
      </c>
      <c r="AO49" s="1396">
        <v>1</v>
      </c>
      <c r="AP49" s="1397">
        <f t="shared" si="129"/>
        <v>3</v>
      </c>
      <c r="AQ49" s="1398">
        <f t="shared" si="159"/>
        <v>6</v>
      </c>
      <c r="AR49" s="1099">
        <f t="shared" si="113"/>
        <v>66140</v>
      </c>
      <c r="AS49" s="1099">
        <v>11</v>
      </c>
      <c r="AT49" s="1098">
        <v>0.7</v>
      </c>
      <c r="AU49" s="1098">
        <f t="shared" si="134"/>
        <v>18.7</v>
      </c>
      <c r="AV49" s="1389">
        <f t="shared" si="160"/>
        <v>1236818</v>
      </c>
      <c r="AW49" s="1389">
        <f t="shared" si="161"/>
        <v>74209.08</v>
      </c>
      <c r="AX49" s="1389">
        <f t="shared" si="131"/>
        <v>1311027.08</v>
      </c>
      <c r="AY49" s="1099"/>
      <c r="AZ49" s="1390">
        <f t="shared" si="132"/>
        <v>1311027.08</v>
      </c>
      <c r="BA49" s="1399">
        <f t="shared" si="162"/>
        <v>17043352.039999999</v>
      </c>
    </row>
    <row r="50" spans="1:53" s="1400" customFormat="1" ht="23.25" customHeight="1" thickBot="1">
      <c r="A50" s="1377">
        <v>16</v>
      </c>
      <c r="B50" s="1378" t="s">
        <v>90</v>
      </c>
      <c r="C50" s="1379" t="s">
        <v>3</v>
      </c>
      <c r="D50" s="1380"/>
      <c r="E50" s="1381">
        <v>0</v>
      </c>
      <c r="F50" s="1382">
        <f t="shared" si="140"/>
        <v>0</v>
      </c>
      <c r="G50" s="1101">
        <v>66140</v>
      </c>
      <c r="H50" s="1101"/>
      <c r="I50" s="1383">
        <f t="shared" si="141"/>
        <v>0</v>
      </c>
      <c r="J50" s="1383"/>
      <c r="K50" s="1383">
        <f t="shared" ref="K50:K51" si="163">+I50+J50</f>
        <v>0</v>
      </c>
      <c r="L50" s="1101"/>
      <c r="M50" s="1384">
        <f t="shared" si="142"/>
        <v>0</v>
      </c>
      <c r="N50" s="1385">
        <f t="shared" ref="N50:N51" si="164">+M50*13</f>
        <v>0</v>
      </c>
      <c r="O50" s="1386">
        <v>1</v>
      </c>
      <c r="P50" s="1387">
        <f t="shared" ref="P50:P51" si="165">+E50+1</f>
        <v>1</v>
      </c>
      <c r="Q50" s="1388">
        <f t="shared" ref="Q50:Q51" si="166">+P50*2</f>
        <v>2</v>
      </c>
      <c r="R50" s="1099">
        <f t="shared" si="144"/>
        <v>66140</v>
      </c>
      <c r="S50" s="1099">
        <v>11</v>
      </c>
      <c r="T50" s="1101">
        <v>0.5</v>
      </c>
      <c r="U50" s="1101">
        <f t="shared" ref="U50:U51" si="167">+S50+S50*T50</f>
        <v>16.5</v>
      </c>
      <c r="V50" s="1389">
        <f t="shared" ref="V50:V51" si="168">+U50*R50</f>
        <v>1091310</v>
      </c>
      <c r="W50" s="1389">
        <f t="shared" ref="W50:W51" si="169">IF((Q50&lt;=30)*AND(V50*Q50%&gt;J50),V50*Q50%,IF((Q50&gt;30)*AND(V50*30%&gt;J50),V50*30%,J50))</f>
        <v>21826.2</v>
      </c>
      <c r="X50" s="1389">
        <f t="shared" ref="X50:X51" si="170">+V50+W50</f>
        <v>1113136.2</v>
      </c>
      <c r="Y50" s="1099"/>
      <c r="Z50" s="1390">
        <f t="shared" ref="Z50:Z51" si="171">+X50+Y50</f>
        <v>1113136.2</v>
      </c>
      <c r="AA50" s="1386">
        <f t="shared" ref="AA50:AA51" si="172">+Z50*13</f>
        <v>14470770.6</v>
      </c>
      <c r="AB50" s="1391">
        <v>1</v>
      </c>
      <c r="AC50" s="1392">
        <f t="shared" ref="AC50:AC51" si="173">+P50+1</f>
        <v>2</v>
      </c>
      <c r="AD50" s="1393">
        <f t="shared" ref="AD50:AD51" si="174">+AC50*2</f>
        <v>4</v>
      </c>
      <c r="AE50" s="1098">
        <f t="shared" ref="AE50:AE51" si="175">+R50</f>
        <v>66140</v>
      </c>
      <c r="AF50" s="1099">
        <v>11</v>
      </c>
      <c r="AG50" s="1098">
        <v>0.6</v>
      </c>
      <c r="AH50" s="1098">
        <f t="shared" ref="AH50:AH51" si="176">+AF50+AF50*AG50</f>
        <v>17.600000000000001</v>
      </c>
      <c r="AI50" s="1394">
        <f t="shared" ref="AI50:AI51" si="177">+AH50*AE50</f>
        <v>1164064</v>
      </c>
      <c r="AJ50" s="1394">
        <f t="shared" ref="AJ50:AJ51" si="178">IF((AD50&lt;=30)*AND(AI50*AD50%&gt;W50),AI50*AD50%,IF((AD50&gt;30)*AND(AI50*30%&gt;W50),AI50*30%,W50))</f>
        <v>46562.559999999998</v>
      </c>
      <c r="AK50" s="1394">
        <f t="shared" ref="AK50:AK51" si="179">+AI50+AJ50</f>
        <v>1210626.5600000001</v>
      </c>
      <c r="AL50" s="1098"/>
      <c r="AM50" s="1395">
        <f t="shared" ref="AM50:AM51" si="180">+AK50+AL50</f>
        <v>1210626.5600000001</v>
      </c>
      <c r="AN50" s="1386">
        <f t="shared" ref="AN50:AN51" si="181">+AM50*13</f>
        <v>15738145.280000001</v>
      </c>
      <c r="AO50" s="1396">
        <v>1</v>
      </c>
      <c r="AP50" s="1397">
        <f t="shared" ref="AP50:AP51" si="182">+AC50+1</f>
        <v>3</v>
      </c>
      <c r="AQ50" s="1398">
        <f t="shared" ref="AQ50:AQ51" si="183">+AP50*2</f>
        <v>6</v>
      </c>
      <c r="AR50" s="1099">
        <f t="shared" ref="AR50:AR51" si="184">+AE50</f>
        <v>66140</v>
      </c>
      <c r="AS50" s="1099">
        <v>11</v>
      </c>
      <c r="AT50" s="1098">
        <v>0.7</v>
      </c>
      <c r="AU50" s="1098">
        <f t="shared" ref="AU50:AU51" si="185">+AS50+AS50*AT50</f>
        <v>18.7</v>
      </c>
      <c r="AV50" s="1389">
        <f t="shared" ref="AV50:AV51" si="186">+AU50*AR50</f>
        <v>1236818</v>
      </c>
      <c r="AW50" s="1389">
        <f t="shared" ref="AW50:AW51" si="187">IF((AQ50&lt;=30)*AND(AV50*AQ50%&gt;AJ50),AV50*AQ50%,IF((AQ50&gt;30)*AND(AV50*30%&gt;AJ50),AV50*30%,AJ50))</f>
        <v>74209.08</v>
      </c>
      <c r="AX50" s="1389">
        <f t="shared" ref="AX50:AX51" si="188">+AV50+AW50</f>
        <v>1311027.08</v>
      </c>
      <c r="AY50" s="1099"/>
      <c r="AZ50" s="1390">
        <f t="shared" ref="AZ50:AZ51" si="189">+AX50+AY50</f>
        <v>1311027.08</v>
      </c>
      <c r="BA50" s="1399">
        <f t="shared" ref="BA50:BA51" si="190">+AZ50*13</f>
        <v>17043352.039999999</v>
      </c>
    </row>
    <row r="51" spans="1:53" s="1400" customFormat="1" ht="23.25" customHeight="1" thickBot="1">
      <c r="A51" s="1377">
        <v>16</v>
      </c>
      <c r="B51" s="1378" t="s">
        <v>90</v>
      </c>
      <c r="C51" s="1379" t="s">
        <v>3</v>
      </c>
      <c r="D51" s="1380"/>
      <c r="E51" s="1381">
        <v>0</v>
      </c>
      <c r="F51" s="1382">
        <f t="shared" si="140"/>
        <v>0</v>
      </c>
      <c r="G51" s="1101">
        <v>66140</v>
      </c>
      <c r="H51" s="1101"/>
      <c r="I51" s="1383">
        <f t="shared" si="141"/>
        <v>0</v>
      </c>
      <c r="J51" s="1383"/>
      <c r="K51" s="1383">
        <f t="shared" si="163"/>
        <v>0</v>
      </c>
      <c r="L51" s="1101"/>
      <c r="M51" s="1384">
        <f t="shared" si="142"/>
        <v>0</v>
      </c>
      <c r="N51" s="1385">
        <f t="shared" si="164"/>
        <v>0</v>
      </c>
      <c r="O51" s="1386">
        <v>1</v>
      </c>
      <c r="P51" s="1387">
        <f t="shared" si="165"/>
        <v>1</v>
      </c>
      <c r="Q51" s="1388">
        <f t="shared" si="166"/>
        <v>2</v>
      </c>
      <c r="R51" s="1099">
        <f t="shared" si="144"/>
        <v>66140</v>
      </c>
      <c r="S51" s="1099">
        <v>11</v>
      </c>
      <c r="T51" s="1101">
        <v>0.5</v>
      </c>
      <c r="U51" s="1101">
        <f t="shared" si="167"/>
        <v>16.5</v>
      </c>
      <c r="V51" s="1389">
        <f t="shared" si="168"/>
        <v>1091310</v>
      </c>
      <c r="W51" s="1389">
        <f t="shared" si="169"/>
        <v>21826.2</v>
      </c>
      <c r="X51" s="1389">
        <f t="shared" si="170"/>
        <v>1113136.2</v>
      </c>
      <c r="Y51" s="1099"/>
      <c r="Z51" s="1390">
        <f t="shared" si="171"/>
        <v>1113136.2</v>
      </c>
      <c r="AA51" s="1386">
        <f t="shared" si="172"/>
        <v>14470770.6</v>
      </c>
      <c r="AB51" s="1391">
        <v>1</v>
      </c>
      <c r="AC51" s="1392">
        <f t="shared" si="173"/>
        <v>2</v>
      </c>
      <c r="AD51" s="1393">
        <f t="shared" si="174"/>
        <v>4</v>
      </c>
      <c r="AE51" s="1098">
        <f t="shared" si="175"/>
        <v>66140</v>
      </c>
      <c r="AF51" s="1099">
        <v>11</v>
      </c>
      <c r="AG51" s="1098">
        <v>0.6</v>
      </c>
      <c r="AH51" s="1098">
        <f t="shared" si="176"/>
        <v>17.600000000000001</v>
      </c>
      <c r="AI51" s="1394">
        <f t="shared" si="177"/>
        <v>1164064</v>
      </c>
      <c r="AJ51" s="1394">
        <f t="shared" si="178"/>
        <v>46562.559999999998</v>
      </c>
      <c r="AK51" s="1394">
        <f t="shared" si="179"/>
        <v>1210626.5600000001</v>
      </c>
      <c r="AL51" s="1098"/>
      <c r="AM51" s="1395">
        <f t="shared" si="180"/>
        <v>1210626.5600000001</v>
      </c>
      <c r="AN51" s="1386">
        <f t="shared" si="181"/>
        <v>15738145.280000001</v>
      </c>
      <c r="AO51" s="1396">
        <v>1</v>
      </c>
      <c r="AP51" s="1397">
        <f t="shared" si="182"/>
        <v>3</v>
      </c>
      <c r="AQ51" s="1398">
        <f t="shared" si="183"/>
        <v>6</v>
      </c>
      <c r="AR51" s="1099">
        <f t="shared" si="184"/>
        <v>66140</v>
      </c>
      <c r="AS51" s="1099">
        <v>11</v>
      </c>
      <c r="AT51" s="1098">
        <v>0.7</v>
      </c>
      <c r="AU51" s="1098">
        <f t="shared" si="185"/>
        <v>18.7</v>
      </c>
      <c r="AV51" s="1389">
        <f t="shared" si="186"/>
        <v>1236818</v>
      </c>
      <c r="AW51" s="1389">
        <f t="shared" si="187"/>
        <v>74209.08</v>
      </c>
      <c r="AX51" s="1389">
        <f t="shared" si="188"/>
        <v>1311027.08</v>
      </c>
      <c r="AY51" s="1099"/>
      <c r="AZ51" s="1390">
        <f t="shared" si="189"/>
        <v>1311027.08</v>
      </c>
      <c r="BA51" s="1399">
        <f t="shared" si="190"/>
        <v>17043352.039999999</v>
      </c>
    </row>
    <row r="52" spans="1:53" s="1400" customFormat="1" ht="23.25" customHeight="1" thickBot="1">
      <c r="A52" s="1377">
        <v>16</v>
      </c>
      <c r="B52" s="1378" t="s">
        <v>90</v>
      </c>
      <c r="C52" s="1379" t="s">
        <v>3</v>
      </c>
      <c r="D52" s="1380"/>
      <c r="E52" s="1381">
        <v>0</v>
      </c>
      <c r="F52" s="1382">
        <f t="shared" si="140"/>
        <v>0</v>
      </c>
      <c r="G52" s="1101">
        <v>66140</v>
      </c>
      <c r="H52" s="1101"/>
      <c r="I52" s="1383">
        <f t="shared" si="141"/>
        <v>0</v>
      </c>
      <c r="J52" s="1383"/>
      <c r="K52" s="1383">
        <f t="shared" si="104"/>
        <v>0</v>
      </c>
      <c r="L52" s="1101"/>
      <c r="M52" s="1384">
        <f t="shared" si="142"/>
        <v>0</v>
      </c>
      <c r="N52" s="1385">
        <f t="shared" si="150"/>
        <v>0</v>
      </c>
      <c r="O52" s="1386">
        <v>1</v>
      </c>
      <c r="P52" s="1387">
        <f t="shared" si="119"/>
        <v>1</v>
      </c>
      <c r="Q52" s="1388">
        <f t="shared" si="151"/>
        <v>2</v>
      </c>
      <c r="R52" s="1099">
        <f t="shared" si="144"/>
        <v>66140</v>
      </c>
      <c r="S52" s="1099">
        <v>11</v>
      </c>
      <c r="T52" s="1101">
        <v>0.5</v>
      </c>
      <c r="U52" s="1101">
        <f t="shared" si="135"/>
        <v>16.5</v>
      </c>
      <c r="V52" s="1389">
        <f t="shared" si="152"/>
        <v>1091310</v>
      </c>
      <c r="W52" s="1389">
        <f t="shared" si="153"/>
        <v>21826.2</v>
      </c>
      <c r="X52" s="1389">
        <f t="shared" si="123"/>
        <v>1113136.2</v>
      </c>
      <c r="Y52" s="1099"/>
      <c r="Z52" s="1390">
        <f t="shared" si="124"/>
        <v>1113136.2</v>
      </c>
      <c r="AA52" s="1386">
        <f t="shared" si="154"/>
        <v>14470770.6</v>
      </c>
      <c r="AB52" s="1391">
        <v>1</v>
      </c>
      <c r="AC52" s="1392">
        <f t="shared" si="125"/>
        <v>2</v>
      </c>
      <c r="AD52" s="1393">
        <f t="shared" si="155"/>
        <v>4</v>
      </c>
      <c r="AE52" s="1098">
        <f t="shared" si="109"/>
        <v>66140</v>
      </c>
      <c r="AF52" s="1099">
        <v>11</v>
      </c>
      <c r="AG52" s="1098">
        <v>0.6</v>
      </c>
      <c r="AH52" s="1098">
        <f t="shared" si="133"/>
        <v>17.600000000000001</v>
      </c>
      <c r="AI52" s="1394">
        <f t="shared" si="156"/>
        <v>1164064</v>
      </c>
      <c r="AJ52" s="1394">
        <f t="shared" si="157"/>
        <v>46562.559999999998</v>
      </c>
      <c r="AK52" s="1394">
        <f t="shared" si="127"/>
        <v>1210626.5600000001</v>
      </c>
      <c r="AL52" s="1098"/>
      <c r="AM52" s="1395">
        <f t="shared" si="128"/>
        <v>1210626.5600000001</v>
      </c>
      <c r="AN52" s="1386">
        <f t="shared" si="158"/>
        <v>15738145.280000001</v>
      </c>
      <c r="AO52" s="1396">
        <v>1</v>
      </c>
      <c r="AP52" s="1397">
        <f t="shared" si="129"/>
        <v>3</v>
      </c>
      <c r="AQ52" s="1398">
        <f t="shared" si="159"/>
        <v>6</v>
      </c>
      <c r="AR52" s="1099">
        <f t="shared" si="113"/>
        <v>66140</v>
      </c>
      <c r="AS52" s="1099">
        <v>11</v>
      </c>
      <c r="AT52" s="1098">
        <v>0.7</v>
      </c>
      <c r="AU52" s="1098">
        <f t="shared" si="134"/>
        <v>18.7</v>
      </c>
      <c r="AV52" s="1389">
        <f t="shared" si="160"/>
        <v>1236818</v>
      </c>
      <c r="AW52" s="1389">
        <f t="shared" si="161"/>
        <v>74209.08</v>
      </c>
      <c r="AX52" s="1389">
        <f t="shared" si="131"/>
        <v>1311027.08</v>
      </c>
      <c r="AY52" s="1099"/>
      <c r="AZ52" s="1390">
        <f t="shared" si="132"/>
        <v>1311027.08</v>
      </c>
      <c r="BA52" s="1399">
        <f t="shared" si="162"/>
        <v>17043352.039999999</v>
      </c>
    </row>
    <row r="53" spans="1:53" s="1400" customFormat="1" ht="23.25" customHeight="1" thickBot="1">
      <c r="A53" s="1377">
        <v>16</v>
      </c>
      <c r="B53" s="1378" t="s">
        <v>90</v>
      </c>
      <c r="C53" s="1379" t="s">
        <v>3</v>
      </c>
      <c r="D53" s="1380"/>
      <c r="E53" s="1381">
        <v>0</v>
      </c>
      <c r="F53" s="1382">
        <f t="shared" si="140"/>
        <v>0</v>
      </c>
      <c r="G53" s="1101">
        <v>66140</v>
      </c>
      <c r="H53" s="1101"/>
      <c r="I53" s="1383">
        <f t="shared" si="141"/>
        <v>0</v>
      </c>
      <c r="J53" s="1383"/>
      <c r="K53" s="1383">
        <f t="shared" ref="K53" si="191">+I53+J53</f>
        <v>0</v>
      </c>
      <c r="L53" s="1101"/>
      <c r="M53" s="1384">
        <f t="shared" si="142"/>
        <v>0</v>
      </c>
      <c r="N53" s="1385">
        <f t="shared" si="105"/>
        <v>0</v>
      </c>
      <c r="O53" s="1386">
        <v>1</v>
      </c>
      <c r="P53" s="1387">
        <f t="shared" ref="P53" si="192">+E53+1</f>
        <v>1</v>
      </c>
      <c r="Q53" s="1388">
        <f t="shared" si="143"/>
        <v>2</v>
      </c>
      <c r="R53" s="1099">
        <f t="shared" si="144"/>
        <v>66140</v>
      </c>
      <c r="S53" s="1099">
        <v>11</v>
      </c>
      <c r="T53" s="1101">
        <v>0.5</v>
      </c>
      <c r="U53" s="1101">
        <f t="shared" ref="U53" si="193">+S53+S53*T53</f>
        <v>16.5</v>
      </c>
      <c r="V53" s="1389">
        <f t="shared" si="145"/>
        <v>1091310</v>
      </c>
      <c r="W53" s="1389">
        <f t="shared" ref="W53" si="194">IF((Q53&lt;=30)*AND(V53*Q53%&gt;J53),V53*Q53%,IF((Q53&gt;30)*AND(V53*30%&gt;J53),V53*30%,J53))</f>
        <v>21826.2</v>
      </c>
      <c r="X53" s="1389">
        <f t="shared" ref="X53" si="195">+V53+W53</f>
        <v>1113136.2</v>
      </c>
      <c r="Y53" s="1099"/>
      <c r="Z53" s="1390">
        <f t="shared" ref="Z53" si="196">+X53+Y53</f>
        <v>1113136.2</v>
      </c>
      <c r="AA53" s="1386">
        <f t="shared" si="108"/>
        <v>14470770.6</v>
      </c>
      <c r="AB53" s="1391">
        <v>1</v>
      </c>
      <c r="AC53" s="1392">
        <f t="shared" ref="AC53" si="197">+P53+1</f>
        <v>2</v>
      </c>
      <c r="AD53" s="1393">
        <f t="shared" si="146"/>
        <v>4</v>
      </c>
      <c r="AE53" s="1098">
        <f t="shared" ref="AE53" si="198">+R53</f>
        <v>66140</v>
      </c>
      <c r="AF53" s="1099">
        <v>11</v>
      </c>
      <c r="AG53" s="1098">
        <v>0.6</v>
      </c>
      <c r="AH53" s="1098">
        <f t="shared" ref="AH53" si="199">+AF53+AF53*AG53</f>
        <v>17.600000000000001</v>
      </c>
      <c r="AI53" s="1394">
        <f t="shared" si="147"/>
        <v>1164064</v>
      </c>
      <c r="AJ53" s="1394">
        <f t="shared" ref="AJ53" si="200">IF((AD53&lt;=30)*AND(AI53*AD53%&gt;W53),AI53*AD53%,IF((AD53&gt;30)*AND(AI53*30%&gt;W53),AI53*30%,W53))</f>
        <v>46562.559999999998</v>
      </c>
      <c r="AK53" s="1394">
        <f t="shared" ref="AK53" si="201">+AI53+AJ53</f>
        <v>1210626.5600000001</v>
      </c>
      <c r="AL53" s="1098"/>
      <c r="AM53" s="1395">
        <f t="shared" ref="AM53" si="202">+AK53+AL53</f>
        <v>1210626.5600000001</v>
      </c>
      <c r="AN53" s="1386">
        <f t="shared" si="112"/>
        <v>15738145.280000001</v>
      </c>
      <c r="AO53" s="1396">
        <v>1</v>
      </c>
      <c r="AP53" s="1397">
        <f t="shared" ref="AP53" si="203">+AC53+1</f>
        <v>3</v>
      </c>
      <c r="AQ53" s="1398">
        <f t="shared" si="148"/>
        <v>6</v>
      </c>
      <c r="AR53" s="1099">
        <f t="shared" ref="AR53" si="204">+AE53</f>
        <v>66140</v>
      </c>
      <c r="AS53" s="1099">
        <v>11</v>
      </c>
      <c r="AT53" s="1098">
        <v>0.7</v>
      </c>
      <c r="AU53" s="1098">
        <f t="shared" ref="AU53" si="205">+AS53+AS53*AT53</f>
        <v>18.7</v>
      </c>
      <c r="AV53" s="1389">
        <f t="shared" si="149"/>
        <v>1236818</v>
      </c>
      <c r="AW53" s="1389">
        <f t="shared" ref="AW53" si="206">IF((AQ53&lt;=30)*AND(AV53*AQ53%&gt;AJ53),AV53*AQ53%,IF((AQ53&gt;30)*AND(AV53*30%&gt;AJ53),AV53*30%,AJ53))</f>
        <v>74209.08</v>
      </c>
      <c r="AX53" s="1389">
        <f t="shared" ref="AX53" si="207">+AV53+AW53</f>
        <v>1311027.08</v>
      </c>
      <c r="AY53" s="1099"/>
      <c r="AZ53" s="1390">
        <f t="shared" ref="AZ53" si="208">+AX53+AY53</f>
        <v>1311027.08</v>
      </c>
      <c r="BA53" s="1399">
        <f t="shared" si="116"/>
        <v>17043352.039999999</v>
      </c>
    </row>
    <row r="54" spans="1:53" s="508" customFormat="1" ht="18" customHeight="1" thickBot="1">
      <c r="A54" s="1581" t="s">
        <v>64</v>
      </c>
      <c r="B54" s="1582"/>
      <c r="C54" s="1583"/>
      <c r="D54" s="801">
        <f t="shared" ref="D54:R54" si="209">SUM(D32:D53)</f>
        <v>16</v>
      </c>
      <c r="E54" s="1144">
        <f t="shared" si="209"/>
        <v>264</v>
      </c>
      <c r="F54" s="801">
        <f t="shared" si="209"/>
        <v>528</v>
      </c>
      <c r="G54" s="801">
        <f t="shared" si="209"/>
        <v>1455080</v>
      </c>
      <c r="H54" s="801">
        <f t="shared" si="209"/>
        <v>177.5</v>
      </c>
      <c r="I54" s="801">
        <f t="shared" si="209"/>
        <v>11739850</v>
      </c>
      <c r="J54" s="635">
        <f t="shared" si="209"/>
        <v>4119549.2000000007</v>
      </c>
      <c r="K54" s="636">
        <f t="shared" si="209"/>
        <v>15859399.199999997</v>
      </c>
      <c r="L54" s="636">
        <f t="shared" si="209"/>
        <v>0</v>
      </c>
      <c r="M54" s="636">
        <f t="shared" si="209"/>
        <v>15859399.199999997</v>
      </c>
      <c r="N54" s="637">
        <f t="shared" si="209"/>
        <v>206172189.59999996</v>
      </c>
      <c r="O54" s="637">
        <f t="shared" si="209"/>
        <v>22</v>
      </c>
      <c r="P54" s="1165">
        <f t="shared" si="209"/>
        <v>286</v>
      </c>
      <c r="Q54" s="866">
        <f t="shared" si="209"/>
        <v>572</v>
      </c>
      <c r="R54" s="866">
        <f t="shared" si="209"/>
        <v>1455080</v>
      </c>
      <c r="S54" s="866">
        <f t="shared" ref="S54:AE54" si="210">SUM(S32:S53)</f>
        <v>243.5</v>
      </c>
      <c r="T54" s="866"/>
      <c r="U54" s="866">
        <f t="shared" si="210"/>
        <v>365.25</v>
      </c>
      <c r="V54" s="866">
        <f t="shared" si="210"/>
        <v>24157635</v>
      </c>
      <c r="W54" s="866">
        <f t="shared" si="210"/>
        <v>5059627.0000000009</v>
      </c>
      <c r="X54" s="866">
        <f t="shared" si="210"/>
        <v>29217261.999999996</v>
      </c>
      <c r="Y54" s="866">
        <f t="shared" si="210"/>
        <v>0</v>
      </c>
      <c r="Z54" s="866">
        <f t="shared" si="210"/>
        <v>29217261.999999996</v>
      </c>
      <c r="AA54" s="867">
        <f t="shared" si="210"/>
        <v>379824406.00000012</v>
      </c>
      <c r="AB54" s="867">
        <f t="shared" si="210"/>
        <v>22</v>
      </c>
      <c r="AC54" s="801">
        <f t="shared" si="210"/>
        <v>308</v>
      </c>
      <c r="AD54" s="801">
        <f t="shared" si="210"/>
        <v>616</v>
      </c>
      <c r="AE54" s="801">
        <f t="shared" si="210"/>
        <v>1455080</v>
      </c>
      <c r="AF54" s="801"/>
      <c r="AG54" s="801"/>
      <c r="AH54" s="801">
        <f t="shared" ref="AH54:AR54" si="211">SUM(AH32:AH53)</f>
        <v>389.60000000000014</v>
      </c>
      <c r="AI54" s="801">
        <f t="shared" si="211"/>
        <v>25768144</v>
      </c>
      <c r="AJ54" s="801">
        <f t="shared" si="211"/>
        <v>5461493.6399999978</v>
      </c>
      <c r="AK54" s="801">
        <f t="shared" si="211"/>
        <v>31229637.639999989</v>
      </c>
      <c r="AL54" s="801">
        <f t="shared" si="211"/>
        <v>0</v>
      </c>
      <c r="AM54" s="801">
        <f t="shared" si="211"/>
        <v>31229637.639999989</v>
      </c>
      <c r="AN54" s="801">
        <f t="shared" si="211"/>
        <v>405985289.31999981</v>
      </c>
      <c r="AO54" s="801">
        <f t="shared" si="211"/>
        <v>22</v>
      </c>
      <c r="AP54" s="865">
        <f t="shared" si="211"/>
        <v>330</v>
      </c>
      <c r="AQ54" s="866">
        <f t="shared" si="211"/>
        <v>660</v>
      </c>
      <c r="AR54" s="866">
        <f t="shared" si="211"/>
        <v>1455080</v>
      </c>
      <c r="AS54" s="866"/>
      <c r="AT54" s="866"/>
      <c r="AU54" s="866">
        <f t="shared" ref="AU54:BA54" si="212">SUM(AU32:AU53)</f>
        <v>413.94999999999982</v>
      </c>
      <c r="AV54" s="866">
        <f t="shared" si="212"/>
        <v>27378653</v>
      </c>
      <c r="AW54" s="866">
        <f t="shared" si="212"/>
        <v>5919874.1600000011</v>
      </c>
      <c r="AX54" s="866">
        <f t="shared" si="212"/>
        <v>33298527.159999989</v>
      </c>
      <c r="AY54" s="866">
        <f t="shared" si="212"/>
        <v>0</v>
      </c>
      <c r="AZ54" s="866">
        <f t="shared" si="212"/>
        <v>33298527.159999989</v>
      </c>
      <c r="BA54" s="867">
        <f t="shared" si="212"/>
        <v>432880853.08000004</v>
      </c>
    </row>
    <row r="55" spans="1:53" s="478" customFormat="1" ht="17.25" customHeight="1">
      <c r="A55" s="509"/>
      <c r="B55" s="510"/>
      <c r="C55" s="510"/>
      <c r="D55" s="510"/>
      <c r="E55" s="1140"/>
      <c r="F55" s="510"/>
      <c r="G55" s="510"/>
      <c r="H55" s="510"/>
      <c r="I55" s="510"/>
      <c r="J55" s="510"/>
      <c r="K55" s="510"/>
      <c r="L55" s="510"/>
      <c r="M55" s="510"/>
      <c r="N55" s="510"/>
      <c r="O55" s="510"/>
      <c r="P55" s="1140"/>
      <c r="Q55" s="510"/>
      <c r="R55" s="510"/>
      <c r="S55" s="510"/>
      <c r="T55" s="510"/>
      <c r="U55" s="510"/>
      <c r="V55" s="510"/>
      <c r="W55" s="510"/>
      <c r="X55" s="510"/>
      <c r="Y55" s="510"/>
      <c r="Z55" s="510"/>
      <c r="AA55" s="510"/>
      <c r="AB55" s="510"/>
    </row>
    <row r="56" spans="1:53" s="478" customFormat="1" ht="18" customHeight="1" thickBot="1">
      <c r="A56" s="509"/>
      <c r="B56" s="510"/>
      <c r="C56" s="510"/>
      <c r="D56" s="510"/>
      <c r="E56" s="1140"/>
      <c r="F56" s="510"/>
      <c r="G56" s="510"/>
      <c r="H56" s="510"/>
      <c r="I56" s="510"/>
      <c r="J56" s="510"/>
      <c r="K56" s="510"/>
      <c r="L56" s="510"/>
      <c r="M56" s="510"/>
      <c r="N56" s="510"/>
      <c r="O56" s="510"/>
      <c r="P56" s="1140"/>
      <c r="Q56" s="510"/>
      <c r="R56" s="510"/>
      <c r="S56" s="510"/>
      <c r="T56" s="510"/>
      <c r="U56" s="510"/>
      <c r="V56" s="510"/>
      <c r="W56" s="510"/>
      <c r="X56" s="510"/>
      <c r="Y56" s="510"/>
      <c r="Z56" s="510"/>
      <c r="AA56" s="510"/>
      <c r="AB56" s="510"/>
    </row>
    <row r="57" spans="1:53" s="477" customFormat="1" ht="30.75" customHeight="1" thickBot="1">
      <c r="A57" s="1584" t="s">
        <v>789</v>
      </c>
      <c r="B57" s="1585"/>
      <c r="C57" s="1586"/>
      <c r="D57" s="996"/>
      <c r="E57" s="1572" t="s">
        <v>67</v>
      </c>
      <c r="F57" s="1573"/>
      <c r="G57" s="1573"/>
      <c r="H57" s="1573"/>
      <c r="I57" s="1573"/>
      <c r="J57" s="1573"/>
      <c r="K57" s="1573"/>
      <c r="L57" s="1573"/>
      <c r="M57" s="1573"/>
      <c r="N57" s="1574"/>
      <c r="O57" s="992"/>
      <c r="P57" s="1572" t="s">
        <v>67</v>
      </c>
      <c r="Q57" s="1573"/>
      <c r="R57" s="1573"/>
      <c r="S57" s="1573"/>
      <c r="T57" s="1573"/>
      <c r="U57" s="1573"/>
      <c r="V57" s="1573"/>
      <c r="W57" s="1573"/>
      <c r="X57" s="1573"/>
      <c r="Y57" s="1573"/>
      <c r="Z57" s="1573"/>
      <c r="AA57" s="1574"/>
      <c r="AB57" s="992"/>
      <c r="AC57" s="1572" t="s">
        <v>67</v>
      </c>
      <c r="AD57" s="1573"/>
      <c r="AE57" s="1573"/>
      <c r="AF57" s="1573"/>
      <c r="AG57" s="1573"/>
      <c r="AH57" s="1573"/>
      <c r="AI57" s="1573"/>
      <c r="AJ57" s="1573"/>
      <c r="AK57" s="1573"/>
      <c r="AL57" s="1573"/>
      <c r="AM57" s="1573"/>
      <c r="AN57" s="1574"/>
      <c r="AO57" s="992"/>
      <c r="AP57" s="1572" t="s">
        <v>67</v>
      </c>
      <c r="AQ57" s="1573"/>
      <c r="AR57" s="1573"/>
      <c r="AS57" s="1573"/>
      <c r="AT57" s="1573"/>
      <c r="AU57" s="1573"/>
      <c r="AV57" s="1573"/>
      <c r="AW57" s="1573"/>
      <c r="AX57" s="1573"/>
      <c r="AY57" s="1573"/>
      <c r="AZ57" s="1573"/>
      <c r="BA57" s="1574"/>
    </row>
    <row r="58" spans="1:53" s="478" customFormat="1" ht="32.25" customHeight="1" thickBot="1">
      <c r="A58" s="1575" t="s">
        <v>22</v>
      </c>
      <c r="B58" s="1576"/>
      <c r="C58" s="1577"/>
      <c r="D58" s="1578" t="s">
        <v>1864</v>
      </c>
      <c r="E58" s="1579"/>
      <c r="F58" s="1579"/>
      <c r="G58" s="1579"/>
      <c r="H58" s="1579"/>
      <c r="I58" s="1579"/>
      <c r="J58" s="1579"/>
      <c r="K58" s="1579"/>
      <c r="L58" s="1579"/>
      <c r="M58" s="1579"/>
      <c r="N58" s="1580"/>
      <c r="O58" s="994"/>
      <c r="P58" s="1578" t="s">
        <v>1865</v>
      </c>
      <c r="Q58" s="1579"/>
      <c r="R58" s="1579"/>
      <c r="S58" s="1579"/>
      <c r="T58" s="1579"/>
      <c r="U58" s="1579"/>
      <c r="V58" s="1579"/>
      <c r="W58" s="1579"/>
      <c r="X58" s="1579"/>
      <c r="Y58" s="1579"/>
      <c r="Z58" s="1579"/>
      <c r="AA58" s="1580"/>
      <c r="AB58" s="994"/>
      <c r="AC58" s="1578" t="s">
        <v>2158</v>
      </c>
      <c r="AD58" s="1579"/>
      <c r="AE58" s="1579"/>
      <c r="AF58" s="1579"/>
      <c r="AG58" s="1579"/>
      <c r="AH58" s="1579"/>
      <c r="AI58" s="1579"/>
      <c r="AJ58" s="1579"/>
      <c r="AK58" s="1579"/>
      <c r="AL58" s="1579"/>
      <c r="AM58" s="1579"/>
      <c r="AN58" s="1580"/>
      <c r="AO58" s="994"/>
      <c r="AP58" s="1578" t="s">
        <v>2489</v>
      </c>
      <c r="AQ58" s="1579"/>
      <c r="AR58" s="1579"/>
      <c r="AS58" s="1579"/>
      <c r="AT58" s="1579"/>
      <c r="AU58" s="1579"/>
      <c r="AV58" s="1579"/>
      <c r="AW58" s="1579"/>
      <c r="AX58" s="1579"/>
      <c r="AY58" s="1579"/>
      <c r="AZ58" s="1579"/>
      <c r="BA58" s="1580"/>
    </row>
    <row r="59" spans="1:53" ht="122.25" customHeight="1" thickBot="1">
      <c r="A59" s="479" t="s">
        <v>10</v>
      </c>
      <c r="B59" s="480" t="s">
        <v>54</v>
      </c>
      <c r="C59" s="480" t="s">
        <v>55</v>
      </c>
      <c r="D59" s="481" t="s">
        <v>1</v>
      </c>
      <c r="E59" s="1133" t="s">
        <v>586</v>
      </c>
      <c r="F59" s="482" t="s">
        <v>57</v>
      </c>
      <c r="G59" s="483" t="s">
        <v>62</v>
      </c>
      <c r="H59" s="484" t="s">
        <v>63</v>
      </c>
      <c r="I59" s="483" t="s">
        <v>587</v>
      </c>
      <c r="J59" s="485" t="s">
        <v>588</v>
      </c>
      <c r="K59" s="485" t="s">
        <v>848</v>
      </c>
      <c r="L59" s="486" t="s">
        <v>880</v>
      </c>
      <c r="M59" s="486" t="s">
        <v>1866</v>
      </c>
      <c r="N59" s="311" t="s">
        <v>1867</v>
      </c>
      <c r="O59" s="781"/>
      <c r="P59" s="1162" t="str">
        <f>+E59</f>
        <v>Դատավորի ստաժ</v>
      </c>
      <c r="Q59" s="488" t="str">
        <f>+F59</f>
        <v>Ստաժի %-ը</v>
      </c>
      <c r="R59" s="485" t="s">
        <v>62</v>
      </c>
      <c r="S59" s="1102" t="s">
        <v>63</v>
      </c>
      <c r="T59" s="1103" t="s">
        <v>2466</v>
      </c>
      <c r="U59" s="1102" t="s">
        <v>2467</v>
      </c>
      <c r="V59" s="485" t="s">
        <v>587</v>
      </c>
      <c r="W59" s="485" t="s">
        <v>588</v>
      </c>
      <c r="X59" s="485" t="s">
        <v>877</v>
      </c>
      <c r="Y59" s="490" t="s">
        <v>881</v>
      </c>
      <c r="Z59" s="490" t="s">
        <v>1868</v>
      </c>
      <c r="AA59" s="491" t="s">
        <v>1869</v>
      </c>
      <c r="AB59" s="781"/>
      <c r="AC59" s="487" t="str">
        <f>+P59</f>
        <v>Դատավորի ստաժ</v>
      </c>
      <c r="AD59" s="488" t="str">
        <f>+Q59</f>
        <v>Ստաժի %-ը</v>
      </c>
      <c r="AE59" s="485" t="s">
        <v>62</v>
      </c>
      <c r="AF59" s="1102" t="s">
        <v>63</v>
      </c>
      <c r="AG59" s="1103" t="s">
        <v>2470</v>
      </c>
      <c r="AH59" s="1102" t="s">
        <v>2471</v>
      </c>
      <c r="AI59" s="485" t="s">
        <v>587</v>
      </c>
      <c r="AJ59" s="485" t="s">
        <v>588</v>
      </c>
      <c r="AK59" s="485" t="s">
        <v>877</v>
      </c>
      <c r="AL59" s="490" t="s">
        <v>881</v>
      </c>
      <c r="AM59" s="490" t="s">
        <v>2160</v>
      </c>
      <c r="AN59" s="491" t="s">
        <v>2159</v>
      </c>
      <c r="AO59" s="781"/>
      <c r="AP59" s="482" t="str">
        <f>+AC59</f>
        <v>Դատավորի ստաժ</v>
      </c>
      <c r="AQ59" s="630" t="str">
        <f>+AD59</f>
        <v>Ստաժի %-ը</v>
      </c>
      <c r="AR59" s="483" t="s">
        <v>62</v>
      </c>
      <c r="AS59" s="1102" t="s">
        <v>63</v>
      </c>
      <c r="AT59" s="1103" t="s">
        <v>2932</v>
      </c>
      <c r="AU59" s="1102" t="s">
        <v>2933</v>
      </c>
      <c r="AV59" s="483" t="s">
        <v>587</v>
      </c>
      <c r="AW59" s="483" t="s">
        <v>588</v>
      </c>
      <c r="AX59" s="483" t="s">
        <v>877</v>
      </c>
      <c r="AY59" s="486" t="s">
        <v>881</v>
      </c>
      <c r="AZ59" s="486" t="s">
        <v>2490</v>
      </c>
      <c r="BA59" s="311" t="s">
        <v>2491</v>
      </c>
    </row>
    <row r="60" spans="1:53" s="499" customFormat="1" ht="25.5" customHeight="1" thickBot="1">
      <c r="A60" s="492">
        <v>1</v>
      </c>
      <c r="B60" s="1172" t="s">
        <v>798</v>
      </c>
      <c r="C60" s="493" t="s">
        <v>599</v>
      </c>
      <c r="D60" s="515">
        <v>1</v>
      </c>
      <c r="E60" s="1145">
        <v>11</v>
      </c>
      <c r="F60" s="628">
        <f t="shared" ref="F60:F72" si="213">+E60*2</f>
        <v>22</v>
      </c>
      <c r="G60" s="956">
        <v>66140</v>
      </c>
      <c r="H60" s="956">
        <v>11.5</v>
      </c>
      <c r="I60" s="957">
        <f t="shared" ref="I60:I72" si="214">+H60*G60</f>
        <v>760610</v>
      </c>
      <c r="J60" s="957">
        <v>167334.20000000001</v>
      </c>
      <c r="K60" s="957">
        <f t="shared" ref="K60:K77" si="215">+I60+J60</f>
        <v>927944.2</v>
      </c>
      <c r="L60" s="956"/>
      <c r="M60" s="946">
        <f t="shared" ref="M60:M72" si="216">+K60+L60</f>
        <v>927944.2</v>
      </c>
      <c r="N60" s="1315">
        <f t="shared" ref="N60:N77" si="217">+M60*13</f>
        <v>12063274.6</v>
      </c>
      <c r="O60" s="815">
        <v>1</v>
      </c>
      <c r="P60" s="1166">
        <f t="shared" ref="P60:P72" si="218">+E60+1</f>
        <v>12</v>
      </c>
      <c r="Q60" s="495">
        <f t="shared" ref="Q60:Q72" si="219">+P60*2</f>
        <v>24</v>
      </c>
      <c r="R60" s="937">
        <f t="shared" ref="R60:R77" si="220">+G60</f>
        <v>66140</v>
      </c>
      <c r="S60" s="1100">
        <v>11.5</v>
      </c>
      <c r="T60" s="1101">
        <v>0.5</v>
      </c>
      <c r="U60" s="1101">
        <f>+S60+S60*T60</f>
        <v>17.25</v>
      </c>
      <c r="V60" s="943">
        <f t="shared" ref="V60:V72" si="221">+U60*R60</f>
        <v>1140915</v>
      </c>
      <c r="W60" s="943">
        <f t="shared" ref="W60:W77" si="222">IF((Q60&lt;=30)*AND(V60*Q60%&gt;J60),V60*Q60%,IF((Q60&gt;30)*AND(V60*30%&gt;J60),V60*30%,J60))</f>
        <v>273819.59999999998</v>
      </c>
      <c r="X60" s="943">
        <f>+V60+W60</f>
        <v>1414734.6</v>
      </c>
      <c r="Y60" s="937"/>
      <c r="Z60" s="940">
        <f>+X60+Y60</f>
        <v>1414734.6</v>
      </c>
      <c r="AA60" s="1316">
        <f t="shared" ref="AA60:AA77" si="223">+Z60*13</f>
        <v>18391549.800000001</v>
      </c>
      <c r="AB60" s="958">
        <v>1</v>
      </c>
      <c r="AC60" s="959">
        <f t="shared" ref="AC60:AC72" si="224">+P60+1</f>
        <v>13</v>
      </c>
      <c r="AD60" s="628">
        <f t="shared" ref="AD60:AD72" si="225">+AC60*2</f>
        <v>26</v>
      </c>
      <c r="AE60" s="956">
        <f t="shared" ref="AE60:AE77" si="226">+R60</f>
        <v>66140</v>
      </c>
      <c r="AF60" s="1100">
        <v>11.5</v>
      </c>
      <c r="AG60" s="1098">
        <v>0.6</v>
      </c>
      <c r="AH60" s="1098">
        <f>+AF60+AF60*AG60</f>
        <v>18.399999999999999</v>
      </c>
      <c r="AI60" s="957">
        <f t="shared" ref="AI60:AI72" si="227">+AH60*AE60</f>
        <v>1216976</v>
      </c>
      <c r="AJ60" s="957">
        <f t="shared" ref="AJ60:AJ72" si="228">IF((AD60&lt;=30)*AND(AI60*AD60%&gt;W60),AI60*AD60%,IF((AD60&gt;30)*AND(AI60*30%&gt;W60),AI60*30%,W60))</f>
        <v>316413.76</v>
      </c>
      <c r="AK60" s="957">
        <f>+AI60+AJ60</f>
        <v>1533389.76</v>
      </c>
      <c r="AL60" s="956"/>
      <c r="AM60" s="946">
        <f>+AK60+AL60</f>
        <v>1533389.76</v>
      </c>
      <c r="AN60" s="1316">
        <f t="shared" ref="AN60:AN77" si="229">+AM60*13</f>
        <v>19934066.879999999</v>
      </c>
      <c r="AO60" s="958">
        <v>1</v>
      </c>
      <c r="AP60" s="955">
        <f t="shared" ref="AP60:AP72" si="230">+AC60+1</f>
        <v>14</v>
      </c>
      <c r="AQ60" s="495">
        <f t="shared" ref="AQ60:AQ72" si="231">+AP60*2</f>
        <v>28</v>
      </c>
      <c r="AR60" s="937">
        <f t="shared" ref="AR60:AR77" si="232">+AE60</f>
        <v>66140</v>
      </c>
      <c r="AS60" s="1100">
        <v>11.5</v>
      </c>
      <c r="AT60" s="1098">
        <v>0.7</v>
      </c>
      <c r="AU60" s="1098">
        <f>+AS60+AS60*AT60</f>
        <v>19.549999999999997</v>
      </c>
      <c r="AV60" s="943">
        <f t="shared" ref="AV60:AV72" si="233">+AU60*AR60</f>
        <v>1293036.9999999998</v>
      </c>
      <c r="AW60" s="943">
        <f t="shared" ref="AW60:AW72" si="234">IF((AQ60&lt;=30)*AND(AV60*AQ60%&gt;AJ60),AV60*AQ60%,IF((AQ60&gt;30)*AND(AV60*30%&gt;AJ60),AV60*30%,AJ60))</f>
        <v>362050.36</v>
      </c>
      <c r="AX60" s="943">
        <f>+AV60+AW60</f>
        <v>1655087.3599999999</v>
      </c>
      <c r="AY60" s="937"/>
      <c r="AZ60" s="940">
        <f>+AX60+AY60</f>
        <v>1655087.3599999999</v>
      </c>
      <c r="BA60" s="1317">
        <f t="shared" ref="BA60:BA77" si="235">+AZ60*13</f>
        <v>21516135.68</v>
      </c>
    </row>
    <row r="61" spans="1:53" s="499" customFormat="1" ht="23.25" customHeight="1" thickBot="1">
      <c r="A61" s="500">
        <v>2</v>
      </c>
      <c r="B61" s="1174" t="s">
        <v>724</v>
      </c>
      <c r="C61" s="493" t="s">
        <v>726</v>
      </c>
      <c r="D61" s="515">
        <v>1</v>
      </c>
      <c r="E61" s="1135">
        <v>24</v>
      </c>
      <c r="F61" s="501">
        <f t="shared" si="213"/>
        <v>48</v>
      </c>
      <c r="G61" s="813">
        <v>66140</v>
      </c>
      <c r="H61" s="813">
        <v>11</v>
      </c>
      <c r="I61" s="814">
        <f t="shared" si="214"/>
        <v>727540</v>
      </c>
      <c r="J61" s="814">
        <v>462641</v>
      </c>
      <c r="K61" s="814">
        <f t="shared" si="215"/>
        <v>1190181</v>
      </c>
      <c r="L61" s="813"/>
      <c r="M61" s="815">
        <f t="shared" si="216"/>
        <v>1190181</v>
      </c>
      <c r="N61" s="1315">
        <f t="shared" si="217"/>
        <v>15472353</v>
      </c>
      <c r="O61" s="815">
        <v>1</v>
      </c>
      <c r="P61" s="1136">
        <f t="shared" si="218"/>
        <v>25</v>
      </c>
      <c r="Q61" s="501">
        <f t="shared" si="219"/>
        <v>50</v>
      </c>
      <c r="R61" s="813">
        <f t="shared" si="220"/>
        <v>66140</v>
      </c>
      <c r="S61" s="1098">
        <v>11</v>
      </c>
      <c r="T61" s="1101">
        <v>0.5</v>
      </c>
      <c r="U61" s="1101">
        <f t="shared" ref="U61:U62" si="236">+S61+S61*T61</f>
        <v>16.5</v>
      </c>
      <c r="V61" s="814">
        <f t="shared" si="221"/>
        <v>1091310</v>
      </c>
      <c r="W61" s="814">
        <f t="shared" si="222"/>
        <v>462641</v>
      </c>
      <c r="X61" s="814">
        <f t="shared" ref="X61:X77" si="237">+V61+W61</f>
        <v>1553951</v>
      </c>
      <c r="Y61" s="813"/>
      <c r="Z61" s="815">
        <f t="shared" ref="Z61:Z77" si="238">+X61+Y61</f>
        <v>1553951</v>
      </c>
      <c r="AA61" s="1316">
        <f t="shared" si="223"/>
        <v>20201363</v>
      </c>
      <c r="AB61" s="958">
        <v>1</v>
      </c>
      <c r="AC61" s="816">
        <f t="shared" si="224"/>
        <v>26</v>
      </c>
      <c r="AD61" s="501">
        <f t="shared" si="225"/>
        <v>52</v>
      </c>
      <c r="AE61" s="813">
        <f t="shared" si="226"/>
        <v>66140</v>
      </c>
      <c r="AF61" s="1098">
        <v>11</v>
      </c>
      <c r="AG61" s="1098">
        <v>0.6</v>
      </c>
      <c r="AH61" s="1098">
        <f>+AF61+AF61*AG61</f>
        <v>17.600000000000001</v>
      </c>
      <c r="AI61" s="814">
        <f t="shared" si="227"/>
        <v>1164064</v>
      </c>
      <c r="AJ61" s="814">
        <f t="shared" si="228"/>
        <v>462641</v>
      </c>
      <c r="AK61" s="814">
        <f t="shared" ref="AK61:AK77" si="239">+AI61+AJ61</f>
        <v>1626705</v>
      </c>
      <c r="AL61" s="813"/>
      <c r="AM61" s="815">
        <f t="shared" ref="AM61:AM77" si="240">+AK61+AL61</f>
        <v>1626705</v>
      </c>
      <c r="AN61" s="1316">
        <f t="shared" si="229"/>
        <v>21147165</v>
      </c>
      <c r="AO61" s="958">
        <v>1</v>
      </c>
      <c r="AP61" s="816">
        <f t="shared" si="230"/>
        <v>27</v>
      </c>
      <c r="AQ61" s="501">
        <f t="shared" si="231"/>
        <v>54</v>
      </c>
      <c r="AR61" s="813">
        <f t="shared" si="232"/>
        <v>66140</v>
      </c>
      <c r="AS61" s="1098">
        <v>11</v>
      </c>
      <c r="AT61" s="1098">
        <v>0.7</v>
      </c>
      <c r="AU61" s="1098">
        <f>+AS61+AS61*AT61</f>
        <v>18.7</v>
      </c>
      <c r="AV61" s="814">
        <f t="shared" si="233"/>
        <v>1236818</v>
      </c>
      <c r="AW61" s="814">
        <f t="shared" si="234"/>
        <v>462641</v>
      </c>
      <c r="AX61" s="814">
        <f t="shared" ref="AX61:AX77" si="241">+AV61+AW61</f>
        <v>1699459</v>
      </c>
      <c r="AY61" s="813"/>
      <c r="AZ61" s="815">
        <f t="shared" ref="AZ61:AZ77" si="242">+AX61+AY61</f>
        <v>1699459</v>
      </c>
      <c r="BA61" s="1317">
        <f t="shared" si="235"/>
        <v>22092967</v>
      </c>
    </row>
    <row r="62" spans="1:53" s="499" customFormat="1" ht="23.25" customHeight="1" thickBot="1">
      <c r="A62" s="492">
        <v>3</v>
      </c>
      <c r="B62" s="1174" t="s">
        <v>807</v>
      </c>
      <c r="C62" s="493" t="s">
        <v>726</v>
      </c>
      <c r="D62" s="515">
        <v>1</v>
      </c>
      <c r="E62" s="1135">
        <v>6</v>
      </c>
      <c r="F62" s="501">
        <f t="shared" si="213"/>
        <v>12</v>
      </c>
      <c r="G62" s="813">
        <v>66140</v>
      </c>
      <c r="H62" s="813">
        <v>11</v>
      </c>
      <c r="I62" s="814">
        <f t="shared" si="214"/>
        <v>727540</v>
      </c>
      <c r="J62" s="814">
        <v>87304.8</v>
      </c>
      <c r="K62" s="814">
        <f t="shared" si="215"/>
        <v>814844.8</v>
      </c>
      <c r="L62" s="813"/>
      <c r="M62" s="815">
        <f t="shared" si="216"/>
        <v>814844.8</v>
      </c>
      <c r="N62" s="1315">
        <f t="shared" si="217"/>
        <v>10592982.4</v>
      </c>
      <c r="O62" s="815">
        <v>1</v>
      </c>
      <c r="P62" s="1136">
        <f t="shared" si="218"/>
        <v>7</v>
      </c>
      <c r="Q62" s="501">
        <f t="shared" si="219"/>
        <v>14</v>
      </c>
      <c r="R62" s="813">
        <f t="shared" si="220"/>
        <v>66140</v>
      </c>
      <c r="S62" s="1098">
        <v>11</v>
      </c>
      <c r="T62" s="1101">
        <v>0.5</v>
      </c>
      <c r="U62" s="1101">
        <f t="shared" si="236"/>
        <v>16.5</v>
      </c>
      <c r="V62" s="814">
        <f t="shared" si="221"/>
        <v>1091310</v>
      </c>
      <c r="W62" s="814">
        <f t="shared" si="222"/>
        <v>152783.40000000002</v>
      </c>
      <c r="X62" s="814">
        <f t="shared" si="237"/>
        <v>1244093.3999999999</v>
      </c>
      <c r="Y62" s="813"/>
      <c r="Z62" s="815">
        <f t="shared" si="238"/>
        <v>1244093.3999999999</v>
      </c>
      <c r="AA62" s="1316">
        <f t="shared" si="223"/>
        <v>16173214.199999999</v>
      </c>
      <c r="AB62" s="958">
        <v>1</v>
      </c>
      <c r="AC62" s="816">
        <f t="shared" si="224"/>
        <v>8</v>
      </c>
      <c r="AD62" s="501">
        <f t="shared" si="225"/>
        <v>16</v>
      </c>
      <c r="AE62" s="813">
        <f t="shared" si="226"/>
        <v>66140</v>
      </c>
      <c r="AF62" s="1098">
        <v>11</v>
      </c>
      <c r="AG62" s="1098">
        <v>0.6</v>
      </c>
      <c r="AH62" s="1098">
        <f t="shared" ref="AH62:AH77" si="243">+AF62+AF62*AG62</f>
        <v>17.600000000000001</v>
      </c>
      <c r="AI62" s="814">
        <f t="shared" si="227"/>
        <v>1164064</v>
      </c>
      <c r="AJ62" s="814">
        <f t="shared" si="228"/>
        <v>186250.23999999999</v>
      </c>
      <c r="AK62" s="814">
        <f t="shared" si="239"/>
        <v>1350314.24</v>
      </c>
      <c r="AL62" s="813"/>
      <c r="AM62" s="815">
        <f t="shared" si="240"/>
        <v>1350314.24</v>
      </c>
      <c r="AN62" s="1316">
        <f t="shared" si="229"/>
        <v>17554085.120000001</v>
      </c>
      <c r="AO62" s="958">
        <v>1</v>
      </c>
      <c r="AP62" s="816">
        <f t="shared" si="230"/>
        <v>9</v>
      </c>
      <c r="AQ62" s="501">
        <f t="shared" si="231"/>
        <v>18</v>
      </c>
      <c r="AR62" s="813">
        <f t="shared" si="232"/>
        <v>66140</v>
      </c>
      <c r="AS62" s="1098">
        <v>11</v>
      </c>
      <c r="AT62" s="1098">
        <v>0.7</v>
      </c>
      <c r="AU62" s="1098">
        <f t="shared" ref="AU62:AU77" si="244">+AS62+AS62*AT62</f>
        <v>18.7</v>
      </c>
      <c r="AV62" s="814">
        <f t="shared" si="233"/>
        <v>1236818</v>
      </c>
      <c r="AW62" s="814">
        <f t="shared" si="234"/>
        <v>222627.24</v>
      </c>
      <c r="AX62" s="814">
        <f t="shared" si="241"/>
        <v>1459445.24</v>
      </c>
      <c r="AY62" s="813"/>
      <c r="AZ62" s="815">
        <f t="shared" si="242"/>
        <v>1459445.24</v>
      </c>
      <c r="BA62" s="1317">
        <f t="shared" si="235"/>
        <v>18972788.120000001</v>
      </c>
    </row>
    <row r="63" spans="1:53" s="499" customFormat="1" ht="23.25" customHeight="1" thickBot="1">
      <c r="A63" s="500">
        <v>4</v>
      </c>
      <c r="B63" s="1174" t="s">
        <v>725</v>
      </c>
      <c r="C63" s="493" t="s">
        <v>726</v>
      </c>
      <c r="D63" s="515">
        <v>1</v>
      </c>
      <c r="E63" s="1135">
        <v>21</v>
      </c>
      <c r="F63" s="501">
        <f t="shared" si="213"/>
        <v>42</v>
      </c>
      <c r="G63" s="813">
        <v>66140</v>
      </c>
      <c r="H63" s="813">
        <v>11</v>
      </c>
      <c r="I63" s="814">
        <f t="shared" si="214"/>
        <v>727540</v>
      </c>
      <c r="J63" s="814">
        <v>370113</v>
      </c>
      <c r="K63" s="814">
        <f t="shared" si="215"/>
        <v>1097653</v>
      </c>
      <c r="L63" s="813"/>
      <c r="M63" s="815">
        <f t="shared" si="216"/>
        <v>1097653</v>
      </c>
      <c r="N63" s="1315">
        <f t="shared" si="217"/>
        <v>14269489</v>
      </c>
      <c r="O63" s="815">
        <v>1</v>
      </c>
      <c r="P63" s="1136">
        <f t="shared" si="218"/>
        <v>22</v>
      </c>
      <c r="Q63" s="501">
        <f t="shared" si="219"/>
        <v>44</v>
      </c>
      <c r="R63" s="813">
        <f t="shared" si="220"/>
        <v>66140</v>
      </c>
      <c r="S63" s="1098">
        <v>11</v>
      </c>
      <c r="T63" s="1101">
        <v>0.5</v>
      </c>
      <c r="U63" s="1101">
        <f t="shared" ref="U63:U77" si="245">+S63+S63*T63</f>
        <v>16.5</v>
      </c>
      <c r="V63" s="814">
        <f t="shared" si="221"/>
        <v>1091310</v>
      </c>
      <c r="W63" s="814">
        <f t="shared" si="222"/>
        <v>370113</v>
      </c>
      <c r="X63" s="814">
        <f t="shared" si="237"/>
        <v>1461423</v>
      </c>
      <c r="Y63" s="813"/>
      <c r="Z63" s="815">
        <f t="shared" si="238"/>
        <v>1461423</v>
      </c>
      <c r="AA63" s="1316">
        <f t="shared" si="223"/>
        <v>18998499</v>
      </c>
      <c r="AB63" s="958">
        <v>1</v>
      </c>
      <c r="AC63" s="816">
        <f t="shared" si="224"/>
        <v>23</v>
      </c>
      <c r="AD63" s="501">
        <f t="shared" si="225"/>
        <v>46</v>
      </c>
      <c r="AE63" s="813">
        <f t="shared" si="226"/>
        <v>66140</v>
      </c>
      <c r="AF63" s="1098">
        <v>11</v>
      </c>
      <c r="AG63" s="1098">
        <v>0.6</v>
      </c>
      <c r="AH63" s="1098">
        <f t="shared" si="243"/>
        <v>17.600000000000001</v>
      </c>
      <c r="AI63" s="814">
        <f t="shared" si="227"/>
        <v>1164064</v>
      </c>
      <c r="AJ63" s="814">
        <f t="shared" si="228"/>
        <v>370113</v>
      </c>
      <c r="AK63" s="814">
        <f t="shared" si="239"/>
        <v>1534177</v>
      </c>
      <c r="AL63" s="813"/>
      <c r="AM63" s="815">
        <f t="shared" si="240"/>
        <v>1534177</v>
      </c>
      <c r="AN63" s="1316">
        <f t="shared" si="229"/>
        <v>19944301</v>
      </c>
      <c r="AO63" s="958">
        <v>1</v>
      </c>
      <c r="AP63" s="816">
        <f t="shared" si="230"/>
        <v>24</v>
      </c>
      <c r="AQ63" s="501">
        <f t="shared" si="231"/>
        <v>48</v>
      </c>
      <c r="AR63" s="813">
        <f t="shared" si="232"/>
        <v>66140</v>
      </c>
      <c r="AS63" s="1098">
        <v>11</v>
      </c>
      <c r="AT63" s="1098">
        <v>0.7</v>
      </c>
      <c r="AU63" s="1098">
        <f t="shared" si="244"/>
        <v>18.7</v>
      </c>
      <c r="AV63" s="814">
        <f t="shared" si="233"/>
        <v>1236818</v>
      </c>
      <c r="AW63" s="814">
        <f t="shared" si="234"/>
        <v>371045.39999999997</v>
      </c>
      <c r="AX63" s="814">
        <f t="shared" si="241"/>
        <v>1607863.4</v>
      </c>
      <c r="AY63" s="813"/>
      <c r="AZ63" s="815">
        <f t="shared" si="242"/>
        <v>1607863.4</v>
      </c>
      <c r="BA63" s="1317">
        <f t="shared" si="235"/>
        <v>20902224.199999999</v>
      </c>
    </row>
    <row r="64" spans="1:53" s="499" customFormat="1" ht="23.25" customHeight="1" thickBot="1">
      <c r="A64" s="492">
        <v>5</v>
      </c>
      <c r="B64" s="1174" t="s">
        <v>653</v>
      </c>
      <c r="C64" s="493" t="s">
        <v>726</v>
      </c>
      <c r="D64" s="515">
        <v>1</v>
      </c>
      <c r="E64" s="1135">
        <v>7</v>
      </c>
      <c r="F64" s="501">
        <f t="shared" si="213"/>
        <v>14</v>
      </c>
      <c r="G64" s="813">
        <v>66140</v>
      </c>
      <c r="H64" s="813">
        <v>11</v>
      </c>
      <c r="I64" s="814">
        <f t="shared" si="214"/>
        <v>727540</v>
      </c>
      <c r="J64" s="814">
        <v>101855.6</v>
      </c>
      <c r="K64" s="814">
        <f t="shared" si="215"/>
        <v>829395.6</v>
      </c>
      <c r="L64" s="813"/>
      <c r="M64" s="815">
        <f t="shared" si="216"/>
        <v>829395.6</v>
      </c>
      <c r="N64" s="1315">
        <f t="shared" si="217"/>
        <v>10782142.799999999</v>
      </c>
      <c r="O64" s="815">
        <v>1</v>
      </c>
      <c r="P64" s="1136">
        <f t="shared" si="218"/>
        <v>8</v>
      </c>
      <c r="Q64" s="501">
        <f t="shared" si="219"/>
        <v>16</v>
      </c>
      <c r="R64" s="813">
        <f t="shared" si="220"/>
        <v>66140</v>
      </c>
      <c r="S64" s="1098">
        <v>11</v>
      </c>
      <c r="T64" s="1101">
        <v>0.5</v>
      </c>
      <c r="U64" s="1101">
        <f t="shared" si="245"/>
        <v>16.5</v>
      </c>
      <c r="V64" s="814">
        <f t="shared" si="221"/>
        <v>1091310</v>
      </c>
      <c r="W64" s="814">
        <f t="shared" si="222"/>
        <v>174609.6</v>
      </c>
      <c r="X64" s="814">
        <f t="shared" si="237"/>
        <v>1265919.6000000001</v>
      </c>
      <c r="Y64" s="813"/>
      <c r="Z64" s="815">
        <f t="shared" si="238"/>
        <v>1265919.6000000001</v>
      </c>
      <c r="AA64" s="1316">
        <f t="shared" si="223"/>
        <v>16456954.800000001</v>
      </c>
      <c r="AB64" s="958">
        <v>1</v>
      </c>
      <c r="AC64" s="816">
        <f t="shared" si="224"/>
        <v>9</v>
      </c>
      <c r="AD64" s="501">
        <f t="shared" si="225"/>
        <v>18</v>
      </c>
      <c r="AE64" s="813">
        <f t="shared" si="226"/>
        <v>66140</v>
      </c>
      <c r="AF64" s="1098">
        <v>11</v>
      </c>
      <c r="AG64" s="1098">
        <v>0.6</v>
      </c>
      <c r="AH64" s="1098">
        <f t="shared" si="243"/>
        <v>17.600000000000001</v>
      </c>
      <c r="AI64" s="814">
        <f t="shared" si="227"/>
        <v>1164064</v>
      </c>
      <c r="AJ64" s="814">
        <f t="shared" si="228"/>
        <v>209531.51999999999</v>
      </c>
      <c r="AK64" s="814">
        <f t="shared" si="239"/>
        <v>1373595.52</v>
      </c>
      <c r="AL64" s="813"/>
      <c r="AM64" s="815">
        <f t="shared" si="240"/>
        <v>1373595.52</v>
      </c>
      <c r="AN64" s="1316">
        <f t="shared" si="229"/>
        <v>17856741.760000002</v>
      </c>
      <c r="AO64" s="958">
        <v>1</v>
      </c>
      <c r="AP64" s="816">
        <f t="shared" si="230"/>
        <v>10</v>
      </c>
      <c r="AQ64" s="501">
        <f t="shared" si="231"/>
        <v>20</v>
      </c>
      <c r="AR64" s="813">
        <f t="shared" si="232"/>
        <v>66140</v>
      </c>
      <c r="AS64" s="1098">
        <v>11</v>
      </c>
      <c r="AT64" s="1098">
        <v>0.7</v>
      </c>
      <c r="AU64" s="1098">
        <f t="shared" si="244"/>
        <v>18.7</v>
      </c>
      <c r="AV64" s="814">
        <f t="shared" si="233"/>
        <v>1236818</v>
      </c>
      <c r="AW64" s="814">
        <f t="shared" si="234"/>
        <v>247363.6</v>
      </c>
      <c r="AX64" s="814">
        <f t="shared" si="241"/>
        <v>1484181.6</v>
      </c>
      <c r="AY64" s="813"/>
      <c r="AZ64" s="815">
        <f t="shared" si="242"/>
        <v>1484181.6</v>
      </c>
      <c r="BA64" s="1317">
        <f t="shared" si="235"/>
        <v>19294360.800000001</v>
      </c>
    </row>
    <row r="65" spans="1:53" s="499" customFormat="1" ht="23.25" customHeight="1" thickBot="1">
      <c r="A65" s="500">
        <v>6</v>
      </c>
      <c r="B65" s="1171" t="s">
        <v>616</v>
      </c>
      <c r="C65" s="493" t="s">
        <v>726</v>
      </c>
      <c r="D65" s="515">
        <v>1</v>
      </c>
      <c r="E65" s="1146">
        <v>21</v>
      </c>
      <c r="F65" s="501">
        <f t="shared" si="213"/>
        <v>42</v>
      </c>
      <c r="G65" s="813">
        <v>66140</v>
      </c>
      <c r="H65" s="813">
        <v>11</v>
      </c>
      <c r="I65" s="814">
        <f t="shared" si="214"/>
        <v>727540</v>
      </c>
      <c r="J65" s="814">
        <v>287043</v>
      </c>
      <c r="K65" s="814">
        <f t="shared" si="215"/>
        <v>1014583</v>
      </c>
      <c r="L65" s="813"/>
      <c r="M65" s="815">
        <f t="shared" si="216"/>
        <v>1014583</v>
      </c>
      <c r="N65" s="1315">
        <f t="shared" si="217"/>
        <v>13189579</v>
      </c>
      <c r="O65" s="815">
        <v>1</v>
      </c>
      <c r="P65" s="1136">
        <f t="shared" si="218"/>
        <v>22</v>
      </c>
      <c r="Q65" s="501">
        <f t="shared" si="219"/>
        <v>44</v>
      </c>
      <c r="R65" s="813">
        <f t="shared" si="220"/>
        <v>66140</v>
      </c>
      <c r="S65" s="1098">
        <v>11</v>
      </c>
      <c r="T65" s="1101">
        <v>0.5</v>
      </c>
      <c r="U65" s="1101">
        <f t="shared" si="245"/>
        <v>16.5</v>
      </c>
      <c r="V65" s="814">
        <f t="shared" si="221"/>
        <v>1091310</v>
      </c>
      <c r="W65" s="814">
        <f t="shared" si="222"/>
        <v>327393</v>
      </c>
      <c r="X65" s="814">
        <f t="shared" si="237"/>
        <v>1418703</v>
      </c>
      <c r="Y65" s="813"/>
      <c r="Z65" s="815">
        <f t="shared" si="238"/>
        <v>1418703</v>
      </c>
      <c r="AA65" s="1316">
        <f t="shared" si="223"/>
        <v>18443139</v>
      </c>
      <c r="AB65" s="958">
        <v>1</v>
      </c>
      <c r="AC65" s="816">
        <f t="shared" si="224"/>
        <v>23</v>
      </c>
      <c r="AD65" s="501">
        <f t="shared" si="225"/>
        <v>46</v>
      </c>
      <c r="AE65" s="813">
        <f t="shared" si="226"/>
        <v>66140</v>
      </c>
      <c r="AF65" s="1098">
        <v>11</v>
      </c>
      <c r="AG65" s="1098">
        <v>0.6</v>
      </c>
      <c r="AH65" s="1098">
        <f t="shared" si="243"/>
        <v>17.600000000000001</v>
      </c>
      <c r="AI65" s="814">
        <f t="shared" si="227"/>
        <v>1164064</v>
      </c>
      <c r="AJ65" s="814">
        <f t="shared" si="228"/>
        <v>349219.2</v>
      </c>
      <c r="AK65" s="814">
        <f t="shared" si="239"/>
        <v>1513283.2</v>
      </c>
      <c r="AL65" s="813"/>
      <c r="AM65" s="815">
        <f t="shared" si="240"/>
        <v>1513283.2</v>
      </c>
      <c r="AN65" s="1316">
        <f t="shared" si="229"/>
        <v>19672681.599999998</v>
      </c>
      <c r="AO65" s="958">
        <v>1</v>
      </c>
      <c r="AP65" s="816">
        <f t="shared" si="230"/>
        <v>24</v>
      </c>
      <c r="AQ65" s="501">
        <f t="shared" si="231"/>
        <v>48</v>
      </c>
      <c r="AR65" s="813">
        <f t="shared" si="232"/>
        <v>66140</v>
      </c>
      <c r="AS65" s="1098">
        <v>11</v>
      </c>
      <c r="AT65" s="1098">
        <v>0.7</v>
      </c>
      <c r="AU65" s="1098">
        <f t="shared" si="244"/>
        <v>18.7</v>
      </c>
      <c r="AV65" s="814">
        <f t="shared" si="233"/>
        <v>1236818</v>
      </c>
      <c r="AW65" s="814">
        <f t="shared" si="234"/>
        <v>371045.39999999997</v>
      </c>
      <c r="AX65" s="814">
        <f t="shared" si="241"/>
        <v>1607863.4</v>
      </c>
      <c r="AY65" s="813"/>
      <c r="AZ65" s="815">
        <f t="shared" si="242"/>
        <v>1607863.4</v>
      </c>
      <c r="BA65" s="1317">
        <f t="shared" si="235"/>
        <v>20902224.199999999</v>
      </c>
    </row>
    <row r="66" spans="1:53" s="499" customFormat="1" ht="23.25" customHeight="1" thickBot="1">
      <c r="A66" s="492">
        <v>7</v>
      </c>
      <c r="B66" s="1181" t="s">
        <v>652</v>
      </c>
      <c r="C66" s="493" t="s">
        <v>726</v>
      </c>
      <c r="D66" s="515">
        <v>1</v>
      </c>
      <c r="E66" s="1135">
        <v>12</v>
      </c>
      <c r="F66" s="501">
        <f t="shared" ref="F66" si="246">+E66*2</f>
        <v>24</v>
      </c>
      <c r="G66" s="813">
        <v>66140</v>
      </c>
      <c r="H66" s="813">
        <v>11</v>
      </c>
      <c r="I66" s="814">
        <f t="shared" ref="I66" si="247">+H66*G66</f>
        <v>727540</v>
      </c>
      <c r="J66" s="814">
        <v>174610</v>
      </c>
      <c r="K66" s="814">
        <f t="shared" ref="K66" si="248">+I66+J66</f>
        <v>902150</v>
      </c>
      <c r="L66" s="813"/>
      <c r="M66" s="815">
        <f t="shared" ref="M66" si="249">+K66+L66</f>
        <v>902150</v>
      </c>
      <c r="N66" s="1315">
        <f t="shared" si="217"/>
        <v>11727950</v>
      </c>
      <c r="O66" s="815">
        <v>1</v>
      </c>
      <c r="P66" s="1136">
        <f t="shared" ref="P66" si="250">+E66+1</f>
        <v>13</v>
      </c>
      <c r="Q66" s="501">
        <f t="shared" ref="Q66" si="251">+P66*2</f>
        <v>26</v>
      </c>
      <c r="R66" s="813">
        <f t="shared" ref="R66" si="252">+G66</f>
        <v>66140</v>
      </c>
      <c r="S66" s="1098">
        <v>11</v>
      </c>
      <c r="T66" s="1101">
        <v>0.5</v>
      </c>
      <c r="U66" s="1101">
        <f t="shared" ref="U66" si="253">+S66+S66*T66</f>
        <v>16.5</v>
      </c>
      <c r="V66" s="814">
        <f t="shared" ref="V66" si="254">+U66*R66</f>
        <v>1091310</v>
      </c>
      <c r="W66" s="814">
        <f t="shared" ref="W66" si="255">IF((Q66&lt;=30)*AND(V66*Q66%&gt;J66),V66*Q66%,IF((Q66&gt;30)*AND(V66*30%&gt;J66),V66*30%,J66))</f>
        <v>283740.60000000003</v>
      </c>
      <c r="X66" s="814">
        <f t="shared" ref="X66" si="256">+V66+W66</f>
        <v>1375050.6</v>
      </c>
      <c r="Y66" s="813"/>
      <c r="Z66" s="815">
        <f t="shared" ref="Z66" si="257">+X66+Y66</f>
        <v>1375050.6</v>
      </c>
      <c r="AA66" s="1316">
        <f t="shared" si="223"/>
        <v>17875657.800000001</v>
      </c>
      <c r="AB66" s="958">
        <v>1</v>
      </c>
      <c r="AC66" s="816">
        <f t="shared" ref="AC66" si="258">+P66+1</f>
        <v>14</v>
      </c>
      <c r="AD66" s="501">
        <f t="shared" ref="AD66" si="259">+AC66*2</f>
        <v>28</v>
      </c>
      <c r="AE66" s="813">
        <f t="shared" ref="AE66" si="260">+R66</f>
        <v>66140</v>
      </c>
      <c r="AF66" s="1098">
        <v>11</v>
      </c>
      <c r="AG66" s="1098">
        <v>0.6</v>
      </c>
      <c r="AH66" s="1098">
        <f t="shared" ref="AH66" si="261">+AF66+AF66*AG66</f>
        <v>17.600000000000001</v>
      </c>
      <c r="AI66" s="814">
        <f t="shared" ref="AI66" si="262">+AH66*AE66</f>
        <v>1164064</v>
      </c>
      <c r="AJ66" s="814">
        <f t="shared" ref="AJ66" si="263">IF((AD66&lt;=30)*AND(AI66*AD66%&gt;W66),AI66*AD66%,IF((AD66&gt;30)*AND(AI66*30%&gt;W66),AI66*30%,W66))</f>
        <v>325937.92000000004</v>
      </c>
      <c r="AK66" s="814">
        <f t="shared" ref="AK66" si="264">+AI66+AJ66</f>
        <v>1490001.9199999999</v>
      </c>
      <c r="AL66" s="813"/>
      <c r="AM66" s="815">
        <f t="shared" ref="AM66" si="265">+AK66+AL66</f>
        <v>1490001.9199999999</v>
      </c>
      <c r="AN66" s="1316">
        <f t="shared" si="229"/>
        <v>19370024.960000001</v>
      </c>
      <c r="AO66" s="958">
        <v>1</v>
      </c>
      <c r="AP66" s="816">
        <f t="shared" ref="AP66" si="266">+AC66+1</f>
        <v>15</v>
      </c>
      <c r="AQ66" s="501">
        <f t="shared" ref="AQ66" si="267">+AP66*2</f>
        <v>30</v>
      </c>
      <c r="AR66" s="813">
        <f t="shared" ref="AR66" si="268">+AE66</f>
        <v>66140</v>
      </c>
      <c r="AS66" s="1098">
        <v>11</v>
      </c>
      <c r="AT66" s="1098">
        <v>0.7</v>
      </c>
      <c r="AU66" s="1098">
        <f t="shared" ref="AU66" si="269">+AS66+AS66*AT66</f>
        <v>18.7</v>
      </c>
      <c r="AV66" s="814">
        <f t="shared" ref="AV66" si="270">+AU66*AR66</f>
        <v>1236818</v>
      </c>
      <c r="AW66" s="814">
        <f t="shared" ref="AW66" si="271">IF((AQ66&lt;=30)*AND(AV66*AQ66%&gt;AJ66),AV66*AQ66%,IF((AQ66&gt;30)*AND(AV66*30%&gt;AJ66),AV66*30%,AJ66))</f>
        <v>371045.39999999997</v>
      </c>
      <c r="AX66" s="814">
        <f t="shared" ref="AX66" si="272">+AV66+AW66</f>
        <v>1607863.4</v>
      </c>
      <c r="AY66" s="813"/>
      <c r="AZ66" s="815">
        <f t="shared" ref="AZ66" si="273">+AX66+AY66</f>
        <v>1607863.4</v>
      </c>
      <c r="BA66" s="1317">
        <f t="shared" si="235"/>
        <v>20902224.199999999</v>
      </c>
    </row>
    <row r="67" spans="1:53" s="499" customFormat="1" ht="23.25" customHeight="1" thickBot="1">
      <c r="A67" s="500">
        <v>8</v>
      </c>
      <c r="B67" s="1174" t="s">
        <v>605</v>
      </c>
      <c r="C67" s="493" t="s">
        <v>726</v>
      </c>
      <c r="D67" s="515">
        <v>1</v>
      </c>
      <c r="E67" s="1135">
        <v>18</v>
      </c>
      <c r="F67" s="501">
        <f t="shared" si="213"/>
        <v>36</v>
      </c>
      <c r="G67" s="813">
        <v>66140</v>
      </c>
      <c r="H67" s="813">
        <v>11</v>
      </c>
      <c r="I67" s="814">
        <f t="shared" si="214"/>
        <v>727540</v>
      </c>
      <c r="J67" s="814">
        <v>246742</v>
      </c>
      <c r="K67" s="814">
        <f t="shared" si="215"/>
        <v>974282</v>
      </c>
      <c r="L67" s="813"/>
      <c r="M67" s="815">
        <f t="shared" si="216"/>
        <v>974282</v>
      </c>
      <c r="N67" s="1315">
        <f t="shared" si="217"/>
        <v>12665666</v>
      </c>
      <c r="O67" s="815">
        <v>1</v>
      </c>
      <c r="P67" s="1136">
        <f t="shared" si="218"/>
        <v>19</v>
      </c>
      <c r="Q67" s="501">
        <f t="shared" si="219"/>
        <v>38</v>
      </c>
      <c r="R67" s="813">
        <f t="shared" si="220"/>
        <v>66140</v>
      </c>
      <c r="S67" s="1098">
        <v>11</v>
      </c>
      <c r="T67" s="1101">
        <v>0.5</v>
      </c>
      <c r="U67" s="1101">
        <f t="shared" si="245"/>
        <v>16.5</v>
      </c>
      <c r="V67" s="814">
        <f t="shared" si="221"/>
        <v>1091310</v>
      </c>
      <c r="W67" s="814">
        <f t="shared" si="222"/>
        <v>327393</v>
      </c>
      <c r="X67" s="814">
        <f t="shared" si="237"/>
        <v>1418703</v>
      </c>
      <c r="Y67" s="813"/>
      <c r="Z67" s="815">
        <f t="shared" si="238"/>
        <v>1418703</v>
      </c>
      <c r="AA67" s="1316">
        <f t="shared" si="223"/>
        <v>18443139</v>
      </c>
      <c r="AB67" s="958">
        <v>1</v>
      </c>
      <c r="AC67" s="816">
        <f t="shared" si="224"/>
        <v>20</v>
      </c>
      <c r="AD67" s="501">
        <f t="shared" si="225"/>
        <v>40</v>
      </c>
      <c r="AE67" s="813">
        <f t="shared" si="226"/>
        <v>66140</v>
      </c>
      <c r="AF67" s="1098">
        <v>11</v>
      </c>
      <c r="AG67" s="1098">
        <v>0.6</v>
      </c>
      <c r="AH67" s="1098">
        <f t="shared" si="243"/>
        <v>17.600000000000001</v>
      </c>
      <c r="AI67" s="814">
        <f t="shared" si="227"/>
        <v>1164064</v>
      </c>
      <c r="AJ67" s="814">
        <f t="shared" si="228"/>
        <v>349219.2</v>
      </c>
      <c r="AK67" s="814">
        <f t="shared" si="239"/>
        <v>1513283.2</v>
      </c>
      <c r="AL67" s="813"/>
      <c r="AM67" s="815">
        <f t="shared" si="240"/>
        <v>1513283.2</v>
      </c>
      <c r="AN67" s="1316">
        <f t="shared" si="229"/>
        <v>19672681.599999998</v>
      </c>
      <c r="AO67" s="958">
        <v>1</v>
      </c>
      <c r="AP67" s="816">
        <f t="shared" si="230"/>
        <v>21</v>
      </c>
      <c r="AQ67" s="501">
        <f t="shared" si="231"/>
        <v>42</v>
      </c>
      <c r="AR67" s="813">
        <f t="shared" si="232"/>
        <v>66140</v>
      </c>
      <c r="AS67" s="1098">
        <v>11</v>
      </c>
      <c r="AT67" s="1098">
        <v>0.7</v>
      </c>
      <c r="AU67" s="1098">
        <f t="shared" si="244"/>
        <v>18.7</v>
      </c>
      <c r="AV67" s="814">
        <f t="shared" si="233"/>
        <v>1236818</v>
      </c>
      <c r="AW67" s="814">
        <f t="shared" si="234"/>
        <v>371045.39999999997</v>
      </c>
      <c r="AX67" s="814">
        <f t="shared" si="241"/>
        <v>1607863.4</v>
      </c>
      <c r="AY67" s="813"/>
      <c r="AZ67" s="815">
        <f t="shared" si="242"/>
        <v>1607863.4</v>
      </c>
      <c r="BA67" s="1317">
        <f t="shared" si="235"/>
        <v>20902224.199999999</v>
      </c>
    </row>
    <row r="68" spans="1:53" s="499" customFormat="1" ht="25.5" customHeight="1" thickBot="1">
      <c r="A68" s="492">
        <v>9</v>
      </c>
      <c r="B68" s="1180" t="s">
        <v>772</v>
      </c>
      <c r="C68" s="493" t="s">
        <v>726</v>
      </c>
      <c r="D68" s="515">
        <v>1</v>
      </c>
      <c r="E68" s="1141">
        <v>6</v>
      </c>
      <c r="F68" s="495">
        <f>+E68*2</f>
        <v>12</v>
      </c>
      <c r="G68" s="937">
        <v>66140</v>
      </c>
      <c r="H68" s="937">
        <v>11</v>
      </c>
      <c r="I68" s="943">
        <f t="shared" si="214"/>
        <v>727540</v>
      </c>
      <c r="J68" s="943">
        <v>87304.8</v>
      </c>
      <c r="K68" s="943">
        <f t="shared" si="215"/>
        <v>814844.8</v>
      </c>
      <c r="L68" s="937"/>
      <c r="M68" s="940">
        <f>+K68+L68</f>
        <v>814844.8</v>
      </c>
      <c r="N68" s="1315">
        <f t="shared" si="217"/>
        <v>10592982.4</v>
      </c>
      <c r="O68" s="815">
        <v>1</v>
      </c>
      <c r="P68" s="1138">
        <f>+E68+1</f>
        <v>7</v>
      </c>
      <c r="Q68" s="511">
        <f>+P68*2</f>
        <v>14</v>
      </c>
      <c r="R68" s="818">
        <f t="shared" si="220"/>
        <v>66140</v>
      </c>
      <c r="S68" s="1099">
        <v>11</v>
      </c>
      <c r="T68" s="1101">
        <v>0.5</v>
      </c>
      <c r="U68" s="1101">
        <f t="shared" si="245"/>
        <v>16.5</v>
      </c>
      <c r="V68" s="819">
        <f>+U68*R68</f>
        <v>1091310</v>
      </c>
      <c r="W68" s="819">
        <f>IF((Q68&lt;=30)*AND(V68*Q68%&gt;J68),V68*Q68%,IF((Q68&gt;30)*AND(V68*30%&gt;J68),V68*30%,J68))</f>
        <v>152783.40000000002</v>
      </c>
      <c r="X68" s="819">
        <f t="shared" si="237"/>
        <v>1244093.3999999999</v>
      </c>
      <c r="Y68" s="818"/>
      <c r="Z68" s="820">
        <f t="shared" si="238"/>
        <v>1244093.3999999999</v>
      </c>
      <c r="AA68" s="1316">
        <f t="shared" si="223"/>
        <v>16173214.199999999</v>
      </c>
      <c r="AB68" s="963">
        <v>1</v>
      </c>
      <c r="AC68" s="817">
        <f>+P68+1</f>
        <v>8</v>
      </c>
      <c r="AD68" s="511">
        <f>+AC68*2</f>
        <v>16</v>
      </c>
      <c r="AE68" s="818">
        <f t="shared" si="226"/>
        <v>66140</v>
      </c>
      <c r="AF68" s="1099">
        <v>11</v>
      </c>
      <c r="AG68" s="1098">
        <v>0.6</v>
      </c>
      <c r="AH68" s="1098">
        <f t="shared" si="243"/>
        <v>17.600000000000001</v>
      </c>
      <c r="AI68" s="819">
        <f>+AH68*AE68</f>
        <v>1164064</v>
      </c>
      <c r="AJ68" s="819">
        <f t="shared" si="228"/>
        <v>186250.23999999999</v>
      </c>
      <c r="AK68" s="819">
        <f t="shared" si="239"/>
        <v>1350314.24</v>
      </c>
      <c r="AL68" s="818"/>
      <c r="AM68" s="820">
        <f t="shared" si="240"/>
        <v>1350314.24</v>
      </c>
      <c r="AN68" s="1316">
        <f t="shared" si="229"/>
        <v>17554085.120000001</v>
      </c>
      <c r="AO68" s="963">
        <v>1</v>
      </c>
      <c r="AP68" s="817">
        <f>+AC68+1</f>
        <v>9</v>
      </c>
      <c r="AQ68" s="511">
        <f>+AP68*2</f>
        <v>18</v>
      </c>
      <c r="AR68" s="818">
        <f t="shared" si="232"/>
        <v>66140</v>
      </c>
      <c r="AS68" s="1099">
        <v>11</v>
      </c>
      <c r="AT68" s="1098">
        <v>0.7</v>
      </c>
      <c r="AU68" s="1098">
        <f t="shared" si="244"/>
        <v>18.7</v>
      </c>
      <c r="AV68" s="819">
        <f>+AU68*AR68</f>
        <v>1236818</v>
      </c>
      <c r="AW68" s="819">
        <f t="shared" si="234"/>
        <v>222627.24</v>
      </c>
      <c r="AX68" s="819">
        <f t="shared" si="241"/>
        <v>1459445.24</v>
      </c>
      <c r="AY68" s="818"/>
      <c r="AZ68" s="820">
        <f t="shared" si="242"/>
        <v>1459445.24</v>
      </c>
      <c r="BA68" s="1317">
        <f t="shared" si="235"/>
        <v>18972788.120000001</v>
      </c>
    </row>
    <row r="69" spans="1:53" s="499" customFormat="1" ht="23.25" customHeight="1" thickBot="1">
      <c r="A69" s="500">
        <v>10</v>
      </c>
      <c r="B69" s="1179" t="s">
        <v>891</v>
      </c>
      <c r="C69" s="493" t="s">
        <v>726</v>
      </c>
      <c r="D69" s="515">
        <v>1</v>
      </c>
      <c r="E69" s="1135">
        <v>7</v>
      </c>
      <c r="F69" s="501">
        <f t="shared" si="213"/>
        <v>14</v>
      </c>
      <c r="G69" s="813">
        <v>66140</v>
      </c>
      <c r="H69" s="813">
        <v>11</v>
      </c>
      <c r="I69" s="814">
        <f t="shared" si="214"/>
        <v>727540</v>
      </c>
      <c r="J69" s="814">
        <v>101855.6</v>
      </c>
      <c r="K69" s="814">
        <f t="shared" si="215"/>
        <v>829395.6</v>
      </c>
      <c r="L69" s="813"/>
      <c r="M69" s="815">
        <f t="shared" si="216"/>
        <v>829395.6</v>
      </c>
      <c r="N69" s="1315">
        <f t="shared" si="217"/>
        <v>10782142.799999999</v>
      </c>
      <c r="O69" s="815">
        <v>1</v>
      </c>
      <c r="P69" s="1136">
        <f t="shared" si="218"/>
        <v>8</v>
      </c>
      <c r="Q69" s="501">
        <f t="shared" si="219"/>
        <v>16</v>
      </c>
      <c r="R69" s="813">
        <f t="shared" si="220"/>
        <v>66140</v>
      </c>
      <c r="S69" s="1098">
        <v>11</v>
      </c>
      <c r="T69" s="1101">
        <v>0.5</v>
      </c>
      <c r="U69" s="1101">
        <f t="shared" si="245"/>
        <v>16.5</v>
      </c>
      <c r="V69" s="814">
        <f t="shared" si="221"/>
        <v>1091310</v>
      </c>
      <c r="W69" s="814">
        <f t="shared" si="222"/>
        <v>174609.6</v>
      </c>
      <c r="X69" s="814">
        <f t="shared" si="237"/>
        <v>1265919.6000000001</v>
      </c>
      <c r="Y69" s="813"/>
      <c r="Z69" s="815">
        <f t="shared" si="238"/>
        <v>1265919.6000000001</v>
      </c>
      <c r="AA69" s="1316">
        <f t="shared" si="223"/>
        <v>16456954.800000001</v>
      </c>
      <c r="AB69" s="958">
        <v>1</v>
      </c>
      <c r="AC69" s="816">
        <f t="shared" si="224"/>
        <v>9</v>
      </c>
      <c r="AD69" s="501">
        <f t="shared" si="225"/>
        <v>18</v>
      </c>
      <c r="AE69" s="813">
        <f t="shared" si="226"/>
        <v>66140</v>
      </c>
      <c r="AF69" s="1098">
        <v>11</v>
      </c>
      <c r="AG69" s="1098">
        <v>0.6</v>
      </c>
      <c r="AH69" s="1098">
        <f t="shared" si="243"/>
        <v>17.600000000000001</v>
      </c>
      <c r="AI69" s="814">
        <f t="shared" si="227"/>
        <v>1164064</v>
      </c>
      <c r="AJ69" s="814">
        <f t="shared" si="228"/>
        <v>209531.51999999999</v>
      </c>
      <c r="AK69" s="814">
        <f t="shared" si="239"/>
        <v>1373595.52</v>
      </c>
      <c r="AL69" s="813"/>
      <c r="AM69" s="815">
        <f t="shared" si="240"/>
        <v>1373595.52</v>
      </c>
      <c r="AN69" s="1316">
        <f t="shared" si="229"/>
        <v>17856741.760000002</v>
      </c>
      <c r="AO69" s="958">
        <v>1</v>
      </c>
      <c r="AP69" s="816">
        <f t="shared" si="230"/>
        <v>10</v>
      </c>
      <c r="AQ69" s="501">
        <f t="shared" si="231"/>
        <v>20</v>
      </c>
      <c r="AR69" s="813">
        <f t="shared" si="232"/>
        <v>66140</v>
      </c>
      <c r="AS69" s="1098">
        <v>11</v>
      </c>
      <c r="AT69" s="1098">
        <v>0.7</v>
      </c>
      <c r="AU69" s="1098">
        <f t="shared" si="244"/>
        <v>18.7</v>
      </c>
      <c r="AV69" s="814">
        <f t="shared" si="233"/>
        <v>1236818</v>
      </c>
      <c r="AW69" s="814">
        <f t="shared" si="234"/>
        <v>247363.6</v>
      </c>
      <c r="AX69" s="814">
        <f t="shared" si="241"/>
        <v>1484181.6</v>
      </c>
      <c r="AY69" s="813"/>
      <c r="AZ69" s="815">
        <f t="shared" si="242"/>
        <v>1484181.6</v>
      </c>
      <c r="BA69" s="1317">
        <f t="shared" si="235"/>
        <v>19294360.800000001</v>
      </c>
    </row>
    <row r="70" spans="1:53" s="499" customFormat="1" ht="23.25" customHeight="1" thickBot="1">
      <c r="A70" s="492">
        <v>11</v>
      </c>
      <c r="B70" s="1174" t="s">
        <v>1570</v>
      </c>
      <c r="C70" s="493" t="s">
        <v>726</v>
      </c>
      <c r="D70" s="515">
        <v>1</v>
      </c>
      <c r="E70" s="1135">
        <v>6</v>
      </c>
      <c r="F70" s="501">
        <f t="shared" si="213"/>
        <v>12</v>
      </c>
      <c r="G70" s="813">
        <v>66140</v>
      </c>
      <c r="H70" s="813">
        <v>11</v>
      </c>
      <c r="I70" s="814">
        <f t="shared" si="214"/>
        <v>727540</v>
      </c>
      <c r="J70" s="814">
        <v>87304.8</v>
      </c>
      <c r="K70" s="814">
        <f t="shared" si="215"/>
        <v>814844.8</v>
      </c>
      <c r="L70" s="813"/>
      <c r="M70" s="815">
        <f t="shared" si="216"/>
        <v>814844.8</v>
      </c>
      <c r="N70" s="1315">
        <f t="shared" si="217"/>
        <v>10592982.4</v>
      </c>
      <c r="O70" s="815">
        <v>1</v>
      </c>
      <c r="P70" s="1136">
        <f t="shared" si="218"/>
        <v>7</v>
      </c>
      <c r="Q70" s="501">
        <f t="shared" si="219"/>
        <v>14</v>
      </c>
      <c r="R70" s="813">
        <f t="shared" si="220"/>
        <v>66140</v>
      </c>
      <c r="S70" s="1098">
        <v>11</v>
      </c>
      <c r="T70" s="1101">
        <v>0.5</v>
      </c>
      <c r="U70" s="1101">
        <f t="shared" si="245"/>
        <v>16.5</v>
      </c>
      <c r="V70" s="814">
        <f t="shared" si="221"/>
        <v>1091310</v>
      </c>
      <c r="W70" s="814">
        <f t="shared" si="222"/>
        <v>152783.40000000002</v>
      </c>
      <c r="X70" s="814">
        <f t="shared" si="237"/>
        <v>1244093.3999999999</v>
      </c>
      <c r="Y70" s="813"/>
      <c r="Z70" s="815">
        <f t="shared" si="238"/>
        <v>1244093.3999999999</v>
      </c>
      <c r="AA70" s="1316">
        <f t="shared" si="223"/>
        <v>16173214.199999999</v>
      </c>
      <c r="AB70" s="958">
        <v>1</v>
      </c>
      <c r="AC70" s="816">
        <f t="shared" si="224"/>
        <v>8</v>
      </c>
      <c r="AD70" s="501">
        <f t="shared" si="225"/>
        <v>16</v>
      </c>
      <c r="AE70" s="813">
        <f t="shared" si="226"/>
        <v>66140</v>
      </c>
      <c r="AF70" s="1098">
        <v>11</v>
      </c>
      <c r="AG70" s="1098">
        <v>0.6</v>
      </c>
      <c r="AH70" s="1098">
        <f t="shared" si="243"/>
        <v>17.600000000000001</v>
      </c>
      <c r="AI70" s="814">
        <f t="shared" si="227"/>
        <v>1164064</v>
      </c>
      <c r="AJ70" s="814">
        <f t="shared" si="228"/>
        <v>186250.23999999999</v>
      </c>
      <c r="AK70" s="814">
        <f t="shared" si="239"/>
        <v>1350314.24</v>
      </c>
      <c r="AL70" s="813"/>
      <c r="AM70" s="815">
        <f t="shared" si="240"/>
        <v>1350314.24</v>
      </c>
      <c r="AN70" s="1316">
        <f t="shared" si="229"/>
        <v>17554085.120000001</v>
      </c>
      <c r="AO70" s="958">
        <v>1</v>
      </c>
      <c r="AP70" s="816">
        <f t="shared" si="230"/>
        <v>9</v>
      </c>
      <c r="AQ70" s="501">
        <f t="shared" si="231"/>
        <v>18</v>
      </c>
      <c r="AR70" s="813">
        <f t="shared" si="232"/>
        <v>66140</v>
      </c>
      <c r="AS70" s="1098">
        <v>11</v>
      </c>
      <c r="AT70" s="1098">
        <v>0.7</v>
      </c>
      <c r="AU70" s="1098">
        <f t="shared" si="244"/>
        <v>18.7</v>
      </c>
      <c r="AV70" s="814">
        <f t="shared" si="233"/>
        <v>1236818</v>
      </c>
      <c r="AW70" s="814">
        <f t="shared" si="234"/>
        <v>222627.24</v>
      </c>
      <c r="AX70" s="814">
        <f t="shared" si="241"/>
        <v>1459445.24</v>
      </c>
      <c r="AY70" s="813"/>
      <c r="AZ70" s="815">
        <f t="shared" si="242"/>
        <v>1459445.24</v>
      </c>
      <c r="BA70" s="1317">
        <f t="shared" si="235"/>
        <v>18972788.120000001</v>
      </c>
    </row>
    <row r="71" spans="1:53" s="499" customFormat="1" ht="23.25" customHeight="1" thickBot="1">
      <c r="A71" s="500">
        <v>12</v>
      </c>
      <c r="B71" s="1174" t="s">
        <v>1567</v>
      </c>
      <c r="C71" s="493" t="s">
        <v>726</v>
      </c>
      <c r="D71" s="515">
        <v>1</v>
      </c>
      <c r="E71" s="1146">
        <v>11</v>
      </c>
      <c r="F71" s="501">
        <f t="shared" si="213"/>
        <v>22</v>
      </c>
      <c r="G71" s="813">
        <v>66140</v>
      </c>
      <c r="H71" s="813">
        <v>11</v>
      </c>
      <c r="I71" s="814">
        <f t="shared" si="214"/>
        <v>727540</v>
      </c>
      <c r="J71" s="814">
        <v>160058.79999999999</v>
      </c>
      <c r="K71" s="814">
        <f t="shared" si="215"/>
        <v>887598.8</v>
      </c>
      <c r="L71" s="813"/>
      <c r="M71" s="815">
        <f t="shared" si="216"/>
        <v>887598.8</v>
      </c>
      <c r="N71" s="1315">
        <f t="shared" si="217"/>
        <v>11538784.4</v>
      </c>
      <c r="O71" s="815">
        <v>1</v>
      </c>
      <c r="P71" s="1136">
        <f t="shared" si="218"/>
        <v>12</v>
      </c>
      <c r="Q71" s="501">
        <f t="shared" si="219"/>
        <v>24</v>
      </c>
      <c r="R71" s="813">
        <f t="shared" si="220"/>
        <v>66140</v>
      </c>
      <c r="S71" s="1098">
        <v>11</v>
      </c>
      <c r="T71" s="1101">
        <v>0.5</v>
      </c>
      <c r="U71" s="1101">
        <f t="shared" si="245"/>
        <v>16.5</v>
      </c>
      <c r="V71" s="814">
        <f t="shared" si="221"/>
        <v>1091310</v>
      </c>
      <c r="W71" s="814">
        <f t="shared" si="222"/>
        <v>261914.4</v>
      </c>
      <c r="X71" s="814">
        <f t="shared" si="237"/>
        <v>1353224.4</v>
      </c>
      <c r="Y71" s="813"/>
      <c r="Z71" s="815">
        <f t="shared" si="238"/>
        <v>1353224.4</v>
      </c>
      <c r="AA71" s="1316">
        <f t="shared" si="223"/>
        <v>17591917.199999999</v>
      </c>
      <c r="AB71" s="958">
        <v>1</v>
      </c>
      <c r="AC71" s="816">
        <f t="shared" si="224"/>
        <v>13</v>
      </c>
      <c r="AD71" s="501">
        <f t="shared" si="225"/>
        <v>26</v>
      </c>
      <c r="AE71" s="813">
        <f t="shared" si="226"/>
        <v>66140</v>
      </c>
      <c r="AF71" s="1098">
        <v>11</v>
      </c>
      <c r="AG71" s="1098">
        <v>0.6</v>
      </c>
      <c r="AH71" s="1098">
        <f t="shared" si="243"/>
        <v>17.600000000000001</v>
      </c>
      <c r="AI71" s="814">
        <f t="shared" si="227"/>
        <v>1164064</v>
      </c>
      <c r="AJ71" s="814">
        <f t="shared" si="228"/>
        <v>302656.64000000001</v>
      </c>
      <c r="AK71" s="814">
        <f t="shared" si="239"/>
        <v>1466720.6400000001</v>
      </c>
      <c r="AL71" s="813"/>
      <c r="AM71" s="815">
        <f t="shared" si="240"/>
        <v>1466720.6400000001</v>
      </c>
      <c r="AN71" s="1316">
        <f t="shared" si="229"/>
        <v>19067368.32</v>
      </c>
      <c r="AO71" s="958">
        <v>1</v>
      </c>
      <c r="AP71" s="816">
        <f t="shared" si="230"/>
        <v>14</v>
      </c>
      <c r="AQ71" s="501">
        <f t="shared" si="231"/>
        <v>28</v>
      </c>
      <c r="AR71" s="813">
        <f t="shared" si="232"/>
        <v>66140</v>
      </c>
      <c r="AS71" s="1098">
        <v>11</v>
      </c>
      <c r="AT71" s="1098">
        <v>0.7</v>
      </c>
      <c r="AU71" s="1098">
        <f t="shared" si="244"/>
        <v>18.7</v>
      </c>
      <c r="AV71" s="814">
        <f t="shared" si="233"/>
        <v>1236818</v>
      </c>
      <c r="AW71" s="814">
        <f t="shared" si="234"/>
        <v>346309.04000000004</v>
      </c>
      <c r="AX71" s="814">
        <f t="shared" si="241"/>
        <v>1583127.04</v>
      </c>
      <c r="AY71" s="813"/>
      <c r="AZ71" s="815">
        <f t="shared" si="242"/>
        <v>1583127.04</v>
      </c>
      <c r="BA71" s="1317">
        <f t="shared" si="235"/>
        <v>20580651.52</v>
      </c>
    </row>
    <row r="72" spans="1:53" s="499" customFormat="1" ht="23.25" customHeight="1" thickBot="1">
      <c r="A72" s="492">
        <v>13</v>
      </c>
      <c r="B72" s="1177" t="s">
        <v>604</v>
      </c>
      <c r="C72" s="493" t="s">
        <v>726</v>
      </c>
      <c r="D72" s="515">
        <v>1</v>
      </c>
      <c r="E72" s="1135">
        <v>14</v>
      </c>
      <c r="F72" s="501">
        <f t="shared" si="213"/>
        <v>28</v>
      </c>
      <c r="G72" s="813">
        <v>66140</v>
      </c>
      <c r="H72" s="813">
        <v>11</v>
      </c>
      <c r="I72" s="814">
        <f t="shared" si="214"/>
        <v>727540</v>
      </c>
      <c r="J72" s="814">
        <v>203711.2</v>
      </c>
      <c r="K72" s="814">
        <f t="shared" si="215"/>
        <v>931251.19999999995</v>
      </c>
      <c r="L72" s="813"/>
      <c r="M72" s="815">
        <f t="shared" si="216"/>
        <v>931251.19999999995</v>
      </c>
      <c r="N72" s="1315">
        <f t="shared" si="217"/>
        <v>12106265.6</v>
      </c>
      <c r="O72" s="815">
        <v>1</v>
      </c>
      <c r="P72" s="1136">
        <f t="shared" si="218"/>
        <v>15</v>
      </c>
      <c r="Q72" s="501">
        <f t="shared" si="219"/>
        <v>30</v>
      </c>
      <c r="R72" s="813">
        <f t="shared" si="220"/>
        <v>66140</v>
      </c>
      <c r="S72" s="1098">
        <v>11</v>
      </c>
      <c r="T72" s="1101">
        <v>0.5</v>
      </c>
      <c r="U72" s="1101">
        <f t="shared" si="245"/>
        <v>16.5</v>
      </c>
      <c r="V72" s="814">
        <f t="shared" si="221"/>
        <v>1091310</v>
      </c>
      <c r="W72" s="814">
        <f t="shared" si="222"/>
        <v>327393</v>
      </c>
      <c r="X72" s="814">
        <f t="shared" si="237"/>
        <v>1418703</v>
      </c>
      <c r="Y72" s="813"/>
      <c r="Z72" s="815">
        <f t="shared" si="238"/>
        <v>1418703</v>
      </c>
      <c r="AA72" s="1316">
        <f t="shared" si="223"/>
        <v>18443139</v>
      </c>
      <c r="AB72" s="958">
        <v>1</v>
      </c>
      <c r="AC72" s="816">
        <f t="shared" si="224"/>
        <v>16</v>
      </c>
      <c r="AD72" s="501">
        <f t="shared" si="225"/>
        <v>32</v>
      </c>
      <c r="AE72" s="813">
        <f t="shared" si="226"/>
        <v>66140</v>
      </c>
      <c r="AF72" s="1098">
        <v>11</v>
      </c>
      <c r="AG72" s="1098">
        <v>0.6</v>
      </c>
      <c r="AH72" s="1098">
        <f t="shared" si="243"/>
        <v>17.600000000000001</v>
      </c>
      <c r="AI72" s="814">
        <f t="shared" si="227"/>
        <v>1164064</v>
      </c>
      <c r="AJ72" s="814">
        <f t="shared" si="228"/>
        <v>349219.2</v>
      </c>
      <c r="AK72" s="814">
        <f t="shared" si="239"/>
        <v>1513283.2</v>
      </c>
      <c r="AL72" s="813"/>
      <c r="AM72" s="815">
        <f t="shared" si="240"/>
        <v>1513283.2</v>
      </c>
      <c r="AN72" s="1316">
        <f t="shared" si="229"/>
        <v>19672681.599999998</v>
      </c>
      <c r="AO72" s="958">
        <v>1</v>
      </c>
      <c r="AP72" s="816">
        <f t="shared" si="230"/>
        <v>17</v>
      </c>
      <c r="AQ72" s="501">
        <f t="shared" si="231"/>
        <v>34</v>
      </c>
      <c r="AR72" s="813">
        <f t="shared" si="232"/>
        <v>66140</v>
      </c>
      <c r="AS72" s="1098">
        <v>11</v>
      </c>
      <c r="AT72" s="1098">
        <v>0.7</v>
      </c>
      <c r="AU72" s="1098">
        <f t="shared" si="244"/>
        <v>18.7</v>
      </c>
      <c r="AV72" s="814">
        <f t="shared" si="233"/>
        <v>1236818</v>
      </c>
      <c r="AW72" s="814">
        <f t="shared" si="234"/>
        <v>371045.39999999997</v>
      </c>
      <c r="AX72" s="814">
        <f t="shared" si="241"/>
        <v>1607863.4</v>
      </c>
      <c r="AY72" s="813"/>
      <c r="AZ72" s="815">
        <f t="shared" si="242"/>
        <v>1607863.4</v>
      </c>
      <c r="BA72" s="1317">
        <f t="shared" si="235"/>
        <v>20902224.199999999</v>
      </c>
    </row>
    <row r="73" spans="1:53" s="499" customFormat="1" ht="23.25" customHeight="1" thickBot="1">
      <c r="A73" s="500">
        <v>14</v>
      </c>
      <c r="B73" s="1177" t="s">
        <v>722</v>
      </c>
      <c r="C73" s="493" t="s">
        <v>726</v>
      </c>
      <c r="D73" s="515">
        <v>1</v>
      </c>
      <c r="E73" s="1135">
        <v>29</v>
      </c>
      <c r="F73" s="501">
        <f>+E73*2</f>
        <v>58</v>
      </c>
      <c r="G73" s="813">
        <v>66140</v>
      </c>
      <c r="H73" s="813">
        <v>11</v>
      </c>
      <c r="I73" s="814">
        <f>+H73*G73</f>
        <v>727540</v>
      </c>
      <c r="J73" s="814">
        <v>709140</v>
      </c>
      <c r="K73" s="814">
        <f t="shared" si="215"/>
        <v>1436680</v>
      </c>
      <c r="L73" s="813"/>
      <c r="M73" s="815">
        <f>+K73+L73</f>
        <v>1436680</v>
      </c>
      <c r="N73" s="1315">
        <f t="shared" si="217"/>
        <v>18676840</v>
      </c>
      <c r="O73" s="815">
        <v>1</v>
      </c>
      <c r="P73" s="1136">
        <f>+E73+1</f>
        <v>30</v>
      </c>
      <c r="Q73" s="501">
        <f>+P73*2</f>
        <v>60</v>
      </c>
      <c r="R73" s="813">
        <f t="shared" si="220"/>
        <v>66140</v>
      </c>
      <c r="S73" s="1098">
        <v>11</v>
      </c>
      <c r="T73" s="1101">
        <v>0.5</v>
      </c>
      <c r="U73" s="1101">
        <f t="shared" si="245"/>
        <v>16.5</v>
      </c>
      <c r="V73" s="814">
        <f>+U73*R73</f>
        <v>1091310</v>
      </c>
      <c r="W73" s="814">
        <f>IF((Q73&lt;=30)*AND(V73*Q73%&gt;J73),V73*Q73%,IF((Q73&gt;30)*AND(V73*30%&gt;J73),V73*30%,J73))</f>
        <v>709140</v>
      </c>
      <c r="X73" s="814">
        <f t="shared" si="237"/>
        <v>1800450</v>
      </c>
      <c r="Y73" s="813"/>
      <c r="Z73" s="815">
        <f t="shared" si="238"/>
        <v>1800450</v>
      </c>
      <c r="AA73" s="1316">
        <f t="shared" si="223"/>
        <v>23405850</v>
      </c>
      <c r="AB73" s="958">
        <v>1</v>
      </c>
      <c r="AC73" s="816">
        <f>+P73+1</f>
        <v>31</v>
      </c>
      <c r="AD73" s="501">
        <f>+AC73*2</f>
        <v>62</v>
      </c>
      <c r="AE73" s="813">
        <f t="shared" si="226"/>
        <v>66140</v>
      </c>
      <c r="AF73" s="1098">
        <v>11</v>
      </c>
      <c r="AG73" s="1098">
        <v>0.6</v>
      </c>
      <c r="AH73" s="1098">
        <f t="shared" si="243"/>
        <v>17.600000000000001</v>
      </c>
      <c r="AI73" s="814">
        <f>+AH73*AE73</f>
        <v>1164064</v>
      </c>
      <c r="AJ73" s="814">
        <f>IF((AD73&lt;=30)*AND(AI73*AD73%&gt;W73),AI73*AD73%,IF((AD73&gt;30)*AND(AI73*30%&gt;W73),AI73*30%,W73))</f>
        <v>709140</v>
      </c>
      <c r="AK73" s="814">
        <f t="shared" si="239"/>
        <v>1873204</v>
      </c>
      <c r="AL73" s="813"/>
      <c r="AM73" s="815">
        <f t="shared" si="240"/>
        <v>1873204</v>
      </c>
      <c r="AN73" s="1316">
        <f t="shared" si="229"/>
        <v>24351652</v>
      </c>
      <c r="AO73" s="958">
        <v>1</v>
      </c>
      <c r="AP73" s="816">
        <f>+AC73+1</f>
        <v>32</v>
      </c>
      <c r="AQ73" s="501">
        <f>+AP73*2</f>
        <v>64</v>
      </c>
      <c r="AR73" s="813">
        <f t="shared" si="232"/>
        <v>66140</v>
      </c>
      <c r="AS73" s="1098">
        <v>11</v>
      </c>
      <c r="AT73" s="1098">
        <v>0.7</v>
      </c>
      <c r="AU73" s="1098">
        <f t="shared" si="244"/>
        <v>18.7</v>
      </c>
      <c r="AV73" s="814">
        <f>+AU73*AR73</f>
        <v>1236818</v>
      </c>
      <c r="AW73" s="814">
        <f>IF((AQ73&lt;=30)*AND(AV73*AQ73%&gt;AJ73),AV73*AQ73%,IF((AQ73&gt;30)*AND(AV73*30%&gt;AJ73),AV73*30%,AJ73))</f>
        <v>709140</v>
      </c>
      <c r="AX73" s="814">
        <f t="shared" si="241"/>
        <v>1945958</v>
      </c>
      <c r="AY73" s="813"/>
      <c r="AZ73" s="815">
        <f t="shared" si="242"/>
        <v>1945958</v>
      </c>
      <c r="BA73" s="1317">
        <f t="shared" si="235"/>
        <v>25297454</v>
      </c>
    </row>
    <row r="74" spans="1:53" s="499" customFormat="1" ht="23.25" customHeight="1" thickBot="1">
      <c r="A74" s="492">
        <v>15</v>
      </c>
      <c r="B74" s="1178" t="s">
        <v>799</v>
      </c>
      <c r="C74" s="493" t="s">
        <v>726</v>
      </c>
      <c r="D74" s="515">
        <v>1</v>
      </c>
      <c r="E74" s="1135">
        <v>24</v>
      </c>
      <c r="F74" s="501">
        <f>+E74*2</f>
        <v>48</v>
      </c>
      <c r="G74" s="813">
        <v>66140</v>
      </c>
      <c r="H74" s="813">
        <v>11</v>
      </c>
      <c r="I74" s="814">
        <f>+H74*G74</f>
        <v>727540</v>
      </c>
      <c r="J74" s="814">
        <v>358803</v>
      </c>
      <c r="K74" s="814">
        <f t="shared" si="215"/>
        <v>1086343</v>
      </c>
      <c r="L74" s="813"/>
      <c r="M74" s="815">
        <f>+K74+L74</f>
        <v>1086343</v>
      </c>
      <c r="N74" s="1315">
        <f t="shared" si="217"/>
        <v>14122459</v>
      </c>
      <c r="O74" s="815">
        <v>1</v>
      </c>
      <c r="P74" s="1136">
        <f>+E74+1</f>
        <v>25</v>
      </c>
      <c r="Q74" s="501">
        <f>+P74*2</f>
        <v>50</v>
      </c>
      <c r="R74" s="813">
        <f t="shared" si="220"/>
        <v>66140</v>
      </c>
      <c r="S74" s="1098">
        <v>11</v>
      </c>
      <c r="T74" s="1101">
        <v>0.5</v>
      </c>
      <c r="U74" s="1101">
        <f t="shared" si="245"/>
        <v>16.5</v>
      </c>
      <c r="V74" s="814">
        <f>+U74*R74</f>
        <v>1091310</v>
      </c>
      <c r="W74" s="814">
        <f t="shared" si="222"/>
        <v>358803</v>
      </c>
      <c r="X74" s="814">
        <f t="shared" si="237"/>
        <v>1450113</v>
      </c>
      <c r="Y74" s="813"/>
      <c r="Z74" s="815">
        <f t="shared" si="238"/>
        <v>1450113</v>
      </c>
      <c r="AA74" s="1316">
        <f t="shared" si="223"/>
        <v>18851469</v>
      </c>
      <c r="AB74" s="958">
        <v>1</v>
      </c>
      <c r="AC74" s="816">
        <f>+P74+1</f>
        <v>26</v>
      </c>
      <c r="AD74" s="501">
        <f>+AC74*2</f>
        <v>52</v>
      </c>
      <c r="AE74" s="813">
        <f t="shared" si="226"/>
        <v>66140</v>
      </c>
      <c r="AF74" s="1098">
        <v>11</v>
      </c>
      <c r="AG74" s="1098">
        <v>0.6</v>
      </c>
      <c r="AH74" s="1098">
        <f t="shared" si="243"/>
        <v>17.600000000000001</v>
      </c>
      <c r="AI74" s="814">
        <f>+AH74*AE74</f>
        <v>1164064</v>
      </c>
      <c r="AJ74" s="814">
        <f t="shared" ref="AJ74:AJ77" si="274">IF((AD74&lt;=30)*AND(AI74*AD74%&gt;W74),AI74*AD74%,IF((AD74&gt;30)*AND(AI74*30%&gt;W74),AI74*30%,W74))</f>
        <v>358803</v>
      </c>
      <c r="AK74" s="814">
        <f t="shared" si="239"/>
        <v>1522867</v>
      </c>
      <c r="AL74" s="813"/>
      <c r="AM74" s="815">
        <f t="shared" si="240"/>
        <v>1522867</v>
      </c>
      <c r="AN74" s="1316">
        <f t="shared" si="229"/>
        <v>19797271</v>
      </c>
      <c r="AO74" s="958">
        <v>1</v>
      </c>
      <c r="AP74" s="816">
        <f>+AC74+1</f>
        <v>27</v>
      </c>
      <c r="AQ74" s="501">
        <f>+AP74*2</f>
        <v>54</v>
      </c>
      <c r="AR74" s="813">
        <f t="shared" si="232"/>
        <v>66140</v>
      </c>
      <c r="AS74" s="1098">
        <v>11</v>
      </c>
      <c r="AT74" s="1098">
        <v>0.7</v>
      </c>
      <c r="AU74" s="1098">
        <f t="shared" si="244"/>
        <v>18.7</v>
      </c>
      <c r="AV74" s="814">
        <f>+AU74*AR74</f>
        <v>1236818</v>
      </c>
      <c r="AW74" s="814">
        <f t="shared" ref="AW74:AW77" si="275">IF((AQ74&lt;=30)*AND(AV74*AQ74%&gt;AJ74),AV74*AQ74%,IF((AQ74&gt;30)*AND(AV74*30%&gt;AJ74),AV74*30%,AJ74))</f>
        <v>371045.39999999997</v>
      </c>
      <c r="AX74" s="814">
        <f t="shared" si="241"/>
        <v>1607863.4</v>
      </c>
      <c r="AY74" s="813"/>
      <c r="AZ74" s="815">
        <f t="shared" si="242"/>
        <v>1607863.4</v>
      </c>
      <c r="BA74" s="1317">
        <f t="shared" si="235"/>
        <v>20902224.199999999</v>
      </c>
    </row>
    <row r="75" spans="1:53" s="499" customFormat="1" ht="23.25" customHeight="1" thickBot="1">
      <c r="A75" s="500">
        <v>16</v>
      </c>
      <c r="B75" s="1177" t="s">
        <v>1862</v>
      </c>
      <c r="C75" s="493" t="s">
        <v>726</v>
      </c>
      <c r="D75" s="515">
        <v>1</v>
      </c>
      <c r="E75" s="1135">
        <v>4</v>
      </c>
      <c r="F75" s="501">
        <f t="shared" ref="F75:F76" si="276">+E75*2</f>
        <v>8</v>
      </c>
      <c r="G75" s="813">
        <v>66140</v>
      </c>
      <c r="H75" s="813">
        <v>11</v>
      </c>
      <c r="I75" s="814">
        <f t="shared" ref="I75:I76" si="277">+H75*G75</f>
        <v>727540</v>
      </c>
      <c r="J75" s="814">
        <v>58203.200000000004</v>
      </c>
      <c r="K75" s="814">
        <f t="shared" si="215"/>
        <v>785743.2</v>
      </c>
      <c r="L75" s="813"/>
      <c r="M75" s="815">
        <f t="shared" ref="M75:M76" si="278">+K75+L75</f>
        <v>785743.2</v>
      </c>
      <c r="N75" s="1315">
        <f t="shared" si="217"/>
        <v>10214661.6</v>
      </c>
      <c r="O75" s="815">
        <v>1</v>
      </c>
      <c r="P75" s="1136">
        <f t="shared" ref="P75:P76" si="279">+E75+1</f>
        <v>5</v>
      </c>
      <c r="Q75" s="501">
        <f t="shared" ref="Q75:Q76" si="280">+P75*2</f>
        <v>10</v>
      </c>
      <c r="R75" s="813">
        <f t="shared" si="220"/>
        <v>66140</v>
      </c>
      <c r="S75" s="1098">
        <v>11</v>
      </c>
      <c r="T75" s="1101">
        <v>0.5</v>
      </c>
      <c r="U75" s="1101">
        <f t="shared" si="245"/>
        <v>16.5</v>
      </c>
      <c r="V75" s="814">
        <f t="shared" ref="V75:V76" si="281">+U75*R75</f>
        <v>1091310</v>
      </c>
      <c r="W75" s="814">
        <f t="shared" si="222"/>
        <v>109131</v>
      </c>
      <c r="X75" s="814">
        <f t="shared" si="237"/>
        <v>1200441</v>
      </c>
      <c r="Y75" s="813"/>
      <c r="Z75" s="815">
        <f t="shared" si="238"/>
        <v>1200441</v>
      </c>
      <c r="AA75" s="1316">
        <f t="shared" si="223"/>
        <v>15605733</v>
      </c>
      <c r="AB75" s="958">
        <v>1</v>
      </c>
      <c r="AC75" s="816">
        <f t="shared" ref="AC75:AC76" si="282">+P75+1</f>
        <v>6</v>
      </c>
      <c r="AD75" s="501">
        <f t="shared" ref="AD75:AD76" si="283">+AC75*2</f>
        <v>12</v>
      </c>
      <c r="AE75" s="813">
        <f t="shared" si="226"/>
        <v>66140</v>
      </c>
      <c r="AF75" s="1098">
        <v>11</v>
      </c>
      <c r="AG75" s="1098">
        <v>0.6</v>
      </c>
      <c r="AH75" s="1098">
        <f t="shared" si="243"/>
        <v>17.600000000000001</v>
      </c>
      <c r="AI75" s="814">
        <f t="shared" ref="AI75:AI76" si="284">+AH75*AE75</f>
        <v>1164064</v>
      </c>
      <c r="AJ75" s="814">
        <f t="shared" si="274"/>
        <v>139687.67999999999</v>
      </c>
      <c r="AK75" s="814">
        <f t="shared" si="239"/>
        <v>1303751.6799999999</v>
      </c>
      <c r="AL75" s="813"/>
      <c r="AM75" s="815">
        <f t="shared" si="240"/>
        <v>1303751.6799999999</v>
      </c>
      <c r="AN75" s="1316">
        <f t="shared" si="229"/>
        <v>16948771.84</v>
      </c>
      <c r="AO75" s="958">
        <v>1</v>
      </c>
      <c r="AP75" s="816">
        <f t="shared" ref="AP75:AP76" si="285">+AC75+1</f>
        <v>7</v>
      </c>
      <c r="AQ75" s="501">
        <f t="shared" ref="AQ75:AQ76" si="286">+AP75*2</f>
        <v>14</v>
      </c>
      <c r="AR75" s="813">
        <f t="shared" si="232"/>
        <v>66140</v>
      </c>
      <c r="AS75" s="1098">
        <v>11</v>
      </c>
      <c r="AT75" s="1098">
        <v>0.7</v>
      </c>
      <c r="AU75" s="1098">
        <f t="shared" si="244"/>
        <v>18.7</v>
      </c>
      <c r="AV75" s="814">
        <f t="shared" ref="AV75:AV76" si="287">+AU75*AR75</f>
        <v>1236818</v>
      </c>
      <c r="AW75" s="814">
        <f t="shared" si="275"/>
        <v>173154.52000000002</v>
      </c>
      <c r="AX75" s="814">
        <f t="shared" si="241"/>
        <v>1409972.52</v>
      </c>
      <c r="AY75" s="813"/>
      <c r="AZ75" s="815">
        <f t="shared" si="242"/>
        <v>1409972.52</v>
      </c>
      <c r="BA75" s="1317">
        <f t="shared" si="235"/>
        <v>18329642.760000002</v>
      </c>
    </row>
    <row r="76" spans="1:53" s="499" customFormat="1" ht="18" thickBot="1">
      <c r="A76" s="492">
        <v>17</v>
      </c>
      <c r="B76" s="1171" t="s">
        <v>628</v>
      </c>
      <c r="C76" s="493" t="s">
        <v>726</v>
      </c>
      <c r="D76" s="515">
        <v>1</v>
      </c>
      <c r="E76" s="1135">
        <v>9</v>
      </c>
      <c r="F76" s="501">
        <f t="shared" si="276"/>
        <v>18</v>
      </c>
      <c r="G76" s="813">
        <v>66140</v>
      </c>
      <c r="H76" s="813">
        <v>11</v>
      </c>
      <c r="I76" s="814">
        <f t="shared" si="277"/>
        <v>727540</v>
      </c>
      <c r="J76" s="814">
        <v>130957.2</v>
      </c>
      <c r="K76" s="814">
        <f t="shared" si="215"/>
        <v>858497.2</v>
      </c>
      <c r="L76" s="813"/>
      <c r="M76" s="815">
        <f t="shared" si="278"/>
        <v>858497.2</v>
      </c>
      <c r="N76" s="1315">
        <f t="shared" si="217"/>
        <v>11160463.6</v>
      </c>
      <c r="O76" s="815">
        <v>1</v>
      </c>
      <c r="P76" s="1136">
        <f t="shared" si="279"/>
        <v>10</v>
      </c>
      <c r="Q76" s="501">
        <f t="shared" si="280"/>
        <v>20</v>
      </c>
      <c r="R76" s="813">
        <f t="shared" si="220"/>
        <v>66140</v>
      </c>
      <c r="S76" s="1098">
        <v>11</v>
      </c>
      <c r="T76" s="1101">
        <v>0.5</v>
      </c>
      <c r="U76" s="1101">
        <f t="shared" si="245"/>
        <v>16.5</v>
      </c>
      <c r="V76" s="814">
        <f t="shared" si="281"/>
        <v>1091310</v>
      </c>
      <c r="W76" s="814">
        <f t="shared" si="222"/>
        <v>218262</v>
      </c>
      <c r="X76" s="814">
        <f t="shared" si="237"/>
        <v>1309572</v>
      </c>
      <c r="Y76" s="813"/>
      <c r="Z76" s="815">
        <f t="shared" si="238"/>
        <v>1309572</v>
      </c>
      <c r="AA76" s="1316">
        <f t="shared" si="223"/>
        <v>17024436</v>
      </c>
      <c r="AB76" s="868">
        <v>1</v>
      </c>
      <c r="AC76" s="812">
        <f t="shared" si="282"/>
        <v>11</v>
      </c>
      <c r="AD76" s="501">
        <f t="shared" si="283"/>
        <v>22</v>
      </c>
      <c r="AE76" s="813">
        <f t="shared" si="226"/>
        <v>66140</v>
      </c>
      <c r="AF76" s="1098">
        <v>11</v>
      </c>
      <c r="AG76" s="1098">
        <v>0.6</v>
      </c>
      <c r="AH76" s="1098">
        <f t="shared" si="243"/>
        <v>17.600000000000001</v>
      </c>
      <c r="AI76" s="814">
        <f t="shared" si="284"/>
        <v>1164064</v>
      </c>
      <c r="AJ76" s="814">
        <f t="shared" si="274"/>
        <v>256094.07999999999</v>
      </c>
      <c r="AK76" s="814">
        <f t="shared" si="239"/>
        <v>1420158.08</v>
      </c>
      <c r="AL76" s="813"/>
      <c r="AM76" s="815">
        <f t="shared" si="240"/>
        <v>1420158.08</v>
      </c>
      <c r="AN76" s="1316">
        <f t="shared" si="229"/>
        <v>18462055.039999999</v>
      </c>
      <c r="AO76" s="868">
        <v>1</v>
      </c>
      <c r="AP76" s="812">
        <f t="shared" si="285"/>
        <v>12</v>
      </c>
      <c r="AQ76" s="501">
        <f t="shared" si="286"/>
        <v>24</v>
      </c>
      <c r="AR76" s="813">
        <f t="shared" si="232"/>
        <v>66140</v>
      </c>
      <c r="AS76" s="1098">
        <v>11</v>
      </c>
      <c r="AT76" s="1098">
        <v>0.7</v>
      </c>
      <c r="AU76" s="1098">
        <f t="shared" si="244"/>
        <v>18.7</v>
      </c>
      <c r="AV76" s="814">
        <f t="shared" si="287"/>
        <v>1236818</v>
      </c>
      <c r="AW76" s="814">
        <f t="shared" si="275"/>
        <v>296836.32</v>
      </c>
      <c r="AX76" s="814">
        <f t="shared" si="241"/>
        <v>1533654.32</v>
      </c>
      <c r="AY76" s="813"/>
      <c r="AZ76" s="815">
        <f t="shared" si="242"/>
        <v>1533654.32</v>
      </c>
      <c r="BA76" s="1317">
        <f t="shared" si="235"/>
        <v>19937506.16</v>
      </c>
    </row>
    <row r="77" spans="1:53" s="499" customFormat="1" ht="23.25" customHeight="1" thickBot="1">
      <c r="A77" s="500">
        <v>18</v>
      </c>
      <c r="B77" s="1178" t="s">
        <v>668</v>
      </c>
      <c r="C77" s="493" t="s">
        <v>726</v>
      </c>
      <c r="D77" s="639">
        <v>1</v>
      </c>
      <c r="E77" s="1143">
        <v>11</v>
      </c>
      <c r="F77" s="631">
        <f>+E77*2</f>
        <v>22</v>
      </c>
      <c r="G77" s="822">
        <v>66140</v>
      </c>
      <c r="H77" s="822">
        <v>11</v>
      </c>
      <c r="I77" s="823">
        <f>+H77*G77</f>
        <v>727540</v>
      </c>
      <c r="J77" s="823">
        <v>160058.79999999999</v>
      </c>
      <c r="K77" s="823">
        <f t="shared" si="215"/>
        <v>887598.8</v>
      </c>
      <c r="L77" s="822"/>
      <c r="M77" s="824">
        <f>+K77+L77</f>
        <v>887598.8</v>
      </c>
      <c r="N77" s="1315">
        <f t="shared" si="217"/>
        <v>11538784.4</v>
      </c>
      <c r="O77" s="815">
        <v>1</v>
      </c>
      <c r="P77" s="1138">
        <f>+E77+1</f>
        <v>12</v>
      </c>
      <c r="Q77" s="511">
        <f>+P77*2</f>
        <v>24</v>
      </c>
      <c r="R77" s="818">
        <f t="shared" si="220"/>
        <v>66140</v>
      </c>
      <c r="S77" s="1099">
        <v>11</v>
      </c>
      <c r="T77" s="1101">
        <v>0.5</v>
      </c>
      <c r="U77" s="1101">
        <f t="shared" si="245"/>
        <v>16.5</v>
      </c>
      <c r="V77" s="819">
        <f>+U77*R77</f>
        <v>1091310</v>
      </c>
      <c r="W77" s="819">
        <f t="shared" si="222"/>
        <v>261914.4</v>
      </c>
      <c r="X77" s="819">
        <f t="shared" si="237"/>
        <v>1353224.4</v>
      </c>
      <c r="Y77" s="818"/>
      <c r="Z77" s="820">
        <f t="shared" si="238"/>
        <v>1353224.4</v>
      </c>
      <c r="AA77" s="1316">
        <f t="shared" si="223"/>
        <v>17591917.199999999</v>
      </c>
      <c r="AB77" s="958">
        <v>1</v>
      </c>
      <c r="AC77" s="821">
        <f>+P77+1</f>
        <v>13</v>
      </c>
      <c r="AD77" s="631">
        <f>+AC77*2</f>
        <v>26</v>
      </c>
      <c r="AE77" s="822">
        <f t="shared" si="226"/>
        <v>66140</v>
      </c>
      <c r="AF77" s="1099">
        <v>11</v>
      </c>
      <c r="AG77" s="1098">
        <v>0.6</v>
      </c>
      <c r="AH77" s="1098">
        <f t="shared" si="243"/>
        <v>17.600000000000001</v>
      </c>
      <c r="AI77" s="823">
        <f>+AH77*AE77</f>
        <v>1164064</v>
      </c>
      <c r="AJ77" s="823">
        <f t="shared" si="274"/>
        <v>302656.64000000001</v>
      </c>
      <c r="AK77" s="823">
        <f t="shared" si="239"/>
        <v>1466720.6400000001</v>
      </c>
      <c r="AL77" s="822"/>
      <c r="AM77" s="824">
        <f t="shared" si="240"/>
        <v>1466720.6400000001</v>
      </c>
      <c r="AN77" s="1316">
        <f t="shared" si="229"/>
        <v>19067368.32</v>
      </c>
      <c r="AO77" s="958">
        <v>1</v>
      </c>
      <c r="AP77" s="825">
        <f>+AC77+1</f>
        <v>14</v>
      </c>
      <c r="AQ77" s="511">
        <f>+AP77*2</f>
        <v>28</v>
      </c>
      <c r="AR77" s="818">
        <f t="shared" si="232"/>
        <v>66140</v>
      </c>
      <c r="AS77" s="1099">
        <v>11</v>
      </c>
      <c r="AT77" s="1098">
        <v>0.7</v>
      </c>
      <c r="AU77" s="1098">
        <f t="shared" si="244"/>
        <v>18.7</v>
      </c>
      <c r="AV77" s="819">
        <f>+AU77*AR77</f>
        <v>1236818</v>
      </c>
      <c r="AW77" s="819">
        <f t="shared" si="275"/>
        <v>346309.04000000004</v>
      </c>
      <c r="AX77" s="819">
        <f t="shared" si="241"/>
        <v>1583127.04</v>
      </c>
      <c r="AY77" s="818"/>
      <c r="AZ77" s="820">
        <f t="shared" si="242"/>
        <v>1583127.04</v>
      </c>
      <c r="BA77" s="1317">
        <f t="shared" si="235"/>
        <v>20580651.52</v>
      </c>
    </row>
    <row r="78" spans="1:53" s="508" customFormat="1" ht="18" customHeight="1" thickBot="1">
      <c r="A78" s="1581" t="s">
        <v>64</v>
      </c>
      <c r="B78" s="1582"/>
      <c r="C78" s="1583"/>
      <c r="D78" s="640">
        <f t="shared" ref="D78:R78" si="288">SUM(D60:D77)</f>
        <v>18</v>
      </c>
      <c r="E78" s="1147">
        <f t="shared" si="288"/>
        <v>241</v>
      </c>
      <c r="F78" s="636">
        <f t="shared" si="288"/>
        <v>482</v>
      </c>
      <c r="G78" s="636">
        <f t="shared" si="288"/>
        <v>1190520</v>
      </c>
      <c r="H78" s="636">
        <f t="shared" si="288"/>
        <v>198.5</v>
      </c>
      <c r="I78" s="636">
        <f t="shared" si="288"/>
        <v>13128790</v>
      </c>
      <c r="J78" s="636">
        <f t="shared" si="288"/>
        <v>3955041.0000000005</v>
      </c>
      <c r="K78" s="636">
        <f t="shared" si="288"/>
        <v>17083831</v>
      </c>
      <c r="L78" s="636">
        <f t="shared" si="288"/>
        <v>0</v>
      </c>
      <c r="M78" s="636">
        <f t="shared" si="288"/>
        <v>17083831</v>
      </c>
      <c r="N78" s="637">
        <f t="shared" si="288"/>
        <v>222089803</v>
      </c>
      <c r="O78" s="637">
        <f t="shared" si="288"/>
        <v>18</v>
      </c>
      <c r="P78" s="1165">
        <f t="shared" si="288"/>
        <v>259</v>
      </c>
      <c r="Q78" s="866">
        <f t="shared" si="288"/>
        <v>518</v>
      </c>
      <c r="R78" s="866">
        <f t="shared" si="288"/>
        <v>1190520</v>
      </c>
      <c r="S78" s="866">
        <f t="shared" ref="S78:AE78" si="289">SUM(S60:S77)</f>
        <v>198.5</v>
      </c>
      <c r="T78" s="866"/>
      <c r="U78" s="866">
        <f t="shared" si="289"/>
        <v>297.75</v>
      </c>
      <c r="V78" s="866">
        <f t="shared" si="289"/>
        <v>19693185</v>
      </c>
      <c r="W78" s="866">
        <f t="shared" si="289"/>
        <v>5099227.4000000004</v>
      </c>
      <c r="X78" s="866">
        <f t="shared" si="289"/>
        <v>24792412.399999999</v>
      </c>
      <c r="Y78" s="866">
        <f t="shared" si="289"/>
        <v>0</v>
      </c>
      <c r="Z78" s="866">
        <f t="shared" si="289"/>
        <v>24792412.399999999</v>
      </c>
      <c r="AA78" s="867">
        <f t="shared" si="289"/>
        <v>322301361.19999999</v>
      </c>
      <c r="AB78" s="867">
        <f t="shared" si="289"/>
        <v>18</v>
      </c>
      <c r="AC78" s="638">
        <f t="shared" si="289"/>
        <v>277</v>
      </c>
      <c r="AD78" s="636">
        <f t="shared" si="289"/>
        <v>554</v>
      </c>
      <c r="AE78" s="636">
        <f t="shared" si="289"/>
        <v>1190520</v>
      </c>
      <c r="AF78" s="636"/>
      <c r="AG78" s="636"/>
      <c r="AH78" s="636">
        <f t="shared" ref="AH78:AR78" si="290">SUM(AH60:AH77)</f>
        <v>317.60000000000002</v>
      </c>
      <c r="AI78" s="636">
        <f t="shared" si="290"/>
        <v>21006064</v>
      </c>
      <c r="AJ78" s="636">
        <f t="shared" si="290"/>
        <v>5569615.0799999991</v>
      </c>
      <c r="AK78" s="636">
        <f t="shared" si="290"/>
        <v>26575679.079999998</v>
      </c>
      <c r="AL78" s="636">
        <f t="shared" si="290"/>
        <v>0</v>
      </c>
      <c r="AM78" s="636">
        <f t="shared" si="290"/>
        <v>26575679.079999998</v>
      </c>
      <c r="AN78" s="637">
        <f t="shared" si="290"/>
        <v>345483828.03999996</v>
      </c>
      <c r="AO78" s="637">
        <f t="shared" si="290"/>
        <v>18</v>
      </c>
      <c r="AP78" s="997">
        <f t="shared" si="290"/>
        <v>295</v>
      </c>
      <c r="AQ78" s="866">
        <f t="shared" si="290"/>
        <v>590</v>
      </c>
      <c r="AR78" s="866">
        <f t="shared" si="290"/>
        <v>1190520</v>
      </c>
      <c r="AS78" s="866"/>
      <c r="AT78" s="866"/>
      <c r="AU78" s="866">
        <f t="shared" ref="AU78:BA78" si="291">SUM(AU60:AU77)</f>
        <v>337.44999999999987</v>
      </c>
      <c r="AV78" s="866">
        <f t="shared" si="291"/>
        <v>22318943</v>
      </c>
      <c r="AW78" s="866">
        <f t="shared" si="291"/>
        <v>6085321.6000000006</v>
      </c>
      <c r="AX78" s="866">
        <f t="shared" si="291"/>
        <v>28404264.599999994</v>
      </c>
      <c r="AY78" s="866">
        <f t="shared" si="291"/>
        <v>0</v>
      </c>
      <c r="AZ78" s="866">
        <f t="shared" si="291"/>
        <v>28404264.599999994</v>
      </c>
      <c r="BA78" s="867">
        <f t="shared" si="291"/>
        <v>369255439.79999995</v>
      </c>
    </row>
    <row r="79" spans="1:53" s="478" customFormat="1" ht="17.25" customHeight="1">
      <c r="A79" s="512"/>
      <c r="B79" s="513"/>
      <c r="C79" s="280"/>
      <c r="D79" s="280"/>
      <c r="E79" s="1148"/>
      <c r="F79" s="281"/>
      <c r="G79" s="960"/>
      <c r="H79" s="960"/>
      <c r="I79" s="961"/>
      <c r="J79" s="961"/>
      <c r="K79" s="961"/>
      <c r="L79" s="510"/>
      <c r="M79" s="510"/>
      <c r="N79" s="510"/>
      <c r="O79" s="510"/>
      <c r="P79" s="1140"/>
      <c r="Q79" s="510"/>
      <c r="R79" s="510"/>
      <c r="S79" s="510"/>
      <c r="T79" s="510"/>
      <c r="U79" s="510"/>
      <c r="V79" s="510"/>
      <c r="W79" s="510"/>
      <c r="X79" s="510"/>
      <c r="Y79" s="510"/>
      <c r="Z79" s="510"/>
      <c r="AA79" s="510"/>
      <c r="AB79" s="510"/>
    </row>
    <row r="80" spans="1:53" s="478" customFormat="1" ht="18" customHeight="1" thickBot="1">
      <c r="A80" s="509"/>
      <c r="B80" s="510"/>
      <c r="C80" s="510"/>
      <c r="D80" s="510"/>
      <c r="E80" s="1140"/>
      <c r="F80" s="510"/>
      <c r="G80" s="510"/>
      <c r="H80" s="510"/>
      <c r="I80" s="510"/>
      <c r="J80" s="510"/>
      <c r="K80" s="510"/>
      <c r="L80" s="510"/>
      <c r="M80" s="510"/>
      <c r="N80" s="510"/>
      <c r="O80" s="510"/>
      <c r="P80" s="1140"/>
      <c r="Q80" s="510"/>
      <c r="R80" s="510"/>
      <c r="S80" s="510"/>
      <c r="T80" s="510"/>
      <c r="U80" s="510"/>
      <c r="V80" s="510"/>
      <c r="W80" s="510"/>
      <c r="X80" s="510"/>
      <c r="Y80" s="510"/>
      <c r="Z80" s="510"/>
      <c r="AA80" s="510"/>
      <c r="AB80" s="510"/>
    </row>
    <row r="81" spans="1:53" s="477" customFormat="1" ht="30.75" customHeight="1" thickBot="1">
      <c r="A81" s="1584" t="s">
        <v>789</v>
      </c>
      <c r="B81" s="1585"/>
      <c r="C81" s="1586"/>
      <c r="D81" s="996"/>
      <c r="E81" s="1572" t="s">
        <v>69</v>
      </c>
      <c r="F81" s="1573"/>
      <c r="G81" s="1573"/>
      <c r="H81" s="1573"/>
      <c r="I81" s="1573"/>
      <c r="J81" s="1573"/>
      <c r="K81" s="1573"/>
      <c r="L81" s="1573"/>
      <c r="M81" s="1573"/>
      <c r="N81" s="1574"/>
      <c r="O81" s="992"/>
      <c r="P81" s="1572" t="s">
        <v>69</v>
      </c>
      <c r="Q81" s="1573"/>
      <c r="R81" s="1573"/>
      <c r="S81" s="1573"/>
      <c r="T81" s="1573"/>
      <c r="U81" s="1573"/>
      <c r="V81" s="1573"/>
      <c r="W81" s="1573"/>
      <c r="X81" s="1573"/>
      <c r="Y81" s="1573"/>
      <c r="Z81" s="1573"/>
      <c r="AA81" s="1574"/>
      <c r="AB81" s="992"/>
      <c r="AC81" s="1572" t="s">
        <v>69</v>
      </c>
      <c r="AD81" s="1573"/>
      <c r="AE81" s="1573"/>
      <c r="AF81" s="1573"/>
      <c r="AG81" s="1573"/>
      <c r="AH81" s="1573"/>
      <c r="AI81" s="1573"/>
      <c r="AJ81" s="1573"/>
      <c r="AK81" s="1573"/>
      <c r="AL81" s="1573"/>
      <c r="AM81" s="1573"/>
      <c r="AN81" s="1574"/>
      <c r="AO81" s="992"/>
      <c r="AP81" s="1572" t="s">
        <v>69</v>
      </c>
      <c r="AQ81" s="1573"/>
      <c r="AR81" s="1573"/>
      <c r="AS81" s="1573"/>
      <c r="AT81" s="1573"/>
      <c r="AU81" s="1573"/>
      <c r="AV81" s="1573"/>
      <c r="AW81" s="1573"/>
      <c r="AX81" s="1573"/>
      <c r="AY81" s="1573"/>
      <c r="AZ81" s="1573"/>
      <c r="BA81" s="1574"/>
    </row>
    <row r="82" spans="1:53" s="478" customFormat="1" ht="32.25" customHeight="1" thickBot="1">
      <c r="A82" s="1575" t="s">
        <v>22</v>
      </c>
      <c r="B82" s="1576"/>
      <c r="C82" s="1577"/>
      <c r="D82" s="1578" t="s">
        <v>1864</v>
      </c>
      <c r="E82" s="1579"/>
      <c r="F82" s="1579"/>
      <c r="G82" s="1579"/>
      <c r="H82" s="1579"/>
      <c r="I82" s="1579"/>
      <c r="J82" s="1579"/>
      <c r="K82" s="1579"/>
      <c r="L82" s="1579"/>
      <c r="M82" s="1579"/>
      <c r="N82" s="1580"/>
      <c r="O82" s="994"/>
      <c r="P82" s="1578" t="s">
        <v>1865</v>
      </c>
      <c r="Q82" s="1579"/>
      <c r="R82" s="1579"/>
      <c r="S82" s="1579"/>
      <c r="T82" s="1579"/>
      <c r="U82" s="1579"/>
      <c r="V82" s="1579"/>
      <c r="W82" s="1579"/>
      <c r="X82" s="1579"/>
      <c r="Y82" s="1579"/>
      <c r="Z82" s="1579"/>
      <c r="AA82" s="1580"/>
      <c r="AB82" s="993"/>
      <c r="AC82" s="1578" t="s">
        <v>2158</v>
      </c>
      <c r="AD82" s="1579"/>
      <c r="AE82" s="1579"/>
      <c r="AF82" s="1579"/>
      <c r="AG82" s="1579"/>
      <c r="AH82" s="1579"/>
      <c r="AI82" s="1579"/>
      <c r="AJ82" s="1579"/>
      <c r="AK82" s="1579"/>
      <c r="AL82" s="1579"/>
      <c r="AM82" s="1579"/>
      <c r="AN82" s="1580"/>
      <c r="AO82" s="993"/>
      <c r="AP82" s="1578" t="s">
        <v>2489</v>
      </c>
      <c r="AQ82" s="1579"/>
      <c r="AR82" s="1579"/>
      <c r="AS82" s="1579"/>
      <c r="AT82" s="1579"/>
      <c r="AU82" s="1579"/>
      <c r="AV82" s="1579"/>
      <c r="AW82" s="1579"/>
      <c r="AX82" s="1579"/>
      <c r="AY82" s="1579"/>
      <c r="AZ82" s="1579"/>
      <c r="BA82" s="1580"/>
    </row>
    <row r="83" spans="1:53" ht="122.25" customHeight="1" thickBot="1">
      <c r="A83" s="479" t="s">
        <v>10</v>
      </c>
      <c r="B83" s="480" t="s">
        <v>54</v>
      </c>
      <c r="C83" s="480" t="s">
        <v>55</v>
      </c>
      <c r="D83" s="481" t="s">
        <v>1</v>
      </c>
      <c r="E83" s="1133" t="s">
        <v>586</v>
      </c>
      <c r="F83" s="482" t="s">
        <v>57</v>
      </c>
      <c r="G83" s="483" t="s">
        <v>62</v>
      </c>
      <c r="H83" s="484" t="s">
        <v>63</v>
      </c>
      <c r="I83" s="483" t="s">
        <v>587</v>
      </c>
      <c r="J83" s="485" t="s">
        <v>588</v>
      </c>
      <c r="K83" s="485" t="s">
        <v>848</v>
      </c>
      <c r="L83" s="486" t="s">
        <v>880</v>
      </c>
      <c r="M83" s="486" t="s">
        <v>1866</v>
      </c>
      <c r="N83" s="311" t="s">
        <v>1867</v>
      </c>
      <c r="O83" s="781"/>
      <c r="P83" s="1167" t="str">
        <f>+E83</f>
        <v>Դատավորի ստաժ</v>
      </c>
      <c r="Q83" s="750" t="str">
        <f>+F83</f>
        <v>Ստաժի %-ը</v>
      </c>
      <c r="R83" s="747" t="s">
        <v>62</v>
      </c>
      <c r="S83" s="1102" t="s">
        <v>63</v>
      </c>
      <c r="T83" s="1103" t="s">
        <v>2466</v>
      </c>
      <c r="U83" s="1102" t="s">
        <v>2467</v>
      </c>
      <c r="V83" s="747" t="s">
        <v>587</v>
      </c>
      <c r="W83" s="747" t="s">
        <v>588</v>
      </c>
      <c r="X83" s="747" t="s">
        <v>877</v>
      </c>
      <c r="Y83" s="752" t="s">
        <v>881</v>
      </c>
      <c r="Z83" s="490" t="s">
        <v>1868</v>
      </c>
      <c r="AA83" s="491" t="s">
        <v>1869</v>
      </c>
      <c r="AB83" s="747"/>
      <c r="AC83" s="750" t="str">
        <f>+P83</f>
        <v>Դատավորի ստաժ</v>
      </c>
      <c r="AD83" s="750" t="str">
        <f>+Q83</f>
        <v>Ստաժի %-ը</v>
      </c>
      <c r="AE83" s="747" t="s">
        <v>62</v>
      </c>
      <c r="AF83" s="1102" t="s">
        <v>63</v>
      </c>
      <c r="AG83" s="1103" t="s">
        <v>2470</v>
      </c>
      <c r="AH83" s="1102" t="s">
        <v>2471</v>
      </c>
      <c r="AI83" s="747" t="s">
        <v>587</v>
      </c>
      <c r="AJ83" s="747" t="s">
        <v>588</v>
      </c>
      <c r="AK83" s="747" t="s">
        <v>877</v>
      </c>
      <c r="AL83" s="752" t="s">
        <v>881</v>
      </c>
      <c r="AM83" s="490" t="s">
        <v>2160</v>
      </c>
      <c r="AN83" s="491" t="s">
        <v>2159</v>
      </c>
      <c r="AO83" s="747"/>
      <c r="AP83" s="750" t="str">
        <f>+AC83</f>
        <v>Դատավորի ստաժ</v>
      </c>
      <c r="AQ83" s="750" t="str">
        <f>+AD83</f>
        <v>Ստաժի %-ը</v>
      </c>
      <c r="AR83" s="747" t="s">
        <v>62</v>
      </c>
      <c r="AS83" s="1102" t="s">
        <v>63</v>
      </c>
      <c r="AT83" s="1103" t="s">
        <v>2932</v>
      </c>
      <c r="AU83" s="1102" t="s">
        <v>2933</v>
      </c>
      <c r="AV83" s="747" t="s">
        <v>587</v>
      </c>
      <c r="AW83" s="747" t="s">
        <v>588</v>
      </c>
      <c r="AX83" s="747" t="s">
        <v>877</v>
      </c>
      <c r="AY83" s="752" t="s">
        <v>881</v>
      </c>
      <c r="AZ83" s="486" t="s">
        <v>2490</v>
      </c>
      <c r="BA83" s="311" t="s">
        <v>2491</v>
      </c>
    </row>
    <row r="84" spans="1:53" s="499" customFormat="1" ht="25.5" customHeight="1" thickBot="1">
      <c r="A84" s="492">
        <v>1</v>
      </c>
      <c r="B84" s="1180" t="s">
        <v>717</v>
      </c>
      <c r="C84" s="493" t="s">
        <v>599</v>
      </c>
      <c r="D84" s="641">
        <v>1</v>
      </c>
      <c r="E84" s="1141">
        <v>12</v>
      </c>
      <c r="F84" s="495">
        <f>+E84*2</f>
        <v>24</v>
      </c>
      <c r="G84" s="937">
        <v>66140</v>
      </c>
      <c r="H84" s="937">
        <v>11.5</v>
      </c>
      <c r="I84" s="943">
        <f t="shared" ref="I84:I90" si="292">+H84*G84</f>
        <v>760610</v>
      </c>
      <c r="J84" s="943">
        <v>246742</v>
      </c>
      <c r="K84" s="943">
        <f t="shared" ref="K84:K93" si="293">+I84+J84</f>
        <v>1007352</v>
      </c>
      <c r="L84" s="937"/>
      <c r="M84" s="940">
        <f>+K84+L84</f>
        <v>1007352</v>
      </c>
      <c r="N84" s="1315">
        <f t="shared" ref="N84:N93" si="294">+M84*13</f>
        <v>13095576</v>
      </c>
      <c r="O84" s="815">
        <v>1</v>
      </c>
      <c r="P84" s="1168">
        <f>+E84+1</f>
        <v>13</v>
      </c>
      <c r="Q84" s="628">
        <f>+P84*2</f>
        <v>26</v>
      </c>
      <c r="R84" s="956">
        <f>+G84</f>
        <v>66140</v>
      </c>
      <c r="S84" s="1098">
        <v>11.5</v>
      </c>
      <c r="T84" s="1101">
        <v>0.5</v>
      </c>
      <c r="U84" s="1101">
        <f>+S84+S84*T84</f>
        <v>17.25</v>
      </c>
      <c r="V84" s="957">
        <f t="shared" ref="V84:V90" si="295">+U84*R84</f>
        <v>1140915</v>
      </c>
      <c r="W84" s="957">
        <f t="shared" ref="W84:W89" si="296">IF((Q84&lt;=30)*AND(V84*Q84%&gt;J84),V84*Q84%,IF((Q84&gt;30)*AND(V84*30%&gt;J84),V84*30%,J84))</f>
        <v>296637.90000000002</v>
      </c>
      <c r="X84" s="957">
        <f>+V84+W84</f>
        <v>1437552.9</v>
      </c>
      <c r="Y84" s="956"/>
      <c r="Z84" s="946">
        <f>+X84+Y84</f>
        <v>1437552.9</v>
      </c>
      <c r="AA84" s="1316">
        <f t="shared" ref="AA84:AA93" si="297">+Z84*13</f>
        <v>18688187.699999999</v>
      </c>
      <c r="AB84" s="958">
        <v>1</v>
      </c>
      <c r="AC84" s="959">
        <f>+P84+1</f>
        <v>14</v>
      </c>
      <c r="AD84" s="628">
        <f>+AC84*2</f>
        <v>28</v>
      </c>
      <c r="AE84" s="956">
        <f t="shared" ref="AE84:AE93" si="298">+R84</f>
        <v>66140</v>
      </c>
      <c r="AF84" s="1098">
        <v>11.5</v>
      </c>
      <c r="AG84" s="1098">
        <v>0.6</v>
      </c>
      <c r="AH84" s="1098">
        <f>+AF84+AF84*AG84</f>
        <v>18.399999999999999</v>
      </c>
      <c r="AI84" s="957">
        <f t="shared" ref="AI84:AI90" si="299">+AH84*AE84</f>
        <v>1216976</v>
      </c>
      <c r="AJ84" s="957">
        <f t="shared" ref="AJ84" si="300">IF((AD84&lt;=30)*AND(AI84*AD84%&gt;W84),AI84*AD84%,IF((AD84&gt;30)*AND(AI84*30%&gt;W84),AI84*30%,W84))</f>
        <v>340753.28</v>
      </c>
      <c r="AK84" s="957">
        <f>+AI84+AJ84</f>
        <v>1557729.28</v>
      </c>
      <c r="AL84" s="956"/>
      <c r="AM84" s="946">
        <f>+AK84+AL84</f>
        <v>1557729.28</v>
      </c>
      <c r="AN84" s="1316">
        <f t="shared" ref="AN84:AN93" si="301">+AM84*13</f>
        <v>20250480.640000001</v>
      </c>
      <c r="AO84" s="958">
        <v>1</v>
      </c>
      <c r="AP84" s="959">
        <f>+AC84+1</f>
        <v>15</v>
      </c>
      <c r="AQ84" s="628">
        <f>+AP84*2</f>
        <v>30</v>
      </c>
      <c r="AR84" s="956">
        <f t="shared" ref="AR84:AR93" si="302">+AE84</f>
        <v>66140</v>
      </c>
      <c r="AS84" s="1098">
        <v>11.5</v>
      </c>
      <c r="AT84" s="1098">
        <v>0.7</v>
      </c>
      <c r="AU84" s="1098">
        <f>+AS84+AS84*AT84</f>
        <v>19.549999999999997</v>
      </c>
      <c r="AV84" s="957">
        <f t="shared" ref="AV84:AV90" si="303">+AU84*AR84</f>
        <v>1293036.9999999998</v>
      </c>
      <c r="AW84" s="957">
        <f t="shared" ref="AW84" si="304">IF((AQ84&lt;=30)*AND(AV84*AQ84%&gt;AJ84),AV84*AQ84%,IF((AQ84&gt;30)*AND(AV84*30%&gt;AJ84),AV84*30%,AJ84))</f>
        <v>387911.09999999992</v>
      </c>
      <c r="AX84" s="957">
        <f>+AV84+AW84</f>
        <v>1680948.0999999996</v>
      </c>
      <c r="AY84" s="956"/>
      <c r="AZ84" s="946">
        <f>+AX84+AY84</f>
        <v>1680948.0999999996</v>
      </c>
      <c r="BA84" s="1317">
        <f t="shared" ref="BA84:BA93" si="305">+AZ84*13</f>
        <v>21852325.299999997</v>
      </c>
    </row>
    <row r="85" spans="1:53" s="499" customFormat="1" ht="23.25" customHeight="1" thickBot="1">
      <c r="A85" s="500">
        <v>2</v>
      </c>
      <c r="B85" s="1171" t="s">
        <v>678</v>
      </c>
      <c r="C85" s="493" t="s">
        <v>726</v>
      </c>
      <c r="D85" s="811">
        <v>1</v>
      </c>
      <c r="E85" s="1135">
        <v>12</v>
      </c>
      <c r="F85" s="501">
        <f t="shared" ref="F85:F90" si="306">+E85*2</f>
        <v>24</v>
      </c>
      <c r="G85" s="813">
        <v>66140</v>
      </c>
      <c r="H85" s="813">
        <v>11</v>
      </c>
      <c r="I85" s="814">
        <f t="shared" si="292"/>
        <v>727540</v>
      </c>
      <c r="J85" s="814">
        <v>174609.6</v>
      </c>
      <c r="K85" s="814">
        <f t="shared" si="293"/>
        <v>902149.6</v>
      </c>
      <c r="L85" s="813"/>
      <c r="M85" s="815">
        <f t="shared" ref="M85:M90" si="307">+K85+L85</f>
        <v>902149.6</v>
      </c>
      <c r="N85" s="1315">
        <f t="shared" si="294"/>
        <v>11727944.799999999</v>
      </c>
      <c r="O85" s="815">
        <v>1</v>
      </c>
      <c r="P85" s="1136">
        <f t="shared" ref="P85:P90" si="308">+E85+1</f>
        <v>13</v>
      </c>
      <c r="Q85" s="501">
        <f t="shared" ref="Q85:Q90" si="309">+P85*2</f>
        <v>26</v>
      </c>
      <c r="R85" s="813">
        <f t="shared" ref="R85:R90" si="310">+G85</f>
        <v>66140</v>
      </c>
      <c r="S85" s="1098">
        <v>11</v>
      </c>
      <c r="T85" s="1101">
        <v>0.5</v>
      </c>
      <c r="U85" s="1101">
        <f t="shared" ref="U85:U86" si="311">+S85+S85*T85</f>
        <v>16.5</v>
      </c>
      <c r="V85" s="814">
        <f t="shared" si="295"/>
        <v>1091310</v>
      </c>
      <c r="W85" s="814">
        <f t="shared" ref="W85" si="312">IF(V85*Q85/100&lt;J85,J85,IF(Q85&gt;30,Q85*30/100,V85*Q85/100))</f>
        <v>283740.59999999998</v>
      </c>
      <c r="X85" s="814">
        <f t="shared" ref="X85:X90" si="313">+V85+W85</f>
        <v>1375050.6</v>
      </c>
      <c r="Y85" s="813"/>
      <c r="Z85" s="815">
        <f t="shared" ref="Z85:Z90" si="314">+X85+Y85</f>
        <v>1375050.6</v>
      </c>
      <c r="AA85" s="1316">
        <f t="shared" si="297"/>
        <v>17875657.800000001</v>
      </c>
      <c r="AB85" s="958">
        <v>1</v>
      </c>
      <c r="AC85" s="816">
        <f t="shared" ref="AC85:AC90" si="315">+P85+1</f>
        <v>14</v>
      </c>
      <c r="AD85" s="501">
        <f t="shared" ref="AD85:AD90" si="316">+AC85*2</f>
        <v>28</v>
      </c>
      <c r="AE85" s="813">
        <f t="shared" si="298"/>
        <v>66140</v>
      </c>
      <c r="AF85" s="1098">
        <v>11</v>
      </c>
      <c r="AG85" s="1098">
        <v>0.6</v>
      </c>
      <c r="AH85" s="1098">
        <f>+AF85+AF85*AG85</f>
        <v>17.600000000000001</v>
      </c>
      <c r="AI85" s="814">
        <f t="shared" si="299"/>
        <v>1164064</v>
      </c>
      <c r="AJ85" s="814">
        <f t="shared" ref="AJ85" si="317">IF(AI85*AD85/100&lt;W85,W85,IF(AD85&gt;30,AD85*30/100,AI85*AD85/100))</f>
        <v>325937.91999999998</v>
      </c>
      <c r="AK85" s="814">
        <f t="shared" ref="AK85:AK90" si="318">+AI85+AJ85</f>
        <v>1490001.9199999999</v>
      </c>
      <c r="AL85" s="813"/>
      <c r="AM85" s="815">
        <f t="shared" ref="AM85:AM90" si="319">+AK85+AL85</f>
        <v>1490001.9199999999</v>
      </c>
      <c r="AN85" s="1316">
        <f t="shared" si="301"/>
        <v>19370024.960000001</v>
      </c>
      <c r="AO85" s="868">
        <v>1</v>
      </c>
      <c r="AP85" s="816">
        <f t="shared" ref="AP85:AP90" si="320">+AC85+1</f>
        <v>15</v>
      </c>
      <c r="AQ85" s="501">
        <f t="shared" ref="AQ85:AQ90" si="321">+AP85*2</f>
        <v>30</v>
      </c>
      <c r="AR85" s="813">
        <f t="shared" si="302"/>
        <v>66140</v>
      </c>
      <c r="AS85" s="1098">
        <v>11</v>
      </c>
      <c r="AT85" s="1098">
        <v>0.7</v>
      </c>
      <c r="AU85" s="1098">
        <f>+AS85+AS85*AT85</f>
        <v>18.7</v>
      </c>
      <c r="AV85" s="814">
        <f t="shared" si="303"/>
        <v>1236818</v>
      </c>
      <c r="AW85" s="814">
        <f t="shared" ref="AW85" si="322">IF(AV85*AQ85/100&lt;AJ85,AJ85,IF(AQ85&gt;30,AQ85*30/100,AV85*AQ85/100))</f>
        <v>371045.4</v>
      </c>
      <c r="AX85" s="814">
        <f t="shared" ref="AX85:AX90" si="323">+AV85+AW85</f>
        <v>1607863.4</v>
      </c>
      <c r="AY85" s="813"/>
      <c r="AZ85" s="815">
        <f t="shared" ref="AZ85:AZ90" si="324">+AX85+AY85</f>
        <v>1607863.4</v>
      </c>
      <c r="BA85" s="1317">
        <f t="shared" si="305"/>
        <v>20902224.199999999</v>
      </c>
    </row>
    <row r="86" spans="1:53" s="499" customFormat="1" ht="23.25" customHeight="1" thickBot="1">
      <c r="A86" s="492">
        <v>3</v>
      </c>
      <c r="B86" s="1176" t="s">
        <v>71</v>
      </c>
      <c r="C86" s="514" t="s">
        <v>657</v>
      </c>
      <c r="D86" s="641">
        <v>1</v>
      </c>
      <c r="E86" s="1135">
        <v>31</v>
      </c>
      <c r="F86" s="501">
        <f t="shared" si="306"/>
        <v>62</v>
      </c>
      <c r="G86" s="813">
        <v>66140</v>
      </c>
      <c r="H86" s="813">
        <v>11</v>
      </c>
      <c r="I86" s="814">
        <f t="shared" si="292"/>
        <v>727540</v>
      </c>
      <c r="J86" s="814">
        <v>678541</v>
      </c>
      <c r="K86" s="814">
        <f t="shared" si="293"/>
        <v>1406081</v>
      </c>
      <c r="L86" s="813"/>
      <c r="M86" s="815">
        <f t="shared" si="307"/>
        <v>1406081</v>
      </c>
      <c r="N86" s="1315">
        <f t="shared" si="294"/>
        <v>18279053</v>
      </c>
      <c r="O86" s="815">
        <v>1</v>
      </c>
      <c r="P86" s="1136">
        <f t="shared" si="308"/>
        <v>32</v>
      </c>
      <c r="Q86" s="501">
        <f t="shared" si="309"/>
        <v>64</v>
      </c>
      <c r="R86" s="813">
        <f t="shared" si="310"/>
        <v>66140</v>
      </c>
      <c r="S86" s="1098">
        <v>11</v>
      </c>
      <c r="T86" s="1101">
        <v>0.5</v>
      </c>
      <c r="U86" s="1101">
        <f t="shared" si="311"/>
        <v>16.5</v>
      </c>
      <c r="V86" s="814">
        <f t="shared" si="295"/>
        <v>1091310</v>
      </c>
      <c r="W86" s="814">
        <f t="shared" si="296"/>
        <v>678541</v>
      </c>
      <c r="X86" s="814">
        <f t="shared" si="313"/>
        <v>1769851</v>
      </c>
      <c r="Y86" s="813"/>
      <c r="Z86" s="815">
        <f t="shared" si="314"/>
        <v>1769851</v>
      </c>
      <c r="AA86" s="1316">
        <f t="shared" si="297"/>
        <v>23008063</v>
      </c>
      <c r="AB86" s="958">
        <v>1</v>
      </c>
      <c r="AC86" s="816">
        <f t="shared" si="315"/>
        <v>33</v>
      </c>
      <c r="AD86" s="501">
        <f t="shared" si="316"/>
        <v>66</v>
      </c>
      <c r="AE86" s="813">
        <f t="shared" si="298"/>
        <v>66140</v>
      </c>
      <c r="AF86" s="1098">
        <v>11</v>
      </c>
      <c r="AG86" s="1098">
        <v>0.6</v>
      </c>
      <c r="AH86" s="1098">
        <f t="shared" ref="AH86:AH93" si="325">+AF86+AF86*AG86</f>
        <v>17.600000000000001</v>
      </c>
      <c r="AI86" s="814">
        <f t="shared" si="299"/>
        <v>1164064</v>
      </c>
      <c r="AJ86" s="814">
        <f t="shared" ref="AJ86:AJ89" si="326">IF((AD86&lt;=30)*AND(AI86*AD86%&gt;W86),AI86*AD86%,IF((AD86&gt;30)*AND(AI86*30%&gt;W86),AI86*30%,W86))</f>
        <v>678541</v>
      </c>
      <c r="AK86" s="814">
        <f t="shared" si="318"/>
        <v>1842605</v>
      </c>
      <c r="AL86" s="813"/>
      <c r="AM86" s="815">
        <f t="shared" si="319"/>
        <v>1842605</v>
      </c>
      <c r="AN86" s="1316">
        <f t="shared" si="301"/>
        <v>23953865</v>
      </c>
      <c r="AO86" s="868">
        <v>1</v>
      </c>
      <c r="AP86" s="816">
        <f t="shared" si="320"/>
        <v>34</v>
      </c>
      <c r="AQ86" s="501">
        <f t="shared" si="321"/>
        <v>68</v>
      </c>
      <c r="AR86" s="813">
        <f t="shared" si="302"/>
        <v>66140</v>
      </c>
      <c r="AS86" s="1098">
        <v>11</v>
      </c>
      <c r="AT86" s="1098">
        <v>0.7</v>
      </c>
      <c r="AU86" s="1098">
        <f t="shared" ref="AU86:AU93" si="327">+AS86+AS86*AT86</f>
        <v>18.7</v>
      </c>
      <c r="AV86" s="814">
        <f t="shared" si="303"/>
        <v>1236818</v>
      </c>
      <c r="AW86" s="814">
        <f t="shared" ref="AW86:AW89" si="328">IF((AQ86&lt;=30)*AND(AV86*AQ86%&gt;AJ86),AV86*AQ86%,IF((AQ86&gt;30)*AND(AV86*30%&gt;AJ86),AV86*30%,AJ86))</f>
        <v>678541</v>
      </c>
      <c r="AX86" s="814">
        <f t="shared" si="323"/>
        <v>1915359</v>
      </c>
      <c r="AY86" s="813"/>
      <c r="AZ86" s="815">
        <f t="shared" si="324"/>
        <v>1915359</v>
      </c>
      <c r="BA86" s="1317">
        <f t="shared" si="305"/>
        <v>24899667</v>
      </c>
    </row>
    <row r="87" spans="1:53" s="499" customFormat="1" ht="23.25" customHeight="1" thickBot="1">
      <c r="A87" s="500">
        <v>4</v>
      </c>
      <c r="B87" s="1173" t="s">
        <v>673</v>
      </c>
      <c r="C87" s="493" t="s">
        <v>726</v>
      </c>
      <c r="D87" s="811">
        <v>1</v>
      </c>
      <c r="E87" s="1135">
        <v>12</v>
      </c>
      <c r="F87" s="501">
        <f t="shared" si="306"/>
        <v>24</v>
      </c>
      <c r="G87" s="813">
        <v>66140</v>
      </c>
      <c r="H87" s="813">
        <v>11</v>
      </c>
      <c r="I87" s="814">
        <f t="shared" si="292"/>
        <v>727540</v>
      </c>
      <c r="J87" s="814">
        <v>174609.6</v>
      </c>
      <c r="K87" s="814">
        <f t="shared" si="293"/>
        <v>902149.6</v>
      </c>
      <c r="L87" s="813"/>
      <c r="M87" s="815">
        <f t="shared" si="307"/>
        <v>902149.6</v>
      </c>
      <c r="N87" s="1315">
        <f t="shared" si="294"/>
        <v>11727944.799999999</v>
      </c>
      <c r="O87" s="815">
        <v>1</v>
      </c>
      <c r="P87" s="1136">
        <f t="shared" si="308"/>
        <v>13</v>
      </c>
      <c r="Q87" s="501">
        <f t="shared" si="309"/>
        <v>26</v>
      </c>
      <c r="R87" s="813">
        <f t="shared" si="310"/>
        <v>66140</v>
      </c>
      <c r="S87" s="1098">
        <v>11</v>
      </c>
      <c r="T87" s="1101">
        <v>0.5</v>
      </c>
      <c r="U87" s="1101">
        <f t="shared" ref="U87:U93" si="329">+S87+S87*T87</f>
        <v>16.5</v>
      </c>
      <c r="V87" s="814">
        <f t="shared" si="295"/>
        <v>1091310</v>
      </c>
      <c r="W87" s="814">
        <f t="shared" ref="W87" si="330">IF(V87*Q87/100&lt;J87,J87,IF(Q87&gt;30,Q87*30/100,V87*Q87/100))</f>
        <v>283740.59999999998</v>
      </c>
      <c r="X87" s="814">
        <f t="shared" si="313"/>
        <v>1375050.6</v>
      </c>
      <c r="Y87" s="813"/>
      <c r="Z87" s="815">
        <f t="shared" si="314"/>
        <v>1375050.6</v>
      </c>
      <c r="AA87" s="1316">
        <f t="shared" si="297"/>
        <v>17875657.800000001</v>
      </c>
      <c r="AB87" s="868">
        <v>1</v>
      </c>
      <c r="AC87" s="812">
        <f t="shared" si="315"/>
        <v>14</v>
      </c>
      <c r="AD87" s="501">
        <f t="shared" si="316"/>
        <v>28</v>
      </c>
      <c r="AE87" s="813">
        <f t="shared" si="298"/>
        <v>66140</v>
      </c>
      <c r="AF87" s="1098">
        <v>11</v>
      </c>
      <c r="AG87" s="1098">
        <v>0.6</v>
      </c>
      <c r="AH87" s="1098">
        <f t="shared" si="325"/>
        <v>17.600000000000001</v>
      </c>
      <c r="AI87" s="814">
        <f t="shared" si="299"/>
        <v>1164064</v>
      </c>
      <c r="AJ87" s="814">
        <f t="shared" ref="AJ87" si="331">IF(AI87*AD87/100&lt;W87,W87,IF(AD87&gt;30,AD87*30/100,AI87*AD87/100))</f>
        <v>325937.91999999998</v>
      </c>
      <c r="AK87" s="814">
        <f t="shared" si="318"/>
        <v>1490001.9199999999</v>
      </c>
      <c r="AL87" s="813"/>
      <c r="AM87" s="815">
        <f t="shared" si="319"/>
        <v>1490001.9199999999</v>
      </c>
      <c r="AN87" s="1316">
        <f t="shared" si="301"/>
        <v>19370024.960000001</v>
      </c>
      <c r="AO87" s="868">
        <v>1</v>
      </c>
      <c r="AP87" s="812">
        <f t="shared" si="320"/>
        <v>15</v>
      </c>
      <c r="AQ87" s="501">
        <f t="shared" si="321"/>
        <v>30</v>
      </c>
      <c r="AR87" s="813">
        <f t="shared" si="302"/>
        <v>66140</v>
      </c>
      <c r="AS87" s="1098">
        <v>11</v>
      </c>
      <c r="AT87" s="1098">
        <v>0.7</v>
      </c>
      <c r="AU87" s="1098">
        <f t="shared" si="327"/>
        <v>18.7</v>
      </c>
      <c r="AV87" s="814">
        <f t="shared" si="303"/>
        <v>1236818</v>
      </c>
      <c r="AW87" s="814">
        <f t="shared" ref="AW87" si="332">IF(AV87*AQ87/100&lt;AJ87,AJ87,IF(AQ87&gt;30,AQ87*30/100,AV87*AQ87/100))</f>
        <v>371045.4</v>
      </c>
      <c r="AX87" s="814">
        <f t="shared" si="323"/>
        <v>1607863.4</v>
      </c>
      <c r="AY87" s="813"/>
      <c r="AZ87" s="815">
        <f t="shared" si="324"/>
        <v>1607863.4</v>
      </c>
      <c r="BA87" s="1317">
        <f t="shared" si="305"/>
        <v>20902224.199999999</v>
      </c>
    </row>
    <row r="88" spans="1:53" s="499" customFormat="1" ht="23.25" customHeight="1" thickBot="1">
      <c r="A88" s="492">
        <v>5</v>
      </c>
      <c r="B88" s="1173" t="s">
        <v>719</v>
      </c>
      <c r="C88" s="514" t="s">
        <v>657</v>
      </c>
      <c r="D88" s="641">
        <v>1</v>
      </c>
      <c r="E88" s="1135">
        <v>12</v>
      </c>
      <c r="F88" s="501">
        <f t="shared" si="306"/>
        <v>24</v>
      </c>
      <c r="G88" s="813">
        <v>66140</v>
      </c>
      <c r="H88" s="813">
        <v>11</v>
      </c>
      <c r="I88" s="814">
        <f t="shared" si="292"/>
        <v>727540</v>
      </c>
      <c r="J88" s="814">
        <v>174609.6</v>
      </c>
      <c r="K88" s="814">
        <f t="shared" si="293"/>
        <v>902149.6</v>
      </c>
      <c r="L88" s="813"/>
      <c r="M88" s="815">
        <f t="shared" si="307"/>
        <v>902149.6</v>
      </c>
      <c r="N88" s="1315">
        <f t="shared" si="294"/>
        <v>11727944.799999999</v>
      </c>
      <c r="O88" s="815">
        <v>1</v>
      </c>
      <c r="P88" s="1136">
        <f t="shared" si="308"/>
        <v>13</v>
      </c>
      <c r="Q88" s="501">
        <f t="shared" si="309"/>
        <v>26</v>
      </c>
      <c r="R88" s="813">
        <f t="shared" si="310"/>
        <v>66140</v>
      </c>
      <c r="S88" s="1098">
        <v>11</v>
      </c>
      <c r="T88" s="1101">
        <v>0.5</v>
      </c>
      <c r="U88" s="1101">
        <f t="shared" si="329"/>
        <v>16.5</v>
      </c>
      <c r="V88" s="814">
        <f t="shared" si="295"/>
        <v>1091310</v>
      </c>
      <c r="W88" s="814">
        <f t="shared" si="296"/>
        <v>283740.60000000003</v>
      </c>
      <c r="X88" s="814">
        <f t="shared" si="313"/>
        <v>1375050.6</v>
      </c>
      <c r="Y88" s="813"/>
      <c r="Z88" s="815">
        <f t="shared" si="314"/>
        <v>1375050.6</v>
      </c>
      <c r="AA88" s="1316">
        <f t="shared" si="297"/>
        <v>17875657.800000001</v>
      </c>
      <c r="AB88" s="958">
        <v>1</v>
      </c>
      <c r="AC88" s="816">
        <f t="shared" si="315"/>
        <v>14</v>
      </c>
      <c r="AD88" s="501">
        <f t="shared" si="316"/>
        <v>28</v>
      </c>
      <c r="AE88" s="813">
        <f t="shared" si="298"/>
        <v>66140</v>
      </c>
      <c r="AF88" s="1098">
        <v>11</v>
      </c>
      <c r="AG88" s="1098">
        <v>0.6</v>
      </c>
      <c r="AH88" s="1098">
        <f t="shared" si="325"/>
        <v>17.600000000000001</v>
      </c>
      <c r="AI88" s="814">
        <f t="shared" si="299"/>
        <v>1164064</v>
      </c>
      <c r="AJ88" s="814">
        <f t="shared" si="326"/>
        <v>325937.92000000004</v>
      </c>
      <c r="AK88" s="814">
        <f t="shared" si="318"/>
        <v>1490001.9199999999</v>
      </c>
      <c r="AL88" s="813"/>
      <c r="AM88" s="815">
        <f t="shared" si="319"/>
        <v>1490001.9199999999</v>
      </c>
      <c r="AN88" s="1316">
        <f t="shared" si="301"/>
        <v>19370024.960000001</v>
      </c>
      <c r="AO88" s="868">
        <v>1</v>
      </c>
      <c r="AP88" s="816">
        <f t="shared" si="320"/>
        <v>15</v>
      </c>
      <c r="AQ88" s="501">
        <f t="shared" si="321"/>
        <v>30</v>
      </c>
      <c r="AR88" s="813">
        <f t="shared" si="302"/>
        <v>66140</v>
      </c>
      <c r="AS88" s="1098">
        <v>11</v>
      </c>
      <c r="AT88" s="1098">
        <v>0.7</v>
      </c>
      <c r="AU88" s="1098">
        <f t="shared" si="327"/>
        <v>18.7</v>
      </c>
      <c r="AV88" s="814">
        <f t="shared" si="303"/>
        <v>1236818</v>
      </c>
      <c r="AW88" s="814">
        <f t="shared" si="328"/>
        <v>371045.39999999997</v>
      </c>
      <c r="AX88" s="814">
        <f t="shared" si="323"/>
        <v>1607863.4</v>
      </c>
      <c r="AY88" s="813"/>
      <c r="AZ88" s="815">
        <f t="shared" si="324"/>
        <v>1607863.4</v>
      </c>
      <c r="BA88" s="1317">
        <f t="shared" si="305"/>
        <v>20902224.199999999</v>
      </c>
    </row>
    <row r="89" spans="1:53" s="499" customFormat="1" ht="23.25" customHeight="1" thickBot="1">
      <c r="A89" s="500">
        <v>6</v>
      </c>
      <c r="B89" s="1176" t="s">
        <v>720</v>
      </c>
      <c r="C89" s="514" t="s">
        <v>657</v>
      </c>
      <c r="D89" s="641">
        <v>1</v>
      </c>
      <c r="E89" s="1135">
        <v>21</v>
      </c>
      <c r="F89" s="501">
        <f t="shared" si="306"/>
        <v>42</v>
      </c>
      <c r="G89" s="813">
        <v>66140</v>
      </c>
      <c r="H89" s="813">
        <v>11</v>
      </c>
      <c r="I89" s="814">
        <f t="shared" si="292"/>
        <v>727540</v>
      </c>
      <c r="J89" s="814">
        <v>370113</v>
      </c>
      <c r="K89" s="814">
        <f t="shared" si="293"/>
        <v>1097653</v>
      </c>
      <c r="L89" s="813"/>
      <c r="M89" s="815">
        <f t="shared" si="307"/>
        <v>1097653</v>
      </c>
      <c r="N89" s="1315">
        <f t="shared" si="294"/>
        <v>14269489</v>
      </c>
      <c r="O89" s="815">
        <v>1</v>
      </c>
      <c r="P89" s="1136">
        <f t="shared" si="308"/>
        <v>22</v>
      </c>
      <c r="Q89" s="501">
        <f t="shared" si="309"/>
        <v>44</v>
      </c>
      <c r="R89" s="813">
        <f t="shared" si="310"/>
        <v>66140</v>
      </c>
      <c r="S89" s="1098">
        <v>11</v>
      </c>
      <c r="T89" s="1101">
        <v>0.5</v>
      </c>
      <c r="U89" s="1101">
        <f t="shared" si="329"/>
        <v>16.5</v>
      </c>
      <c r="V89" s="814">
        <f t="shared" si="295"/>
        <v>1091310</v>
      </c>
      <c r="W89" s="814">
        <f t="shared" si="296"/>
        <v>370113</v>
      </c>
      <c r="X89" s="814">
        <f t="shared" si="313"/>
        <v>1461423</v>
      </c>
      <c r="Y89" s="813"/>
      <c r="Z89" s="815">
        <f t="shared" si="314"/>
        <v>1461423</v>
      </c>
      <c r="AA89" s="1316">
        <f t="shared" si="297"/>
        <v>18998499</v>
      </c>
      <c r="AB89" s="958">
        <v>1</v>
      </c>
      <c r="AC89" s="816">
        <f t="shared" si="315"/>
        <v>23</v>
      </c>
      <c r="AD89" s="501">
        <f t="shared" si="316"/>
        <v>46</v>
      </c>
      <c r="AE89" s="813">
        <f t="shared" si="298"/>
        <v>66140</v>
      </c>
      <c r="AF89" s="1098">
        <v>11</v>
      </c>
      <c r="AG89" s="1098">
        <v>0.6</v>
      </c>
      <c r="AH89" s="1098">
        <f t="shared" si="325"/>
        <v>17.600000000000001</v>
      </c>
      <c r="AI89" s="814">
        <f t="shared" si="299"/>
        <v>1164064</v>
      </c>
      <c r="AJ89" s="814">
        <f t="shared" si="326"/>
        <v>370113</v>
      </c>
      <c r="AK89" s="814">
        <f t="shared" si="318"/>
        <v>1534177</v>
      </c>
      <c r="AL89" s="813"/>
      <c r="AM89" s="815">
        <f t="shared" si="319"/>
        <v>1534177</v>
      </c>
      <c r="AN89" s="1316">
        <f t="shared" si="301"/>
        <v>19944301</v>
      </c>
      <c r="AO89" s="868">
        <v>1</v>
      </c>
      <c r="AP89" s="816">
        <f t="shared" si="320"/>
        <v>24</v>
      </c>
      <c r="AQ89" s="501">
        <f t="shared" si="321"/>
        <v>48</v>
      </c>
      <c r="AR89" s="813">
        <f t="shared" si="302"/>
        <v>66140</v>
      </c>
      <c r="AS89" s="1098">
        <v>11</v>
      </c>
      <c r="AT89" s="1098">
        <v>0.7</v>
      </c>
      <c r="AU89" s="1098">
        <f t="shared" si="327"/>
        <v>18.7</v>
      </c>
      <c r="AV89" s="814">
        <f t="shared" si="303"/>
        <v>1236818</v>
      </c>
      <c r="AW89" s="814">
        <f t="shared" si="328"/>
        <v>371045.39999999997</v>
      </c>
      <c r="AX89" s="814">
        <f t="shared" si="323"/>
        <v>1607863.4</v>
      </c>
      <c r="AY89" s="813"/>
      <c r="AZ89" s="815">
        <f t="shared" si="324"/>
        <v>1607863.4</v>
      </c>
      <c r="BA89" s="1317">
        <f t="shared" si="305"/>
        <v>20902224.199999999</v>
      </c>
    </row>
    <row r="90" spans="1:53" s="499" customFormat="1" ht="23.25" customHeight="1" thickBot="1">
      <c r="A90" s="492">
        <v>7</v>
      </c>
      <c r="B90" s="1173" t="s">
        <v>721</v>
      </c>
      <c r="C90" s="514" t="s">
        <v>657</v>
      </c>
      <c r="D90" s="641">
        <v>1</v>
      </c>
      <c r="E90" s="1135">
        <v>12</v>
      </c>
      <c r="F90" s="501">
        <f t="shared" si="306"/>
        <v>24</v>
      </c>
      <c r="G90" s="813">
        <v>66140</v>
      </c>
      <c r="H90" s="813">
        <v>11</v>
      </c>
      <c r="I90" s="814">
        <f t="shared" si="292"/>
        <v>727540</v>
      </c>
      <c r="J90" s="814">
        <v>174609.6</v>
      </c>
      <c r="K90" s="814">
        <f t="shared" si="293"/>
        <v>902149.6</v>
      </c>
      <c r="L90" s="813"/>
      <c r="M90" s="815">
        <f t="shared" si="307"/>
        <v>902149.6</v>
      </c>
      <c r="N90" s="1315">
        <f t="shared" si="294"/>
        <v>11727944.799999999</v>
      </c>
      <c r="O90" s="815">
        <v>1</v>
      </c>
      <c r="P90" s="1136">
        <f t="shared" si="308"/>
        <v>13</v>
      </c>
      <c r="Q90" s="501">
        <f t="shared" si="309"/>
        <v>26</v>
      </c>
      <c r="R90" s="813">
        <f t="shared" si="310"/>
        <v>66140</v>
      </c>
      <c r="S90" s="1098">
        <v>11</v>
      </c>
      <c r="T90" s="1101">
        <v>0.5</v>
      </c>
      <c r="U90" s="1101">
        <f t="shared" si="329"/>
        <v>16.5</v>
      </c>
      <c r="V90" s="814">
        <f t="shared" si="295"/>
        <v>1091310</v>
      </c>
      <c r="W90" s="814">
        <f>IF((Q90&lt;=30)*AND(V90*Q90%&gt;J90),V90*Q90%,IF((Q90&gt;30)*AND(V90*30%&gt;J90),V90*30%,J90))</f>
        <v>283740.60000000003</v>
      </c>
      <c r="X90" s="814">
        <f t="shared" si="313"/>
        <v>1375050.6</v>
      </c>
      <c r="Y90" s="813"/>
      <c r="Z90" s="815">
        <f t="shared" si="314"/>
        <v>1375050.6</v>
      </c>
      <c r="AA90" s="1316">
        <f t="shared" si="297"/>
        <v>17875657.800000001</v>
      </c>
      <c r="AB90" s="958">
        <v>1</v>
      </c>
      <c r="AC90" s="816">
        <f t="shared" si="315"/>
        <v>14</v>
      </c>
      <c r="AD90" s="501">
        <f t="shared" si="316"/>
        <v>28</v>
      </c>
      <c r="AE90" s="813">
        <f t="shared" si="298"/>
        <v>66140</v>
      </c>
      <c r="AF90" s="1098">
        <v>11</v>
      </c>
      <c r="AG90" s="1098">
        <v>0.6</v>
      </c>
      <c r="AH90" s="1098">
        <f t="shared" si="325"/>
        <v>17.600000000000001</v>
      </c>
      <c r="AI90" s="814">
        <f t="shared" si="299"/>
        <v>1164064</v>
      </c>
      <c r="AJ90" s="814">
        <f>IF((AD90&lt;=30)*AND(AI90*AD90%&gt;W90),AI90*AD90%,IF((AD90&gt;30)*AND(AI90*30%&gt;W90),AI90*30%,W90))</f>
        <v>325937.92000000004</v>
      </c>
      <c r="AK90" s="814">
        <f t="shared" si="318"/>
        <v>1490001.9199999999</v>
      </c>
      <c r="AL90" s="813"/>
      <c r="AM90" s="815">
        <f t="shared" si="319"/>
        <v>1490001.9199999999</v>
      </c>
      <c r="AN90" s="1316">
        <f t="shared" si="301"/>
        <v>19370024.960000001</v>
      </c>
      <c r="AO90" s="868">
        <v>1</v>
      </c>
      <c r="AP90" s="816">
        <f t="shared" si="320"/>
        <v>15</v>
      </c>
      <c r="AQ90" s="501">
        <f t="shared" si="321"/>
        <v>30</v>
      </c>
      <c r="AR90" s="813">
        <f t="shared" si="302"/>
        <v>66140</v>
      </c>
      <c r="AS90" s="1098">
        <v>11</v>
      </c>
      <c r="AT90" s="1098">
        <v>0.7</v>
      </c>
      <c r="AU90" s="1098">
        <f t="shared" si="327"/>
        <v>18.7</v>
      </c>
      <c r="AV90" s="814">
        <f t="shared" si="303"/>
        <v>1236818</v>
      </c>
      <c r="AW90" s="814">
        <f>IF((AQ90&lt;=30)*AND(AV90*AQ90%&gt;AJ90),AV90*AQ90%,IF((AQ90&gt;30)*AND(AV90*30%&gt;AJ90),AV90*30%,AJ90))</f>
        <v>371045.39999999997</v>
      </c>
      <c r="AX90" s="814">
        <f t="shared" si="323"/>
        <v>1607863.4</v>
      </c>
      <c r="AY90" s="813"/>
      <c r="AZ90" s="815">
        <f t="shared" si="324"/>
        <v>1607863.4</v>
      </c>
      <c r="BA90" s="1317">
        <f t="shared" si="305"/>
        <v>20902224.199999999</v>
      </c>
    </row>
    <row r="91" spans="1:53" s="499" customFormat="1" ht="25.5" customHeight="1" thickBot="1">
      <c r="A91" s="500">
        <v>8</v>
      </c>
      <c r="B91" s="1180" t="s">
        <v>670</v>
      </c>
      <c r="C91" s="514" t="s">
        <v>657</v>
      </c>
      <c r="D91" s="811">
        <v>1</v>
      </c>
      <c r="E91" s="1135">
        <v>14</v>
      </c>
      <c r="F91" s="501">
        <f>+E91*2</f>
        <v>28</v>
      </c>
      <c r="G91" s="813">
        <v>66140</v>
      </c>
      <c r="H91" s="813">
        <v>11</v>
      </c>
      <c r="I91" s="814">
        <f>+H91*G91</f>
        <v>727540</v>
      </c>
      <c r="J91" s="814">
        <v>273815</v>
      </c>
      <c r="K91" s="814">
        <f t="shared" si="293"/>
        <v>1001355</v>
      </c>
      <c r="L91" s="813"/>
      <c r="M91" s="815">
        <f>+K91+L91</f>
        <v>1001355</v>
      </c>
      <c r="N91" s="1315">
        <f t="shared" si="294"/>
        <v>13017615</v>
      </c>
      <c r="O91" s="815">
        <v>1</v>
      </c>
      <c r="P91" s="1136">
        <f>+E91+1</f>
        <v>15</v>
      </c>
      <c r="Q91" s="501">
        <f>+P91*2</f>
        <v>30</v>
      </c>
      <c r="R91" s="813">
        <f>+G91</f>
        <v>66140</v>
      </c>
      <c r="S91" s="1098">
        <v>11</v>
      </c>
      <c r="T91" s="1101">
        <v>0.5</v>
      </c>
      <c r="U91" s="1101">
        <f t="shared" si="329"/>
        <v>16.5</v>
      </c>
      <c r="V91" s="814">
        <f>+U91*R91</f>
        <v>1091310</v>
      </c>
      <c r="W91" s="814">
        <f>IF(V91*Q91/100&lt;J91,J91,IF(Q91&gt;30,Q91*30/100,V91*Q91/100))</f>
        <v>327393</v>
      </c>
      <c r="X91" s="814">
        <f>+V91+W91</f>
        <v>1418703</v>
      </c>
      <c r="Y91" s="813"/>
      <c r="Z91" s="815">
        <f>+X91+Y91</f>
        <v>1418703</v>
      </c>
      <c r="AA91" s="1316">
        <f t="shared" si="297"/>
        <v>18443139</v>
      </c>
      <c r="AB91" s="958">
        <v>1</v>
      </c>
      <c r="AC91" s="816">
        <f>+P91+1</f>
        <v>16</v>
      </c>
      <c r="AD91" s="501">
        <f>+AC91*2</f>
        <v>32</v>
      </c>
      <c r="AE91" s="813">
        <f t="shared" si="298"/>
        <v>66140</v>
      </c>
      <c r="AF91" s="1098">
        <v>11</v>
      </c>
      <c r="AG91" s="1098">
        <v>0.6</v>
      </c>
      <c r="AH91" s="1098">
        <f t="shared" si="325"/>
        <v>17.600000000000001</v>
      </c>
      <c r="AI91" s="814">
        <f>+AH91*AE91</f>
        <v>1164064</v>
      </c>
      <c r="AJ91" s="814">
        <f>IF(AI91*AD91/100&lt;W91,W91,IF(AD91&gt;30,AD91*30/100,AI91*AD91/100))</f>
        <v>9.6</v>
      </c>
      <c r="AK91" s="814">
        <f>+AI91+AJ91</f>
        <v>1164073.6000000001</v>
      </c>
      <c r="AL91" s="813"/>
      <c r="AM91" s="815">
        <f>+AK91+AL91</f>
        <v>1164073.6000000001</v>
      </c>
      <c r="AN91" s="1316">
        <f t="shared" si="301"/>
        <v>15132956.800000001</v>
      </c>
      <c r="AO91" s="868">
        <v>1</v>
      </c>
      <c r="AP91" s="816">
        <f>+AC91+1</f>
        <v>17</v>
      </c>
      <c r="AQ91" s="501">
        <f>+AP91*2</f>
        <v>34</v>
      </c>
      <c r="AR91" s="813">
        <f t="shared" si="302"/>
        <v>66140</v>
      </c>
      <c r="AS91" s="1098">
        <v>11</v>
      </c>
      <c r="AT91" s="1098">
        <v>0.7</v>
      </c>
      <c r="AU91" s="1098">
        <f t="shared" si="327"/>
        <v>18.7</v>
      </c>
      <c r="AV91" s="814">
        <f>+AU91*AR91</f>
        <v>1236818</v>
      </c>
      <c r="AW91" s="814">
        <f>IF((AQ91&lt;=30)*AND(AV91*AQ91%&gt;AJ91),AV91*AQ91%,IF((AQ91&gt;30)*AND(AV91*30%&gt;AJ91),AV91*30%,AJ91))</f>
        <v>371045.39999999997</v>
      </c>
      <c r="AX91" s="814">
        <f>+AV91+AW91</f>
        <v>1607863.4</v>
      </c>
      <c r="AY91" s="813"/>
      <c r="AZ91" s="815">
        <f>+AX91+AY91</f>
        <v>1607863.4</v>
      </c>
      <c r="BA91" s="1317">
        <f t="shared" si="305"/>
        <v>20902224.199999999</v>
      </c>
    </row>
    <row r="92" spans="1:53" s="499" customFormat="1" ht="23.25" customHeight="1" thickBot="1">
      <c r="A92" s="492">
        <v>9</v>
      </c>
      <c r="B92" s="1171" t="s">
        <v>677</v>
      </c>
      <c r="C92" s="514" t="s">
        <v>657</v>
      </c>
      <c r="D92" s="811">
        <v>1</v>
      </c>
      <c r="E92" s="1135">
        <v>19</v>
      </c>
      <c r="F92" s="501">
        <f t="shared" ref="F92:F93" si="333">+E92*2</f>
        <v>38</v>
      </c>
      <c r="G92" s="813">
        <v>66140</v>
      </c>
      <c r="H92" s="813">
        <v>11</v>
      </c>
      <c r="I92" s="814">
        <f t="shared" ref="I92:I93" si="334">+H92*G92</f>
        <v>727540</v>
      </c>
      <c r="J92" s="814">
        <v>246434</v>
      </c>
      <c r="K92" s="814">
        <f t="shared" si="293"/>
        <v>973974</v>
      </c>
      <c r="L92" s="813"/>
      <c r="M92" s="815">
        <f t="shared" ref="M92:M93" si="335">+K92+L92</f>
        <v>973974</v>
      </c>
      <c r="N92" s="1315">
        <f t="shared" si="294"/>
        <v>12661662</v>
      </c>
      <c r="O92" s="815">
        <v>1</v>
      </c>
      <c r="P92" s="1136">
        <f t="shared" ref="P92:P93" si="336">+E92+1</f>
        <v>20</v>
      </c>
      <c r="Q92" s="501">
        <f t="shared" ref="Q92:Q93" si="337">+P92*2</f>
        <v>40</v>
      </c>
      <c r="R92" s="813">
        <f t="shared" ref="R92:R93" si="338">+G92</f>
        <v>66140</v>
      </c>
      <c r="S92" s="1098">
        <v>11</v>
      </c>
      <c r="T92" s="1101">
        <v>0.5</v>
      </c>
      <c r="U92" s="1101">
        <f t="shared" si="329"/>
        <v>16.5</v>
      </c>
      <c r="V92" s="814">
        <f t="shared" ref="V92:V93" si="339">+U92*R92</f>
        <v>1091310</v>
      </c>
      <c r="W92" s="814">
        <f t="shared" ref="W92" si="340">IF((Q92&lt;=30)*AND(V92*Q92%&gt;J92),V92*Q92%,IF((Q92&gt;30)*AND(V92*30%&gt;J92),V92*30%,J92))</f>
        <v>327393</v>
      </c>
      <c r="X92" s="814">
        <f t="shared" ref="X92:X93" si="341">+V92+W92</f>
        <v>1418703</v>
      </c>
      <c r="Y92" s="813"/>
      <c r="Z92" s="815">
        <f t="shared" ref="Z92:Z93" si="342">+X92+Y92</f>
        <v>1418703</v>
      </c>
      <c r="AA92" s="1316">
        <f t="shared" si="297"/>
        <v>18443139</v>
      </c>
      <c r="AB92" s="958">
        <v>1</v>
      </c>
      <c r="AC92" s="816">
        <f t="shared" ref="AC92:AC93" si="343">+P92+1</f>
        <v>21</v>
      </c>
      <c r="AD92" s="501">
        <f t="shared" ref="AD92:AD93" si="344">+AC92*2</f>
        <v>42</v>
      </c>
      <c r="AE92" s="813">
        <f t="shared" si="298"/>
        <v>66140</v>
      </c>
      <c r="AF92" s="1098">
        <v>11</v>
      </c>
      <c r="AG92" s="1098">
        <v>0.6</v>
      </c>
      <c r="AH92" s="1098">
        <f t="shared" si="325"/>
        <v>17.600000000000001</v>
      </c>
      <c r="AI92" s="814">
        <f t="shared" ref="AI92:AI93" si="345">+AH92*AE92</f>
        <v>1164064</v>
      </c>
      <c r="AJ92" s="814">
        <f t="shared" ref="AJ92" si="346">IF((AD92&lt;=30)*AND(AI92*AD92%&gt;W92),AI92*AD92%,IF((AD92&gt;30)*AND(AI92*30%&gt;W92),AI92*30%,W92))</f>
        <v>349219.2</v>
      </c>
      <c r="AK92" s="814">
        <f t="shared" ref="AK92:AK93" si="347">+AI92+AJ92</f>
        <v>1513283.2</v>
      </c>
      <c r="AL92" s="813"/>
      <c r="AM92" s="815">
        <f t="shared" ref="AM92:AM93" si="348">+AK92+AL92</f>
        <v>1513283.2</v>
      </c>
      <c r="AN92" s="1316">
        <f t="shared" si="301"/>
        <v>19672681.599999998</v>
      </c>
      <c r="AO92" s="868">
        <v>1</v>
      </c>
      <c r="AP92" s="816">
        <f t="shared" ref="AP92:AP93" si="349">+AC92+1</f>
        <v>22</v>
      </c>
      <c r="AQ92" s="501">
        <f t="shared" ref="AQ92:AQ93" si="350">+AP92*2</f>
        <v>44</v>
      </c>
      <c r="AR92" s="813">
        <f t="shared" si="302"/>
        <v>66140</v>
      </c>
      <c r="AS92" s="1098">
        <v>11</v>
      </c>
      <c r="AT92" s="1098">
        <v>0.7</v>
      </c>
      <c r="AU92" s="1098">
        <f t="shared" si="327"/>
        <v>18.7</v>
      </c>
      <c r="AV92" s="814">
        <f t="shared" ref="AV92:AV93" si="351">+AU92*AR92</f>
        <v>1236818</v>
      </c>
      <c r="AW92" s="814">
        <f t="shared" ref="AW92" si="352">IF((AQ92&lt;=30)*AND(AV92*AQ92%&gt;AJ92),AV92*AQ92%,IF((AQ92&gt;30)*AND(AV92*30%&gt;AJ92),AV92*30%,AJ92))</f>
        <v>371045.39999999997</v>
      </c>
      <c r="AX92" s="814">
        <f t="shared" ref="AX92:AX93" si="353">+AV92+AW92</f>
        <v>1607863.4</v>
      </c>
      <c r="AY92" s="813"/>
      <c r="AZ92" s="815">
        <f t="shared" ref="AZ92:AZ93" si="354">+AX92+AY92</f>
        <v>1607863.4</v>
      </c>
      <c r="BA92" s="1317">
        <f t="shared" si="305"/>
        <v>20902224.199999999</v>
      </c>
    </row>
    <row r="93" spans="1:53" s="499" customFormat="1" ht="23.25" customHeight="1" thickBot="1">
      <c r="A93" s="500">
        <v>10</v>
      </c>
      <c r="B93" s="1171" t="s">
        <v>679</v>
      </c>
      <c r="C93" s="514" t="s">
        <v>657</v>
      </c>
      <c r="D93" s="811">
        <v>1</v>
      </c>
      <c r="E93" s="1137">
        <v>11</v>
      </c>
      <c r="F93" s="511">
        <f t="shared" si="333"/>
        <v>22</v>
      </c>
      <c r="G93" s="818">
        <v>66140</v>
      </c>
      <c r="H93" s="818">
        <v>11</v>
      </c>
      <c r="I93" s="819">
        <f t="shared" si="334"/>
        <v>727540</v>
      </c>
      <c r="J93" s="819">
        <v>160058.79999999999</v>
      </c>
      <c r="K93" s="819">
        <f t="shared" si="293"/>
        <v>887598.8</v>
      </c>
      <c r="L93" s="818"/>
      <c r="M93" s="820">
        <f t="shared" si="335"/>
        <v>887598.8</v>
      </c>
      <c r="N93" s="1315">
        <f t="shared" si="294"/>
        <v>11538784.4</v>
      </c>
      <c r="O93" s="815">
        <v>1</v>
      </c>
      <c r="P93" s="1169">
        <f t="shared" si="336"/>
        <v>12</v>
      </c>
      <c r="Q93" s="631">
        <f t="shared" si="337"/>
        <v>24</v>
      </c>
      <c r="R93" s="822">
        <f t="shared" si="338"/>
        <v>66140</v>
      </c>
      <c r="S93" s="1098">
        <v>11</v>
      </c>
      <c r="T93" s="1101">
        <v>0.5</v>
      </c>
      <c r="U93" s="1101">
        <f t="shared" si="329"/>
        <v>16.5</v>
      </c>
      <c r="V93" s="823">
        <f t="shared" si="339"/>
        <v>1091310</v>
      </c>
      <c r="W93" s="823">
        <f t="shared" ref="W93" si="355">IF(V93*Q93/100&lt;J93,J93,IF(Q93&gt;30,Q93*30/100,V93*Q93/100))</f>
        <v>261914.4</v>
      </c>
      <c r="X93" s="823">
        <f t="shared" si="341"/>
        <v>1353224.4</v>
      </c>
      <c r="Y93" s="822"/>
      <c r="Z93" s="824">
        <f t="shared" si="342"/>
        <v>1353224.4</v>
      </c>
      <c r="AA93" s="1316">
        <f t="shared" si="297"/>
        <v>17591917.199999999</v>
      </c>
      <c r="AB93" s="958">
        <v>1</v>
      </c>
      <c r="AC93" s="825">
        <f t="shared" si="343"/>
        <v>13</v>
      </c>
      <c r="AD93" s="511">
        <f t="shared" si="344"/>
        <v>26</v>
      </c>
      <c r="AE93" s="818">
        <f t="shared" si="298"/>
        <v>66140</v>
      </c>
      <c r="AF93" s="1098">
        <v>11</v>
      </c>
      <c r="AG93" s="1098">
        <v>0.6</v>
      </c>
      <c r="AH93" s="1098">
        <f t="shared" si="325"/>
        <v>17.600000000000001</v>
      </c>
      <c r="AI93" s="819">
        <f t="shared" si="345"/>
        <v>1164064</v>
      </c>
      <c r="AJ93" s="819">
        <f t="shared" ref="AJ93" si="356">IF(AI93*AD93/100&lt;W93,W93,IF(AD93&gt;30,AD93*30/100,AI93*AD93/100))</f>
        <v>302656.64000000001</v>
      </c>
      <c r="AK93" s="819">
        <f t="shared" si="347"/>
        <v>1466720.6400000001</v>
      </c>
      <c r="AL93" s="818"/>
      <c r="AM93" s="820">
        <f t="shared" si="348"/>
        <v>1466720.6400000001</v>
      </c>
      <c r="AN93" s="1316">
        <f t="shared" si="301"/>
        <v>19067368.32</v>
      </c>
      <c r="AO93" s="868">
        <v>1</v>
      </c>
      <c r="AP93" s="825">
        <f t="shared" si="349"/>
        <v>14</v>
      </c>
      <c r="AQ93" s="511">
        <f t="shared" si="350"/>
        <v>28</v>
      </c>
      <c r="AR93" s="818">
        <f t="shared" si="302"/>
        <v>66140</v>
      </c>
      <c r="AS93" s="1098">
        <v>11</v>
      </c>
      <c r="AT93" s="1098">
        <v>0.7</v>
      </c>
      <c r="AU93" s="1098">
        <f t="shared" si="327"/>
        <v>18.7</v>
      </c>
      <c r="AV93" s="819">
        <f t="shared" si="351"/>
        <v>1236818</v>
      </c>
      <c r="AW93" s="819">
        <f t="shared" ref="AW93" si="357">IF(AV93*AQ93/100&lt;AJ93,AJ93,IF(AQ93&gt;30,AQ93*30/100,AV93*AQ93/100))</f>
        <v>346309.04</v>
      </c>
      <c r="AX93" s="819">
        <f t="shared" si="353"/>
        <v>1583127.04</v>
      </c>
      <c r="AY93" s="818"/>
      <c r="AZ93" s="820">
        <f t="shared" si="354"/>
        <v>1583127.04</v>
      </c>
      <c r="BA93" s="1317">
        <f t="shared" si="305"/>
        <v>20580651.52</v>
      </c>
    </row>
    <row r="94" spans="1:53" s="508" customFormat="1" ht="18" customHeight="1" thickBot="1">
      <c r="A94" s="1581" t="s">
        <v>64</v>
      </c>
      <c r="B94" s="1582"/>
      <c r="C94" s="1583"/>
      <c r="D94" s="801">
        <f t="shared" ref="D94:M94" si="358">SUM(D84:D93)</f>
        <v>10</v>
      </c>
      <c r="E94" s="1139">
        <f t="shared" si="358"/>
        <v>156</v>
      </c>
      <c r="F94" s="866">
        <f t="shared" si="358"/>
        <v>312</v>
      </c>
      <c r="G94" s="866">
        <f t="shared" si="358"/>
        <v>661400</v>
      </c>
      <c r="H94" s="866">
        <f t="shared" si="358"/>
        <v>110.5</v>
      </c>
      <c r="I94" s="866">
        <f t="shared" si="358"/>
        <v>7308470</v>
      </c>
      <c r="J94" s="866">
        <f t="shared" si="358"/>
        <v>2674142.2000000002</v>
      </c>
      <c r="K94" s="866">
        <f t="shared" si="358"/>
        <v>9982612.1999999993</v>
      </c>
      <c r="L94" s="866">
        <f t="shared" si="358"/>
        <v>0</v>
      </c>
      <c r="M94" s="866">
        <f t="shared" si="358"/>
        <v>9982612.1999999993</v>
      </c>
      <c r="N94" s="867">
        <f t="shared" ref="N94:BA94" si="359">SUM(N84:N93)</f>
        <v>129773958.59999999</v>
      </c>
      <c r="O94" s="637">
        <f t="shared" si="359"/>
        <v>10</v>
      </c>
      <c r="P94" s="1170">
        <f t="shared" si="359"/>
        <v>166</v>
      </c>
      <c r="Q94" s="636">
        <f t="shared" si="359"/>
        <v>332</v>
      </c>
      <c r="R94" s="636">
        <f t="shared" si="359"/>
        <v>661400</v>
      </c>
      <c r="S94" s="636">
        <f t="shared" si="359"/>
        <v>110.5</v>
      </c>
      <c r="T94" s="636"/>
      <c r="U94" s="636">
        <f t="shared" si="359"/>
        <v>165.75</v>
      </c>
      <c r="V94" s="636">
        <f t="shared" si="359"/>
        <v>10962705</v>
      </c>
      <c r="W94" s="636">
        <f t="shared" si="359"/>
        <v>3396954.7</v>
      </c>
      <c r="X94" s="636">
        <f t="shared" si="359"/>
        <v>14359659.699999999</v>
      </c>
      <c r="Y94" s="636">
        <f t="shared" si="359"/>
        <v>0</v>
      </c>
      <c r="Z94" s="636">
        <f t="shared" si="359"/>
        <v>14359659.699999999</v>
      </c>
      <c r="AA94" s="637">
        <f t="shared" si="359"/>
        <v>186675576.09999996</v>
      </c>
      <c r="AB94" s="637">
        <f t="shared" si="359"/>
        <v>10</v>
      </c>
      <c r="AC94" s="865">
        <f t="shared" si="359"/>
        <v>176</v>
      </c>
      <c r="AD94" s="866">
        <f t="shared" si="359"/>
        <v>352</v>
      </c>
      <c r="AE94" s="866">
        <f t="shared" si="359"/>
        <v>661400</v>
      </c>
      <c r="AF94" s="866"/>
      <c r="AG94" s="866"/>
      <c r="AH94" s="866">
        <f t="shared" si="359"/>
        <v>176.79999999999998</v>
      </c>
      <c r="AI94" s="866">
        <f t="shared" si="359"/>
        <v>11693552</v>
      </c>
      <c r="AJ94" s="866">
        <f t="shared" si="359"/>
        <v>3345044.4000000004</v>
      </c>
      <c r="AK94" s="866">
        <f t="shared" si="359"/>
        <v>15038596.399999999</v>
      </c>
      <c r="AL94" s="866">
        <f t="shared" si="359"/>
        <v>0</v>
      </c>
      <c r="AM94" s="866">
        <f t="shared" si="359"/>
        <v>15038596.399999999</v>
      </c>
      <c r="AN94" s="867">
        <f t="shared" si="359"/>
        <v>195501753.20000002</v>
      </c>
      <c r="AO94" s="867">
        <f t="shared" si="359"/>
        <v>10</v>
      </c>
      <c r="AP94" s="997">
        <f t="shared" si="359"/>
        <v>186</v>
      </c>
      <c r="AQ94" s="866">
        <f t="shared" si="359"/>
        <v>372</v>
      </c>
      <c r="AR94" s="866">
        <f t="shared" si="359"/>
        <v>661400</v>
      </c>
      <c r="AS94" s="866"/>
      <c r="AT94" s="866"/>
      <c r="AU94" s="866">
        <f t="shared" si="359"/>
        <v>187.84999999999997</v>
      </c>
      <c r="AV94" s="866">
        <f t="shared" si="359"/>
        <v>12424399</v>
      </c>
      <c r="AW94" s="866">
        <f t="shared" si="359"/>
        <v>4010078.9399999995</v>
      </c>
      <c r="AX94" s="866">
        <f t="shared" si="359"/>
        <v>16434477.940000001</v>
      </c>
      <c r="AY94" s="866">
        <f t="shared" si="359"/>
        <v>0</v>
      </c>
      <c r="AZ94" s="866">
        <f t="shared" si="359"/>
        <v>16434477.940000001</v>
      </c>
      <c r="BA94" s="867">
        <f t="shared" si="359"/>
        <v>213648213.22</v>
      </c>
    </row>
    <row r="95" spans="1:53" s="478" customFormat="1" ht="17.25" customHeight="1">
      <c r="A95" s="509"/>
      <c r="B95" s="510"/>
      <c r="C95" s="510"/>
      <c r="D95" s="510"/>
      <c r="E95" s="1140"/>
      <c r="F95" s="510"/>
      <c r="G95" s="510"/>
      <c r="H95" s="510"/>
      <c r="I95" s="510"/>
      <c r="J95" s="510"/>
      <c r="K95" s="510"/>
      <c r="L95" s="510"/>
      <c r="M95" s="510"/>
      <c r="N95" s="510"/>
      <c r="O95" s="510"/>
      <c r="P95" s="1140"/>
      <c r="Q95" s="510"/>
      <c r="R95" s="510"/>
      <c r="S95" s="510"/>
      <c r="T95" s="510"/>
      <c r="U95" s="510"/>
      <c r="V95" s="510"/>
      <c r="W95" s="510"/>
      <c r="X95" s="510"/>
      <c r="Y95" s="510"/>
      <c r="Z95" s="510"/>
      <c r="AA95" s="510"/>
      <c r="AB95" s="510"/>
    </row>
    <row r="96" spans="1:53" s="478" customFormat="1" ht="18" customHeight="1" thickBot="1">
      <c r="A96" s="509"/>
      <c r="B96" s="510"/>
      <c r="C96" s="510"/>
      <c r="D96" s="510"/>
      <c r="E96" s="1140"/>
      <c r="F96" s="510"/>
      <c r="G96" s="510"/>
      <c r="H96" s="510"/>
      <c r="I96" s="510"/>
      <c r="J96" s="510"/>
      <c r="K96" s="510"/>
      <c r="L96" s="510"/>
      <c r="M96" s="510"/>
      <c r="N96" s="510"/>
      <c r="O96" s="510"/>
      <c r="P96" s="1140"/>
      <c r="Q96" s="510"/>
      <c r="R96" s="510"/>
      <c r="S96" s="510"/>
      <c r="T96" s="510"/>
      <c r="U96" s="510"/>
      <c r="V96" s="510"/>
      <c r="W96" s="510"/>
      <c r="X96" s="510"/>
      <c r="Y96" s="510"/>
      <c r="Z96" s="510"/>
      <c r="AA96" s="510"/>
      <c r="AB96" s="510"/>
    </row>
    <row r="97" spans="1:53" s="477" customFormat="1" ht="30.75" customHeight="1" thickBot="1">
      <c r="A97" s="1584" t="s">
        <v>789</v>
      </c>
      <c r="B97" s="1585"/>
      <c r="C97" s="1586"/>
      <c r="D97" s="996"/>
      <c r="E97" s="1572" t="s">
        <v>2170</v>
      </c>
      <c r="F97" s="1573"/>
      <c r="G97" s="1573"/>
      <c r="H97" s="1573"/>
      <c r="I97" s="1573"/>
      <c r="J97" s="1573"/>
      <c r="K97" s="1573"/>
      <c r="L97" s="1573"/>
      <c r="M97" s="1573"/>
      <c r="N97" s="1574"/>
      <c r="O97" s="992"/>
      <c r="P97" s="1572" t="s">
        <v>2170</v>
      </c>
      <c r="Q97" s="1573"/>
      <c r="R97" s="1573"/>
      <c r="S97" s="1573"/>
      <c r="T97" s="1573"/>
      <c r="U97" s="1573"/>
      <c r="V97" s="1573"/>
      <c r="W97" s="1573"/>
      <c r="X97" s="1573"/>
      <c r="Y97" s="1573"/>
      <c r="Z97" s="1573"/>
      <c r="AA97" s="1574"/>
      <c r="AB97" s="992"/>
      <c r="AC97" s="1572" t="s">
        <v>2170</v>
      </c>
      <c r="AD97" s="1573"/>
      <c r="AE97" s="1573"/>
      <c r="AF97" s="1573"/>
      <c r="AG97" s="1573"/>
      <c r="AH97" s="1573"/>
      <c r="AI97" s="1573"/>
      <c r="AJ97" s="1573"/>
      <c r="AK97" s="1573"/>
      <c r="AL97" s="1573"/>
      <c r="AM97" s="1573"/>
      <c r="AN97" s="1574"/>
      <c r="AO97" s="992"/>
      <c r="AP97" s="1572" t="s">
        <v>2170</v>
      </c>
      <c r="AQ97" s="1573"/>
      <c r="AR97" s="1573"/>
      <c r="AS97" s="1573"/>
      <c r="AT97" s="1573"/>
      <c r="AU97" s="1573"/>
      <c r="AV97" s="1573"/>
      <c r="AW97" s="1573"/>
      <c r="AX97" s="1573"/>
      <c r="AY97" s="1573"/>
      <c r="AZ97" s="1573"/>
      <c r="BA97" s="1574"/>
    </row>
    <row r="98" spans="1:53" s="478" customFormat="1" ht="25.5" customHeight="1" thickBot="1">
      <c r="A98" s="1575" t="s">
        <v>22</v>
      </c>
      <c r="B98" s="1576"/>
      <c r="C98" s="1577"/>
      <c r="D98" s="1578" t="s">
        <v>1864</v>
      </c>
      <c r="E98" s="1579"/>
      <c r="F98" s="1579"/>
      <c r="G98" s="1579"/>
      <c r="H98" s="1579"/>
      <c r="I98" s="1579"/>
      <c r="J98" s="1579"/>
      <c r="K98" s="1579"/>
      <c r="L98" s="1579"/>
      <c r="M98" s="1579"/>
      <c r="N98" s="1580"/>
      <c r="O98" s="994"/>
      <c r="P98" s="1578" t="s">
        <v>1865</v>
      </c>
      <c r="Q98" s="1579"/>
      <c r="R98" s="1579"/>
      <c r="S98" s="1579"/>
      <c r="T98" s="1579"/>
      <c r="U98" s="1579"/>
      <c r="V98" s="1579"/>
      <c r="W98" s="1579"/>
      <c r="X98" s="1579"/>
      <c r="Y98" s="1579"/>
      <c r="Z98" s="1579"/>
      <c r="AA98" s="1580"/>
      <c r="AB98" s="994"/>
      <c r="AC98" s="1578" t="s">
        <v>2158</v>
      </c>
      <c r="AD98" s="1579"/>
      <c r="AE98" s="1579"/>
      <c r="AF98" s="1579"/>
      <c r="AG98" s="1579"/>
      <c r="AH98" s="1579"/>
      <c r="AI98" s="1579"/>
      <c r="AJ98" s="1579"/>
      <c r="AK98" s="1579"/>
      <c r="AL98" s="1579"/>
      <c r="AM98" s="1579"/>
      <c r="AN98" s="1580"/>
      <c r="AO98" s="994"/>
      <c r="AP98" s="1578" t="s">
        <v>2489</v>
      </c>
      <c r="AQ98" s="1579"/>
      <c r="AR98" s="1579"/>
      <c r="AS98" s="1579"/>
      <c r="AT98" s="1579"/>
      <c r="AU98" s="1579"/>
      <c r="AV98" s="1579"/>
      <c r="AW98" s="1579"/>
      <c r="AX98" s="1579"/>
      <c r="AY98" s="1579"/>
      <c r="AZ98" s="1579"/>
      <c r="BA98" s="1580"/>
    </row>
    <row r="99" spans="1:53" ht="72.75" customHeight="1" thickBot="1">
      <c r="A99" s="479" t="s">
        <v>10</v>
      </c>
      <c r="B99" s="480" t="s">
        <v>54</v>
      </c>
      <c r="C99" s="480" t="s">
        <v>55</v>
      </c>
      <c r="D99" s="481" t="s">
        <v>1</v>
      </c>
      <c r="E99" s="1133" t="s">
        <v>586</v>
      </c>
      <c r="F99" s="482" t="s">
        <v>57</v>
      </c>
      <c r="G99" s="483" t="s">
        <v>62</v>
      </c>
      <c r="H99" s="484" t="s">
        <v>63</v>
      </c>
      <c r="I99" s="483" t="s">
        <v>587</v>
      </c>
      <c r="J99" s="485" t="s">
        <v>588</v>
      </c>
      <c r="K99" s="485" t="s">
        <v>848</v>
      </c>
      <c r="L99" s="486" t="s">
        <v>880</v>
      </c>
      <c r="M99" s="486" t="s">
        <v>1866</v>
      </c>
      <c r="N99" s="311" t="s">
        <v>1867</v>
      </c>
      <c r="O99" s="781"/>
      <c r="P99" s="1162" t="str">
        <f>+E99</f>
        <v>Դատավորի ստաժ</v>
      </c>
      <c r="Q99" s="488" t="str">
        <f>+F99</f>
        <v>Ստաժի %-ը</v>
      </c>
      <c r="R99" s="485" t="s">
        <v>62</v>
      </c>
      <c r="S99" s="1102" t="s">
        <v>63</v>
      </c>
      <c r="T99" s="1103" t="s">
        <v>2466</v>
      </c>
      <c r="U99" s="1102" t="s">
        <v>2467</v>
      </c>
      <c r="V99" s="485" t="s">
        <v>587</v>
      </c>
      <c r="W99" s="485" t="s">
        <v>588</v>
      </c>
      <c r="X99" s="485" t="s">
        <v>877</v>
      </c>
      <c r="Y99" s="490" t="s">
        <v>881</v>
      </c>
      <c r="Z99" s="490" t="s">
        <v>1868</v>
      </c>
      <c r="AA99" s="491" t="s">
        <v>1869</v>
      </c>
      <c r="AB99" s="781"/>
      <c r="AC99" s="487" t="str">
        <f>+P99</f>
        <v>Դատավորի ստաժ</v>
      </c>
      <c r="AD99" s="488" t="str">
        <f>+Q99</f>
        <v>Ստաժի %-ը</v>
      </c>
      <c r="AE99" s="485" t="s">
        <v>62</v>
      </c>
      <c r="AF99" s="1102" t="s">
        <v>63</v>
      </c>
      <c r="AG99" s="1103" t="s">
        <v>2470</v>
      </c>
      <c r="AH99" s="1102" t="s">
        <v>2471</v>
      </c>
      <c r="AI99" s="485" t="s">
        <v>587</v>
      </c>
      <c r="AJ99" s="485" t="s">
        <v>588</v>
      </c>
      <c r="AK99" s="485" t="s">
        <v>877</v>
      </c>
      <c r="AL99" s="490" t="s">
        <v>881</v>
      </c>
      <c r="AM99" s="490" t="s">
        <v>2160</v>
      </c>
      <c r="AN99" s="491" t="s">
        <v>2159</v>
      </c>
      <c r="AO99" s="781"/>
      <c r="AP99" s="482" t="str">
        <f>+AC99</f>
        <v>Դատավորի ստաժ</v>
      </c>
      <c r="AQ99" s="630" t="str">
        <f>+AD99</f>
        <v>Ստաժի %-ը</v>
      </c>
      <c r="AR99" s="483" t="s">
        <v>62</v>
      </c>
      <c r="AS99" s="1102" t="s">
        <v>63</v>
      </c>
      <c r="AT99" s="1103" t="s">
        <v>2932</v>
      </c>
      <c r="AU99" s="1102" t="s">
        <v>2933</v>
      </c>
      <c r="AV99" s="483" t="s">
        <v>587</v>
      </c>
      <c r="AW99" s="483" t="s">
        <v>588</v>
      </c>
      <c r="AX99" s="483" t="s">
        <v>877</v>
      </c>
      <c r="AY99" s="486" t="s">
        <v>881</v>
      </c>
      <c r="AZ99" s="486" t="s">
        <v>2490</v>
      </c>
      <c r="BA99" s="311" t="s">
        <v>2491</v>
      </c>
    </row>
    <row r="100" spans="1:53" s="499" customFormat="1" ht="21" customHeight="1" thickBot="1">
      <c r="A100" s="492">
        <v>1</v>
      </c>
      <c r="B100" s="1180" t="s">
        <v>624</v>
      </c>
      <c r="C100" s="493" t="s">
        <v>2507</v>
      </c>
      <c r="D100" s="515">
        <v>1</v>
      </c>
      <c r="E100" s="1141">
        <v>12</v>
      </c>
      <c r="F100" s="495">
        <f>+E100*2</f>
        <v>24</v>
      </c>
      <c r="G100" s="937">
        <v>66140</v>
      </c>
      <c r="H100" s="937">
        <v>16</v>
      </c>
      <c r="I100" s="943">
        <f>+H100*G100</f>
        <v>1058240</v>
      </c>
      <c r="J100" s="943">
        <f>66140*11*0.24</f>
        <v>174609.6</v>
      </c>
      <c r="K100" s="943">
        <f t="shared" ref="K100:K157" si="360">+I100+J100</f>
        <v>1232849.6000000001</v>
      </c>
      <c r="L100" s="962">
        <v>82145</v>
      </c>
      <c r="M100" s="940">
        <f>+K100+L100</f>
        <v>1314994.6000000001</v>
      </c>
      <c r="N100" s="1315">
        <f t="shared" ref="N100:N167" si="361">+M100*13</f>
        <v>17094929.800000001</v>
      </c>
      <c r="O100" s="815">
        <v>1</v>
      </c>
      <c r="P100" s="1166">
        <f>+E100+1</f>
        <v>13</v>
      </c>
      <c r="Q100" s="495">
        <f>+P100*2</f>
        <v>26</v>
      </c>
      <c r="R100" s="937">
        <f>+G100</f>
        <v>66140</v>
      </c>
      <c r="S100" s="1100">
        <f>+H100</f>
        <v>16</v>
      </c>
      <c r="T100" s="1101">
        <v>0.5</v>
      </c>
      <c r="U100" s="1101">
        <f>+S100+S100*T100</f>
        <v>24</v>
      </c>
      <c r="V100" s="943">
        <f>+U100*R100</f>
        <v>1587360</v>
      </c>
      <c r="W100" s="943">
        <f>66140*11*0.26</f>
        <v>189160.4</v>
      </c>
      <c r="X100" s="943">
        <f>+V100+W100</f>
        <v>1776520.4</v>
      </c>
      <c r="Y100" s="962">
        <v>82145</v>
      </c>
      <c r="Z100" s="940">
        <f>+X100+Y100</f>
        <v>1858665.4</v>
      </c>
      <c r="AA100" s="1316">
        <f t="shared" ref="AA100:AA167" si="362">+Z100*13</f>
        <v>24162650.199999999</v>
      </c>
      <c r="AB100" s="815">
        <v>1</v>
      </c>
      <c r="AC100" s="955">
        <f>+P100+1</f>
        <v>14</v>
      </c>
      <c r="AD100" s="495">
        <f>+AC100*2</f>
        <v>28</v>
      </c>
      <c r="AE100" s="937">
        <f>+R100</f>
        <v>66140</v>
      </c>
      <c r="AF100" s="1100">
        <f>+S100</f>
        <v>16</v>
      </c>
      <c r="AG100" s="1098">
        <v>0.6</v>
      </c>
      <c r="AH100" s="1098">
        <f>+AF100+AF100*AG100</f>
        <v>25.6</v>
      </c>
      <c r="AI100" s="943">
        <f>+AH100*AE100</f>
        <v>1693184</v>
      </c>
      <c r="AJ100" s="943">
        <f>66140*11*0.28</f>
        <v>203711.2</v>
      </c>
      <c r="AK100" s="943">
        <f>+AI100+AJ100</f>
        <v>1896895.2</v>
      </c>
      <c r="AL100" s="962">
        <v>82145</v>
      </c>
      <c r="AM100" s="940">
        <f>+AK100+AL100</f>
        <v>1979040.2</v>
      </c>
      <c r="AN100" s="1316">
        <f t="shared" ref="AN100:AN167" si="363">+AM100*13</f>
        <v>25727522.599999998</v>
      </c>
      <c r="AO100" s="815">
        <v>1</v>
      </c>
      <c r="AP100" s="955">
        <f>+AC100+1</f>
        <v>15</v>
      </c>
      <c r="AQ100" s="495">
        <f>+AP100*2</f>
        <v>30</v>
      </c>
      <c r="AR100" s="937">
        <f>+AE100</f>
        <v>66140</v>
      </c>
      <c r="AS100" s="1100">
        <f>+AF100</f>
        <v>16</v>
      </c>
      <c r="AT100" s="1098">
        <v>0.7</v>
      </c>
      <c r="AU100" s="1098">
        <f>+AS100+AS100*AT100</f>
        <v>27.2</v>
      </c>
      <c r="AV100" s="943">
        <f>+AU100*AR100</f>
        <v>1799008</v>
      </c>
      <c r="AW100" s="943">
        <f>66140*11*0.3</f>
        <v>218262</v>
      </c>
      <c r="AX100" s="943">
        <f>+AV100+AW100</f>
        <v>2017270</v>
      </c>
      <c r="AY100" s="962">
        <v>82145</v>
      </c>
      <c r="AZ100" s="940">
        <f>+AX100+AY100</f>
        <v>2099415</v>
      </c>
      <c r="BA100" s="1317">
        <f t="shared" ref="BA100:BA167" si="364">+AZ100*13</f>
        <v>27292395</v>
      </c>
    </row>
    <row r="101" spans="1:53" s="499" customFormat="1" ht="23.25" customHeight="1" thickBot="1">
      <c r="A101" s="500">
        <v>62</v>
      </c>
      <c r="B101" s="1176" t="s">
        <v>644</v>
      </c>
      <c r="C101" s="493" t="s">
        <v>599</v>
      </c>
      <c r="D101" s="515">
        <v>1</v>
      </c>
      <c r="E101" s="1151">
        <v>10</v>
      </c>
      <c r="F101" s="501">
        <f t="shared" ref="F101" si="365">+E101*2</f>
        <v>20</v>
      </c>
      <c r="G101" s="813">
        <v>66140</v>
      </c>
      <c r="H101" s="813">
        <v>11</v>
      </c>
      <c r="I101" s="814">
        <f t="shared" ref="I101" si="366">+H101*G101</f>
        <v>727540</v>
      </c>
      <c r="J101" s="814">
        <v>145508</v>
      </c>
      <c r="K101" s="814">
        <f t="shared" si="360"/>
        <v>873048</v>
      </c>
      <c r="L101" s="813"/>
      <c r="M101" s="815">
        <f t="shared" ref="M101" si="367">+K101+L101</f>
        <v>873048</v>
      </c>
      <c r="N101" s="1315">
        <f t="shared" si="361"/>
        <v>11349624</v>
      </c>
      <c r="O101" s="815">
        <v>1</v>
      </c>
      <c r="P101" s="1136">
        <f t="shared" ref="P101" si="368">+E101+1</f>
        <v>11</v>
      </c>
      <c r="Q101" s="501">
        <f t="shared" ref="Q101" si="369">+P101*2</f>
        <v>22</v>
      </c>
      <c r="R101" s="813">
        <f t="shared" ref="R101:S117" si="370">+G101</f>
        <v>66140</v>
      </c>
      <c r="S101" s="1100">
        <f t="shared" si="370"/>
        <v>11</v>
      </c>
      <c r="T101" s="1101">
        <v>0.5</v>
      </c>
      <c r="U101" s="1101">
        <f t="shared" ref="U101:U167" si="371">+S101+S101*T101</f>
        <v>16.5</v>
      </c>
      <c r="V101" s="814">
        <f t="shared" ref="V101" si="372">+U101*R101</f>
        <v>1091310</v>
      </c>
      <c r="W101" s="814">
        <f t="shared" ref="W101:W102" si="373">IF((Q101&lt;=30)*AND(V101*Q101%&gt;J101),V101*Q101%,IF((Q101&gt;30)*AND(V101*30%&gt;J101),V101*30%,J101))</f>
        <v>240088.2</v>
      </c>
      <c r="X101" s="814">
        <f t="shared" ref="X101" si="374">+V101+W101</f>
        <v>1331398.2</v>
      </c>
      <c r="Y101" s="813"/>
      <c r="Z101" s="815">
        <f t="shared" ref="Z101" si="375">+X101+Y101</f>
        <v>1331398.2</v>
      </c>
      <c r="AA101" s="1316">
        <f t="shared" si="362"/>
        <v>17308176.599999998</v>
      </c>
      <c r="AB101" s="815">
        <v>1</v>
      </c>
      <c r="AC101" s="816">
        <f t="shared" ref="AC101" si="376">+P101+1</f>
        <v>12</v>
      </c>
      <c r="AD101" s="501">
        <f t="shared" ref="AD101" si="377">+AC101*2</f>
        <v>24</v>
      </c>
      <c r="AE101" s="813">
        <f t="shared" ref="AE101:AF117" si="378">+R101</f>
        <v>66140</v>
      </c>
      <c r="AF101" s="1100">
        <f t="shared" si="378"/>
        <v>11</v>
      </c>
      <c r="AG101" s="1098">
        <v>0.6</v>
      </c>
      <c r="AH101" s="1098">
        <f t="shared" ref="AH101:AH167" si="379">+AF101+AF101*AG101</f>
        <v>17.600000000000001</v>
      </c>
      <c r="AI101" s="814">
        <f t="shared" ref="AI101" si="380">+AH101*AE101</f>
        <v>1164064</v>
      </c>
      <c r="AJ101" s="814">
        <f t="shared" ref="AJ101:AJ102" si="381">IF((AD101&lt;=30)*AND(AI101*AD101%&gt;W101),AI101*AD101%,IF((AD101&gt;30)*AND(AI101*30%&gt;W101),AI101*30%,W101))</f>
        <v>279375.35999999999</v>
      </c>
      <c r="AK101" s="814">
        <f t="shared" ref="AK101" si="382">+AI101+AJ101</f>
        <v>1443439.3599999999</v>
      </c>
      <c r="AL101" s="813"/>
      <c r="AM101" s="815">
        <f t="shared" ref="AM101" si="383">+AK101+AL101</f>
        <v>1443439.3599999999</v>
      </c>
      <c r="AN101" s="1316">
        <f t="shared" si="363"/>
        <v>18764711.68</v>
      </c>
      <c r="AO101" s="815">
        <v>1</v>
      </c>
      <c r="AP101" s="816">
        <f t="shared" ref="AP101" si="384">+AC101+1</f>
        <v>13</v>
      </c>
      <c r="AQ101" s="501">
        <f t="shared" ref="AQ101" si="385">+AP101*2</f>
        <v>26</v>
      </c>
      <c r="AR101" s="813">
        <f t="shared" ref="AR101:AS117" si="386">+AE101</f>
        <v>66140</v>
      </c>
      <c r="AS101" s="1100">
        <f t="shared" si="386"/>
        <v>11</v>
      </c>
      <c r="AT101" s="1098">
        <v>0.7</v>
      </c>
      <c r="AU101" s="1098">
        <f t="shared" ref="AU101" si="387">+AS101+AS101*AT101</f>
        <v>18.7</v>
      </c>
      <c r="AV101" s="814">
        <f t="shared" ref="AV101" si="388">+AU101*AR101</f>
        <v>1236818</v>
      </c>
      <c r="AW101" s="814">
        <f t="shared" ref="AW101:AW102" si="389">IF((AQ101&lt;=30)*AND(AV101*AQ101%&gt;AJ101),AV101*AQ101%,IF((AQ101&gt;30)*AND(AV101*30%&gt;AJ101),AV101*30%,AJ101))</f>
        <v>321572.68</v>
      </c>
      <c r="AX101" s="814">
        <f t="shared" ref="AX101" si="390">+AV101+AW101</f>
        <v>1558390.68</v>
      </c>
      <c r="AY101" s="813"/>
      <c r="AZ101" s="815">
        <f t="shared" ref="AZ101" si="391">+AX101+AY101</f>
        <v>1558390.68</v>
      </c>
      <c r="BA101" s="1317">
        <f t="shared" si="364"/>
        <v>20259078.84</v>
      </c>
    </row>
    <row r="102" spans="1:53" s="499" customFormat="1" ht="23.25" customHeight="1" thickBot="1">
      <c r="A102" s="500">
        <v>2</v>
      </c>
      <c r="B102" s="1171" t="s">
        <v>1577</v>
      </c>
      <c r="C102" s="493" t="s">
        <v>726</v>
      </c>
      <c r="D102" s="515">
        <v>1</v>
      </c>
      <c r="E102" s="1135">
        <v>4</v>
      </c>
      <c r="F102" s="501">
        <f t="shared" ref="F102:F129" si="392">+E102*2</f>
        <v>8</v>
      </c>
      <c r="G102" s="813">
        <v>66140</v>
      </c>
      <c r="H102" s="813">
        <v>10</v>
      </c>
      <c r="I102" s="814">
        <f t="shared" ref="I102:I129" si="393">+H102*G102</f>
        <v>661400</v>
      </c>
      <c r="J102" s="814">
        <v>52912</v>
      </c>
      <c r="K102" s="814">
        <f t="shared" si="360"/>
        <v>714312</v>
      </c>
      <c r="L102" s="813"/>
      <c r="M102" s="815">
        <f t="shared" ref="M102:M129" si="394">+K102+L102</f>
        <v>714312</v>
      </c>
      <c r="N102" s="1315">
        <f t="shared" si="361"/>
        <v>9286056</v>
      </c>
      <c r="O102" s="815">
        <v>1</v>
      </c>
      <c r="P102" s="1136">
        <f t="shared" ref="P102:P105" si="395">+E102+1</f>
        <v>5</v>
      </c>
      <c r="Q102" s="501">
        <f t="shared" ref="Q102" si="396">+P102*2</f>
        <v>10</v>
      </c>
      <c r="R102" s="813">
        <f t="shared" ref="R102" si="397">+G102</f>
        <v>66140</v>
      </c>
      <c r="S102" s="1100">
        <f t="shared" si="370"/>
        <v>10</v>
      </c>
      <c r="T102" s="1101">
        <v>0.5</v>
      </c>
      <c r="U102" s="1101">
        <f t="shared" si="371"/>
        <v>15</v>
      </c>
      <c r="V102" s="814">
        <f t="shared" ref="V102" si="398">+U102*R102</f>
        <v>992100</v>
      </c>
      <c r="W102" s="814">
        <f t="shared" si="373"/>
        <v>99210</v>
      </c>
      <c r="X102" s="814">
        <f t="shared" ref="X102" si="399">+V102+W102</f>
        <v>1091310</v>
      </c>
      <c r="Y102" s="813"/>
      <c r="Z102" s="815">
        <f t="shared" ref="Z102" si="400">+X102+Y102</f>
        <v>1091310</v>
      </c>
      <c r="AA102" s="1316">
        <f t="shared" si="362"/>
        <v>14187030</v>
      </c>
      <c r="AB102" s="815">
        <v>1</v>
      </c>
      <c r="AC102" s="816">
        <f t="shared" ref="AC102" si="401">+P102+1</f>
        <v>6</v>
      </c>
      <c r="AD102" s="501">
        <f t="shared" ref="AD102" si="402">+AC102*2</f>
        <v>12</v>
      </c>
      <c r="AE102" s="813">
        <f>+R102</f>
        <v>66140</v>
      </c>
      <c r="AF102" s="1100">
        <f t="shared" si="378"/>
        <v>10</v>
      </c>
      <c r="AG102" s="1098">
        <v>0.6</v>
      </c>
      <c r="AH102" s="1098">
        <f t="shared" si="379"/>
        <v>16</v>
      </c>
      <c r="AI102" s="814">
        <f t="shared" ref="AI102" si="403">+AH102*AE102</f>
        <v>1058240</v>
      </c>
      <c r="AJ102" s="814">
        <f t="shared" si="381"/>
        <v>126988.79999999999</v>
      </c>
      <c r="AK102" s="814">
        <f t="shared" ref="AK102" si="404">+AI102+AJ102</f>
        <v>1185228.8</v>
      </c>
      <c r="AL102" s="813"/>
      <c r="AM102" s="815">
        <f t="shared" ref="AM102" si="405">+AK102+AL102</f>
        <v>1185228.8</v>
      </c>
      <c r="AN102" s="1316">
        <f t="shared" si="363"/>
        <v>15407974.4</v>
      </c>
      <c r="AO102" s="815">
        <v>1</v>
      </c>
      <c r="AP102" s="816">
        <f t="shared" ref="AP102" si="406">+AC102+1</f>
        <v>7</v>
      </c>
      <c r="AQ102" s="501">
        <f t="shared" ref="AQ102" si="407">+AP102*2</f>
        <v>14</v>
      </c>
      <c r="AR102" s="813">
        <f>+AE102</f>
        <v>66140</v>
      </c>
      <c r="AS102" s="1100">
        <f t="shared" si="386"/>
        <v>10</v>
      </c>
      <c r="AT102" s="1098">
        <v>0.7</v>
      </c>
      <c r="AU102" s="1098">
        <f>+AS102+AS102*AT102</f>
        <v>17</v>
      </c>
      <c r="AV102" s="814">
        <f t="shared" ref="AV102" si="408">+AU102*AR102</f>
        <v>1124380</v>
      </c>
      <c r="AW102" s="814">
        <f t="shared" si="389"/>
        <v>157413.20000000001</v>
      </c>
      <c r="AX102" s="814">
        <f t="shared" ref="AX102" si="409">+AV102+AW102</f>
        <v>1281793.2</v>
      </c>
      <c r="AY102" s="813"/>
      <c r="AZ102" s="815">
        <f t="shared" ref="AZ102" si="410">+AX102+AY102</f>
        <v>1281793.2</v>
      </c>
      <c r="BA102" s="1317">
        <f t="shared" si="364"/>
        <v>16663311.6</v>
      </c>
    </row>
    <row r="103" spans="1:53" s="499" customFormat="1" ht="23.25" customHeight="1" thickBot="1">
      <c r="A103" s="500">
        <v>2</v>
      </c>
      <c r="B103" s="1171" t="s">
        <v>2508</v>
      </c>
      <c r="C103" s="493" t="s">
        <v>726</v>
      </c>
      <c r="D103" s="515">
        <v>1</v>
      </c>
      <c r="E103" s="1135">
        <v>1</v>
      </c>
      <c r="F103" s="501">
        <f t="shared" ref="F103" si="411">+E103*2</f>
        <v>2</v>
      </c>
      <c r="G103" s="813">
        <v>66140</v>
      </c>
      <c r="H103" s="813">
        <v>10</v>
      </c>
      <c r="I103" s="814">
        <f t="shared" ref="I103" si="412">+H103*G103</f>
        <v>661400</v>
      </c>
      <c r="J103" s="814">
        <v>13228</v>
      </c>
      <c r="K103" s="814">
        <f t="shared" ref="K103" si="413">+I103+J103</f>
        <v>674628</v>
      </c>
      <c r="L103" s="813"/>
      <c r="M103" s="815">
        <f t="shared" ref="M103" si="414">+K103+L103</f>
        <v>674628</v>
      </c>
      <c r="N103" s="1315">
        <f t="shared" si="361"/>
        <v>8770164</v>
      </c>
      <c r="O103" s="815">
        <v>1</v>
      </c>
      <c r="P103" s="1136">
        <f t="shared" ref="P103" si="415">+E103+1</f>
        <v>2</v>
      </c>
      <c r="Q103" s="501">
        <f t="shared" ref="Q103" si="416">+P103*2</f>
        <v>4</v>
      </c>
      <c r="R103" s="813">
        <f t="shared" ref="R103" si="417">+G103</f>
        <v>66140</v>
      </c>
      <c r="S103" s="1100">
        <f t="shared" ref="S103" si="418">+H103</f>
        <v>10</v>
      </c>
      <c r="T103" s="1101">
        <v>0.5</v>
      </c>
      <c r="U103" s="1101">
        <f t="shared" ref="U103" si="419">+S103+S103*T103</f>
        <v>15</v>
      </c>
      <c r="V103" s="814">
        <f t="shared" ref="V103" si="420">+U103*R103</f>
        <v>992100</v>
      </c>
      <c r="W103" s="814">
        <f t="shared" ref="W103" si="421">IF((Q103&lt;=30)*AND(V103*Q103%&gt;J103),V103*Q103%,IF((Q103&gt;30)*AND(V103*30%&gt;J103),V103*30%,J103))</f>
        <v>39684</v>
      </c>
      <c r="X103" s="814">
        <f t="shared" ref="X103" si="422">+V103+W103</f>
        <v>1031784</v>
      </c>
      <c r="Y103" s="813"/>
      <c r="Z103" s="815">
        <f t="shared" ref="Z103" si="423">+X103+Y103</f>
        <v>1031784</v>
      </c>
      <c r="AA103" s="1316">
        <f t="shared" si="362"/>
        <v>13413192</v>
      </c>
      <c r="AB103" s="815">
        <v>1</v>
      </c>
      <c r="AC103" s="816">
        <f t="shared" ref="AC103" si="424">+P103+1</f>
        <v>3</v>
      </c>
      <c r="AD103" s="501">
        <f t="shared" ref="AD103" si="425">+AC103*2</f>
        <v>6</v>
      </c>
      <c r="AE103" s="813">
        <f>+R103</f>
        <v>66140</v>
      </c>
      <c r="AF103" s="1100">
        <f t="shared" ref="AF103" si="426">+S103</f>
        <v>10</v>
      </c>
      <c r="AG103" s="1098">
        <v>0.6</v>
      </c>
      <c r="AH103" s="1098">
        <f t="shared" ref="AH103" si="427">+AF103+AF103*AG103</f>
        <v>16</v>
      </c>
      <c r="AI103" s="814">
        <f t="shared" ref="AI103" si="428">+AH103*AE103</f>
        <v>1058240</v>
      </c>
      <c r="AJ103" s="814">
        <f t="shared" ref="AJ103" si="429">IF((AD103&lt;=30)*AND(AI103*AD103%&gt;W103),AI103*AD103%,IF((AD103&gt;30)*AND(AI103*30%&gt;W103),AI103*30%,W103))</f>
        <v>63494.399999999994</v>
      </c>
      <c r="AK103" s="814">
        <f t="shared" ref="AK103" si="430">+AI103+AJ103</f>
        <v>1121734.3999999999</v>
      </c>
      <c r="AL103" s="813"/>
      <c r="AM103" s="815">
        <f t="shared" ref="AM103" si="431">+AK103+AL103</f>
        <v>1121734.3999999999</v>
      </c>
      <c r="AN103" s="1316">
        <f t="shared" si="363"/>
        <v>14582547.199999999</v>
      </c>
      <c r="AO103" s="815">
        <v>1</v>
      </c>
      <c r="AP103" s="816">
        <f t="shared" ref="AP103" si="432">+AC103+1</f>
        <v>4</v>
      </c>
      <c r="AQ103" s="501">
        <f t="shared" ref="AQ103" si="433">+AP103*2</f>
        <v>8</v>
      </c>
      <c r="AR103" s="813">
        <f>+AE103</f>
        <v>66140</v>
      </c>
      <c r="AS103" s="1100">
        <f t="shared" ref="AS103" si="434">+AF103</f>
        <v>10</v>
      </c>
      <c r="AT103" s="1098">
        <v>0.7</v>
      </c>
      <c r="AU103" s="1098">
        <f>+AS103+AS103*AT103</f>
        <v>17</v>
      </c>
      <c r="AV103" s="814">
        <f t="shared" ref="AV103" si="435">+AU103*AR103</f>
        <v>1124380</v>
      </c>
      <c r="AW103" s="814">
        <f t="shared" ref="AW103" si="436">IF((AQ103&lt;=30)*AND(AV103*AQ103%&gt;AJ103),AV103*AQ103%,IF((AQ103&gt;30)*AND(AV103*30%&gt;AJ103),AV103*30%,AJ103))</f>
        <v>89950.400000000009</v>
      </c>
      <c r="AX103" s="814">
        <f t="shared" ref="AX103" si="437">+AV103+AW103</f>
        <v>1214330.3999999999</v>
      </c>
      <c r="AY103" s="813"/>
      <c r="AZ103" s="815">
        <f t="shared" ref="AZ103" si="438">+AX103+AY103</f>
        <v>1214330.3999999999</v>
      </c>
      <c r="BA103" s="1317">
        <f t="shared" si="364"/>
        <v>15786295.199999999</v>
      </c>
    </row>
    <row r="104" spans="1:53" s="499" customFormat="1" ht="23.25" customHeight="1" thickBot="1">
      <c r="A104" s="500">
        <v>2</v>
      </c>
      <c r="B104" s="1171" t="s">
        <v>1582</v>
      </c>
      <c r="C104" s="493" t="s">
        <v>726</v>
      </c>
      <c r="D104" s="515">
        <v>1</v>
      </c>
      <c r="E104" s="1135">
        <v>4</v>
      </c>
      <c r="F104" s="501">
        <f t="shared" ref="F104" si="439">+E104*2</f>
        <v>8</v>
      </c>
      <c r="G104" s="813">
        <v>66140</v>
      </c>
      <c r="H104" s="813">
        <v>10</v>
      </c>
      <c r="I104" s="814">
        <f t="shared" ref="I104" si="440">+H104*G104</f>
        <v>661400</v>
      </c>
      <c r="J104" s="814">
        <v>52912</v>
      </c>
      <c r="K104" s="814">
        <f t="shared" ref="K104" si="441">+I104+J104</f>
        <v>714312</v>
      </c>
      <c r="L104" s="813"/>
      <c r="M104" s="815">
        <f t="shared" ref="M104" si="442">+K104+L104</f>
        <v>714312</v>
      </c>
      <c r="N104" s="1315">
        <f t="shared" si="361"/>
        <v>9286056</v>
      </c>
      <c r="O104" s="815">
        <v>1</v>
      </c>
      <c r="P104" s="1136">
        <f t="shared" ref="P104" si="443">+E104+1</f>
        <v>5</v>
      </c>
      <c r="Q104" s="501">
        <f t="shared" ref="Q104" si="444">+P104*2</f>
        <v>10</v>
      </c>
      <c r="R104" s="813">
        <f t="shared" ref="R104" si="445">+G104</f>
        <v>66140</v>
      </c>
      <c r="S104" s="1100">
        <f t="shared" ref="S104" si="446">+H104</f>
        <v>10</v>
      </c>
      <c r="T104" s="1101">
        <v>0.5</v>
      </c>
      <c r="U104" s="1101">
        <f t="shared" ref="U104" si="447">+S104+S104*T104</f>
        <v>15</v>
      </c>
      <c r="V104" s="814">
        <f t="shared" ref="V104" si="448">+U104*R104</f>
        <v>992100</v>
      </c>
      <c r="W104" s="814">
        <f t="shared" ref="W104" si="449">IF((Q104&lt;=30)*AND(V104*Q104%&gt;J104),V104*Q104%,IF((Q104&gt;30)*AND(V104*30%&gt;J104),V104*30%,J104))</f>
        <v>99210</v>
      </c>
      <c r="X104" s="814">
        <f t="shared" ref="X104" si="450">+V104+W104</f>
        <v>1091310</v>
      </c>
      <c r="Y104" s="813"/>
      <c r="Z104" s="815">
        <f t="shared" ref="Z104" si="451">+X104+Y104</f>
        <v>1091310</v>
      </c>
      <c r="AA104" s="1316">
        <f t="shared" si="362"/>
        <v>14187030</v>
      </c>
      <c r="AB104" s="815">
        <v>1</v>
      </c>
      <c r="AC104" s="816">
        <f t="shared" ref="AC104" si="452">+P104+1</f>
        <v>6</v>
      </c>
      <c r="AD104" s="501">
        <f t="shared" ref="AD104" si="453">+AC104*2</f>
        <v>12</v>
      </c>
      <c r="AE104" s="813">
        <f>+R104</f>
        <v>66140</v>
      </c>
      <c r="AF104" s="1100">
        <f t="shared" ref="AF104" si="454">+S104</f>
        <v>10</v>
      </c>
      <c r="AG104" s="1098">
        <v>0.6</v>
      </c>
      <c r="AH104" s="1098">
        <f t="shared" ref="AH104" si="455">+AF104+AF104*AG104</f>
        <v>16</v>
      </c>
      <c r="AI104" s="814">
        <f t="shared" ref="AI104" si="456">+AH104*AE104</f>
        <v>1058240</v>
      </c>
      <c r="AJ104" s="814">
        <f t="shared" ref="AJ104" si="457">IF((AD104&lt;=30)*AND(AI104*AD104%&gt;W104),AI104*AD104%,IF((AD104&gt;30)*AND(AI104*30%&gt;W104),AI104*30%,W104))</f>
        <v>126988.79999999999</v>
      </c>
      <c r="AK104" s="814">
        <f t="shared" ref="AK104" si="458">+AI104+AJ104</f>
        <v>1185228.8</v>
      </c>
      <c r="AL104" s="813"/>
      <c r="AM104" s="815">
        <f t="shared" ref="AM104" si="459">+AK104+AL104</f>
        <v>1185228.8</v>
      </c>
      <c r="AN104" s="1316">
        <f t="shared" si="363"/>
        <v>15407974.4</v>
      </c>
      <c r="AO104" s="815">
        <v>1</v>
      </c>
      <c r="AP104" s="816">
        <f t="shared" ref="AP104" si="460">+AC104+1</f>
        <v>7</v>
      </c>
      <c r="AQ104" s="501">
        <f t="shared" ref="AQ104" si="461">+AP104*2</f>
        <v>14</v>
      </c>
      <c r="AR104" s="813">
        <f>+AE104</f>
        <v>66140</v>
      </c>
      <c r="AS104" s="1100">
        <f t="shared" ref="AS104" si="462">+AF104</f>
        <v>10</v>
      </c>
      <c r="AT104" s="1098">
        <v>0.7</v>
      </c>
      <c r="AU104" s="1098">
        <f>+AS104+AS104*AT104</f>
        <v>17</v>
      </c>
      <c r="AV104" s="814">
        <f t="shared" ref="AV104" si="463">+AU104*AR104</f>
        <v>1124380</v>
      </c>
      <c r="AW104" s="814">
        <f t="shared" ref="AW104" si="464">IF((AQ104&lt;=30)*AND(AV104*AQ104%&gt;AJ104),AV104*AQ104%,IF((AQ104&gt;30)*AND(AV104*30%&gt;AJ104),AV104*30%,AJ104))</f>
        <v>157413.20000000001</v>
      </c>
      <c r="AX104" s="814">
        <f t="shared" ref="AX104" si="465">+AV104+AW104</f>
        <v>1281793.2</v>
      </c>
      <c r="AY104" s="813"/>
      <c r="AZ104" s="815">
        <f t="shared" ref="AZ104" si="466">+AX104+AY104</f>
        <v>1281793.2</v>
      </c>
      <c r="BA104" s="1317">
        <f t="shared" si="364"/>
        <v>16663311.6</v>
      </c>
    </row>
    <row r="105" spans="1:53" s="499" customFormat="1" ht="23.25" customHeight="1" thickBot="1">
      <c r="A105" s="492">
        <v>3</v>
      </c>
      <c r="B105" s="1173" t="s">
        <v>1569</v>
      </c>
      <c r="C105" s="493" t="s">
        <v>726</v>
      </c>
      <c r="D105" s="515">
        <v>1</v>
      </c>
      <c r="E105" s="1135">
        <v>4</v>
      </c>
      <c r="F105" s="501">
        <f t="shared" si="392"/>
        <v>8</v>
      </c>
      <c r="G105" s="813">
        <v>66140</v>
      </c>
      <c r="H105" s="813">
        <v>10</v>
      </c>
      <c r="I105" s="814">
        <f t="shared" si="393"/>
        <v>661400</v>
      </c>
      <c r="J105" s="814">
        <v>52912</v>
      </c>
      <c r="K105" s="814">
        <f t="shared" si="360"/>
        <v>714312</v>
      </c>
      <c r="L105" s="813"/>
      <c r="M105" s="815">
        <f t="shared" si="394"/>
        <v>714312</v>
      </c>
      <c r="N105" s="1315">
        <f t="shared" si="361"/>
        <v>9286056</v>
      </c>
      <c r="O105" s="815">
        <v>1</v>
      </c>
      <c r="P105" s="1136">
        <f t="shared" si="395"/>
        <v>5</v>
      </c>
      <c r="Q105" s="501">
        <f t="shared" ref="Q105" si="467">+P105*2</f>
        <v>10</v>
      </c>
      <c r="R105" s="813">
        <f t="shared" ref="R105" si="468">+G105</f>
        <v>66140</v>
      </c>
      <c r="S105" s="1100">
        <f t="shared" si="370"/>
        <v>10</v>
      </c>
      <c r="T105" s="1101">
        <v>0.5</v>
      </c>
      <c r="U105" s="1101">
        <f t="shared" si="371"/>
        <v>15</v>
      </c>
      <c r="V105" s="814">
        <f t="shared" ref="V105" si="469">+U105*R105</f>
        <v>992100</v>
      </c>
      <c r="W105" s="814">
        <f t="shared" ref="W105" si="470">IF((Q105&lt;=30)*AND(V105*Q105%&gt;J105),V105*Q105%,IF((Q105&gt;30)*AND(V105*30%&gt;J105),V105*30%,J105))</f>
        <v>99210</v>
      </c>
      <c r="X105" s="814">
        <f t="shared" ref="X105" si="471">+V105+W105</f>
        <v>1091310</v>
      </c>
      <c r="Y105" s="813"/>
      <c r="Z105" s="815">
        <f t="shared" ref="Z105" si="472">+X105+Y105</f>
        <v>1091310</v>
      </c>
      <c r="AA105" s="1316">
        <f t="shared" si="362"/>
        <v>14187030</v>
      </c>
      <c r="AB105" s="815">
        <v>1</v>
      </c>
      <c r="AC105" s="816">
        <f t="shared" ref="AC105" si="473">+P105+1</f>
        <v>6</v>
      </c>
      <c r="AD105" s="501">
        <f t="shared" ref="AD105" si="474">+AC105*2</f>
        <v>12</v>
      </c>
      <c r="AE105" s="813">
        <f t="shared" ref="AE105" si="475">+R105</f>
        <v>66140</v>
      </c>
      <c r="AF105" s="1100">
        <f t="shared" si="378"/>
        <v>10</v>
      </c>
      <c r="AG105" s="1098">
        <v>0.6</v>
      </c>
      <c r="AH105" s="1098">
        <f t="shared" si="379"/>
        <v>16</v>
      </c>
      <c r="AI105" s="814">
        <f t="shared" ref="AI105" si="476">+AH105*AE105</f>
        <v>1058240</v>
      </c>
      <c r="AJ105" s="814">
        <f t="shared" ref="AJ105" si="477">IF((AD105&lt;=30)*AND(AI105*AD105%&gt;W105),AI105*AD105%,IF((AD105&gt;30)*AND(AI105*30%&gt;W105),AI105*30%,W105))</f>
        <v>126988.79999999999</v>
      </c>
      <c r="AK105" s="814">
        <f t="shared" ref="AK105" si="478">+AI105+AJ105</f>
        <v>1185228.8</v>
      </c>
      <c r="AL105" s="813"/>
      <c r="AM105" s="815">
        <f t="shared" ref="AM105" si="479">+AK105+AL105</f>
        <v>1185228.8</v>
      </c>
      <c r="AN105" s="1316">
        <f t="shared" si="363"/>
        <v>15407974.4</v>
      </c>
      <c r="AO105" s="815">
        <v>1</v>
      </c>
      <c r="AP105" s="816">
        <f t="shared" ref="AP105" si="480">+AC105+1</f>
        <v>7</v>
      </c>
      <c r="AQ105" s="501">
        <f t="shared" ref="AQ105" si="481">+AP105*2</f>
        <v>14</v>
      </c>
      <c r="AR105" s="813">
        <f t="shared" ref="AR105" si="482">+AE105</f>
        <v>66140</v>
      </c>
      <c r="AS105" s="1100">
        <f t="shared" si="386"/>
        <v>10</v>
      </c>
      <c r="AT105" s="1098">
        <v>0.7</v>
      </c>
      <c r="AU105" s="1098">
        <f t="shared" ref="AU105:AU167" si="483">+AS105+AS105*AT105</f>
        <v>17</v>
      </c>
      <c r="AV105" s="814">
        <f t="shared" ref="AV105" si="484">+AU105*AR105</f>
        <v>1124380</v>
      </c>
      <c r="AW105" s="814">
        <f t="shared" ref="AW105" si="485">IF((AQ105&lt;=30)*AND(AV105*AQ105%&gt;AJ105),AV105*AQ105%,IF((AQ105&gt;30)*AND(AV105*30%&gt;AJ105),AV105*30%,AJ105))</f>
        <v>157413.20000000001</v>
      </c>
      <c r="AX105" s="814">
        <f t="shared" ref="AX105" si="486">+AV105+AW105</f>
        <v>1281793.2</v>
      </c>
      <c r="AY105" s="813"/>
      <c r="AZ105" s="815">
        <f t="shared" ref="AZ105" si="487">+AX105+AY105</f>
        <v>1281793.2</v>
      </c>
      <c r="BA105" s="1317">
        <f t="shared" si="364"/>
        <v>16663311.6</v>
      </c>
    </row>
    <row r="106" spans="1:53" s="499" customFormat="1" ht="23.25" customHeight="1" thickBot="1">
      <c r="A106" s="500">
        <v>4</v>
      </c>
      <c r="B106" s="1176" t="s">
        <v>595</v>
      </c>
      <c r="C106" s="493" t="s">
        <v>726</v>
      </c>
      <c r="D106" s="515">
        <v>1</v>
      </c>
      <c r="E106" s="1135">
        <v>12</v>
      </c>
      <c r="F106" s="501">
        <f t="shared" si="392"/>
        <v>24</v>
      </c>
      <c r="G106" s="813">
        <v>66140</v>
      </c>
      <c r="H106" s="813">
        <v>10</v>
      </c>
      <c r="I106" s="814">
        <f t="shared" si="393"/>
        <v>661400</v>
      </c>
      <c r="J106" s="814">
        <v>158736</v>
      </c>
      <c r="K106" s="814">
        <f t="shared" si="360"/>
        <v>820136</v>
      </c>
      <c r="L106" s="813"/>
      <c r="M106" s="815">
        <f t="shared" si="394"/>
        <v>820136</v>
      </c>
      <c r="N106" s="1315">
        <f t="shared" si="361"/>
        <v>10661768</v>
      </c>
      <c r="O106" s="815">
        <v>1</v>
      </c>
      <c r="P106" s="1136">
        <f t="shared" ref="P106:P129" si="488">+E106+1</f>
        <v>13</v>
      </c>
      <c r="Q106" s="501">
        <f t="shared" ref="Q106:Q129" si="489">+P106*2</f>
        <v>26</v>
      </c>
      <c r="R106" s="813">
        <f t="shared" ref="R106:R119" si="490">+G106</f>
        <v>66140</v>
      </c>
      <c r="S106" s="1100">
        <f t="shared" si="370"/>
        <v>10</v>
      </c>
      <c r="T106" s="1101">
        <v>0.5</v>
      </c>
      <c r="U106" s="1101">
        <f t="shared" si="371"/>
        <v>15</v>
      </c>
      <c r="V106" s="814">
        <f t="shared" ref="V106:V129" si="491">+U106*R106</f>
        <v>992100</v>
      </c>
      <c r="W106" s="814">
        <f t="shared" ref="W106:W145" si="492">IF((Q106&lt;=30)*AND(V106*Q106%&gt;J106),V106*Q106%,IF((Q106&gt;30)*AND(V106*30%&gt;J106),V106*30%,J106))</f>
        <v>257946</v>
      </c>
      <c r="X106" s="814">
        <f t="shared" ref="X106:X127" si="493">+V106+W106</f>
        <v>1250046</v>
      </c>
      <c r="Y106" s="813"/>
      <c r="Z106" s="815">
        <f t="shared" ref="Z106:Z127" si="494">+X106+Y106</f>
        <v>1250046</v>
      </c>
      <c r="AA106" s="1316">
        <f t="shared" si="362"/>
        <v>16250598</v>
      </c>
      <c r="AB106" s="815">
        <v>1</v>
      </c>
      <c r="AC106" s="816">
        <f t="shared" ref="AC106:AC129" si="495">+P106+1</f>
        <v>14</v>
      </c>
      <c r="AD106" s="501">
        <f t="shared" ref="AD106:AD129" si="496">+AC106*2</f>
        <v>28</v>
      </c>
      <c r="AE106" s="813">
        <f t="shared" ref="AE106:AE127" si="497">+R106</f>
        <v>66140</v>
      </c>
      <c r="AF106" s="1100">
        <f t="shared" si="378"/>
        <v>10</v>
      </c>
      <c r="AG106" s="1098">
        <v>0.6</v>
      </c>
      <c r="AH106" s="1098">
        <f t="shared" si="379"/>
        <v>16</v>
      </c>
      <c r="AI106" s="814">
        <f t="shared" ref="AI106:AI129" si="498">+AH106*AE106</f>
        <v>1058240</v>
      </c>
      <c r="AJ106" s="814">
        <f t="shared" ref="AJ106:AJ138" si="499">IF((AD106&lt;=30)*AND(AI106*AD106%&gt;W106),AI106*AD106%,IF((AD106&gt;30)*AND(AI106*30%&gt;W106),AI106*30%,W106))</f>
        <v>296307.20000000001</v>
      </c>
      <c r="AK106" s="814">
        <f t="shared" ref="AK106:AK127" si="500">+AI106+AJ106</f>
        <v>1354547.2</v>
      </c>
      <c r="AL106" s="813"/>
      <c r="AM106" s="815">
        <f t="shared" ref="AM106:AM127" si="501">+AK106+AL106</f>
        <v>1354547.2</v>
      </c>
      <c r="AN106" s="1316">
        <f t="shared" si="363"/>
        <v>17609113.599999998</v>
      </c>
      <c r="AO106" s="815">
        <v>1</v>
      </c>
      <c r="AP106" s="816">
        <f t="shared" ref="AP106:AP129" si="502">+AC106+1</f>
        <v>15</v>
      </c>
      <c r="AQ106" s="501">
        <f t="shared" ref="AQ106:AQ129" si="503">+AP106*2</f>
        <v>30</v>
      </c>
      <c r="AR106" s="813">
        <f t="shared" ref="AR106:AR127" si="504">+AE106</f>
        <v>66140</v>
      </c>
      <c r="AS106" s="1100">
        <f t="shared" si="386"/>
        <v>10</v>
      </c>
      <c r="AT106" s="1098">
        <v>0.7</v>
      </c>
      <c r="AU106" s="1098">
        <f t="shared" si="483"/>
        <v>17</v>
      </c>
      <c r="AV106" s="814">
        <f t="shared" ref="AV106:AV129" si="505">+AU106*AR106</f>
        <v>1124380</v>
      </c>
      <c r="AW106" s="814">
        <f t="shared" ref="AW106:AW138" si="506">IF((AQ106&lt;=30)*AND(AV106*AQ106%&gt;AJ106),AV106*AQ106%,IF((AQ106&gt;30)*AND(AV106*30%&gt;AJ106),AV106*30%,AJ106))</f>
        <v>337314</v>
      </c>
      <c r="AX106" s="814">
        <f t="shared" ref="AX106:AX127" si="507">+AV106+AW106</f>
        <v>1461694</v>
      </c>
      <c r="AY106" s="813"/>
      <c r="AZ106" s="815">
        <f t="shared" ref="AZ106:AZ127" si="508">+AX106+AY106</f>
        <v>1461694</v>
      </c>
      <c r="BA106" s="1317">
        <f t="shared" si="364"/>
        <v>19002022</v>
      </c>
    </row>
    <row r="107" spans="1:53" s="499" customFormat="1" ht="23.25" customHeight="1" thickBot="1">
      <c r="A107" s="492">
        <v>5</v>
      </c>
      <c r="B107" s="1176" t="s">
        <v>596</v>
      </c>
      <c r="C107" s="493" t="s">
        <v>726</v>
      </c>
      <c r="D107" s="515">
        <v>1</v>
      </c>
      <c r="E107" s="1135">
        <v>17</v>
      </c>
      <c r="F107" s="501">
        <f t="shared" si="392"/>
        <v>34</v>
      </c>
      <c r="G107" s="813">
        <v>66140</v>
      </c>
      <c r="H107" s="813">
        <v>10</v>
      </c>
      <c r="I107" s="814">
        <f t="shared" si="393"/>
        <v>661400</v>
      </c>
      <c r="J107" s="814">
        <v>198420</v>
      </c>
      <c r="K107" s="814">
        <f t="shared" si="360"/>
        <v>859820</v>
      </c>
      <c r="L107" s="813"/>
      <c r="M107" s="815">
        <f t="shared" si="394"/>
        <v>859820</v>
      </c>
      <c r="N107" s="1315">
        <f t="shared" si="361"/>
        <v>11177660</v>
      </c>
      <c r="O107" s="815">
        <v>1</v>
      </c>
      <c r="P107" s="1136">
        <f t="shared" si="488"/>
        <v>18</v>
      </c>
      <c r="Q107" s="501">
        <f t="shared" si="489"/>
        <v>36</v>
      </c>
      <c r="R107" s="813">
        <f t="shared" si="490"/>
        <v>66140</v>
      </c>
      <c r="S107" s="1100">
        <f t="shared" si="370"/>
        <v>10</v>
      </c>
      <c r="T107" s="1101">
        <v>0.5</v>
      </c>
      <c r="U107" s="1101">
        <f t="shared" si="371"/>
        <v>15</v>
      </c>
      <c r="V107" s="814">
        <f t="shared" si="491"/>
        <v>992100</v>
      </c>
      <c r="W107" s="814">
        <f t="shared" si="492"/>
        <v>297630</v>
      </c>
      <c r="X107" s="814">
        <f t="shared" si="493"/>
        <v>1289730</v>
      </c>
      <c r="Y107" s="813"/>
      <c r="Z107" s="815">
        <f t="shared" si="494"/>
        <v>1289730</v>
      </c>
      <c r="AA107" s="1316">
        <f t="shared" si="362"/>
        <v>16766490</v>
      </c>
      <c r="AB107" s="815">
        <v>1</v>
      </c>
      <c r="AC107" s="816">
        <f t="shared" si="495"/>
        <v>19</v>
      </c>
      <c r="AD107" s="501">
        <f t="shared" si="496"/>
        <v>38</v>
      </c>
      <c r="AE107" s="813">
        <f t="shared" si="497"/>
        <v>66140</v>
      </c>
      <c r="AF107" s="1100">
        <f t="shared" si="378"/>
        <v>10</v>
      </c>
      <c r="AG107" s="1098">
        <v>0.6</v>
      </c>
      <c r="AH107" s="1098">
        <f t="shared" si="379"/>
        <v>16</v>
      </c>
      <c r="AI107" s="814">
        <f t="shared" si="498"/>
        <v>1058240</v>
      </c>
      <c r="AJ107" s="814">
        <f t="shared" si="499"/>
        <v>317472</v>
      </c>
      <c r="AK107" s="814">
        <f t="shared" si="500"/>
        <v>1375712</v>
      </c>
      <c r="AL107" s="813"/>
      <c r="AM107" s="815">
        <f t="shared" si="501"/>
        <v>1375712</v>
      </c>
      <c r="AN107" s="1316">
        <f t="shared" si="363"/>
        <v>17884256</v>
      </c>
      <c r="AO107" s="815">
        <v>1</v>
      </c>
      <c r="AP107" s="816">
        <f t="shared" si="502"/>
        <v>20</v>
      </c>
      <c r="AQ107" s="501">
        <f t="shared" si="503"/>
        <v>40</v>
      </c>
      <c r="AR107" s="813">
        <f t="shared" si="504"/>
        <v>66140</v>
      </c>
      <c r="AS107" s="1100">
        <f t="shared" si="386"/>
        <v>10</v>
      </c>
      <c r="AT107" s="1098">
        <v>0.7</v>
      </c>
      <c r="AU107" s="1098">
        <f t="shared" si="483"/>
        <v>17</v>
      </c>
      <c r="AV107" s="814">
        <f t="shared" si="505"/>
        <v>1124380</v>
      </c>
      <c r="AW107" s="814">
        <f t="shared" si="506"/>
        <v>337314</v>
      </c>
      <c r="AX107" s="814">
        <f t="shared" si="507"/>
        <v>1461694</v>
      </c>
      <c r="AY107" s="813"/>
      <c r="AZ107" s="815">
        <f t="shared" si="508"/>
        <v>1461694</v>
      </c>
      <c r="BA107" s="1317">
        <f t="shared" si="364"/>
        <v>19002022</v>
      </c>
    </row>
    <row r="108" spans="1:53" s="499" customFormat="1" ht="23.25" customHeight="1" thickBot="1">
      <c r="A108" s="500">
        <v>6</v>
      </c>
      <c r="B108" s="1173" t="s">
        <v>597</v>
      </c>
      <c r="C108" s="493" t="s">
        <v>726</v>
      </c>
      <c r="D108" s="515">
        <v>1</v>
      </c>
      <c r="E108" s="1135">
        <v>7</v>
      </c>
      <c r="F108" s="501">
        <f t="shared" si="392"/>
        <v>14</v>
      </c>
      <c r="G108" s="813">
        <v>66140</v>
      </c>
      <c r="H108" s="813">
        <v>10</v>
      </c>
      <c r="I108" s="814">
        <f t="shared" si="393"/>
        <v>661400</v>
      </c>
      <c r="J108" s="814">
        <v>92596.000000000015</v>
      </c>
      <c r="K108" s="814">
        <f t="shared" si="360"/>
        <v>753996</v>
      </c>
      <c r="L108" s="813"/>
      <c r="M108" s="815">
        <f t="shared" si="394"/>
        <v>753996</v>
      </c>
      <c r="N108" s="1315">
        <f t="shared" si="361"/>
        <v>9801948</v>
      </c>
      <c r="O108" s="815">
        <v>1</v>
      </c>
      <c r="P108" s="1136">
        <f t="shared" si="488"/>
        <v>8</v>
      </c>
      <c r="Q108" s="501">
        <f t="shared" si="489"/>
        <v>16</v>
      </c>
      <c r="R108" s="813">
        <f t="shared" si="490"/>
        <v>66140</v>
      </c>
      <c r="S108" s="1100">
        <f t="shared" si="370"/>
        <v>10</v>
      </c>
      <c r="T108" s="1101">
        <v>0.5</v>
      </c>
      <c r="U108" s="1101">
        <f t="shared" si="371"/>
        <v>15</v>
      </c>
      <c r="V108" s="814">
        <f t="shared" si="491"/>
        <v>992100</v>
      </c>
      <c r="W108" s="814">
        <f t="shared" si="492"/>
        <v>158736</v>
      </c>
      <c r="X108" s="814">
        <f t="shared" si="493"/>
        <v>1150836</v>
      </c>
      <c r="Y108" s="813"/>
      <c r="Z108" s="815">
        <f t="shared" si="494"/>
        <v>1150836</v>
      </c>
      <c r="AA108" s="1316">
        <f t="shared" si="362"/>
        <v>14960868</v>
      </c>
      <c r="AB108" s="815">
        <v>1</v>
      </c>
      <c r="AC108" s="816">
        <f t="shared" si="495"/>
        <v>9</v>
      </c>
      <c r="AD108" s="501">
        <f t="shared" si="496"/>
        <v>18</v>
      </c>
      <c r="AE108" s="813">
        <f t="shared" si="497"/>
        <v>66140</v>
      </c>
      <c r="AF108" s="1100">
        <f t="shared" si="378"/>
        <v>10</v>
      </c>
      <c r="AG108" s="1098">
        <v>0.6</v>
      </c>
      <c r="AH108" s="1098">
        <f t="shared" si="379"/>
        <v>16</v>
      </c>
      <c r="AI108" s="814">
        <f t="shared" si="498"/>
        <v>1058240</v>
      </c>
      <c r="AJ108" s="814">
        <f t="shared" si="499"/>
        <v>190483.19999999998</v>
      </c>
      <c r="AK108" s="814">
        <f t="shared" si="500"/>
        <v>1248723.2</v>
      </c>
      <c r="AL108" s="813"/>
      <c r="AM108" s="815">
        <f t="shared" si="501"/>
        <v>1248723.2</v>
      </c>
      <c r="AN108" s="1316">
        <f t="shared" si="363"/>
        <v>16233401.6</v>
      </c>
      <c r="AO108" s="815">
        <v>1</v>
      </c>
      <c r="AP108" s="816">
        <f t="shared" si="502"/>
        <v>10</v>
      </c>
      <c r="AQ108" s="501">
        <f t="shared" si="503"/>
        <v>20</v>
      </c>
      <c r="AR108" s="813">
        <f t="shared" si="504"/>
        <v>66140</v>
      </c>
      <c r="AS108" s="1100">
        <f t="shared" si="386"/>
        <v>10</v>
      </c>
      <c r="AT108" s="1098">
        <v>0.7</v>
      </c>
      <c r="AU108" s="1098">
        <f t="shared" si="483"/>
        <v>17</v>
      </c>
      <c r="AV108" s="814">
        <f t="shared" si="505"/>
        <v>1124380</v>
      </c>
      <c r="AW108" s="814">
        <f t="shared" si="506"/>
        <v>224876</v>
      </c>
      <c r="AX108" s="814">
        <f t="shared" si="507"/>
        <v>1349256</v>
      </c>
      <c r="AY108" s="813"/>
      <c r="AZ108" s="815">
        <f t="shared" si="508"/>
        <v>1349256</v>
      </c>
      <c r="BA108" s="1317">
        <f t="shared" si="364"/>
        <v>17540328</v>
      </c>
    </row>
    <row r="109" spans="1:53" s="499" customFormat="1" ht="23.25" customHeight="1" thickBot="1">
      <c r="A109" s="492">
        <v>7</v>
      </c>
      <c r="B109" s="1176" t="s">
        <v>598</v>
      </c>
      <c r="C109" s="493" t="s">
        <v>726</v>
      </c>
      <c r="D109" s="515">
        <v>1</v>
      </c>
      <c r="E109" s="1135">
        <v>21</v>
      </c>
      <c r="F109" s="501">
        <f t="shared" si="392"/>
        <v>42</v>
      </c>
      <c r="G109" s="813">
        <v>66140</v>
      </c>
      <c r="H109" s="813">
        <v>10</v>
      </c>
      <c r="I109" s="814">
        <f t="shared" si="393"/>
        <v>661400</v>
      </c>
      <c r="J109" s="814">
        <v>287043</v>
      </c>
      <c r="K109" s="814">
        <f t="shared" si="360"/>
        <v>948443</v>
      </c>
      <c r="L109" s="813"/>
      <c r="M109" s="815">
        <f t="shared" si="394"/>
        <v>948443</v>
      </c>
      <c r="N109" s="1315">
        <f t="shared" si="361"/>
        <v>12329759</v>
      </c>
      <c r="O109" s="815">
        <v>1</v>
      </c>
      <c r="P109" s="1136">
        <f t="shared" si="488"/>
        <v>22</v>
      </c>
      <c r="Q109" s="501">
        <f t="shared" si="489"/>
        <v>44</v>
      </c>
      <c r="R109" s="813">
        <f t="shared" si="490"/>
        <v>66140</v>
      </c>
      <c r="S109" s="1100">
        <f t="shared" si="370"/>
        <v>10</v>
      </c>
      <c r="T109" s="1101">
        <v>0.5</v>
      </c>
      <c r="U109" s="1101">
        <f t="shared" si="371"/>
        <v>15</v>
      </c>
      <c r="V109" s="814">
        <f t="shared" si="491"/>
        <v>992100</v>
      </c>
      <c r="W109" s="814">
        <f t="shared" si="492"/>
        <v>297630</v>
      </c>
      <c r="X109" s="814">
        <f t="shared" si="493"/>
        <v>1289730</v>
      </c>
      <c r="Y109" s="813"/>
      <c r="Z109" s="815">
        <f t="shared" si="494"/>
        <v>1289730</v>
      </c>
      <c r="AA109" s="1316">
        <f t="shared" si="362"/>
        <v>16766490</v>
      </c>
      <c r="AB109" s="815">
        <v>1</v>
      </c>
      <c r="AC109" s="816">
        <f t="shared" si="495"/>
        <v>23</v>
      </c>
      <c r="AD109" s="501">
        <f t="shared" si="496"/>
        <v>46</v>
      </c>
      <c r="AE109" s="813">
        <f t="shared" si="497"/>
        <v>66140</v>
      </c>
      <c r="AF109" s="1100">
        <f t="shared" si="378"/>
        <v>10</v>
      </c>
      <c r="AG109" s="1098">
        <v>0.6</v>
      </c>
      <c r="AH109" s="1098">
        <f t="shared" si="379"/>
        <v>16</v>
      </c>
      <c r="AI109" s="814">
        <f t="shared" si="498"/>
        <v>1058240</v>
      </c>
      <c r="AJ109" s="814">
        <f t="shared" si="499"/>
        <v>317472</v>
      </c>
      <c r="AK109" s="814">
        <f t="shared" si="500"/>
        <v>1375712</v>
      </c>
      <c r="AL109" s="813"/>
      <c r="AM109" s="815">
        <f t="shared" si="501"/>
        <v>1375712</v>
      </c>
      <c r="AN109" s="1316">
        <f t="shared" si="363"/>
        <v>17884256</v>
      </c>
      <c r="AO109" s="815">
        <v>1</v>
      </c>
      <c r="AP109" s="816">
        <f t="shared" si="502"/>
        <v>24</v>
      </c>
      <c r="AQ109" s="501">
        <f t="shared" si="503"/>
        <v>48</v>
      </c>
      <c r="AR109" s="813">
        <f t="shared" si="504"/>
        <v>66140</v>
      </c>
      <c r="AS109" s="1100">
        <f t="shared" si="386"/>
        <v>10</v>
      </c>
      <c r="AT109" s="1098">
        <v>0.7</v>
      </c>
      <c r="AU109" s="1098">
        <f t="shared" si="483"/>
        <v>17</v>
      </c>
      <c r="AV109" s="814">
        <f t="shared" si="505"/>
        <v>1124380</v>
      </c>
      <c r="AW109" s="814">
        <f t="shared" si="506"/>
        <v>337314</v>
      </c>
      <c r="AX109" s="814">
        <f t="shared" si="507"/>
        <v>1461694</v>
      </c>
      <c r="AY109" s="813"/>
      <c r="AZ109" s="815">
        <f t="shared" si="508"/>
        <v>1461694</v>
      </c>
      <c r="BA109" s="1317">
        <f t="shared" si="364"/>
        <v>19002022</v>
      </c>
    </row>
    <row r="110" spans="1:53" s="499" customFormat="1" ht="23.25" customHeight="1" thickBot="1">
      <c r="A110" s="500">
        <v>8</v>
      </c>
      <c r="B110" s="1173" t="s">
        <v>800</v>
      </c>
      <c r="C110" s="493" t="s">
        <v>726</v>
      </c>
      <c r="D110" s="515">
        <v>1</v>
      </c>
      <c r="E110" s="1135">
        <v>5</v>
      </c>
      <c r="F110" s="501">
        <f t="shared" si="392"/>
        <v>10</v>
      </c>
      <c r="G110" s="813">
        <v>66140</v>
      </c>
      <c r="H110" s="813">
        <v>10</v>
      </c>
      <c r="I110" s="814">
        <f t="shared" si="393"/>
        <v>661400</v>
      </c>
      <c r="J110" s="814">
        <v>66140</v>
      </c>
      <c r="K110" s="814">
        <f t="shared" si="360"/>
        <v>727540</v>
      </c>
      <c r="L110" s="813"/>
      <c r="M110" s="815">
        <f t="shared" si="394"/>
        <v>727540</v>
      </c>
      <c r="N110" s="1315">
        <f t="shared" si="361"/>
        <v>9458020</v>
      </c>
      <c r="O110" s="815">
        <v>1</v>
      </c>
      <c r="P110" s="1136">
        <f t="shared" si="488"/>
        <v>6</v>
      </c>
      <c r="Q110" s="501">
        <f t="shared" si="489"/>
        <v>12</v>
      </c>
      <c r="R110" s="813">
        <f t="shared" si="490"/>
        <v>66140</v>
      </c>
      <c r="S110" s="1100">
        <f t="shared" si="370"/>
        <v>10</v>
      </c>
      <c r="T110" s="1101">
        <v>0.5</v>
      </c>
      <c r="U110" s="1101">
        <f t="shared" si="371"/>
        <v>15</v>
      </c>
      <c r="V110" s="814">
        <f t="shared" si="491"/>
        <v>992100</v>
      </c>
      <c r="W110" s="814">
        <f t="shared" si="492"/>
        <v>119052</v>
      </c>
      <c r="X110" s="814">
        <f t="shared" si="493"/>
        <v>1111152</v>
      </c>
      <c r="Y110" s="813"/>
      <c r="Z110" s="815">
        <f t="shared" si="494"/>
        <v>1111152</v>
      </c>
      <c r="AA110" s="1316">
        <f t="shared" si="362"/>
        <v>14444976</v>
      </c>
      <c r="AB110" s="815">
        <v>1</v>
      </c>
      <c r="AC110" s="816">
        <f t="shared" si="495"/>
        <v>7</v>
      </c>
      <c r="AD110" s="501">
        <f t="shared" si="496"/>
        <v>14</v>
      </c>
      <c r="AE110" s="813">
        <f t="shared" si="497"/>
        <v>66140</v>
      </c>
      <c r="AF110" s="1100">
        <f t="shared" si="378"/>
        <v>10</v>
      </c>
      <c r="AG110" s="1098">
        <v>0.6</v>
      </c>
      <c r="AH110" s="1098">
        <f t="shared" si="379"/>
        <v>16</v>
      </c>
      <c r="AI110" s="814">
        <f t="shared" si="498"/>
        <v>1058240</v>
      </c>
      <c r="AJ110" s="814">
        <f t="shared" si="499"/>
        <v>148153.60000000001</v>
      </c>
      <c r="AK110" s="814">
        <f t="shared" si="500"/>
        <v>1206393.6000000001</v>
      </c>
      <c r="AL110" s="813"/>
      <c r="AM110" s="815">
        <f t="shared" si="501"/>
        <v>1206393.6000000001</v>
      </c>
      <c r="AN110" s="1316">
        <f t="shared" si="363"/>
        <v>15683116.800000001</v>
      </c>
      <c r="AO110" s="815">
        <v>1</v>
      </c>
      <c r="AP110" s="816">
        <f t="shared" si="502"/>
        <v>8</v>
      </c>
      <c r="AQ110" s="501">
        <f t="shared" si="503"/>
        <v>16</v>
      </c>
      <c r="AR110" s="813">
        <f t="shared" si="504"/>
        <v>66140</v>
      </c>
      <c r="AS110" s="1100">
        <f t="shared" si="386"/>
        <v>10</v>
      </c>
      <c r="AT110" s="1098">
        <v>0.7</v>
      </c>
      <c r="AU110" s="1098">
        <f t="shared" si="483"/>
        <v>17</v>
      </c>
      <c r="AV110" s="814">
        <f t="shared" si="505"/>
        <v>1124380</v>
      </c>
      <c r="AW110" s="814">
        <f t="shared" si="506"/>
        <v>179900.80000000002</v>
      </c>
      <c r="AX110" s="814">
        <f t="shared" si="507"/>
        <v>1304280.8</v>
      </c>
      <c r="AY110" s="813"/>
      <c r="AZ110" s="815">
        <f t="shared" si="508"/>
        <v>1304280.8</v>
      </c>
      <c r="BA110" s="1317">
        <f t="shared" si="364"/>
        <v>16955650.400000002</v>
      </c>
    </row>
    <row r="111" spans="1:53" s="499" customFormat="1" ht="23.25" customHeight="1" thickBot="1">
      <c r="A111" s="492">
        <v>9</v>
      </c>
      <c r="B111" s="1171" t="s">
        <v>72</v>
      </c>
      <c r="C111" s="493" t="s">
        <v>726</v>
      </c>
      <c r="D111" s="515">
        <v>1</v>
      </c>
      <c r="E111" s="1137">
        <v>9</v>
      </c>
      <c r="F111" s="511">
        <f t="shared" si="392"/>
        <v>18</v>
      </c>
      <c r="G111" s="818">
        <v>66140</v>
      </c>
      <c r="H111" s="818">
        <v>10</v>
      </c>
      <c r="I111" s="819">
        <f t="shared" si="393"/>
        <v>661400</v>
      </c>
      <c r="J111" s="819">
        <v>119052</v>
      </c>
      <c r="K111" s="819">
        <f t="shared" si="360"/>
        <v>780452</v>
      </c>
      <c r="L111" s="818"/>
      <c r="M111" s="820">
        <f t="shared" si="394"/>
        <v>780452</v>
      </c>
      <c r="N111" s="1315">
        <f t="shared" si="361"/>
        <v>10145876</v>
      </c>
      <c r="O111" s="815">
        <v>1</v>
      </c>
      <c r="P111" s="1138">
        <f t="shared" si="488"/>
        <v>10</v>
      </c>
      <c r="Q111" s="511">
        <f t="shared" si="489"/>
        <v>20</v>
      </c>
      <c r="R111" s="818">
        <f t="shared" si="490"/>
        <v>66140</v>
      </c>
      <c r="S111" s="1100">
        <f t="shared" si="370"/>
        <v>10</v>
      </c>
      <c r="T111" s="1101">
        <v>0.5</v>
      </c>
      <c r="U111" s="1101">
        <f t="shared" si="371"/>
        <v>15</v>
      </c>
      <c r="V111" s="819">
        <f t="shared" si="491"/>
        <v>992100</v>
      </c>
      <c r="W111" s="819">
        <f t="shared" si="492"/>
        <v>198420</v>
      </c>
      <c r="X111" s="819">
        <f t="shared" si="493"/>
        <v>1190520</v>
      </c>
      <c r="Y111" s="818"/>
      <c r="Z111" s="820">
        <f t="shared" si="494"/>
        <v>1190520</v>
      </c>
      <c r="AA111" s="1316">
        <f t="shared" si="362"/>
        <v>15476760</v>
      </c>
      <c r="AB111" s="815">
        <v>1</v>
      </c>
      <c r="AC111" s="825">
        <f t="shared" si="495"/>
        <v>11</v>
      </c>
      <c r="AD111" s="511">
        <f t="shared" si="496"/>
        <v>22</v>
      </c>
      <c r="AE111" s="818">
        <f t="shared" si="497"/>
        <v>66140</v>
      </c>
      <c r="AF111" s="1100">
        <f t="shared" si="378"/>
        <v>10</v>
      </c>
      <c r="AG111" s="1098">
        <v>0.6</v>
      </c>
      <c r="AH111" s="1098">
        <f t="shared" si="379"/>
        <v>16</v>
      </c>
      <c r="AI111" s="819">
        <f t="shared" si="498"/>
        <v>1058240</v>
      </c>
      <c r="AJ111" s="819">
        <f t="shared" si="499"/>
        <v>232812.79999999999</v>
      </c>
      <c r="AK111" s="819">
        <f t="shared" si="500"/>
        <v>1291052.8</v>
      </c>
      <c r="AL111" s="818"/>
      <c r="AM111" s="820">
        <f t="shared" si="501"/>
        <v>1291052.8</v>
      </c>
      <c r="AN111" s="1316">
        <f t="shared" si="363"/>
        <v>16783686.400000002</v>
      </c>
      <c r="AO111" s="815">
        <v>1</v>
      </c>
      <c r="AP111" s="825">
        <f t="shared" si="502"/>
        <v>12</v>
      </c>
      <c r="AQ111" s="511">
        <f t="shared" si="503"/>
        <v>24</v>
      </c>
      <c r="AR111" s="818">
        <f t="shared" si="504"/>
        <v>66140</v>
      </c>
      <c r="AS111" s="1100">
        <f t="shared" si="386"/>
        <v>10</v>
      </c>
      <c r="AT111" s="1098">
        <v>0.7</v>
      </c>
      <c r="AU111" s="1098">
        <f t="shared" si="483"/>
        <v>17</v>
      </c>
      <c r="AV111" s="819">
        <f t="shared" si="505"/>
        <v>1124380</v>
      </c>
      <c r="AW111" s="819">
        <f t="shared" si="506"/>
        <v>269851.2</v>
      </c>
      <c r="AX111" s="819">
        <f t="shared" si="507"/>
        <v>1394231.2</v>
      </c>
      <c r="AY111" s="818"/>
      <c r="AZ111" s="820">
        <f t="shared" si="508"/>
        <v>1394231.2</v>
      </c>
      <c r="BA111" s="1317">
        <f t="shared" si="364"/>
        <v>18125005.599999998</v>
      </c>
    </row>
    <row r="112" spans="1:53" s="499" customFormat="1" ht="21" customHeight="1" thickBot="1">
      <c r="A112" s="500">
        <v>10</v>
      </c>
      <c r="B112" s="1173" t="s">
        <v>625</v>
      </c>
      <c r="C112" s="493" t="s">
        <v>726</v>
      </c>
      <c r="D112" s="515">
        <v>1</v>
      </c>
      <c r="E112" s="1135">
        <v>24</v>
      </c>
      <c r="F112" s="501">
        <f t="shared" si="392"/>
        <v>48</v>
      </c>
      <c r="G112" s="813">
        <v>66140</v>
      </c>
      <c r="H112" s="813">
        <v>10</v>
      </c>
      <c r="I112" s="814">
        <f t="shared" si="393"/>
        <v>661400</v>
      </c>
      <c r="J112" s="814">
        <v>358803.75</v>
      </c>
      <c r="K112" s="814">
        <f t="shared" si="360"/>
        <v>1020203.75</v>
      </c>
      <c r="L112" s="813"/>
      <c r="M112" s="815">
        <f t="shared" si="394"/>
        <v>1020203.75</v>
      </c>
      <c r="N112" s="1315">
        <f t="shared" si="361"/>
        <v>13262648.75</v>
      </c>
      <c r="O112" s="815">
        <v>1</v>
      </c>
      <c r="P112" s="1136">
        <f t="shared" si="488"/>
        <v>25</v>
      </c>
      <c r="Q112" s="501">
        <f t="shared" si="489"/>
        <v>50</v>
      </c>
      <c r="R112" s="813">
        <f t="shared" si="490"/>
        <v>66140</v>
      </c>
      <c r="S112" s="1100">
        <f t="shared" si="370"/>
        <v>10</v>
      </c>
      <c r="T112" s="1101">
        <v>0.5</v>
      </c>
      <c r="U112" s="1101">
        <f t="shared" si="371"/>
        <v>15</v>
      </c>
      <c r="V112" s="814">
        <f t="shared" si="491"/>
        <v>992100</v>
      </c>
      <c r="W112" s="814">
        <f t="shared" si="492"/>
        <v>358803.75</v>
      </c>
      <c r="X112" s="814">
        <f t="shared" si="493"/>
        <v>1350903.75</v>
      </c>
      <c r="Y112" s="813"/>
      <c r="Z112" s="815">
        <f t="shared" si="494"/>
        <v>1350903.75</v>
      </c>
      <c r="AA112" s="1316">
        <f t="shared" si="362"/>
        <v>17561748.75</v>
      </c>
      <c r="AB112" s="815">
        <v>1</v>
      </c>
      <c r="AC112" s="816">
        <f t="shared" si="495"/>
        <v>26</v>
      </c>
      <c r="AD112" s="501">
        <f t="shared" si="496"/>
        <v>52</v>
      </c>
      <c r="AE112" s="813">
        <f t="shared" si="497"/>
        <v>66140</v>
      </c>
      <c r="AF112" s="1100">
        <f t="shared" si="378"/>
        <v>10</v>
      </c>
      <c r="AG112" s="1098">
        <v>0.6</v>
      </c>
      <c r="AH112" s="1098">
        <f t="shared" si="379"/>
        <v>16</v>
      </c>
      <c r="AI112" s="814">
        <f t="shared" si="498"/>
        <v>1058240</v>
      </c>
      <c r="AJ112" s="814">
        <f t="shared" si="499"/>
        <v>358803.75</v>
      </c>
      <c r="AK112" s="814">
        <f t="shared" si="500"/>
        <v>1417043.75</v>
      </c>
      <c r="AL112" s="813"/>
      <c r="AM112" s="815">
        <f t="shared" si="501"/>
        <v>1417043.75</v>
      </c>
      <c r="AN112" s="1316">
        <f t="shared" si="363"/>
        <v>18421568.75</v>
      </c>
      <c r="AO112" s="815">
        <v>1</v>
      </c>
      <c r="AP112" s="816">
        <f t="shared" si="502"/>
        <v>27</v>
      </c>
      <c r="AQ112" s="501">
        <f t="shared" si="503"/>
        <v>54</v>
      </c>
      <c r="AR112" s="813">
        <f t="shared" si="504"/>
        <v>66140</v>
      </c>
      <c r="AS112" s="1100">
        <f t="shared" si="386"/>
        <v>10</v>
      </c>
      <c r="AT112" s="1098">
        <v>0.7</v>
      </c>
      <c r="AU112" s="1098">
        <f t="shared" si="483"/>
        <v>17</v>
      </c>
      <c r="AV112" s="814">
        <f t="shared" si="505"/>
        <v>1124380</v>
      </c>
      <c r="AW112" s="814">
        <f t="shared" si="506"/>
        <v>358803.75</v>
      </c>
      <c r="AX112" s="814">
        <f t="shared" si="507"/>
        <v>1483183.75</v>
      </c>
      <c r="AY112" s="813"/>
      <c r="AZ112" s="815">
        <f t="shared" si="508"/>
        <v>1483183.75</v>
      </c>
      <c r="BA112" s="1317">
        <f t="shared" si="364"/>
        <v>19281388.75</v>
      </c>
    </row>
    <row r="113" spans="1:53" s="499" customFormat="1" ht="19.5" customHeight="1" thickBot="1">
      <c r="A113" s="492">
        <v>11</v>
      </c>
      <c r="B113" s="1176" t="s">
        <v>626</v>
      </c>
      <c r="C113" s="493" t="s">
        <v>726</v>
      </c>
      <c r="D113" s="515">
        <v>1</v>
      </c>
      <c r="E113" s="1135">
        <v>21</v>
      </c>
      <c r="F113" s="501">
        <f t="shared" si="392"/>
        <v>42</v>
      </c>
      <c r="G113" s="813">
        <v>66140</v>
      </c>
      <c r="H113" s="813">
        <v>10</v>
      </c>
      <c r="I113" s="814">
        <f t="shared" si="393"/>
        <v>661400</v>
      </c>
      <c r="J113" s="814">
        <v>287043</v>
      </c>
      <c r="K113" s="814">
        <f t="shared" si="360"/>
        <v>948443</v>
      </c>
      <c r="L113" s="813"/>
      <c r="M113" s="815">
        <f t="shared" si="394"/>
        <v>948443</v>
      </c>
      <c r="N113" s="1315">
        <f t="shared" si="361"/>
        <v>12329759</v>
      </c>
      <c r="O113" s="815">
        <v>1</v>
      </c>
      <c r="P113" s="1136">
        <f t="shared" si="488"/>
        <v>22</v>
      </c>
      <c r="Q113" s="501">
        <f t="shared" si="489"/>
        <v>44</v>
      </c>
      <c r="R113" s="813">
        <f t="shared" si="490"/>
        <v>66140</v>
      </c>
      <c r="S113" s="1100">
        <f t="shared" si="370"/>
        <v>10</v>
      </c>
      <c r="T113" s="1101">
        <v>0.5</v>
      </c>
      <c r="U113" s="1101">
        <f t="shared" si="371"/>
        <v>15</v>
      </c>
      <c r="V113" s="814">
        <f t="shared" si="491"/>
        <v>992100</v>
      </c>
      <c r="W113" s="814">
        <f t="shared" si="492"/>
        <v>297630</v>
      </c>
      <c r="X113" s="814">
        <f t="shared" si="493"/>
        <v>1289730</v>
      </c>
      <c r="Y113" s="813"/>
      <c r="Z113" s="815">
        <f t="shared" si="494"/>
        <v>1289730</v>
      </c>
      <c r="AA113" s="1316">
        <f t="shared" si="362"/>
        <v>16766490</v>
      </c>
      <c r="AB113" s="815">
        <v>1</v>
      </c>
      <c r="AC113" s="816">
        <f t="shared" si="495"/>
        <v>23</v>
      </c>
      <c r="AD113" s="501">
        <f t="shared" si="496"/>
        <v>46</v>
      </c>
      <c r="AE113" s="813">
        <f t="shared" si="497"/>
        <v>66140</v>
      </c>
      <c r="AF113" s="1100">
        <f t="shared" si="378"/>
        <v>10</v>
      </c>
      <c r="AG113" s="1098">
        <v>0.6</v>
      </c>
      <c r="AH113" s="1098">
        <f t="shared" si="379"/>
        <v>16</v>
      </c>
      <c r="AI113" s="814">
        <f t="shared" si="498"/>
        <v>1058240</v>
      </c>
      <c r="AJ113" s="814">
        <f t="shared" si="499"/>
        <v>317472</v>
      </c>
      <c r="AK113" s="814">
        <f t="shared" si="500"/>
        <v>1375712</v>
      </c>
      <c r="AL113" s="813"/>
      <c r="AM113" s="815">
        <f t="shared" si="501"/>
        <v>1375712</v>
      </c>
      <c r="AN113" s="1316">
        <f t="shared" si="363"/>
        <v>17884256</v>
      </c>
      <c r="AO113" s="815">
        <v>1</v>
      </c>
      <c r="AP113" s="816">
        <f t="shared" si="502"/>
        <v>24</v>
      </c>
      <c r="AQ113" s="501">
        <f t="shared" si="503"/>
        <v>48</v>
      </c>
      <c r="AR113" s="813">
        <f t="shared" si="504"/>
        <v>66140</v>
      </c>
      <c r="AS113" s="1100">
        <f t="shared" si="386"/>
        <v>10</v>
      </c>
      <c r="AT113" s="1098">
        <v>0.7</v>
      </c>
      <c r="AU113" s="1098">
        <f t="shared" si="483"/>
        <v>17</v>
      </c>
      <c r="AV113" s="814">
        <f t="shared" si="505"/>
        <v>1124380</v>
      </c>
      <c r="AW113" s="814">
        <f t="shared" si="506"/>
        <v>337314</v>
      </c>
      <c r="AX113" s="814">
        <f t="shared" si="507"/>
        <v>1461694</v>
      </c>
      <c r="AY113" s="813"/>
      <c r="AZ113" s="815">
        <f t="shared" si="508"/>
        <v>1461694</v>
      </c>
      <c r="BA113" s="1317">
        <f t="shared" si="364"/>
        <v>19002022</v>
      </c>
    </row>
    <row r="114" spans="1:53" s="499" customFormat="1" ht="18" thickBot="1">
      <c r="A114" s="500">
        <v>12</v>
      </c>
      <c r="B114" s="1176" t="s">
        <v>136</v>
      </c>
      <c r="C114" s="493" t="s">
        <v>726</v>
      </c>
      <c r="D114" s="515">
        <v>1</v>
      </c>
      <c r="E114" s="1146">
        <v>5</v>
      </c>
      <c r="F114" s="501">
        <f t="shared" si="392"/>
        <v>10</v>
      </c>
      <c r="G114" s="813">
        <v>66140</v>
      </c>
      <c r="H114" s="813">
        <v>10</v>
      </c>
      <c r="I114" s="814">
        <f t="shared" si="393"/>
        <v>661400</v>
      </c>
      <c r="J114" s="814">
        <v>66140</v>
      </c>
      <c r="K114" s="814">
        <f t="shared" si="360"/>
        <v>727540</v>
      </c>
      <c r="L114" s="813"/>
      <c r="M114" s="815">
        <f t="shared" si="394"/>
        <v>727540</v>
      </c>
      <c r="N114" s="1315">
        <f t="shared" si="361"/>
        <v>9458020</v>
      </c>
      <c r="O114" s="815">
        <v>1</v>
      </c>
      <c r="P114" s="1136">
        <f t="shared" si="488"/>
        <v>6</v>
      </c>
      <c r="Q114" s="501">
        <f t="shared" si="489"/>
        <v>12</v>
      </c>
      <c r="R114" s="813">
        <f t="shared" si="490"/>
        <v>66140</v>
      </c>
      <c r="S114" s="1100">
        <f t="shared" si="370"/>
        <v>10</v>
      </c>
      <c r="T114" s="1101">
        <v>0.5</v>
      </c>
      <c r="U114" s="1101">
        <f t="shared" si="371"/>
        <v>15</v>
      </c>
      <c r="V114" s="814">
        <f t="shared" si="491"/>
        <v>992100</v>
      </c>
      <c r="W114" s="814">
        <f t="shared" si="492"/>
        <v>119052</v>
      </c>
      <c r="X114" s="814">
        <f t="shared" si="493"/>
        <v>1111152</v>
      </c>
      <c r="Y114" s="813"/>
      <c r="Z114" s="815">
        <f t="shared" si="494"/>
        <v>1111152</v>
      </c>
      <c r="AA114" s="1316">
        <f t="shared" si="362"/>
        <v>14444976</v>
      </c>
      <c r="AB114" s="815">
        <v>1</v>
      </c>
      <c r="AC114" s="816">
        <f t="shared" si="495"/>
        <v>7</v>
      </c>
      <c r="AD114" s="501">
        <f t="shared" si="496"/>
        <v>14</v>
      </c>
      <c r="AE114" s="813">
        <f t="shared" si="497"/>
        <v>66140</v>
      </c>
      <c r="AF114" s="1100">
        <f t="shared" si="378"/>
        <v>10</v>
      </c>
      <c r="AG114" s="1098">
        <v>0.6</v>
      </c>
      <c r="AH114" s="1098">
        <f t="shared" si="379"/>
        <v>16</v>
      </c>
      <c r="AI114" s="814">
        <f t="shared" si="498"/>
        <v>1058240</v>
      </c>
      <c r="AJ114" s="814">
        <f t="shared" si="499"/>
        <v>148153.60000000001</v>
      </c>
      <c r="AK114" s="814">
        <f t="shared" si="500"/>
        <v>1206393.6000000001</v>
      </c>
      <c r="AL114" s="813"/>
      <c r="AM114" s="815">
        <f t="shared" si="501"/>
        <v>1206393.6000000001</v>
      </c>
      <c r="AN114" s="1316">
        <f t="shared" si="363"/>
        <v>15683116.800000001</v>
      </c>
      <c r="AO114" s="815">
        <v>1</v>
      </c>
      <c r="AP114" s="816">
        <f t="shared" si="502"/>
        <v>8</v>
      </c>
      <c r="AQ114" s="501">
        <f t="shared" si="503"/>
        <v>16</v>
      </c>
      <c r="AR114" s="813">
        <f t="shared" si="504"/>
        <v>66140</v>
      </c>
      <c r="AS114" s="1100">
        <f t="shared" si="386"/>
        <v>10</v>
      </c>
      <c r="AT114" s="1098">
        <v>0.7</v>
      </c>
      <c r="AU114" s="1098">
        <f t="shared" si="483"/>
        <v>17</v>
      </c>
      <c r="AV114" s="814">
        <f t="shared" si="505"/>
        <v>1124380</v>
      </c>
      <c r="AW114" s="814">
        <f t="shared" si="506"/>
        <v>179900.80000000002</v>
      </c>
      <c r="AX114" s="814">
        <f t="shared" si="507"/>
        <v>1304280.8</v>
      </c>
      <c r="AY114" s="813"/>
      <c r="AZ114" s="815">
        <f t="shared" si="508"/>
        <v>1304280.8</v>
      </c>
      <c r="BA114" s="1317">
        <f t="shared" si="364"/>
        <v>16955650.400000002</v>
      </c>
    </row>
    <row r="115" spans="1:53" s="499" customFormat="1" ht="23.25" customHeight="1" thickBot="1">
      <c r="A115" s="492">
        <v>13</v>
      </c>
      <c r="B115" s="1171" t="s">
        <v>748</v>
      </c>
      <c r="C115" s="493" t="s">
        <v>726</v>
      </c>
      <c r="D115" s="515">
        <v>1</v>
      </c>
      <c r="E115" s="1135">
        <v>11</v>
      </c>
      <c r="F115" s="501">
        <f>+E115*2</f>
        <v>22</v>
      </c>
      <c r="G115" s="813">
        <v>66140</v>
      </c>
      <c r="H115" s="813">
        <v>10</v>
      </c>
      <c r="I115" s="814">
        <f>+H115*G115</f>
        <v>661400</v>
      </c>
      <c r="J115" s="814">
        <v>145508</v>
      </c>
      <c r="K115" s="814">
        <f>+I115+J115</f>
        <v>806908</v>
      </c>
      <c r="L115" s="813"/>
      <c r="M115" s="815">
        <f>+K115+L115</f>
        <v>806908</v>
      </c>
      <c r="N115" s="1315">
        <f t="shared" si="361"/>
        <v>10489804</v>
      </c>
      <c r="O115" s="815">
        <v>1</v>
      </c>
      <c r="P115" s="1136">
        <f>+E115+1</f>
        <v>12</v>
      </c>
      <c r="Q115" s="501">
        <f>+P115*2</f>
        <v>24</v>
      </c>
      <c r="R115" s="813">
        <f>+G115</f>
        <v>66140</v>
      </c>
      <c r="S115" s="1100">
        <f t="shared" si="370"/>
        <v>10</v>
      </c>
      <c r="T115" s="1101">
        <v>0.5</v>
      </c>
      <c r="U115" s="1101">
        <f t="shared" si="371"/>
        <v>15</v>
      </c>
      <c r="V115" s="814">
        <f>+U115*R115</f>
        <v>992100</v>
      </c>
      <c r="W115" s="814">
        <f>IF((Q115&lt;=30)*AND(V115*Q115%&gt;J115),V115*Q115%,IF((Q115&gt;30)*AND(V115*30%&gt;J115),V115*30%,J115))</f>
        <v>238104</v>
      </c>
      <c r="X115" s="814">
        <f>+V115+W115</f>
        <v>1230204</v>
      </c>
      <c r="Y115" s="813"/>
      <c r="Z115" s="815">
        <f>+X115+Y115</f>
        <v>1230204</v>
      </c>
      <c r="AA115" s="1316">
        <f t="shared" si="362"/>
        <v>15992652</v>
      </c>
      <c r="AB115" s="494">
        <v>1</v>
      </c>
      <c r="AC115" s="816">
        <f>+P115+1</f>
        <v>13</v>
      </c>
      <c r="AD115" s="501">
        <f>+AC115*2</f>
        <v>26</v>
      </c>
      <c r="AE115" s="813">
        <f t="shared" si="497"/>
        <v>66140</v>
      </c>
      <c r="AF115" s="1100">
        <f t="shared" si="378"/>
        <v>10</v>
      </c>
      <c r="AG115" s="1098">
        <v>0.6</v>
      </c>
      <c r="AH115" s="1098">
        <f t="shared" si="379"/>
        <v>16</v>
      </c>
      <c r="AI115" s="814">
        <f>+AH115*AE115</f>
        <v>1058240</v>
      </c>
      <c r="AJ115" s="814">
        <f>IF((AD115&lt;=30)*AND(AI115*AD115%&gt;W115),AI115*AD115%,IF((AD115&gt;30)*AND(AI115*30%&gt;W115),AI115*30%,W115))</f>
        <v>275142.40000000002</v>
      </c>
      <c r="AK115" s="814">
        <f>+AI115+AJ115</f>
        <v>1333382.3999999999</v>
      </c>
      <c r="AL115" s="813"/>
      <c r="AM115" s="815">
        <f>+AK115+AL115</f>
        <v>1333382.3999999999</v>
      </c>
      <c r="AN115" s="1316">
        <f t="shared" si="363"/>
        <v>17333971.199999999</v>
      </c>
      <c r="AO115" s="494">
        <v>1</v>
      </c>
      <c r="AP115" s="816">
        <f>+AC115+1</f>
        <v>14</v>
      </c>
      <c r="AQ115" s="501">
        <f>+AP115*2</f>
        <v>28</v>
      </c>
      <c r="AR115" s="813">
        <f t="shared" si="504"/>
        <v>66140</v>
      </c>
      <c r="AS115" s="1100">
        <f t="shared" si="386"/>
        <v>10</v>
      </c>
      <c r="AT115" s="1098">
        <v>0.7</v>
      </c>
      <c r="AU115" s="1098">
        <f t="shared" si="483"/>
        <v>17</v>
      </c>
      <c r="AV115" s="814">
        <f>+AU115*AR115</f>
        <v>1124380</v>
      </c>
      <c r="AW115" s="814">
        <f>IF((AQ115&lt;=30)*AND(AV115*AQ115%&gt;AJ115),AV115*AQ115%,IF((AQ115&gt;30)*AND(AV115*30%&gt;AJ115),AV115*30%,AJ115))</f>
        <v>314826.40000000002</v>
      </c>
      <c r="AX115" s="814">
        <f>+AV115+AW115</f>
        <v>1439206.3999999999</v>
      </c>
      <c r="AY115" s="813"/>
      <c r="AZ115" s="815">
        <f>+AX115+AY115</f>
        <v>1439206.3999999999</v>
      </c>
      <c r="BA115" s="1317">
        <f t="shared" si="364"/>
        <v>18709683.199999999</v>
      </c>
    </row>
    <row r="116" spans="1:53" s="499" customFormat="1" ht="18" thickBot="1">
      <c r="A116" s="500">
        <v>14</v>
      </c>
      <c r="B116" s="1176" t="s">
        <v>637</v>
      </c>
      <c r="C116" s="493" t="s">
        <v>726</v>
      </c>
      <c r="D116" s="515">
        <v>1</v>
      </c>
      <c r="E116" s="1146">
        <v>19</v>
      </c>
      <c r="F116" s="501">
        <f t="shared" si="392"/>
        <v>38</v>
      </c>
      <c r="G116" s="813">
        <v>66140</v>
      </c>
      <c r="H116" s="813">
        <v>10</v>
      </c>
      <c r="I116" s="814">
        <f t="shared" si="393"/>
        <v>661400</v>
      </c>
      <c r="J116" s="814">
        <v>215282</v>
      </c>
      <c r="K116" s="814">
        <f t="shared" si="360"/>
        <v>876682</v>
      </c>
      <c r="L116" s="813"/>
      <c r="M116" s="815">
        <f t="shared" si="394"/>
        <v>876682</v>
      </c>
      <c r="N116" s="1315">
        <f t="shared" si="361"/>
        <v>11396866</v>
      </c>
      <c r="O116" s="815">
        <v>1</v>
      </c>
      <c r="P116" s="1136">
        <f t="shared" si="488"/>
        <v>20</v>
      </c>
      <c r="Q116" s="501">
        <f t="shared" si="489"/>
        <v>40</v>
      </c>
      <c r="R116" s="813">
        <f t="shared" si="490"/>
        <v>66140</v>
      </c>
      <c r="S116" s="1100">
        <f t="shared" si="370"/>
        <v>10</v>
      </c>
      <c r="T116" s="1101">
        <v>0.5</v>
      </c>
      <c r="U116" s="1101">
        <f t="shared" si="371"/>
        <v>15</v>
      </c>
      <c r="V116" s="814">
        <f t="shared" si="491"/>
        <v>992100</v>
      </c>
      <c r="W116" s="814">
        <f t="shared" si="492"/>
        <v>297630</v>
      </c>
      <c r="X116" s="814">
        <f t="shared" si="493"/>
        <v>1289730</v>
      </c>
      <c r="Y116" s="813"/>
      <c r="Z116" s="815">
        <f t="shared" si="494"/>
        <v>1289730</v>
      </c>
      <c r="AA116" s="1316">
        <f t="shared" si="362"/>
        <v>16766490</v>
      </c>
      <c r="AB116" s="815">
        <v>1</v>
      </c>
      <c r="AC116" s="816">
        <f t="shared" si="495"/>
        <v>21</v>
      </c>
      <c r="AD116" s="501">
        <f t="shared" si="496"/>
        <v>42</v>
      </c>
      <c r="AE116" s="813">
        <f t="shared" si="497"/>
        <v>66140</v>
      </c>
      <c r="AF116" s="1100">
        <f t="shared" si="378"/>
        <v>10</v>
      </c>
      <c r="AG116" s="1098">
        <v>0.6</v>
      </c>
      <c r="AH116" s="1098">
        <f t="shared" si="379"/>
        <v>16</v>
      </c>
      <c r="AI116" s="814">
        <f t="shared" si="498"/>
        <v>1058240</v>
      </c>
      <c r="AJ116" s="814">
        <f t="shared" si="499"/>
        <v>317472</v>
      </c>
      <c r="AK116" s="814">
        <f t="shared" si="500"/>
        <v>1375712</v>
      </c>
      <c r="AL116" s="813"/>
      <c r="AM116" s="815">
        <f t="shared" si="501"/>
        <v>1375712</v>
      </c>
      <c r="AN116" s="1316">
        <f t="shared" si="363"/>
        <v>17884256</v>
      </c>
      <c r="AO116" s="815">
        <v>1</v>
      </c>
      <c r="AP116" s="816">
        <f t="shared" si="502"/>
        <v>22</v>
      </c>
      <c r="AQ116" s="501">
        <f t="shared" si="503"/>
        <v>44</v>
      </c>
      <c r="AR116" s="813">
        <f t="shared" si="504"/>
        <v>66140</v>
      </c>
      <c r="AS116" s="1100">
        <f t="shared" si="386"/>
        <v>10</v>
      </c>
      <c r="AT116" s="1098">
        <v>0.7</v>
      </c>
      <c r="AU116" s="1098">
        <f t="shared" si="483"/>
        <v>17</v>
      </c>
      <c r="AV116" s="814">
        <f t="shared" si="505"/>
        <v>1124380</v>
      </c>
      <c r="AW116" s="814">
        <f t="shared" si="506"/>
        <v>337314</v>
      </c>
      <c r="AX116" s="814">
        <f t="shared" si="507"/>
        <v>1461694</v>
      </c>
      <c r="AY116" s="813"/>
      <c r="AZ116" s="815">
        <f t="shared" si="508"/>
        <v>1461694</v>
      </c>
      <c r="BA116" s="1317">
        <f t="shared" si="364"/>
        <v>19002022</v>
      </c>
    </row>
    <row r="117" spans="1:53" s="499" customFormat="1" ht="18" thickBot="1">
      <c r="A117" s="500">
        <v>16</v>
      </c>
      <c r="B117" s="1171" t="s">
        <v>629</v>
      </c>
      <c r="C117" s="493" t="s">
        <v>2052</v>
      </c>
      <c r="D117" s="515">
        <v>1</v>
      </c>
      <c r="E117" s="1135">
        <v>16</v>
      </c>
      <c r="F117" s="501">
        <f t="shared" si="392"/>
        <v>32</v>
      </c>
      <c r="G117" s="813">
        <v>66140</v>
      </c>
      <c r="H117" s="813">
        <v>12</v>
      </c>
      <c r="I117" s="814">
        <f t="shared" si="393"/>
        <v>793680</v>
      </c>
      <c r="J117" s="814">
        <v>198420</v>
      </c>
      <c r="K117" s="814">
        <f t="shared" si="360"/>
        <v>992100</v>
      </c>
      <c r="L117" s="813"/>
      <c r="M117" s="815">
        <f t="shared" si="394"/>
        <v>992100</v>
      </c>
      <c r="N117" s="1315">
        <f t="shared" si="361"/>
        <v>12897300</v>
      </c>
      <c r="O117" s="815">
        <v>1</v>
      </c>
      <c r="P117" s="1136">
        <f t="shared" si="488"/>
        <v>17</v>
      </c>
      <c r="Q117" s="501">
        <f t="shared" si="489"/>
        <v>34</v>
      </c>
      <c r="R117" s="813">
        <f t="shared" si="490"/>
        <v>66140</v>
      </c>
      <c r="S117" s="1100">
        <f t="shared" si="370"/>
        <v>12</v>
      </c>
      <c r="T117" s="1101">
        <v>0.5</v>
      </c>
      <c r="U117" s="1101">
        <f t="shared" si="371"/>
        <v>18</v>
      </c>
      <c r="V117" s="814">
        <f t="shared" si="491"/>
        <v>1190520</v>
      </c>
      <c r="W117" s="814">
        <v>198420</v>
      </c>
      <c r="X117" s="814">
        <f t="shared" si="493"/>
        <v>1388940</v>
      </c>
      <c r="Y117" s="813"/>
      <c r="Z117" s="815">
        <f t="shared" si="494"/>
        <v>1388940</v>
      </c>
      <c r="AA117" s="1316">
        <f t="shared" si="362"/>
        <v>18056220</v>
      </c>
      <c r="AB117" s="815">
        <v>1</v>
      </c>
      <c r="AC117" s="816">
        <f t="shared" si="495"/>
        <v>18</v>
      </c>
      <c r="AD117" s="501">
        <f t="shared" si="496"/>
        <v>36</v>
      </c>
      <c r="AE117" s="813">
        <f t="shared" si="497"/>
        <v>66140</v>
      </c>
      <c r="AF117" s="1100">
        <f t="shared" si="378"/>
        <v>12</v>
      </c>
      <c r="AG117" s="1098">
        <v>0.6</v>
      </c>
      <c r="AH117" s="1098">
        <f t="shared" si="379"/>
        <v>19.2</v>
      </c>
      <c r="AI117" s="814">
        <f t="shared" si="498"/>
        <v>1269888</v>
      </c>
      <c r="AJ117" s="814">
        <v>198420</v>
      </c>
      <c r="AK117" s="814">
        <f t="shared" si="500"/>
        <v>1468308</v>
      </c>
      <c r="AL117" s="813"/>
      <c r="AM117" s="815">
        <f t="shared" si="501"/>
        <v>1468308</v>
      </c>
      <c r="AN117" s="1316">
        <f t="shared" si="363"/>
        <v>19088004</v>
      </c>
      <c r="AO117" s="815">
        <v>1</v>
      </c>
      <c r="AP117" s="816">
        <f t="shared" si="502"/>
        <v>19</v>
      </c>
      <c r="AQ117" s="501">
        <f t="shared" si="503"/>
        <v>38</v>
      </c>
      <c r="AR117" s="813">
        <f t="shared" si="504"/>
        <v>66140</v>
      </c>
      <c r="AS117" s="1100">
        <f t="shared" si="386"/>
        <v>12</v>
      </c>
      <c r="AT117" s="1098">
        <v>0.7</v>
      </c>
      <c r="AU117" s="1098">
        <f t="shared" si="483"/>
        <v>20.399999999999999</v>
      </c>
      <c r="AV117" s="814">
        <f t="shared" si="505"/>
        <v>1349256</v>
      </c>
      <c r="AW117" s="814">
        <v>198420</v>
      </c>
      <c r="AX117" s="814">
        <f t="shared" si="507"/>
        <v>1547676</v>
      </c>
      <c r="AY117" s="813"/>
      <c r="AZ117" s="815">
        <f t="shared" si="508"/>
        <v>1547676</v>
      </c>
      <c r="BA117" s="1317">
        <f t="shared" si="364"/>
        <v>20119788</v>
      </c>
    </row>
    <row r="118" spans="1:53" s="499" customFormat="1" ht="18" thickBot="1">
      <c r="A118" s="492">
        <v>17</v>
      </c>
      <c r="B118" s="1171" t="s">
        <v>630</v>
      </c>
      <c r="C118" s="493" t="s">
        <v>726</v>
      </c>
      <c r="D118" s="515">
        <v>1</v>
      </c>
      <c r="E118" s="1135">
        <v>21</v>
      </c>
      <c r="F118" s="501">
        <f t="shared" si="392"/>
        <v>42</v>
      </c>
      <c r="G118" s="813">
        <v>66140</v>
      </c>
      <c r="H118" s="813">
        <v>10</v>
      </c>
      <c r="I118" s="814">
        <f t="shared" si="393"/>
        <v>661400</v>
      </c>
      <c r="J118" s="814">
        <v>328578.11999999994</v>
      </c>
      <c r="K118" s="814">
        <f t="shared" si="360"/>
        <v>989978.11999999988</v>
      </c>
      <c r="L118" s="964">
        <v>82145</v>
      </c>
      <c r="M118" s="815">
        <f t="shared" si="394"/>
        <v>1072123.1199999999</v>
      </c>
      <c r="N118" s="1315">
        <f t="shared" si="361"/>
        <v>13937600.559999999</v>
      </c>
      <c r="O118" s="815">
        <v>1</v>
      </c>
      <c r="P118" s="1136">
        <f t="shared" si="488"/>
        <v>22</v>
      </c>
      <c r="Q118" s="501">
        <f t="shared" si="489"/>
        <v>44</v>
      </c>
      <c r="R118" s="813">
        <f t="shared" si="490"/>
        <v>66140</v>
      </c>
      <c r="S118" s="1100">
        <f t="shared" ref="S118:S160" si="509">+H118</f>
        <v>10</v>
      </c>
      <c r="T118" s="1101">
        <v>0.5</v>
      </c>
      <c r="U118" s="1101">
        <f t="shared" si="371"/>
        <v>15</v>
      </c>
      <c r="V118" s="814">
        <f t="shared" si="491"/>
        <v>992100</v>
      </c>
      <c r="W118" s="814">
        <f t="shared" si="492"/>
        <v>328578.11999999994</v>
      </c>
      <c r="X118" s="814">
        <f t="shared" si="493"/>
        <v>1320678.1199999999</v>
      </c>
      <c r="Y118" s="964">
        <v>82145</v>
      </c>
      <c r="Z118" s="815">
        <f t="shared" si="494"/>
        <v>1402823.1199999999</v>
      </c>
      <c r="AA118" s="1316">
        <f t="shared" si="362"/>
        <v>18236700.559999999</v>
      </c>
      <c r="AB118" s="815">
        <v>1</v>
      </c>
      <c r="AC118" s="816">
        <f t="shared" si="495"/>
        <v>23</v>
      </c>
      <c r="AD118" s="501">
        <f t="shared" si="496"/>
        <v>46</v>
      </c>
      <c r="AE118" s="813">
        <f t="shared" si="497"/>
        <v>66140</v>
      </c>
      <c r="AF118" s="1100">
        <f t="shared" ref="AF118:AF160" si="510">+S118</f>
        <v>10</v>
      </c>
      <c r="AG118" s="1098">
        <v>0.6</v>
      </c>
      <c r="AH118" s="1098">
        <f t="shared" si="379"/>
        <v>16</v>
      </c>
      <c r="AI118" s="814">
        <f t="shared" si="498"/>
        <v>1058240</v>
      </c>
      <c r="AJ118" s="814">
        <f t="shared" si="499"/>
        <v>328578.11999999994</v>
      </c>
      <c r="AK118" s="814">
        <f t="shared" si="500"/>
        <v>1386818.1199999999</v>
      </c>
      <c r="AL118" s="964">
        <v>82145</v>
      </c>
      <c r="AM118" s="815">
        <f t="shared" si="501"/>
        <v>1468963.1199999999</v>
      </c>
      <c r="AN118" s="1316">
        <f t="shared" si="363"/>
        <v>19096520.559999999</v>
      </c>
      <c r="AO118" s="815">
        <v>1</v>
      </c>
      <c r="AP118" s="816">
        <f t="shared" si="502"/>
        <v>24</v>
      </c>
      <c r="AQ118" s="501">
        <f t="shared" si="503"/>
        <v>48</v>
      </c>
      <c r="AR118" s="813">
        <f t="shared" si="504"/>
        <v>66140</v>
      </c>
      <c r="AS118" s="1100">
        <f t="shared" ref="AS118:AS160" si="511">+AF118</f>
        <v>10</v>
      </c>
      <c r="AT118" s="1098">
        <v>0.7</v>
      </c>
      <c r="AU118" s="1098">
        <f t="shared" si="483"/>
        <v>17</v>
      </c>
      <c r="AV118" s="814">
        <f t="shared" si="505"/>
        <v>1124380</v>
      </c>
      <c r="AW118" s="814">
        <f t="shared" si="506"/>
        <v>337314</v>
      </c>
      <c r="AX118" s="814">
        <f t="shared" si="507"/>
        <v>1461694</v>
      </c>
      <c r="AY118" s="964">
        <v>82145</v>
      </c>
      <c r="AZ118" s="815">
        <f t="shared" si="508"/>
        <v>1543839</v>
      </c>
      <c r="BA118" s="1317">
        <f t="shared" si="364"/>
        <v>20069907</v>
      </c>
    </row>
    <row r="119" spans="1:53" s="499" customFormat="1" ht="18" thickBot="1">
      <c r="A119" s="500">
        <v>18</v>
      </c>
      <c r="B119" s="1171" t="s">
        <v>631</v>
      </c>
      <c r="C119" s="493" t="s">
        <v>726</v>
      </c>
      <c r="D119" s="515">
        <v>1</v>
      </c>
      <c r="E119" s="1135">
        <v>21</v>
      </c>
      <c r="F119" s="501">
        <f t="shared" si="392"/>
        <v>42</v>
      </c>
      <c r="G119" s="813">
        <v>66140</v>
      </c>
      <c r="H119" s="813">
        <v>10</v>
      </c>
      <c r="I119" s="814">
        <f t="shared" si="393"/>
        <v>661400</v>
      </c>
      <c r="J119" s="814">
        <v>328578.11999999994</v>
      </c>
      <c r="K119" s="814">
        <f t="shared" si="360"/>
        <v>989978.11999999988</v>
      </c>
      <c r="L119" s="813"/>
      <c r="M119" s="815">
        <f t="shared" si="394"/>
        <v>989978.11999999988</v>
      </c>
      <c r="N119" s="1315">
        <f t="shared" si="361"/>
        <v>12869715.559999999</v>
      </c>
      <c r="O119" s="815">
        <v>1</v>
      </c>
      <c r="P119" s="1136">
        <f t="shared" si="488"/>
        <v>22</v>
      </c>
      <c r="Q119" s="501">
        <f t="shared" si="489"/>
        <v>44</v>
      </c>
      <c r="R119" s="813">
        <f t="shared" si="490"/>
        <v>66140</v>
      </c>
      <c r="S119" s="1100">
        <f t="shared" si="509"/>
        <v>10</v>
      </c>
      <c r="T119" s="1101">
        <v>0.5</v>
      </c>
      <c r="U119" s="1101">
        <f t="shared" si="371"/>
        <v>15</v>
      </c>
      <c r="V119" s="814">
        <f t="shared" si="491"/>
        <v>992100</v>
      </c>
      <c r="W119" s="814">
        <f t="shared" si="492"/>
        <v>328578.11999999994</v>
      </c>
      <c r="X119" s="814">
        <f t="shared" si="493"/>
        <v>1320678.1199999999</v>
      </c>
      <c r="Y119" s="813"/>
      <c r="Z119" s="815">
        <f t="shared" si="494"/>
        <v>1320678.1199999999</v>
      </c>
      <c r="AA119" s="1316">
        <f t="shared" si="362"/>
        <v>17168815.559999999</v>
      </c>
      <c r="AB119" s="815">
        <v>1</v>
      </c>
      <c r="AC119" s="816">
        <f t="shared" si="495"/>
        <v>23</v>
      </c>
      <c r="AD119" s="501">
        <f t="shared" si="496"/>
        <v>46</v>
      </c>
      <c r="AE119" s="813">
        <f t="shared" si="497"/>
        <v>66140</v>
      </c>
      <c r="AF119" s="1100">
        <f t="shared" si="510"/>
        <v>10</v>
      </c>
      <c r="AG119" s="1098">
        <v>0.6</v>
      </c>
      <c r="AH119" s="1098">
        <f t="shared" si="379"/>
        <v>16</v>
      </c>
      <c r="AI119" s="814">
        <f t="shared" si="498"/>
        <v>1058240</v>
      </c>
      <c r="AJ119" s="814">
        <f t="shared" si="499"/>
        <v>328578.11999999994</v>
      </c>
      <c r="AK119" s="814">
        <f t="shared" si="500"/>
        <v>1386818.1199999999</v>
      </c>
      <c r="AL119" s="813"/>
      <c r="AM119" s="815">
        <f t="shared" si="501"/>
        <v>1386818.1199999999</v>
      </c>
      <c r="AN119" s="1316">
        <f t="shared" si="363"/>
        <v>18028635.559999999</v>
      </c>
      <c r="AO119" s="815">
        <v>1</v>
      </c>
      <c r="AP119" s="816">
        <f t="shared" si="502"/>
        <v>24</v>
      </c>
      <c r="AQ119" s="501">
        <f t="shared" si="503"/>
        <v>48</v>
      </c>
      <c r="AR119" s="813">
        <f t="shared" si="504"/>
        <v>66140</v>
      </c>
      <c r="AS119" s="1100">
        <f t="shared" si="511"/>
        <v>10</v>
      </c>
      <c r="AT119" s="1098">
        <v>0.7</v>
      </c>
      <c r="AU119" s="1098">
        <f t="shared" si="483"/>
        <v>17</v>
      </c>
      <c r="AV119" s="814">
        <f t="shared" si="505"/>
        <v>1124380</v>
      </c>
      <c r="AW119" s="814">
        <f t="shared" si="506"/>
        <v>337314</v>
      </c>
      <c r="AX119" s="814">
        <f t="shared" si="507"/>
        <v>1461694</v>
      </c>
      <c r="AY119" s="813"/>
      <c r="AZ119" s="815">
        <f t="shared" si="508"/>
        <v>1461694</v>
      </c>
      <c r="BA119" s="1317">
        <f t="shared" si="364"/>
        <v>19002022</v>
      </c>
    </row>
    <row r="120" spans="1:53" s="499" customFormat="1" ht="18" thickBot="1">
      <c r="A120" s="492">
        <v>19</v>
      </c>
      <c r="B120" s="1171" t="s">
        <v>73</v>
      </c>
      <c r="C120" s="493" t="s">
        <v>726</v>
      </c>
      <c r="D120" s="515">
        <v>1</v>
      </c>
      <c r="E120" s="1135">
        <v>24</v>
      </c>
      <c r="F120" s="501">
        <f t="shared" si="392"/>
        <v>48</v>
      </c>
      <c r="G120" s="813">
        <v>66140</v>
      </c>
      <c r="H120" s="813">
        <v>10</v>
      </c>
      <c r="I120" s="814">
        <f t="shared" si="393"/>
        <v>661400</v>
      </c>
      <c r="J120" s="814">
        <v>410722.64999999997</v>
      </c>
      <c r="K120" s="814">
        <f t="shared" si="360"/>
        <v>1072122.6499999999</v>
      </c>
      <c r="L120" s="813"/>
      <c r="M120" s="815">
        <f t="shared" si="394"/>
        <v>1072122.6499999999</v>
      </c>
      <c r="N120" s="1315">
        <f t="shared" si="361"/>
        <v>13937594.449999999</v>
      </c>
      <c r="O120" s="815">
        <v>1</v>
      </c>
      <c r="P120" s="1136">
        <f t="shared" si="488"/>
        <v>25</v>
      </c>
      <c r="Q120" s="501">
        <f t="shared" si="489"/>
        <v>50</v>
      </c>
      <c r="R120" s="813">
        <f t="shared" ref="R120:R129" si="512">+G120</f>
        <v>66140</v>
      </c>
      <c r="S120" s="1100">
        <f t="shared" si="509"/>
        <v>10</v>
      </c>
      <c r="T120" s="1101">
        <v>0.5</v>
      </c>
      <c r="U120" s="1101">
        <f t="shared" si="371"/>
        <v>15</v>
      </c>
      <c r="V120" s="814">
        <f t="shared" si="491"/>
        <v>992100</v>
      </c>
      <c r="W120" s="814">
        <f t="shared" si="492"/>
        <v>410722.64999999997</v>
      </c>
      <c r="X120" s="814">
        <f t="shared" si="493"/>
        <v>1402822.65</v>
      </c>
      <c r="Y120" s="813"/>
      <c r="Z120" s="815">
        <f t="shared" si="494"/>
        <v>1402822.65</v>
      </c>
      <c r="AA120" s="1316">
        <f t="shared" si="362"/>
        <v>18236694.449999999</v>
      </c>
      <c r="AB120" s="815">
        <v>1</v>
      </c>
      <c r="AC120" s="816">
        <f t="shared" si="495"/>
        <v>26</v>
      </c>
      <c r="AD120" s="501">
        <f t="shared" si="496"/>
        <v>52</v>
      </c>
      <c r="AE120" s="813">
        <f t="shared" si="497"/>
        <v>66140</v>
      </c>
      <c r="AF120" s="1100">
        <f t="shared" si="510"/>
        <v>10</v>
      </c>
      <c r="AG120" s="1098">
        <v>0.6</v>
      </c>
      <c r="AH120" s="1098">
        <f t="shared" si="379"/>
        <v>16</v>
      </c>
      <c r="AI120" s="814">
        <f t="shared" si="498"/>
        <v>1058240</v>
      </c>
      <c r="AJ120" s="814">
        <f t="shared" si="499"/>
        <v>410722.64999999997</v>
      </c>
      <c r="AK120" s="814">
        <f t="shared" si="500"/>
        <v>1468962.65</v>
      </c>
      <c r="AL120" s="813"/>
      <c r="AM120" s="815">
        <f t="shared" si="501"/>
        <v>1468962.65</v>
      </c>
      <c r="AN120" s="1316">
        <f t="shared" si="363"/>
        <v>19096514.449999999</v>
      </c>
      <c r="AO120" s="815">
        <v>1</v>
      </c>
      <c r="AP120" s="816">
        <f t="shared" si="502"/>
        <v>27</v>
      </c>
      <c r="AQ120" s="501">
        <f t="shared" si="503"/>
        <v>54</v>
      </c>
      <c r="AR120" s="813">
        <f t="shared" si="504"/>
        <v>66140</v>
      </c>
      <c r="AS120" s="1100">
        <f t="shared" si="511"/>
        <v>10</v>
      </c>
      <c r="AT120" s="1098">
        <v>0.7</v>
      </c>
      <c r="AU120" s="1098">
        <f t="shared" si="483"/>
        <v>17</v>
      </c>
      <c r="AV120" s="814">
        <f t="shared" si="505"/>
        <v>1124380</v>
      </c>
      <c r="AW120" s="814">
        <f t="shared" si="506"/>
        <v>410722.64999999997</v>
      </c>
      <c r="AX120" s="814">
        <f t="shared" si="507"/>
        <v>1535102.65</v>
      </c>
      <c r="AY120" s="813"/>
      <c r="AZ120" s="815">
        <f t="shared" si="508"/>
        <v>1535102.65</v>
      </c>
      <c r="BA120" s="1317">
        <f t="shared" si="364"/>
        <v>19956334.449999999</v>
      </c>
    </row>
    <row r="121" spans="1:53" s="499" customFormat="1" ht="18" thickBot="1">
      <c r="A121" s="500">
        <v>20</v>
      </c>
      <c r="B121" s="1171" t="s">
        <v>632</v>
      </c>
      <c r="C121" s="493" t="s">
        <v>726</v>
      </c>
      <c r="D121" s="515">
        <v>1</v>
      </c>
      <c r="E121" s="1135">
        <v>24</v>
      </c>
      <c r="F121" s="501">
        <f t="shared" si="392"/>
        <v>48</v>
      </c>
      <c r="G121" s="813">
        <v>66140</v>
      </c>
      <c r="H121" s="813">
        <v>10</v>
      </c>
      <c r="I121" s="814">
        <f t="shared" si="393"/>
        <v>661400</v>
      </c>
      <c r="J121" s="814">
        <v>410722.64999999997</v>
      </c>
      <c r="K121" s="814">
        <f t="shared" si="360"/>
        <v>1072122.6499999999</v>
      </c>
      <c r="L121" s="813"/>
      <c r="M121" s="815">
        <f t="shared" si="394"/>
        <v>1072122.6499999999</v>
      </c>
      <c r="N121" s="1315">
        <f t="shared" si="361"/>
        <v>13937594.449999999</v>
      </c>
      <c r="O121" s="815">
        <v>1</v>
      </c>
      <c r="P121" s="1136">
        <f t="shared" si="488"/>
        <v>25</v>
      </c>
      <c r="Q121" s="501">
        <f t="shared" si="489"/>
        <v>50</v>
      </c>
      <c r="R121" s="813">
        <f t="shared" si="512"/>
        <v>66140</v>
      </c>
      <c r="S121" s="1100">
        <f t="shared" si="509"/>
        <v>10</v>
      </c>
      <c r="T121" s="1101">
        <v>0.5</v>
      </c>
      <c r="U121" s="1101">
        <f t="shared" si="371"/>
        <v>15</v>
      </c>
      <c r="V121" s="814">
        <f t="shared" si="491"/>
        <v>992100</v>
      </c>
      <c r="W121" s="814">
        <f t="shared" si="492"/>
        <v>410722.64999999997</v>
      </c>
      <c r="X121" s="814">
        <f t="shared" si="493"/>
        <v>1402822.65</v>
      </c>
      <c r="Y121" s="813"/>
      <c r="Z121" s="815">
        <f t="shared" si="494"/>
        <v>1402822.65</v>
      </c>
      <c r="AA121" s="1316">
        <f t="shared" si="362"/>
        <v>18236694.449999999</v>
      </c>
      <c r="AB121" s="815">
        <v>1</v>
      </c>
      <c r="AC121" s="816">
        <f t="shared" si="495"/>
        <v>26</v>
      </c>
      <c r="AD121" s="501">
        <f t="shared" si="496"/>
        <v>52</v>
      </c>
      <c r="AE121" s="813">
        <f t="shared" si="497"/>
        <v>66140</v>
      </c>
      <c r="AF121" s="1100">
        <f t="shared" si="510"/>
        <v>10</v>
      </c>
      <c r="AG121" s="1098">
        <v>0.6</v>
      </c>
      <c r="AH121" s="1098">
        <f t="shared" si="379"/>
        <v>16</v>
      </c>
      <c r="AI121" s="814">
        <f t="shared" si="498"/>
        <v>1058240</v>
      </c>
      <c r="AJ121" s="814">
        <f t="shared" si="499"/>
        <v>410722.64999999997</v>
      </c>
      <c r="AK121" s="814">
        <f t="shared" si="500"/>
        <v>1468962.65</v>
      </c>
      <c r="AL121" s="813"/>
      <c r="AM121" s="815">
        <f t="shared" si="501"/>
        <v>1468962.65</v>
      </c>
      <c r="AN121" s="1316">
        <f t="shared" si="363"/>
        <v>19096514.449999999</v>
      </c>
      <c r="AO121" s="815">
        <v>1</v>
      </c>
      <c r="AP121" s="816">
        <f t="shared" si="502"/>
        <v>27</v>
      </c>
      <c r="AQ121" s="501">
        <f t="shared" si="503"/>
        <v>54</v>
      </c>
      <c r="AR121" s="813">
        <f t="shared" si="504"/>
        <v>66140</v>
      </c>
      <c r="AS121" s="1100">
        <f t="shared" si="511"/>
        <v>10</v>
      </c>
      <c r="AT121" s="1098">
        <v>0.7</v>
      </c>
      <c r="AU121" s="1098">
        <f t="shared" si="483"/>
        <v>17</v>
      </c>
      <c r="AV121" s="814">
        <f t="shared" si="505"/>
        <v>1124380</v>
      </c>
      <c r="AW121" s="814">
        <f t="shared" si="506"/>
        <v>410722.64999999997</v>
      </c>
      <c r="AX121" s="814">
        <f t="shared" si="507"/>
        <v>1535102.65</v>
      </c>
      <c r="AY121" s="813"/>
      <c r="AZ121" s="815">
        <f t="shared" si="508"/>
        <v>1535102.65</v>
      </c>
      <c r="BA121" s="1317">
        <f t="shared" si="364"/>
        <v>19956334.449999999</v>
      </c>
    </row>
    <row r="122" spans="1:53" s="499" customFormat="1" ht="18" thickBot="1">
      <c r="A122" s="492">
        <v>21</v>
      </c>
      <c r="B122" s="1171" t="s">
        <v>633</v>
      </c>
      <c r="C122" s="493" t="s">
        <v>726</v>
      </c>
      <c r="D122" s="515">
        <v>1</v>
      </c>
      <c r="E122" s="1149">
        <v>18</v>
      </c>
      <c r="F122" s="511">
        <f t="shared" si="392"/>
        <v>36</v>
      </c>
      <c r="G122" s="818">
        <v>66140</v>
      </c>
      <c r="H122" s="818">
        <v>10</v>
      </c>
      <c r="I122" s="819">
        <f t="shared" si="393"/>
        <v>661400</v>
      </c>
      <c r="J122" s="819">
        <v>219052</v>
      </c>
      <c r="K122" s="819">
        <f t="shared" si="360"/>
        <v>880452</v>
      </c>
      <c r="L122" s="818"/>
      <c r="M122" s="820">
        <f t="shared" si="394"/>
        <v>880452</v>
      </c>
      <c r="N122" s="1315">
        <f t="shared" si="361"/>
        <v>11445876</v>
      </c>
      <c r="O122" s="815">
        <v>1</v>
      </c>
      <c r="P122" s="1138">
        <f t="shared" si="488"/>
        <v>19</v>
      </c>
      <c r="Q122" s="511">
        <f t="shared" si="489"/>
        <v>38</v>
      </c>
      <c r="R122" s="818">
        <f t="shared" si="512"/>
        <v>66140</v>
      </c>
      <c r="S122" s="1100">
        <f t="shared" si="509"/>
        <v>10</v>
      </c>
      <c r="T122" s="1101">
        <v>0.5</v>
      </c>
      <c r="U122" s="1101">
        <f t="shared" si="371"/>
        <v>15</v>
      </c>
      <c r="V122" s="819">
        <f t="shared" si="491"/>
        <v>992100</v>
      </c>
      <c r="W122" s="819">
        <f t="shared" si="492"/>
        <v>297630</v>
      </c>
      <c r="X122" s="819">
        <f t="shared" si="493"/>
        <v>1289730</v>
      </c>
      <c r="Y122" s="818"/>
      <c r="Z122" s="820">
        <f t="shared" si="494"/>
        <v>1289730</v>
      </c>
      <c r="AA122" s="1316">
        <f t="shared" si="362"/>
        <v>16766490</v>
      </c>
      <c r="AB122" s="815">
        <v>1</v>
      </c>
      <c r="AC122" s="1107">
        <f t="shared" si="495"/>
        <v>20</v>
      </c>
      <c r="AD122" s="643">
        <f t="shared" si="496"/>
        <v>40</v>
      </c>
      <c r="AE122" s="965">
        <f t="shared" si="497"/>
        <v>66140</v>
      </c>
      <c r="AF122" s="1100">
        <f t="shared" si="510"/>
        <v>10</v>
      </c>
      <c r="AG122" s="1098">
        <v>0.6</v>
      </c>
      <c r="AH122" s="1098">
        <f t="shared" si="379"/>
        <v>16</v>
      </c>
      <c r="AI122" s="966">
        <f t="shared" si="498"/>
        <v>1058240</v>
      </c>
      <c r="AJ122" s="966">
        <f t="shared" si="499"/>
        <v>317472</v>
      </c>
      <c r="AK122" s="966">
        <f t="shared" si="500"/>
        <v>1375712</v>
      </c>
      <c r="AL122" s="951"/>
      <c r="AM122" s="952">
        <f t="shared" si="501"/>
        <v>1375712</v>
      </c>
      <c r="AN122" s="1316">
        <f t="shared" si="363"/>
        <v>17884256</v>
      </c>
      <c r="AO122" s="815">
        <v>1</v>
      </c>
      <c r="AP122" s="825">
        <f t="shared" si="502"/>
        <v>21</v>
      </c>
      <c r="AQ122" s="511">
        <f t="shared" si="503"/>
        <v>42</v>
      </c>
      <c r="AR122" s="818">
        <f t="shared" si="504"/>
        <v>66140</v>
      </c>
      <c r="AS122" s="1100">
        <f t="shared" si="511"/>
        <v>10</v>
      </c>
      <c r="AT122" s="1098">
        <v>0.7</v>
      </c>
      <c r="AU122" s="1098">
        <f t="shared" si="483"/>
        <v>17</v>
      </c>
      <c r="AV122" s="819">
        <f t="shared" si="505"/>
        <v>1124380</v>
      </c>
      <c r="AW122" s="819">
        <f t="shared" si="506"/>
        <v>337314</v>
      </c>
      <c r="AX122" s="819">
        <f t="shared" si="507"/>
        <v>1461694</v>
      </c>
      <c r="AY122" s="818"/>
      <c r="AZ122" s="820">
        <f t="shared" si="508"/>
        <v>1461694</v>
      </c>
      <c r="BA122" s="1317">
        <f t="shared" si="364"/>
        <v>19002022</v>
      </c>
    </row>
    <row r="123" spans="1:53" s="499" customFormat="1" ht="25.5" customHeight="1" thickBot="1">
      <c r="A123" s="500">
        <v>22</v>
      </c>
      <c r="B123" s="1176" t="s">
        <v>1861</v>
      </c>
      <c r="C123" s="493" t="s">
        <v>726</v>
      </c>
      <c r="D123" s="515">
        <v>1</v>
      </c>
      <c r="E123" s="1150">
        <v>3</v>
      </c>
      <c r="F123" s="495">
        <f t="shared" si="392"/>
        <v>6</v>
      </c>
      <c r="G123" s="937">
        <v>66140</v>
      </c>
      <c r="H123" s="813">
        <v>10</v>
      </c>
      <c r="I123" s="943">
        <f t="shared" si="393"/>
        <v>661400</v>
      </c>
      <c r="J123" s="943">
        <v>39684</v>
      </c>
      <c r="K123" s="943">
        <f t="shared" si="360"/>
        <v>701084</v>
      </c>
      <c r="L123" s="937"/>
      <c r="M123" s="940">
        <f t="shared" si="394"/>
        <v>701084</v>
      </c>
      <c r="N123" s="1315">
        <f t="shared" si="361"/>
        <v>9114092</v>
      </c>
      <c r="O123" s="815">
        <v>1</v>
      </c>
      <c r="P123" s="1166">
        <f t="shared" si="488"/>
        <v>4</v>
      </c>
      <c r="Q123" s="495">
        <f t="shared" si="489"/>
        <v>8</v>
      </c>
      <c r="R123" s="937">
        <f t="shared" si="512"/>
        <v>66140</v>
      </c>
      <c r="S123" s="1100">
        <f t="shared" si="509"/>
        <v>10</v>
      </c>
      <c r="T123" s="1101">
        <v>0.5</v>
      </c>
      <c r="U123" s="1101">
        <f t="shared" si="371"/>
        <v>15</v>
      </c>
      <c r="V123" s="943">
        <f t="shared" si="491"/>
        <v>992100</v>
      </c>
      <c r="W123" s="943">
        <f t="shared" si="492"/>
        <v>79368</v>
      </c>
      <c r="X123" s="943">
        <f t="shared" si="493"/>
        <v>1071468</v>
      </c>
      <c r="Y123" s="937"/>
      <c r="Z123" s="940">
        <f t="shared" si="494"/>
        <v>1071468</v>
      </c>
      <c r="AA123" s="1316">
        <f t="shared" si="362"/>
        <v>13929084</v>
      </c>
      <c r="AB123" s="815">
        <v>1</v>
      </c>
      <c r="AC123" s="955">
        <f t="shared" si="495"/>
        <v>5</v>
      </c>
      <c r="AD123" s="495">
        <f t="shared" si="496"/>
        <v>10</v>
      </c>
      <c r="AE123" s="937">
        <f t="shared" si="497"/>
        <v>66140</v>
      </c>
      <c r="AF123" s="1100">
        <f t="shared" si="510"/>
        <v>10</v>
      </c>
      <c r="AG123" s="1098">
        <v>0.6</v>
      </c>
      <c r="AH123" s="1098">
        <f t="shared" si="379"/>
        <v>16</v>
      </c>
      <c r="AI123" s="943">
        <f t="shared" si="498"/>
        <v>1058240</v>
      </c>
      <c r="AJ123" s="943">
        <f t="shared" si="499"/>
        <v>105824</v>
      </c>
      <c r="AK123" s="943">
        <f t="shared" si="500"/>
        <v>1164064</v>
      </c>
      <c r="AL123" s="937"/>
      <c r="AM123" s="940">
        <f t="shared" si="501"/>
        <v>1164064</v>
      </c>
      <c r="AN123" s="1316">
        <f t="shared" si="363"/>
        <v>15132832</v>
      </c>
      <c r="AO123" s="815">
        <v>1</v>
      </c>
      <c r="AP123" s="955">
        <f t="shared" si="502"/>
        <v>6</v>
      </c>
      <c r="AQ123" s="495">
        <f t="shared" si="503"/>
        <v>12</v>
      </c>
      <c r="AR123" s="937">
        <f t="shared" si="504"/>
        <v>66140</v>
      </c>
      <c r="AS123" s="1100">
        <f t="shared" si="511"/>
        <v>10</v>
      </c>
      <c r="AT123" s="1098">
        <v>0.7</v>
      </c>
      <c r="AU123" s="1098">
        <f t="shared" si="483"/>
        <v>17</v>
      </c>
      <c r="AV123" s="943">
        <f t="shared" si="505"/>
        <v>1124380</v>
      </c>
      <c r="AW123" s="814">
        <f t="shared" si="506"/>
        <v>134925.6</v>
      </c>
      <c r="AX123" s="943">
        <f t="shared" si="507"/>
        <v>1259305.6000000001</v>
      </c>
      <c r="AY123" s="937"/>
      <c r="AZ123" s="940">
        <f t="shared" si="508"/>
        <v>1259305.6000000001</v>
      </c>
      <c r="BA123" s="1317">
        <f t="shared" si="364"/>
        <v>16370972.800000001</v>
      </c>
    </row>
    <row r="124" spans="1:53" s="499" customFormat="1" ht="23.25" customHeight="1" thickBot="1">
      <c r="A124" s="492">
        <v>23</v>
      </c>
      <c r="B124" s="1173" t="s">
        <v>883</v>
      </c>
      <c r="C124" s="493" t="s">
        <v>726</v>
      </c>
      <c r="D124" s="515">
        <v>1</v>
      </c>
      <c r="E124" s="1135">
        <v>5</v>
      </c>
      <c r="F124" s="501">
        <f t="shared" si="392"/>
        <v>10</v>
      </c>
      <c r="G124" s="813">
        <v>66140</v>
      </c>
      <c r="H124" s="813">
        <v>10</v>
      </c>
      <c r="I124" s="814">
        <f t="shared" si="393"/>
        <v>661400</v>
      </c>
      <c r="J124" s="814">
        <v>66140</v>
      </c>
      <c r="K124" s="814">
        <f t="shared" si="360"/>
        <v>727540</v>
      </c>
      <c r="L124" s="813"/>
      <c r="M124" s="815">
        <f t="shared" si="394"/>
        <v>727540</v>
      </c>
      <c r="N124" s="1315">
        <f t="shared" si="361"/>
        <v>9458020</v>
      </c>
      <c r="O124" s="815">
        <v>1</v>
      </c>
      <c r="P124" s="1136">
        <f t="shared" si="488"/>
        <v>6</v>
      </c>
      <c r="Q124" s="501">
        <f t="shared" si="489"/>
        <v>12</v>
      </c>
      <c r="R124" s="813">
        <f t="shared" si="512"/>
        <v>66140</v>
      </c>
      <c r="S124" s="1100">
        <f t="shared" si="509"/>
        <v>10</v>
      </c>
      <c r="T124" s="1101">
        <v>0.5</v>
      </c>
      <c r="U124" s="1101">
        <f t="shared" si="371"/>
        <v>15</v>
      </c>
      <c r="V124" s="814">
        <f t="shared" si="491"/>
        <v>992100</v>
      </c>
      <c r="W124" s="814">
        <f t="shared" si="492"/>
        <v>119052</v>
      </c>
      <c r="X124" s="814">
        <f t="shared" si="493"/>
        <v>1111152</v>
      </c>
      <c r="Y124" s="813"/>
      <c r="Z124" s="815">
        <f t="shared" si="494"/>
        <v>1111152</v>
      </c>
      <c r="AA124" s="1316">
        <f t="shared" si="362"/>
        <v>14444976</v>
      </c>
      <c r="AB124" s="815">
        <v>1</v>
      </c>
      <c r="AC124" s="816">
        <f t="shared" si="495"/>
        <v>7</v>
      </c>
      <c r="AD124" s="501">
        <f t="shared" si="496"/>
        <v>14</v>
      </c>
      <c r="AE124" s="813">
        <f t="shared" si="497"/>
        <v>66140</v>
      </c>
      <c r="AF124" s="1100">
        <f t="shared" si="510"/>
        <v>10</v>
      </c>
      <c r="AG124" s="1098">
        <v>0.6</v>
      </c>
      <c r="AH124" s="1098">
        <f t="shared" si="379"/>
        <v>16</v>
      </c>
      <c r="AI124" s="814">
        <f t="shared" si="498"/>
        <v>1058240</v>
      </c>
      <c r="AJ124" s="814">
        <f t="shared" si="499"/>
        <v>148153.60000000001</v>
      </c>
      <c r="AK124" s="814">
        <f t="shared" si="500"/>
        <v>1206393.6000000001</v>
      </c>
      <c r="AL124" s="813"/>
      <c r="AM124" s="815">
        <f t="shared" si="501"/>
        <v>1206393.6000000001</v>
      </c>
      <c r="AN124" s="1316">
        <f t="shared" si="363"/>
        <v>15683116.800000001</v>
      </c>
      <c r="AO124" s="815">
        <v>1</v>
      </c>
      <c r="AP124" s="816">
        <f t="shared" si="502"/>
        <v>8</v>
      </c>
      <c r="AQ124" s="501">
        <f t="shared" si="503"/>
        <v>16</v>
      </c>
      <c r="AR124" s="813">
        <f t="shared" si="504"/>
        <v>66140</v>
      </c>
      <c r="AS124" s="1100">
        <f t="shared" si="511"/>
        <v>10</v>
      </c>
      <c r="AT124" s="1098">
        <v>0.7</v>
      </c>
      <c r="AU124" s="1098">
        <f t="shared" si="483"/>
        <v>17</v>
      </c>
      <c r="AV124" s="814">
        <f t="shared" si="505"/>
        <v>1124380</v>
      </c>
      <c r="AW124" s="814">
        <f t="shared" si="506"/>
        <v>179900.80000000002</v>
      </c>
      <c r="AX124" s="814">
        <f t="shared" si="507"/>
        <v>1304280.8</v>
      </c>
      <c r="AY124" s="813"/>
      <c r="AZ124" s="940">
        <f t="shared" si="508"/>
        <v>1304280.8</v>
      </c>
      <c r="BA124" s="1317">
        <f t="shared" si="364"/>
        <v>16955650.400000002</v>
      </c>
    </row>
    <row r="125" spans="1:53" s="499" customFormat="1" ht="23.25" customHeight="1" thickBot="1">
      <c r="A125" s="500">
        <v>24</v>
      </c>
      <c r="B125" s="1173" t="s">
        <v>1621</v>
      </c>
      <c r="C125" s="493" t="s">
        <v>726</v>
      </c>
      <c r="D125" s="515">
        <v>1</v>
      </c>
      <c r="E125" s="1135">
        <v>6</v>
      </c>
      <c r="F125" s="501">
        <f t="shared" si="392"/>
        <v>12</v>
      </c>
      <c r="G125" s="813">
        <v>66140</v>
      </c>
      <c r="H125" s="813">
        <v>10</v>
      </c>
      <c r="I125" s="814">
        <f t="shared" si="393"/>
        <v>661400</v>
      </c>
      <c r="J125" s="814">
        <v>79368</v>
      </c>
      <c r="K125" s="814">
        <f t="shared" si="360"/>
        <v>740768</v>
      </c>
      <c r="L125" s="813"/>
      <c r="M125" s="815">
        <f t="shared" si="394"/>
        <v>740768</v>
      </c>
      <c r="N125" s="1315">
        <f t="shared" si="361"/>
        <v>9629984</v>
      </c>
      <c r="O125" s="815">
        <v>1</v>
      </c>
      <c r="P125" s="1136">
        <f t="shared" si="488"/>
        <v>7</v>
      </c>
      <c r="Q125" s="501">
        <f t="shared" si="489"/>
        <v>14</v>
      </c>
      <c r="R125" s="813">
        <f t="shared" si="512"/>
        <v>66140</v>
      </c>
      <c r="S125" s="1100">
        <f t="shared" si="509"/>
        <v>10</v>
      </c>
      <c r="T125" s="1101">
        <v>0.5</v>
      </c>
      <c r="U125" s="1101">
        <f t="shared" si="371"/>
        <v>15</v>
      </c>
      <c r="V125" s="814">
        <f t="shared" si="491"/>
        <v>992100</v>
      </c>
      <c r="W125" s="814">
        <f t="shared" si="492"/>
        <v>138894</v>
      </c>
      <c r="X125" s="814">
        <f t="shared" si="493"/>
        <v>1130994</v>
      </c>
      <c r="Y125" s="813"/>
      <c r="Z125" s="815">
        <f t="shared" si="494"/>
        <v>1130994</v>
      </c>
      <c r="AA125" s="1316">
        <f t="shared" si="362"/>
        <v>14702922</v>
      </c>
      <c r="AB125" s="815">
        <v>1</v>
      </c>
      <c r="AC125" s="816">
        <f t="shared" si="495"/>
        <v>8</v>
      </c>
      <c r="AD125" s="501">
        <f t="shared" si="496"/>
        <v>16</v>
      </c>
      <c r="AE125" s="813">
        <f t="shared" si="497"/>
        <v>66140</v>
      </c>
      <c r="AF125" s="1100">
        <f t="shared" si="510"/>
        <v>10</v>
      </c>
      <c r="AG125" s="1098">
        <v>0.6</v>
      </c>
      <c r="AH125" s="1098">
        <f t="shared" si="379"/>
        <v>16</v>
      </c>
      <c r="AI125" s="814">
        <f t="shared" si="498"/>
        <v>1058240</v>
      </c>
      <c r="AJ125" s="814">
        <f t="shared" si="499"/>
        <v>169318.39999999999</v>
      </c>
      <c r="AK125" s="814">
        <f t="shared" si="500"/>
        <v>1227558.3999999999</v>
      </c>
      <c r="AL125" s="813"/>
      <c r="AM125" s="815">
        <f t="shared" si="501"/>
        <v>1227558.3999999999</v>
      </c>
      <c r="AN125" s="1316">
        <f t="shared" si="363"/>
        <v>15958259.199999999</v>
      </c>
      <c r="AO125" s="815">
        <v>1</v>
      </c>
      <c r="AP125" s="816">
        <f t="shared" si="502"/>
        <v>9</v>
      </c>
      <c r="AQ125" s="501">
        <f t="shared" si="503"/>
        <v>18</v>
      </c>
      <c r="AR125" s="813">
        <f t="shared" si="504"/>
        <v>66140</v>
      </c>
      <c r="AS125" s="1100">
        <f t="shared" si="511"/>
        <v>10</v>
      </c>
      <c r="AT125" s="1098">
        <v>0.7</v>
      </c>
      <c r="AU125" s="1098">
        <f t="shared" si="483"/>
        <v>17</v>
      </c>
      <c r="AV125" s="814">
        <f t="shared" si="505"/>
        <v>1124380</v>
      </c>
      <c r="AW125" s="814">
        <f t="shared" si="506"/>
        <v>202388.4</v>
      </c>
      <c r="AX125" s="814">
        <f t="shared" si="507"/>
        <v>1326768.3999999999</v>
      </c>
      <c r="AY125" s="813"/>
      <c r="AZ125" s="940">
        <f t="shared" si="508"/>
        <v>1326768.3999999999</v>
      </c>
      <c r="BA125" s="1317">
        <f t="shared" si="364"/>
        <v>17247989.199999999</v>
      </c>
    </row>
    <row r="126" spans="1:53" s="499" customFormat="1" ht="23.25" customHeight="1" thickBot="1">
      <c r="A126" s="492">
        <v>25</v>
      </c>
      <c r="B126" s="1173" t="s">
        <v>1622</v>
      </c>
      <c r="C126" s="493" t="s">
        <v>726</v>
      </c>
      <c r="D126" s="515">
        <v>1</v>
      </c>
      <c r="E126" s="1135">
        <v>5</v>
      </c>
      <c r="F126" s="501">
        <f t="shared" si="392"/>
        <v>10</v>
      </c>
      <c r="G126" s="813">
        <v>66140</v>
      </c>
      <c r="H126" s="813">
        <v>10</v>
      </c>
      <c r="I126" s="814">
        <f t="shared" si="393"/>
        <v>661400</v>
      </c>
      <c r="J126" s="814">
        <v>66140</v>
      </c>
      <c r="K126" s="814">
        <f t="shared" si="360"/>
        <v>727540</v>
      </c>
      <c r="L126" s="813"/>
      <c r="M126" s="815">
        <f t="shared" si="394"/>
        <v>727540</v>
      </c>
      <c r="N126" s="1315">
        <f t="shared" si="361"/>
        <v>9458020</v>
      </c>
      <c r="O126" s="815">
        <v>1</v>
      </c>
      <c r="P126" s="1136">
        <f t="shared" si="488"/>
        <v>6</v>
      </c>
      <c r="Q126" s="501">
        <f t="shared" si="489"/>
        <v>12</v>
      </c>
      <c r="R126" s="813">
        <f t="shared" si="512"/>
        <v>66140</v>
      </c>
      <c r="S126" s="1100">
        <f t="shared" si="509"/>
        <v>10</v>
      </c>
      <c r="T126" s="1101">
        <v>0.5</v>
      </c>
      <c r="U126" s="1101">
        <f t="shared" si="371"/>
        <v>15</v>
      </c>
      <c r="V126" s="814">
        <f t="shared" si="491"/>
        <v>992100</v>
      </c>
      <c r="W126" s="814">
        <f t="shared" si="492"/>
        <v>119052</v>
      </c>
      <c r="X126" s="814">
        <f t="shared" si="493"/>
        <v>1111152</v>
      </c>
      <c r="Y126" s="813"/>
      <c r="Z126" s="815">
        <f t="shared" si="494"/>
        <v>1111152</v>
      </c>
      <c r="AA126" s="1316">
        <f t="shared" si="362"/>
        <v>14444976</v>
      </c>
      <c r="AB126" s="815">
        <v>1</v>
      </c>
      <c r="AC126" s="816">
        <f t="shared" si="495"/>
        <v>7</v>
      </c>
      <c r="AD126" s="501">
        <f t="shared" si="496"/>
        <v>14</v>
      </c>
      <c r="AE126" s="813">
        <f t="shared" si="497"/>
        <v>66140</v>
      </c>
      <c r="AF126" s="1100">
        <f t="shared" si="510"/>
        <v>10</v>
      </c>
      <c r="AG126" s="1098">
        <v>0.6</v>
      </c>
      <c r="AH126" s="1098">
        <f t="shared" si="379"/>
        <v>16</v>
      </c>
      <c r="AI126" s="814">
        <f t="shared" si="498"/>
        <v>1058240</v>
      </c>
      <c r="AJ126" s="814">
        <f t="shared" si="499"/>
        <v>148153.60000000001</v>
      </c>
      <c r="AK126" s="814">
        <f t="shared" si="500"/>
        <v>1206393.6000000001</v>
      </c>
      <c r="AL126" s="813"/>
      <c r="AM126" s="815">
        <f t="shared" si="501"/>
        <v>1206393.6000000001</v>
      </c>
      <c r="AN126" s="1316">
        <f t="shared" si="363"/>
        <v>15683116.800000001</v>
      </c>
      <c r="AO126" s="815">
        <v>1</v>
      </c>
      <c r="AP126" s="816">
        <f t="shared" si="502"/>
        <v>8</v>
      </c>
      <c r="AQ126" s="501">
        <f t="shared" si="503"/>
        <v>16</v>
      </c>
      <c r="AR126" s="813">
        <f t="shared" si="504"/>
        <v>66140</v>
      </c>
      <c r="AS126" s="1100">
        <f t="shared" si="511"/>
        <v>10</v>
      </c>
      <c r="AT126" s="1098">
        <v>0.7</v>
      </c>
      <c r="AU126" s="1098">
        <f t="shared" si="483"/>
        <v>17</v>
      </c>
      <c r="AV126" s="814">
        <f t="shared" si="505"/>
        <v>1124380</v>
      </c>
      <c r="AW126" s="814">
        <f t="shared" si="506"/>
        <v>179900.80000000002</v>
      </c>
      <c r="AX126" s="814">
        <f t="shared" si="507"/>
        <v>1304280.8</v>
      </c>
      <c r="AY126" s="813"/>
      <c r="AZ126" s="940">
        <f t="shared" si="508"/>
        <v>1304280.8</v>
      </c>
      <c r="BA126" s="1317">
        <f t="shared" si="364"/>
        <v>16955650.400000002</v>
      </c>
    </row>
    <row r="127" spans="1:53" s="499" customFormat="1" ht="23.25" customHeight="1" thickBot="1">
      <c r="A127" s="500">
        <v>26</v>
      </c>
      <c r="B127" s="1176" t="s">
        <v>2509</v>
      </c>
      <c r="C127" s="493" t="s">
        <v>726</v>
      </c>
      <c r="D127" s="515">
        <v>1</v>
      </c>
      <c r="E127" s="1135">
        <v>1</v>
      </c>
      <c r="F127" s="501">
        <f t="shared" si="392"/>
        <v>2</v>
      </c>
      <c r="G127" s="813">
        <v>66140</v>
      </c>
      <c r="H127" s="813">
        <v>10</v>
      </c>
      <c r="I127" s="814">
        <f t="shared" si="393"/>
        <v>661400</v>
      </c>
      <c r="J127" s="814">
        <v>13228</v>
      </c>
      <c r="K127" s="814">
        <f t="shared" si="360"/>
        <v>674628</v>
      </c>
      <c r="L127" s="813"/>
      <c r="M127" s="815">
        <f t="shared" si="394"/>
        <v>674628</v>
      </c>
      <c r="N127" s="1315">
        <f t="shared" si="361"/>
        <v>8770164</v>
      </c>
      <c r="O127" s="815">
        <v>1</v>
      </c>
      <c r="P127" s="1136">
        <f t="shared" si="488"/>
        <v>2</v>
      </c>
      <c r="Q127" s="501">
        <f t="shared" si="489"/>
        <v>4</v>
      </c>
      <c r="R127" s="813">
        <f t="shared" si="512"/>
        <v>66140</v>
      </c>
      <c r="S127" s="1100">
        <f t="shared" si="509"/>
        <v>10</v>
      </c>
      <c r="T127" s="1101">
        <v>0.5</v>
      </c>
      <c r="U127" s="1101">
        <f t="shared" si="371"/>
        <v>15</v>
      </c>
      <c r="V127" s="814">
        <f t="shared" si="491"/>
        <v>992100</v>
      </c>
      <c r="W127" s="814">
        <f t="shared" si="492"/>
        <v>39684</v>
      </c>
      <c r="X127" s="814">
        <f t="shared" si="493"/>
        <v>1031784</v>
      </c>
      <c r="Y127" s="813"/>
      <c r="Z127" s="815">
        <f t="shared" si="494"/>
        <v>1031784</v>
      </c>
      <c r="AA127" s="1316">
        <f t="shared" si="362"/>
        <v>13413192</v>
      </c>
      <c r="AB127" s="815">
        <v>1</v>
      </c>
      <c r="AC127" s="816">
        <f t="shared" si="495"/>
        <v>3</v>
      </c>
      <c r="AD127" s="501">
        <f t="shared" si="496"/>
        <v>6</v>
      </c>
      <c r="AE127" s="813">
        <f t="shared" si="497"/>
        <v>66140</v>
      </c>
      <c r="AF127" s="1100">
        <f t="shared" si="510"/>
        <v>10</v>
      </c>
      <c r="AG127" s="1098">
        <v>0.6</v>
      </c>
      <c r="AH127" s="1098">
        <f t="shared" si="379"/>
        <v>16</v>
      </c>
      <c r="AI127" s="814">
        <f t="shared" si="498"/>
        <v>1058240</v>
      </c>
      <c r="AJ127" s="814">
        <f t="shared" si="499"/>
        <v>63494.399999999994</v>
      </c>
      <c r="AK127" s="814">
        <f t="shared" si="500"/>
        <v>1121734.3999999999</v>
      </c>
      <c r="AL127" s="813"/>
      <c r="AM127" s="815">
        <f t="shared" si="501"/>
        <v>1121734.3999999999</v>
      </c>
      <c r="AN127" s="1316">
        <f t="shared" si="363"/>
        <v>14582547.199999999</v>
      </c>
      <c r="AO127" s="815">
        <v>1</v>
      </c>
      <c r="AP127" s="816">
        <f t="shared" si="502"/>
        <v>4</v>
      </c>
      <c r="AQ127" s="501">
        <f t="shared" si="503"/>
        <v>8</v>
      </c>
      <c r="AR127" s="813">
        <f t="shared" si="504"/>
        <v>66140</v>
      </c>
      <c r="AS127" s="1100">
        <f t="shared" si="511"/>
        <v>10</v>
      </c>
      <c r="AT127" s="1098">
        <v>0.7</v>
      </c>
      <c r="AU127" s="1098">
        <f t="shared" si="483"/>
        <v>17</v>
      </c>
      <c r="AV127" s="814">
        <f t="shared" si="505"/>
        <v>1124380</v>
      </c>
      <c r="AW127" s="814">
        <f t="shared" si="506"/>
        <v>89950.400000000009</v>
      </c>
      <c r="AX127" s="814">
        <f t="shared" si="507"/>
        <v>1214330.3999999999</v>
      </c>
      <c r="AY127" s="818"/>
      <c r="AZ127" s="869">
        <f t="shared" si="508"/>
        <v>1214330.3999999999</v>
      </c>
      <c r="BA127" s="1317">
        <f t="shared" si="364"/>
        <v>15786295.199999999</v>
      </c>
    </row>
    <row r="128" spans="1:53" s="499" customFormat="1" ht="22.5" customHeight="1" thickBot="1">
      <c r="A128" s="492">
        <v>27</v>
      </c>
      <c r="B128" s="1176" t="s">
        <v>612</v>
      </c>
      <c r="C128" s="493" t="s">
        <v>726</v>
      </c>
      <c r="D128" s="515">
        <v>1</v>
      </c>
      <c r="E128" s="1135">
        <v>13</v>
      </c>
      <c r="F128" s="501">
        <f t="shared" si="392"/>
        <v>26</v>
      </c>
      <c r="G128" s="813">
        <v>66140</v>
      </c>
      <c r="H128" s="813">
        <v>10</v>
      </c>
      <c r="I128" s="814">
        <f t="shared" si="393"/>
        <v>661400</v>
      </c>
      <c r="J128" s="814">
        <v>171964</v>
      </c>
      <c r="K128" s="814">
        <f t="shared" si="360"/>
        <v>833364</v>
      </c>
      <c r="L128" s="813"/>
      <c r="M128" s="815">
        <f t="shared" si="394"/>
        <v>833364</v>
      </c>
      <c r="N128" s="1315">
        <f t="shared" si="361"/>
        <v>10833732</v>
      </c>
      <c r="O128" s="815">
        <v>1</v>
      </c>
      <c r="P128" s="1136">
        <f t="shared" si="488"/>
        <v>14</v>
      </c>
      <c r="Q128" s="501">
        <f t="shared" si="489"/>
        <v>28</v>
      </c>
      <c r="R128" s="813">
        <f t="shared" si="512"/>
        <v>66140</v>
      </c>
      <c r="S128" s="1100">
        <f t="shared" si="509"/>
        <v>10</v>
      </c>
      <c r="T128" s="1101">
        <v>0.5</v>
      </c>
      <c r="U128" s="1101">
        <f t="shared" si="371"/>
        <v>15</v>
      </c>
      <c r="V128" s="814">
        <f t="shared" si="491"/>
        <v>992100</v>
      </c>
      <c r="W128" s="814">
        <f t="shared" si="492"/>
        <v>277788</v>
      </c>
      <c r="X128" s="814">
        <f>+V128+W128</f>
        <v>1269888</v>
      </c>
      <c r="Y128" s="813"/>
      <c r="Z128" s="815">
        <f>+X128+Y128</f>
        <v>1269888</v>
      </c>
      <c r="AA128" s="1316">
        <f t="shared" si="362"/>
        <v>16508544</v>
      </c>
      <c r="AB128" s="815">
        <v>1</v>
      </c>
      <c r="AC128" s="816">
        <f t="shared" si="495"/>
        <v>15</v>
      </c>
      <c r="AD128" s="501">
        <f t="shared" si="496"/>
        <v>30</v>
      </c>
      <c r="AE128" s="813">
        <v>66140</v>
      </c>
      <c r="AF128" s="1100">
        <f t="shared" si="510"/>
        <v>10</v>
      </c>
      <c r="AG128" s="1098">
        <v>0.6</v>
      </c>
      <c r="AH128" s="1098">
        <f t="shared" si="379"/>
        <v>16</v>
      </c>
      <c r="AI128" s="814">
        <f t="shared" si="498"/>
        <v>1058240</v>
      </c>
      <c r="AJ128" s="814">
        <f t="shared" si="499"/>
        <v>317472</v>
      </c>
      <c r="AK128" s="814">
        <f>+AI128+AJ128</f>
        <v>1375712</v>
      </c>
      <c r="AL128" s="813"/>
      <c r="AM128" s="815">
        <f>+AK128+AL128</f>
        <v>1375712</v>
      </c>
      <c r="AN128" s="1316">
        <f t="shared" si="363"/>
        <v>17884256</v>
      </c>
      <c r="AO128" s="815">
        <v>1</v>
      </c>
      <c r="AP128" s="816">
        <f t="shared" si="502"/>
        <v>16</v>
      </c>
      <c r="AQ128" s="501">
        <f t="shared" si="503"/>
        <v>32</v>
      </c>
      <c r="AR128" s="813">
        <v>66140</v>
      </c>
      <c r="AS128" s="1100">
        <f t="shared" si="511"/>
        <v>10</v>
      </c>
      <c r="AT128" s="1098">
        <v>0.7</v>
      </c>
      <c r="AU128" s="1098">
        <f t="shared" si="483"/>
        <v>17</v>
      </c>
      <c r="AV128" s="814">
        <f t="shared" si="505"/>
        <v>1124380</v>
      </c>
      <c r="AW128" s="814">
        <f t="shared" si="506"/>
        <v>337314</v>
      </c>
      <c r="AX128" s="814">
        <f>+AV128+AW128</f>
        <v>1461694</v>
      </c>
      <c r="AY128" s="813"/>
      <c r="AZ128" s="869">
        <f>+AX128+AY128</f>
        <v>1461694</v>
      </c>
      <c r="BA128" s="1317">
        <f t="shared" si="364"/>
        <v>19002022</v>
      </c>
    </row>
    <row r="129" spans="1:53" s="499" customFormat="1" ht="24.75" customHeight="1" thickBot="1">
      <c r="A129" s="500">
        <v>28</v>
      </c>
      <c r="B129" s="1176" t="s">
        <v>617</v>
      </c>
      <c r="C129" s="493" t="s">
        <v>726</v>
      </c>
      <c r="D129" s="515">
        <v>1</v>
      </c>
      <c r="E129" s="1137">
        <v>9</v>
      </c>
      <c r="F129" s="511">
        <f t="shared" si="392"/>
        <v>18</v>
      </c>
      <c r="G129" s="818">
        <v>66140</v>
      </c>
      <c r="H129" s="818">
        <v>10</v>
      </c>
      <c r="I129" s="819">
        <f t="shared" si="393"/>
        <v>661400</v>
      </c>
      <c r="J129" s="819">
        <v>119052</v>
      </c>
      <c r="K129" s="819">
        <f t="shared" si="360"/>
        <v>780452</v>
      </c>
      <c r="L129" s="818"/>
      <c r="M129" s="820">
        <f t="shared" si="394"/>
        <v>780452</v>
      </c>
      <c r="N129" s="1315">
        <f t="shared" si="361"/>
        <v>10145876</v>
      </c>
      <c r="O129" s="815">
        <v>1</v>
      </c>
      <c r="P129" s="1138">
        <f t="shared" si="488"/>
        <v>10</v>
      </c>
      <c r="Q129" s="511">
        <f t="shared" si="489"/>
        <v>20</v>
      </c>
      <c r="R129" s="813">
        <f t="shared" si="512"/>
        <v>66140</v>
      </c>
      <c r="S129" s="1100">
        <f t="shared" si="509"/>
        <v>10</v>
      </c>
      <c r="T129" s="1101">
        <v>0.5</v>
      </c>
      <c r="U129" s="1101">
        <f t="shared" si="371"/>
        <v>15</v>
      </c>
      <c r="V129" s="819">
        <f t="shared" si="491"/>
        <v>992100</v>
      </c>
      <c r="W129" s="819">
        <f t="shared" si="492"/>
        <v>198420</v>
      </c>
      <c r="X129" s="819">
        <f>+V129+W129</f>
        <v>1190520</v>
      </c>
      <c r="Y129" s="818"/>
      <c r="Z129" s="820">
        <f>+X129+Y129</f>
        <v>1190520</v>
      </c>
      <c r="AA129" s="1316">
        <f t="shared" si="362"/>
        <v>15476760</v>
      </c>
      <c r="AB129" s="815">
        <v>1</v>
      </c>
      <c r="AC129" s="825">
        <f t="shared" si="495"/>
        <v>11</v>
      </c>
      <c r="AD129" s="511">
        <f t="shared" si="496"/>
        <v>22</v>
      </c>
      <c r="AE129" s="818">
        <v>66140</v>
      </c>
      <c r="AF129" s="1100">
        <f t="shared" si="510"/>
        <v>10</v>
      </c>
      <c r="AG129" s="1098">
        <v>0.6</v>
      </c>
      <c r="AH129" s="1098">
        <f t="shared" si="379"/>
        <v>16</v>
      </c>
      <c r="AI129" s="819">
        <f t="shared" si="498"/>
        <v>1058240</v>
      </c>
      <c r="AJ129" s="819">
        <f t="shared" si="499"/>
        <v>232812.79999999999</v>
      </c>
      <c r="AK129" s="819">
        <f>+AI129+AJ129</f>
        <v>1291052.8</v>
      </c>
      <c r="AL129" s="818"/>
      <c r="AM129" s="820">
        <f>+AK129+AL129</f>
        <v>1291052.8</v>
      </c>
      <c r="AN129" s="1316">
        <f t="shared" si="363"/>
        <v>16783686.400000002</v>
      </c>
      <c r="AO129" s="815">
        <v>1</v>
      </c>
      <c r="AP129" s="816">
        <f t="shared" si="502"/>
        <v>12</v>
      </c>
      <c r="AQ129" s="501">
        <f t="shared" si="503"/>
        <v>24</v>
      </c>
      <c r="AR129" s="813">
        <v>66140</v>
      </c>
      <c r="AS129" s="1100">
        <f t="shared" si="511"/>
        <v>10</v>
      </c>
      <c r="AT129" s="1098">
        <v>0.7</v>
      </c>
      <c r="AU129" s="1098">
        <f t="shared" si="483"/>
        <v>17</v>
      </c>
      <c r="AV129" s="814">
        <f t="shared" si="505"/>
        <v>1124380</v>
      </c>
      <c r="AW129" s="814">
        <f t="shared" si="506"/>
        <v>269851.2</v>
      </c>
      <c r="AX129" s="814">
        <f>+AV129+AW129</f>
        <v>1394231.2</v>
      </c>
      <c r="AY129" s="813"/>
      <c r="AZ129" s="815">
        <f>+AX129+AY129</f>
        <v>1394231.2</v>
      </c>
      <c r="BA129" s="1317">
        <f t="shared" si="364"/>
        <v>18125005.599999998</v>
      </c>
    </row>
    <row r="130" spans="1:53" s="499" customFormat="1" ht="25.5" customHeight="1" thickBot="1">
      <c r="A130" s="492">
        <v>29</v>
      </c>
      <c r="B130" s="1171" t="s">
        <v>640</v>
      </c>
      <c r="C130" s="493" t="s">
        <v>726</v>
      </c>
      <c r="D130" s="515">
        <v>1</v>
      </c>
      <c r="E130" s="1141">
        <v>9</v>
      </c>
      <c r="F130" s="495">
        <f>+E130*2</f>
        <v>18</v>
      </c>
      <c r="G130" s="937">
        <v>66140</v>
      </c>
      <c r="H130" s="813">
        <v>10</v>
      </c>
      <c r="I130" s="943">
        <f>+H130*G130</f>
        <v>661400</v>
      </c>
      <c r="J130" s="943">
        <v>119052</v>
      </c>
      <c r="K130" s="943">
        <f t="shared" si="360"/>
        <v>780452</v>
      </c>
      <c r="L130" s="937"/>
      <c r="M130" s="940">
        <f>+K130+L130</f>
        <v>780452</v>
      </c>
      <c r="N130" s="1315">
        <f t="shared" si="361"/>
        <v>10145876</v>
      </c>
      <c r="O130" s="815">
        <v>1</v>
      </c>
      <c r="P130" s="1166">
        <f>+E130+1</f>
        <v>10</v>
      </c>
      <c r="Q130" s="495">
        <f>+P130*2</f>
        <v>20</v>
      </c>
      <c r="R130" s="937">
        <f>+G130</f>
        <v>66140</v>
      </c>
      <c r="S130" s="1100">
        <f t="shared" si="509"/>
        <v>10</v>
      </c>
      <c r="T130" s="1101">
        <v>0.5</v>
      </c>
      <c r="U130" s="1101">
        <f t="shared" si="371"/>
        <v>15</v>
      </c>
      <c r="V130" s="943">
        <f>+U130*R130</f>
        <v>992100</v>
      </c>
      <c r="W130" s="943">
        <f t="shared" si="492"/>
        <v>198420</v>
      </c>
      <c r="X130" s="943">
        <f>+V130+W130</f>
        <v>1190520</v>
      </c>
      <c r="Y130" s="937"/>
      <c r="Z130" s="940">
        <f>+X130+Y130</f>
        <v>1190520</v>
      </c>
      <c r="AA130" s="1316">
        <f t="shared" si="362"/>
        <v>15476760</v>
      </c>
      <c r="AB130" s="815">
        <v>1</v>
      </c>
      <c r="AC130" s="955">
        <f>+P130+1</f>
        <v>11</v>
      </c>
      <c r="AD130" s="495">
        <f>+AC130*2</f>
        <v>22</v>
      </c>
      <c r="AE130" s="937">
        <f t="shared" ref="AE130:AE144" si="513">+R130</f>
        <v>66140</v>
      </c>
      <c r="AF130" s="1100">
        <f t="shared" si="510"/>
        <v>10</v>
      </c>
      <c r="AG130" s="1098">
        <v>0.6</v>
      </c>
      <c r="AH130" s="1098">
        <f t="shared" si="379"/>
        <v>16</v>
      </c>
      <c r="AI130" s="943">
        <f>+AH130*AE130</f>
        <v>1058240</v>
      </c>
      <c r="AJ130" s="943">
        <f t="shared" si="499"/>
        <v>232812.79999999999</v>
      </c>
      <c r="AK130" s="943">
        <f>+AI130+AJ130</f>
        <v>1291052.8</v>
      </c>
      <c r="AL130" s="937"/>
      <c r="AM130" s="940">
        <f>+AK130+AL130</f>
        <v>1291052.8</v>
      </c>
      <c r="AN130" s="1316">
        <f t="shared" si="363"/>
        <v>16783686.400000002</v>
      </c>
      <c r="AO130" s="815">
        <v>1</v>
      </c>
      <c r="AP130" s="955">
        <f>+AC130+1</f>
        <v>12</v>
      </c>
      <c r="AQ130" s="495">
        <f>+AP130*2</f>
        <v>24</v>
      </c>
      <c r="AR130" s="937">
        <f t="shared" ref="AR130:AR144" si="514">+AE130</f>
        <v>66140</v>
      </c>
      <c r="AS130" s="1100">
        <f t="shared" si="511"/>
        <v>10</v>
      </c>
      <c r="AT130" s="1098">
        <v>0.7</v>
      </c>
      <c r="AU130" s="1098">
        <f t="shared" si="483"/>
        <v>17</v>
      </c>
      <c r="AV130" s="943">
        <f>+AU130*AR130</f>
        <v>1124380</v>
      </c>
      <c r="AW130" s="943">
        <f t="shared" si="506"/>
        <v>269851.2</v>
      </c>
      <c r="AX130" s="943">
        <f>+AV130+AW130</f>
        <v>1394231.2</v>
      </c>
      <c r="AY130" s="937"/>
      <c r="AZ130" s="940">
        <f>+AX130+AY130</f>
        <v>1394231.2</v>
      </c>
      <c r="BA130" s="1317">
        <f t="shared" si="364"/>
        <v>18125005.599999998</v>
      </c>
    </row>
    <row r="131" spans="1:53" s="499" customFormat="1" ht="23.25" customHeight="1" thickBot="1">
      <c r="A131" s="500">
        <v>30</v>
      </c>
      <c r="B131" s="1173" t="s">
        <v>869</v>
      </c>
      <c r="C131" s="493" t="s">
        <v>726</v>
      </c>
      <c r="D131" s="515">
        <v>1</v>
      </c>
      <c r="E131" s="1135">
        <v>4</v>
      </c>
      <c r="F131" s="501">
        <f>+E131*2</f>
        <v>8</v>
      </c>
      <c r="G131" s="813">
        <v>66140</v>
      </c>
      <c r="H131" s="813">
        <v>10</v>
      </c>
      <c r="I131" s="814">
        <f>+H131*G131</f>
        <v>661400</v>
      </c>
      <c r="J131" s="814">
        <v>52912</v>
      </c>
      <c r="K131" s="814">
        <f>+I131+J131</f>
        <v>714312</v>
      </c>
      <c r="L131" s="813"/>
      <c r="M131" s="815">
        <f>+K131+L131</f>
        <v>714312</v>
      </c>
      <c r="N131" s="1315">
        <f t="shared" si="361"/>
        <v>9286056</v>
      </c>
      <c r="O131" s="815">
        <v>1</v>
      </c>
      <c r="P131" s="1136">
        <f>+E131+1</f>
        <v>5</v>
      </c>
      <c r="Q131" s="501">
        <f>+P131*2</f>
        <v>10</v>
      </c>
      <c r="R131" s="813">
        <f>+G131</f>
        <v>66140</v>
      </c>
      <c r="S131" s="1100">
        <f t="shared" si="509"/>
        <v>10</v>
      </c>
      <c r="T131" s="1101">
        <v>0.5</v>
      </c>
      <c r="U131" s="1101">
        <f t="shared" si="371"/>
        <v>15</v>
      </c>
      <c r="V131" s="814">
        <f>+U131*R131</f>
        <v>992100</v>
      </c>
      <c r="W131" s="814">
        <f>IF((Q131&lt;=30)*AND(V131*Q131%&gt;J131),V131*Q131%,IF((Q131&gt;30)*AND(V131*30%&gt;J131),V131*30%,J131))</f>
        <v>99210</v>
      </c>
      <c r="X131" s="814">
        <f>+V131+W131</f>
        <v>1091310</v>
      </c>
      <c r="Y131" s="813"/>
      <c r="Z131" s="815">
        <f>+X131+Y131</f>
        <v>1091310</v>
      </c>
      <c r="AA131" s="1316">
        <f t="shared" si="362"/>
        <v>14187030</v>
      </c>
      <c r="AB131" s="815">
        <v>1</v>
      </c>
      <c r="AC131" s="816">
        <f>+P131+1</f>
        <v>6</v>
      </c>
      <c r="AD131" s="501">
        <f>+AC131*2</f>
        <v>12</v>
      </c>
      <c r="AE131" s="813">
        <f t="shared" si="513"/>
        <v>66140</v>
      </c>
      <c r="AF131" s="1100">
        <f t="shared" si="510"/>
        <v>10</v>
      </c>
      <c r="AG131" s="1098">
        <v>0.6</v>
      </c>
      <c r="AH131" s="1098">
        <f t="shared" si="379"/>
        <v>16</v>
      </c>
      <c r="AI131" s="814">
        <f>+AH131*AE131</f>
        <v>1058240</v>
      </c>
      <c r="AJ131" s="814">
        <f>IF((AD131&lt;=30)*AND(AI131*AD131%&gt;W131),AI131*AD131%,IF((AD131&gt;30)*AND(AI131*30%&gt;W131),AI131*30%,W131))</f>
        <v>126988.79999999999</v>
      </c>
      <c r="AK131" s="814">
        <f>+AI131+AJ131</f>
        <v>1185228.8</v>
      </c>
      <c r="AL131" s="813"/>
      <c r="AM131" s="815">
        <f>+AK131+AL131</f>
        <v>1185228.8</v>
      </c>
      <c r="AN131" s="1316">
        <f t="shared" si="363"/>
        <v>15407974.4</v>
      </c>
      <c r="AO131" s="815">
        <v>1</v>
      </c>
      <c r="AP131" s="816">
        <f>+AC131+1</f>
        <v>7</v>
      </c>
      <c r="AQ131" s="501">
        <f>+AP131*2</f>
        <v>14</v>
      </c>
      <c r="AR131" s="813">
        <f t="shared" si="514"/>
        <v>66140</v>
      </c>
      <c r="AS131" s="1100">
        <f t="shared" si="511"/>
        <v>10</v>
      </c>
      <c r="AT131" s="1098">
        <v>0.7</v>
      </c>
      <c r="AU131" s="1098">
        <f t="shared" si="483"/>
        <v>17</v>
      </c>
      <c r="AV131" s="814">
        <f>+AU131*AR131</f>
        <v>1124380</v>
      </c>
      <c r="AW131" s="814">
        <f>IF((AQ131&lt;=30)*AND(AV131*AQ131%&gt;AJ131),AV131*AQ131%,IF((AQ131&gt;30)*AND(AV131*30%&gt;AJ131),AV131*30%,AJ131))</f>
        <v>157413.20000000001</v>
      </c>
      <c r="AX131" s="814">
        <f>+AV131+AW131</f>
        <v>1281793.2</v>
      </c>
      <c r="AY131" s="813"/>
      <c r="AZ131" s="815">
        <f>+AX131+AY131</f>
        <v>1281793.2</v>
      </c>
      <c r="BA131" s="1317">
        <f t="shared" si="364"/>
        <v>16663311.6</v>
      </c>
    </row>
    <row r="132" spans="1:53" s="499" customFormat="1" ht="23.25" customHeight="1" thickBot="1">
      <c r="A132" s="492">
        <v>31</v>
      </c>
      <c r="B132" s="1173" t="s">
        <v>634</v>
      </c>
      <c r="C132" s="493" t="s">
        <v>726</v>
      </c>
      <c r="D132" s="515">
        <v>1</v>
      </c>
      <c r="E132" s="1135">
        <v>24</v>
      </c>
      <c r="F132" s="501">
        <f t="shared" ref="F132:F138" si="515">+E132*2</f>
        <v>48</v>
      </c>
      <c r="G132" s="813">
        <v>66140</v>
      </c>
      <c r="H132" s="813">
        <v>10</v>
      </c>
      <c r="I132" s="814">
        <f t="shared" ref="I132:I138" si="516">+H132*G132</f>
        <v>661400</v>
      </c>
      <c r="J132" s="814">
        <v>358804</v>
      </c>
      <c r="K132" s="814">
        <f t="shared" si="360"/>
        <v>1020204</v>
      </c>
      <c r="L132" s="813"/>
      <c r="M132" s="815">
        <f t="shared" ref="M132:M138" si="517">+K132+L132</f>
        <v>1020204</v>
      </c>
      <c r="N132" s="1315">
        <f t="shared" si="361"/>
        <v>13262652</v>
      </c>
      <c r="O132" s="815">
        <v>1</v>
      </c>
      <c r="P132" s="1136">
        <f t="shared" ref="P132:P145" si="518">+E132+1</f>
        <v>25</v>
      </c>
      <c r="Q132" s="501">
        <f t="shared" ref="Q132:Q138" si="519">+P132*2</f>
        <v>50</v>
      </c>
      <c r="R132" s="813">
        <f t="shared" ref="R132:R145" si="520">+G132</f>
        <v>66140</v>
      </c>
      <c r="S132" s="1100">
        <f t="shared" si="509"/>
        <v>10</v>
      </c>
      <c r="T132" s="1101">
        <v>0.5</v>
      </c>
      <c r="U132" s="1101">
        <f t="shared" si="371"/>
        <v>15</v>
      </c>
      <c r="V132" s="814">
        <f t="shared" ref="V132:V137" si="521">+U132*R132</f>
        <v>992100</v>
      </c>
      <c r="W132" s="814">
        <f t="shared" si="492"/>
        <v>358804</v>
      </c>
      <c r="X132" s="814">
        <f t="shared" ref="X132:X138" si="522">+V132+W132</f>
        <v>1350904</v>
      </c>
      <c r="Y132" s="813"/>
      <c r="Z132" s="815">
        <f t="shared" ref="Z132:Z138" si="523">+X132+Y132</f>
        <v>1350904</v>
      </c>
      <c r="AA132" s="1316">
        <f t="shared" si="362"/>
        <v>17561752</v>
      </c>
      <c r="AB132" s="815">
        <v>1</v>
      </c>
      <c r="AC132" s="816">
        <f t="shared" ref="AC132:AC144" si="524">+P132+1</f>
        <v>26</v>
      </c>
      <c r="AD132" s="501">
        <f t="shared" ref="AD132:AD138" si="525">+AC132*2</f>
        <v>52</v>
      </c>
      <c r="AE132" s="813">
        <f t="shared" si="513"/>
        <v>66140</v>
      </c>
      <c r="AF132" s="1100">
        <f t="shared" si="510"/>
        <v>10</v>
      </c>
      <c r="AG132" s="1098">
        <v>0.6</v>
      </c>
      <c r="AH132" s="1098">
        <f t="shared" si="379"/>
        <v>16</v>
      </c>
      <c r="AI132" s="814">
        <f t="shared" ref="AI132:AI138" si="526">+AH132*AE132</f>
        <v>1058240</v>
      </c>
      <c r="AJ132" s="814">
        <f t="shared" si="499"/>
        <v>358804</v>
      </c>
      <c r="AK132" s="814">
        <f t="shared" ref="AK132:AK138" si="527">+AI132+AJ132</f>
        <v>1417044</v>
      </c>
      <c r="AL132" s="813"/>
      <c r="AM132" s="815">
        <f t="shared" ref="AM132:AM138" si="528">+AK132+AL132</f>
        <v>1417044</v>
      </c>
      <c r="AN132" s="1316">
        <f t="shared" si="363"/>
        <v>18421572</v>
      </c>
      <c r="AO132" s="815">
        <v>1</v>
      </c>
      <c r="AP132" s="816">
        <f t="shared" ref="AP132:AP144" si="529">+AC132+1</f>
        <v>27</v>
      </c>
      <c r="AQ132" s="501">
        <f t="shared" ref="AQ132:AQ138" si="530">+AP132*2</f>
        <v>54</v>
      </c>
      <c r="AR132" s="813">
        <f t="shared" si="514"/>
        <v>66140</v>
      </c>
      <c r="AS132" s="1100">
        <f t="shared" si="511"/>
        <v>10</v>
      </c>
      <c r="AT132" s="1098">
        <v>0.7</v>
      </c>
      <c r="AU132" s="1098">
        <f t="shared" si="483"/>
        <v>17</v>
      </c>
      <c r="AV132" s="814">
        <f t="shared" ref="AV132:AV138" si="531">+AU132*AR132</f>
        <v>1124380</v>
      </c>
      <c r="AW132" s="814">
        <f t="shared" si="506"/>
        <v>358804</v>
      </c>
      <c r="AX132" s="814">
        <f t="shared" ref="AX132:AX138" si="532">+AV132+AW132</f>
        <v>1483184</v>
      </c>
      <c r="AY132" s="813"/>
      <c r="AZ132" s="815">
        <f t="shared" ref="AZ132:AZ138" si="533">+AX132+AY132</f>
        <v>1483184</v>
      </c>
      <c r="BA132" s="1317">
        <f t="shared" si="364"/>
        <v>19281392</v>
      </c>
    </row>
    <row r="133" spans="1:53" s="499" customFormat="1" ht="23.25" customHeight="1" thickBot="1">
      <c r="A133" s="500">
        <v>32</v>
      </c>
      <c r="B133" s="1176" t="s">
        <v>149</v>
      </c>
      <c r="C133" s="493" t="s">
        <v>726</v>
      </c>
      <c r="D133" s="515">
        <v>1</v>
      </c>
      <c r="E133" s="1135">
        <v>3</v>
      </c>
      <c r="F133" s="501">
        <f t="shared" si="515"/>
        <v>6</v>
      </c>
      <c r="G133" s="813">
        <v>66140</v>
      </c>
      <c r="H133" s="813">
        <v>10</v>
      </c>
      <c r="I133" s="814">
        <f t="shared" si="516"/>
        <v>661400</v>
      </c>
      <c r="J133" s="814">
        <v>39684</v>
      </c>
      <c r="K133" s="814">
        <f t="shared" si="360"/>
        <v>701084</v>
      </c>
      <c r="L133" s="813"/>
      <c r="M133" s="815">
        <f t="shared" si="517"/>
        <v>701084</v>
      </c>
      <c r="N133" s="1315">
        <f t="shared" si="361"/>
        <v>9114092</v>
      </c>
      <c r="O133" s="815">
        <v>1</v>
      </c>
      <c r="P133" s="1136">
        <f t="shared" si="518"/>
        <v>4</v>
      </c>
      <c r="Q133" s="501">
        <f t="shared" si="519"/>
        <v>8</v>
      </c>
      <c r="R133" s="813">
        <f t="shared" si="520"/>
        <v>66140</v>
      </c>
      <c r="S133" s="1100">
        <f t="shared" si="509"/>
        <v>10</v>
      </c>
      <c r="T133" s="1101">
        <v>0.5</v>
      </c>
      <c r="U133" s="1101">
        <f t="shared" si="371"/>
        <v>15</v>
      </c>
      <c r="V133" s="814">
        <f t="shared" si="521"/>
        <v>992100</v>
      </c>
      <c r="W133" s="814">
        <f t="shared" si="492"/>
        <v>79368</v>
      </c>
      <c r="X133" s="814">
        <f t="shared" si="522"/>
        <v>1071468</v>
      </c>
      <c r="Y133" s="813"/>
      <c r="Z133" s="815">
        <f t="shared" si="523"/>
        <v>1071468</v>
      </c>
      <c r="AA133" s="1316">
        <f t="shared" si="362"/>
        <v>13929084</v>
      </c>
      <c r="AB133" s="815">
        <v>1</v>
      </c>
      <c r="AC133" s="816">
        <f t="shared" si="524"/>
        <v>5</v>
      </c>
      <c r="AD133" s="501">
        <f t="shared" si="525"/>
        <v>10</v>
      </c>
      <c r="AE133" s="813">
        <f t="shared" si="513"/>
        <v>66140</v>
      </c>
      <c r="AF133" s="1100">
        <f t="shared" si="510"/>
        <v>10</v>
      </c>
      <c r="AG133" s="1098">
        <v>0.6</v>
      </c>
      <c r="AH133" s="1098">
        <f t="shared" si="379"/>
        <v>16</v>
      </c>
      <c r="AI133" s="814">
        <f t="shared" si="526"/>
        <v>1058240</v>
      </c>
      <c r="AJ133" s="814">
        <f t="shared" si="499"/>
        <v>105824</v>
      </c>
      <c r="AK133" s="814">
        <f t="shared" si="527"/>
        <v>1164064</v>
      </c>
      <c r="AL133" s="813"/>
      <c r="AM133" s="815">
        <f t="shared" si="528"/>
        <v>1164064</v>
      </c>
      <c r="AN133" s="1316">
        <f t="shared" si="363"/>
        <v>15132832</v>
      </c>
      <c r="AO133" s="815">
        <v>1</v>
      </c>
      <c r="AP133" s="816">
        <f t="shared" si="529"/>
        <v>6</v>
      </c>
      <c r="AQ133" s="501">
        <f t="shared" si="530"/>
        <v>12</v>
      </c>
      <c r="AR133" s="813">
        <f t="shared" si="514"/>
        <v>66140</v>
      </c>
      <c r="AS133" s="1100">
        <f t="shared" si="511"/>
        <v>10</v>
      </c>
      <c r="AT133" s="1098">
        <v>0.7</v>
      </c>
      <c r="AU133" s="1098">
        <f t="shared" si="483"/>
        <v>17</v>
      </c>
      <c r="AV133" s="814">
        <f t="shared" si="531"/>
        <v>1124380</v>
      </c>
      <c r="AW133" s="814">
        <f t="shared" si="506"/>
        <v>134925.6</v>
      </c>
      <c r="AX133" s="814">
        <f t="shared" si="532"/>
        <v>1259305.6000000001</v>
      </c>
      <c r="AY133" s="813"/>
      <c r="AZ133" s="815">
        <f t="shared" si="533"/>
        <v>1259305.6000000001</v>
      </c>
      <c r="BA133" s="1317">
        <f t="shared" si="364"/>
        <v>16370972.800000001</v>
      </c>
    </row>
    <row r="134" spans="1:53" s="499" customFormat="1" ht="23.25" customHeight="1" thickBot="1">
      <c r="A134" s="492">
        <v>33</v>
      </c>
      <c r="B134" s="1173" t="s">
        <v>90</v>
      </c>
      <c r="C134" s="493" t="s">
        <v>726</v>
      </c>
      <c r="D134" s="515">
        <v>1</v>
      </c>
      <c r="E134" s="1135">
        <v>0</v>
      </c>
      <c r="F134" s="501">
        <f t="shared" si="515"/>
        <v>0</v>
      </c>
      <c r="G134" s="813">
        <v>66140</v>
      </c>
      <c r="H134" s="813">
        <v>10</v>
      </c>
      <c r="I134" s="814">
        <f t="shared" si="516"/>
        <v>661400</v>
      </c>
      <c r="J134" s="814">
        <v>0</v>
      </c>
      <c r="K134" s="814">
        <f t="shared" si="360"/>
        <v>661400</v>
      </c>
      <c r="L134" s="813"/>
      <c r="M134" s="815">
        <f t="shared" si="517"/>
        <v>661400</v>
      </c>
      <c r="N134" s="1315">
        <f t="shared" si="361"/>
        <v>8598200</v>
      </c>
      <c r="O134" s="815">
        <v>1</v>
      </c>
      <c r="P134" s="1136">
        <f t="shared" si="518"/>
        <v>1</v>
      </c>
      <c r="Q134" s="501">
        <f t="shared" si="519"/>
        <v>2</v>
      </c>
      <c r="R134" s="813">
        <f t="shared" si="520"/>
        <v>66140</v>
      </c>
      <c r="S134" s="1100">
        <f t="shared" si="509"/>
        <v>10</v>
      </c>
      <c r="T134" s="1101">
        <v>0.5</v>
      </c>
      <c r="U134" s="1101">
        <f t="shared" si="371"/>
        <v>15</v>
      </c>
      <c r="V134" s="814">
        <f t="shared" si="521"/>
        <v>992100</v>
      </c>
      <c r="W134" s="814">
        <f t="shared" si="492"/>
        <v>19842</v>
      </c>
      <c r="X134" s="814">
        <f t="shared" si="522"/>
        <v>1011942</v>
      </c>
      <c r="Y134" s="813"/>
      <c r="Z134" s="815">
        <f t="shared" si="523"/>
        <v>1011942</v>
      </c>
      <c r="AA134" s="1316">
        <f t="shared" si="362"/>
        <v>13155246</v>
      </c>
      <c r="AB134" s="815">
        <v>1</v>
      </c>
      <c r="AC134" s="816">
        <f t="shared" si="524"/>
        <v>2</v>
      </c>
      <c r="AD134" s="501">
        <f t="shared" si="525"/>
        <v>4</v>
      </c>
      <c r="AE134" s="813">
        <f t="shared" si="513"/>
        <v>66140</v>
      </c>
      <c r="AF134" s="1100">
        <f t="shared" si="510"/>
        <v>10</v>
      </c>
      <c r="AG134" s="1098">
        <v>0.6</v>
      </c>
      <c r="AH134" s="1098">
        <f t="shared" si="379"/>
        <v>16</v>
      </c>
      <c r="AI134" s="814">
        <f t="shared" si="526"/>
        <v>1058240</v>
      </c>
      <c r="AJ134" s="814">
        <f t="shared" si="499"/>
        <v>42329.599999999999</v>
      </c>
      <c r="AK134" s="814">
        <f t="shared" si="527"/>
        <v>1100569.6000000001</v>
      </c>
      <c r="AL134" s="813"/>
      <c r="AM134" s="815">
        <f t="shared" si="528"/>
        <v>1100569.6000000001</v>
      </c>
      <c r="AN134" s="1316">
        <f t="shared" si="363"/>
        <v>14307404.800000001</v>
      </c>
      <c r="AO134" s="815">
        <v>1</v>
      </c>
      <c r="AP134" s="816">
        <f t="shared" si="529"/>
        <v>3</v>
      </c>
      <c r="AQ134" s="501">
        <f t="shared" si="530"/>
        <v>6</v>
      </c>
      <c r="AR134" s="813">
        <f t="shared" si="514"/>
        <v>66140</v>
      </c>
      <c r="AS134" s="1100">
        <f t="shared" si="511"/>
        <v>10</v>
      </c>
      <c r="AT134" s="1098">
        <v>0.7</v>
      </c>
      <c r="AU134" s="1098">
        <f t="shared" si="483"/>
        <v>17</v>
      </c>
      <c r="AV134" s="814">
        <f t="shared" si="531"/>
        <v>1124380</v>
      </c>
      <c r="AW134" s="814">
        <f t="shared" si="506"/>
        <v>67462.8</v>
      </c>
      <c r="AX134" s="814">
        <f t="shared" si="532"/>
        <v>1191842.8</v>
      </c>
      <c r="AY134" s="813"/>
      <c r="AZ134" s="815">
        <f t="shared" si="533"/>
        <v>1191842.8</v>
      </c>
      <c r="BA134" s="1317">
        <f t="shared" si="364"/>
        <v>15493956.4</v>
      </c>
    </row>
    <row r="135" spans="1:53" s="499" customFormat="1" ht="23.25" customHeight="1" thickBot="1">
      <c r="A135" s="500">
        <v>34</v>
      </c>
      <c r="B135" s="1176" t="s">
        <v>636</v>
      </c>
      <c r="C135" s="493" t="s">
        <v>726</v>
      </c>
      <c r="D135" s="515">
        <v>1</v>
      </c>
      <c r="E135" s="1135">
        <v>13</v>
      </c>
      <c r="F135" s="501">
        <f t="shared" si="515"/>
        <v>26</v>
      </c>
      <c r="G135" s="813">
        <v>66140</v>
      </c>
      <c r="H135" s="813">
        <v>10</v>
      </c>
      <c r="I135" s="814">
        <f t="shared" si="516"/>
        <v>661400</v>
      </c>
      <c r="J135" s="814">
        <v>171964</v>
      </c>
      <c r="K135" s="814">
        <f t="shared" si="360"/>
        <v>833364</v>
      </c>
      <c r="L135" s="813"/>
      <c r="M135" s="815">
        <f t="shared" si="517"/>
        <v>833364</v>
      </c>
      <c r="N135" s="1315">
        <f t="shared" si="361"/>
        <v>10833732</v>
      </c>
      <c r="O135" s="815">
        <v>1</v>
      </c>
      <c r="P135" s="1136">
        <f t="shared" si="518"/>
        <v>14</v>
      </c>
      <c r="Q135" s="501">
        <f t="shared" si="519"/>
        <v>28</v>
      </c>
      <c r="R135" s="813">
        <f t="shared" si="520"/>
        <v>66140</v>
      </c>
      <c r="S135" s="1100">
        <f t="shared" si="509"/>
        <v>10</v>
      </c>
      <c r="T135" s="1101">
        <v>0.5</v>
      </c>
      <c r="U135" s="1101">
        <f t="shared" si="371"/>
        <v>15</v>
      </c>
      <c r="V135" s="814">
        <f t="shared" si="521"/>
        <v>992100</v>
      </c>
      <c r="W135" s="814">
        <f t="shared" si="492"/>
        <v>277788</v>
      </c>
      <c r="X135" s="814">
        <f t="shared" si="522"/>
        <v>1269888</v>
      </c>
      <c r="Y135" s="813"/>
      <c r="Z135" s="815">
        <f t="shared" si="523"/>
        <v>1269888</v>
      </c>
      <c r="AA135" s="1316">
        <f t="shared" si="362"/>
        <v>16508544</v>
      </c>
      <c r="AB135" s="815">
        <v>1</v>
      </c>
      <c r="AC135" s="816">
        <f t="shared" si="524"/>
        <v>15</v>
      </c>
      <c r="AD135" s="501">
        <f t="shared" si="525"/>
        <v>30</v>
      </c>
      <c r="AE135" s="813">
        <f t="shared" si="513"/>
        <v>66140</v>
      </c>
      <c r="AF135" s="1100">
        <f t="shared" si="510"/>
        <v>10</v>
      </c>
      <c r="AG135" s="1098">
        <v>0.6</v>
      </c>
      <c r="AH135" s="1098">
        <f t="shared" si="379"/>
        <v>16</v>
      </c>
      <c r="AI135" s="814">
        <f t="shared" si="526"/>
        <v>1058240</v>
      </c>
      <c r="AJ135" s="814">
        <f t="shared" si="499"/>
        <v>317472</v>
      </c>
      <c r="AK135" s="814">
        <f t="shared" si="527"/>
        <v>1375712</v>
      </c>
      <c r="AL135" s="813"/>
      <c r="AM135" s="815">
        <f t="shared" si="528"/>
        <v>1375712</v>
      </c>
      <c r="AN135" s="1316">
        <f t="shared" si="363"/>
        <v>17884256</v>
      </c>
      <c r="AO135" s="815">
        <v>1</v>
      </c>
      <c r="AP135" s="816">
        <f t="shared" si="529"/>
        <v>16</v>
      </c>
      <c r="AQ135" s="501">
        <f t="shared" si="530"/>
        <v>32</v>
      </c>
      <c r="AR135" s="813">
        <f t="shared" si="514"/>
        <v>66140</v>
      </c>
      <c r="AS135" s="1100">
        <f t="shared" si="511"/>
        <v>10</v>
      </c>
      <c r="AT135" s="1098">
        <v>0.7</v>
      </c>
      <c r="AU135" s="1098">
        <f t="shared" si="483"/>
        <v>17</v>
      </c>
      <c r="AV135" s="814">
        <f t="shared" si="531"/>
        <v>1124380</v>
      </c>
      <c r="AW135" s="814">
        <f t="shared" si="506"/>
        <v>337314</v>
      </c>
      <c r="AX135" s="814">
        <f t="shared" si="532"/>
        <v>1461694</v>
      </c>
      <c r="AY135" s="813"/>
      <c r="AZ135" s="815">
        <f t="shared" si="533"/>
        <v>1461694</v>
      </c>
      <c r="BA135" s="1317">
        <f t="shared" si="364"/>
        <v>19002022</v>
      </c>
    </row>
    <row r="136" spans="1:53" s="499" customFormat="1" ht="23.25" customHeight="1" thickBot="1">
      <c r="A136" s="492">
        <v>35</v>
      </c>
      <c r="B136" s="1176" t="s">
        <v>2100</v>
      </c>
      <c r="C136" s="493" t="s">
        <v>726</v>
      </c>
      <c r="D136" s="515">
        <v>1</v>
      </c>
      <c r="E136" s="1151">
        <v>3</v>
      </c>
      <c r="F136" s="501">
        <f t="shared" si="515"/>
        <v>6</v>
      </c>
      <c r="G136" s="813">
        <v>66140</v>
      </c>
      <c r="H136" s="813">
        <v>10</v>
      </c>
      <c r="I136" s="814">
        <f t="shared" si="516"/>
        <v>661400</v>
      </c>
      <c r="J136" s="814">
        <v>39684</v>
      </c>
      <c r="K136" s="814">
        <f t="shared" si="360"/>
        <v>701084</v>
      </c>
      <c r="L136" s="813"/>
      <c r="M136" s="815">
        <f>+K136+L136</f>
        <v>701084</v>
      </c>
      <c r="N136" s="1315">
        <f t="shared" si="361"/>
        <v>9114092</v>
      </c>
      <c r="O136" s="815">
        <v>1</v>
      </c>
      <c r="P136" s="1136">
        <f t="shared" si="518"/>
        <v>4</v>
      </c>
      <c r="Q136" s="501">
        <f t="shared" si="519"/>
        <v>8</v>
      </c>
      <c r="R136" s="813">
        <f t="shared" si="520"/>
        <v>66140</v>
      </c>
      <c r="S136" s="1100">
        <f t="shared" si="509"/>
        <v>10</v>
      </c>
      <c r="T136" s="1101">
        <v>0.5</v>
      </c>
      <c r="U136" s="1101">
        <f t="shared" si="371"/>
        <v>15</v>
      </c>
      <c r="V136" s="814">
        <f t="shared" si="521"/>
        <v>992100</v>
      </c>
      <c r="W136" s="814">
        <f t="shared" si="492"/>
        <v>79368</v>
      </c>
      <c r="X136" s="814">
        <f t="shared" si="522"/>
        <v>1071468</v>
      </c>
      <c r="Y136" s="813"/>
      <c r="Z136" s="815">
        <f t="shared" si="523"/>
        <v>1071468</v>
      </c>
      <c r="AA136" s="1316">
        <f t="shared" si="362"/>
        <v>13929084</v>
      </c>
      <c r="AB136" s="815">
        <v>1</v>
      </c>
      <c r="AC136" s="816">
        <f t="shared" si="524"/>
        <v>5</v>
      </c>
      <c r="AD136" s="501">
        <f t="shared" si="525"/>
        <v>10</v>
      </c>
      <c r="AE136" s="813">
        <f t="shared" si="513"/>
        <v>66140</v>
      </c>
      <c r="AF136" s="1100">
        <f t="shared" si="510"/>
        <v>10</v>
      </c>
      <c r="AG136" s="1098">
        <v>0.6</v>
      </c>
      <c r="AH136" s="1098">
        <f t="shared" si="379"/>
        <v>16</v>
      </c>
      <c r="AI136" s="814">
        <f t="shared" si="526"/>
        <v>1058240</v>
      </c>
      <c r="AJ136" s="814">
        <f t="shared" si="499"/>
        <v>105824</v>
      </c>
      <c r="AK136" s="814">
        <f t="shared" si="527"/>
        <v>1164064</v>
      </c>
      <c r="AL136" s="813"/>
      <c r="AM136" s="815">
        <f t="shared" si="528"/>
        <v>1164064</v>
      </c>
      <c r="AN136" s="1316">
        <f t="shared" si="363"/>
        <v>15132832</v>
      </c>
      <c r="AO136" s="815">
        <v>1</v>
      </c>
      <c r="AP136" s="816">
        <f t="shared" si="529"/>
        <v>6</v>
      </c>
      <c r="AQ136" s="501">
        <f t="shared" si="530"/>
        <v>12</v>
      </c>
      <c r="AR136" s="813">
        <f t="shared" si="514"/>
        <v>66140</v>
      </c>
      <c r="AS136" s="1100">
        <f t="shared" si="511"/>
        <v>10</v>
      </c>
      <c r="AT136" s="1098">
        <v>0.7</v>
      </c>
      <c r="AU136" s="1098">
        <f t="shared" si="483"/>
        <v>17</v>
      </c>
      <c r="AV136" s="814">
        <f t="shared" si="531"/>
        <v>1124380</v>
      </c>
      <c r="AW136" s="814">
        <f t="shared" si="506"/>
        <v>134925.6</v>
      </c>
      <c r="AX136" s="814">
        <f t="shared" si="532"/>
        <v>1259305.6000000001</v>
      </c>
      <c r="AY136" s="813"/>
      <c r="AZ136" s="815">
        <f t="shared" si="533"/>
        <v>1259305.6000000001</v>
      </c>
      <c r="BA136" s="1317">
        <f t="shared" si="364"/>
        <v>16370972.800000001</v>
      </c>
    </row>
    <row r="137" spans="1:53" s="499" customFormat="1" ht="23.25" customHeight="1" thickBot="1">
      <c r="A137" s="500">
        <v>36</v>
      </c>
      <c r="B137" s="1171" t="s">
        <v>638</v>
      </c>
      <c r="C137" s="493" t="s">
        <v>726</v>
      </c>
      <c r="D137" s="515">
        <v>1</v>
      </c>
      <c r="E137" s="1135">
        <v>12</v>
      </c>
      <c r="F137" s="501">
        <f t="shared" si="515"/>
        <v>24</v>
      </c>
      <c r="G137" s="813">
        <v>66140</v>
      </c>
      <c r="H137" s="813">
        <v>10</v>
      </c>
      <c r="I137" s="814">
        <f t="shared" si="516"/>
        <v>661400</v>
      </c>
      <c r="J137" s="814">
        <v>158736</v>
      </c>
      <c r="K137" s="814">
        <f t="shared" si="360"/>
        <v>820136</v>
      </c>
      <c r="L137" s="813"/>
      <c r="M137" s="815">
        <f t="shared" si="517"/>
        <v>820136</v>
      </c>
      <c r="N137" s="1315">
        <f t="shared" si="361"/>
        <v>10661768</v>
      </c>
      <c r="O137" s="815">
        <v>1</v>
      </c>
      <c r="P137" s="1136">
        <f t="shared" si="518"/>
        <v>13</v>
      </c>
      <c r="Q137" s="501">
        <f t="shared" si="519"/>
        <v>26</v>
      </c>
      <c r="R137" s="813">
        <f t="shared" si="520"/>
        <v>66140</v>
      </c>
      <c r="S137" s="1100">
        <f t="shared" si="509"/>
        <v>10</v>
      </c>
      <c r="T137" s="1101">
        <v>0.5</v>
      </c>
      <c r="U137" s="1101">
        <f t="shared" si="371"/>
        <v>15</v>
      </c>
      <c r="V137" s="814">
        <f t="shared" si="521"/>
        <v>992100</v>
      </c>
      <c r="W137" s="814">
        <f t="shared" si="492"/>
        <v>257946</v>
      </c>
      <c r="X137" s="814">
        <f t="shared" si="522"/>
        <v>1250046</v>
      </c>
      <c r="Y137" s="813"/>
      <c r="Z137" s="815">
        <f t="shared" si="523"/>
        <v>1250046</v>
      </c>
      <c r="AA137" s="1316">
        <f t="shared" si="362"/>
        <v>16250598</v>
      </c>
      <c r="AB137" s="815">
        <v>1</v>
      </c>
      <c r="AC137" s="816">
        <f t="shared" si="524"/>
        <v>14</v>
      </c>
      <c r="AD137" s="501">
        <f t="shared" si="525"/>
        <v>28</v>
      </c>
      <c r="AE137" s="813">
        <f t="shared" si="513"/>
        <v>66140</v>
      </c>
      <c r="AF137" s="1100">
        <f t="shared" si="510"/>
        <v>10</v>
      </c>
      <c r="AG137" s="1098">
        <v>0.6</v>
      </c>
      <c r="AH137" s="1098">
        <f t="shared" si="379"/>
        <v>16</v>
      </c>
      <c r="AI137" s="814">
        <f t="shared" si="526"/>
        <v>1058240</v>
      </c>
      <c r="AJ137" s="814">
        <f t="shared" si="499"/>
        <v>296307.20000000001</v>
      </c>
      <c r="AK137" s="814">
        <f t="shared" si="527"/>
        <v>1354547.2</v>
      </c>
      <c r="AL137" s="813"/>
      <c r="AM137" s="815">
        <f t="shared" si="528"/>
        <v>1354547.2</v>
      </c>
      <c r="AN137" s="1316">
        <f t="shared" si="363"/>
        <v>17609113.599999998</v>
      </c>
      <c r="AO137" s="815">
        <v>1</v>
      </c>
      <c r="AP137" s="816">
        <f t="shared" si="529"/>
        <v>15</v>
      </c>
      <c r="AQ137" s="501">
        <f t="shared" si="530"/>
        <v>30</v>
      </c>
      <c r="AR137" s="813">
        <f t="shared" si="514"/>
        <v>66140</v>
      </c>
      <c r="AS137" s="1100">
        <f t="shared" si="511"/>
        <v>10</v>
      </c>
      <c r="AT137" s="1098">
        <v>0.7</v>
      </c>
      <c r="AU137" s="1098">
        <f t="shared" si="483"/>
        <v>17</v>
      </c>
      <c r="AV137" s="814">
        <f t="shared" si="531"/>
        <v>1124380</v>
      </c>
      <c r="AW137" s="814">
        <f t="shared" si="506"/>
        <v>337314</v>
      </c>
      <c r="AX137" s="814">
        <f t="shared" si="532"/>
        <v>1461694</v>
      </c>
      <c r="AY137" s="813"/>
      <c r="AZ137" s="815">
        <f t="shared" si="533"/>
        <v>1461694</v>
      </c>
      <c r="BA137" s="1317">
        <f t="shared" si="364"/>
        <v>19002022</v>
      </c>
    </row>
    <row r="138" spans="1:53" s="499" customFormat="1" ht="23.25" customHeight="1" thickBot="1">
      <c r="A138" s="492">
        <v>37</v>
      </c>
      <c r="B138" s="1171" t="s">
        <v>639</v>
      </c>
      <c r="C138" s="493" t="s">
        <v>726</v>
      </c>
      <c r="D138" s="515">
        <v>1</v>
      </c>
      <c r="E138" s="1135">
        <v>9</v>
      </c>
      <c r="F138" s="501">
        <f t="shared" si="515"/>
        <v>18</v>
      </c>
      <c r="G138" s="813">
        <v>66140</v>
      </c>
      <c r="H138" s="813">
        <v>10</v>
      </c>
      <c r="I138" s="814">
        <f t="shared" si="516"/>
        <v>661400</v>
      </c>
      <c r="J138" s="814">
        <v>119052</v>
      </c>
      <c r="K138" s="814">
        <f t="shared" si="360"/>
        <v>780452</v>
      </c>
      <c r="L138" s="813"/>
      <c r="M138" s="815">
        <f t="shared" si="517"/>
        <v>780452</v>
      </c>
      <c r="N138" s="1315">
        <f t="shared" si="361"/>
        <v>10145876</v>
      </c>
      <c r="O138" s="815">
        <v>1</v>
      </c>
      <c r="P138" s="1136">
        <f t="shared" si="518"/>
        <v>10</v>
      </c>
      <c r="Q138" s="501">
        <f t="shared" si="519"/>
        <v>20</v>
      </c>
      <c r="R138" s="813">
        <f t="shared" si="520"/>
        <v>66140</v>
      </c>
      <c r="S138" s="1100">
        <f t="shared" si="509"/>
        <v>10</v>
      </c>
      <c r="T138" s="1101">
        <v>0.5</v>
      </c>
      <c r="U138" s="1101">
        <f t="shared" si="371"/>
        <v>15</v>
      </c>
      <c r="V138" s="814">
        <f>+U138*R138</f>
        <v>992100</v>
      </c>
      <c r="W138" s="814">
        <f t="shared" si="492"/>
        <v>198420</v>
      </c>
      <c r="X138" s="814">
        <f t="shared" si="522"/>
        <v>1190520</v>
      </c>
      <c r="Y138" s="813"/>
      <c r="Z138" s="815">
        <f t="shared" si="523"/>
        <v>1190520</v>
      </c>
      <c r="AA138" s="1316">
        <f t="shared" si="362"/>
        <v>15476760</v>
      </c>
      <c r="AB138" s="815">
        <v>1</v>
      </c>
      <c r="AC138" s="816">
        <f t="shared" si="524"/>
        <v>11</v>
      </c>
      <c r="AD138" s="501">
        <f t="shared" si="525"/>
        <v>22</v>
      </c>
      <c r="AE138" s="813">
        <f t="shared" si="513"/>
        <v>66140</v>
      </c>
      <c r="AF138" s="1100">
        <f t="shared" si="510"/>
        <v>10</v>
      </c>
      <c r="AG138" s="1098">
        <v>0.6</v>
      </c>
      <c r="AH138" s="1098">
        <f t="shared" si="379"/>
        <v>16</v>
      </c>
      <c r="AI138" s="814">
        <f t="shared" si="526"/>
        <v>1058240</v>
      </c>
      <c r="AJ138" s="814">
        <f t="shared" si="499"/>
        <v>232812.79999999999</v>
      </c>
      <c r="AK138" s="814">
        <f t="shared" si="527"/>
        <v>1291052.8</v>
      </c>
      <c r="AL138" s="813"/>
      <c r="AM138" s="815">
        <f t="shared" si="528"/>
        <v>1291052.8</v>
      </c>
      <c r="AN138" s="1316">
        <f t="shared" si="363"/>
        <v>16783686.400000002</v>
      </c>
      <c r="AO138" s="815">
        <v>1</v>
      </c>
      <c r="AP138" s="816">
        <f t="shared" si="529"/>
        <v>12</v>
      </c>
      <c r="AQ138" s="501">
        <f t="shared" si="530"/>
        <v>24</v>
      </c>
      <c r="AR138" s="813">
        <f t="shared" si="514"/>
        <v>66140</v>
      </c>
      <c r="AS138" s="1100">
        <f t="shared" si="511"/>
        <v>10</v>
      </c>
      <c r="AT138" s="1098">
        <v>0.7</v>
      </c>
      <c r="AU138" s="1098">
        <f t="shared" si="483"/>
        <v>17</v>
      </c>
      <c r="AV138" s="814">
        <f t="shared" si="531"/>
        <v>1124380</v>
      </c>
      <c r="AW138" s="814">
        <f t="shared" si="506"/>
        <v>269851.2</v>
      </c>
      <c r="AX138" s="814">
        <f t="shared" si="532"/>
        <v>1394231.2</v>
      </c>
      <c r="AY138" s="813"/>
      <c r="AZ138" s="815">
        <f t="shared" si="533"/>
        <v>1394231.2</v>
      </c>
      <c r="BA138" s="1317">
        <f t="shared" si="364"/>
        <v>18125005.599999998</v>
      </c>
    </row>
    <row r="139" spans="1:53" s="499" customFormat="1" ht="25.5" customHeight="1" thickBot="1">
      <c r="A139" s="500">
        <v>38</v>
      </c>
      <c r="B139" s="1173" t="s">
        <v>605</v>
      </c>
      <c r="C139" s="493" t="s">
        <v>726</v>
      </c>
      <c r="D139" s="515">
        <v>1</v>
      </c>
      <c r="E139" s="1152">
        <v>13</v>
      </c>
      <c r="F139" s="495">
        <f>+E139*2</f>
        <v>26</v>
      </c>
      <c r="G139" s="937">
        <v>66140</v>
      </c>
      <c r="H139" s="813">
        <v>10</v>
      </c>
      <c r="I139" s="943">
        <f>+H139*G139</f>
        <v>661400</v>
      </c>
      <c r="J139" s="943">
        <v>171964</v>
      </c>
      <c r="K139" s="943">
        <f t="shared" si="360"/>
        <v>833364</v>
      </c>
      <c r="L139" s="937"/>
      <c r="M139" s="940">
        <f>+K139+L139</f>
        <v>833364</v>
      </c>
      <c r="N139" s="1315">
        <f t="shared" si="361"/>
        <v>10833732</v>
      </c>
      <c r="O139" s="815">
        <v>1</v>
      </c>
      <c r="P139" s="1166">
        <f t="shared" si="518"/>
        <v>14</v>
      </c>
      <c r="Q139" s="495">
        <f>+P139*2</f>
        <v>28</v>
      </c>
      <c r="R139" s="937">
        <f t="shared" si="520"/>
        <v>66140</v>
      </c>
      <c r="S139" s="1100">
        <f t="shared" si="509"/>
        <v>10</v>
      </c>
      <c r="T139" s="1101">
        <v>0.5</v>
      </c>
      <c r="U139" s="1101">
        <f t="shared" si="371"/>
        <v>15</v>
      </c>
      <c r="V139" s="943">
        <f>+U139*R139</f>
        <v>992100</v>
      </c>
      <c r="W139" s="943">
        <f t="shared" si="492"/>
        <v>277788</v>
      </c>
      <c r="X139" s="943">
        <f>+V139+W139</f>
        <v>1269888</v>
      </c>
      <c r="Y139" s="937"/>
      <c r="Z139" s="940">
        <f>+X139+Y139</f>
        <v>1269888</v>
      </c>
      <c r="AA139" s="1316">
        <f t="shared" si="362"/>
        <v>16508544</v>
      </c>
      <c r="AB139" s="815">
        <v>1</v>
      </c>
      <c r="AC139" s="955">
        <f t="shared" si="524"/>
        <v>15</v>
      </c>
      <c r="AD139" s="495">
        <f>+AC139*2</f>
        <v>30</v>
      </c>
      <c r="AE139" s="937">
        <f t="shared" si="513"/>
        <v>66140</v>
      </c>
      <c r="AF139" s="1100">
        <f t="shared" si="510"/>
        <v>10</v>
      </c>
      <c r="AG139" s="1098">
        <v>0.6</v>
      </c>
      <c r="AH139" s="1098">
        <f t="shared" si="379"/>
        <v>16</v>
      </c>
      <c r="AI139" s="943">
        <f>+AH139*AE139</f>
        <v>1058240</v>
      </c>
      <c r="AJ139" s="943">
        <f>IF((AD139&lt;=30)*AND(AI139*AD139%&gt;W139),AI139*AD139%,IF((AD139&gt;30)*AND(AI139*30%&gt;W139),AI139*30%,W139))</f>
        <v>317472</v>
      </c>
      <c r="AK139" s="943">
        <f>+AI139+AJ139</f>
        <v>1375712</v>
      </c>
      <c r="AL139" s="937"/>
      <c r="AM139" s="940">
        <f>+AK139+AL139</f>
        <v>1375712</v>
      </c>
      <c r="AN139" s="1316">
        <f t="shared" si="363"/>
        <v>17884256</v>
      </c>
      <c r="AO139" s="815">
        <v>1</v>
      </c>
      <c r="AP139" s="955">
        <f t="shared" si="529"/>
        <v>16</v>
      </c>
      <c r="AQ139" s="495">
        <f>+AP139*2</f>
        <v>32</v>
      </c>
      <c r="AR139" s="937">
        <f t="shared" si="514"/>
        <v>66140</v>
      </c>
      <c r="AS139" s="1100">
        <f t="shared" si="511"/>
        <v>10</v>
      </c>
      <c r="AT139" s="1098">
        <v>0.7</v>
      </c>
      <c r="AU139" s="1098">
        <f t="shared" si="483"/>
        <v>17</v>
      </c>
      <c r="AV139" s="943">
        <f>+AU139*AR139</f>
        <v>1124380</v>
      </c>
      <c r="AW139" s="943">
        <f>IF((AQ139&lt;=30)*AND(AV139*AQ139%&gt;AJ139),AV139*AQ139%,IF((AQ139&gt;30)*AND(AV139*30%&gt;AJ139),AV139*30%,AJ139))</f>
        <v>337314</v>
      </c>
      <c r="AX139" s="943">
        <f>+AV139+AW139</f>
        <v>1461694</v>
      </c>
      <c r="AY139" s="937"/>
      <c r="AZ139" s="940">
        <f>+AX139+AY139</f>
        <v>1461694</v>
      </c>
      <c r="BA139" s="1317">
        <f t="shared" si="364"/>
        <v>19002022</v>
      </c>
    </row>
    <row r="140" spans="1:53" s="499" customFormat="1" ht="23.25" customHeight="1" thickBot="1">
      <c r="A140" s="492">
        <v>39</v>
      </c>
      <c r="B140" s="1173" t="s">
        <v>606</v>
      </c>
      <c r="C140" s="493" t="s">
        <v>726</v>
      </c>
      <c r="D140" s="515">
        <v>1</v>
      </c>
      <c r="E140" s="1151">
        <v>9</v>
      </c>
      <c r="F140" s="501">
        <f t="shared" ref="F140:F149" si="534">+E140*2</f>
        <v>18</v>
      </c>
      <c r="G140" s="813">
        <v>66140</v>
      </c>
      <c r="H140" s="813">
        <v>10</v>
      </c>
      <c r="I140" s="814">
        <f t="shared" ref="I140:I149" si="535">+H140*G140</f>
        <v>661400</v>
      </c>
      <c r="J140" s="814">
        <v>119052</v>
      </c>
      <c r="K140" s="814">
        <f t="shared" si="360"/>
        <v>780452</v>
      </c>
      <c r="L140" s="813"/>
      <c r="M140" s="815">
        <f t="shared" ref="M140:M149" si="536">+K140+L140</f>
        <v>780452</v>
      </c>
      <c r="N140" s="1315">
        <f t="shared" si="361"/>
        <v>10145876</v>
      </c>
      <c r="O140" s="815">
        <v>1</v>
      </c>
      <c r="P140" s="1136">
        <f t="shared" si="518"/>
        <v>10</v>
      </c>
      <c r="Q140" s="501">
        <f t="shared" ref="Q140:Q149" si="537">+P140*2</f>
        <v>20</v>
      </c>
      <c r="R140" s="813">
        <f t="shared" si="520"/>
        <v>66140</v>
      </c>
      <c r="S140" s="1100">
        <f t="shared" si="509"/>
        <v>10</v>
      </c>
      <c r="T140" s="1101">
        <v>0.5</v>
      </c>
      <c r="U140" s="1101">
        <f t="shared" si="371"/>
        <v>15</v>
      </c>
      <c r="V140" s="814">
        <f t="shared" ref="V140:V149" si="538">+U140*R140</f>
        <v>992100</v>
      </c>
      <c r="W140" s="814">
        <f t="shared" si="492"/>
        <v>198420</v>
      </c>
      <c r="X140" s="814">
        <f t="shared" ref="X140:X147" si="539">+V140+W140</f>
        <v>1190520</v>
      </c>
      <c r="Y140" s="813"/>
      <c r="Z140" s="815">
        <f t="shared" ref="Z140:Z147" si="540">+X140+Y140</f>
        <v>1190520</v>
      </c>
      <c r="AA140" s="1316">
        <f t="shared" si="362"/>
        <v>15476760</v>
      </c>
      <c r="AB140" s="815">
        <v>1</v>
      </c>
      <c r="AC140" s="816">
        <f t="shared" si="524"/>
        <v>11</v>
      </c>
      <c r="AD140" s="501">
        <f t="shared" ref="AD140:AD149" si="541">+AC140*2</f>
        <v>22</v>
      </c>
      <c r="AE140" s="813">
        <f t="shared" si="513"/>
        <v>66140</v>
      </c>
      <c r="AF140" s="1100">
        <f t="shared" si="510"/>
        <v>10</v>
      </c>
      <c r="AG140" s="1098">
        <v>0.6</v>
      </c>
      <c r="AH140" s="1098">
        <f t="shared" si="379"/>
        <v>16</v>
      </c>
      <c r="AI140" s="814">
        <f t="shared" ref="AI140:AI149" si="542">+AH140*AE140</f>
        <v>1058240</v>
      </c>
      <c r="AJ140" s="814">
        <f t="shared" ref="AJ140:AJ147" si="543">IF((AD140&lt;=30)*AND(AI140*AD140%&gt;W140),AI140*AD140%,IF((AD140&gt;30)*AND(AI140*30%&gt;W140),AI140*30%,W140))</f>
        <v>232812.79999999999</v>
      </c>
      <c r="AK140" s="814">
        <f t="shared" ref="AK140:AK147" si="544">+AI140+AJ140</f>
        <v>1291052.8</v>
      </c>
      <c r="AL140" s="813"/>
      <c r="AM140" s="815">
        <f t="shared" ref="AM140:AM147" si="545">+AK140+AL140</f>
        <v>1291052.8</v>
      </c>
      <c r="AN140" s="1316">
        <f t="shared" si="363"/>
        <v>16783686.400000002</v>
      </c>
      <c r="AO140" s="815">
        <v>1</v>
      </c>
      <c r="AP140" s="816">
        <f t="shared" si="529"/>
        <v>12</v>
      </c>
      <c r="AQ140" s="501">
        <f t="shared" ref="AQ140:AQ149" si="546">+AP140*2</f>
        <v>24</v>
      </c>
      <c r="AR140" s="813">
        <f t="shared" si="514"/>
        <v>66140</v>
      </c>
      <c r="AS140" s="1100">
        <f t="shared" si="511"/>
        <v>10</v>
      </c>
      <c r="AT140" s="1098">
        <v>0.7</v>
      </c>
      <c r="AU140" s="1098">
        <f t="shared" si="483"/>
        <v>17</v>
      </c>
      <c r="AV140" s="814">
        <f t="shared" ref="AV140:AV149" si="547">+AU140*AR140</f>
        <v>1124380</v>
      </c>
      <c r="AW140" s="814">
        <f t="shared" ref="AW140:AW147" si="548">IF((AQ140&lt;=30)*AND(AV140*AQ140%&gt;AJ140),AV140*AQ140%,IF((AQ140&gt;30)*AND(AV140*30%&gt;AJ140),AV140*30%,AJ140))</f>
        <v>269851.2</v>
      </c>
      <c r="AX140" s="814">
        <f t="shared" ref="AX140:AX147" si="549">+AV140+AW140</f>
        <v>1394231.2</v>
      </c>
      <c r="AY140" s="813"/>
      <c r="AZ140" s="815">
        <f t="shared" ref="AZ140:AZ147" si="550">+AX140+AY140</f>
        <v>1394231.2</v>
      </c>
      <c r="BA140" s="1317">
        <f t="shared" si="364"/>
        <v>18125005.599999998</v>
      </c>
    </row>
    <row r="141" spans="1:53" s="499" customFormat="1" ht="23.25" customHeight="1" thickBot="1">
      <c r="A141" s="500">
        <v>40</v>
      </c>
      <c r="B141" s="1173" t="s">
        <v>607</v>
      </c>
      <c r="C141" s="493" t="s">
        <v>726</v>
      </c>
      <c r="D141" s="515">
        <v>1</v>
      </c>
      <c r="E141" s="1151">
        <v>24</v>
      </c>
      <c r="F141" s="501">
        <f t="shared" si="534"/>
        <v>48</v>
      </c>
      <c r="G141" s="813">
        <v>66140</v>
      </c>
      <c r="H141" s="813">
        <v>10</v>
      </c>
      <c r="I141" s="814">
        <f t="shared" si="535"/>
        <v>661400</v>
      </c>
      <c r="J141" s="814">
        <v>358803.75</v>
      </c>
      <c r="K141" s="814">
        <f t="shared" si="360"/>
        <v>1020203.75</v>
      </c>
      <c r="L141" s="813"/>
      <c r="M141" s="815">
        <f t="shared" si="536"/>
        <v>1020203.75</v>
      </c>
      <c r="N141" s="1315">
        <f t="shared" si="361"/>
        <v>13262648.75</v>
      </c>
      <c r="O141" s="815">
        <v>1</v>
      </c>
      <c r="P141" s="1136">
        <f t="shared" si="518"/>
        <v>25</v>
      </c>
      <c r="Q141" s="501">
        <f t="shared" si="537"/>
        <v>50</v>
      </c>
      <c r="R141" s="813">
        <f t="shared" si="520"/>
        <v>66140</v>
      </c>
      <c r="S141" s="1100">
        <f t="shared" si="509"/>
        <v>10</v>
      </c>
      <c r="T141" s="1101">
        <v>0.5</v>
      </c>
      <c r="U141" s="1101">
        <f t="shared" si="371"/>
        <v>15</v>
      </c>
      <c r="V141" s="814">
        <f t="shared" si="538"/>
        <v>992100</v>
      </c>
      <c r="W141" s="814">
        <f t="shared" si="492"/>
        <v>358803.75</v>
      </c>
      <c r="X141" s="814">
        <f t="shared" si="539"/>
        <v>1350903.75</v>
      </c>
      <c r="Y141" s="813"/>
      <c r="Z141" s="815">
        <f t="shared" si="540"/>
        <v>1350903.75</v>
      </c>
      <c r="AA141" s="1316">
        <f t="shared" si="362"/>
        <v>17561748.75</v>
      </c>
      <c r="AB141" s="815">
        <v>1</v>
      </c>
      <c r="AC141" s="816">
        <f t="shared" si="524"/>
        <v>26</v>
      </c>
      <c r="AD141" s="501">
        <f t="shared" si="541"/>
        <v>52</v>
      </c>
      <c r="AE141" s="813">
        <f t="shared" si="513"/>
        <v>66140</v>
      </c>
      <c r="AF141" s="1100">
        <f t="shared" si="510"/>
        <v>10</v>
      </c>
      <c r="AG141" s="1098">
        <v>0.6</v>
      </c>
      <c r="AH141" s="1098">
        <f t="shared" si="379"/>
        <v>16</v>
      </c>
      <c r="AI141" s="814">
        <f t="shared" si="542"/>
        <v>1058240</v>
      </c>
      <c r="AJ141" s="814">
        <f t="shared" si="543"/>
        <v>358803.75</v>
      </c>
      <c r="AK141" s="814">
        <f t="shared" si="544"/>
        <v>1417043.75</v>
      </c>
      <c r="AL141" s="813"/>
      <c r="AM141" s="815">
        <f t="shared" si="545"/>
        <v>1417043.75</v>
      </c>
      <c r="AN141" s="1316">
        <f t="shared" si="363"/>
        <v>18421568.75</v>
      </c>
      <c r="AO141" s="815">
        <v>1</v>
      </c>
      <c r="AP141" s="816">
        <f t="shared" si="529"/>
        <v>27</v>
      </c>
      <c r="AQ141" s="501">
        <f t="shared" si="546"/>
        <v>54</v>
      </c>
      <c r="AR141" s="813">
        <f t="shared" si="514"/>
        <v>66140</v>
      </c>
      <c r="AS141" s="1100">
        <f t="shared" si="511"/>
        <v>10</v>
      </c>
      <c r="AT141" s="1098">
        <v>0.7</v>
      </c>
      <c r="AU141" s="1098">
        <f t="shared" si="483"/>
        <v>17</v>
      </c>
      <c r="AV141" s="814">
        <f t="shared" si="547"/>
        <v>1124380</v>
      </c>
      <c r="AW141" s="814">
        <f t="shared" si="548"/>
        <v>358803.75</v>
      </c>
      <c r="AX141" s="814">
        <f t="shared" si="549"/>
        <v>1483183.75</v>
      </c>
      <c r="AY141" s="813"/>
      <c r="AZ141" s="815">
        <f t="shared" si="550"/>
        <v>1483183.75</v>
      </c>
      <c r="BA141" s="1317">
        <f t="shared" si="364"/>
        <v>19281388.75</v>
      </c>
    </row>
    <row r="142" spans="1:53" s="499" customFormat="1" ht="23.25" customHeight="1" thickBot="1">
      <c r="A142" s="492">
        <v>41</v>
      </c>
      <c r="B142" s="1179" t="s">
        <v>893</v>
      </c>
      <c r="C142" s="493" t="s">
        <v>726</v>
      </c>
      <c r="D142" s="515">
        <v>1</v>
      </c>
      <c r="E142" s="1137">
        <v>5</v>
      </c>
      <c r="F142" s="511">
        <f t="shared" si="534"/>
        <v>10</v>
      </c>
      <c r="G142" s="818">
        <v>66140</v>
      </c>
      <c r="H142" s="818">
        <v>10</v>
      </c>
      <c r="I142" s="819">
        <f t="shared" si="535"/>
        <v>661400</v>
      </c>
      <c r="J142" s="819">
        <v>66140</v>
      </c>
      <c r="K142" s="819">
        <f t="shared" si="360"/>
        <v>727540</v>
      </c>
      <c r="L142" s="818"/>
      <c r="M142" s="820">
        <f t="shared" si="536"/>
        <v>727540</v>
      </c>
      <c r="N142" s="1315">
        <f t="shared" si="361"/>
        <v>9458020</v>
      </c>
      <c r="O142" s="815">
        <v>1</v>
      </c>
      <c r="P142" s="1138">
        <f t="shared" si="518"/>
        <v>6</v>
      </c>
      <c r="Q142" s="511">
        <f t="shared" si="537"/>
        <v>12</v>
      </c>
      <c r="R142" s="818">
        <f t="shared" si="520"/>
        <v>66140</v>
      </c>
      <c r="S142" s="1100">
        <f t="shared" si="509"/>
        <v>10</v>
      </c>
      <c r="T142" s="1101">
        <v>0.5</v>
      </c>
      <c r="U142" s="1101">
        <f t="shared" si="371"/>
        <v>15</v>
      </c>
      <c r="V142" s="819">
        <f t="shared" si="538"/>
        <v>992100</v>
      </c>
      <c r="W142" s="819">
        <f t="shared" si="492"/>
        <v>119052</v>
      </c>
      <c r="X142" s="819">
        <f t="shared" si="539"/>
        <v>1111152</v>
      </c>
      <c r="Y142" s="818"/>
      <c r="Z142" s="820">
        <f t="shared" si="540"/>
        <v>1111152</v>
      </c>
      <c r="AA142" s="1316">
        <f t="shared" si="362"/>
        <v>14444976</v>
      </c>
      <c r="AB142" s="815">
        <v>1</v>
      </c>
      <c r="AC142" s="825">
        <f t="shared" si="524"/>
        <v>7</v>
      </c>
      <c r="AD142" s="511">
        <f t="shared" si="541"/>
        <v>14</v>
      </c>
      <c r="AE142" s="818">
        <f t="shared" si="513"/>
        <v>66140</v>
      </c>
      <c r="AF142" s="1100">
        <f t="shared" si="510"/>
        <v>10</v>
      </c>
      <c r="AG142" s="1098">
        <v>0.6</v>
      </c>
      <c r="AH142" s="1098">
        <f t="shared" si="379"/>
        <v>16</v>
      </c>
      <c r="AI142" s="819">
        <f t="shared" si="542"/>
        <v>1058240</v>
      </c>
      <c r="AJ142" s="819">
        <f t="shared" si="543"/>
        <v>148153.60000000001</v>
      </c>
      <c r="AK142" s="819">
        <f t="shared" si="544"/>
        <v>1206393.6000000001</v>
      </c>
      <c r="AL142" s="818"/>
      <c r="AM142" s="820">
        <f t="shared" si="545"/>
        <v>1206393.6000000001</v>
      </c>
      <c r="AN142" s="1316">
        <f t="shared" si="363"/>
        <v>15683116.800000001</v>
      </c>
      <c r="AO142" s="815">
        <v>1</v>
      </c>
      <c r="AP142" s="825">
        <f t="shared" si="529"/>
        <v>8</v>
      </c>
      <c r="AQ142" s="511">
        <f t="shared" si="546"/>
        <v>16</v>
      </c>
      <c r="AR142" s="818">
        <f t="shared" si="514"/>
        <v>66140</v>
      </c>
      <c r="AS142" s="1100">
        <f t="shared" si="511"/>
        <v>10</v>
      </c>
      <c r="AT142" s="1098">
        <v>0.7</v>
      </c>
      <c r="AU142" s="1098">
        <f t="shared" si="483"/>
        <v>17</v>
      </c>
      <c r="AV142" s="819">
        <f t="shared" si="547"/>
        <v>1124380</v>
      </c>
      <c r="AW142" s="819">
        <f t="shared" si="548"/>
        <v>179900.80000000002</v>
      </c>
      <c r="AX142" s="819">
        <f t="shared" si="549"/>
        <v>1304280.8</v>
      </c>
      <c r="AY142" s="818"/>
      <c r="AZ142" s="820">
        <f t="shared" si="550"/>
        <v>1304280.8</v>
      </c>
      <c r="BA142" s="1317">
        <f t="shared" si="364"/>
        <v>16955650.400000002</v>
      </c>
    </row>
    <row r="143" spans="1:53" s="499" customFormat="1" ht="23.25" customHeight="1" thickBot="1">
      <c r="A143" s="500">
        <v>42</v>
      </c>
      <c r="B143" s="1173" t="s">
        <v>608</v>
      </c>
      <c r="C143" s="493" t="s">
        <v>726</v>
      </c>
      <c r="D143" s="515">
        <v>1</v>
      </c>
      <c r="E143" s="1151">
        <v>7</v>
      </c>
      <c r="F143" s="501">
        <f t="shared" si="534"/>
        <v>14</v>
      </c>
      <c r="G143" s="813">
        <v>66140</v>
      </c>
      <c r="H143" s="813">
        <v>10</v>
      </c>
      <c r="I143" s="814">
        <f t="shared" si="535"/>
        <v>661400</v>
      </c>
      <c r="J143" s="814">
        <v>92596.000000000015</v>
      </c>
      <c r="K143" s="814">
        <f t="shared" si="360"/>
        <v>753996</v>
      </c>
      <c r="L143" s="813"/>
      <c r="M143" s="815">
        <f t="shared" si="536"/>
        <v>753996</v>
      </c>
      <c r="N143" s="1315">
        <f t="shared" si="361"/>
        <v>9801948</v>
      </c>
      <c r="O143" s="815">
        <v>1</v>
      </c>
      <c r="P143" s="1136">
        <f t="shared" si="518"/>
        <v>8</v>
      </c>
      <c r="Q143" s="501">
        <f t="shared" si="537"/>
        <v>16</v>
      </c>
      <c r="R143" s="813">
        <f t="shared" si="520"/>
        <v>66140</v>
      </c>
      <c r="S143" s="1100">
        <f t="shared" si="509"/>
        <v>10</v>
      </c>
      <c r="T143" s="1101">
        <v>0.5</v>
      </c>
      <c r="U143" s="1101">
        <f t="shared" si="371"/>
        <v>15</v>
      </c>
      <c r="V143" s="814">
        <f t="shared" si="538"/>
        <v>992100</v>
      </c>
      <c r="W143" s="814">
        <f t="shared" si="492"/>
        <v>158736</v>
      </c>
      <c r="X143" s="814">
        <f t="shared" si="539"/>
        <v>1150836</v>
      </c>
      <c r="Y143" s="813"/>
      <c r="Z143" s="815">
        <f t="shared" si="540"/>
        <v>1150836</v>
      </c>
      <c r="AA143" s="1316">
        <f t="shared" si="362"/>
        <v>14960868</v>
      </c>
      <c r="AB143" s="815">
        <v>1</v>
      </c>
      <c r="AC143" s="816">
        <f t="shared" si="524"/>
        <v>9</v>
      </c>
      <c r="AD143" s="501">
        <f t="shared" si="541"/>
        <v>18</v>
      </c>
      <c r="AE143" s="813">
        <f t="shared" si="513"/>
        <v>66140</v>
      </c>
      <c r="AF143" s="1100">
        <f t="shared" si="510"/>
        <v>10</v>
      </c>
      <c r="AG143" s="1098">
        <v>0.6</v>
      </c>
      <c r="AH143" s="1098">
        <f t="shared" si="379"/>
        <v>16</v>
      </c>
      <c r="AI143" s="814">
        <f t="shared" si="542"/>
        <v>1058240</v>
      </c>
      <c r="AJ143" s="814">
        <f t="shared" si="543"/>
        <v>190483.19999999998</v>
      </c>
      <c r="AK143" s="814">
        <f t="shared" si="544"/>
        <v>1248723.2</v>
      </c>
      <c r="AL143" s="813"/>
      <c r="AM143" s="815">
        <f t="shared" si="545"/>
        <v>1248723.2</v>
      </c>
      <c r="AN143" s="1316">
        <f t="shared" si="363"/>
        <v>16233401.6</v>
      </c>
      <c r="AO143" s="815">
        <v>1</v>
      </c>
      <c r="AP143" s="816">
        <f t="shared" si="529"/>
        <v>10</v>
      </c>
      <c r="AQ143" s="501">
        <f t="shared" si="546"/>
        <v>20</v>
      </c>
      <c r="AR143" s="813">
        <f t="shared" si="514"/>
        <v>66140</v>
      </c>
      <c r="AS143" s="1100">
        <f t="shared" si="511"/>
        <v>10</v>
      </c>
      <c r="AT143" s="1098">
        <v>0.7</v>
      </c>
      <c r="AU143" s="1098">
        <f t="shared" si="483"/>
        <v>17</v>
      </c>
      <c r="AV143" s="814">
        <f t="shared" si="547"/>
        <v>1124380</v>
      </c>
      <c r="AW143" s="814">
        <f t="shared" si="548"/>
        <v>224876</v>
      </c>
      <c r="AX143" s="814">
        <f t="shared" si="549"/>
        <v>1349256</v>
      </c>
      <c r="AY143" s="813"/>
      <c r="AZ143" s="815">
        <f t="shared" si="550"/>
        <v>1349256</v>
      </c>
      <c r="BA143" s="1317">
        <f t="shared" si="364"/>
        <v>17540328</v>
      </c>
    </row>
    <row r="144" spans="1:53" s="499" customFormat="1" ht="23.25" customHeight="1" thickBot="1">
      <c r="A144" s="492">
        <v>43</v>
      </c>
      <c r="B144" s="1173" t="s">
        <v>75</v>
      </c>
      <c r="C144" s="493" t="s">
        <v>726</v>
      </c>
      <c r="D144" s="515">
        <v>1</v>
      </c>
      <c r="E144" s="1151">
        <v>10</v>
      </c>
      <c r="F144" s="501">
        <f t="shared" si="534"/>
        <v>20</v>
      </c>
      <c r="G144" s="813">
        <v>66140</v>
      </c>
      <c r="H144" s="813">
        <v>10</v>
      </c>
      <c r="I144" s="814">
        <f t="shared" si="535"/>
        <v>661400</v>
      </c>
      <c r="J144" s="814">
        <v>132280</v>
      </c>
      <c r="K144" s="814">
        <f t="shared" si="360"/>
        <v>793680</v>
      </c>
      <c r="L144" s="813"/>
      <c r="M144" s="815">
        <f t="shared" si="536"/>
        <v>793680</v>
      </c>
      <c r="N144" s="1315">
        <f t="shared" si="361"/>
        <v>10317840</v>
      </c>
      <c r="O144" s="815">
        <v>1</v>
      </c>
      <c r="P144" s="1136">
        <f t="shared" si="518"/>
        <v>11</v>
      </c>
      <c r="Q144" s="501">
        <f t="shared" si="537"/>
        <v>22</v>
      </c>
      <c r="R144" s="813">
        <f t="shared" si="520"/>
        <v>66140</v>
      </c>
      <c r="S144" s="1100">
        <f t="shared" si="509"/>
        <v>10</v>
      </c>
      <c r="T144" s="1101">
        <v>0.5</v>
      </c>
      <c r="U144" s="1101">
        <f t="shared" si="371"/>
        <v>15</v>
      </c>
      <c r="V144" s="814">
        <f t="shared" si="538"/>
        <v>992100</v>
      </c>
      <c r="W144" s="814">
        <f t="shared" si="492"/>
        <v>218262</v>
      </c>
      <c r="X144" s="814">
        <f t="shared" si="539"/>
        <v>1210362</v>
      </c>
      <c r="Y144" s="813"/>
      <c r="Z144" s="815">
        <f t="shared" si="540"/>
        <v>1210362</v>
      </c>
      <c r="AA144" s="1316">
        <f t="shared" si="362"/>
        <v>15734706</v>
      </c>
      <c r="AB144" s="815">
        <v>1</v>
      </c>
      <c r="AC144" s="816">
        <f t="shared" si="524"/>
        <v>12</v>
      </c>
      <c r="AD144" s="501">
        <f t="shared" si="541"/>
        <v>24</v>
      </c>
      <c r="AE144" s="813">
        <f t="shared" si="513"/>
        <v>66140</v>
      </c>
      <c r="AF144" s="1100">
        <f t="shared" si="510"/>
        <v>10</v>
      </c>
      <c r="AG144" s="1098">
        <v>0.6</v>
      </c>
      <c r="AH144" s="1098">
        <f t="shared" si="379"/>
        <v>16</v>
      </c>
      <c r="AI144" s="814">
        <f t="shared" si="542"/>
        <v>1058240</v>
      </c>
      <c r="AJ144" s="814">
        <f t="shared" si="543"/>
        <v>253977.59999999998</v>
      </c>
      <c r="AK144" s="814">
        <f t="shared" si="544"/>
        <v>1312217.6000000001</v>
      </c>
      <c r="AL144" s="813"/>
      <c r="AM144" s="815">
        <f t="shared" si="545"/>
        <v>1312217.6000000001</v>
      </c>
      <c r="AN144" s="1316">
        <f t="shared" si="363"/>
        <v>17058828.800000001</v>
      </c>
      <c r="AO144" s="815">
        <v>1</v>
      </c>
      <c r="AP144" s="816">
        <f t="shared" si="529"/>
        <v>13</v>
      </c>
      <c r="AQ144" s="501">
        <f t="shared" si="546"/>
        <v>26</v>
      </c>
      <c r="AR144" s="813">
        <f t="shared" si="514"/>
        <v>66140</v>
      </c>
      <c r="AS144" s="1100">
        <f t="shared" si="511"/>
        <v>10</v>
      </c>
      <c r="AT144" s="1098">
        <v>0.7</v>
      </c>
      <c r="AU144" s="1098">
        <f t="shared" si="483"/>
        <v>17</v>
      </c>
      <c r="AV144" s="814">
        <f t="shared" si="547"/>
        <v>1124380</v>
      </c>
      <c r="AW144" s="814">
        <f t="shared" si="548"/>
        <v>292338.8</v>
      </c>
      <c r="AX144" s="814">
        <f t="shared" si="549"/>
        <v>1416718.8</v>
      </c>
      <c r="AY144" s="813"/>
      <c r="AZ144" s="815">
        <f t="shared" si="550"/>
        <v>1416718.8</v>
      </c>
      <c r="BA144" s="1317">
        <f t="shared" si="364"/>
        <v>18417344.400000002</v>
      </c>
    </row>
    <row r="145" spans="1:53" s="499" customFormat="1" ht="23.25" customHeight="1" thickBot="1">
      <c r="A145" s="500">
        <v>44</v>
      </c>
      <c r="B145" s="1173" t="s">
        <v>1863</v>
      </c>
      <c r="C145" s="493" t="s">
        <v>726</v>
      </c>
      <c r="D145" s="515">
        <v>1</v>
      </c>
      <c r="E145" s="1151">
        <v>4</v>
      </c>
      <c r="F145" s="501">
        <f t="shared" si="534"/>
        <v>8</v>
      </c>
      <c r="G145" s="813">
        <v>66140</v>
      </c>
      <c r="H145" s="813">
        <v>10</v>
      </c>
      <c r="I145" s="814">
        <f t="shared" si="535"/>
        <v>661400</v>
      </c>
      <c r="J145" s="814">
        <v>52912</v>
      </c>
      <c r="K145" s="814">
        <f t="shared" si="360"/>
        <v>714312</v>
      </c>
      <c r="L145" s="813"/>
      <c r="M145" s="815">
        <f t="shared" si="536"/>
        <v>714312</v>
      </c>
      <c r="N145" s="1315">
        <f t="shared" si="361"/>
        <v>9286056</v>
      </c>
      <c r="O145" s="815">
        <v>1</v>
      </c>
      <c r="P145" s="1136">
        <f t="shared" si="518"/>
        <v>5</v>
      </c>
      <c r="Q145" s="501">
        <f t="shared" si="537"/>
        <v>10</v>
      </c>
      <c r="R145" s="813">
        <f t="shared" si="520"/>
        <v>66140</v>
      </c>
      <c r="S145" s="1100">
        <f t="shared" si="509"/>
        <v>10</v>
      </c>
      <c r="T145" s="1101">
        <v>0.5</v>
      </c>
      <c r="U145" s="1101">
        <f t="shared" si="371"/>
        <v>15</v>
      </c>
      <c r="V145" s="814">
        <f t="shared" si="538"/>
        <v>992100</v>
      </c>
      <c r="W145" s="814">
        <f t="shared" si="492"/>
        <v>99210</v>
      </c>
      <c r="X145" s="814">
        <f t="shared" si="539"/>
        <v>1091310</v>
      </c>
      <c r="Y145" s="813"/>
      <c r="Z145" s="815">
        <f t="shared" si="540"/>
        <v>1091310</v>
      </c>
      <c r="AA145" s="1316">
        <f t="shared" si="362"/>
        <v>14187030</v>
      </c>
      <c r="AB145" s="815">
        <v>1</v>
      </c>
      <c r="AC145" s="816">
        <f t="shared" ref="AC145" si="551">+P145+1</f>
        <v>6</v>
      </c>
      <c r="AD145" s="501">
        <f t="shared" ref="AD145" si="552">+AC145*2</f>
        <v>12</v>
      </c>
      <c r="AE145" s="813">
        <f t="shared" ref="AE145" si="553">+R145</f>
        <v>66140</v>
      </c>
      <c r="AF145" s="1100">
        <f t="shared" si="510"/>
        <v>10</v>
      </c>
      <c r="AG145" s="1098">
        <v>0.6</v>
      </c>
      <c r="AH145" s="1098">
        <f t="shared" si="379"/>
        <v>16</v>
      </c>
      <c r="AI145" s="814">
        <f t="shared" ref="AI145" si="554">+AH145*AE145</f>
        <v>1058240</v>
      </c>
      <c r="AJ145" s="814">
        <f t="shared" ref="AJ145" si="555">IF((AD145&lt;=30)*AND(AI145*AD145%&gt;W145),AI145*AD145%,IF((AD145&gt;30)*AND(AI145*30%&gt;W145),AI145*30%,W145))</f>
        <v>126988.79999999999</v>
      </c>
      <c r="AK145" s="814">
        <f t="shared" ref="AK145" si="556">+AI145+AJ145</f>
        <v>1185228.8</v>
      </c>
      <c r="AL145" s="813"/>
      <c r="AM145" s="815">
        <f t="shared" ref="AM145" si="557">+AK145+AL145</f>
        <v>1185228.8</v>
      </c>
      <c r="AN145" s="1316">
        <f t="shared" si="363"/>
        <v>15407974.4</v>
      </c>
      <c r="AO145" s="815">
        <v>1</v>
      </c>
      <c r="AP145" s="816">
        <f t="shared" ref="AP145" si="558">+AC145+1</f>
        <v>7</v>
      </c>
      <c r="AQ145" s="501">
        <f t="shared" ref="AQ145" si="559">+AP145*2</f>
        <v>14</v>
      </c>
      <c r="AR145" s="813">
        <f t="shared" ref="AR145" si="560">+AE145</f>
        <v>66140</v>
      </c>
      <c r="AS145" s="1100">
        <f t="shared" si="511"/>
        <v>10</v>
      </c>
      <c r="AT145" s="1098">
        <v>0.7</v>
      </c>
      <c r="AU145" s="1098">
        <f t="shared" si="483"/>
        <v>17</v>
      </c>
      <c r="AV145" s="814">
        <f t="shared" ref="AV145" si="561">+AU145*AR145</f>
        <v>1124380</v>
      </c>
      <c r="AW145" s="814">
        <f t="shared" ref="AW145" si="562">IF((AQ145&lt;=30)*AND(AV145*AQ145%&gt;AJ145),AV145*AQ145%,IF((AQ145&gt;30)*AND(AV145*30%&gt;AJ145),AV145*30%,AJ145))</f>
        <v>157413.20000000001</v>
      </c>
      <c r="AX145" s="814">
        <f t="shared" ref="AX145" si="563">+AV145+AW145</f>
        <v>1281793.2</v>
      </c>
      <c r="AY145" s="813"/>
      <c r="AZ145" s="815">
        <f t="shared" ref="AZ145" si="564">+AX145+AY145</f>
        <v>1281793.2</v>
      </c>
      <c r="BA145" s="1317">
        <f t="shared" si="364"/>
        <v>16663311.6</v>
      </c>
    </row>
    <row r="146" spans="1:53" s="499" customFormat="1" ht="23.25" customHeight="1" thickBot="1">
      <c r="A146" s="492">
        <v>45</v>
      </c>
      <c r="B146" s="1173" t="s">
        <v>177</v>
      </c>
      <c r="C146" s="493" t="s">
        <v>726</v>
      </c>
      <c r="D146" s="515">
        <v>1</v>
      </c>
      <c r="E146" s="1153">
        <v>6</v>
      </c>
      <c r="F146" s="501">
        <f t="shared" si="534"/>
        <v>12</v>
      </c>
      <c r="G146" s="813">
        <v>66140</v>
      </c>
      <c r="H146" s="813">
        <v>10</v>
      </c>
      <c r="I146" s="814">
        <f>+H146*G146</f>
        <v>661400</v>
      </c>
      <c r="J146" s="814">
        <v>79368</v>
      </c>
      <c r="K146" s="814">
        <f t="shared" si="360"/>
        <v>740768</v>
      </c>
      <c r="L146" s="813"/>
      <c r="M146" s="815">
        <f t="shared" si="536"/>
        <v>740768</v>
      </c>
      <c r="N146" s="1315">
        <f t="shared" si="361"/>
        <v>9629984</v>
      </c>
      <c r="O146" s="815">
        <v>1</v>
      </c>
      <c r="P146" s="1136">
        <f>+E146+1</f>
        <v>7</v>
      </c>
      <c r="Q146" s="501">
        <f t="shared" si="537"/>
        <v>14</v>
      </c>
      <c r="R146" s="813">
        <f>+G146</f>
        <v>66140</v>
      </c>
      <c r="S146" s="1100">
        <f t="shared" si="509"/>
        <v>10</v>
      </c>
      <c r="T146" s="1101">
        <v>0.5</v>
      </c>
      <c r="U146" s="1101">
        <f t="shared" si="371"/>
        <v>15</v>
      </c>
      <c r="V146" s="814">
        <f t="shared" si="538"/>
        <v>992100</v>
      </c>
      <c r="W146" s="814">
        <f>IF((Q146&lt;=30)*AND(V146*Q146%&gt;J146),V146*Q146%,IF((Q146&gt;30)*AND(V146*30%&gt;J146),V146*30%,J146))</f>
        <v>138894</v>
      </c>
      <c r="X146" s="814">
        <f t="shared" si="539"/>
        <v>1130994</v>
      </c>
      <c r="Y146" s="813"/>
      <c r="Z146" s="815">
        <f t="shared" si="540"/>
        <v>1130994</v>
      </c>
      <c r="AA146" s="1316">
        <f t="shared" si="362"/>
        <v>14702922</v>
      </c>
      <c r="AB146" s="815">
        <v>1</v>
      </c>
      <c r="AC146" s="816">
        <f>+P146+1</f>
        <v>8</v>
      </c>
      <c r="AD146" s="501">
        <f t="shared" si="541"/>
        <v>16</v>
      </c>
      <c r="AE146" s="813">
        <f>+R146</f>
        <v>66140</v>
      </c>
      <c r="AF146" s="1100">
        <f t="shared" si="510"/>
        <v>10</v>
      </c>
      <c r="AG146" s="1098">
        <v>0.6</v>
      </c>
      <c r="AH146" s="1098">
        <f t="shared" si="379"/>
        <v>16</v>
      </c>
      <c r="AI146" s="814">
        <f t="shared" si="542"/>
        <v>1058240</v>
      </c>
      <c r="AJ146" s="814">
        <f t="shared" si="543"/>
        <v>169318.39999999999</v>
      </c>
      <c r="AK146" s="814">
        <f t="shared" si="544"/>
        <v>1227558.3999999999</v>
      </c>
      <c r="AL146" s="813"/>
      <c r="AM146" s="815">
        <f t="shared" si="545"/>
        <v>1227558.3999999999</v>
      </c>
      <c r="AN146" s="1316">
        <f t="shared" si="363"/>
        <v>15958259.199999999</v>
      </c>
      <c r="AO146" s="815">
        <v>1</v>
      </c>
      <c r="AP146" s="816">
        <f>+AC146+1</f>
        <v>9</v>
      </c>
      <c r="AQ146" s="501">
        <f t="shared" si="546"/>
        <v>18</v>
      </c>
      <c r="AR146" s="813">
        <f>+AE146</f>
        <v>66140</v>
      </c>
      <c r="AS146" s="1100">
        <f t="shared" si="511"/>
        <v>10</v>
      </c>
      <c r="AT146" s="1098">
        <v>0.7</v>
      </c>
      <c r="AU146" s="1098">
        <f t="shared" si="483"/>
        <v>17</v>
      </c>
      <c r="AV146" s="814">
        <f t="shared" si="547"/>
        <v>1124380</v>
      </c>
      <c r="AW146" s="814">
        <f t="shared" si="548"/>
        <v>202388.4</v>
      </c>
      <c r="AX146" s="814">
        <f t="shared" si="549"/>
        <v>1326768.3999999999</v>
      </c>
      <c r="AY146" s="813"/>
      <c r="AZ146" s="815">
        <f t="shared" si="550"/>
        <v>1326768.3999999999</v>
      </c>
      <c r="BA146" s="1317">
        <f t="shared" si="364"/>
        <v>17247989.199999999</v>
      </c>
    </row>
    <row r="147" spans="1:53" s="499" customFormat="1" ht="23.25" customHeight="1" thickBot="1">
      <c r="A147" s="500">
        <v>46</v>
      </c>
      <c r="B147" s="1173" t="s">
        <v>802</v>
      </c>
      <c r="C147" s="493" t="s">
        <v>726</v>
      </c>
      <c r="D147" s="515">
        <v>1</v>
      </c>
      <c r="E147" s="1153">
        <v>6</v>
      </c>
      <c r="F147" s="501">
        <f t="shared" si="534"/>
        <v>12</v>
      </c>
      <c r="G147" s="813">
        <v>66140</v>
      </c>
      <c r="H147" s="813">
        <v>10</v>
      </c>
      <c r="I147" s="814">
        <f t="shared" si="535"/>
        <v>661400</v>
      </c>
      <c r="J147" s="814">
        <v>79368</v>
      </c>
      <c r="K147" s="814">
        <f t="shared" si="360"/>
        <v>740768</v>
      </c>
      <c r="L147" s="813"/>
      <c r="M147" s="815">
        <f t="shared" si="536"/>
        <v>740768</v>
      </c>
      <c r="N147" s="1315">
        <f t="shared" si="361"/>
        <v>9629984</v>
      </c>
      <c r="O147" s="815">
        <v>1</v>
      </c>
      <c r="P147" s="1136">
        <f>+E147+1</f>
        <v>7</v>
      </c>
      <c r="Q147" s="501">
        <f t="shared" si="537"/>
        <v>14</v>
      </c>
      <c r="R147" s="813">
        <f>+G147</f>
        <v>66140</v>
      </c>
      <c r="S147" s="1100">
        <f t="shared" si="509"/>
        <v>10</v>
      </c>
      <c r="T147" s="1101">
        <v>0.5</v>
      </c>
      <c r="U147" s="1101">
        <f t="shared" si="371"/>
        <v>15</v>
      </c>
      <c r="V147" s="814">
        <f t="shared" si="538"/>
        <v>992100</v>
      </c>
      <c r="W147" s="814">
        <f>IF((Q147&lt;=30)*AND(V147*Q147%&gt;J147),V147*Q147%,IF((Q147&gt;30)*AND(V147*30%&gt;J147),V147*30%,J147))</f>
        <v>138894</v>
      </c>
      <c r="X147" s="814">
        <f t="shared" si="539"/>
        <v>1130994</v>
      </c>
      <c r="Y147" s="813"/>
      <c r="Z147" s="815">
        <f t="shared" si="540"/>
        <v>1130994</v>
      </c>
      <c r="AA147" s="1316">
        <f t="shared" si="362"/>
        <v>14702922</v>
      </c>
      <c r="AB147" s="815">
        <v>1</v>
      </c>
      <c r="AC147" s="816">
        <f>+P147+1</f>
        <v>8</v>
      </c>
      <c r="AD147" s="501">
        <f t="shared" si="541"/>
        <v>16</v>
      </c>
      <c r="AE147" s="813">
        <f>+R147</f>
        <v>66140</v>
      </c>
      <c r="AF147" s="1100">
        <f t="shared" si="510"/>
        <v>10</v>
      </c>
      <c r="AG147" s="1098">
        <v>0.6</v>
      </c>
      <c r="AH147" s="1098">
        <f t="shared" si="379"/>
        <v>16</v>
      </c>
      <c r="AI147" s="814">
        <f t="shared" si="542"/>
        <v>1058240</v>
      </c>
      <c r="AJ147" s="814">
        <f t="shared" si="543"/>
        <v>169318.39999999999</v>
      </c>
      <c r="AK147" s="814">
        <f t="shared" si="544"/>
        <v>1227558.3999999999</v>
      </c>
      <c r="AL147" s="813"/>
      <c r="AM147" s="815">
        <f t="shared" si="545"/>
        <v>1227558.3999999999</v>
      </c>
      <c r="AN147" s="1316">
        <f t="shared" si="363"/>
        <v>15958259.199999999</v>
      </c>
      <c r="AO147" s="815">
        <v>1</v>
      </c>
      <c r="AP147" s="816">
        <f>+AC147+1</f>
        <v>9</v>
      </c>
      <c r="AQ147" s="501">
        <f t="shared" si="546"/>
        <v>18</v>
      </c>
      <c r="AR147" s="813">
        <f>+AE147</f>
        <v>66140</v>
      </c>
      <c r="AS147" s="1100">
        <f t="shared" si="511"/>
        <v>10</v>
      </c>
      <c r="AT147" s="1098">
        <v>0.7</v>
      </c>
      <c r="AU147" s="1098">
        <f t="shared" si="483"/>
        <v>17</v>
      </c>
      <c r="AV147" s="814">
        <f t="shared" si="547"/>
        <v>1124380</v>
      </c>
      <c r="AW147" s="814">
        <f t="shared" si="548"/>
        <v>202388.4</v>
      </c>
      <c r="AX147" s="814">
        <f t="shared" si="549"/>
        <v>1326768.3999999999</v>
      </c>
      <c r="AY147" s="813"/>
      <c r="AZ147" s="815">
        <f t="shared" si="550"/>
        <v>1326768.3999999999</v>
      </c>
      <c r="BA147" s="1317">
        <f t="shared" si="364"/>
        <v>17247989.199999999</v>
      </c>
    </row>
    <row r="148" spans="1:53" s="499" customFormat="1" ht="24" customHeight="1" thickBot="1">
      <c r="A148" s="492">
        <v>47</v>
      </c>
      <c r="B148" s="1173" t="s">
        <v>833</v>
      </c>
      <c r="C148" s="493" t="s">
        <v>726</v>
      </c>
      <c r="D148" s="515">
        <v>1</v>
      </c>
      <c r="E148" s="1151">
        <v>12</v>
      </c>
      <c r="F148" s="501">
        <f t="shared" si="534"/>
        <v>24</v>
      </c>
      <c r="G148" s="813">
        <v>66140</v>
      </c>
      <c r="H148" s="813">
        <v>10</v>
      </c>
      <c r="I148" s="814">
        <f t="shared" si="535"/>
        <v>661400</v>
      </c>
      <c r="J148" s="814">
        <v>158736</v>
      </c>
      <c r="K148" s="814">
        <f t="shared" si="360"/>
        <v>820136</v>
      </c>
      <c r="L148" s="813"/>
      <c r="M148" s="815">
        <f t="shared" si="536"/>
        <v>820136</v>
      </c>
      <c r="N148" s="1315">
        <f t="shared" si="361"/>
        <v>10661768</v>
      </c>
      <c r="O148" s="815">
        <v>1</v>
      </c>
      <c r="P148" s="1136">
        <f>+E148+1</f>
        <v>13</v>
      </c>
      <c r="Q148" s="501">
        <f t="shared" si="537"/>
        <v>26</v>
      </c>
      <c r="R148" s="813">
        <f>+G148</f>
        <v>66140</v>
      </c>
      <c r="S148" s="1100">
        <f t="shared" si="509"/>
        <v>10</v>
      </c>
      <c r="T148" s="1101">
        <v>0.5</v>
      </c>
      <c r="U148" s="1101">
        <f t="shared" si="371"/>
        <v>15</v>
      </c>
      <c r="V148" s="814">
        <f t="shared" si="538"/>
        <v>992100</v>
      </c>
      <c r="W148" s="814">
        <f>IF((Q148&lt;=30)*AND(V148*Q148%&gt;J148),V148*Q148%,IF((Q148&gt;30)*AND(V148*30%&gt;J148),V148*30%,J148))</f>
        <v>257946</v>
      </c>
      <c r="X148" s="814">
        <f>+V148+W148</f>
        <v>1250046</v>
      </c>
      <c r="Y148" s="813"/>
      <c r="Z148" s="815">
        <f>+X148+Y148</f>
        <v>1250046</v>
      </c>
      <c r="AA148" s="1316">
        <f t="shared" si="362"/>
        <v>16250598</v>
      </c>
      <c r="AB148" s="815">
        <v>1</v>
      </c>
      <c r="AC148" s="816">
        <f>+P148+1</f>
        <v>14</v>
      </c>
      <c r="AD148" s="501">
        <f t="shared" si="541"/>
        <v>28</v>
      </c>
      <c r="AE148" s="813">
        <v>66140</v>
      </c>
      <c r="AF148" s="1100">
        <f t="shared" si="510"/>
        <v>10</v>
      </c>
      <c r="AG148" s="1098">
        <v>0.6</v>
      </c>
      <c r="AH148" s="1098">
        <f t="shared" si="379"/>
        <v>16</v>
      </c>
      <c r="AI148" s="814">
        <f t="shared" si="542"/>
        <v>1058240</v>
      </c>
      <c r="AJ148" s="814">
        <f>IF((AD148&lt;=30)*AND(AI148*AD148%&gt;W148),AI148*AD148%,IF((AD148&gt;30)*AND(AI148*30%&gt;W148),AI148*30%,W148))</f>
        <v>296307.20000000001</v>
      </c>
      <c r="AK148" s="814">
        <f>+AI148+AJ148</f>
        <v>1354547.2</v>
      </c>
      <c r="AL148" s="813"/>
      <c r="AM148" s="815">
        <f>+AK148+AL148</f>
        <v>1354547.2</v>
      </c>
      <c r="AN148" s="1316">
        <f t="shared" si="363"/>
        <v>17609113.599999998</v>
      </c>
      <c r="AO148" s="815">
        <v>1</v>
      </c>
      <c r="AP148" s="816">
        <f>+AC148+1</f>
        <v>15</v>
      </c>
      <c r="AQ148" s="501">
        <f t="shared" si="546"/>
        <v>30</v>
      </c>
      <c r="AR148" s="813">
        <v>66140</v>
      </c>
      <c r="AS148" s="1100">
        <f t="shared" si="511"/>
        <v>10</v>
      </c>
      <c r="AT148" s="1098">
        <v>0.7</v>
      </c>
      <c r="AU148" s="1098">
        <f t="shared" si="483"/>
        <v>17</v>
      </c>
      <c r="AV148" s="814">
        <f t="shared" si="547"/>
        <v>1124380</v>
      </c>
      <c r="AW148" s="814">
        <f>IF((AQ148&lt;=30)*AND(AV148*AQ148%&gt;AJ148),AV148*AQ148%,IF((AQ148&gt;30)*AND(AV148*30%&gt;AJ148),AV148*30%,AJ148))</f>
        <v>337314</v>
      </c>
      <c r="AX148" s="814">
        <f>+AV148+AW148</f>
        <v>1461694</v>
      </c>
      <c r="AY148" s="813"/>
      <c r="AZ148" s="815">
        <f>+AX148+AY148</f>
        <v>1461694</v>
      </c>
      <c r="BA148" s="1317">
        <f t="shared" si="364"/>
        <v>19002022</v>
      </c>
    </row>
    <row r="149" spans="1:53" s="499" customFormat="1" ht="22.5" customHeight="1" thickBot="1">
      <c r="A149" s="500">
        <v>48</v>
      </c>
      <c r="B149" s="1173" t="s">
        <v>620</v>
      </c>
      <c r="C149" s="493" t="s">
        <v>726</v>
      </c>
      <c r="D149" s="515">
        <v>1</v>
      </c>
      <c r="E149" s="1142">
        <v>7</v>
      </c>
      <c r="F149" s="511">
        <f t="shared" si="534"/>
        <v>14</v>
      </c>
      <c r="G149" s="818">
        <v>66140</v>
      </c>
      <c r="H149" s="818">
        <v>10</v>
      </c>
      <c r="I149" s="819">
        <f t="shared" si="535"/>
        <v>661400</v>
      </c>
      <c r="J149" s="819">
        <v>92596.000000000015</v>
      </c>
      <c r="K149" s="819">
        <f t="shared" si="360"/>
        <v>753996</v>
      </c>
      <c r="L149" s="818"/>
      <c r="M149" s="820">
        <f t="shared" si="536"/>
        <v>753996</v>
      </c>
      <c r="N149" s="1315">
        <f t="shared" si="361"/>
        <v>9801948</v>
      </c>
      <c r="O149" s="815">
        <v>1</v>
      </c>
      <c r="P149" s="1138">
        <f>+E149+1</f>
        <v>8</v>
      </c>
      <c r="Q149" s="511">
        <f t="shared" si="537"/>
        <v>16</v>
      </c>
      <c r="R149" s="813">
        <f>+G149</f>
        <v>66140</v>
      </c>
      <c r="S149" s="1100">
        <f t="shared" si="509"/>
        <v>10</v>
      </c>
      <c r="T149" s="1101">
        <v>0.5</v>
      </c>
      <c r="U149" s="1101">
        <f t="shared" si="371"/>
        <v>15</v>
      </c>
      <c r="V149" s="819">
        <f t="shared" si="538"/>
        <v>992100</v>
      </c>
      <c r="W149" s="819">
        <f>IF((Q149&lt;=30)*AND(V149*Q149%&gt;J149),V149*Q149%,IF((Q149&gt;30)*AND(V149*30%&gt;J149),V149*30%,J149))</f>
        <v>158736</v>
      </c>
      <c r="X149" s="819">
        <f>+V149+W149</f>
        <v>1150836</v>
      </c>
      <c r="Y149" s="818"/>
      <c r="Z149" s="820">
        <f>+X149+Y149</f>
        <v>1150836</v>
      </c>
      <c r="AA149" s="1316">
        <f t="shared" si="362"/>
        <v>14960868</v>
      </c>
      <c r="AB149" s="815">
        <v>1</v>
      </c>
      <c r="AC149" s="825">
        <f>+P149+1</f>
        <v>9</v>
      </c>
      <c r="AD149" s="511">
        <f t="shared" si="541"/>
        <v>18</v>
      </c>
      <c r="AE149" s="818">
        <v>66140</v>
      </c>
      <c r="AF149" s="1100">
        <f t="shared" si="510"/>
        <v>10</v>
      </c>
      <c r="AG149" s="1098">
        <v>0.6</v>
      </c>
      <c r="AH149" s="1098">
        <f t="shared" si="379"/>
        <v>16</v>
      </c>
      <c r="AI149" s="819">
        <f t="shared" si="542"/>
        <v>1058240</v>
      </c>
      <c r="AJ149" s="819">
        <f>IF((AD149&lt;=30)*AND(AI149*AD149%&gt;W149),AI149*AD149%,IF((AD149&gt;30)*AND(AI149*30%&gt;W149),AI149*30%,W149))</f>
        <v>190483.19999999998</v>
      </c>
      <c r="AK149" s="819">
        <f>+AI149+AJ149</f>
        <v>1248723.2</v>
      </c>
      <c r="AL149" s="818"/>
      <c r="AM149" s="820">
        <f>+AK149+AL149</f>
        <v>1248723.2</v>
      </c>
      <c r="AN149" s="1316">
        <f t="shared" si="363"/>
        <v>16233401.6</v>
      </c>
      <c r="AO149" s="815">
        <v>1</v>
      </c>
      <c r="AP149" s="825">
        <f>+AC149+1</f>
        <v>10</v>
      </c>
      <c r="AQ149" s="511">
        <f t="shared" si="546"/>
        <v>20</v>
      </c>
      <c r="AR149" s="818">
        <v>66140</v>
      </c>
      <c r="AS149" s="1100">
        <f t="shared" si="511"/>
        <v>10</v>
      </c>
      <c r="AT149" s="1098">
        <v>0.7</v>
      </c>
      <c r="AU149" s="1098">
        <f t="shared" si="483"/>
        <v>17</v>
      </c>
      <c r="AV149" s="819">
        <f t="shared" si="547"/>
        <v>1124380</v>
      </c>
      <c r="AW149" s="819">
        <f>IF((AQ149&lt;=30)*AND(AV149*AQ149%&gt;AJ149),AV149*AQ149%,IF((AQ149&gt;30)*AND(AV149*30%&gt;AJ149),AV149*30%,AJ149))</f>
        <v>224876</v>
      </c>
      <c r="AX149" s="819">
        <f>+AV149+AW149</f>
        <v>1349256</v>
      </c>
      <c r="AY149" s="818"/>
      <c r="AZ149" s="820">
        <f>+AX149+AY149</f>
        <v>1349256</v>
      </c>
      <c r="BA149" s="1317">
        <f t="shared" si="364"/>
        <v>17540328</v>
      </c>
    </row>
    <row r="150" spans="1:53" s="499" customFormat="1" ht="25.5" customHeight="1" thickBot="1">
      <c r="A150" s="492">
        <v>49</v>
      </c>
      <c r="B150" s="1173" t="s">
        <v>803</v>
      </c>
      <c r="C150" s="493" t="s">
        <v>726</v>
      </c>
      <c r="D150" s="515">
        <v>1</v>
      </c>
      <c r="E150" s="1154">
        <v>19</v>
      </c>
      <c r="F150" s="495">
        <v>28</v>
      </c>
      <c r="G150" s="937">
        <v>66140</v>
      </c>
      <c r="H150" s="937">
        <v>10</v>
      </c>
      <c r="I150" s="943">
        <f>+H150*G150</f>
        <v>661400</v>
      </c>
      <c r="J150" s="943">
        <v>218262</v>
      </c>
      <c r="K150" s="943">
        <f t="shared" si="360"/>
        <v>879662</v>
      </c>
      <c r="L150" s="937"/>
      <c r="M150" s="940">
        <f>+K150+L150</f>
        <v>879662</v>
      </c>
      <c r="N150" s="1315">
        <f t="shared" si="361"/>
        <v>11435606</v>
      </c>
      <c r="O150" s="815">
        <v>1</v>
      </c>
      <c r="P150" s="1166">
        <f t="shared" ref="P150:P154" si="565">+E150+1</f>
        <v>20</v>
      </c>
      <c r="Q150" s="495">
        <f>+P150*2</f>
        <v>40</v>
      </c>
      <c r="R150" s="937">
        <f t="shared" ref="R150:R153" si="566">+G150</f>
        <v>66140</v>
      </c>
      <c r="S150" s="1100">
        <f t="shared" si="509"/>
        <v>10</v>
      </c>
      <c r="T150" s="1101">
        <v>0.5</v>
      </c>
      <c r="U150" s="1101">
        <f t="shared" si="371"/>
        <v>15</v>
      </c>
      <c r="V150" s="943">
        <f>+U150*R150</f>
        <v>992100</v>
      </c>
      <c r="W150" s="943">
        <f t="shared" ref="W150:W153" si="567">IF((Q150&lt;=30)*AND(V150*Q150%&gt;J150),V150*Q150%,IF((Q150&gt;30)*AND(V150*30%&gt;J150),V150*30%,J150))</f>
        <v>297630</v>
      </c>
      <c r="X150" s="943">
        <f>+V150+W150</f>
        <v>1289730</v>
      </c>
      <c r="Y150" s="937"/>
      <c r="Z150" s="940">
        <f>+X150+Y150</f>
        <v>1289730</v>
      </c>
      <c r="AA150" s="1316">
        <f t="shared" si="362"/>
        <v>16766490</v>
      </c>
      <c r="AB150" s="815">
        <v>1</v>
      </c>
      <c r="AC150" s="955">
        <f t="shared" ref="AC150:AC154" si="568">+P150+1</f>
        <v>21</v>
      </c>
      <c r="AD150" s="495">
        <f>+AC150*2</f>
        <v>42</v>
      </c>
      <c r="AE150" s="937">
        <f>+R150</f>
        <v>66140</v>
      </c>
      <c r="AF150" s="1100">
        <f t="shared" si="510"/>
        <v>10</v>
      </c>
      <c r="AG150" s="1098">
        <v>0.6</v>
      </c>
      <c r="AH150" s="1098">
        <f t="shared" si="379"/>
        <v>16</v>
      </c>
      <c r="AI150" s="943">
        <f>+AH150*AE150</f>
        <v>1058240</v>
      </c>
      <c r="AJ150" s="943">
        <f t="shared" ref="AJ150:AJ153" si="569">IF((AD150&lt;=30)*AND(AI150*AD150%&gt;W150),AI150*AD150%,IF((AD150&gt;30)*AND(AI150*30%&gt;W150),AI150*30%,W150))</f>
        <v>317472</v>
      </c>
      <c r="AK150" s="943">
        <f>+AI150+AJ150</f>
        <v>1375712</v>
      </c>
      <c r="AL150" s="937"/>
      <c r="AM150" s="940">
        <f>+AK150+AL150</f>
        <v>1375712</v>
      </c>
      <c r="AN150" s="1316">
        <f t="shared" si="363"/>
        <v>17884256</v>
      </c>
      <c r="AO150" s="815">
        <v>1</v>
      </c>
      <c r="AP150" s="955">
        <f t="shared" ref="AP150:AP153" si="570">+AC150+1</f>
        <v>22</v>
      </c>
      <c r="AQ150" s="495">
        <f>+AP150*2</f>
        <v>44</v>
      </c>
      <c r="AR150" s="937">
        <f>+AE150</f>
        <v>66140</v>
      </c>
      <c r="AS150" s="1100">
        <f t="shared" si="511"/>
        <v>10</v>
      </c>
      <c r="AT150" s="1098">
        <v>0.7</v>
      </c>
      <c r="AU150" s="1098">
        <f t="shared" si="483"/>
        <v>17</v>
      </c>
      <c r="AV150" s="943">
        <f>+AU150*AR150</f>
        <v>1124380</v>
      </c>
      <c r="AW150" s="943">
        <f t="shared" ref="AW150:AW153" si="571">IF((AQ150&lt;=30)*AND(AV150*AQ150%&gt;AJ150),AV150*AQ150%,IF((AQ150&gt;30)*AND(AV150*30%&gt;AJ150),AV150*30%,AJ150))</f>
        <v>337314</v>
      </c>
      <c r="AX150" s="943">
        <f>+AV150+AW150</f>
        <v>1461694</v>
      </c>
      <c r="AY150" s="937"/>
      <c r="AZ150" s="940">
        <f>+AX150+AY150</f>
        <v>1461694</v>
      </c>
      <c r="BA150" s="1317">
        <f t="shared" si="364"/>
        <v>19002022</v>
      </c>
    </row>
    <row r="151" spans="1:53" s="499" customFormat="1" ht="23.25" customHeight="1" thickBot="1">
      <c r="A151" s="492">
        <v>51</v>
      </c>
      <c r="B151" s="1176" t="s">
        <v>76</v>
      </c>
      <c r="C151" s="493" t="s">
        <v>726</v>
      </c>
      <c r="D151" s="515">
        <v>1</v>
      </c>
      <c r="E151" s="1151">
        <v>23</v>
      </c>
      <c r="F151" s="501">
        <f t="shared" ref="F151:F157" si="572">+E151*2</f>
        <v>46</v>
      </c>
      <c r="G151" s="813">
        <v>66140</v>
      </c>
      <c r="H151" s="813">
        <v>10</v>
      </c>
      <c r="I151" s="814">
        <f t="shared" ref="I151:I154" si="573">+H151*G151</f>
        <v>661400</v>
      </c>
      <c r="J151" s="814">
        <v>358803.75</v>
      </c>
      <c r="K151" s="814">
        <f t="shared" si="360"/>
        <v>1020203.75</v>
      </c>
      <c r="L151" s="813"/>
      <c r="M151" s="815">
        <f t="shared" ref="M151:M154" si="574">+K151+L151</f>
        <v>1020203.75</v>
      </c>
      <c r="N151" s="1315">
        <f t="shared" si="361"/>
        <v>13262648.75</v>
      </c>
      <c r="O151" s="815">
        <v>1</v>
      </c>
      <c r="P151" s="1136">
        <f t="shared" si="565"/>
        <v>24</v>
      </c>
      <c r="Q151" s="501">
        <f t="shared" ref="Q151:Q153" si="575">+P151*2</f>
        <v>48</v>
      </c>
      <c r="R151" s="813">
        <f t="shared" si="566"/>
        <v>66140</v>
      </c>
      <c r="S151" s="1100">
        <f t="shared" si="509"/>
        <v>10</v>
      </c>
      <c r="T151" s="1101">
        <v>0.5</v>
      </c>
      <c r="U151" s="1101">
        <f t="shared" si="371"/>
        <v>15</v>
      </c>
      <c r="V151" s="814">
        <f t="shared" ref="V151:V153" si="576">+U151*R151</f>
        <v>992100</v>
      </c>
      <c r="W151" s="814">
        <f t="shared" si="567"/>
        <v>358803.75</v>
      </c>
      <c r="X151" s="814">
        <f t="shared" ref="X151:X153" si="577">+V151+W151</f>
        <v>1350903.75</v>
      </c>
      <c r="Y151" s="813"/>
      <c r="Z151" s="815">
        <f t="shared" ref="Z151:Z153" si="578">+X151+Y151</f>
        <v>1350903.75</v>
      </c>
      <c r="AA151" s="1316">
        <f t="shared" si="362"/>
        <v>17561748.75</v>
      </c>
      <c r="AB151" s="815">
        <v>1</v>
      </c>
      <c r="AC151" s="816">
        <f t="shared" si="568"/>
        <v>25</v>
      </c>
      <c r="AD151" s="501">
        <f t="shared" ref="AD151:AD153" si="579">+AC151*2</f>
        <v>50</v>
      </c>
      <c r="AE151" s="813">
        <f>+R151</f>
        <v>66140</v>
      </c>
      <c r="AF151" s="1100">
        <f t="shared" si="510"/>
        <v>10</v>
      </c>
      <c r="AG151" s="1098">
        <v>0.6</v>
      </c>
      <c r="AH151" s="1098">
        <f t="shared" si="379"/>
        <v>16</v>
      </c>
      <c r="AI151" s="814">
        <f t="shared" ref="AI151:AI153" si="580">+AH151*AE151</f>
        <v>1058240</v>
      </c>
      <c r="AJ151" s="814">
        <f t="shared" si="569"/>
        <v>358803.75</v>
      </c>
      <c r="AK151" s="814">
        <f t="shared" ref="AK151:AK153" si="581">+AI151+AJ151</f>
        <v>1417043.75</v>
      </c>
      <c r="AL151" s="813"/>
      <c r="AM151" s="815">
        <f t="shared" ref="AM151:AM153" si="582">+AK151+AL151</f>
        <v>1417043.75</v>
      </c>
      <c r="AN151" s="1316">
        <f t="shared" si="363"/>
        <v>18421568.75</v>
      </c>
      <c r="AO151" s="815">
        <v>1</v>
      </c>
      <c r="AP151" s="816">
        <f t="shared" si="570"/>
        <v>26</v>
      </c>
      <c r="AQ151" s="501">
        <f t="shared" ref="AQ151:AQ153" si="583">+AP151*2</f>
        <v>52</v>
      </c>
      <c r="AR151" s="813">
        <f>+AE151</f>
        <v>66140</v>
      </c>
      <c r="AS151" s="1100">
        <f t="shared" si="511"/>
        <v>10</v>
      </c>
      <c r="AT151" s="1098">
        <v>0.7</v>
      </c>
      <c r="AU151" s="1098">
        <f t="shared" si="483"/>
        <v>17</v>
      </c>
      <c r="AV151" s="814">
        <f t="shared" ref="AV151:AV153" si="584">+AU151*AR151</f>
        <v>1124380</v>
      </c>
      <c r="AW151" s="814">
        <f t="shared" si="571"/>
        <v>358803.75</v>
      </c>
      <c r="AX151" s="814">
        <f t="shared" ref="AX151:AX153" si="585">+AV151+AW151</f>
        <v>1483183.75</v>
      </c>
      <c r="AY151" s="813"/>
      <c r="AZ151" s="815">
        <f t="shared" ref="AZ151:AZ153" si="586">+AX151+AY151</f>
        <v>1483183.75</v>
      </c>
      <c r="BA151" s="1317">
        <f t="shared" si="364"/>
        <v>19281388.75</v>
      </c>
    </row>
    <row r="152" spans="1:53" s="499" customFormat="1" ht="23.25" customHeight="1" thickBot="1">
      <c r="A152" s="500">
        <v>52</v>
      </c>
      <c r="B152" s="1176" t="s">
        <v>133</v>
      </c>
      <c r="C152" s="493" t="s">
        <v>726</v>
      </c>
      <c r="D152" s="515">
        <v>1</v>
      </c>
      <c r="E152" s="1135">
        <v>2</v>
      </c>
      <c r="F152" s="501">
        <f t="shared" si="572"/>
        <v>4</v>
      </c>
      <c r="G152" s="813">
        <v>66140</v>
      </c>
      <c r="H152" s="813">
        <v>10</v>
      </c>
      <c r="I152" s="814">
        <f t="shared" si="573"/>
        <v>661400</v>
      </c>
      <c r="J152" s="814">
        <v>26456</v>
      </c>
      <c r="K152" s="814">
        <f t="shared" ref="K152" si="587">+I152+J152</f>
        <v>687856</v>
      </c>
      <c r="L152" s="813"/>
      <c r="M152" s="815">
        <f t="shared" si="574"/>
        <v>687856</v>
      </c>
      <c r="N152" s="1315">
        <f t="shared" si="361"/>
        <v>8942128</v>
      </c>
      <c r="O152" s="815">
        <v>1</v>
      </c>
      <c r="P152" s="1136">
        <f t="shared" si="565"/>
        <v>3</v>
      </c>
      <c r="Q152" s="501">
        <f t="shared" si="575"/>
        <v>6</v>
      </c>
      <c r="R152" s="813">
        <f t="shared" si="566"/>
        <v>66140</v>
      </c>
      <c r="S152" s="1100">
        <f t="shared" si="509"/>
        <v>10</v>
      </c>
      <c r="T152" s="1101">
        <v>0.5</v>
      </c>
      <c r="U152" s="1101">
        <f t="shared" si="371"/>
        <v>15</v>
      </c>
      <c r="V152" s="814">
        <f t="shared" si="576"/>
        <v>992100</v>
      </c>
      <c r="W152" s="814">
        <f t="shared" si="567"/>
        <v>59526</v>
      </c>
      <c r="X152" s="814">
        <f t="shared" si="577"/>
        <v>1051626</v>
      </c>
      <c r="Y152" s="813"/>
      <c r="Z152" s="815">
        <f t="shared" si="578"/>
        <v>1051626</v>
      </c>
      <c r="AA152" s="1316">
        <f t="shared" si="362"/>
        <v>13671138</v>
      </c>
      <c r="AB152" s="815">
        <v>1</v>
      </c>
      <c r="AC152" s="816">
        <f t="shared" si="568"/>
        <v>4</v>
      </c>
      <c r="AD152" s="501">
        <f t="shared" si="579"/>
        <v>8</v>
      </c>
      <c r="AE152" s="813">
        <f>+R152</f>
        <v>66140</v>
      </c>
      <c r="AF152" s="1100">
        <f t="shared" si="510"/>
        <v>10</v>
      </c>
      <c r="AG152" s="1098">
        <v>0.6</v>
      </c>
      <c r="AH152" s="1098">
        <f t="shared" si="379"/>
        <v>16</v>
      </c>
      <c r="AI152" s="814">
        <f t="shared" si="580"/>
        <v>1058240</v>
      </c>
      <c r="AJ152" s="814">
        <f t="shared" si="569"/>
        <v>84659.199999999997</v>
      </c>
      <c r="AK152" s="814">
        <f t="shared" si="581"/>
        <v>1142899.2</v>
      </c>
      <c r="AL152" s="813"/>
      <c r="AM152" s="815">
        <f t="shared" si="582"/>
        <v>1142899.2</v>
      </c>
      <c r="AN152" s="1316">
        <f t="shared" si="363"/>
        <v>14857689.6</v>
      </c>
      <c r="AO152" s="815">
        <v>1</v>
      </c>
      <c r="AP152" s="816">
        <f t="shared" si="570"/>
        <v>5</v>
      </c>
      <c r="AQ152" s="501">
        <f t="shared" si="583"/>
        <v>10</v>
      </c>
      <c r="AR152" s="813">
        <f>+AE152</f>
        <v>66140</v>
      </c>
      <c r="AS152" s="1100">
        <f t="shared" si="511"/>
        <v>10</v>
      </c>
      <c r="AT152" s="1098">
        <v>0.7</v>
      </c>
      <c r="AU152" s="1098">
        <f t="shared" si="483"/>
        <v>17</v>
      </c>
      <c r="AV152" s="814">
        <f t="shared" si="584"/>
        <v>1124380</v>
      </c>
      <c r="AW152" s="814">
        <f t="shared" si="571"/>
        <v>112438</v>
      </c>
      <c r="AX152" s="814">
        <f t="shared" si="585"/>
        <v>1236818</v>
      </c>
      <c r="AY152" s="818"/>
      <c r="AZ152" s="869">
        <f t="shared" si="586"/>
        <v>1236818</v>
      </c>
      <c r="BA152" s="1317">
        <f t="shared" si="364"/>
        <v>16078634</v>
      </c>
    </row>
    <row r="153" spans="1:53" s="499" customFormat="1" ht="23.25" customHeight="1" thickBot="1">
      <c r="A153" s="492">
        <v>53</v>
      </c>
      <c r="B153" s="1173" t="s">
        <v>603</v>
      </c>
      <c r="C153" s="493" t="s">
        <v>726</v>
      </c>
      <c r="D153" s="515">
        <v>1</v>
      </c>
      <c r="E153" s="1151">
        <v>9</v>
      </c>
      <c r="F153" s="501">
        <f t="shared" si="572"/>
        <v>18</v>
      </c>
      <c r="G153" s="813">
        <v>66140</v>
      </c>
      <c r="H153" s="813">
        <v>10</v>
      </c>
      <c r="I153" s="814">
        <f t="shared" si="573"/>
        <v>661400</v>
      </c>
      <c r="J153" s="814">
        <v>119052</v>
      </c>
      <c r="K153" s="814">
        <f t="shared" si="360"/>
        <v>780452</v>
      </c>
      <c r="L153" s="813"/>
      <c r="M153" s="815">
        <f t="shared" si="574"/>
        <v>780452</v>
      </c>
      <c r="N153" s="1315">
        <f t="shared" si="361"/>
        <v>10145876</v>
      </c>
      <c r="O153" s="815">
        <v>1</v>
      </c>
      <c r="P153" s="1136">
        <f t="shared" si="565"/>
        <v>10</v>
      </c>
      <c r="Q153" s="501">
        <f t="shared" si="575"/>
        <v>20</v>
      </c>
      <c r="R153" s="813">
        <f t="shared" si="566"/>
        <v>66140</v>
      </c>
      <c r="S153" s="1100">
        <f t="shared" si="509"/>
        <v>10</v>
      </c>
      <c r="T153" s="1101">
        <v>0.5</v>
      </c>
      <c r="U153" s="1101">
        <f t="shared" si="371"/>
        <v>15</v>
      </c>
      <c r="V153" s="814">
        <f t="shared" si="576"/>
        <v>992100</v>
      </c>
      <c r="W153" s="814">
        <f t="shared" si="567"/>
        <v>198420</v>
      </c>
      <c r="X153" s="814">
        <f t="shared" si="577"/>
        <v>1190520</v>
      </c>
      <c r="Y153" s="813"/>
      <c r="Z153" s="815">
        <f t="shared" si="578"/>
        <v>1190520</v>
      </c>
      <c r="AA153" s="1316">
        <f t="shared" si="362"/>
        <v>15476760</v>
      </c>
      <c r="AB153" s="815">
        <v>1</v>
      </c>
      <c r="AC153" s="816">
        <f t="shared" si="568"/>
        <v>11</v>
      </c>
      <c r="AD153" s="501">
        <f t="shared" si="579"/>
        <v>22</v>
      </c>
      <c r="AE153" s="813">
        <f>+R153</f>
        <v>66140</v>
      </c>
      <c r="AF153" s="1100">
        <f t="shared" si="510"/>
        <v>10</v>
      </c>
      <c r="AG153" s="1098">
        <v>0.6</v>
      </c>
      <c r="AH153" s="1098">
        <f t="shared" si="379"/>
        <v>16</v>
      </c>
      <c r="AI153" s="814">
        <f t="shared" si="580"/>
        <v>1058240</v>
      </c>
      <c r="AJ153" s="814">
        <f t="shared" si="569"/>
        <v>232812.79999999999</v>
      </c>
      <c r="AK153" s="814">
        <f t="shared" si="581"/>
        <v>1291052.8</v>
      </c>
      <c r="AL153" s="813"/>
      <c r="AM153" s="815">
        <f t="shared" si="582"/>
        <v>1291052.8</v>
      </c>
      <c r="AN153" s="1316">
        <f t="shared" si="363"/>
        <v>16783686.400000002</v>
      </c>
      <c r="AO153" s="815">
        <v>1</v>
      </c>
      <c r="AP153" s="816">
        <f t="shared" si="570"/>
        <v>12</v>
      </c>
      <c r="AQ153" s="501">
        <f t="shared" si="583"/>
        <v>24</v>
      </c>
      <c r="AR153" s="813">
        <f>+AE153</f>
        <v>66140</v>
      </c>
      <c r="AS153" s="1100">
        <f t="shared" si="511"/>
        <v>10</v>
      </c>
      <c r="AT153" s="1098">
        <v>0.7</v>
      </c>
      <c r="AU153" s="1098">
        <f t="shared" si="483"/>
        <v>17</v>
      </c>
      <c r="AV153" s="814">
        <f t="shared" si="584"/>
        <v>1124380</v>
      </c>
      <c r="AW153" s="814">
        <f t="shared" si="571"/>
        <v>269851.2</v>
      </c>
      <c r="AX153" s="814">
        <f t="shared" si="585"/>
        <v>1394231.2</v>
      </c>
      <c r="AY153" s="813"/>
      <c r="AZ153" s="815">
        <f t="shared" si="586"/>
        <v>1394231.2</v>
      </c>
      <c r="BA153" s="1317">
        <f t="shared" si="364"/>
        <v>18125005.599999998</v>
      </c>
    </row>
    <row r="154" spans="1:53" s="499" customFormat="1" ht="23.25" customHeight="1" thickBot="1">
      <c r="A154" s="500">
        <v>54</v>
      </c>
      <c r="B154" s="1176" t="s">
        <v>1571</v>
      </c>
      <c r="C154" s="493" t="s">
        <v>726</v>
      </c>
      <c r="D154" s="515">
        <v>1</v>
      </c>
      <c r="E154" s="1142">
        <v>3</v>
      </c>
      <c r="F154" s="511">
        <f t="shared" si="572"/>
        <v>6</v>
      </c>
      <c r="G154" s="818">
        <v>66140</v>
      </c>
      <c r="H154" s="818">
        <v>10</v>
      </c>
      <c r="I154" s="819">
        <f t="shared" si="573"/>
        <v>661400</v>
      </c>
      <c r="J154" s="819">
        <v>39684</v>
      </c>
      <c r="K154" s="819">
        <f t="shared" si="360"/>
        <v>701084</v>
      </c>
      <c r="L154" s="818"/>
      <c r="M154" s="820">
        <f t="shared" si="574"/>
        <v>701084</v>
      </c>
      <c r="N154" s="1315">
        <f t="shared" si="361"/>
        <v>9114092</v>
      </c>
      <c r="O154" s="815">
        <v>1</v>
      </c>
      <c r="P154" s="1136">
        <f t="shared" si="565"/>
        <v>4</v>
      </c>
      <c r="Q154" s="501">
        <f t="shared" ref="Q154" si="588">+P154*2</f>
        <v>8</v>
      </c>
      <c r="R154" s="813">
        <f t="shared" ref="R154" si="589">+G154</f>
        <v>66140</v>
      </c>
      <c r="S154" s="1100">
        <f t="shared" si="509"/>
        <v>10</v>
      </c>
      <c r="T154" s="1101">
        <v>0.5</v>
      </c>
      <c r="U154" s="1101">
        <f t="shared" si="371"/>
        <v>15</v>
      </c>
      <c r="V154" s="814">
        <f t="shared" ref="V154" si="590">+U154*R154</f>
        <v>992100</v>
      </c>
      <c r="W154" s="814">
        <f t="shared" ref="W154" si="591">IF((Q154&lt;=30)*AND(V154*Q154%&gt;J154),V154*Q154%,IF((Q154&gt;30)*AND(V154*30%&gt;J154),V154*30%,J154))</f>
        <v>79368</v>
      </c>
      <c r="X154" s="814">
        <f t="shared" ref="X154" si="592">+V154+W154</f>
        <v>1071468</v>
      </c>
      <c r="Y154" s="813"/>
      <c r="Z154" s="815">
        <f t="shared" ref="Z154" si="593">+X154+Y154</f>
        <v>1071468</v>
      </c>
      <c r="AA154" s="1316">
        <f t="shared" si="362"/>
        <v>13929084</v>
      </c>
      <c r="AB154" s="815">
        <v>1</v>
      </c>
      <c r="AC154" s="816">
        <f t="shared" si="568"/>
        <v>5</v>
      </c>
      <c r="AD154" s="501">
        <f t="shared" ref="AD154" si="594">+AC154*2</f>
        <v>10</v>
      </c>
      <c r="AE154" s="813">
        <f t="shared" ref="AE154" si="595">+R154</f>
        <v>66140</v>
      </c>
      <c r="AF154" s="1100">
        <f t="shared" si="510"/>
        <v>10</v>
      </c>
      <c r="AG154" s="1098">
        <v>0.6</v>
      </c>
      <c r="AH154" s="1098">
        <f t="shared" si="379"/>
        <v>16</v>
      </c>
      <c r="AI154" s="814">
        <f t="shared" ref="AI154" si="596">+AH154*AE154</f>
        <v>1058240</v>
      </c>
      <c r="AJ154" s="814">
        <f t="shared" ref="AJ154" si="597">IF((AD154&lt;=30)*AND(AI154*AD154%&gt;W154),AI154*AD154%,IF((AD154&gt;30)*AND(AI154*30%&gt;W154),AI154*30%,W154))</f>
        <v>105824</v>
      </c>
      <c r="AK154" s="814">
        <f t="shared" ref="AK154" si="598">+AI154+AJ154</f>
        <v>1164064</v>
      </c>
      <c r="AL154" s="813"/>
      <c r="AM154" s="815">
        <f t="shared" ref="AM154" si="599">+AK154+AL154</f>
        <v>1164064</v>
      </c>
      <c r="AN154" s="1316">
        <f t="shared" si="363"/>
        <v>15132832</v>
      </c>
      <c r="AO154" s="815">
        <v>1</v>
      </c>
      <c r="AP154" s="816">
        <f t="shared" ref="AP154" si="600">+AC154+1</f>
        <v>6</v>
      </c>
      <c r="AQ154" s="501">
        <f t="shared" ref="AQ154" si="601">+AP154*2</f>
        <v>12</v>
      </c>
      <c r="AR154" s="813">
        <f t="shared" ref="AR154" si="602">+AE154</f>
        <v>66140</v>
      </c>
      <c r="AS154" s="1100">
        <f t="shared" si="511"/>
        <v>10</v>
      </c>
      <c r="AT154" s="1098">
        <v>0.7</v>
      </c>
      <c r="AU154" s="1098">
        <f t="shared" si="483"/>
        <v>17</v>
      </c>
      <c r="AV154" s="814">
        <f t="shared" ref="AV154" si="603">+AU154*AR154</f>
        <v>1124380</v>
      </c>
      <c r="AW154" s="814">
        <f t="shared" ref="AW154" si="604">IF((AQ154&lt;=30)*AND(AV154*AQ154%&gt;AJ154),AV154*AQ154%,IF((AQ154&gt;30)*AND(AV154*30%&gt;AJ154),AV154*30%,AJ154))</f>
        <v>134925.6</v>
      </c>
      <c r="AX154" s="814">
        <f t="shared" ref="AX154" si="605">+AV154+AW154</f>
        <v>1259305.6000000001</v>
      </c>
      <c r="AY154" s="813"/>
      <c r="AZ154" s="815">
        <f t="shared" ref="AZ154" si="606">+AX154+AY154</f>
        <v>1259305.6000000001</v>
      </c>
      <c r="BA154" s="1317">
        <f t="shared" si="364"/>
        <v>16370972.800000001</v>
      </c>
    </row>
    <row r="155" spans="1:53" s="499" customFormat="1" ht="23.25" customHeight="1" thickBot="1">
      <c r="A155" s="492">
        <v>55</v>
      </c>
      <c r="B155" s="1173" t="s">
        <v>642</v>
      </c>
      <c r="C155" s="493" t="s">
        <v>726</v>
      </c>
      <c r="D155" s="515">
        <v>1</v>
      </c>
      <c r="E155" s="1153">
        <v>20</v>
      </c>
      <c r="F155" s="501">
        <f t="shared" si="572"/>
        <v>40</v>
      </c>
      <c r="G155" s="813">
        <v>66140</v>
      </c>
      <c r="H155" s="813">
        <v>10</v>
      </c>
      <c r="I155" s="814">
        <f t="shared" ref="I155:I158" si="607">+H155*G155</f>
        <v>661400</v>
      </c>
      <c r="J155" s="814">
        <v>263123</v>
      </c>
      <c r="K155" s="814">
        <f t="shared" si="360"/>
        <v>924523</v>
      </c>
      <c r="L155" s="813"/>
      <c r="M155" s="815">
        <f t="shared" ref="M155:M158" si="608">+K155+L155</f>
        <v>924523</v>
      </c>
      <c r="N155" s="1315">
        <f t="shared" si="361"/>
        <v>12018799</v>
      </c>
      <c r="O155" s="815">
        <v>1</v>
      </c>
      <c r="P155" s="1136">
        <f t="shared" ref="P155:P158" si="609">+E155+1</f>
        <v>21</v>
      </c>
      <c r="Q155" s="501">
        <f t="shared" ref="Q155:Q158" si="610">+P155*2</f>
        <v>42</v>
      </c>
      <c r="R155" s="813">
        <f t="shared" ref="R155:R158" si="611">+G155</f>
        <v>66140</v>
      </c>
      <c r="S155" s="1100">
        <f t="shared" si="509"/>
        <v>10</v>
      </c>
      <c r="T155" s="1101">
        <v>0.5</v>
      </c>
      <c r="U155" s="1101">
        <f t="shared" si="371"/>
        <v>15</v>
      </c>
      <c r="V155" s="814">
        <f t="shared" ref="V155:V158" si="612">+U155*R155</f>
        <v>992100</v>
      </c>
      <c r="W155" s="814">
        <f t="shared" ref="W155:W158" si="613">IF((Q155&lt;=30)*AND(V155*Q155%&gt;J155),V155*Q155%,IF((Q155&gt;30)*AND(V155*30%&gt;J155),V155*30%,J155))</f>
        <v>297630</v>
      </c>
      <c r="X155" s="814">
        <f t="shared" ref="X155:X158" si="614">+V155+W155</f>
        <v>1289730</v>
      </c>
      <c r="Y155" s="813"/>
      <c r="Z155" s="815">
        <f t="shared" ref="Z155:Z158" si="615">+X155+Y155</f>
        <v>1289730</v>
      </c>
      <c r="AA155" s="1316">
        <f t="shared" si="362"/>
        <v>16766490</v>
      </c>
      <c r="AB155" s="815">
        <v>1</v>
      </c>
      <c r="AC155" s="816">
        <f t="shared" ref="AC155:AC158" si="616">+P155+1</f>
        <v>22</v>
      </c>
      <c r="AD155" s="501">
        <f t="shared" ref="AD155:AD158" si="617">+AC155*2</f>
        <v>44</v>
      </c>
      <c r="AE155" s="813">
        <f t="shared" ref="AE155:AE167" si="618">+R155</f>
        <v>66140</v>
      </c>
      <c r="AF155" s="1100">
        <f t="shared" si="510"/>
        <v>10</v>
      </c>
      <c r="AG155" s="1098">
        <v>0.6</v>
      </c>
      <c r="AH155" s="1098">
        <f t="shared" si="379"/>
        <v>16</v>
      </c>
      <c r="AI155" s="814">
        <f t="shared" ref="AI155:AI158" si="619">+AH155*AE155</f>
        <v>1058240</v>
      </c>
      <c r="AJ155" s="814">
        <f t="shared" ref="AJ155:AJ158" si="620">IF((AD155&lt;=30)*AND(AI155*AD155%&gt;W155),AI155*AD155%,IF((AD155&gt;30)*AND(AI155*30%&gt;W155),AI155*30%,W155))</f>
        <v>317472</v>
      </c>
      <c r="AK155" s="814">
        <f t="shared" ref="AK155:AK158" si="621">+AI155+AJ155</f>
        <v>1375712</v>
      </c>
      <c r="AL155" s="813"/>
      <c r="AM155" s="815">
        <f t="shared" ref="AM155:AM158" si="622">+AK155+AL155</f>
        <v>1375712</v>
      </c>
      <c r="AN155" s="1316">
        <f t="shared" si="363"/>
        <v>17884256</v>
      </c>
      <c r="AO155" s="815">
        <v>1</v>
      </c>
      <c r="AP155" s="816">
        <f t="shared" ref="AP155:AP158" si="623">+AC155+1</f>
        <v>23</v>
      </c>
      <c r="AQ155" s="501">
        <f t="shared" ref="AQ155:AQ158" si="624">+AP155*2</f>
        <v>46</v>
      </c>
      <c r="AR155" s="813">
        <f t="shared" ref="AR155:AR167" si="625">+AE155</f>
        <v>66140</v>
      </c>
      <c r="AS155" s="1100">
        <f t="shared" si="511"/>
        <v>10</v>
      </c>
      <c r="AT155" s="1098">
        <v>0.7</v>
      </c>
      <c r="AU155" s="1098">
        <f t="shared" si="483"/>
        <v>17</v>
      </c>
      <c r="AV155" s="814">
        <f t="shared" ref="AV155:AV158" si="626">+AU155*AR155</f>
        <v>1124380</v>
      </c>
      <c r="AW155" s="814">
        <f t="shared" ref="AW155:AW158" si="627">IF((AQ155&lt;=30)*AND(AV155*AQ155%&gt;AJ155),AV155*AQ155%,IF((AQ155&gt;30)*AND(AV155*30%&gt;AJ155),AV155*30%,AJ155))</f>
        <v>337314</v>
      </c>
      <c r="AX155" s="814">
        <f t="shared" ref="AX155:AX158" si="628">+AV155+AW155</f>
        <v>1461694</v>
      </c>
      <c r="AY155" s="813"/>
      <c r="AZ155" s="815">
        <f t="shared" ref="AZ155:AZ158" si="629">+AX155+AY155</f>
        <v>1461694</v>
      </c>
      <c r="BA155" s="1317">
        <f t="shared" si="364"/>
        <v>19002022</v>
      </c>
    </row>
    <row r="156" spans="1:53" s="499" customFormat="1" ht="23.25" customHeight="1" thickBot="1">
      <c r="A156" s="500">
        <v>56</v>
      </c>
      <c r="B156" s="1176" t="s">
        <v>884</v>
      </c>
      <c r="C156" s="493" t="s">
        <v>726</v>
      </c>
      <c r="D156" s="515">
        <v>1</v>
      </c>
      <c r="E156" s="1151">
        <v>5</v>
      </c>
      <c r="F156" s="501">
        <f t="shared" si="572"/>
        <v>10</v>
      </c>
      <c r="G156" s="813">
        <v>66140</v>
      </c>
      <c r="H156" s="813">
        <v>10</v>
      </c>
      <c r="I156" s="814">
        <f t="shared" si="607"/>
        <v>661400</v>
      </c>
      <c r="J156" s="814">
        <v>66140</v>
      </c>
      <c r="K156" s="814">
        <f t="shared" si="360"/>
        <v>727540</v>
      </c>
      <c r="L156" s="813"/>
      <c r="M156" s="815">
        <f t="shared" si="608"/>
        <v>727540</v>
      </c>
      <c r="N156" s="1315">
        <f t="shared" si="361"/>
        <v>9458020</v>
      </c>
      <c r="O156" s="815">
        <v>1</v>
      </c>
      <c r="P156" s="1136">
        <f t="shared" si="609"/>
        <v>6</v>
      </c>
      <c r="Q156" s="501">
        <f t="shared" si="610"/>
        <v>12</v>
      </c>
      <c r="R156" s="813">
        <f t="shared" si="611"/>
        <v>66140</v>
      </c>
      <c r="S156" s="1100">
        <f t="shared" si="509"/>
        <v>10</v>
      </c>
      <c r="T156" s="1101">
        <v>0.5</v>
      </c>
      <c r="U156" s="1101">
        <f t="shared" si="371"/>
        <v>15</v>
      </c>
      <c r="V156" s="814">
        <f t="shared" si="612"/>
        <v>992100</v>
      </c>
      <c r="W156" s="814">
        <f t="shared" si="613"/>
        <v>119052</v>
      </c>
      <c r="X156" s="814">
        <f t="shared" si="614"/>
        <v>1111152</v>
      </c>
      <c r="Y156" s="813"/>
      <c r="Z156" s="815">
        <f t="shared" si="615"/>
        <v>1111152</v>
      </c>
      <c r="AA156" s="1316">
        <f t="shared" si="362"/>
        <v>14444976</v>
      </c>
      <c r="AB156" s="815">
        <v>1</v>
      </c>
      <c r="AC156" s="816">
        <f t="shared" si="616"/>
        <v>7</v>
      </c>
      <c r="AD156" s="501">
        <f t="shared" si="617"/>
        <v>14</v>
      </c>
      <c r="AE156" s="813">
        <f t="shared" si="618"/>
        <v>66140</v>
      </c>
      <c r="AF156" s="1100">
        <f t="shared" si="510"/>
        <v>10</v>
      </c>
      <c r="AG156" s="1098">
        <v>0.6</v>
      </c>
      <c r="AH156" s="1098">
        <f t="shared" si="379"/>
        <v>16</v>
      </c>
      <c r="AI156" s="814">
        <f t="shared" si="619"/>
        <v>1058240</v>
      </c>
      <c r="AJ156" s="814">
        <f t="shared" si="620"/>
        <v>148153.60000000001</v>
      </c>
      <c r="AK156" s="814">
        <f t="shared" si="621"/>
        <v>1206393.6000000001</v>
      </c>
      <c r="AL156" s="813"/>
      <c r="AM156" s="815">
        <f t="shared" si="622"/>
        <v>1206393.6000000001</v>
      </c>
      <c r="AN156" s="1316">
        <f t="shared" si="363"/>
        <v>15683116.800000001</v>
      </c>
      <c r="AO156" s="815">
        <v>1</v>
      </c>
      <c r="AP156" s="816">
        <f t="shared" si="623"/>
        <v>8</v>
      </c>
      <c r="AQ156" s="501">
        <f t="shared" si="624"/>
        <v>16</v>
      </c>
      <c r="AR156" s="813">
        <f t="shared" si="625"/>
        <v>66140</v>
      </c>
      <c r="AS156" s="1100">
        <f t="shared" si="511"/>
        <v>10</v>
      </c>
      <c r="AT156" s="1098">
        <v>0.7</v>
      </c>
      <c r="AU156" s="1098">
        <f t="shared" si="483"/>
        <v>17</v>
      </c>
      <c r="AV156" s="814">
        <f t="shared" si="626"/>
        <v>1124380</v>
      </c>
      <c r="AW156" s="814">
        <f t="shared" si="627"/>
        <v>179900.80000000002</v>
      </c>
      <c r="AX156" s="814">
        <f t="shared" si="628"/>
        <v>1304280.8</v>
      </c>
      <c r="AY156" s="813"/>
      <c r="AZ156" s="815">
        <f t="shared" si="629"/>
        <v>1304280.8</v>
      </c>
      <c r="BA156" s="1317">
        <f t="shared" si="364"/>
        <v>16955650.400000002</v>
      </c>
    </row>
    <row r="157" spans="1:53" s="499" customFormat="1" ht="23.25" customHeight="1" thickBot="1">
      <c r="A157" s="492">
        <v>57</v>
      </c>
      <c r="B157" s="1173" t="s">
        <v>650</v>
      </c>
      <c r="C157" s="493" t="s">
        <v>726</v>
      </c>
      <c r="D157" s="515">
        <v>1</v>
      </c>
      <c r="E157" s="1151">
        <v>9</v>
      </c>
      <c r="F157" s="501">
        <f t="shared" si="572"/>
        <v>18</v>
      </c>
      <c r="G157" s="813">
        <v>66140</v>
      </c>
      <c r="H157" s="813">
        <v>10</v>
      </c>
      <c r="I157" s="814">
        <f t="shared" si="607"/>
        <v>661400</v>
      </c>
      <c r="J157" s="814">
        <v>119052</v>
      </c>
      <c r="K157" s="814">
        <f t="shared" si="360"/>
        <v>780452</v>
      </c>
      <c r="L157" s="813"/>
      <c r="M157" s="815">
        <f t="shared" si="608"/>
        <v>780452</v>
      </c>
      <c r="N157" s="1315">
        <f t="shared" si="361"/>
        <v>10145876</v>
      </c>
      <c r="O157" s="815">
        <v>1</v>
      </c>
      <c r="P157" s="1136">
        <f t="shared" si="609"/>
        <v>10</v>
      </c>
      <c r="Q157" s="501">
        <f t="shared" si="610"/>
        <v>20</v>
      </c>
      <c r="R157" s="813">
        <f t="shared" si="611"/>
        <v>66140</v>
      </c>
      <c r="S157" s="1100">
        <f t="shared" si="509"/>
        <v>10</v>
      </c>
      <c r="T157" s="1101">
        <v>0.5</v>
      </c>
      <c r="U157" s="1101">
        <f t="shared" si="371"/>
        <v>15</v>
      </c>
      <c r="V157" s="814">
        <f t="shared" si="612"/>
        <v>992100</v>
      </c>
      <c r="W157" s="814">
        <f t="shared" si="613"/>
        <v>198420</v>
      </c>
      <c r="X157" s="814">
        <f t="shared" si="614"/>
        <v>1190520</v>
      </c>
      <c r="Y157" s="813"/>
      <c r="Z157" s="815">
        <f t="shared" si="615"/>
        <v>1190520</v>
      </c>
      <c r="AA157" s="1316">
        <f t="shared" si="362"/>
        <v>15476760</v>
      </c>
      <c r="AB157" s="815">
        <v>1</v>
      </c>
      <c r="AC157" s="816">
        <f t="shared" si="616"/>
        <v>11</v>
      </c>
      <c r="AD157" s="501">
        <f t="shared" si="617"/>
        <v>22</v>
      </c>
      <c r="AE157" s="813">
        <f t="shared" si="618"/>
        <v>66140</v>
      </c>
      <c r="AF157" s="1100">
        <f t="shared" si="510"/>
        <v>10</v>
      </c>
      <c r="AG157" s="1098">
        <v>0.6</v>
      </c>
      <c r="AH157" s="1098">
        <f t="shared" si="379"/>
        <v>16</v>
      </c>
      <c r="AI157" s="814">
        <f t="shared" si="619"/>
        <v>1058240</v>
      </c>
      <c r="AJ157" s="814">
        <f t="shared" si="620"/>
        <v>232812.79999999999</v>
      </c>
      <c r="AK157" s="814">
        <f t="shared" si="621"/>
        <v>1291052.8</v>
      </c>
      <c r="AL157" s="813"/>
      <c r="AM157" s="815">
        <f t="shared" si="622"/>
        <v>1291052.8</v>
      </c>
      <c r="AN157" s="1316">
        <f t="shared" si="363"/>
        <v>16783686.400000002</v>
      </c>
      <c r="AO157" s="815">
        <v>1</v>
      </c>
      <c r="AP157" s="816">
        <f t="shared" si="623"/>
        <v>12</v>
      </c>
      <c r="AQ157" s="501">
        <f t="shared" si="624"/>
        <v>24</v>
      </c>
      <c r="AR157" s="813">
        <f t="shared" si="625"/>
        <v>66140</v>
      </c>
      <c r="AS157" s="1100">
        <f t="shared" si="511"/>
        <v>10</v>
      </c>
      <c r="AT157" s="1098">
        <v>0.7</v>
      </c>
      <c r="AU157" s="1098">
        <f t="shared" si="483"/>
        <v>17</v>
      </c>
      <c r="AV157" s="814">
        <f t="shared" si="626"/>
        <v>1124380</v>
      </c>
      <c r="AW157" s="814">
        <f t="shared" si="627"/>
        <v>269851.2</v>
      </c>
      <c r="AX157" s="814">
        <f t="shared" si="628"/>
        <v>1394231.2</v>
      </c>
      <c r="AY157" s="813"/>
      <c r="AZ157" s="815">
        <f t="shared" si="629"/>
        <v>1394231.2</v>
      </c>
      <c r="BA157" s="1317">
        <f t="shared" si="364"/>
        <v>18125005.599999998</v>
      </c>
    </row>
    <row r="158" spans="1:53" s="499" customFormat="1" ht="23.25" customHeight="1" thickBot="1">
      <c r="A158" s="500">
        <v>58</v>
      </c>
      <c r="B158" s="1176" t="s">
        <v>2162</v>
      </c>
      <c r="C158" s="493" t="s">
        <v>726</v>
      </c>
      <c r="D158" s="515">
        <v>1</v>
      </c>
      <c r="E158" s="1135">
        <v>1</v>
      </c>
      <c r="F158" s="501">
        <f t="shared" ref="F158" si="630">+E158*2</f>
        <v>2</v>
      </c>
      <c r="G158" s="813">
        <v>66140</v>
      </c>
      <c r="H158" s="813">
        <v>10</v>
      </c>
      <c r="I158" s="814">
        <f t="shared" si="607"/>
        <v>661400</v>
      </c>
      <c r="J158" s="814">
        <v>13228</v>
      </c>
      <c r="K158" s="814">
        <f t="shared" ref="K158" si="631">+I158+J158</f>
        <v>674628</v>
      </c>
      <c r="L158" s="813"/>
      <c r="M158" s="815">
        <f t="shared" si="608"/>
        <v>674628</v>
      </c>
      <c r="N158" s="1315">
        <f t="shared" si="361"/>
        <v>8770164</v>
      </c>
      <c r="O158" s="815">
        <v>1</v>
      </c>
      <c r="P158" s="1136">
        <f t="shared" si="609"/>
        <v>2</v>
      </c>
      <c r="Q158" s="501">
        <f t="shared" si="610"/>
        <v>4</v>
      </c>
      <c r="R158" s="813">
        <f t="shared" si="611"/>
        <v>66140</v>
      </c>
      <c r="S158" s="1100">
        <f t="shared" si="509"/>
        <v>10</v>
      </c>
      <c r="T158" s="1101">
        <v>0.5</v>
      </c>
      <c r="U158" s="1101">
        <f t="shared" si="371"/>
        <v>15</v>
      </c>
      <c r="V158" s="814">
        <f t="shared" si="612"/>
        <v>992100</v>
      </c>
      <c r="W158" s="814">
        <f t="shared" si="613"/>
        <v>39684</v>
      </c>
      <c r="X158" s="814">
        <f t="shared" si="614"/>
        <v>1031784</v>
      </c>
      <c r="Y158" s="813"/>
      <c r="Z158" s="815">
        <f t="shared" si="615"/>
        <v>1031784</v>
      </c>
      <c r="AA158" s="1316">
        <f t="shared" si="362"/>
        <v>13413192</v>
      </c>
      <c r="AB158" s="815">
        <v>1</v>
      </c>
      <c r="AC158" s="816">
        <f t="shared" si="616"/>
        <v>3</v>
      </c>
      <c r="AD158" s="501">
        <f t="shared" si="617"/>
        <v>6</v>
      </c>
      <c r="AE158" s="813">
        <f t="shared" si="618"/>
        <v>66140</v>
      </c>
      <c r="AF158" s="1100">
        <f t="shared" si="510"/>
        <v>10</v>
      </c>
      <c r="AG158" s="1098">
        <v>0.6</v>
      </c>
      <c r="AH158" s="1098">
        <f t="shared" si="379"/>
        <v>16</v>
      </c>
      <c r="AI158" s="814">
        <f t="shared" si="619"/>
        <v>1058240</v>
      </c>
      <c r="AJ158" s="814">
        <f t="shared" si="620"/>
        <v>63494.399999999994</v>
      </c>
      <c r="AK158" s="814">
        <f t="shared" si="621"/>
        <v>1121734.3999999999</v>
      </c>
      <c r="AL158" s="813"/>
      <c r="AM158" s="815">
        <f t="shared" si="622"/>
        <v>1121734.3999999999</v>
      </c>
      <c r="AN158" s="1316">
        <f t="shared" si="363"/>
        <v>14582547.199999999</v>
      </c>
      <c r="AO158" s="815">
        <v>1</v>
      </c>
      <c r="AP158" s="816">
        <f t="shared" si="623"/>
        <v>4</v>
      </c>
      <c r="AQ158" s="501">
        <f t="shared" si="624"/>
        <v>8</v>
      </c>
      <c r="AR158" s="813">
        <f t="shared" si="625"/>
        <v>66140</v>
      </c>
      <c r="AS158" s="1100">
        <f t="shared" si="511"/>
        <v>10</v>
      </c>
      <c r="AT158" s="1098">
        <v>0.7</v>
      </c>
      <c r="AU158" s="1098">
        <f t="shared" si="483"/>
        <v>17</v>
      </c>
      <c r="AV158" s="814">
        <f t="shared" si="626"/>
        <v>1124380</v>
      </c>
      <c r="AW158" s="814">
        <f t="shared" si="627"/>
        <v>89950.400000000009</v>
      </c>
      <c r="AX158" s="814">
        <f t="shared" si="628"/>
        <v>1214330.3999999999</v>
      </c>
      <c r="AY158" s="818"/>
      <c r="AZ158" s="869">
        <f t="shared" si="629"/>
        <v>1214330.3999999999</v>
      </c>
      <c r="BA158" s="1317">
        <f t="shared" si="364"/>
        <v>15786295.199999999</v>
      </c>
    </row>
    <row r="159" spans="1:53" s="499" customFormat="1" ht="23.25" customHeight="1" thickBot="1">
      <c r="A159" s="492">
        <v>59</v>
      </c>
      <c r="B159" s="1173" t="s">
        <v>844</v>
      </c>
      <c r="C159" s="493" t="s">
        <v>726</v>
      </c>
      <c r="D159" s="515">
        <v>1</v>
      </c>
      <c r="E159" s="1135">
        <v>5</v>
      </c>
      <c r="F159" s="501">
        <f t="shared" ref="F159:F167" si="632">+E159*2</f>
        <v>10</v>
      </c>
      <c r="G159" s="813">
        <v>66140</v>
      </c>
      <c r="H159" s="813">
        <v>10</v>
      </c>
      <c r="I159" s="814">
        <f t="shared" ref="I159:I161" si="633">+H159*G159</f>
        <v>661400</v>
      </c>
      <c r="J159" s="814">
        <v>66140</v>
      </c>
      <c r="K159" s="814">
        <f>+I159+J159</f>
        <v>727540</v>
      </c>
      <c r="L159" s="813"/>
      <c r="M159" s="815">
        <f t="shared" ref="M159:M167" si="634">+K159+L159</f>
        <v>727540</v>
      </c>
      <c r="N159" s="1315">
        <f t="shared" si="361"/>
        <v>9458020</v>
      </c>
      <c r="O159" s="815">
        <v>1</v>
      </c>
      <c r="P159" s="1136">
        <f>+E159+1</f>
        <v>6</v>
      </c>
      <c r="Q159" s="501">
        <f>+P159*2</f>
        <v>12</v>
      </c>
      <c r="R159" s="813">
        <f t="shared" ref="R159:R160" si="635">+G159</f>
        <v>66140</v>
      </c>
      <c r="S159" s="1100">
        <f t="shared" si="509"/>
        <v>10</v>
      </c>
      <c r="T159" s="1101">
        <v>0.5</v>
      </c>
      <c r="U159" s="1101">
        <f t="shared" si="371"/>
        <v>15</v>
      </c>
      <c r="V159" s="814">
        <f>+U159*R159</f>
        <v>992100</v>
      </c>
      <c r="W159" s="814">
        <f>IF((Q159&lt;=30)*AND(V159*Q159%&gt;J159),V159*Q159%,IF((Q159&gt;30)*AND(V159*30%&gt;J159),V159*30%,J159))</f>
        <v>119052</v>
      </c>
      <c r="X159" s="814">
        <f>+V159+W159</f>
        <v>1111152</v>
      </c>
      <c r="Y159" s="813"/>
      <c r="Z159" s="815">
        <f>+X159+Y159</f>
        <v>1111152</v>
      </c>
      <c r="AA159" s="1316">
        <f t="shared" si="362"/>
        <v>14444976</v>
      </c>
      <c r="AB159" s="815">
        <v>1</v>
      </c>
      <c r="AC159" s="816">
        <f>+P159+1</f>
        <v>7</v>
      </c>
      <c r="AD159" s="501">
        <f>+AC159*2</f>
        <v>14</v>
      </c>
      <c r="AE159" s="813">
        <f t="shared" si="618"/>
        <v>66140</v>
      </c>
      <c r="AF159" s="1100">
        <f t="shared" si="510"/>
        <v>10</v>
      </c>
      <c r="AG159" s="1098">
        <v>0.6</v>
      </c>
      <c r="AH159" s="1098">
        <f t="shared" si="379"/>
        <v>16</v>
      </c>
      <c r="AI159" s="814">
        <f>+AH159*AE159</f>
        <v>1058240</v>
      </c>
      <c r="AJ159" s="814">
        <f>IF((AD159&lt;=30)*AND(AI159*AD159%&gt;W159),AI159*AD159%,IF((AD159&gt;30)*AND(AI159*30%&gt;W159),AI159*30%,W159))</f>
        <v>148153.60000000001</v>
      </c>
      <c r="AK159" s="814">
        <f>+AI159+AJ159</f>
        <v>1206393.6000000001</v>
      </c>
      <c r="AL159" s="813"/>
      <c r="AM159" s="815">
        <f>+AK159+AL159</f>
        <v>1206393.6000000001</v>
      </c>
      <c r="AN159" s="1316">
        <f t="shared" si="363"/>
        <v>15683116.800000001</v>
      </c>
      <c r="AO159" s="815">
        <v>1</v>
      </c>
      <c r="AP159" s="816">
        <f>+AC159+1</f>
        <v>8</v>
      </c>
      <c r="AQ159" s="501">
        <f>+AP159*2</f>
        <v>16</v>
      </c>
      <c r="AR159" s="813">
        <f t="shared" si="625"/>
        <v>66140</v>
      </c>
      <c r="AS159" s="1100">
        <f t="shared" si="511"/>
        <v>10</v>
      </c>
      <c r="AT159" s="1098">
        <v>0.7</v>
      </c>
      <c r="AU159" s="1098">
        <f t="shared" si="483"/>
        <v>17</v>
      </c>
      <c r="AV159" s="814">
        <f>+AU159*AR159</f>
        <v>1124380</v>
      </c>
      <c r="AW159" s="814">
        <f>IF((AQ159&lt;=30)*AND(AV159*AQ159%&gt;AJ159),AV159*AQ159%,IF((AQ159&gt;30)*AND(AV159*30%&gt;AJ159),AV159*30%,AJ159))</f>
        <v>179900.80000000002</v>
      </c>
      <c r="AX159" s="814">
        <f>+AV159+AW159</f>
        <v>1304280.8</v>
      </c>
      <c r="AY159" s="813"/>
      <c r="AZ159" s="815">
        <f>+AX159+AY159</f>
        <v>1304280.8</v>
      </c>
      <c r="BA159" s="1317">
        <f t="shared" si="364"/>
        <v>16955650.400000002</v>
      </c>
    </row>
    <row r="160" spans="1:53" s="499" customFormat="1" ht="23.25" customHeight="1" thickBot="1">
      <c r="A160" s="500">
        <v>60</v>
      </c>
      <c r="B160" s="1171" t="s">
        <v>750</v>
      </c>
      <c r="C160" s="493" t="s">
        <v>726</v>
      </c>
      <c r="D160" s="515">
        <v>1</v>
      </c>
      <c r="E160" s="1135">
        <v>16</v>
      </c>
      <c r="F160" s="501">
        <f t="shared" si="632"/>
        <v>32</v>
      </c>
      <c r="G160" s="813">
        <v>66140</v>
      </c>
      <c r="H160" s="813">
        <v>10</v>
      </c>
      <c r="I160" s="814">
        <f t="shared" si="633"/>
        <v>661400</v>
      </c>
      <c r="J160" s="814">
        <v>198420</v>
      </c>
      <c r="K160" s="814">
        <f>+I160+J160</f>
        <v>859820</v>
      </c>
      <c r="L160" s="813"/>
      <c r="M160" s="815">
        <f t="shared" si="634"/>
        <v>859820</v>
      </c>
      <c r="N160" s="1315">
        <f t="shared" si="361"/>
        <v>11177660</v>
      </c>
      <c r="O160" s="815">
        <v>1</v>
      </c>
      <c r="P160" s="1136">
        <f>+E160+1</f>
        <v>17</v>
      </c>
      <c r="Q160" s="501">
        <f>+P160*2</f>
        <v>34</v>
      </c>
      <c r="R160" s="813">
        <f t="shared" si="635"/>
        <v>66140</v>
      </c>
      <c r="S160" s="1100">
        <f t="shared" si="509"/>
        <v>10</v>
      </c>
      <c r="T160" s="1101">
        <v>0.5</v>
      </c>
      <c r="U160" s="1101">
        <f t="shared" si="371"/>
        <v>15</v>
      </c>
      <c r="V160" s="814">
        <f>+U160*R160</f>
        <v>992100</v>
      </c>
      <c r="W160" s="814">
        <f>IF((Q160&lt;=30)*AND(V160*Q160%&gt;J160),V160*Q160%,IF((Q160&gt;30)*AND(V160*30%&gt;J160),V160*30%,J160))</f>
        <v>297630</v>
      </c>
      <c r="X160" s="814">
        <f>+V160+W160</f>
        <v>1289730</v>
      </c>
      <c r="Y160" s="813"/>
      <c r="Z160" s="815">
        <f>+X160+Y160</f>
        <v>1289730</v>
      </c>
      <c r="AA160" s="1316">
        <f t="shared" si="362"/>
        <v>16766490</v>
      </c>
      <c r="AB160" s="494">
        <v>1</v>
      </c>
      <c r="AC160" s="816">
        <f>+P160+1</f>
        <v>18</v>
      </c>
      <c r="AD160" s="501">
        <f>+AC160*2</f>
        <v>36</v>
      </c>
      <c r="AE160" s="813">
        <f t="shared" si="618"/>
        <v>66140</v>
      </c>
      <c r="AF160" s="1100">
        <f t="shared" si="510"/>
        <v>10</v>
      </c>
      <c r="AG160" s="1098">
        <v>0.6</v>
      </c>
      <c r="AH160" s="1098">
        <f t="shared" si="379"/>
        <v>16</v>
      </c>
      <c r="AI160" s="814">
        <f>+AH160*AE160</f>
        <v>1058240</v>
      </c>
      <c r="AJ160" s="814">
        <f>IF((AD160&lt;=30)*AND(AI160*AD160%&gt;W160),AI160*AD160%,IF((AD160&gt;30)*AND(AI160*30%&gt;W160),AI160*30%,W160))</f>
        <v>317472</v>
      </c>
      <c r="AK160" s="814">
        <f>+AI160+AJ160</f>
        <v>1375712</v>
      </c>
      <c r="AL160" s="813"/>
      <c r="AM160" s="815">
        <f>+AK160+AL160</f>
        <v>1375712</v>
      </c>
      <c r="AN160" s="1316">
        <f t="shared" si="363"/>
        <v>17884256</v>
      </c>
      <c r="AO160" s="494">
        <v>1</v>
      </c>
      <c r="AP160" s="816">
        <f>+AC160+1</f>
        <v>19</v>
      </c>
      <c r="AQ160" s="501">
        <f>+AP160*2</f>
        <v>38</v>
      </c>
      <c r="AR160" s="813">
        <f t="shared" si="625"/>
        <v>66140</v>
      </c>
      <c r="AS160" s="1100">
        <f t="shared" si="511"/>
        <v>10</v>
      </c>
      <c r="AT160" s="1098">
        <v>0.7</v>
      </c>
      <c r="AU160" s="1098">
        <f t="shared" si="483"/>
        <v>17</v>
      </c>
      <c r="AV160" s="814">
        <f>+AU160*AR160</f>
        <v>1124380</v>
      </c>
      <c r="AW160" s="814">
        <f>IF((AQ160&lt;=30)*AND(AV160*AQ160%&gt;AJ160),AV160*AQ160%,IF((AQ160&gt;30)*AND(AV160*30%&gt;AJ160),AV160*30%,AJ160))</f>
        <v>337314</v>
      </c>
      <c r="AX160" s="814">
        <f>+AV160+AW160</f>
        <v>1461694</v>
      </c>
      <c r="AY160" s="813"/>
      <c r="AZ160" s="815">
        <f>+AX160+AY160</f>
        <v>1461694</v>
      </c>
      <c r="BA160" s="1317">
        <f t="shared" si="364"/>
        <v>19002022</v>
      </c>
    </row>
    <row r="161" spans="1:53" s="499" customFormat="1" ht="23.25" customHeight="1" thickBot="1">
      <c r="A161" s="492">
        <v>61</v>
      </c>
      <c r="B161" s="1173" t="s">
        <v>598</v>
      </c>
      <c r="C161" s="493" t="s">
        <v>726</v>
      </c>
      <c r="D161" s="515">
        <v>1</v>
      </c>
      <c r="E161" s="1135">
        <v>6</v>
      </c>
      <c r="F161" s="501">
        <f t="shared" si="632"/>
        <v>12</v>
      </c>
      <c r="G161" s="813">
        <v>66140</v>
      </c>
      <c r="H161" s="813">
        <v>10</v>
      </c>
      <c r="I161" s="814">
        <f t="shared" si="633"/>
        <v>661400</v>
      </c>
      <c r="J161" s="814">
        <v>79368</v>
      </c>
      <c r="K161" s="814">
        <f>+I161+J161</f>
        <v>740768</v>
      </c>
      <c r="L161" s="813"/>
      <c r="M161" s="815">
        <f t="shared" si="634"/>
        <v>740768</v>
      </c>
      <c r="N161" s="1315">
        <f t="shared" ref="N161" si="636">+M161*13</f>
        <v>9629984</v>
      </c>
      <c r="O161" s="815">
        <v>1</v>
      </c>
      <c r="P161" s="1136">
        <f>+E161+1</f>
        <v>7</v>
      </c>
      <c r="Q161" s="501">
        <f>+P161*2</f>
        <v>14</v>
      </c>
      <c r="R161" s="813">
        <f t="shared" ref="R161" si="637">+G161</f>
        <v>66140</v>
      </c>
      <c r="S161" s="1100">
        <f t="shared" ref="S161" si="638">+H161</f>
        <v>10</v>
      </c>
      <c r="T161" s="1101">
        <v>0.5</v>
      </c>
      <c r="U161" s="1101">
        <f t="shared" ref="U161" si="639">+S161+S161*T161</f>
        <v>15</v>
      </c>
      <c r="V161" s="814">
        <f>+U161*R161</f>
        <v>992100</v>
      </c>
      <c r="W161" s="814">
        <f>IF((Q161&lt;=30)*AND(V161*Q161%&gt;J161),V161*Q161%,IF((Q161&gt;30)*AND(V161*30%&gt;J161),V161*30%,J161))</f>
        <v>138894</v>
      </c>
      <c r="X161" s="814">
        <f>+V161+W161</f>
        <v>1130994</v>
      </c>
      <c r="Y161" s="813"/>
      <c r="Z161" s="815">
        <f>+X161+Y161</f>
        <v>1130994</v>
      </c>
      <c r="AA161" s="1316">
        <f t="shared" ref="AA161" si="640">+Z161*13</f>
        <v>14702922</v>
      </c>
      <c r="AB161" s="815">
        <v>1</v>
      </c>
      <c r="AC161" s="816">
        <f>+P161+1</f>
        <v>8</v>
      </c>
      <c r="AD161" s="501">
        <f>+AC161*2</f>
        <v>16</v>
      </c>
      <c r="AE161" s="813">
        <f t="shared" ref="AE161" si="641">+R161</f>
        <v>66140</v>
      </c>
      <c r="AF161" s="1100">
        <f t="shared" ref="AF161" si="642">+S161</f>
        <v>10</v>
      </c>
      <c r="AG161" s="1098">
        <v>0.6</v>
      </c>
      <c r="AH161" s="1098">
        <f t="shared" ref="AH161" si="643">+AF161+AF161*AG161</f>
        <v>16</v>
      </c>
      <c r="AI161" s="814">
        <f>+AH161*AE161</f>
        <v>1058240</v>
      </c>
      <c r="AJ161" s="814">
        <f>IF((AD161&lt;=30)*AND(AI161*AD161%&gt;W161),AI161*AD161%,IF((AD161&gt;30)*AND(AI161*30%&gt;W161),AI161*30%,W161))</f>
        <v>169318.39999999999</v>
      </c>
      <c r="AK161" s="814">
        <f>+AI161+AJ161</f>
        <v>1227558.3999999999</v>
      </c>
      <c r="AL161" s="813"/>
      <c r="AM161" s="815">
        <f>+AK161+AL161</f>
        <v>1227558.3999999999</v>
      </c>
      <c r="AN161" s="1316">
        <f t="shared" ref="AN161" si="644">+AM161*13</f>
        <v>15958259.199999999</v>
      </c>
      <c r="AO161" s="815">
        <v>1</v>
      </c>
      <c r="AP161" s="816">
        <f>+AC161+1</f>
        <v>9</v>
      </c>
      <c r="AQ161" s="501">
        <f>+AP161*2</f>
        <v>18</v>
      </c>
      <c r="AR161" s="813">
        <f t="shared" ref="AR161" si="645">+AE161</f>
        <v>66140</v>
      </c>
      <c r="AS161" s="1100">
        <f t="shared" ref="AS161" si="646">+AF161</f>
        <v>10</v>
      </c>
      <c r="AT161" s="1098">
        <v>0.7</v>
      </c>
      <c r="AU161" s="1098">
        <f t="shared" ref="AU161" si="647">+AS161+AS161*AT161</f>
        <v>17</v>
      </c>
      <c r="AV161" s="814">
        <f>+AU161*AR161</f>
        <v>1124380</v>
      </c>
      <c r="AW161" s="814">
        <f>IF((AQ161&lt;=30)*AND(AV161*AQ161%&gt;AJ161),AV161*AQ161%,IF((AQ161&gt;30)*AND(AV161*30%&gt;AJ161),AV161*30%,AJ161))</f>
        <v>202388.4</v>
      </c>
      <c r="AX161" s="814">
        <f>+AV161+AW161</f>
        <v>1326768.3999999999</v>
      </c>
      <c r="AY161" s="813"/>
      <c r="AZ161" s="815">
        <f>+AX161+AY161</f>
        <v>1326768.3999999999</v>
      </c>
      <c r="BA161" s="1317">
        <f t="shared" ref="BA161" si="648">+AZ161*13</f>
        <v>17247989.199999999</v>
      </c>
    </row>
    <row r="162" spans="1:53" s="1400" customFormat="1" ht="23.25" customHeight="1" thickBot="1">
      <c r="A162" s="1377">
        <v>16</v>
      </c>
      <c r="B162" s="1378" t="s">
        <v>90</v>
      </c>
      <c r="C162" s="1379" t="s">
        <v>3</v>
      </c>
      <c r="D162" s="1380"/>
      <c r="E162" s="1381">
        <v>0</v>
      </c>
      <c r="F162" s="1382">
        <f t="shared" si="632"/>
        <v>0</v>
      </c>
      <c r="G162" s="1101">
        <v>66140</v>
      </c>
      <c r="H162" s="813"/>
      <c r="I162" s="1383"/>
      <c r="J162" s="1383"/>
      <c r="K162" s="1383">
        <f t="shared" ref="K162:K167" si="649">+I162+J162</f>
        <v>0</v>
      </c>
      <c r="L162" s="1101"/>
      <c r="M162" s="1384">
        <f t="shared" si="634"/>
        <v>0</v>
      </c>
      <c r="N162" s="1385">
        <f t="shared" si="361"/>
        <v>0</v>
      </c>
      <c r="O162" s="1386">
        <v>1</v>
      </c>
      <c r="P162" s="1387">
        <f t="shared" ref="P162:P167" si="650">+E162+1</f>
        <v>1</v>
      </c>
      <c r="Q162" s="1388">
        <f t="shared" ref="Q162:Q167" si="651">+P162*2</f>
        <v>2</v>
      </c>
      <c r="R162" s="1099">
        <f t="shared" ref="R162:R167" si="652">+G162</f>
        <v>66140</v>
      </c>
      <c r="S162" s="1098">
        <v>10</v>
      </c>
      <c r="T162" s="1101">
        <v>0.5</v>
      </c>
      <c r="U162" s="1101">
        <f t="shared" si="371"/>
        <v>15</v>
      </c>
      <c r="V162" s="1389">
        <f t="shared" ref="V162:V167" si="653">+U162*R162</f>
        <v>992100</v>
      </c>
      <c r="W162" s="1389">
        <f t="shared" ref="W162:W167" si="654">IF((Q162&lt;=30)*AND(V162*Q162%&gt;J162),V162*Q162%,IF((Q162&gt;30)*AND(V162*30%&gt;J162),V162*30%,J162))</f>
        <v>19842</v>
      </c>
      <c r="X162" s="1389">
        <f t="shared" ref="X162:X167" si="655">+V162+W162</f>
        <v>1011942</v>
      </c>
      <c r="Y162" s="1099"/>
      <c r="Z162" s="1390">
        <f t="shared" ref="Z162:Z167" si="656">+X162+Y162</f>
        <v>1011942</v>
      </c>
      <c r="AA162" s="1386">
        <f t="shared" si="362"/>
        <v>13155246</v>
      </c>
      <c r="AB162" s="1391">
        <v>1</v>
      </c>
      <c r="AC162" s="1392">
        <f t="shared" ref="AC162:AC167" si="657">+P162+1</f>
        <v>2</v>
      </c>
      <c r="AD162" s="1393">
        <f t="shared" ref="AD162:AD167" si="658">+AC162*2</f>
        <v>4</v>
      </c>
      <c r="AE162" s="1098">
        <f t="shared" si="618"/>
        <v>66140</v>
      </c>
      <c r="AF162" s="1099">
        <v>10</v>
      </c>
      <c r="AG162" s="1098">
        <v>0.6</v>
      </c>
      <c r="AH162" s="1098">
        <f t="shared" si="379"/>
        <v>16</v>
      </c>
      <c r="AI162" s="1394">
        <f t="shared" ref="AI162:AI167" si="659">+AH162*AE162</f>
        <v>1058240</v>
      </c>
      <c r="AJ162" s="1394">
        <f t="shared" ref="AJ162:AJ167" si="660">IF((AD162&lt;=30)*AND(AI162*AD162%&gt;W162),AI162*AD162%,IF((AD162&gt;30)*AND(AI162*30%&gt;W162),AI162*30%,W162))</f>
        <v>42329.599999999999</v>
      </c>
      <c r="AK162" s="1394">
        <f t="shared" ref="AK162:AK167" si="661">+AI162+AJ162</f>
        <v>1100569.6000000001</v>
      </c>
      <c r="AL162" s="1098"/>
      <c r="AM162" s="1395">
        <f t="shared" ref="AM162:AM167" si="662">+AK162+AL162</f>
        <v>1100569.6000000001</v>
      </c>
      <c r="AN162" s="1386">
        <f t="shared" si="363"/>
        <v>14307404.800000001</v>
      </c>
      <c r="AO162" s="1396">
        <v>1</v>
      </c>
      <c r="AP162" s="1397">
        <f t="shared" ref="AP162:AP167" si="663">+AC162+1</f>
        <v>3</v>
      </c>
      <c r="AQ162" s="1398">
        <f t="shared" ref="AQ162:AQ167" si="664">+AP162*2</f>
        <v>6</v>
      </c>
      <c r="AR162" s="1099">
        <f t="shared" si="625"/>
        <v>66140</v>
      </c>
      <c r="AS162" s="1099">
        <v>10</v>
      </c>
      <c r="AT162" s="1098">
        <v>0.7</v>
      </c>
      <c r="AU162" s="1098">
        <f t="shared" si="483"/>
        <v>17</v>
      </c>
      <c r="AV162" s="1389">
        <f t="shared" ref="AV162:AV167" si="665">+AU162*AR162</f>
        <v>1124380</v>
      </c>
      <c r="AW162" s="1389">
        <f t="shared" ref="AW162:AW167" si="666">IF((AQ162&lt;=30)*AND(AV162*AQ162%&gt;AJ162),AV162*AQ162%,IF((AQ162&gt;30)*AND(AV162*30%&gt;AJ162),AV162*30%,AJ162))</f>
        <v>67462.8</v>
      </c>
      <c r="AX162" s="1389">
        <f t="shared" ref="AX162:AX167" si="667">+AV162+AW162</f>
        <v>1191842.8</v>
      </c>
      <c r="AY162" s="1099"/>
      <c r="AZ162" s="1390">
        <f t="shared" ref="AZ162:AZ167" si="668">+AX162+AY162</f>
        <v>1191842.8</v>
      </c>
      <c r="BA162" s="1399">
        <f t="shared" si="364"/>
        <v>15493956.4</v>
      </c>
    </row>
    <row r="163" spans="1:53" s="1400" customFormat="1" ht="23.25" customHeight="1" thickBot="1">
      <c r="A163" s="1377">
        <v>16</v>
      </c>
      <c r="B163" s="1378" t="s">
        <v>90</v>
      </c>
      <c r="C163" s="1379" t="s">
        <v>3</v>
      </c>
      <c r="D163" s="1380"/>
      <c r="E163" s="1381">
        <v>0</v>
      </c>
      <c r="F163" s="1382">
        <f t="shared" si="632"/>
        <v>0</v>
      </c>
      <c r="G163" s="1101">
        <v>66140</v>
      </c>
      <c r="H163" s="813"/>
      <c r="I163" s="1383"/>
      <c r="J163" s="1383"/>
      <c r="K163" s="1383">
        <f t="shared" si="649"/>
        <v>0</v>
      </c>
      <c r="L163" s="1101"/>
      <c r="M163" s="1384">
        <f t="shared" si="634"/>
        <v>0</v>
      </c>
      <c r="N163" s="1385">
        <f t="shared" si="361"/>
        <v>0</v>
      </c>
      <c r="O163" s="1386">
        <v>1</v>
      </c>
      <c r="P163" s="1387">
        <f t="shared" si="650"/>
        <v>1</v>
      </c>
      <c r="Q163" s="1388">
        <f t="shared" si="651"/>
        <v>2</v>
      </c>
      <c r="R163" s="1099">
        <f t="shared" si="652"/>
        <v>66140</v>
      </c>
      <c r="S163" s="1098">
        <v>10</v>
      </c>
      <c r="T163" s="1101">
        <v>0.5</v>
      </c>
      <c r="U163" s="1101">
        <f t="shared" si="371"/>
        <v>15</v>
      </c>
      <c r="V163" s="1389">
        <f t="shared" si="653"/>
        <v>992100</v>
      </c>
      <c r="W163" s="1389">
        <f t="shared" si="654"/>
        <v>19842</v>
      </c>
      <c r="X163" s="1389">
        <f t="shared" si="655"/>
        <v>1011942</v>
      </c>
      <c r="Y163" s="1099"/>
      <c r="Z163" s="1390">
        <f t="shared" si="656"/>
        <v>1011942</v>
      </c>
      <c r="AA163" s="1386">
        <f t="shared" si="362"/>
        <v>13155246</v>
      </c>
      <c r="AB163" s="1391">
        <v>1</v>
      </c>
      <c r="AC163" s="1392">
        <f t="shared" si="657"/>
        <v>2</v>
      </c>
      <c r="AD163" s="1393">
        <f t="shared" si="658"/>
        <v>4</v>
      </c>
      <c r="AE163" s="1098">
        <f t="shared" si="618"/>
        <v>66140</v>
      </c>
      <c r="AF163" s="1099">
        <v>10</v>
      </c>
      <c r="AG163" s="1098">
        <v>0.6</v>
      </c>
      <c r="AH163" s="1098">
        <f t="shared" si="379"/>
        <v>16</v>
      </c>
      <c r="AI163" s="1394">
        <f t="shared" si="659"/>
        <v>1058240</v>
      </c>
      <c r="AJ163" s="1394">
        <f t="shared" si="660"/>
        <v>42329.599999999999</v>
      </c>
      <c r="AK163" s="1394">
        <f t="shared" si="661"/>
        <v>1100569.6000000001</v>
      </c>
      <c r="AL163" s="1098"/>
      <c r="AM163" s="1395">
        <f t="shared" si="662"/>
        <v>1100569.6000000001</v>
      </c>
      <c r="AN163" s="1386">
        <f t="shared" si="363"/>
        <v>14307404.800000001</v>
      </c>
      <c r="AO163" s="1396">
        <v>1</v>
      </c>
      <c r="AP163" s="1397">
        <f t="shared" si="663"/>
        <v>3</v>
      </c>
      <c r="AQ163" s="1398">
        <f t="shared" si="664"/>
        <v>6</v>
      </c>
      <c r="AR163" s="1099">
        <f t="shared" si="625"/>
        <v>66140</v>
      </c>
      <c r="AS163" s="1099">
        <v>10</v>
      </c>
      <c r="AT163" s="1098">
        <v>0.7</v>
      </c>
      <c r="AU163" s="1098">
        <f t="shared" si="483"/>
        <v>17</v>
      </c>
      <c r="AV163" s="1389">
        <f t="shared" si="665"/>
        <v>1124380</v>
      </c>
      <c r="AW163" s="1389">
        <f t="shared" si="666"/>
        <v>67462.8</v>
      </c>
      <c r="AX163" s="1389">
        <f t="shared" si="667"/>
        <v>1191842.8</v>
      </c>
      <c r="AY163" s="1099"/>
      <c r="AZ163" s="1390">
        <f t="shared" si="668"/>
        <v>1191842.8</v>
      </c>
      <c r="BA163" s="1399">
        <f t="shared" si="364"/>
        <v>15493956.4</v>
      </c>
    </row>
    <row r="164" spans="1:53" s="1400" customFormat="1" ht="23.25" customHeight="1" thickBot="1">
      <c r="A164" s="1377">
        <v>16</v>
      </c>
      <c r="B164" s="1378" t="s">
        <v>90</v>
      </c>
      <c r="C164" s="1379" t="s">
        <v>3</v>
      </c>
      <c r="D164" s="1380"/>
      <c r="E164" s="1381">
        <v>0</v>
      </c>
      <c r="F164" s="1382">
        <f t="shared" si="632"/>
        <v>0</v>
      </c>
      <c r="G164" s="1101">
        <v>66140</v>
      </c>
      <c r="H164" s="813"/>
      <c r="I164" s="1383"/>
      <c r="J164" s="1383"/>
      <c r="K164" s="1383">
        <f t="shared" si="649"/>
        <v>0</v>
      </c>
      <c r="L164" s="1101"/>
      <c r="M164" s="1384">
        <f t="shared" si="634"/>
        <v>0</v>
      </c>
      <c r="N164" s="1385">
        <f t="shared" si="361"/>
        <v>0</v>
      </c>
      <c r="O164" s="1386">
        <v>1</v>
      </c>
      <c r="P164" s="1387">
        <f t="shared" si="650"/>
        <v>1</v>
      </c>
      <c r="Q164" s="1388">
        <f t="shared" si="651"/>
        <v>2</v>
      </c>
      <c r="R164" s="1099">
        <f t="shared" si="652"/>
        <v>66140</v>
      </c>
      <c r="S164" s="1098">
        <v>10</v>
      </c>
      <c r="T164" s="1101">
        <v>0.5</v>
      </c>
      <c r="U164" s="1101">
        <f t="shared" si="371"/>
        <v>15</v>
      </c>
      <c r="V164" s="1389">
        <f t="shared" si="653"/>
        <v>992100</v>
      </c>
      <c r="W164" s="1389">
        <f t="shared" si="654"/>
        <v>19842</v>
      </c>
      <c r="X164" s="1389">
        <f t="shared" si="655"/>
        <v>1011942</v>
      </c>
      <c r="Y164" s="1099"/>
      <c r="Z164" s="1390">
        <f t="shared" si="656"/>
        <v>1011942</v>
      </c>
      <c r="AA164" s="1386">
        <f t="shared" si="362"/>
        <v>13155246</v>
      </c>
      <c r="AB164" s="1391">
        <v>1</v>
      </c>
      <c r="AC164" s="1392">
        <f t="shared" si="657"/>
        <v>2</v>
      </c>
      <c r="AD164" s="1393">
        <f t="shared" si="658"/>
        <v>4</v>
      </c>
      <c r="AE164" s="1098">
        <f t="shared" si="618"/>
        <v>66140</v>
      </c>
      <c r="AF164" s="1099">
        <v>10</v>
      </c>
      <c r="AG164" s="1098">
        <v>0.6</v>
      </c>
      <c r="AH164" s="1098">
        <f t="shared" si="379"/>
        <v>16</v>
      </c>
      <c r="AI164" s="1394">
        <f t="shared" si="659"/>
        <v>1058240</v>
      </c>
      <c r="AJ164" s="1394">
        <f t="shared" si="660"/>
        <v>42329.599999999999</v>
      </c>
      <c r="AK164" s="1394">
        <f t="shared" si="661"/>
        <v>1100569.6000000001</v>
      </c>
      <c r="AL164" s="1098"/>
      <c r="AM164" s="1395">
        <f t="shared" si="662"/>
        <v>1100569.6000000001</v>
      </c>
      <c r="AN164" s="1386">
        <f t="shared" si="363"/>
        <v>14307404.800000001</v>
      </c>
      <c r="AO164" s="1396">
        <v>1</v>
      </c>
      <c r="AP164" s="1397">
        <f t="shared" si="663"/>
        <v>3</v>
      </c>
      <c r="AQ164" s="1398">
        <f t="shared" si="664"/>
        <v>6</v>
      </c>
      <c r="AR164" s="1099">
        <f t="shared" si="625"/>
        <v>66140</v>
      </c>
      <c r="AS164" s="1099">
        <v>10</v>
      </c>
      <c r="AT164" s="1098">
        <v>0.7</v>
      </c>
      <c r="AU164" s="1098">
        <f t="shared" si="483"/>
        <v>17</v>
      </c>
      <c r="AV164" s="1389">
        <f t="shared" si="665"/>
        <v>1124380</v>
      </c>
      <c r="AW164" s="1389">
        <f t="shared" si="666"/>
        <v>67462.8</v>
      </c>
      <c r="AX164" s="1389">
        <f t="shared" si="667"/>
        <v>1191842.8</v>
      </c>
      <c r="AY164" s="1099"/>
      <c r="AZ164" s="1390">
        <f t="shared" si="668"/>
        <v>1191842.8</v>
      </c>
      <c r="BA164" s="1399">
        <f t="shared" si="364"/>
        <v>15493956.4</v>
      </c>
    </row>
    <row r="165" spans="1:53" s="1400" customFormat="1" ht="23.25" customHeight="1" thickBot="1">
      <c r="A165" s="1377">
        <v>16</v>
      </c>
      <c r="B165" s="1378" t="s">
        <v>90</v>
      </c>
      <c r="C165" s="1379" t="s">
        <v>3</v>
      </c>
      <c r="D165" s="1380"/>
      <c r="E165" s="1381">
        <v>0</v>
      </c>
      <c r="F165" s="1382">
        <f t="shared" si="632"/>
        <v>0</v>
      </c>
      <c r="G165" s="1101">
        <v>66140</v>
      </c>
      <c r="H165" s="813"/>
      <c r="I165" s="1383"/>
      <c r="J165" s="1383"/>
      <c r="K165" s="1383">
        <f t="shared" si="649"/>
        <v>0</v>
      </c>
      <c r="L165" s="1101"/>
      <c r="M165" s="1384">
        <f t="shared" si="634"/>
        <v>0</v>
      </c>
      <c r="N165" s="1385">
        <f t="shared" si="361"/>
        <v>0</v>
      </c>
      <c r="O165" s="1386">
        <v>1</v>
      </c>
      <c r="P165" s="1387">
        <f t="shared" si="650"/>
        <v>1</v>
      </c>
      <c r="Q165" s="1388">
        <f t="shared" si="651"/>
        <v>2</v>
      </c>
      <c r="R165" s="1099">
        <f t="shared" si="652"/>
        <v>66140</v>
      </c>
      <c r="S165" s="1098">
        <v>10</v>
      </c>
      <c r="T165" s="1101">
        <v>0.5</v>
      </c>
      <c r="U165" s="1101">
        <f t="shared" si="371"/>
        <v>15</v>
      </c>
      <c r="V165" s="1389">
        <f t="shared" si="653"/>
        <v>992100</v>
      </c>
      <c r="W165" s="1389">
        <f t="shared" si="654"/>
        <v>19842</v>
      </c>
      <c r="X165" s="1389">
        <f t="shared" si="655"/>
        <v>1011942</v>
      </c>
      <c r="Y165" s="1099"/>
      <c r="Z165" s="1390">
        <f t="shared" si="656"/>
        <v>1011942</v>
      </c>
      <c r="AA165" s="1386">
        <f t="shared" si="362"/>
        <v>13155246</v>
      </c>
      <c r="AB165" s="1391">
        <v>1</v>
      </c>
      <c r="AC165" s="1392">
        <f t="shared" si="657"/>
        <v>2</v>
      </c>
      <c r="AD165" s="1393">
        <f t="shared" si="658"/>
        <v>4</v>
      </c>
      <c r="AE165" s="1098">
        <f t="shared" si="618"/>
        <v>66140</v>
      </c>
      <c r="AF165" s="1099">
        <v>10</v>
      </c>
      <c r="AG165" s="1098">
        <v>0.6</v>
      </c>
      <c r="AH165" s="1098">
        <f t="shared" si="379"/>
        <v>16</v>
      </c>
      <c r="AI165" s="1394">
        <f t="shared" si="659"/>
        <v>1058240</v>
      </c>
      <c r="AJ165" s="1394">
        <f t="shared" si="660"/>
        <v>42329.599999999999</v>
      </c>
      <c r="AK165" s="1394">
        <f t="shared" si="661"/>
        <v>1100569.6000000001</v>
      </c>
      <c r="AL165" s="1098"/>
      <c r="AM165" s="1395">
        <f t="shared" si="662"/>
        <v>1100569.6000000001</v>
      </c>
      <c r="AN165" s="1386">
        <f t="shared" si="363"/>
        <v>14307404.800000001</v>
      </c>
      <c r="AO165" s="1396">
        <v>1</v>
      </c>
      <c r="AP165" s="1397">
        <f t="shared" si="663"/>
        <v>3</v>
      </c>
      <c r="AQ165" s="1398">
        <f t="shared" si="664"/>
        <v>6</v>
      </c>
      <c r="AR165" s="1099">
        <f t="shared" si="625"/>
        <v>66140</v>
      </c>
      <c r="AS165" s="1099">
        <v>10</v>
      </c>
      <c r="AT165" s="1098">
        <v>0.7</v>
      </c>
      <c r="AU165" s="1098">
        <f t="shared" si="483"/>
        <v>17</v>
      </c>
      <c r="AV165" s="1389">
        <f t="shared" si="665"/>
        <v>1124380</v>
      </c>
      <c r="AW165" s="1389">
        <f t="shared" si="666"/>
        <v>67462.8</v>
      </c>
      <c r="AX165" s="1389">
        <f t="shared" si="667"/>
        <v>1191842.8</v>
      </c>
      <c r="AY165" s="1099"/>
      <c r="AZ165" s="1390">
        <f t="shared" si="668"/>
        <v>1191842.8</v>
      </c>
      <c r="BA165" s="1399">
        <f t="shared" si="364"/>
        <v>15493956.4</v>
      </c>
    </row>
    <row r="166" spans="1:53" s="1400" customFormat="1" ht="23.25" customHeight="1" thickBot="1">
      <c r="A166" s="1377">
        <v>16</v>
      </c>
      <c r="B166" s="1378" t="s">
        <v>90</v>
      </c>
      <c r="C166" s="1379" t="s">
        <v>3</v>
      </c>
      <c r="D166" s="1380"/>
      <c r="E166" s="1381">
        <v>0</v>
      </c>
      <c r="F166" s="1382">
        <f t="shared" si="632"/>
        <v>0</v>
      </c>
      <c r="G166" s="1101">
        <v>66140</v>
      </c>
      <c r="H166" s="813"/>
      <c r="I166" s="1383"/>
      <c r="J166" s="1383"/>
      <c r="K166" s="1383">
        <f t="shared" si="649"/>
        <v>0</v>
      </c>
      <c r="L166" s="1101"/>
      <c r="M166" s="1384">
        <f t="shared" si="634"/>
        <v>0</v>
      </c>
      <c r="N166" s="1385">
        <f t="shared" si="361"/>
        <v>0</v>
      </c>
      <c r="O166" s="1386">
        <v>1</v>
      </c>
      <c r="P166" s="1387">
        <f t="shared" si="650"/>
        <v>1</v>
      </c>
      <c r="Q166" s="1388">
        <f t="shared" si="651"/>
        <v>2</v>
      </c>
      <c r="R166" s="1099">
        <f t="shared" si="652"/>
        <v>66140</v>
      </c>
      <c r="S166" s="1098">
        <v>10</v>
      </c>
      <c r="T166" s="1101">
        <v>0.5</v>
      </c>
      <c r="U166" s="1101">
        <f t="shared" si="371"/>
        <v>15</v>
      </c>
      <c r="V166" s="1389">
        <f t="shared" si="653"/>
        <v>992100</v>
      </c>
      <c r="W166" s="1389">
        <f t="shared" si="654"/>
        <v>19842</v>
      </c>
      <c r="X166" s="1389">
        <f t="shared" si="655"/>
        <v>1011942</v>
      </c>
      <c r="Y166" s="1099"/>
      <c r="Z166" s="1390">
        <f t="shared" si="656"/>
        <v>1011942</v>
      </c>
      <c r="AA166" s="1386">
        <f t="shared" si="362"/>
        <v>13155246</v>
      </c>
      <c r="AB166" s="1391">
        <v>1</v>
      </c>
      <c r="AC166" s="1392">
        <f t="shared" si="657"/>
        <v>2</v>
      </c>
      <c r="AD166" s="1393">
        <f t="shared" si="658"/>
        <v>4</v>
      </c>
      <c r="AE166" s="1098">
        <f t="shared" si="618"/>
        <v>66140</v>
      </c>
      <c r="AF166" s="1099">
        <v>10</v>
      </c>
      <c r="AG166" s="1098">
        <v>0.6</v>
      </c>
      <c r="AH166" s="1098">
        <f t="shared" si="379"/>
        <v>16</v>
      </c>
      <c r="AI166" s="1394">
        <f t="shared" si="659"/>
        <v>1058240</v>
      </c>
      <c r="AJ166" s="1394">
        <f t="shared" si="660"/>
        <v>42329.599999999999</v>
      </c>
      <c r="AK166" s="1394">
        <f t="shared" si="661"/>
        <v>1100569.6000000001</v>
      </c>
      <c r="AL166" s="1098"/>
      <c r="AM166" s="1395">
        <f t="shared" si="662"/>
        <v>1100569.6000000001</v>
      </c>
      <c r="AN166" s="1386">
        <f t="shared" si="363"/>
        <v>14307404.800000001</v>
      </c>
      <c r="AO166" s="1396">
        <v>1</v>
      </c>
      <c r="AP166" s="1397">
        <f t="shared" si="663"/>
        <v>3</v>
      </c>
      <c r="AQ166" s="1398">
        <f t="shared" si="664"/>
        <v>6</v>
      </c>
      <c r="AR166" s="1099">
        <f t="shared" si="625"/>
        <v>66140</v>
      </c>
      <c r="AS166" s="1099">
        <v>10</v>
      </c>
      <c r="AT166" s="1098">
        <v>0.7</v>
      </c>
      <c r="AU166" s="1098">
        <f t="shared" si="483"/>
        <v>17</v>
      </c>
      <c r="AV166" s="1389">
        <f t="shared" si="665"/>
        <v>1124380</v>
      </c>
      <c r="AW166" s="1389">
        <f t="shared" si="666"/>
        <v>67462.8</v>
      </c>
      <c r="AX166" s="1389">
        <f t="shared" si="667"/>
        <v>1191842.8</v>
      </c>
      <c r="AY166" s="1099"/>
      <c r="AZ166" s="1390">
        <f t="shared" si="668"/>
        <v>1191842.8</v>
      </c>
      <c r="BA166" s="1399">
        <f t="shared" si="364"/>
        <v>15493956.4</v>
      </c>
    </row>
    <row r="167" spans="1:53" s="1400" customFormat="1" ht="23.25" customHeight="1" thickBot="1">
      <c r="A167" s="1377">
        <v>16</v>
      </c>
      <c r="B167" s="1378" t="s">
        <v>90</v>
      </c>
      <c r="C167" s="1379" t="s">
        <v>3</v>
      </c>
      <c r="D167" s="1380"/>
      <c r="E167" s="1381">
        <v>0</v>
      </c>
      <c r="F167" s="1382">
        <f t="shared" si="632"/>
        <v>0</v>
      </c>
      <c r="G167" s="1101">
        <v>66140</v>
      </c>
      <c r="H167" s="813"/>
      <c r="I167" s="1383"/>
      <c r="J167" s="1383"/>
      <c r="K167" s="1383">
        <f t="shared" si="649"/>
        <v>0</v>
      </c>
      <c r="L167" s="1101"/>
      <c r="M167" s="1384">
        <f t="shared" si="634"/>
        <v>0</v>
      </c>
      <c r="N167" s="1385">
        <f t="shared" si="361"/>
        <v>0</v>
      </c>
      <c r="O167" s="1386">
        <v>1</v>
      </c>
      <c r="P167" s="1387">
        <f t="shared" si="650"/>
        <v>1</v>
      </c>
      <c r="Q167" s="1388">
        <f t="shared" si="651"/>
        <v>2</v>
      </c>
      <c r="R167" s="1099">
        <f t="shared" si="652"/>
        <v>66140</v>
      </c>
      <c r="S167" s="1098">
        <v>10</v>
      </c>
      <c r="T167" s="1101">
        <v>0.5</v>
      </c>
      <c r="U167" s="1101">
        <f t="shared" si="371"/>
        <v>15</v>
      </c>
      <c r="V167" s="1389">
        <f t="shared" si="653"/>
        <v>992100</v>
      </c>
      <c r="W167" s="1389">
        <f t="shared" si="654"/>
        <v>19842</v>
      </c>
      <c r="X167" s="1389">
        <f t="shared" si="655"/>
        <v>1011942</v>
      </c>
      <c r="Y167" s="1099"/>
      <c r="Z167" s="1390">
        <f t="shared" si="656"/>
        <v>1011942</v>
      </c>
      <c r="AA167" s="1386">
        <f t="shared" si="362"/>
        <v>13155246</v>
      </c>
      <c r="AB167" s="1391">
        <v>1</v>
      </c>
      <c r="AC167" s="1392">
        <f t="shared" si="657"/>
        <v>2</v>
      </c>
      <c r="AD167" s="1393">
        <f t="shared" si="658"/>
        <v>4</v>
      </c>
      <c r="AE167" s="1098">
        <f t="shared" si="618"/>
        <v>66140</v>
      </c>
      <c r="AF167" s="1099">
        <v>10</v>
      </c>
      <c r="AG167" s="1098">
        <v>0.6</v>
      </c>
      <c r="AH167" s="1098">
        <f t="shared" si="379"/>
        <v>16</v>
      </c>
      <c r="AI167" s="1394">
        <f t="shared" si="659"/>
        <v>1058240</v>
      </c>
      <c r="AJ167" s="1394">
        <f t="shared" si="660"/>
        <v>42329.599999999999</v>
      </c>
      <c r="AK167" s="1394">
        <f t="shared" si="661"/>
        <v>1100569.6000000001</v>
      </c>
      <c r="AL167" s="1098"/>
      <c r="AM167" s="1395">
        <f t="shared" si="662"/>
        <v>1100569.6000000001</v>
      </c>
      <c r="AN167" s="1386">
        <f t="shared" si="363"/>
        <v>14307404.800000001</v>
      </c>
      <c r="AO167" s="1396">
        <v>1</v>
      </c>
      <c r="AP167" s="1397">
        <f t="shared" si="663"/>
        <v>3</v>
      </c>
      <c r="AQ167" s="1398">
        <f t="shared" si="664"/>
        <v>6</v>
      </c>
      <c r="AR167" s="1099">
        <f t="shared" si="625"/>
        <v>66140</v>
      </c>
      <c r="AS167" s="1099">
        <v>10</v>
      </c>
      <c r="AT167" s="1098">
        <v>0.7</v>
      </c>
      <c r="AU167" s="1098">
        <f t="shared" si="483"/>
        <v>17</v>
      </c>
      <c r="AV167" s="1389">
        <f t="shared" si="665"/>
        <v>1124380</v>
      </c>
      <c r="AW167" s="1389">
        <f t="shared" si="666"/>
        <v>67462.8</v>
      </c>
      <c r="AX167" s="1389">
        <f t="shared" si="667"/>
        <v>1191842.8</v>
      </c>
      <c r="AY167" s="1099"/>
      <c r="AZ167" s="1390">
        <f t="shared" si="668"/>
        <v>1191842.8</v>
      </c>
      <c r="BA167" s="1399">
        <f t="shared" si="364"/>
        <v>15493956.4</v>
      </c>
    </row>
    <row r="168" spans="1:53" s="508" customFormat="1" ht="18" customHeight="1" thickBot="1">
      <c r="A168" s="1581" t="s">
        <v>64</v>
      </c>
      <c r="B168" s="1582"/>
      <c r="C168" s="1589"/>
      <c r="D168" s="864">
        <f t="shared" ref="D168:S168" si="669">SUM(D100:D167)</f>
        <v>62</v>
      </c>
      <c r="E168" s="1155">
        <f t="shared" si="669"/>
        <v>650</v>
      </c>
      <c r="F168" s="864">
        <f t="shared" si="669"/>
        <v>1290</v>
      </c>
      <c r="G168" s="864">
        <f t="shared" si="669"/>
        <v>4497520</v>
      </c>
      <c r="H168" s="864">
        <f t="shared" si="669"/>
        <v>629</v>
      </c>
      <c r="I168" s="864">
        <f t="shared" si="669"/>
        <v>41602060</v>
      </c>
      <c r="J168" s="864">
        <f t="shared" si="669"/>
        <v>8969927.3900000006</v>
      </c>
      <c r="K168" s="864">
        <f t="shared" si="669"/>
        <v>50571987.390000001</v>
      </c>
      <c r="L168" s="864">
        <f t="shared" si="669"/>
        <v>164290</v>
      </c>
      <c r="M168" s="864">
        <f t="shared" si="669"/>
        <v>50736277.390000001</v>
      </c>
      <c r="N168" s="864">
        <f t="shared" si="669"/>
        <v>659571606.06999993</v>
      </c>
      <c r="O168" s="864">
        <f t="shared" si="669"/>
        <v>68</v>
      </c>
      <c r="P168" s="1155">
        <f t="shared" si="669"/>
        <v>718</v>
      </c>
      <c r="Q168" s="864">
        <f t="shared" si="669"/>
        <v>1436</v>
      </c>
      <c r="R168" s="864">
        <f t="shared" si="669"/>
        <v>4497520</v>
      </c>
      <c r="S168" s="864">
        <f t="shared" si="669"/>
        <v>689</v>
      </c>
      <c r="T168" s="864"/>
      <c r="U168" s="864">
        <f t="shared" ref="U168:AE168" si="670">SUM(U100:U167)</f>
        <v>1033.5</v>
      </c>
      <c r="V168" s="864">
        <f t="shared" si="670"/>
        <v>68355690</v>
      </c>
      <c r="W168" s="864">
        <f t="shared" si="670"/>
        <v>12371175.390000001</v>
      </c>
      <c r="X168" s="864">
        <f t="shared" si="670"/>
        <v>80726865.390000001</v>
      </c>
      <c r="Y168" s="864">
        <f t="shared" si="670"/>
        <v>164290</v>
      </c>
      <c r="Z168" s="864">
        <f t="shared" si="670"/>
        <v>80891155.390000001</v>
      </c>
      <c r="AA168" s="864">
        <f t="shared" si="670"/>
        <v>1051585020.0699999</v>
      </c>
      <c r="AB168" s="864">
        <f t="shared" si="670"/>
        <v>68</v>
      </c>
      <c r="AC168" s="864">
        <f t="shared" si="670"/>
        <v>786</v>
      </c>
      <c r="AD168" s="864">
        <f t="shared" si="670"/>
        <v>1572</v>
      </c>
      <c r="AE168" s="864">
        <f t="shared" si="670"/>
        <v>4497520</v>
      </c>
      <c r="AF168" s="864"/>
      <c r="AG168" s="864"/>
      <c r="AH168" s="864">
        <f t="shared" ref="AH168:AR168" si="671">SUM(AH100:AH167)</f>
        <v>1102.4000000000001</v>
      </c>
      <c r="AI168" s="864">
        <f t="shared" si="671"/>
        <v>72912736</v>
      </c>
      <c r="AJ168" s="864">
        <f t="shared" si="671"/>
        <v>14050734.549999997</v>
      </c>
      <c r="AK168" s="864">
        <f t="shared" si="671"/>
        <v>86963470.549999952</v>
      </c>
      <c r="AL168" s="864">
        <f t="shared" si="671"/>
        <v>164290</v>
      </c>
      <c r="AM168" s="864">
        <f t="shared" si="671"/>
        <v>87127760.549999952</v>
      </c>
      <c r="AN168" s="864">
        <f t="shared" si="671"/>
        <v>1132660887.1499996</v>
      </c>
      <c r="AO168" s="864">
        <f t="shared" si="671"/>
        <v>68</v>
      </c>
      <c r="AP168" s="864">
        <f t="shared" si="671"/>
        <v>854</v>
      </c>
      <c r="AQ168" s="864">
        <f t="shared" si="671"/>
        <v>1708</v>
      </c>
      <c r="AR168" s="864">
        <f t="shared" si="671"/>
        <v>4497520</v>
      </c>
      <c r="AS168" s="864"/>
      <c r="AT168" s="864"/>
      <c r="AU168" s="864">
        <f t="shared" ref="AU168:BA168" si="672">SUM(AU100:AU167)</f>
        <v>1171.3</v>
      </c>
      <c r="AV168" s="864">
        <f t="shared" si="672"/>
        <v>77469782</v>
      </c>
      <c r="AW168" s="864">
        <f t="shared" si="672"/>
        <v>15812847.230000006</v>
      </c>
      <c r="AX168" s="864">
        <f t="shared" si="672"/>
        <v>93282629.229999989</v>
      </c>
      <c r="AY168" s="864">
        <f t="shared" si="672"/>
        <v>164290</v>
      </c>
      <c r="AZ168" s="864">
        <f t="shared" si="672"/>
        <v>93446919.229999989</v>
      </c>
      <c r="BA168" s="864">
        <f t="shared" si="672"/>
        <v>1214809949.9900005</v>
      </c>
    </row>
    <row r="169" spans="1:53" s="478" customFormat="1" ht="17.25" customHeight="1">
      <c r="A169" s="509"/>
      <c r="B169" s="510"/>
      <c r="C169" s="510"/>
      <c r="D169" s="510"/>
      <c r="E169" s="1140"/>
      <c r="F169" s="510"/>
      <c r="G169" s="510"/>
      <c r="H169" s="510"/>
      <c r="I169" s="510"/>
      <c r="J169" s="510"/>
      <c r="K169" s="510"/>
      <c r="L169" s="510"/>
      <c r="M169" s="510"/>
      <c r="N169" s="510"/>
      <c r="O169" s="510"/>
      <c r="P169" s="1140"/>
      <c r="Q169" s="510"/>
      <c r="R169" s="510"/>
      <c r="S169" s="510"/>
      <c r="T169" s="510"/>
      <c r="U169" s="510"/>
      <c r="V169" s="510"/>
      <c r="W169" s="510"/>
      <c r="X169" s="510"/>
      <c r="Y169" s="510"/>
      <c r="Z169" s="510"/>
      <c r="AA169" s="510"/>
      <c r="AB169" s="510"/>
    </row>
    <row r="170" spans="1:53" s="478" customFormat="1" ht="18" customHeight="1" thickBot="1">
      <c r="A170" s="509"/>
      <c r="B170" s="510"/>
      <c r="C170" s="510"/>
      <c r="D170" s="510"/>
      <c r="E170" s="1140"/>
      <c r="F170" s="510"/>
      <c r="G170" s="510"/>
      <c r="H170" s="510"/>
      <c r="I170" s="510"/>
      <c r="J170" s="510"/>
      <c r="K170" s="510"/>
      <c r="L170" s="510"/>
      <c r="M170" s="510"/>
      <c r="N170" s="510"/>
      <c r="O170" s="510"/>
      <c r="P170" s="1140"/>
      <c r="Q170" s="510"/>
      <c r="R170" s="510"/>
      <c r="S170" s="510"/>
      <c r="T170" s="510"/>
      <c r="U170" s="510"/>
      <c r="V170" s="510"/>
      <c r="W170" s="510"/>
      <c r="X170" s="510"/>
      <c r="Y170" s="510"/>
      <c r="Z170" s="510"/>
      <c r="AA170" s="510"/>
      <c r="AB170" s="510"/>
    </row>
    <row r="171" spans="1:53" s="477" customFormat="1" ht="30.75" customHeight="1" thickBot="1">
      <c r="A171" s="1584" t="s">
        <v>789</v>
      </c>
      <c r="B171" s="1585"/>
      <c r="C171" s="1586"/>
      <c r="D171" s="996"/>
      <c r="E171" s="1572" t="s">
        <v>2171</v>
      </c>
      <c r="F171" s="1573"/>
      <c r="G171" s="1573"/>
      <c r="H171" s="1573"/>
      <c r="I171" s="1573"/>
      <c r="J171" s="1573"/>
      <c r="K171" s="1573"/>
      <c r="L171" s="1573"/>
      <c r="M171" s="1573"/>
      <c r="N171" s="1574"/>
      <c r="O171" s="992"/>
      <c r="P171" s="1572" t="s">
        <v>2171</v>
      </c>
      <c r="Q171" s="1573"/>
      <c r="R171" s="1573"/>
      <c r="S171" s="1573"/>
      <c r="T171" s="1573"/>
      <c r="U171" s="1573"/>
      <c r="V171" s="1573"/>
      <c r="W171" s="1573"/>
      <c r="X171" s="1573"/>
      <c r="Y171" s="1573"/>
      <c r="Z171" s="1573"/>
      <c r="AA171" s="1574"/>
      <c r="AB171" s="992"/>
      <c r="AC171" s="1572" t="s">
        <v>2171</v>
      </c>
      <c r="AD171" s="1573"/>
      <c r="AE171" s="1573"/>
      <c r="AF171" s="1573"/>
      <c r="AG171" s="1573"/>
      <c r="AH171" s="1573"/>
      <c r="AI171" s="1573"/>
      <c r="AJ171" s="1573"/>
      <c r="AK171" s="1573"/>
      <c r="AL171" s="1573"/>
      <c r="AM171" s="1573"/>
      <c r="AN171" s="1574"/>
      <c r="AO171" s="992"/>
      <c r="AP171" s="1572" t="s">
        <v>2171</v>
      </c>
      <c r="AQ171" s="1573"/>
      <c r="AR171" s="1573"/>
      <c r="AS171" s="1573"/>
      <c r="AT171" s="1573"/>
      <c r="AU171" s="1573"/>
      <c r="AV171" s="1573"/>
      <c r="AW171" s="1573"/>
      <c r="AX171" s="1573"/>
      <c r="AY171" s="1573"/>
      <c r="AZ171" s="1573"/>
      <c r="BA171" s="1574"/>
    </row>
    <row r="172" spans="1:53" s="478" customFormat="1" ht="25.5" customHeight="1" thickBot="1">
      <c r="A172" s="1575" t="s">
        <v>22</v>
      </c>
      <c r="B172" s="1576"/>
      <c r="C172" s="1577"/>
      <c r="D172" s="1578" t="s">
        <v>1864</v>
      </c>
      <c r="E172" s="1579"/>
      <c r="F172" s="1579"/>
      <c r="G172" s="1579"/>
      <c r="H172" s="1579"/>
      <c r="I172" s="1579"/>
      <c r="J172" s="1579"/>
      <c r="K172" s="1579"/>
      <c r="L172" s="1579"/>
      <c r="M172" s="1579"/>
      <c r="N172" s="1580"/>
      <c r="O172" s="994"/>
      <c r="P172" s="1578" t="s">
        <v>1865</v>
      </c>
      <c r="Q172" s="1579"/>
      <c r="R172" s="1579"/>
      <c r="S172" s="1579"/>
      <c r="T172" s="1579"/>
      <c r="U172" s="1579"/>
      <c r="V172" s="1579"/>
      <c r="W172" s="1579"/>
      <c r="X172" s="1579"/>
      <c r="Y172" s="1579"/>
      <c r="Z172" s="1579"/>
      <c r="AA172" s="1580"/>
      <c r="AB172" s="994"/>
      <c r="AC172" s="1578" t="s">
        <v>2158</v>
      </c>
      <c r="AD172" s="1579"/>
      <c r="AE172" s="1579"/>
      <c r="AF172" s="1579"/>
      <c r="AG172" s="1579"/>
      <c r="AH172" s="1579"/>
      <c r="AI172" s="1579"/>
      <c r="AJ172" s="1579"/>
      <c r="AK172" s="1579"/>
      <c r="AL172" s="1579"/>
      <c r="AM172" s="1579"/>
      <c r="AN172" s="1580"/>
      <c r="AO172" s="994"/>
      <c r="AP172" s="1578" t="s">
        <v>2489</v>
      </c>
      <c r="AQ172" s="1579"/>
      <c r="AR172" s="1579"/>
      <c r="AS172" s="1579"/>
      <c r="AT172" s="1579"/>
      <c r="AU172" s="1579"/>
      <c r="AV172" s="1579"/>
      <c r="AW172" s="1579"/>
      <c r="AX172" s="1579"/>
      <c r="AY172" s="1579"/>
      <c r="AZ172" s="1579"/>
      <c r="BA172" s="1580"/>
    </row>
    <row r="173" spans="1:53" ht="72.75" customHeight="1" thickBot="1">
      <c r="A173" s="479" t="s">
        <v>10</v>
      </c>
      <c r="B173" s="480" t="s">
        <v>54</v>
      </c>
      <c r="C173" s="480" t="s">
        <v>55</v>
      </c>
      <c r="D173" s="481" t="s">
        <v>1</v>
      </c>
      <c r="E173" s="1133" t="s">
        <v>586</v>
      </c>
      <c r="F173" s="482" t="s">
        <v>57</v>
      </c>
      <c r="G173" s="483" t="s">
        <v>62</v>
      </c>
      <c r="H173" s="484" t="s">
        <v>63</v>
      </c>
      <c r="I173" s="483" t="s">
        <v>587</v>
      </c>
      <c r="J173" s="485" t="s">
        <v>588</v>
      </c>
      <c r="K173" s="485" t="s">
        <v>848</v>
      </c>
      <c r="L173" s="486" t="s">
        <v>880</v>
      </c>
      <c r="M173" s="486" t="s">
        <v>1866</v>
      </c>
      <c r="N173" s="311" t="s">
        <v>1867</v>
      </c>
      <c r="O173" s="781"/>
      <c r="P173" s="1162" t="str">
        <f>+E173</f>
        <v>Դատավորի ստաժ</v>
      </c>
      <c r="Q173" s="488" t="str">
        <f>+F173</f>
        <v>Ստաժի %-ը</v>
      </c>
      <c r="R173" s="485" t="s">
        <v>62</v>
      </c>
      <c r="S173" s="1102" t="s">
        <v>63</v>
      </c>
      <c r="T173" s="1103" t="s">
        <v>2466</v>
      </c>
      <c r="U173" s="1102" t="s">
        <v>2467</v>
      </c>
      <c r="V173" s="485" t="s">
        <v>587</v>
      </c>
      <c r="W173" s="485" t="s">
        <v>588</v>
      </c>
      <c r="X173" s="485" t="s">
        <v>877</v>
      </c>
      <c r="Y173" s="490" t="s">
        <v>881</v>
      </c>
      <c r="Z173" s="490" t="s">
        <v>1868</v>
      </c>
      <c r="AA173" s="491" t="s">
        <v>1869</v>
      </c>
      <c r="AB173" s="781"/>
      <c r="AC173" s="487" t="str">
        <f>+P173</f>
        <v>Դատավորի ստաժ</v>
      </c>
      <c r="AD173" s="488" t="str">
        <f>+Q173</f>
        <v>Ստաժի %-ը</v>
      </c>
      <c r="AE173" s="485" t="s">
        <v>62</v>
      </c>
      <c r="AF173" s="1102" t="s">
        <v>63</v>
      </c>
      <c r="AG173" s="1103" t="s">
        <v>2470</v>
      </c>
      <c r="AH173" s="1102" t="s">
        <v>2471</v>
      </c>
      <c r="AI173" s="485" t="s">
        <v>587</v>
      </c>
      <c r="AJ173" s="485" t="s">
        <v>588</v>
      </c>
      <c r="AK173" s="485" t="s">
        <v>877</v>
      </c>
      <c r="AL173" s="490" t="s">
        <v>881</v>
      </c>
      <c r="AM173" s="490" t="s">
        <v>2160</v>
      </c>
      <c r="AN173" s="491" t="s">
        <v>2159</v>
      </c>
      <c r="AO173" s="781"/>
      <c r="AP173" s="482" t="str">
        <f>+AC173</f>
        <v>Դատավորի ստաժ</v>
      </c>
      <c r="AQ173" s="630" t="str">
        <f>+AD173</f>
        <v>Ստաժի %-ը</v>
      </c>
      <c r="AR173" s="483" t="s">
        <v>62</v>
      </c>
      <c r="AS173" s="1102" t="s">
        <v>63</v>
      </c>
      <c r="AT173" s="1103" t="s">
        <v>2932</v>
      </c>
      <c r="AU173" s="1102" t="s">
        <v>2933</v>
      </c>
      <c r="AV173" s="483" t="s">
        <v>587</v>
      </c>
      <c r="AW173" s="483" t="s">
        <v>588</v>
      </c>
      <c r="AX173" s="483" t="s">
        <v>877</v>
      </c>
      <c r="AY173" s="486" t="s">
        <v>881</v>
      </c>
      <c r="AZ173" s="486" t="s">
        <v>2490</v>
      </c>
      <c r="BA173" s="311" t="s">
        <v>2491</v>
      </c>
    </row>
    <row r="174" spans="1:53" s="499" customFormat="1" ht="23.25" customHeight="1" thickBot="1">
      <c r="A174" s="492">
        <v>1</v>
      </c>
      <c r="B174" s="1171" t="s">
        <v>1575</v>
      </c>
      <c r="C174" s="493" t="s">
        <v>599</v>
      </c>
      <c r="D174" s="989">
        <v>1</v>
      </c>
      <c r="E174" s="1156">
        <v>9</v>
      </c>
      <c r="F174" s="501">
        <f t="shared" ref="F174:F179" si="673">+E174*2</f>
        <v>18</v>
      </c>
      <c r="G174" s="813">
        <v>66140</v>
      </c>
      <c r="H174" s="813">
        <v>11</v>
      </c>
      <c r="I174" s="814">
        <f t="shared" ref="I174:I179" si="674">+H174*G174</f>
        <v>727540</v>
      </c>
      <c r="J174" s="814">
        <v>130957.2</v>
      </c>
      <c r="K174" s="814">
        <f t="shared" ref="K174:K179" si="675">+I174+J174</f>
        <v>858497.2</v>
      </c>
      <c r="L174" s="813"/>
      <c r="M174" s="815">
        <f t="shared" ref="M174:M179" si="676">+K174+L174</f>
        <v>858497.2</v>
      </c>
      <c r="N174" s="1315">
        <f t="shared" ref="N174:N179" si="677">+M174*13</f>
        <v>11160463.6</v>
      </c>
      <c r="O174" s="815">
        <v>1</v>
      </c>
      <c r="P174" s="1136">
        <f t="shared" ref="P174:P179" si="678">+E174+1</f>
        <v>10</v>
      </c>
      <c r="Q174" s="501">
        <f t="shared" ref="Q174:Q179" si="679">+P174*2</f>
        <v>20</v>
      </c>
      <c r="R174" s="813">
        <f t="shared" ref="R174:R179" si="680">+G174</f>
        <v>66140</v>
      </c>
      <c r="S174" s="1098">
        <v>11</v>
      </c>
      <c r="T174" s="1101">
        <v>0.5</v>
      </c>
      <c r="U174" s="1101">
        <f>+S174+S174*T174</f>
        <v>16.5</v>
      </c>
      <c r="V174" s="814">
        <f t="shared" ref="V174:V179" si="681">+U174*R174</f>
        <v>1091310</v>
      </c>
      <c r="W174" s="814">
        <f t="shared" ref="W174:W179" si="682">IF((Q174&lt;=30)*AND(V174*Q174%&gt;J174),V174*Q174%,IF((Q174&gt;30)*AND(V174*30%&gt;J174),V174*30%,J174))</f>
        <v>218262</v>
      </c>
      <c r="X174" s="814">
        <f t="shared" ref="X174:X179" si="683">+V174+W174</f>
        <v>1309572</v>
      </c>
      <c r="Y174" s="813"/>
      <c r="Z174" s="815">
        <f t="shared" ref="Z174:Z179" si="684">+X174+Y174</f>
        <v>1309572</v>
      </c>
      <c r="AA174" s="1316">
        <f t="shared" ref="AA174:AA179" si="685">+Z174*13</f>
        <v>17024436</v>
      </c>
      <c r="AB174" s="868">
        <v>1</v>
      </c>
      <c r="AC174" s="816">
        <f t="shared" ref="AC174:AC179" si="686">+P174+1</f>
        <v>11</v>
      </c>
      <c r="AD174" s="501">
        <f t="shared" ref="AD174:AD179" si="687">+AC174*2</f>
        <v>22</v>
      </c>
      <c r="AE174" s="813">
        <f t="shared" ref="AE174:AE179" si="688">+R174</f>
        <v>66140</v>
      </c>
      <c r="AF174" s="1098">
        <v>11</v>
      </c>
      <c r="AG174" s="1098">
        <v>0.6</v>
      </c>
      <c r="AH174" s="1098">
        <f>+AF174+AF174*AG174</f>
        <v>17.600000000000001</v>
      </c>
      <c r="AI174" s="814">
        <f t="shared" ref="AI174:AI179" si="689">+AH174*AE174</f>
        <v>1164064</v>
      </c>
      <c r="AJ174" s="814">
        <f t="shared" ref="AJ174:AJ179" si="690">IF((AD174&lt;=30)*AND(AI174*AD174%&gt;W174),AI174*AD174%,IF((AD174&gt;30)*AND(AI174*30%&gt;W174),AI174*30%,W174))</f>
        <v>256094.07999999999</v>
      </c>
      <c r="AK174" s="814">
        <f t="shared" ref="AK174:AK179" si="691">+AI174+AJ174</f>
        <v>1420158.08</v>
      </c>
      <c r="AL174" s="813"/>
      <c r="AM174" s="815">
        <f t="shared" ref="AM174:AM179" si="692">+AK174+AL174</f>
        <v>1420158.08</v>
      </c>
      <c r="AN174" s="1316">
        <f t="shared" ref="AN174:AN179" si="693">+AM174*13</f>
        <v>18462055.039999999</v>
      </c>
      <c r="AO174" s="868">
        <v>1</v>
      </c>
      <c r="AP174" s="816">
        <f t="shared" ref="AP174:AP179" si="694">+AC174+1</f>
        <v>12</v>
      </c>
      <c r="AQ174" s="501">
        <f t="shared" ref="AQ174:AQ179" si="695">+AP174*2</f>
        <v>24</v>
      </c>
      <c r="AR174" s="813">
        <f t="shared" ref="AR174:AR179" si="696">+AE174</f>
        <v>66140</v>
      </c>
      <c r="AS174" s="1098">
        <v>11</v>
      </c>
      <c r="AT174" s="1098">
        <v>0.7</v>
      </c>
      <c r="AU174" s="1098">
        <f>+AS174+AS174*AT174</f>
        <v>18.7</v>
      </c>
      <c r="AV174" s="814">
        <f t="shared" ref="AV174:AV179" si="697">+AU174*AR174</f>
        <v>1236818</v>
      </c>
      <c r="AW174" s="814">
        <f t="shared" ref="AW174:AW179" si="698">IF((AQ174&lt;=30)*AND(AV174*AQ174%&gt;AJ174),AV174*AQ174%,IF((AQ174&gt;30)*AND(AV174*30%&gt;AJ174),AV174*30%,AJ174))</f>
        <v>296836.32</v>
      </c>
      <c r="AX174" s="814">
        <f t="shared" ref="AX174:AX179" si="699">+AV174+AW174</f>
        <v>1533654.32</v>
      </c>
      <c r="AY174" s="813"/>
      <c r="AZ174" s="815">
        <f t="shared" ref="AZ174:AZ179" si="700">+AX174+AY174</f>
        <v>1533654.32</v>
      </c>
      <c r="BA174" s="1317">
        <f t="shared" ref="BA174:BA179" si="701">+AZ174*13</f>
        <v>19937506.16</v>
      </c>
    </row>
    <row r="175" spans="1:53" s="499" customFormat="1" ht="25.5" customHeight="1" thickBot="1">
      <c r="A175" s="492">
        <v>2</v>
      </c>
      <c r="B175" s="1171" t="s">
        <v>1572</v>
      </c>
      <c r="C175" s="493" t="s">
        <v>726</v>
      </c>
      <c r="D175" s="989">
        <v>1</v>
      </c>
      <c r="E175" s="1157">
        <v>21</v>
      </c>
      <c r="F175" s="495">
        <f t="shared" si="673"/>
        <v>42</v>
      </c>
      <c r="G175" s="937">
        <v>66140</v>
      </c>
      <c r="H175" s="813">
        <v>10</v>
      </c>
      <c r="I175" s="943">
        <f t="shared" si="674"/>
        <v>661400</v>
      </c>
      <c r="J175" s="1182">
        <v>287043</v>
      </c>
      <c r="K175" s="943">
        <f t="shared" si="675"/>
        <v>948443</v>
      </c>
      <c r="L175" s="937"/>
      <c r="M175" s="940">
        <f t="shared" si="676"/>
        <v>948443</v>
      </c>
      <c r="N175" s="1315">
        <f t="shared" si="677"/>
        <v>12329759</v>
      </c>
      <c r="O175" s="815">
        <v>1</v>
      </c>
      <c r="P175" s="1166">
        <f t="shared" si="678"/>
        <v>22</v>
      </c>
      <c r="Q175" s="495">
        <f t="shared" si="679"/>
        <v>44</v>
      </c>
      <c r="R175" s="937">
        <f t="shared" si="680"/>
        <v>66140</v>
      </c>
      <c r="S175" s="1100">
        <v>10</v>
      </c>
      <c r="T175" s="1101">
        <v>0.5</v>
      </c>
      <c r="U175" s="1101">
        <f t="shared" ref="U175:U176" si="702">+S175+S175*T175</f>
        <v>15</v>
      </c>
      <c r="V175" s="943">
        <f t="shared" si="681"/>
        <v>992100</v>
      </c>
      <c r="W175" s="814">
        <f t="shared" si="682"/>
        <v>297630</v>
      </c>
      <c r="X175" s="943">
        <f t="shared" si="683"/>
        <v>1289730</v>
      </c>
      <c r="Y175" s="937"/>
      <c r="Z175" s="940">
        <f t="shared" si="684"/>
        <v>1289730</v>
      </c>
      <c r="AA175" s="1316">
        <f t="shared" si="685"/>
        <v>16766490</v>
      </c>
      <c r="AB175" s="868">
        <v>1</v>
      </c>
      <c r="AC175" s="955">
        <f t="shared" si="686"/>
        <v>23</v>
      </c>
      <c r="AD175" s="495">
        <f t="shared" si="687"/>
        <v>46</v>
      </c>
      <c r="AE175" s="937">
        <f t="shared" si="688"/>
        <v>66140</v>
      </c>
      <c r="AF175" s="1100">
        <v>10</v>
      </c>
      <c r="AG175" s="1098">
        <v>0.6</v>
      </c>
      <c r="AH175" s="1098">
        <f>+AF175+AF175*AG175</f>
        <v>16</v>
      </c>
      <c r="AI175" s="943">
        <f t="shared" si="689"/>
        <v>1058240</v>
      </c>
      <c r="AJ175" s="943">
        <f t="shared" si="690"/>
        <v>317472</v>
      </c>
      <c r="AK175" s="943">
        <f t="shared" si="691"/>
        <v>1375712</v>
      </c>
      <c r="AL175" s="937"/>
      <c r="AM175" s="940">
        <f t="shared" si="692"/>
        <v>1375712</v>
      </c>
      <c r="AN175" s="1316">
        <f t="shared" si="693"/>
        <v>17884256</v>
      </c>
      <c r="AO175" s="868">
        <v>1</v>
      </c>
      <c r="AP175" s="955">
        <f t="shared" si="694"/>
        <v>24</v>
      </c>
      <c r="AQ175" s="495">
        <f t="shared" si="695"/>
        <v>48</v>
      </c>
      <c r="AR175" s="937">
        <f t="shared" si="696"/>
        <v>66140</v>
      </c>
      <c r="AS175" s="1100">
        <v>10</v>
      </c>
      <c r="AT175" s="1098">
        <v>0.7</v>
      </c>
      <c r="AU175" s="1098">
        <f>+AS175+AS175*AT175</f>
        <v>17</v>
      </c>
      <c r="AV175" s="943">
        <f t="shared" si="697"/>
        <v>1124380</v>
      </c>
      <c r="AW175" s="943">
        <f t="shared" si="698"/>
        <v>337314</v>
      </c>
      <c r="AX175" s="943">
        <f t="shared" si="699"/>
        <v>1461694</v>
      </c>
      <c r="AY175" s="937"/>
      <c r="AZ175" s="940">
        <f t="shared" si="700"/>
        <v>1461694</v>
      </c>
      <c r="BA175" s="1317">
        <f t="shared" si="701"/>
        <v>19002022</v>
      </c>
    </row>
    <row r="176" spans="1:53" s="499" customFormat="1" ht="30" customHeight="1" thickBot="1">
      <c r="A176" s="492">
        <v>3</v>
      </c>
      <c r="B176" s="1171" t="s">
        <v>1581</v>
      </c>
      <c r="C176" s="493" t="s">
        <v>726</v>
      </c>
      <c r="D176" s="989">
        <v>1</v>
      </c>
      <c r="E176" s="1156">
        <v>3</v>
      </c>
      <c r="F176" s="501">
        <f t="shared" si="673"/>
        <v>6</v>
      </c>
      <c r="G176" s="813">
        <v>66140</v>
      </c>
      <c r="H176" s="813">
        <v>10</v>
      </c>
      <c r="I176" s="814">
        <f t="shared" si="674"/>
        <v>661400</v>
      </c>
      <c r="J176" s="814">
        <v>39684</v>
      </c>
      <c r="K176" s="814">
        <f t="shared" si="675"/>
        <v>701084</v>
      </c>
      <c r="L176" s="813"/>
      <c r="M176" s="815">
        <f t="shared" si="676"/>
        <v>701084</v>
      </c>
      <c r="N176" s="1315">
        <f t="shared" si="677"/>
        <v>9114092</v>
      </c>
      <c r="O176" s="815">
        <v>1</v>
      </c>
      <c r="P176" s="1136">
        <f t="shared" si="678"/>
        <v>4</v>
      </c>
      <c r="Q176" s="501">
        <f t="shared" si="679"/>
        <v>8</v>
      </c>
      <c r="R176" s="813">
        <f t="shared" si="680"/>
        <v>66140</v>
      </c>
      <c r="S176" s="1098">
        <v>10</v>
      </c>
      <c r="T176" s="1101">
        <v>0.5</v>
      </c>
      <c r="U176" s="1101">
        <f t="shared" si="702"/>
        <v>15</v>
      </c>
      <c r="V176" s="814">
        <f t="shared" si="681"/>
        <v>992100</v>
      </c>
      <c r="W176" s="814">
        <f t="shared" si="682"/>
        <v>79368</v>
      </c>
      <c r="X176" s="814">
        <f t="shared" si="683"/>
        <v>1071468</v>
      </c>
      <c r="Y176" s="813"/>
      <c r="Z176" s="815">
        <f t="shared" si="684"/>
        <v>1071468</v>
      </c>
      <c r="AA176" s="1316">
        <f t="shared" si="685"/>
        <v>13929084</v>
      </c>
      <c r="AB176" s="868">
        <v>1</v>
      </c>
      <c r="AC176" s="816">
        <f t="shared" si="686"/>
        <v>5</v>
      </c>
      <c r="AD176" s="501">
        <f t="shared" si="687"/>
        <v>10</v>
      </c>
      <c r="AE176" s="813">
        <f t="shared" si="688"/>
        <v>66140</v>
      </c>
      <c r="AF176" s="1098">
        <v>10</v>
      </c>
      <c r="AG176" s="1098">
        <v>0.6</v>
      </c>
      <c r="AH176" s="1098">
        <f t="shared" ref="AH176:AH179" si="703">+AF176+AF176*AG176</f>
        <v>16</v>
      </c>
      <c r="AI176" s="814">
        <f t="shared" si="689"/>
        <v>1058240</v>
      </c>
      <c r="AJ176" s="814">
        <f t="shared" si="690"/>
        <v>105824</v>
      </c>
      <c r="AK176" s="814">
        <f t="shared" si="691"/>
        <v>1164064</v>
      </c>
      <c r="AL176" s="813"/>
      <c r="AM176" s="815">
        <f t="shared" si="692"/>
        <v>1164064</v>
      </c>
      <c r="AN176" s="1316">
        <f t="shared" si="693"/>
        <v>15132832</v>
      </c>
      <c r="AO176" s="868">
        <v>1</v>
      </c>
      <c r="AP176" s="816">
        <f t="shared" si="694"/>
        <v>6</v>
      </c>
      <c r="AQ176" s="501">
        <f t="shared" si="695"/>
        <v>12</v>
      </c>
      <c r="AR176" s="813">
        <f t="shared" si="696"/>
        <v>66140</v>
      </c>
      <c r="AS176" s="1098">
        <v>10</v>
      </c>
      <c r="AT176" s="1098">
        <v>0.7</v>
      </c>
      <c r="AU176" s="1098">
        <f t="shared" ref="AU176:AU179" si="704">+AS176+AS176*AT176</f>
        <v>17</v>
      </c>
      <c r="AV176" s="814">
        <f t="shared" si="697"/>
        <v>1124380</v>
      </c>
      <c r="AW176" s="814">
        <f t="shared" si="698"/>
        <v>134925.6</v>
      </c>
      <c r="AX176" s="814">
        <f t="shared" si="699"/>
        <v>1259305.6000000001</v>
      </c>
      <c r="AY176" s="813"/>
      <c r="AZ176" s="815">
        <f t="shared" si="700"/>
        <v>1259305.6000000001</v>
      </c>
      <c r="BA176" s="1317">
        <f t="shared" si="701"/>
        <v>16370972.800000001</v>
      </c>
    </row>
    <row r="177" spans="1:53" s="499" customFormat="1" ht="23.25" customHeight="1" thickBot="1">
      <c r="A177" s="492">
        <v>4</v>
      </c>
      <c r="B177" s="1171" t="s">
        <v>244</v>
      </c>
      <c r="C177" s="493" t="s">
        <v>726</v>
      </c>
      <c r="D177" s="989">
        <v>1</v>
      </c>
      <c r="E177" s="1136">
        <v>1</v>
      </c>
      <c r="F177" s="501">
        <f t="shared" si="673"/>
        <v>2</v>
      </c>
      <c r="G177" s="813">
        <v>66140</v>
      </c>
      <c r="H177" s="813">
        <v>10</v>
      </c>
      <c r="I177" s="814">
        <f t="shared" si="674"/>
        <v>661400</v>
      </c>
      <c r="J177" s="814">
        <v>13228</v>
      </c>
      <c r="K177" s="814">
        <f t="shared" si="675"/>
        <v>674628</v>
      </c>
      <c r="L177" s="813">
        <v>8000</v>
      </c>
      <c r="M177" s="815">
        <f t="shared" si="676"/>
        <v>682628</v>
      </c>
      <c r="N177" s="1315">
        <f t="shared" si="677"/>
        <v>8874164</v>
      </c>
      <c r="O177" s="815">
        <v>1</v>
      </c>
      <c r="P177" s="1136">
        <f t="shared" si="678"/>
        <v>2</v>
      </c>
      <c r="Q177" s="501">
        <f t="shared" si="679"/>
        <v>4</v>
      </c>
      <c r="R177" s="813">
        <f t="shared" si="680"/>
        <v>66140</v>
      </c>
      <c r="S177" s="1098">
        <v>10</v>
      </c>
      <c r="T177" s="1101">
        <v>0.5</v>
      </c>
      <c r="U177" s="1101">
        <f t="shared" ref="U177:U179" si="705">+S177+S177*T177</f>
        <v>15</v>
      </c>
      <c r="V177" s="814">
        <f t="shared" si="681"/>
        <v>992100</v>
      </c>
      <c r="W177" s="814">
        <f t="shared" si="682"/>
        <v>39684</v>
      </c>
      <c r="X177" s="814">
        <f t="shared" si="683"/>
        <v>1031784</v>
      </c>
      <c r="Y177" s="813">
        <v>8000</v>
      </c>
      <c r="Z177" s="815">
        <f>+X177+Y177</f>
        <v>1039784</v>
      </c>
      <c r="AA177" s="1316">
        <f t="shared" si="685"/>
        <v>13517192</v>
      </c>
      <c r="AB177" s="868">
        <v>1</v>
      </c>
      <c r="AC177" s="816">
        <f t="shared" si="686"/>
        <v>3</v>
      </c>
      <c r="AD177" s="501">
        <f t="shared" si="687"/>
        <v>6</v>
      </c>
      <c r="AE177" s="813">
        <f t="shared" si="688"/>
        <v>66140</v>
      </c>
      <c r="AF177" s="1098">
        <v>10</v>
      </c>
      <c r="AG177" s="1098">
        <v>0.6</v>
      </c>
      <c r="AH177" s="1098">
        <f t="shared" si="703"/>
        <v>16</v>
      </c>
      <c r="AI177" s="814">
        <f t="shared" si="689"/>
        <v>1058240</v>
      </c>
      <c r="AJ177" s="814">
        <f t="shared" si="690"/>
        <v>63494.399999999994</v>
      </c>
      <c r="AK177" s="814">
        <f t="shared" si="691"/>
        <v>1121734.3999999999</v>
      </c>
      <c r="AL177" s="813">
        <v>8000</v>
      </c>
      <c r="AM177" s="815">
        <f t="shared" si="692"/>
        <v>1129734.3999999999</v>
      </c>
      <c r="AN177" s="1316">
        <f t="shared" si="693"/>
        <v>14686547.199999999</v>
      </c>
      <c r="AO177" s="868">
        <v>1</v>
      </c>
      <c r="AP177" s="816">
        <f t="shared" si="694"/>
        <v>4</v>
      </c>
      <c r="AQ177" s="501">
        <f t="shared" si="695"/>
        <v>8</v>
      </c>
      <c r="AR177" s="813">
        <f t="shared" si="696"/>
        <v>66140</v>
      </c>
      <c r="AS177" s="1098">
        <v>10</v>
      </c>
      <c r="AT177" s="1098">
        <v>0.7</v>
      </c>
      <c r="AU177" s="1098">
        <f t="shared" si="704"/>
        <v>17</v>
      </c>
      <c r="AV177" s="814">
        <f t="shared" si="697"/>
        <v>1124380</v>
      </c>
      <c r="AW177" s="814">
        <f t="shared" si="698"/>
        <v>89950.400000000009</v>
      </c>
      <c r="AX177" s="814">
        <f t="shared" si="699"/>
        <v>1214330.3999999999</v>
      </c>
      <c r="AY177" s="813">
        <v>8000</v>
      </c>
      <c r="AZ177" s="815">
        <f t="shared" si="700"/>
        <v>1222330.3999999999</v>
      </c>
      <c r="BA177" s="1317">
        <f t="shared" si="701"/>
        <v>15890295.199999999</v>
      </c>
    </row>
    <row r="178" spans="1:53" s="499" customFormat="1" ht="23.25" customHeight="1" thickBot="1">
      <c r="A178" s="492">
        <v>5</v>
      </c>
      <c r="B178" s="1171" t="s">
        <v>1574</v>
      </c>
      <c r="C178" s="493" t="s">
        <v>726</v>
      </c>
      <c r="D178" s="989">
        <v>1</v>
      </c>
      <c r="E178" s="1156">
        <v>15</v>
      </c>
      <c r="F178" s="501">
        <f t="shared" si="673"/>
        <v>30</v>
      </c>
      <c r="G178" s="813">
        <v>66140</v>
      </c>
      <c r="H178" s="813">
        <v>10</v>
      </c>
      <c r="I178" s="814">
        <f t="shared" si="674"/>
        <v>661400</v>
      </c>
      <c r="J178" s="814">
        <v>198420</v>
      </c>
      <c r="K178" s="814">
        <f t="shared" si="675"/>
        <v>859820</v>
      </c>
      <c r="L178" s="813"/>
      <c r="M178" s="815">
        <f t="shared" si="676"/>
        <v>859820</v>
      </c>
      <c r="N178" s="1315">
        <f t="shared" si="677"/>
        <v>11177660</v>
      </c>
      <c r="O178" s="815">
        <v>1</v>
      </c>
      <c r="P178" s="1136">
        <f t="shared" si="678"/>
        <v>16</v>
      </c>
      <c r="Q178" s="501">
        <f t="shared" si="679"/>
        <v>32</v>
      </c>
      <c r="R178" s="813">
        <f t="shared" si="680"/>
        <v>66140</v>
      </c>
      <c r="S178" s="1098">
        <v>10</v>
      </c>
      <c r="T178" s="1101">
        <v>0.5</v>
      </c>
      <c r="U178" s="1101">
        <f t="shared" si="705"/>
        <v>15</v>
      </c>
      <c r="V178" s="814">
        <f t="shared" si="681"/>
        <v>992100</v>
      </c>
      <c r="W178" s="814">
        <f t="shared" si="682"/>
        <v>297630</v>
      </c>
      <c r="X178" s="814">
        <f t="shared" si="683"/>
        <v>1289730</v>
      </c>
      <c r="Y178" s="813"/>
      <c r="Z178" s="815">
        <f t="shared" si="684"/>
        <v>1289730</v>
      </c>
      <c r="AA178" s="1316">
        <f t="shared" si="685"/>
        <v>16766490</v>
      </c>
      <c r="AB178" s="868">
        <v>1</v>
      </c>
      <c r="AC178" s="816">
        <f t="shared" si="686"/>
        <v>17</v>
      </c>
      <c r="AD178" s="501">
        <f t="shared" si="687"/>
        <v>34</v>
      </c>
      <c r="AE178" s="813">
        <f t="shared" si="688"/>
        <v>66140</v>
      </c>
      <c r="AF178" s="1098">
        <v>10</v>
      </c>
      <c r="AG178" s="1098">
        <v>0.6</v>
      </c>
      <c r="AH178" s="1098">
        <f t="shared" si="703"/>
        <v>16</v>
      </c>
      <c r="AI178" s="814">
        <f t="shared" si="689"/>
        <v>1058240</v>
      </c>
      <c r="AJ178" s="814">
        <f t="shared" si="690"/>
        <v>317472</v>
      </c>
      <c r="AK178" s="814">
        <f t="shared" si="691"/>
        <v>1375712</v>
      </c>
      <c r="AL178" s="813"/>
      <c r="AM178" s="815">
        <f t="shared" si="692"/>
        <v>1375712</v>
      </c>
      <c r="AN178" s="1316">
        <f t="shared" si="693"/>
        <v>17884256</v>
      </c>
      <c r="AO178" s="868">
        <v>1</v>
      </c>
      <c r="AP178" s="816">
        <f t="shared" si="694"/>
        <v>18</v>
      </c>
      <c r="AQ178" s="501">
        <f t="shared" si="695"/>
        <v>36</v>
      </c>
      <c r="AR178" s="813">
        <f t="shared" si="696"/>
        <v>66140</v>
      </c>
      <c r="AS178" s="1098">
        <v>10</v>
      </c>
      <c r="AT178" s="1098">
        <v>0.7</v>
      </c>
      <c r="AU178" s="1098">
        <f t="shared" si="704"/>
        <v>17</v>
      </c>
      <c r="AV178" s="814">
        <f t="shared" si="697"/>
        <v>1124380</v>
      </c>
      <c r="AW178" s="814">
        <f t="shared" si="698"/>
        <v>337314</v>
      </c>
      <c r="AX178" s="814">
        <f t="shared" si="699"/>
        <v>1461694</v>
      </c>
      <c r="AY178" s="813"/>
      <c r="AZ178" s="815">
        <f t="shared" si="700"/>
        <v>1461694</v>
      </c>
      <c r="BA178" s="1317">
        <f t="shared" si="701"/>
        <v>19002022</v>
      </c>
    </row>
    <row r="179" spans="1:53" s="499" customFormat="1" ht="23.25" customHeight="1" thickBot="1">
      <c r="A179" s="492">
        <v>6</v>
      </c>
      <c r="B179" s="1171" t="s">
        <v>1576</v>
      </c>
      <c r="C179" s="493" t="s">
        <v>726</v>
      </c>
      <c r="D179" s="989">
        <v>1</v>
      </c>
      <c r="E179" s="1158">
        <v>24</v>
      </c>
      <c r="F179" s="511">
        <f t="shared" si="673"/>
        <v>48</v>
      </c>
      <c r="G179" s="818">
        <v>66140</v>
      </c>
      <c r="H179" s="818">
        <v>10</v>
      </c>
      <c r="I179" s="819">
        <f t="shared" si="674"/>
        <v>661400</v>
      </c>
      <c r="J179" s="819">
        <v>410722.5</v>
      </c>
      <c r="K179" s="819">
        <f t="shared" si="675"/>
        <v>1072122.5</v>
      </c>
      <c r="L179" s="818"/>
      <c r="M179" s="820">
        <f t="shared" si="676"/>
        <v>1072122.5</v>
      </c>
      <c r="N179" s="1315">
        <f t="shared" si="677"/>
        <v>13937592.5</v>
      </c>
      <c r="O179" s="815">
        <v>1</v>
      </c>
      <c r="P179" s="1138">
        <f t="shared" si="678"/>
        <v>25</v>
      </c>
      <c r="Q179" s="511">
        <f t="shared" si="679"/>
        <v>50</v>
      </c>
      <c r="R179" s="818">
        <f t="shared" si="680"/>
        <v>66140</v>
      </c>
      <c r="S179" s="1099">
        <v>10</v>
      </c>
      <c r="T179" s="1101">
        <v>0.5</v>
      </c>
      <c r="U179" s="1101">
        <f t="shared" si="705"/>
        <v>15</v>
      </c>
      <c r="V179" s="819">
        <f t="shared" si="681"/>
        <v>992100</v>
      </c>
      <c r="W179" s="819">
        <f t="shared" si="682"/>
        <v>410722.5</v>
      </c>
      <c r="X179" s="819">
        <f t="shared" si="683"/>
        <v>1402822.5</v>
      </c>
      <c r="Y179" s="818"/>
      <c r="Z179" s="820">
        <f t="shared" si="684"/>
        <v>1402822.5</v>
      </c>
      <c r="AA179" s="1316">
        <f t="shared" si="685"/>
        <v>18236692.5</v>
      </c>
      <c r="AB179" s="868">
        <v>1</v>
      </c>
      <c r="AC179" s="825">
        <f t="shared" si="686"/>
        <v>26</v>
      </c>
      <c r="AD179" s="511">
        <f t="shared" si="687"/>
        <v>52</v>
      </c>
      <c r="AE179" s="818">
        <f t="shared" si="688"/>
        <v>66140</v>
      </c>
      <c r="AF179" s="1099">
        <v>10</v>
      </c>
      <c r="AG179" s="1098">
        <v>0.6</v>
      </c>
      <c r="AH179" s="1098">
        <f t="shared" si="703"/>
        <v>16</v>
      </c>
      <c r="AI179" s="819">
        <f t="shared" si="689"/>
        <v>1058240</v>
      </c>
      <c r="AJ179" s="819">
        <f t="shared" si="690"/>
        <v>410722.5</v>
      </c>
      <c r="AK179" s="819">
        <f t="shared" si="691"/>
        <v>1468962.5</v>
      </c>
      <c r="AL179" s="818"/>
      <c r="AM179" s="820">
        <f t="shared" si="692"/>
        <v>1468962.5</v>
      </c>
      <c r="AN179" s="1316">
        <f t="shared" si="693"/>
        <v>19096512.5</v>
      </c>
      <c r="AO179" s="868">
        <v>1</v>
      </c>
      <c r="AP179" s="825">
        <f t="shared" si="694"/>
        <v>27</v>
      </c>
      <c r="AQ179" s="511">
        <f t="shared" si="695"/>
        <v>54</v>
      </c>
      <c r="AR179" s="818">
        <f t="shared" si="696"/>
        <v>66140</v>
      </c>
      <c r="AS179" s="1099">
        <v>10</v>
      </c>
      <c r="AT179" s="1098">
        <v>0.7</v>
      </c>
      <c r="AU179" s="1098">
        <f t="shared" si="704"/>
        <v>17</v>
      </c>
      <c r="AV179" s="819">
        <f t="shared" si="697"/>
        <v>1124380</v>
      </c>
      <c r="AW179" s="819">
        <f t="shared" si="698"/>
        <v>410722.5</v>
      </c>
      <c r="AX179" s="819">
        <f t="shared" si="699"/>
        <v>1535102.5</v>
      </c>
      <c r="AY179" s="818"/>
      <c r="AZ179" s="820">
        <f t="shared" si="700"/>
        <v>1535102.5</v>
      </c>
      <c r="BA179" s="1317">
        <f t="shared" si="701"/>
        <v>19956332.5</v>
      </c>
    </row>
    <row r="180" spans="1:53" s="508" customFormat="1" ht="18" customHeight="1" thickBot="1">
      <c r="A180" s="1581" t="s">
        <v>64</v>
      </c>
      <c r="B180" s="1582"/>
      <c r="C180" s="1583"/>
      <c r="D180" s="801">
        <f t="shared" ref="D180:BA180" si="706">SUM(D174:D179)</f>
        <v>6</v>
      </c>
      <c r="E180" s="1139">
        <f t="shared" si="706"/>
        <v>73</v>
      </c>
      <c r="F180" s="866">
        <f t="shared" si="706"/>
        <v>146</v>
      </c>
      <c r="G180" s="866">
        <f t="shared" si="706"/>
        <v>396840</v>
      </c>
      <c r="H180" s="866">
        <f t="shared" si="706"/>
        <v>61</v>
      </c>
      <c r="I180" s="866">
        <f t="shared" si="706"/>
        <v>4034540</v>
      </c>
      <c r="J180" s="866">
        <f t="shared" si="706"/>
        <v>1080054.7</v>
      </c>
      <c r="K180" s="866">
        <f t="shared" si="706"/>
        <v>5114594.7</v>
      </c>
      <c r="L180" s="866">
        <f t="shared" si="706"/>
        <v>8000</v>
      </c>
      <c r="M180" s="866">
        <f t="shared" si="706"/>
        <v>5122594.7</v>
      </c>
      <c r="N180" s="867">
        <f t="shared" si="706"/>
        <v>66593731.100000001</v>
      </c>
      <c r="O180" s="637">
        <f t="shared" si="706"/>
        <v>6</v>
      </c>
      <c r="P180" s="1165">
        <f t="shared" si="706"/>
        <v>79</v>
      </c>
      <c r="Q180" s="866">
        <f t="shared" si="706"/>
        <v>158</v>
      </c>
      <c r="R180" s="866">
        <f t="shared" si="706"/>
        <v>396840</v>
      </c>
      <c r="S180" s="866">
        <f t="shared" si="706"/>
        <v>61</v>
      </c>
      <c r="T180" s="866"/>
      <c r="U180" s="866">
        <f t="shared" si="706"/>
        <v>91.5</v>
      </c>
      <c r="V180" s="866">
        <f t="shared" si="706"/>
        <v>6051810</v>
      </c>
      <c r="W180" s="866">
        <f t="shared" si="706"/>
        <v>1343296.5</v>
      </c>
      <c r="X180" s="866">
        <f t="shared" si="706"/>
        <v>7395106.5</v>
      </c>
      <c r="Y180" s="866">
        <f t="shared" si="706"/>
        <v>8000</v>
      </c>
      <c r="Z180" s="866">
        <f t="shared" si="706"/>
        <v>7403106.5</v>
      </c>
      <c r="AA180" s="867">
        <f t="shared" si="706"/>
        <v>96240384.5</v>
      </c>
      <c r="AB180" s="867">
        <f t="shared" si="706"/>
        <v>6</v>
      </c>
      <c r="AC180" s="997">
        <f t="shared" si="706"/>
        <v>85</v>
      </c>
      <c r="AD180" s="866">
        <f t="shared" si="706"/>
        <v>170</v>
      </c>
      <c r="AE180" s="866">
        <f t="shared" si="706"/>
        <v>396840</v>
      </c>
      <c r="AF180" s="866"/>
      <c r="AG180" s="866"/>
      <c r="AH180" s="866">
        <f t="shared" si="706"/>
        <v>97.6</v>
      </c>
      <c r="AI180" s="866">
        <f t="shared" si="706"/>
        <v>6455264</v>
      </c>
      <c r="AJ180" s="866">
        <f t="shared" si="706"/>
        <v>1471078.98</v>
      </c>
      <c r="AK180" s="866">
        <f t="shared" si="706"/>
        <v>7926342.9800000004</v>
      </c>
      <c r="AL180" s="866">
        <f t="shared" si="706"/>
        <v>8000</v>
      </c>
      <c r="AM180" s="866">
        <f t="shared" si="706"/>
        <v>7934342.9800000004</v>
      </c>
      <c r="AN180" s="867">
        <f t="shared" si="706"/>
        <v>103146458.73999999</v>
      </c>
      <c r="AO180" s="867">
        <f t="shared" si="706"/>
        <v>6</v>
      </c>
      <c r="AP180" s="997">
        <f t="shared" si="706"/>
        <v>91</v>
      </c>
      <c r="AQ180" s="866">
        <f t="shared" si="706"/>
        <v>182</v>
      </c>
      <c r="AR180" s="866">
        <f t="shared" si="706"/>
        <v>396840</v>
      </c>
      <c r="AS180" s="866"/>
      <c r="AT180" s="866"/>
      <c r="AU180" s="866">
        <f t="shared" si="706"/>
        <v>103.7</v>
      </c>
      <c r="AV180" s="866">
        <f t="shared" si="706"/>
        <v>6858718</v>
      </c>
      <c r="AW180" s="866">
        <f t="shared" si="706"/>
        <v>1607062.82</v>
      </c>
      <c r="AX180" s="866">
        <f t="shared" si="706"/>
        <v>8465780.8200000003</v>
      </c>
      <c r="AY180" s="866">
        <f t="shared" si="706"/>
        <v>8000</v>
      </c>
      <c r="AZ180" s="866">
        <f t="shared" si="706"/>
        <v>8473780.8200000003</v>
      </c>
      <c r="BA180" s="867">
        <f t="shared" si="706"/>
        <v>110159150.66</v>
      </c>
    </row>
    <row r="181" spans="1:53" s="478" customFormat="1" ht="17.25" customHeight="1">
      <c r="A181" s="509"/>
      <c r="B181" s="510"/>
      <c r="C181" s="510"/>
      <c r="D181" s="510"/>
      <c r="E181" s="1140"/>
      <c r="F181" s="510"/>
      <c r="G181" s="510"/>
      <c r="H181" s="510"/>
      <c r="I181" s="510"/>
      <c r="J181" s="510"/>
      <c r="K181" s="510"/>
      <c r="L181" s="510"/>
      <c r="M181" s="510"/>
      <c r="N181" s="510"/>
      <c r="O181" s="510"/>
      <c r="P181" s="1140"/>
      <c r="Q181" s="510"/>
      <c r="R181" s="510"/>
      <c r="S181" s="510"/>
      <c r="T181" s="510"/>
      <c r="U181" s="510"/>
      <c r="V181" s="510"/>
      <c r="W181" s="510"/>
      <c r="X181" s="510"/>
      <c r="Y181" s="510"/>
      <c r="Z181" s="510"/>
      <c r="AA181" s="510"/>
      <c r="AB181" s="510"/>
    </row>
    <row r="182" spans="1:53" s="478" customFormat="1" ht="18" customHeight="1" thickBot="1">
      <c r="A182" s="509"/>
      <c r="B182" s="510"/>
      <c r="C182" s="510"/>
      <c r="D182" s="510"/>
      <c r="E182" s="1140"/>
      <c r="F182" s="510"/>
      <c r="G182" s="510"/>
      <c r="H182" s="510"/>
      <c r="I182" s="510"/>
      <c r="J182" s="510"/>
      <c r="K182" s="510"/>
      <c r="L182" s="510"/>
      <c r="M182" s="510"/>
      <c r="N182" s="510"/>
      <c r="O182" s="510"/>
      <c r="P182" s="1140"/>
      <c r="Q182" s="510"/>
      <c r="R182" s="510"/>
      <c r="S182" s="510"/>
      <c r="T182" s="510"/>
      <c r="U182" s="510"/>
      <c r="V182" s="510"/>
      <c r="W182" s="510"/>
      <c r="X182" s="510"/>
      <c r="Y182" s="510"/>
      <c r="Z182" s="510"/>
      <c r="AA182" s="510"/>
      <c r="AB182" s="510"/>
    </row>
    <row r="183" spans="1:53" s="477" customFormat="1" ht="30.75" customHeight="1" thickBot="1">
      <c r="A183" s="1584" t="s">
        <v>789</v>
      </c>
      <c r="B183" s="1585"/>
      <c r="C183" s="1586"/>
      <c r="D183" s="996"/>
      <c r="E183" s="1572" t="s">
        <v>2172</v>
      </c>
      <c r="F183" s="1573"/>
      <c r="G183" s="1573"/>
      <c r="H183" s="1573"/>
      <c r="I183" s="1573"/>
      <c r="J183" s="1573"/>
      <c r="K183" s="1573"/>
      <c r="L183" s="1573"/>
      <c r="M183" s="1573"/>
      <c r="N183" s="1574"/>
      <c r="O183" s="992"/>
      <c r="P183" s="1572" t="s">
        <v>2172</v>
      </c>
      <c r="Q183" s="1573"/>
      <c r="R183" s="1573"/>
      <c r="S183" s="1573"/>
      <c r="T183" s="1573"/>
      <c r="U183" s="1573"/>
      <c r="V183" s="1573"/>
      <c r="W183" s="1573"/>
      <c r="X183" s="1573"/>
      <c r="Y183" s="1573"/>
      <c r="Z183" s="1573"/>
      <c r="AA183" s="1574"/>
      <c r="AB183" s="992"/>
      <c r="AC183" s="1572" t="s">
        <v>2172</v>
      </c>
      <c r="AD183" s="1573"/>
      <c r="AE183" s="1573"/>
      <c r="AF183" s="1573"/>
      <c r="AG183" s="1573"/>
      <c r="AH183" s="1573"/>
      <c r="AI183" s="1573"/>
      <c r="AJ183" s="1573"/>
      <c r="AK183" s="1573"/>
      <c r="AL183" s="1573"/>
      <c r="AM183" s="1573"/>
      <c r="AN183" s="1574"/>
      <c r="AO183" s="992"/>
      <c r="AP183" s="1572" t="s">
        <v>2172</v>
      </c>
      <c r="AQ183" s="1573"/>
      <c r="AR183" s="1573"/>
      <c r="AS183" s="1573"/>
      <c r="AT183" s="1573"/>
      <c r="AU183" s="1573"/>
      <c r="AV183" s="1573"/>
      <c r="AW183" s="1573"/>
      <c r="AX183" s="1573"/>
      <c r="AY183" s="1573"/>
      <c r="AZ183" s="1573"/>
      <c r="BA183" s="1574"/>
    </row>
    <row r="184" spans="1:53" s="478" customFormat="1" ht="25.5" customHeight="1" thickBot="1">
      <c r="A184" s="1575" t="s">
        <v>22</v>
      </c>
      <c r="B184" s="1576"/>
      <c r="C184" s="1577"/>
      <c r="D184" s="1578" t="s">
        <v>1864</v>
      </c>
      <c r="E184" s="1579"/>
      <c r="F184" s="1579"/>
      <c r="G184" s="1579"/>
      <c r="H184" s="1579"/>
      <c r="I184" s="1579"/>
      <c r="J184" s="1579"/>
      <c r="K184" s="1579"/>
      <c r="L184" s="1579"/>
      <c r="M184" s="1579"/>
      <c r="N184" s="1580"/>
      <c r="O184" s="994"/>
      <c r="P184" s="1578" t="s">
        <v>1865</v>
      </c>
      <c r="Q184" s="1579"/>
      <c r="R184" s="1579"/>
      <c r="S184" s="1579"/>
      <c r="T184" s="1579"/>
      <c r="U184" s="1579"/>
      <c r="V184" s="1579"/>
      <c r="W184" s="1579"/>
      <c r="X184" s="1579"/>
      <c r="Y184" s="1579"/>
      <c r="Z184" s="1579"/>
      <c r="AA184" s="1580"/>
      <c r="AB184" s="994"/>
      <c r="AC184" s="1578" t="s">
        <v>2158</v>
      </c>
      <c r="AD184" s="1579"/>
      <c r="AE184" s="1579"/>
      <c r="AF184" s="1579"/>
      <c r="AG184" s="1579"/>
      <c r="AH184" s="1579"/>
      <c r="AI184" s="1579"/>
      <c r="AJ184" s="1579"/>
      <c r="AK184" s="1579"/>
      <c r="AL184" s="1579"/>
      <c r="AM184" s="1579"/>
      <c r="AN184" s="1580"/>
      <c r="AO184" s="994"/>
      <c r="AP184" s="1578" t="s">
        <v>2489</v>
      </c>
      <c r="AQ184" s="1579"/>
      <c r="AR184" s="1579"/>
      <c r="AS184" s="1579"/>
      <c r="AT184" s="1579"/>
      <c r="AU184" s="1579"/>
      <c r="AV184" s="1579"/>
      <c r="AW184" s="1579"/>
      <c r="AX184" s="1579"/>
      <c r="AY184" s="1579"/>
      <c r="AZ184" s="1579"/>
      <c r="BA184" s="1580"/>
    </row>
    <row r="185" spans="1:53" ht="72.75" customHeight="1" thickBot="1">
      <c r="A185" s="479" t="s">
        <v>10</v>
      </c>
      <c r="B185" s="480" t="s">
        <v>54</v>
      </c>
      <c r="C185" s="480" t="s">
        <v>55</v>
      </c>
      <c r="D185" s="481" t="s">
        <v>1</v>
      </c>
      <c r="E185" s="1133" t="s">
        <v>586</v>
      </c>
      <c r="F185" s="482" t="s">
        <v>57</v>
      </c>
      <c r="G185" s="483" t="s">
        <v>62</v>
      </c>
      <c r="H185" s="484" t="s">
        <v>63</v>
      </c>
      <c r="I185" s="483" t="s">
        <v>587</v>
      </c>
      <c r="J185" s="485" t="s">
        <v>588</v>
      </c>
      <c r="K185" s="485" t="s">
        <v>848</v>
      </c>
      <c r="L185" s="486" t="s">
        <v>880</v>
      </c>
      <c r="M185" s="486" t="s">
        <v>1866</v>
      </c>
      <c r="N185" s="311" t="s">
        <v>1867</v>
      </c>
      <c r="O185" s="781"/>
      <c r="P185" s="1162" t="str">
        <f>+E185</f>
        <v>Դատավորի ստաժ</v>
      </c>
      <c r="Q185" s="488" t="str">
        <f>+F185</f>
        <v>Ստաժի %-ը</v>
      </c>
      <c r="R185" s="485" t="s">
        <v>62</v>
      </c>
      <c r="S185" s="1102" t="s">
        <v>63</v>
      </c>
      <c r="T185" s="1103" t="s">
        <v>2466</v>
      </c>
      <c r="U185" s="1102" t="s">
        <v>2467</v>
      </c>
      <c r="V185" s="485" t="s">
        <v>587</v>
      </c>
      <c r="W185" s="485" t="s">
        <v>588</v>
      </c>
      <c r="X185" s="485" t="s">
        <v>877</v>
      </c>
      <c r="Y185" s="490" t="s">
        <v>881</v>
      </c>
      <c r="Z185" s="490" t="s">
        <v>1868</v>
      </c>
      <c r="AA185" s="491" t="s">
        <v>1869</v>
      </c>
      <c r="AB185" s="781"/>
      <c r="AC185" s="487" t="str">
        <f>+P185</f>
        <v>Դատավորի ստաժ</v>
      </c>
      <c r="AD185" s="488" t="str">
        <f>+Q185</f>
        <v>Ստաժի %-ը</v>
      </c>
      <c r="AE185" s="485" t="s">
        <v>62</v>
      </c>
      <c r="AF185" s="1102" t="s">
        <v>63</v>
      </c>
      <c r="AG185" s="1103" t="s">
        <v>2470</v>
      </c>
      <c r="AH185" s="1102" t="s">
        <v>2471</v>
      </c>
      <c r="AI185" s="485" t="s">
        <v>587</v>
      </c>
      <c r="AJ185" s="485" t="s">
        <v>588</v>
      </c>
      <c r="AK185" s="485" t="s">
        <v>877</v>
      </c>
      <c r="AL185" s="490" t="s">
        <v>881</v>
      </c>
      <c r="AM185" s="490" t="s">
        <v>2160</v>
      </c>
      <c r="AN185" s="491" t="s">
        <v>2159</v>
      </c>
      <c r="AO185" s="781"/>
      <c r="AP185" s="482" t="str">
        <f>+AC185</f>
        <v>Դատավորի ստաժ</v>
      </c>
      <c r="AQ185" s="630" t="str">
        <f>+AD185</f>
        <v>Ստաժի %-ը</v>
      </c>
      <c r="AR185" s="483" t="s">
        <v>62</v>
      </c>
      <c r="AS185" s="1102" t="s">
        <v>63</v>
      </c>
      <c r="AT185" s="1103" t="s">
        <v>2932</v>
      </c>
      <c r="AU185" s="1102" t="s">
        <v>2933</v>
      </c>
      <c r="AV185" s="483" t="s">
        <v>587</v>
      </c>
      <c r="AW185" s="483" t="s">
        <v>588</v>
      </c>
      <c r="AX185" s="483" t="s">
        <v>877</v>
      </c>
      <c r="AY185" s="486" t="s">
        <v>881</v>
      </c>
      <c r="AZ185" s="486" t="s">
        <v>2490</v>
      </c>
      <c r="BA185" s="311" t="s">
        <v>2491</v>
      </c>
    </row>
    <row r="186" spans="1:53" s="499" customFormat="1" ht="23.25" customHeight="1" thickBot="1">
      <c r="A186" s="500">
        <v>1</v>
      </c>
      <c r="B186" s="1171" t="s">
        <v>885</v>
      </c>
      <c r="C186" s="493" t="s">
        <v>599</v>
      </c>
      <c r="D186" s="227">
        <v>1</v>
      </c>
      <c r="E186" s="1151">
        <v>4</v>
      </c>
      <c r="F186" s="501">
        <f t="shared" ref="F186" si="707">+E186*2</f>
        <v>8</v>
      </c>
      <c r="G186" s="813">
        <v>66140</v>
      </c>
      <c r="H186" s="813">
        <v>11</v>
      </c>
      <c r="I186" s="814">
        <f t="shared" ref="I186" si="708">+H186*G186</f>
        <v>727540</v>
      </c>
      <c r="J186" s="814">
        <v>58203.200000000004</v>
      </c>
      <c r="K186" s="814">
        <f t="shared" ref="K186" si="709">+I186+J186</f>
        <v>785743.2</v>
      </c>
      <c r="L186" s="813"/>
      <c r="M186" s="815">
        <f t="shared" ref="M186" si="710">+K186+L186</f>
        <v>785743.2</v>
      </c>
      <c r="N186" s="1315">
        <f t="shared" ref="N186:N197" si="711">+M186*13</f>
        <v>10214661.6</v>
      </c>
      <c r="O186" s="815">
        <v>1</v>
      </c>
      <c r="P186" s="1136">
        <f t="shared" ref="P186" si="712">+E186+1</f>
        <v>5</v>
      </c>
      <c r="Q186" s="501">
        <f t="shared" ref="Q186" si="713">+P186*2</f>
        <v>10</v>
      </c>
      <c r="R186" s="813">
        <f t="shared" ref="R186" si="714">+G186</f>
        <v>66140</v>
      </c>
      <c r="S186" s="1098">
        <v>11</v>
      </c>
      <c r="T186" s="1101">
        <v>0.5</v>
      </c>
      <c r="U186" s="1101">
        <f>+S186+S186*T186</f>
        <v>16.5</v>
      </c>
      <c r="V186" s="814">
        <f t="shared" ref="V186" si="715">+U186*R186</f>
        <v>1091310</v>
      </c>
      <c r="W186" s="814">
        <f t="shared" ref="W186" si="716">IF((Q186&lt;=30)*AND(V186*Q186%&gt;J186),V186*Q186%,IF((Q186&gt;30)*AND(V186*30%&gt;J186),V186*30%,J186))</f>
        <v>109131</v>
      </c>
      <c r="X186" s="814">
        <f t="shared" ref="X186" si="717">+V186+W186</f>
        <v>1200441</v>
      </c>
      <c r="Y186" s="813"/>
      <c r="Z186" s="815">
        <f t="shared" ref="Z186" si="718">+X186+Y186</f>
        <v>1200441</v>
      </c>
      <c r="AA186" s="1316">
        <f t="shared" ref="AA186:AA197" si="719">+Z186*13</f>
        <v>15605733</v>
      </c>
      <c r="AB186" s="868">
        <v>1</v>
      </c>
      <c r="AC186" s="812">
        <f t="shared" ref="AC186" si="720">+P186+1</f>
        <v>6</v>
      </c>
      <c r="AD186" s="501">
        <f t="shared" ref="AD186" si="721">+AC186*2</f>
        <v>12</v>
      </c>
      <c r="AE186" s="813">
        <f t="shared" ref="AE186" si="722">+R186</f>
        <v>66140</v>
      </c>
      <c r="AF186" s="1098">
        <v>11</v>
      </c>
      <c r="AG186" s="1098">
        <v>0.6</v>
      </c>
      <c r="AH186" s="1098">
        <f>+AF186+AF186*AG186</f>
        <v>17.600000000000001</v>
      </c>
      <c r="AI186" s="814">
        <f t="shared" ref="AI186" si="723">+AH186*AE186</f>
        <v>1164064</v>
      </c>
      <c r="AJ186" s="814">
        <f t="shared" ref="AJ186" si="724">IF((AD186&lt;=30)*AND(AI186*AD186%&gt;W186),AI186*AD186%,IF((AD186&gt;30)*AND(AI186*30%&gt;W186),AI186*30%,W186))</f>
        <v>139687.67999999999</v>
      </c>
      <c r="AK186" s="814">
        <f t="shared" ref="AK186" si="725">+AI186+AJ186</f>
        <v>1303751.6799999999</v>
      </c>
      <c r="AL186" s="813"/>
      <c r="AM186" s="815">
        <f t="shared" ref="AM186" si="726">+AK186+AL186</f>
        <v>1303751.6799999999</v>
      </c>
      <c r="AN186" s="1316">
        <f t="shared" ref="AN186:AN197" si="727">+AM186*13</f>
        <v>16948771.84</v>
      </c>
      <c r="AO186" s="868">
        <v>1</v>
      </c>
      <c r="AP186" s="812">
        <f t="shared" ref="AP186" si="728">+AC186+1</f>
        <v>7</v>
      </c>
      <c r="AQ186" s="501">
        <f t="shared" ref="AQ186" si="729">+AP186*2</f>
        <v>14</v>
      </c>
      <c r="AR186" s="813">
        <f t="shared" ref="AR186" si="730">+AE186</f>
        <v>66140</v>
      </c>
      <c r="AS186" s="1098">
        <v>11</v>
      </c>
      <c r="AT186" s="1098">
        <v>0.7</v>
      </c>
      <c r="AU186" s="1098">
        <f>+AS186+AS186*AT186</f>
        <v>18.7</v>
      </c>
      <c r="AV186" s="814">
        <f t="shared" ref="AV186" si="731">+AU186*AR186</f>
        <v>1236818</v>
      </c>
      <c r="AW186" s="814">
        <f t="shared" ref="AW186" si="732">IF((AQ186&lt;=30)*AND(AV186*AQ186%&gt;AJ186),AV186*AQ186%,IF((AQ186&gt;30)*AND(AV186*30%&gt;AJ186),AV186*30%,AJ186))</f>
        <v>173154.52000000002</v>
      </c>
      <c r="AX186" s="814">
        <f t="shared" ref="AX186" si="733">+AV186+AW186</f>
        <v>1409972.52</v>
      </c>
      <c r="AY186" s="813"/>
      <c r="AZ186" s="815">
        <f t="shared" ref="AZ186" si="734">+AX186+AY186</f>
        <v>1409972.52</v>
      </c>
      <c r="BA186" s="1317">
        <f t="shared" ref="BA186:BA197" si="735">+AZ186*13</f>
        <v>18329642.760000002</v>
      </c>
    </row>
    <row r="187" spans="1:53" s="499" customFormat="1" ht="23.25" customHeight="1" thickBot="1">
      <c r="A187" s="500">
        <v>2</v>
      </c>
      <c r="B187" s="1173" t="s">
        <v>646</v>
      </c>
      <c r="C187" s="493" t="s">
        <v>726</v>
      </c>
      <c r="D187" s="227">
        <v>1</v>
      </c>
      <c r="E187" s="1151">
        <v>24</v>
      </c>
      <c r="F187" s="501">
        <f t="shared" ref="F187:F195" si="736">+E187*2</f>
        <v>48</v>
      </c>
      <c r="G187" s="813">
        <v>66140</v>
      </c>
      <c r="H187" s="813">
        <v>10</v>
      </c>
      <c r="I187" s="814">
        <f t="shared" ref="I187:I195" si="737">+H187*G187</f>
        <v>661400</v>
      </c>
      <c r="J187" s="814">
        <v>358803.75</v>
      </c>
      <c r="K187" s="814">
        <f t="shared" ref="K187:K195" si="738">+I187+J187</f>
        <v>1020203.75</v>
      </c>
      <c r="L187" s="813"/>
      <c r="M187" s="815">
        <f t="shared" ref="M187:M195" si="739">+K187+L187</f>
        <v>1020203.75</v>
      </c>
      <c r="N187" s="1315">
        <f t="shared" si="711"/>
        <v>13262648.75</v>
      </c>
      <c r="O187" s="815">
        <v>1</v>
      </c>
      <c r="P187" s="1136">
        <f t="shared" ref="P187:P195" si="740">+E187+1</f>
        <v>25</v>
      </c>
      <c r="Q187" s="501">
        <f t="shared" ref="Q187:Q195" si="741">+P187*2</f>
        <v>50</v>
      </c>
      <c r="R187" s="813">
        <f t="shared" ref="R187:R195" si="742">+G187</f>
        <v>66140</v>
      </c>
      <c r="S187" s="1098">
        <v>10</v>
      </c>
      <c r="T187" s="1101">
        <v>0.5</v>
      </c>
      <c r="U187" s="1101">
        <f t="shared" ref="U187:U188" si="743">+S187+S187*T187</f>
        <v>15</v>
      </c>
      <c r="V187" s="814">
        <f t="shared" ref="V187:V195" si="744">+U187*R187</f>
        <v>992100</v>
      </c>
      <c r="W187" s="814">
        <f t="shared" ref="W187:W195" si="745">IF((Q187&lt;=30)*AND(V187*Q187%&gt;J187),V187*Q187%,IF((Q187&gt;30)*AND(V187*30%&gt;J187),V187*30%,J187))</f>
        <v>358803.75</v>
      </c>
      <c r="X187" s="814">
        <f t="shared" ref="X187:X195" si="746">+V187+W187</f>
        <v>1350903.75</v>
      </c>
      <c r="Y187" s="813"/>
      <c r="Z187" s="815">
        <f t="shared" ref="Z187:Z195" si="747">+X187+Y187</f>
        <v>1350903.75</v>
      </c>
      <c r="AA187" s="1316">
        <f t="shared" si="719"/>
        <v>17561748.75</v>
      </c>
      <c r="AB187" s="868">
        <v>1</v>
      </c>
      <c r="AC187" s="812">
        <f t="shared" ref="AC187:AC195" si="748">+P187+1</f>
        <v>26</v>
      </c>
      <c r="AD187" s="501">
        <f t="shared" ref="AD187:AD195" si="749">+AC187*2</f>
        <v>52</v>
      </c>
      <c r="AE187" s="813">
        <f t="shared" ref="AE187:AE195" si="750">+R187</f>
        <v>66140</v>
      </c>
      <c r="AF187" s="1098">
        <v>10</v>
      </c>
      <c r="AG187" s="1098">
        <v>0.6</v>
      </c>
      <c r="AH187" s="1098">
        <f>+AF187+AF187*AG187</f>
        <v>16</v>
      </c>
      <c r="AI187" s="814">
        <f t="shared" ref="AI187:AI195" si="751">+AH187*AE187</f>
        <v>1058240</v>
      </c>
      <c r="AJ187" s="814">
        <f t="shared" ref="AJ187:AJ195" si="752">IF((AD187&lt;=30)*AND(AI187*AD187%&gt;W187),AI187*AD187%,IF((AD187&gt;30)*AND(AI187*30%&gt;W187),AI187*30%,W187))</f>
        <v>358803.75</v>
      </c>
      <c r="AK187" s="814">
        <f t="shared" ref="AK187:AK195" si="753">+AI187+AJ187</f>
        <v>1417043.75</v>
      </c>
      <c r="AL187" s="813"/>
      <c r="AM187" s="815">
        <f t="shared" ref="AM187:AM195" si="754">+AK187+AL187</f>
        <v>1417043.75</v>
      </c>
      <c r="AN187" s="1316">
        <f t="shared" si="727"/>
        <v>18421568.75</v>
      </c>
      <c r="AO187" s="868">
        <v>1</v>
      </c>
      <c r="AP187" s="812">
        <f t="shared" ref="AP187:AP195" si="755">+AC187+1</f>
        <v>27</v>
      </c>
      <c r="AQ187" s="501">
        <f t="shared" ref="AQ187:AQ195" si="756">+AP187*2</f>
        <v>54</v>
      </c>
      <c r="AR187" s="813">
        <f t="shared" ref="AR187:AR195" si="757">+AE187</f>
        <v>66140</v>
      </c>
      <c r="AS187" s="1098">
        <v>10</v>
      </c>
      <c r="AT187" s="1098">
        <v>0.7</v>
      </c>
      <c r="AU187" s="1098">
        <f>+AS187+AS187*AT187</f>
        <v>17</v>
      </c>
      <c r="AV187" s="814">
        <f t="shared" ref="AV187:AV195" si="758">+AU187*AR187</f>
        <v>1124380</v>
      </c>
      <c r="AW187" s="814">
        <f t="shared" ref="AW187:AW195" si="759">IF((AQ187&lt;=30)*AND(AV187*AQ187%&gt;AJ187),AV187*AQ187%,IF((AQ187&gt;30)*AND(AV187*30%&gt;AJ187),AV187*30%,AJ187))</f>
        <v>358803.75</v>
      </c>
      <c r="AX187" s="814">
        <f t="shared" ref="AX187:AX195" si="760">+AV187+AW187</f>
        <v>1483183.75</v>
      </c>
      <c r="AY187" s="813"/>
      <c r="AZ187" s="815">
        <f t="shared" ref="AZ187:AZ195" si="761">+AX187+AY187</f>
        <v>1483183.75</v>
      </c>
      <c r="BA187" s="1317">
        <f t="shared" si="735"/>
        <v>19281388.75</v>
      </c>
    </row>
    <row r="188" spans="1:53" s="499" customFormat="1" ht="23.25" customHeight="1" thickBot="1">
      <c r="A188" s="500">
        <v>3</v>
      </c>
      <c r="B188" s="1176" t="s">
        <v>647</v>
      </c>
      <c r="C188" s="493" t="s">
        <v>726</v>
      </c>
      <c r="D188" s="227">
        <v>1</v>
      </c>
      <c r="E188" s="1151">
        <v>19</v>
      </c>
      <c r="F188" s="501">
        <f t="shared" si="736"/>
        <v>38</v>
      </c>
      <c r="G188" s="813">
        <v>66140</v>
      </c>
      <c r="H188" s="813">
        <v>10</v>
      </c>
      <c r="I188" s="814">
        <f t="shared" si="737"/>
        <v>661400</v>
      </c>
      <c r="J188" s="814">
        <v>215282</v>
      </c>
      <c r="K188" s="814">
        <f t="shared" si="738"/>
        <v>876682</v>
      </c>
      <c r="L188" s="813"/>
      <c r="M188" s="815">
        <f t="shared" si="739"/>
        <v>876682</v>
      </c>
      <c r="N188" s="1315">
        <f t="shared" si="711"/>
        <v>11396866</v>
      </c>
      <c r="O188" s="815">
        <v>1</v>
      </c>
      <c r="P188" s="1136">
        <f t="shared" si="740"/>
        <v>20</v>
      </c>
      <c r="Q188" s="501">
        <f t="shared" si="741"/>
        <v>40</v>
      </c>
      <c r="R188" s="813">
        <f t="shared" si="742"/>
        <v>66140</v>
      </c>
      <c r="S188" s="1098">
        <v>10</v>
      </c>
      <c r="T188" s="1101">
        <v>0.5</v>
      </c>
      <c r="U188" s="1101">
        <f t="shared" si="743"/>
        <v>15</v>
      </c>
      <c r="V188" s="814">
        <f t="shared" si="744"/>
        <v>992100</v>
      </c>
      <c r="W188" s="814">
        <f t="shared" si="745"/>
        <v>297630</v>
      </c>
      <c r="X188" s="814">
        <f t="shared" si="746"/>
        <v>1289730</v>
      </c>
      <c r="Y188" s="813"/>
      <c r="Z188" s="815">
        <f t="shared" si="747"/>
        <v>1289730</v>
      </c>
      <c r="AA188" s="1316">
        <f t="shared" si="719"/>
        <v>16766490</v>
      </c>
      <c r="AB188" s="868">
        <v>1</v>
      </c>
      <c r="AC188" s="812">
        <f t="shared" si="748"/>
        <v>21</v>
      </c>
      <c r="AD188" s="501">
        <f t="shared" si="749"/>
        <v>42</v>
      </c>
      <c r="AE188" s="813">
        <f t="shared" si="750"/>
        <v>66140</v>
      </c>
      <c r="AF188" s="1098">
        <v>10</v>
      </c>
      <c r="AG188" s="1098">
        <v>0.6</v>
      </c>
      <c r="AH188" s="1098">
        <f t="shared" ref="AH188:AH196" si="762">+AF188+AF188*AG188</f>
        <v>16</v>
      </c>
      <c r="AI188" s="814">
        <f t="shared" si="751"/>
        <v>1058240</v>
      </c>
      <c r="AJ188" s="814">
        <f t="shared" si="752"/>
        <v>317472</v>
      </c>
      <c r="AK188" s="814">
        <f t="shared" si="753"/>
        <v>1375712</v>
      </c>
      <c r="AL188" s="813"/>
      <c r="AM188" s="815">
        <f t="shared" si="754"/>
        <v>1375712</v>
      </c>
      <c r="AN188" s="1316">
        <f t="shared" si="727"/>
        <v>17884256</v>
      </c>
      <c r="AO188" s="868">
        <v>1</v>
      </c>
      <c r="AP188" s="812">
        <f t="shared" si="755"/>
        <v>22</v>
      </c>
      <c r="AQ188" s="501">
        <f t="shared" si="756"/>
        <v>44</v>
      </c>
      <c r="AR188" s="813">
        <f t="shared" si="757"/>
        <v>66140</v>
      </c>
      <c r="AS188" s="1098">
        <v>10</v>
      </c>
      <c r="AT188" s="1098">
        <v>0.7</v>
      </c>
      <c r="AU188" s="1098">
        <f t="shared" ref="AU188:AU196" si="763">+AS188+AS188*AT188</f>
        <v>17</v>
      </c>
      <c r="AV188" s="814">
        <f t="shared" si="758"/>
        <v>1124380</v>
      </c>
      <c r="AW188" s="814">
        <f t="shared" si="759"/>
        <v>337314</v>
      </c>
      <c r="AX188" s="814">
        <f t="shared" si="760"/>
        <v>1461694</v>
      </c>
      <c r="AY188" s="813"/>
      <c r="AZ188" s="815">
        <f t="shared" si="761"/>
        <v>1461694</v>
      </c>
      <c r="BA188" s="1317">
        <f t="shared" si="735"/>
        <v>19002022</v>
      </c>
    </row>
    <row r="189" spans="1:53" s="499" customFormat="1" ht="23.25" customHeight="1" thickBot="1">
      <c r="A189" s="500">
        <v>4</v>
      </c>
      <c r="B189" s="1176" t="s">
        <v>648</v>
      </c>
      <c r="C189" s="493" t="s">
        <v>726</v>
      </c>
      <c r="D189" s="227">
        <v>1</v>
      </c>
      <c r="E189" s="1151">
        <v>21</v>
      </c>
      <c r="F189" s="501">
        <f t="shared" si="736"/>
        <v>42</v>
      </c>
      <c r="G189" s="813">
        <v>66140</v>
      </c>
      <c r="H189" s="813">
        <v>10</v>
      </c>
      <c r="I189" s="814">
        <f t="shared" si="737"/>
        <v>661400</v>
      </c>
      <c r="J189" s="814">
        <v>287043</v>
      </c>
      <c r="K189" s="814">
        <f t="shared" si="738"/>
        <v>948443</v>
      </c>
      <c r="L189" s="813"/>
      <c r="M189" s="815">
        <f t="shared" si="739"/>
        <v>948443</v>
      </c>
      <c r="N189" s="1315">
        <f t="shared" si="711"/>
        <v>12329759</v>
      </c>
      <c r="O189" s="815">
        <v>1</v>
      </c>
      <c r="P189" s="1136">
        <f t="shared" si="740"/>
        <v>22</v>
      </c>
      <c r="Q189" s="501">
        <f t="shared" si="741"/>
        <v>44</v>
      </c>
      <c r="R189" s="813">
        <f t="shared" si="742"/>
        <v>66140</v>
      </c>
      <c r="S189" s="1098">
        <v>10</v>
      </c>
      <c r="T189" s="1101">
        <v>0.5</v>
      </c>
      <c r="U189" s="1101">
        <f t="shared" ref="U189:U196" si="764">+S189+S189*T189</f>
        <v>15</v>
      </c>
      <c r="V189" s="814">
        <f t="shared" si="744"/>
        <v>992100</v>
      </c>
      <c r="W189" s="814">
        <f t="shared" si="745"/>
        <v>297630</v>
      </c>
      <c r="X189" s="814">
        <f t="shared" si="746"/>
        <v>1289730</v>
      </c>
      <c r="Y189" s="813"/>
      <c r="Z189" s="815">
        <f t="shared" si="747"/>
        <v>1289730</v>
      </c>
      <c r="AA189" s="1316">
        <f t="shared" si="719"/>
        <v>16766490</v>
      </c>
      <c r="AB189" s="868">
        <v>1</v>
      </c>
      <c r="AC189" s="812">
        <f t="shared" si="748"/>
        <v>23</v>
      </c>
      <c r="AD189" s="501">
        <f t="shared" si="749"/>
        <v>46</v>
      </c>
      <c r="AE189" s="813">
        <f t="shared" si="750"/>
        <v>66140</v>
      </c>
      <c r="AF189" s="1098">
        <v>10</v>
      </c>
      <c r="AG189" s="1098">
        <v>0.6</v>
      </c>
      <c r="AH189" s="1098">
        <f t="shared" si="762"/>
        <v>16</v>
      </c>
      <c r="AI189" s="814">
        <f t="shared" si="751"/>
        <v>1058240</v>
      </c>
      <c r="AJ189" s="814">
        <f t="shared" si="752"/>
        <v>317472</v>
      </c>
      <c r="AK189" s="814">
        <f t="shared" si="753"/>
        <v>1375712</v>
      </c>
      <c r="AL189" s="813"/>
      <c r="AM189" s="815">
        <f t="shared" si="754"/>
        <v>1375712</v>
      </c>
      <c r="AN189" s="1316">
        <f t="shared" si="727"/>
        <v>17884256</v>
      </c>
      <c r="AO189" s="868">
        <v>1</v>
      </c>
      <c r="AP189" s="812">
        <f t="shared" si="755"/>
        <v>24</v>
      </c>
      <c r="AQ189" s="501">
        <f t="shared" si="756"/>
        <v>48</v>
      </c>
      <c r="AR189" s="813">
        <f t="shared" si="757"/>
        <v>66140</v>
      </c>
      <c r="AS189" s="1098">
        <v>10</v>
      </c>
      <c r="AT189" s="1098">
        <v>0.7</v>
      </c>
      <c r="AU189" s="1098">
        <f t="shared" si="763"/>
        <v>17</v>
      </c>
      <c r="AV189" s="814">
        <f t="shared" si="758"/>
        <v>1124380</v>
      </c>
      <c r="AW189" s="814">
        <f t="shared" si="759"/>
        <v>337314</v>
      </c>
      <c r="AX189" s="814">
        <f t="shared" si="760"/>
        <v>1461694</v>
      </c>
      <c r="AY189" s="813"/>
      <c r="AZ189" s="815">
        <f t="shared" si="761"/>
        <v>1461694</v>
      </c>
      <c r="BA189" s="1317">
        <f t="shared" si="735"/>
        <v>19002022</v>
      </c>
    </row>
    <row r="190" spans="1:53" s="499" customFormat="1" ht="23.25" customHeight="1" thickBot="1">
      <c r="A190" s="500">
        <v>5</v>
      </c>
      <c r="B190" s="1173" t="s">
        <v>649</v>
      </c>
      <c r="C190" s="493" t="s">
        <v>726</v>
      </c>
      <c r="D190" s="227">
        <v>1</v>
      </c>
      <c r="E190" s="1151">
        <v>21</v>
      </c>
      <c r="F190" s="501">
        <f t="shared" si="736"/>
        <v>42</v>
      </c>
      <c r="G190" s="813">
        <v>66140</v>
      </c>
      <c r="H190" s="813">
        <v>10</v>
      </c>
      <c r="I190" s="814">
        <f t="shared" si="737"/>
        <v>661400</v>
      </c>
      <c r="J190" s="814">
        <v>287043</v>
      </c>
      <c r="K190" s="814">
        <f t="shared" si="738"/>
        <v>948443</v>
      </c>
      <c r="L190" s="813"/>
      <c r="M190" s="815">
        <f t="shared" si="739"/>
        <v>948443</v>
      </c>
      <c r="N190" s="1315">
        <f t="shared" si="711"/>
        <v>12329759</v>
      </c>
      <c r="O190" s="815">
        <v>1</v>
      </c>
      <c r="P190" s="1136">
        <f t="shared" si="740"/>
        <v>22</v>
      </c>
      <c r="Q190" s="501">
        <f t="shared" si="741"/>
        <v>44</v>
      </c>
      <c r="R190" s="813">
        <f t="shared" si="742"/>
        <v>66140</v>
      </c>
      <c r="S190" s="1098">
        <v>10</v>
      </c>
      <c r="T190" s="1101">
        <v>0.5</v>
      </c>
      <c r="U190" s="1101">
        <f t="shared" si="764"/>
        <v>15</v>
      </c>
      <c r="V190" s="814">
        <f t="shared" si="744"/>
        <v>992100</v>
      </c>
      <c r="W190" s="814">
        <f t="shared" si="745"/>
        <v>297630</v>
      </c>
      <c r="X190" s="814">
        <f t="shared" si="746"/>
        <v>1289730</v>
      </c>
      <c r="Y190" s="813"/>
      <c r="Z190" s="815">
        <f t="shared" si="747"/>
        <v>1289730</v>
      </c>
      <c r="AA190" s="1316">
        <f t="shared" si="719"/>
        <v>16766490</v>
      </c>
      <c r="AB190" s="868">
        <v>1</v>
      </c>
      <c r="AC190" s="812">
        <f t="shared" si="748"/>
        <v>23</v>
      </c>
      <c r="AD190" s="501">
        <f t="shared" si="749"/>
        <v>46</v>
      </c>
      <c r="AE190" s="813">
        <f t="shared" si="750"/>
        <v>66140</v>
      </c>
      <c r="AF190" s="1098">
        <v>10</v>
      </c>
      <c r="AG190" s="1098">
        <v>0.6</v>
      </c>
      <c r="AH190" s="1098">
        <f t="shared" si="762"/>
        <v>16</v>
      </c>
      <c r="AI190" s="814">
        <f t="shared" si="751"/>
        <v>1058240</v>
      </c>
      <c r="AJ190" s="814">
        <f t="shared" si="752"/>
        <v>317472</v>
      </c>
      <c r="AK190" s="814">
        <f t="shared" si="753"/>
        <v>1375712</v>
      </c>
      <c r="AL190" s="813"/>
      <c r="AM190" s="815">
        <f t="shared" si="754"/>
        <v>1375712</v>
      </c>
      <c r="AN190" s="1316">
        <f t="shared" si="727"/>
        <v>17884256</v>
      </c>
      <c r="AO190" s="868">
        <v>1</v>
      </c>
      <c r="AP190" s="812">
        <f t="shared" si="755"/>
        <v>24</v>
      </c>
      <c r="AQ190" s="501">
        <f t="shared" si="756"/>
        <v>48</v>
      </c>
      <c r="AR190" s="813">
        <f t="shared" si="757"/>
        <v>66140</v>
      </c>
      <c r="AS190" s="1098">
        <v>10</v>
      </c>
      <c r="AT190" s="1098">
        <v>0.7</v>
      </c>
      <c r="AU190" s="1098">
        <f t="shared" si="763"/>
        <v>17</v>
      </c>
      <c r="AV190" s="814">
        <f t="shared" si="758"/>
        <v>1124380</v>
      </c>
      <c r="AW190" s="814">
        <f t="shared" si="759"/>
        <v>337314</v>
      </c>
      <c r="AX190" s="814">
        <f t="shared" si="760"/>
        <v>1461694</v>
      </c>
      <c r="AY190" s="813"/>
      <c r="AZ190" s="815">
        <f t="shared" si="761"/>
        <v>1461694</v>
      </c>
      <c r="BA190" s="1317">
        <f t="shared" si="735"/>
        <v>19002022</v>
      </c>
    </row>
    <row r="191" spans="1:53" s="499" customFormat="1" ht="23.25" customHeight="1" thickBot="1">
      <c r="A191" s="500">
        <v>6</v>
      </c>
      <c r="B191" s="1173" t="s">
        <v>115</v>
      </c>
      <c r="C191" s="493" t="s">
        <v>726</v>
      </c>
      <c r="D191" s="227">
        <v>1</v>
      </c>
      <c r="E191" s="1151">
        <v>6</v>
      </c>
      <c r="F191" s="501">
        <f t="shared" si="736"/>
        <v>12</v>
      </c>
      <c r="G191" s="813">
        <v>66140</v>
      </c>
      <c r="H191" s="813">
        <v>10</v>
      </c>
      <c r="I191" s="814">
        <f t="shared" si="737"/>
        <v>661400</v>
      </c>
      <c r="J191" s="814">
        <v>79368</v>
      </c>
      <c r="K191" s="814">
        <f t="shared" si="738"/>
        <v>740768</v>
      </c>
      <c r="L191" s="813"/>
      <c r="M191" s="815">
        <f t="shared" si="739"/>
        <v>740768</v>
      </c>
      <c r="N191" s="1315">
        <f t="shared" si="711"/>
        <v>9629984</v>
      </c>
      <c r="O191" s="815">
        <v>1</v>
      </c>
      <c r="P191" s="1136">
        <f t="shared" si="740"/>
        <v>7</v>
      </c>
      <c r="Q191" s="501">
        <f t="shared" si="741"/>
        <v>14</v>
      </c>
      <c r="R191" s="813">
        <f t="shared" si="742"/>
        <v>66140</v>
      </c>
      <c r="S191" s="1098">
        <v>10</v>
      </c>
      <c r="T191" s="1101">
        <v>0.5</v>
      </c>
      <c r="U191" s="1101">
        <f t="shared" si="764"/>
        <v>15</v>
      </c>
      <c r="V191" s="814">
        <f t="shared" si="744"/>
        <v>992100</v>
      </c>
      <c r="W191" s="814">
        <f t="shared" si="745"/>
        <v>138894</v>
      </c>
      <c r="X191" s="814">
        <f t="shared" si="746"/>
        <v>1130994</v>
      </c>
      <c r="Y191" s="813"/>
      <c r="Z191" s="815">
        <f t="shared" si="747"/>
        <v>1130994</v>
      </c>
      <c r="AA191" s="1316">
        <f t="shared" si="719"/>
        <v>14702922</v>
      </c>
      <c r="AB191" s="868">
        <v>1</v>
      </c>
      <c r="AC191" s="812">
        <f t="shared" si="748"/>
        <v>8</v>
      </c>
      <c r="AD191" s="501">
        <f t="shared" si="749"/>
        <v>16</v>
      </c>
      <c r="AE191" s="813">
        <f t="shared" si="750"/>
        <v>66140</v>
      </c>
      <c r="AF191" s="1098">
        <v>10</v>
      </c>
      <c r="AG191" s="1098">
        <v>0.6</v>
      </c>
      <c r="AH191" s="1098">
        <f t="shared" si="762"/>
        <v>16</v>
      </c>
      <c r="AI191" s="814">
        <f t="shared" si="751"/>
        <v>1058240</v>
      </c>
      <c r="AJ191" s="814">
        <f t="shared" si="752"/>
        <v>169318.39999999999</v>
      </c>
      <c r="AK191" s="814">
        <f t="shared" si="753"/>
        <v>1227558.3999999999</v>
      </c>
      <c r="AL191" s="813"/>
      <c r="AM191" s="815">
        <f t="shared" si="754"/>
        <v>1227558.3999999999</v>
      </c>
      <c r="AN191" s="1316">
        <f t="shared" si="727"/>
        <v>15958259.199999999</v>
      </c>
      <c r="AO191" s="868">
        <v>1</v>
      </c>
      <c r="AP191" s="812">
        <f t="shared" si="755"/>
        <v>9</v>
      </c>
      <c r="AQ191" s="501">
        <f t="shared" si="756"/>
        <v>18</v>
      </c>
      <c r="AR191" s="813">
        <f t="shared" si="757"/>
        <v>66140</v>
      </c>
      <c r="AS191" s="1098">
        <v>10</v>
      </c>
      <c r="AT191" s="1098">
        <v>0.7</v>
      </c>
      <c r="AU191" s="1098">
        <f t="shared" si="763"/>
        <v>17</v>
      </c>
      <c r="AV191" s="814">
        <f t="shared" si="758"/>
        <v>1124380</v>
      </c>
      <c r="AW191" s="814">
        <f t="shared" si="759"/>
        <v>202388.4</v>
      </c>
      <c r="AX191" s="814">
        <f t="shared" si="760"/>
        <v>1326768.3999999999</v>
      </c>
      <c r="AY191" s="813"/>
      <c r="AZ191" s="815">
        <f t="shared" si="761"/>
        <v>1326768.3999999999</v>
      </c>
      <c r="BA191" s="1317">
        <f t="shared" si="735"/>
        <v>17247989.199999999</v>
      </c>
    </row>
    <row r="192" spans="1:53" s="499" customFormat="1" ht="23.25" customHeight="1" thickBot="1">
      <c r="A192" s="500">
        <v>7</v>
      </c>
      <c r="B192" s="1173" t="s">
        <v>651</v>
      </c>
      <c r="C192" s="493" t="s">
        <v>726</v>
      </c>
      <c r="D192" s="227">
        <v>1</v>
      </c>
      <c r="E192" s="1151">
        <v>18</v>
      </c>
      <c r="F192" s="501">
        <f t="shared" si="736"/>
        <v>36</v>
      </c>
      <c r="G192" s="813">
        <v>66140</v>
      </c>
      <c r="H192" s="813">
        <v>10</v>
      </c>
      <c r="I192" s="814">
        <f t="shared" si="737"/>
        <v>661400</v>
      </c>
      <c r="J192" s="814">
        <v>215282</v>
      </c>
      <c r="K192" s="814">
        <f t="shared" si="738"/>
        <v>876682</v>
      </c>
      <c r="L192" s="813"/>
      <c r="M192" s="815">
        <f t="shared" si="739"/>
        <v>876682</v>
      </c>
      <c r="N192" s="1315">
        <f t="shared" si="711"/>
        <v>11396866</v>
      </c>
      <c r="O192" s="815">
        <v>1</v>
      </c>
      <c r="P192" s="1136">
        <f t="shared" si="740"/>
        <v>19</v>
      </c>
      <c r="Q192" s="501">
        <f t="shared" si="741"/>
        <v>38</v>
      </c>
      <c r="R192" s="813">
        <f t="shared" si="742"/>
        <v>66140</v>
      </c>
      <c r="S192" s="1098">
        <v>10</v>
      </c>
      <c r="T192" s="1101">
        <v>0.5</v>
      </c>
      <c r="U192" s="1101">
        <f t="shared" si="764"/>
        <v>15</v>
      </c>
      <c r="V192" s="814">
        <f t="shared" si="744"/>
        <v>992100</v>
      </c>
      <c r="W192" s="814">
        <f t="shared" si="745"/>
        <v>297630</v>
      </c>
      <c r="X192" s="814">
        <f t="shared" si="746"/>
        <v>1289730</v>
      </c>
      <c r="Y192" s="813"/>
      <c r="Z192" s="815">
        <f t="shared" si="747"/>
        <v>1289730</v>
      </c>
      <c r="AA192" s="1316">
        <f t="shared" si="719"/>
        <v>16766490</v>
      </c>
      <c r="AB192" s="868">
        <v>1</v>
      </c>
      <c r="AC192" s="812">
        <f t="shared" si="748"/>
        <v>20</v>
      </c>
      <c r="AD192" s="501">
        <f t="shared" si="749"/>
        <v>40</v>
      </c>
      <c r="AE192" s="813">
        <f t="shared" si="750"/>
        <v>66140</v>
      </c>
      <c r="AF192" s="1098">
        <v>10</v>
      </c>
      <c r="AG192" s="1098">
        <v>0.6</v>
      </c>
      <c r="AH192" s="1098">
        <f t="shared" si="762"/>
        <v>16</v>
      </c>
      <c r="AI192" s="814">
        <f t="shared" si="751"/>
        <v>1058240</v>
      </c>
      <c r="AJ192" s="814">
        <f t="shared" si="752"/>
        <v>317472</v>
      </c>
      <c r="AK192" s="814">
        <f t="shared" si="753"/>
        <v>1375712</v>
      </c>
      <c r="AL192" s="813"/>
      <c r="AM192" s="815">
        <f t="shared" si="754"/>
        <v>1375712</v>
      </c>
      <c r="AN192" s="1316">
        <f t="shared" si="727"/>
        <v>17884256</v>
      </c>
      <c r="AO192" s="868">
        <v>1</v>
      </c>
      <c r="AP192" s="812">
        <f t="shared" si="755"/>
        <v>21</v>
      </c>
      <c r="AQ192" s="501">
        <f t="shared" si="756"/>
        <v>42</v>
      </c>
      <c r="AR192" s="813">
        <f t="shared" si="757"/>
        <v>66140</v>
      </c>
      <c r="AS192" s="1098">
        <v>10</v>
      </c>
      <c r="AT192" s="1098">
        <v>0.7</v>
      </c>
      <c r="AU192" s="1098">
        <f t="shared" si="763"/>
        <v>17</v>
      </c>
      <c r="AV192" s="814">
        <f t="shared" si="758"/>
        <v>1124380</v>
      </c>
      <c r="AW192" s="814">
        <f t="shared" si="759"/>
        <v>337314</v>
      </c>
      <c r="AX192" s="814">
        <f t="shared" si="760"/>
        <v>1461694</v>
      </c>
      <c r="AY192" s="813"/>
      <c r="AZ192" s="815">
        <f t="shared" si="761"/>
        <v>1461694</v>
      </c>
      <c r="BA192" s="1317">
        <f t="shared" si="735"/>
        <v>19002022</v>
      </c>
    </row>
    <row r="193" spans="1:53" s="499" customFormat="1" ht="23.25" customHeight="1" thickBot="1">
      <c r="A193" s="500">
        <v>8</v>
      </c>
      <c r="B193" s="1171" t="s">
        <v>805</v>
      </c>
      <c r="C193" s="493" t="s">
        <v>726</v>
      </c>
      <c r="D193" s="227">
        <v>1</v>
      </c>
      <c r="E193" s="1151">
        <v>6</v>
      </c>
      <c r="F193" s="501">
        <f t="shared" si="736"/>
        <v>12</v>
      </c>
      <c r="G193" s="813">
        <v>66140</v>
      </c>
      <c r="H193" s="813">
        <v>10</v>
      </c>
      <c r="I193" s="814">
        <f t="shared" si="737"/>
        <v>661400</v>
      </c>
      <c r="J193" s="814">
        <v>79368</v>
      </c>
      <c r="K193" s="814">
        <f t="shared" si="738"/>
        <v>740768</v>
      </c>
      <c r="L193" s="813"/>
      <c r="M193" s="815">
        <f t="shared" si="739"/>
        <v>740768</v>
      </c>
      <c r="N193" s="1315">
        <f t="shared" si="711"/>
        <v>9629984</v>
      </c>
      <c r="O193" s="815">
        <v>1</v>
      </c>
      <c r="P193" s="1136">
        <f t="shared" si="740"/>
        <v>7</v>
      </c>
      <c r="Q193" s="501">
        <f t="shared" si="741"/>
        <v>14</v>
      </c>
      <c r="R193" s="813">
        <f t="shared" si="742"/>
        <v>66140</v>
      </c>
      <c r="S193" s="1098">
        <v>10</v>
      </c>
      <c r="T193" s="1101">
        <v>0.5</v>
      </c>
      <c r="U193" s="1101">
        <f t="shared" si="764"/>
        <v>15</v>
      </c>
      <c r="V193" s="814">
        <f t="shared" si="744"/>
        <v>992100</v>
      </c>
      <c r="W193" s="814">
        <f t="shared" si="745"/>
        <v>138894</v>
      </c>
      <c r="X193" s="814">
        <f t="shared" si="746"/>
        <v>1130994</v>
      </c>
      <c r="Y193" s="813"/>
      <c r="Z193" s="815">
        <f t="shared" si="747"/>
        <v>1130994</v>
      </c>
      <c r="AA193" s="1316">
        <f t="shared" si="719"/>
        <v>14702922</v>
      </c>
      <c r="AB193" s="868">
        <v>1</v>
      </c>
      <c r="AC193" s="812">
        <f t="shared" si="748"/>
        <v>8</v>
      </c>
      <c r="AD193" s="501">
        <f t="shared" si="749"/>
        <v>16</v>
      </c>
      <c r="AE193" s="813">
        <f t="shared" si="750"/>
        <v>66140</v>
      </c>
      <c r="AF193" s="1098">
        <v>10</v>
      </c>
      <c r="AG193" s="1098">
        <v>0.6</v>
      </c>
      <c r="AH193" s="1098">
        <f t="shared" si="762"/>
        <v>16</v>
      </c>
      <c r="AI193" s="814">
        <f t="shared" si="751"/>
        <v>1058240</v>
      </c>
      <c r="AJ193" s="814">
        <f t="shared" si="752"/>
        <v>169318.39999999999</v>
      </c>
      <c r="AK193" s="814">
        <f t="shared" si="753"/>
        <v>1227558.3999999999</v>
      </c>
      <c r="AL193" s="813"/>
      <c r="AM193" s="815">
        <f t="shared" si="754"/>
        <v>1227558.3999999999</v>
      </c>
      <c r="AN193" s="1316">
        <f t="shared" si="727"/>
        <v>15958259.199999999</v>
      </c>
      <c r="AO193" s="868">
        <v>1</v>
      </c>
      <c r="AP193" s="812">
        <f t="shared" si="755"/>
        <v>9</v>
      </c>
      <c r="AQ193" s="501">
        <f t="shared" si="756"/>
        <v>18</v>
      </c>
      <c r="AR193" s="813">
        <f t="shared" si="757"/>
        <v>66140</v>
      </c>
      <c r="AS193" s="1098">
        <v>10</v>
      </c>
      <c r="AT193" s="1098">
        <v>0.7</v>
      </c>
      <c r="AU193" s="1098">
        <f t="shared" si="763"/>
        <v>17</v>
      </c>
      <c r="AV193" s="814">
        <f t="shared" si="758"/>
        <v>1124380</v>
      </c>
      <c r="AW193" s="814">
        <f t="shared" si="759"/>
        <v>202388.4</v>
      </c>
      <c r="AX193" s="814">
        <f t="shared" si="760"/>
        <v>1326768.3999999999</v>
      </c>
      <c r="AY193" s="813"/>
      <c r="AZ193" s="815">
        <f t="shared" si="761"/>
        <v>1326768.3999999999</v>
      </c>
      <c r="BA193" s="1317">
        <f t="shared" si="735"/>
        <v>17247989.199999999</v>
      </c>
    </row>
    <row r="194" spans="1:53" s="499" customFormat="1" ht="23.25" customHeight="1" thickBot="1">
      <c r="A194" s="500">
        <v>9</v>
      </c>
      <c r="B194" s="1183" t="s">
        <v>1964</v>
      </c>
      <c r="C194" s="493" t="s">
        <v>726</v>
      </c>
      <c r="D194" s="227">
        <v>1</v>
      </c>
      <c r="E194" s="1151">
        <v>2</v>
      </c>
      <c r="F194" s="501">
        <f t="shared" si="736"/>
        <v>4</v>
      </c>
      <c r="G194" s="813">
        <v>66140</v>
      </c>
      <c r="H194" s="813">
        <v>10</v>
      </c>
      <c r="I194" s="814">
        <f t="shared" si="737"/>
        <v>661400</v>
      </c>
      <c r="J194" s="814">
        <v>26456</v>
      </c>
      <c r="K194" s="814">
        <f t="shared" si="738"/>
        <v>687856</v>
      </c>
      <c r="L194" s="813"/>
      <c r="M194" s="815">
        <f t="shared" si="739"/>
        <v>687856</v>
      </c>
      <c r="N194" s="1315">
        <f t="shared" si="711"/>
        <v>8942128</v>
      </c>
      <c r="O194" s="815">
        <v>1</v>
      </c>
      <c r="P194" s="1136">
        <f t="shared" si="740"/>
        <v>3</v>
      </c>
      <c r="Q194" s="501">
        <f t="shared" si="741"/>
        <v>6</v>
      </c>
      <c r="R194" s="813">
        <f t="shared" si="742"/>
        <v>66140</v>
      </c>
      <c r="S194" s="1098">
        <v>10</v>
      </c>
      <c r="T194" s="1101">
        <v>0.5</v>
      </c>
      <c r="U194" s="1101">
        <f t="shared" si="764"/>
        <v>15</v>
      </c>
      <c r="V194" s="814">
        <f t="shared" si="744"/>
        <v>992100</v>
      </c>
      <c r="W194" s="814">
        <f t="shared" si="745"/>
        <v>59526</v>
      </c>
      <c r="X194" s="814">
        <f t="shared" si="746"/>
        <v>1051626</v>
      </c>
      <c r="Y194" s="813"/>
      <c r="Z194" s="815">
        <f t="shared" si="747"/>
        <v>1051626</v>
      </c>
      <c r="AA194" s="1316">
        <f t="shared" si="719"/>
        <v>13671138</v>
      </c>
      <c r="AB194" s="868">
        <v>1</v>
      </c>
      <c r="AC194" s="812">
        <f t="shared" si="748"/>
        <v>4</v>
      </c>
      <c r="AD194" s="501">
        <f t="shared" si="749"/>
        <v>8</v>
      </c>
      <c r="AE194" s="813">
        <f t="shared" si="750"/>
        <v>66140</v>
      </c>
      <c r="AF194" s="1098">
        <v>10</v>
      </c>
      <c r="AG194" s="1098">
        <v>0.6</v>
      </c>
      <c r="AH194" s="1098">
        <f t="shared" si="762"/>
        <v>16</v>
      </c>
      <c r="AI194" s="814">
        <f t="shared" si="751"/>
        <v>1058240</v>
      </c>
      <c r="AJ194" s="814">
        <f t="shared" si="752"/>
        <v>84659.199999999997</v>
      </c>
      <c r="AK194" s="814">
        <f t="shared" si="753"/>
        <v>1142899.2</v>
      </c>
      <c r="AL194" s="813"/>
      <c r="AM194" s="815">
        <f t="shared" si="754"/>
        <v>1142899.2</v>
      </c>
      <c r="AN194" s="1316">
        <f t="shared" si="727"/>
        <v>14857689.6</v>
      </c>
      <c r="AO194" s="868">
        <v>1</v>
      </c>
      <c r="AP194" s="812">
        <f t="shared" si="755"/>
        <v>5</v>
      </c>
      <c r="AQ194" s="501">
        <f t="shared" si="756"/>
        <v>10</v>
      </c>
      <c r="AR194" s="813">
        <f t="shared" si="757"/>
        <v>66140</v>
      </c>
      <c r="AS194" s="1098">
        <v>10</v>
      </c>
      <c r="AT194" s="1098">
        <v>0.7</v>
      </c>
      <c r="AU194" s="1098">
        <f t="shared" si="763"/>
        <v>17</v>
      </c>
      <c r="AV194" s="814">
        <f t="shared" si="758"/>
        <v>1124380</v>
      </c>
      <c r="AW194" s="814">
        <f t="shared" si="759"/>
        <v>112438</v>
      </c>
      <c r="AX194" s="814">
        <f t="shared" si="760"/>
        <v>1236818</v>
      </c>
      <c r="AY194" s="813"/>
      <c r="AZ194" s="815">
        <f t="shared" si="761"/>
        <v>1236818</v>
      </c>
      <c r="BA194" s="1317">
        <f t="shared" si="735"/>
        <v>16078634</v>
      </c>
    </row>
    <row r="195" spans="1:53" s="499" customFormat="1" ht="23.25" customHeight="1" thickBot="1">
      <c r="A195" s="500">
        <v>10</v>
      </c>
      <c r="B195" s="1183" t="s">
        <v>2510</v>
      </c>
      <c r="C195" s="493" t="s">
        <v>726</v>
      </c>
      <c r="D195" s="227">
        <v>1</v>
      </c>
      <c r="E195" s="1151">
        <v>1</v>
      </c>
      <c r="F195" s="501">
        <f t="shared" si="736"/>
        <v>2</v>
      </c>
      <c r="G195" s="813">
        <v>66140</v>
      </c>
      <c r="H195" s="813">
        <v>10</v>
      </c>
      <c r="I195" s="814">
        <f t="shared" si="737"/>
        <v>661400</v>
      </c>
      <c r="J195" s="814">
        <v>13228</v>
      </c>
      <c r="K195" s="814">
        <f t="shared" si="738"/>
        <v>674628</v>
      </c>
      <c r="L195" s="813"/>
      <c r="M195" s="815">
        <f t="shared" si="739"/>
        <v>674628</v>
      </c>
      <c r="N195" s="1315">
        <f t="shared" si="711"/>
        <v>8770164</v>
      </c>
      <c r="O195" s="815">
        <v>1</v>
      </c>
      <c r="P195" s="1136">
        <f t="shared" si="740"/>
        <v>2</v>
      </c>
      <c r="Q195" s="501">
        <f t="shared" si="741"/>
        <v>4</v>
      </c>
      <c r="R195" s="813">
        <f t="shared" si="742"/>
        <v>66140</v>
      </c>
      <c r="S195" s="1098">
        <v>10</v>
      </c>
      <c r="T195" s="1101">
        <v>0.5</v>
      </c>
      <c r="U195" s="1101">
        <f t="shared" si="764"/>
        <v>15</v>
      </c>
      <c r="V195" s="814">
        <f t="shared" si="744"/>
        <v>992100</v>
      </c>
      <c r="W195" s="814">
        <f t="shared" si="745"/>
        <v>39684</v>
      </c>
      <c r="X195" s="814">
        <f t="shared" si="746"/>
        <v>1031784</v>
      </c>
      <c r="Y195" s="813"/>
      <c r="Z195" s="815">
        <f t="shared" si="747"/>
        <v>1031784</v>
      </c>
      <c r="AA195" s="1316">
        <f t="shared" si="719"/>
        <v>13413192</v>
      </c>
      <c r="AB195" s="868">
        <v>1</v>
      </c>
      <c r="AC195" s="812">
        <f t="shared" si="748"/>
        <v>3</v>
      </c>
      <c r="AD195" s="501">
        <f t="shared" si="749"/>
        <v>6</v>
      </c>
      <c r="AE195" s="813">
        <f t="shared" si="750"/>
        <v>66140</v>
      </c>
      <c r="AF195" s="1098">
        <v>10</v>
      </c>
      <c r="AG195" s="1098">
        <v>0.6</v>
      </c>
      <c r="AH195" s="1098">
        <f t="shared" si="762"/>
        <v>16</v>
      </c>
      <c r="AI195" s="814">
        <f t="shared" si="751"/>
        <v>1058240</v>
      </c>
      <c r="AJ195" s="814">
        <f t="shared" si="752"/>
        <v>63494.399999999994</v>
      </c>
      <c r="AK195" s="814">
        <f t="shared" si="753"/>
        <v>1121734.3999999999</v>
      </c>
      <c r="AL195" s="813"/>
      <c r="AM195" s="815">
        <f t="shared" si="754"/>
        <v>1121734.3999999999</v>
      </c>
      <c r="AN195" s="1316">
        <f t="shared" si="727"/>
        <v>14582547.199999999</v>
      </c>
      <c r="AO195" s="868">
        <v>1</v>
      </c>
      <c r="AP195" s="812">
        <f t="shared" si="755"/>
        <v>4</v>
      </c>
      <c r="AQ195" s="501">
        <f t="shared" si="756"/>
        <v>8</v>
      </c>
      <c r="AR195" s="813">
        <f t="shared" si="757"/>
        <v>66140</v>
      </c>
      <c r="AS195" s="1098">
        <v>10</v>
      </c>
      <c r="AT195" s="1098">
        <v>0.7</v>
      </c>
      <c r="AU195" s="1098">
        <f t="shared" si="763"/>
        <v>17</v>
      </c>
      <c r="AV195" s="814">
        <f t="shared" si="758"/>
        <v>1124380</v>
      </c>
      <c r="AW195" s="814">
        <f t="shared" si="759"/>
        <v>89950.400000000009</v>
      </c>
      <c r="AX195" s="814">
        <f t="shared" si="760"/>
        <v>1214330.3999999999</v>
      </c>
      <c r="AY195" s="813"/>
      <c r="AZ195" s="815">
        <f t="shared" si="761"/>
        <v>1214330.3999999999</v>
      </c>
      <c r="BA195" s="1317">
        <f t="shared" si="735"/>
        <v>15786295.199999999</v>
      </c>
    </row>
    <row r="196" spans="1:53" s="499" customFormat="1" ht="23.25" customHeight="1" thickBot="1">
      <c r="A196" s="500">
        <v>11</v>
      </c>
      <c r="B196" s="1183" t="s">
        <v>2511</v>
      </c>
      <c r="C196" s="493" t="s">
        <v>726</v>
      </c>
      <c r="D196" s="227">
        <v>1</v>
      </c>
      <c r="E196" s="1151">
        <v>1</v>
      </c>
      <c r="F196" s="501">
        <f t="shared" ref="F196:F197" si="765">+E196*2</f>
        <v>2</v>
      </c>
      <c r="G196" s="813">
        <v>66140</v>
      </c>
      <c r="H196" s="813">
        <v>10</v>
      </c>
      <c r="I196" s="814">
        <f t="shared" ref="I196:I197" si="766">+H196*G196</f>
        <v>661400</v>
      </c>
      <c r="J196" s="814">
        <v>13228</v>
      </c>
      <c r="K196" s="814">
        <f t="shared" ref="K196:K197" si="767">+I196+J196</f>
        <v>674628</v>
      </c>
      <c r="L196" s="813"/>
      <c r="M196" s="815">
        <f t="shared" ref="M196:M197" si="768">+K196+L196</f>
        <v>674628</v>
      </c>
      <c r="N196" s="1315">
        <f t="shared" si="711"/>
        <v>8770164</v>
      </c>
      <c r="O196" s="815">
        <v>1</v>
      </c>
      <c r="P196" s="1136">
        <f t="shared" ref="P196:P197" si="769">+E196+1</f>
        <v>2</v>
      </c>
      <c r="Q196" s="501">
        <f t="shared" ref="Q196:Q197" si="770">+P196*2</f>
        <v>4</v>
      </c>
      <c r="R196" s="813">
        <f t="shared" ref="R196:R197" si="771">+G196</f>
        <v>66140</v>
      </c>
      <c r="S196" s="1098">
        <v>10</v>
      </c>
      <c r="T196" s="1101">
        <v>0.5</v>
      </c>
      <c r="U196" s="1101">
        <f t="shared" si="764"/>
        <v>15</v>
      </c>
      <c r="V196" s="814">
        <f t="shared" ref="V196:V197" si="772">+U196*R196</f>
        <v>992100</v>
      </c>
      <c r="W196" s="814">
        <f t="shared" ref="W196:W197" si="773">IF((Q196&lt;=30)*AND(V196*Q196%&gt;J196),V196*Q196%,IF((Q196&gt;30)*AND(V196*30%&gt;J196),V196*30%,J196))</f>
        <v>39684</v>
      </c>
      <c r="X196" s="814">
        <f t="shared" ref="X196:X197" si="774">+V196+W196</f>
        <v>1031784</v>
      </c>
      <c r="Y196" s="813"/>
      <c r="Z196" s="815">
        <f t="shared" ref="Z196:Z197" si="775">+X196+Y196</f>
        <v>1031784</v>
      </c>
      <c r="AA196" s="1316">
        <f t="shared" si="719"/>
        <v>13413192</v>
      </c>
      <c r="AB196" s="868">
        <v>1</v>
      </c>
      <c r="AC196" s="812">
        <f t="shared" ref="AC196:AC197" si="776">+P196+1</f>
        <v>3</v>
      </c>
      <c r="AD196" s="501">
        <f t="shared" ref="AD196:AD197" si="777">+AC196*2</f>
        <v>6</v>
      </c>
      <c r="AE196" s="813">
        <f t="shared" ref="AE196" si="778">+R196</f>
        <v>66140</v>
      </c>
      <c r="AF196" s="1098">
        <v>10</v>
      </c>
      <c r="AG196" s="1098">
        <v>0.6</v>
      </c>
      <c r="AH196" s="1098">
        <f t="shared" si="762"/>
        <v>16</v>
      </c>
      <c r="AI196" s="814">
        <f t="shared" ref="AI196:AI197" si="779">+AH196*AE196</f>
        <v>1058240</v>
      </c>
      <c r="AJ196" s="814">
        <f t="shared" ref="AJ196:AJ197" si="780">IF((AD196&lt;=30)*AND(AI196*AD196%&gt;W196),AI196*AD196%,IF((AD196&gt;30)*AND(AI196*30%&gt;W196),AI196*30%,W196))</f>
        <v>63494.399999999994</v>
      </c>
      <c r="AK196" s="814">
        <f t="shared" ref="AK196:AK197" si="781">+AI196+AJ196</f>
        <v>1121734.3999999999</v>
      </c>
      <c r="AL196" s="813"/>
      <c r="AM196" s="815">
        <f t="shared" ref="AM196:AM197" si="782">+AK196+AL196</f>
        <v>1121734.3999999999</v>
      </c>
      <c r="AN196" s="1316">
        <f t="shared" si="727"/>
        <v>14582547.199999999</v>
      </c>
      <c r="AO196" s="868">
        <v>1</v>
      </c>
      <c r="AP196" s="812">
        <f t="shared" ref="AP196:AP197" si="783">+AC196+1</f>
        <v>4</v>
      </c>
      <c r="AQ196" s="501">
        <f t="shared" ref="AQ196:AQ197" si="784">+AP196*2</f>
        <v>8</v>
      </c>
      <c r="AR196" s="813">
        <f t="shared" ref="AR196" si="785">+AE196</f>
        <v>66140</v>
      </c>
      <c r="AS196" s="1098">
        <v>10</v>
      </c>
      <c r="AT196" s="1098">
        <v>0.7</v>
      </c>
      <c r="AU196" s="1098">
        <f t="shared" si="763"/>
        <v>17</v>
      </c>
      <c r="AV196" s="814">
        <f t="shared" ref="AV196:AV197" si="786">+AU196*AR196</f>
        <v>1124380</v>
      </c>
      <c r="AW196" s="814">
        <f t="shared" ref="AW196:AW197" si="787">IF((AQ196&lt;=30)*AND(AV196*AQ196%&gt;AJ196),AV196*AQ196%,IF((AQ196&gt;30)*AND(AV196*30%&gt;AJ196),AV196*30%,AJ196))</f>
        <v>89950.400000000009</v>
      </c>
      <c r="AX196" s="814">
        <f t="shared" ref="AX196:AX197" si="788">+AV196+AW196</f>
        <v>1214330.3999999999</v>
      </c>
      <c r="AY196" s="813"/>
      <c r="AZ196" s="815">
        <f t="shared" ref="AZ196:AZ197" si="789">+AX196+AY196</f>
        <v>1214330.3999999999</v>
      </c>
      <c r="BA196" s="1317">
        <f t="shared" si="735"/>
        <v>15786295.199999999</v>
      </c>
    </row>
    <row r="197" spans="1:53" s="499" customFormat="1" ht="23.25" customHeight="1" thickBot="1">
      <c r="A197" s="500">
        <v>12</v>
      </c>
      <c r="B197" s="1171" t="s">
        <v>806</v>
      </c>
      <c r="C197" s="493" t="s">
        <v>726</v>
      </c>
      <c r="D197" s="227">
        <v>1</v>
      </c>
      <c r="E197" s="1142">
        <v>6</v>
      </c>
      <c r="F197" s="511">
        <f t="shared" si="765"/>
        <v>12</v>
      </c>
      <c r="G197" s="818">
        <v>66140</v>
      </c>
      <c r="H197" s="818">
        <v>10</v>
      </c>
      <c r="I197" s="819">
        <f t="shared" si="766"/>
        <v>661400</v>
      </c>
      <c r="J197" s="819">
        <v>79368</v>
      </c>
      <c r="K197" s="819">
        <f t="shared" si="767"/>
        <v>740768</v>
      </c>
      <c r="L197" s="818"/>
      <c r="M197" s="820">
        <f t="shared" si="768"/>
        <v>740768</v>
      </c>
      <c r="N197" s="1315">
        <f t="shared" si="711"/>
        <v>9629984</v>
      </c>
      <c r="O197" s="815">
        <v>1</v>
      </c>
      <c r="P197" s="1138">
        <f t="shared" si="769"/>
        <v>7</v>
      </c>
      <c r="Q197" s="511">
        <f t="shared" si="770"/>
        <v>14</v>
      </c>
      <c r="R197" s="818">
        <f t="shared" si="771"/>
        <v>66140</v>
      </c>
      <c r="S197" s="1099">
        <v>10</v>
      </c>
      <c r="T197" s="1101">
        <v>0.5</v>
      </c>
      <c r="U197" s="1101">
        <f t="shared" ref="U197" si="790">+S197+S197*T197</f>
        <v>15</v>
      </c>
      <c r="V197" s="819">
        <f t="shared" si="772"/>
        <v>992100</v>
      </c>
      <c r="W197" s="819">
        <f t="shared" si="773"/>
        <v>138894</v>
      </c>
      <c r="X197" s="819">
        <f t="shared" si="774"/>
        <v>1130994</v>
      </c>
      <c r="Y197" s="818"/>
      <c r="Z197" s="820">
        <f t="shared" si="775"/>
        <v>1130994</v>
      </c>
      <c r="AA197" s="1316">
        <f t="shared" si="719"/>
        <v>14702922</v>
      </c>
      <c r="AB197" s="967">
        <v>1</v>
      </c>
      <c r="AC197" s="817">
        <f t="shared" si="776"/>
        <v>8</v>
      </c>
      <c r="AD197" s="511">
        <f t="shared" si="777"/>
        <v>16</v>
      </c>
      <c r="AE197" s="818">
        <f>+R197</f>
        <v>66140</v>
      </c>
      <c r="AF197" s="1099">
        <v>10</v>
      </c>
      <c r="AG197" s="1098">
        <v>0.6</v>
      </c>
      <c r="AH197" s="1098">
        <f t="shared" ref="AH197" si="791">+AF197+AF197*AG197</f>
        <v>16</v>
      </c>
      <c r="AI197" s="819">
        <f t="shared" si="779"/>
        <v>1058240</v>
      </c>
      <c r="AJ197" s="819">
        <f t="shared" si="780"/>
        <v>169318.39999999999</v>
      </c>
      <c r="AK197" s="819">
        <f t="shared" si="781"/>
        <v>1227558.3999999999</v>
      </c>
      <c r="AL197" s="818"/>
      <c r="AM197" s="820">
        <f t="shared" si="782"/>
        <v>1227558.3999999999</v>
      </c>
      <c r="AN197" s="1316">
        <f t="shared" si="727"/>
        <v>15958259.199999999</v>
      </c>
      <c r="AO197" s="967">
        <v>1</v>
      </c>
      <c r="AP197" s="817">
        <f t="shared" si="783"/>
        <v>9</v>
      </c>
      <c r="AQ197" s="511">
        <f t="shared" si="784"/>
        <v>18</v>
      </c>
      <c r="AR197" s="818">
        <f>+AE197</f>
        <v>66140</v>
      </c>
      <c r="AS197" s="1099">
        <v>10</v>
      </c>
      <c r="AT197" s="1098">
        <v>0.7</v>
      </c>
      <c r="AU197" s="1098">
        <f t="shared" ref="AU197" si="792">+AS197+AS197*AT197</f>
        <v>17</v>
      </c>
      <c r="AV197" s="819">
        <f t="shared" si="786"/>
        <v>1124380</v>
      </c>
      <c r="AW197" s="819">
        <f t="shared" si="787"/>
        <v>202388.4</v>
      </c>
      <c r="AX197" s="819">
        <f t="shared" si="788"/>
        <v>1326768.3999999999</v>
      </c>
      <c r="AY197" s="818"/>
      <c r="AZ197" s="820">
        <f t="shared" si="789"/>
        <v>1326768.3999999999</v>
      </c>
      <c r="BA197" s="1317">
        <f t="shared" si="735"/>
        <v>17247989.199999999</v>
      </c>
    </row>
    <row r="198" spans="1:53" s="508" customFormat="1" ht="18" customHeight="1" thickBot="1">
      <c r="A198" s="1581" t="s">
        <v>64</v>
      </c>
      <c r="B198" s="1582"/>
      <c r="C198" s="1583"/>
      <c r="D198" s="801">
        <f t="shared" ref="D198:S198" si="793">SUM(D186:D197)</f>
        <v>12</v>
      </c>
      <c r="E198" s="1139">
        <f t="shared" si="793"/>
        <v>129</v>
      </c>
      <c r="F198" s="866">
        <f t="shared" si="793"/>
        <v>258</v>
      </c>
      <c r="G198" s="866">
        <f t="shared" si="793"/>
        <v>793680</v>
      </c>
      <c r="H198" s="866">
        <f t="shared" si="793"/>
        <v>121</v>
      </c>
      <c r="I198" s="866">
        <f t="shared" si="793"/>
        <v>8002940</v>
      </c>
      <c r="J198" s="866">
        <f t="shared" si="793"/>
        <v>1712672.95</v>
      </c>
      <c r="K198" s="866">
        <f t="shared" si="793"/>
        <v>9715612.9499999993</v>
      </c>
      <c r="L198" s="866">
        <f t="shared" si="793"/>
        <v>0</v>
      </c>
      <c r="M198" s="866">
        <f t="shared" si="793"/>
        <v>9715612.9499999993</v>
      </c>
      <c r="N198" s="642">
        <f t="shared" si="793"/>
        <v>126302968.34999999</v>
      </c>
      <c r="O198" s="999">
        <f t="shared" si="793"/>
        <v>12</v>
      </c>
      <c r="P198" s="1139">
        <f t="shared" si="793"/>
        <v>141</v>
      </c>
      <c r="Q198" s="866">
        <f t="shared" si="793"/>
        <v>282</v>
      </c>
      <c r="R198" s="866">
        <f t="shared" si="793"/>
        <v>793680</v>
      </c>
      <c r="S198" s="866">
        <f t="shared" si="793"/>
        <v>121</v>
      </c>
      <c r="T198" s="866"/>
      <c r="U198" s="866">
        <f t="shared" ref="U198:AE198" si="794">SUM(U186:U197)</f>
        <v>181.5</v>
      </c>
      <c r="V198" s="866">
        <f t="shared" si="794"/>
        <v>12004410</v>
      </c>
      <c r="W198" s="866">
        <f t="shared" si="794"/>
        <v>2214030.75</v>
      </c>
      <c r="X198" s="866">
        <f t="shared" si="794"/>
        <v>14218440.75</v>
      </c>
      <c r="Y198" s="866">
        <f t="shared" si="794"/>
        <v>0</v>
      </c>
      <c r="Z198" s="866">
        <f t="shared" si="794"/>
        <v>14218440.75</v>
      </c>
      <c r="AA198" s="642">
        <f t="shared" si="794"/>
        <v>184839729.75</v>
      </c>
      <c r="AB198" s="642">
        <f t="shared" si="794"/>
        <v>12</v>
      </c>
      <c r="AC198" s="865">
        <f t="shared" si="794"/>
        <v>153</v>
      </c>
      <c r="AD198" s="866">
        <f t="shared" si="794"/>
        <v>306</v>
      </c>
      <c r="AE198" s="866">
        <f t="shared" si="794"/>
        <v>793680</v>
      </c>
      <c r="AF198" s="866"/>
      <c r="AG198" s="866"/>
      <c r="AH198" s="866">
        <f t="shared" ref="AH198:AR198" si="795">SUM(AH186:AH197)</f>
        <v>193.6</v>
      </c>
      <c r="AI198" s="866">
        <f t="shared" si="795"/>
        <v>12804704</v>
      </c>
      <c r="AJ198" s="866">
        <f t="shared" si="795"/>
        <v>2487982.63</v>
      </c>
      <c r="AK198" s="866">
        <f t="shared" si="795"/>
        <v>15292686.630000001</v>
      </c>
      <c r="AL198" s="866">
        <f t="shared" si="795"/>
        <v>0</v>
      </c>
      <c r="AM198" s="866">
        <f t="shared" si="795"/>
        <v>15292686.630000001</v>
      </c>
      <c r="AN198" s="642">
        <f t="shared" si="795"/>
        <v>198804926.18999997</v>
      </c>
      <c r="AO198" s="642">
        <f t="shared" si="795"/>
        <v>12</v>
      </c>
      <c r="AP198" s="865">
        <f t="shared" si="795"/>
        <v>165</v>
      </c>
      <c r="AQ198" s="866">
        <f t="shared" si="795"/>
        <v>330</v>
      </c>
      <c r="AR198" s="866">
        <f t="shared" si="795"/>
        <v>793680</v>
      </c>
      <c r="AS198" s="866"/>
      <c r="AT198" s="866"/>
      <c r="AU198" s="866">
        <f t="shared" ref="AU198:BA198" si="796">SUM(AU186:AU197)</f>
        <v>205.7</v>
      </c>
      <c r="AV198" s="866">
        <f t="shared" si="796"/>
        <v>13604998</v>
      </c>
      <c r="AW198" s="866">
        <f t="shared" si="796"/>
        <v>2780718.2699999996</v>
      </c>
      <c r="AX198" s="866">
        <f t="shared" si="796"/>
        <v>16385716.270000001</v>
      </c>
      <c r="AY198" s="866">
        <f t="shared" si="796"/>
        <v>0</v>
      </c>
      <c r="AZ198" s="866">
        <f t="shared" si="796"/>
        <v>16385716.270000001</v>
      </c>
      <c r="BA198" s="867">
        <f t="shared" si="796"/>
        <v>213014311.50999996</v>
      </c>
    </row>
    <row r="199" spans="1:53" s="478" customFormat="1" ht="17.25" customHeight="1">
      <c r="A199" s="509"/>
      <c r="B199" s="510"/>
      <c r="C199" s="510"/>
      <c r="D199" s="510"/>
      <c r="E199" s="1140"/>
      <c r="F199" s="510"/>
      <c r="G199" s="510"/>
      <c r="H199" s="510"/>
      <c r="I199" s="510"/>
      <c r="J199" s="510"/>
      <c r="K199" s="510"/>
      <c r="L199" s="510"/>
      <c r="M199" s="510"/>
      <c r="N199" s="510"/>
      <c r="O199" s="510"/>
      <c r="P199" s="1140"/>
      <c r="Q199" s="510"/>
      <c r="R199" s="510"/>
      <c r="S199" s="510"/>
      <c r="T199" s="510"/>
      <c r="U199" s="510"/>
      <c r="V199" s="510"/>
      <c r="W199" s="510"/>
      <c r="X199" s="510"/>
      <c r="Y199" s="510"/>
      <c r="Z199" s="510"/>
      <c r="AA199" s="510"/>
      <c r="AB199" s="510"/>
    </row>
    <row r="200" spans="1:53" s="478" customFormat="1" ht="18" customHeight="1" thickBot="1">
      <c r="A200" s="509"/>
      <c r="B200" s="510"/>
      <c r="C200" s="510"/>
      <c r="D200" s="510"/>
      <c r="E200" s="1140"/>
      <c r="F200" s="510"/>
      <c r="G200" s="510"/>
      <c r="H200" s="510"/>
      <c r="I200" s="510"/>
      <c r="J200" s="510"/>
      <c r="K200" s="510"/>
      <c r="L200" s="510"/>
      <c r="M200" s="510"/>
      <c r="N200" s="510"/>
      <c r="O200" s="510"/>
      <c r="P200" s="1140"/>
      <c r="Q200" s="510"/>
      <c r="R200" s="510"/>
      <c r="S200" s="510"/>
      <c r="T200" s="510"/>
      <c r="U200" s="510"/>
      <c r="V200" s="510"/>
      <c r="W200" s="510"/>
      <c r="X200" s="510"/>
      <c r="Y200" s="510"/>
      <c r="Z200" s="510"/>
      <c r="AA200" s="510"/>
      <c r="AB200" s="510"/>
    </row>
    <row r="201" spans="1:53" s="477" customFormat="1" ht="30.75" customHeight="1" thickBot="1">
      <c r="A201" s="1584" t="s">
        <v>789</v>
      </c>
      <c r="B201" s="1585"/>
      <c r="C201" s="1586"/>
      <c r="D201" s="996"/>
      <c r="E201" s="1572" t="s">
        <v>2173</v>
      </c>
      <c r="F201" s="1573"/>
      <c r="G201" s="1573"/>
      <c r="H201" s="1573"/>
      <c r="I201" s="1573"/>
      <c r="J201" s="1573"/>
      <c r="K201" s="1573"/>
      <c r="L201" s="1573"/>
      <c r="M201" s="1573"/>
      <c r="N201" s="1573"/>
      <c r="O201" s="992"/>
      <c r="P201" s="1572" t="s">
        <v>2173</v>
      </c>
      <c r="Q201" s="1573"/>
      <c r="R201" s="1573"/>
      <c r="S201" s="1573"/>
      <c r="T201" s="1573"/>
      <c r="U201" s="1573"/>
      <c r="V201" s="1573"/>
      <c r="W201" s="1573"/>
      <c r="X201" s="1573"/>
      <c r="Y201" s="1573"/>
      <c r="Z201" s="1573"/>
      <c r="AA201" s="1573"/>
      <c r="AB201" s="992"/>
      <c r="AC201" s="1572" t="s">
        <v>2173</v>
      </c>
      <c r="AD201" s="1573"/>
      <c r="AE201" s="1573"/>
      <c r="AF201" s="1573"/>
      <c r="AG201" s="1573"/>
      <c r="AH201" s="1573"/>
      <c r="AI201" s="1573"/>
      <c r="AJ201" s="1573"/>
      <c r="AK201" s="1573"/>
      <c r="AL201" s="1573"/>
      <c r="AM201" s="1573"/>
      <c r="AN201" s="1573"/>
      <c r="AO201" s="992"/>
      <c r="AP201" s="1572" t="s">
        <v>2173</v>
      </c>
      <c r="AQ201" s="1573"/>
      <c r="AR201" s="1573"/>
      <c r="AS201" s="1573"/>
      <c r="AT201" s="1573"/>
      <c r="AU201" s="1573"/>
      <c r="AV201" s="1573"/>
      <c r="AW201" s="1573"/>
      <c r="AX201" s="1573"/>
      <c r="AY201" s="1573"/>
      <c r="AZ201" s="1573"/>
      <c r="BA201" s="1573"/>
    </row>
    <row r="202" spans="1:53" s="478" customFormat="1" ht="25.5" customHeight="1" thickBot="1">
      <c r="A202" s="1575" t="s">
        <v>22</v>
      </c>
      <c r="B202" s="1576"/>
      <c r="C202" s="1577"/>
      <c r="D202" s="1578" t="s">
        <v>1864</v>
      </c>
      <c r="E202" s="1579"/>
      <c r="F202" s="1579"/>
      <c r="G202" s="1579"/>
      <c r="H202" s="1579"/>
      <c r="I202" s="1579"/>
      <c r="J202" s="1579"/>
      <c r="K202" s="1579"/>
      <c r="L202" s="1579"/>
      <c r="M202" s="1579"/>
      <c r="N202" s="1580"/>
      <c r="O202" s="994"/>
      <c r="P202" s="1578" t="s">
        <v>1865</v>
      </c>
      <c r="Q202" s="1579"/>
      <c r="R202" s="1579"/>
      <c r="S202" s="1579"/>
      <c r="T202" s="1579"/>
      <c r="U202" s="1579"/>
      <c r="V202" s="1579"/>
      <c r="W202" s="1579"/>
      <c r="X202" s="1579"/>
      <c r="Y202" s="1579"/>
      <c r="Z202" s="1579"/>
      <c r="AA202" s="1580"/>
      <c r="AB202" s="994"/>
      <c r="AC202" s="1578" t="s">
        <v>2158</v>
      </c>
      <c r="AD202" s="1579"/>
      <c r="AE202" s="1579"/>
      <c r="AF202" s="1579"/>
      <c r="AG202" s="1579"/>
      <c r="AH202" s="1579"/>
      <c r="AI202" s="1579"/>
      <c r="AJ202" s="1579"/>
      <c r="AK202" s="1579"/>
      <c r="AL202" s="1579"/>
      <c r="AM202" s="1579"/>
      <c r="AN202" s="1580"/>
      <c r="AO202" s="994"/>
      <c r="AP202" s="1578" t="s">
        <v>2489</v>
      </c>
      <c r="AQ202" s="1579"/>
      <c r="AR202" s="1579"/>
      <c r="AS202" s="1579"/>
      <c r="AT202" s="1579"/>
      <c r="AU202" s="1579"/>
      <c r="AV202" s="1579"/>
      <c r="AW202" s="1579"/>
      <c r="AX202" s="1579"/>
      <c r="AY202" s="1579"/>
      <c r="AZ202" s="1579"/>
      <c r="BA202" s="1580"/>
    </row>
    <row r="203" spans="1:53" ht="72.75" customHeight="1" thickBot="1">
      <c r="A203" s="479" t="s">
        <v>10</v>
      </c>
      <c r="B203" s="480" t="s">
        <v>54</v>
      </c>
      <c r="C203" s="480" t="s">
        <v>55</v>
      </c>
      <c r="D203" s="481" t="s">
        <v>1</v>
      </c>
      <c r="E203" s="1133" t="s">
        <v>586</v>
      </c>
      <c r="F203" s="482" t="s">
        <v>57</v>
      </c>
      <c r="G203" s="483" t="s">
        <v>62</v>
      </c>
      <c r="H203" s="484" t="s">
        <v>63</v>
      </c>
      <c r="I203" s="483" t="s">
        <v>587</v>
      </c>
      <c r="J203" s="485" t="s">
        <v>588</v>
      </c>
      <c r="K203" s="485" t="s">
        <v>848</v>
      </c>
      <c r="L203" s="486" t="s">
        <v>880</v>
      </c>
      <c r="M203" s="486" t="s">
        <v>1866</v>
      </c>
      <c r="N203" s="311" t="s">
        <v>1867</v>
      </c>
      <c r="O203" s="781"/>
      <c r="P203" s="1162" t="str">
        <f>+E203</f>
        <v>Դատավորի ստաժ</v>
      </c>
      <c r="Q203" s="488" t="str">
        <f>+F203</f>
        <v>Ստաժի %-ը</v>
      </c>
      <c r="R203" s="485" t="s">
        <v>62</v>
      </c>
      <c r="S203" s="1102" t="s">
        <v>63</v>
      </c>
      <c r="T203" s="1103" t="s">
        <v>2466</v>
      </c>
      <c r="U203" s="1102" t="s">
        <v>2467</v>
      </c>
      <c r="V203" s="485" t="s">
        <v>587</v>
      </c>
      <c r="W203" s="485" t="s">
        <v>588</v>
      </c>
      <c r="X203" s="485" t="s">
        <v>877</v>
      </c>
      <c r="Y203" s="490" t="s">
        <v>881</v>
      </c>
      <c r="Z203" s="490" t="s">
        <v>1868</v>
      </c>
      <c r="AA203" s="491" t="s">
        <v>1869</v>
      </c>
      <c r="AB203" s="781"/>
      <c r="AC203" s="487" t="str">
        <f>+P203</f>
        <v>Դատավորի ստաժ</v>
      </c>
      <c r="AD203" s="488" t="str">
        <f>+Q203</f>
        <v>Ստաժի %-ը</v>
      </c>
      <c r="AE203" s="485" t="s">
        <v>62</v>
      </c>
      <c r="AF203" s="1102" t="s">
        <v>63</v>
      </c>
      <c r="AG203" s="1103" t="s">
        <v>2470</v>
      </c>
      <c r="AH203" s="1102" t="s">
        <v>2471</v>
      </c>
      <c r="AI203" s="485" t="s">
        <v>587</v>
      </c>
      <c r="AJ203" s="485" t="s">
        <v>588</v>
      </c>
      <c r="AK203" s="485" t="s">
        <v>877</v>
      </c>
      <c r="AL203" s="490" t="s">
        <v>881</v>
      </c>
      <c r="AM203" s="490" t="s">
        <v>2160</v>
      </c>
      <c r="AN203" s="491" t="s">
        <v>2159</v>
      </c>
      <c r="AO203" s="781"/>
      <c r="AP203" s="482" t="str">
        <f>+AC203</f>
        <v>Դատավորի ստաժ</v>
      </c>
      <c r="AQ203" s="630" t="str">
        <f>+AD203</f>
        <v>Ստաժի %-ը</v>
      </c>
      <c r="AR203" s="483" t="s">
        <v>62</v>
      </c>
      <c r="AS203" s="1102" t="s">
        <v>63</v>
      </c>
      <c r="AT203" s="1103" t="s">
        <v>2932</v>
      </c>
      <c r="AU203" s="1102" t="s">
        <v>2933</v>
      </c>
      <c r="AV203" s="483" t="s">
        <v>587</v>
      </c>
      <c r="AW203" s="483" t="s">
        <v>588</v>
      </c>
      <c r="AX203" s="483" t="s">
        <v>877</v>
      </c>
      <c r="AY203" s="486" t="s">
        <v>881</v>
      </c>
      <c r="AZ203" s="486" t="s">
        <v>2490</v>
      </c>
      <c r="BA203" s="311" t="s">
        <v>2491</v>
      </c>
    </row>
    <row r="204" spans="1:53" s="499" customFormat="1" ht="25.5" customHeight="1" thickBot="1">
      <c r="A204" s="492">
        <v>1</v>
      </c>
      <c r="B204" s="1180" t="s">
        <v>655</v>
      </c>
      <c r="C204" s="493" t="s">
        <v>599</v>
      </c>
      <c r="D204" s="227">
        <v>1</v>
      </c>
      <c r="E204" s="1154">
        <v>24</v>
      </c>
      <c r="F204" s="495">
        <f t="shared" ref="F204:F211" si="797">+E204*2</f>
        <v>48</v>
      </c>
      <c r="G204" s="937">
        <v>66140</v>
      </c>
      <c r="H204" s="937">
        <v>11</v>
      </c>
      <c r="I204" s="943">
        <f>+H204*G204</f>
        <v>727540</v>
      </c>
      <c r="J204" s="943">
        <v>478405</v>
      </c>
      <c r="K204" s="943">
        <f t="shared" ref="K204:K211" si="798">+I204+J204</f>
        <v>1205945</v>
      </c>
      <c r="L204" s="937"/>
      <c r="M204" s="940">
        <f>+K204+L204</f>
        <v>1205945</v>
      </c>
      <c r="N204" s="1315">
        <f t="shared" ref="N204:N212" si="799">+M204*13</f>
        <v>15677285</v>
      </c>
      <c r="O204" s="815">
        <v>1</v>
      </c>
      <c r="P204" s="1166">
        <f t="shared" ref="P204:P211" si="800">+E204+1</f>
        <v>25</v>
      </c>
      <c r="Q204" s="495">
        <f>+P204*2</f>
        <v>50</v>
      </c>
      <c r="R204" s="937">
        <f>+G204</f>
        <v>66140</v>
      </c>
      <c r="S204" s="1100">
        <v>11</v>
      </c>
      <c r="T204" s="1101">
        <v>0.5</v>
      </c>
      <c r="U204" s="1101">
        <f>+S204+S204*T204</f>
        <v>16.5</v>
      </c>
      <c r="V204" s="943">
        <f>+U204*R204</f>
        <v>1091310</v>
      </c>
      <c r="W204" s="943">
        <f t="shared" ref="W204:W211" si="801">IF((Q204&lt;=30)*AND(V204*Q204%&gt;J204),V204*Q204%,IF((Q204&gt;30)*AND(V204*30%&gt;J204),V204*30%,J204))</f>
        <v>478405</v>
      </c>
      <c r="X204" s="943">
        <f>+V204+W204</f>
        <v>1569715</v>
      </c>
      <c r="Y204" s="937"/>
      <c r="Z204" s="940">
        <f>+X204+Y204</f>
        <v>1569715</v>
      </c>
      <c r="AA204" s="1316">
        <f t="shared" ref="AA204:AA212" si="802">+Z204*13</f>
        <v>20406295</v>
      </c>
      <c r="AB204" s="868">
        <v>1</v>
      </c>
      <c r="AC204" s="942">
        <f t="shared" ref="AC204:AC211" si="803">+P204+1</f>
        <v>26</v>
      </c>
      <c r="AD204" s="495">
        <f>+AC204*2</f>
        <v>52</v>
      </c>
      <c r="AE204" s="937">
        <f t="shared" ref="AE204:AE211" si="804">+R204</f>
        <v>66140</v>
      </c>
      <c r="AF204" s="1100">
        <v>11</v>
      </c>
      <c r="AG204" s="1098">
        <v>0.6</v>
      </c>
      <c r="AH204" s="1098">
        <f>+AF204+AF204*AG204</f>
        <v>17.600000000000001</v>
      </c>
      <c r="AI204" s="943">
        <f>+AH204*AE204</f>
        <v>1164064</v>
      </c>
      <c r="AJ204" s="943">
        <f t="shared" ref="AJ204:AJ211" si="805">IF((AD204&lt;=30)*AND(AI204*AD204%&gt;W204),AI204*AD204%,IF((AD204&gt;30)*AND(AI204*30%&gt;W204),AI204*30%,W204))</f>
        <v>478405</v>
      </c>
      <c r="AK204" s="943">
        <f>+AI204+AJ204</f>
        <v>1642469</v>
      </c>
      <c r="AL204" s="937"/>
      <c r="AM204" s="940">
        <f>+AK204+AL204</f>
        <v>1642469</v>
      </c>
      <c r="AN204" s="1316">
        <f t="shared" ref="AN204:AN212" si="806">+AM204*13</f>
        <v>21352097</v>
      </c>
      <c r="AO204" s="868">
        <v>1</v>
      </c>
      <c r="AP204" s="942">
        <f t="shared" ref="AP204:AP211" si="807">+AC204+1</f>
        <v>27</v>
      </c>
      <c r="AQ204" s="495">
        <f>+AP204*2</f>
        <v>54</v>
      </c>
      <c r="AR204" s="937">
        <f t="shared" ref="AR204:AR211" si="808">+AE204</f>
        <v>66140</v>
      </c>
      <c r="AS204" s="1100">
        <v>11</v>
      </c>
      <c r="AT204" s="1098">
        <v>0.7</v>
      </c>
      <c r="AU204" s="1098">
        <f>+AS204+AS204*AT204</f>
        <v>18.7</v>
      </c>
      <c r="AV204" s="943">
        <f>+AU204*AR204</f>
        <v>1236818</v>
      </c>
      <c r="AW204" s="943">
        <f t="shared" ref="AW204:AW211" si="809">IF((AQ204&lt;=30)*AND(AV204*AQ204%&gt;AJ204),AV204*AQ204%,IF((AQ204&gt;30)*AND(AV204*30%&gt;AJ204),AV204*30%,AJ204))</f>
        <v>478405</v>
      </c>
      <c r="AX204" s="943">
        <f>+AV204+AW204</f>
        <v>1715223</v>
      </c>
      <c r="AY204" s="937"/>
      <c r="AZ204" s="940">
        <f>+AX204+AY204</f>
        <v>1715223</v>
      </c>
      <c r="BA204" s="1317">
        <f t="shared" ref="BA204:BA212" si="810">+AZ204*13</f>
        <v>22297899</v>
      </c>
    </row>
    <row r="205" spans="1:53" s="499" customFormat="1" ht="23.25" customHeight="1" thickBot="1">
      <c r="A205" s="500">
        <v>2</v>
      </c>
      <c r="B205" s="1173" t="s">
        <v>656</v>
      </c>
      <c r="C205" s="493" t="s">
        <v>726</v>
      </c>
      <c r="D205" s="227">
        <v>1</v>
      </c>
      <c r="E205" s="1151">
        <v>24</v>
      </c>
      <c r="F205" s="501">
        <f t="shared" si="797"/>
        <v>48</v>
      </c>
      <c r="G205" s="813">
        <v>66140</v>
      </c>
      <c r="H205" s="813">
        <v>10</v>
      </c>
      <c r="I205" s="814">
        <f t="shared" ref="I205:I211" si="811">+H205*G205</f>
        <v>661400</v>
      </c>
      <c r="J205" s="814">
        <v>358804</v>
      </c>
      <c r="K205" s="814">
        <f t="shared" si="798"/>
        <v>1020204</v>
      </c>
      <c r="L205" s="813"/>
      <c r="M205" s="815">
        <f t="shared" ref="M205:M211" si="812">+K205+L205</f>
        <v>1020204</v>
      </c>
      <c r="N205" s="1315">
        <f t="shared" si="799"/>
        <v>13262652</v>
      </c>
      <c r="O205" s="815">
        <v>1</v>
      </c>
      <c r="P205" s="1136">
        <f t="shared" si="800"/>
        <v>25</v>
      </c>
      <c r="Q205" s="501">
        <f t="shared" ref="Q205:Q211" si="813">+P205*2</f>
        <v>50</v>
      </c>
      <c r="R205" s="813">
        <f t="shared" ref="R205:R211" si="814">+G205</f>
        <v>66140</v>
      </c>
      <c r="S205" s="1098">
        <v>10</v>
      </c>
      <c r="T205" s="1101">
        <v>0.5</v>
      </c>
      <c r="U205" s="1101">
        <f t="shared" ref="U205:U206" si="815">+S205+S205*T205</f>
        <v>15</v>
      </c>
      <c r="V205" s="814">
        <f t="shared" ref="V205:V211" si="816">+U205*R205</f>
        <v>992100</v>
      </c>
      <c r="W205" s="814">
        <f t="shared" si="801"/>
        <v>358804</v>
      </c>
      <c r="X205" s="814">
        <f t="shared" ref="X205:X211" si="817">+V205+W205</f>
        <v>1350904</v>
      </c>
      <c r="Y205" s="813"/>
      <c r="Z205" s="815">
        <f t="shared" ref="Z205:Z211" si="818">+X205+Y205</f>
        <v>1350904</v>
      </c>
      <c r="AA205" s="1316">
        <f t="shared" si="802"/>
        <v>17561752</v>
      </c>
      <c r="AB205" s="868">
        <v>1</v>
      </c>
      <c r="AC205" s="812">
        <f t="shared" si="803"/>
        <v>26</v>
      </c>
      <c r="AD205" s="501">
        <f t="shared" ref="AD205:AD211" si="819">+AC205*2</f>
        <v>52</v>
      </c>
      <c r="AE205" s="813">
        <f t="shared" si="804"/>
        <v>66140</v>
      </c>
      <c r="AF205" s="1098">
        <v>10</v>
      </c>
      <c r="AG205" s="1098">
        <v>0.6</v>
      </c>
      <c r="AH205" s="1098">
        <f>+AF205+AF205*AG205</f>
        <v>16</v>
      </c>
      <c r="AI205" s="814">
        <f t="shared" ref="AI205:AI211" si="820">+AH205*AE205</f>
        <v>1058240</v>
      </c>
      <c r="AJ205" s="814">
        <f t="shared" si="805"/>
        <v>358804</v>
      </c>
      <c r="AK205" s="814">
        <f t="shared" ref="AK205:AK211" si="821">+AI205+AJ205</f>
        <v>1417044</v>
      </c>
      <c r="AL205" s="813"/>
      <c r="AM205" s="815">
        <f t="shared" ref="AM205:AM211" si="822">+AK205+AL205</f>
        <v>1417044</v>
      </c>
      <c r="AN205" s="1316">
        <f t="shared" si="806"/>
        <v>18421572</v>
      </c>
      <c r="AO205" s="868">
        <v>1</v>
      </c>
      <c r="AP205" s="812">
        <f t="shared" si="807"/>
        <v>27</v>
      </c>
      <c r="AQ205" s="501">
        <f t="shared" ref="AQ205:AQ211" si="823">+AP205*2</f>
        <v>54</v>
      </c>
      <c r="AR205" s="813">
        <f t="shared" si="808"/>
        <v>66140</v>
      </c>
      <c r="AS205" s="1098">
        <v>10</v>
      </c>
      <c r="AT205" s="1098">
        <v>0.7</v>
      </c>
      <c r="AU205" s="1098">
        <f>+AS205+AS205*AT205</f>
        <v>17</v>
      </c>
      <c r="AV205" s="814">
        <f t="shared" ref="AV205:AV211" si="824">+AU205*AR205</f>
        <v>1124380</v>
      </c>
      <c r="AW205" s="814">
        <f t="shared" si="809"/>
        <v>358804</v>
      </c>
      <c r="AX205" s="814">
        <f t="shared" ref="AX205:AX211" si="825">+AV205+AW205</f>
        <v>1483184</v>
      </c>
      <c r="AY205" s="813"/>
      <c r="AZ205" s="815">
        <f t="shared" ref="AZ205:AZ211" si="826">+AX205+AY205</f>
        <v>1483184</v>
      </c>
      <c r="BA205" s="1317">
        <f t="shared" si="810"/>
        <v>19281392</v>
      </c>
    </row>
    <row r="206" spans="1:53" s="499" customFormat="1" ht="23.25" customHeight="1" thickBot="1">
      <c r="A206" s="492">
        <v>3</v>
      </c>
      <c r="B206" s="1176" t="s">
        <v>658</v>
      </c>
      <c r="C206" s="493" t="s">
        <v>726</v>
      </c>
      <c r="D206" s="227">
        <v>1</v>
      </c>
      <c r="E206" s="1153">
        <v>19</v>
      </c>
      <c r="F206" s="501">
        <f t="shared" si="797"/>
        <v>38</v>
      </c>
      <c r="G206" s="813">
        <v>66140</v>
      </c>
      <c r="H206" s="813">
        <v>10</v>
      </c>
      <c r="I206" s="814">
        <f t="shared" si="811"/>
        <v>661400</v>
      </c>
      <c r="J206" s="814">
        <v>215282</v>
      </c>
      <c r="K206" s="814">
        <f t="shared" si="798"/>
        <v>876682</v>
      </c>
      <c r="L206" s="813"/>
      <c r="M206" s="815">
        <f t="shared" si="812"/>
        <v>876682</v>
      </c>
      <c r="N206" s="1315">
        <f t="shared" si="799"/>
        <v>11396866</v>
      </c>
      <c r="O206" s="815">
        <v>1</v>
      </c>
      <c r="P206" s="1136">
        <f t="shared" si="800"/>
        <v>20</v>
      </c>
      <c r="Q206" s="501">
        <f t="shared" si="813"/>
        <v>40</v>
      </c>
      <c r="R206" s="813">
        <f t="shared" si="814"/>
        <v>66140</v>
      </c>
      <c r="S206" s="1098">
        <v>10</v>
      </c>
      <c r="T206" s="1101">
        <v>0.5</v>
      </c>
      <c r="U206" s="1101">
        <f t="shared" si="815"/>
        <v>15</v>
      </c>
      <c r="V206" s="814">
        <f t="shared" si="816"/>
        <v>992100</v>
      </c>
      <c r="W206" s="814">
        <f t="shared" si="801"/>
        <v>297630</v>
      </c>
      <c r="X206" s="814">
        <f t="shared" si="817"/>
        <v>1289730</v>
      </c>
      <c r="Y206" s="813"/>
      <c r="Z206" s="815">
        <f t="shared" si="818"/>
        <v>1289730</v>
      </c>
      <c r="AA206" s="1316">
        <f t="shared" si="802"/>
        <v>16766490</v>
      </c>
      <c r="AB206" s="868">
        <v>1</v>
      </c>
      <c r="AC206" s="812">
        <f t="shared" si="803"/>
        <v>21</v>
      </c>
      <c r="AD206" s="501">
        <f t="shared" si="819"/>
        <v>42</v>
      </c>
      <c r="AE206" s="813">
        <f t="shared" si="804"/>
        <v>66140</v>
      </c>
      <c r="AF206" s="1098">
        <v>10</v>
      </c>
      <c r="AG206" s="1098">
        <v>0.6</v>
      </c>
      <c r="AH206" s="1098">
        <f t="shared" ref="AH206:AH211" si="827">+AF206+AF206*AG206</f>
        <v>16</v>
      </c>
      <c r="AI206" s="814">
        <f t="shared" si="820"/>
        <v>1058240</v>
      </c>
      <c r="AJ206" s="814">
        <f t="shared" si="805"/>
        <v>317472</v>
      </c>
      <c r="AK206" s="814">
        <f t="shared" si="821"/>
        <v>1375712</v>
      </c>
      <c r="AL206" s="813"/>
      <c r="AM206" s="815">
        <f t="shared" si="822"/>
        <v>1375712</v>
      </c>
      <c r="AN206" s="1316">
        <f t="shared" si="806"/>
        <v>17884256</v>
      </c>
      <c r="AO206" s="868">
        <v>1</v>
      </c>
      <c r="AP206" s="812">
        <f t="shared" si="807"/>
        <v>22</v>
      </c>
      <c r="AQ206" s="501">
        <f t="shared" si="823"/>
        <v>44</v>
      </c>
      <c r="AR206" s="813">
        <f t="shared" si="808"/>
        <v>66140</v>
      </c>
      <c r="AS206" s="1098">
        <v>10</v>
      </c>
      <c r="AT206" s="1098">
        <v>0.7</v>
      </c>
      <c r="AU206" s="1098">
        <f t="shared" ref="AU206:AU211" si="828">+AS206+AS206*AT206</f>
        <v>17</v>
      </c>
      <c r="AV206" s="814">
        <f t="shared" si="824"/>
        <v>1124380</v>
      </c>
      <c r="AW206" s="814">
        <f t="shared" si="809"/>
        <v>337314</v>
      </c>
      <c r="AX206" s="814">
        <f t="shared" si="825"/>
        <v>1461694</v>
      </c>
      <c r="AY206" s="813"/>
      <c r="AZ206" s="815">
        <f t="shared" si="826"/>
        <v>1461694</v>
      </c>
      <c r="BA206" s="1317">
        <f t="shared" si="810"/>
        <v>19002022</v>
      </c>
    </row>
    <row r="207" spans="1:53" s="499" customFormat="1" ht="23.25" customHeight="1" thickBot="1">
      <c r="A207" s="500">
        <v>4</v>
      </c>
      <c r="B207" s="1176" t="s">
        <v>659</v>
      </c>
      <c r="C207" s="493" t="s">
        <v>726</v>
      </c>
      <c r="D207" s="227">
        <v>1</v>
      </c>
      <c r="E207" s="1153">
        <v>18</v>
      </c>
      <c r="F207" s="501">
        <f t="shared" si="797"/>
        <v>36</v>
      </c>
      <c r="G207" s="813">
        <v>66140</v>
      </c>
      <c r="H207" s="813">
        <v>10</v>
      </c>
      <c r="I207" s="814">
        <f t="shared" si="811"/>
        <v>661400</v>
      </c>
      <c r="J207" s="814">
        <v>198420</v>
      </c>
      <c r="K207" s="814">
        <f t="shared" si="798"/>
        <v>859820</v>
      </c>
      <c r="L207" s="813"/>
      <c r="M207" s="815">
        <f t="shared" si="812"/>
        <v>859820</v>
      </c>
      <c r="N207" s="1315">
        <f t="shared" si="799"/>
        <v>11177660</v>
      </c>
      <c r="O207" s="815">
        <v>1</v>
      </c>
      <c r="P207" s="1136">
        <f t="shared" si="800"/>
        <v>19</v>
      </c>
      <c r="Q207" s="501">
        <f t="shared" si="813"/>
        <v>38</v>
      </c>
      <c r="R207" s="813">
        <f t="shared" si="814"/>
        <v>66140</v>
      </c>
      <c r="S207" s="1098">
        <v>10</v>
      </c>
      <c r="T207" s="1101">
        <v>0.5</v>
      </c>
      <c r="U207" s="1101">
        <f t="shared" ref="U207:U211" si="829">+S207+S207*T207</f>
        <v>15</v>
      </c>
      <c r="V207" s="814">
        <f t="shared" si="816"/>
        <v>992100</v>
      </c>
      <c r="W207" s="814">
        <f t="shared" si="801"/>
        <v>297630</v>
      </c>
      <c r="X207" s="814">
        <f t="shared" si="817"/>
        <v>1289730</v>
      </c>
      <c r="Y207" s="813"/>
      <c r="Z207" s="815">
        <f t="shared" si="818"/>
        <v>1289730</v>
      </c>
      <c r="AA207" s="1316">
        <f t="shared" si="802"/>
        <v>16766490</v>
      </c>
      <c r="AB207" s="868">
        <v>1</v>
      </c>
      <c r="AC207" s="812">
        <f t="shared" si="803"/>
        <v>20</v>
      </c>
      <c r="AD207" s="501">
        <f t="shared" si="819"/>
        <v>40</v>
      </c>
      <c r="AE207" s="813">
        <f t="shared" si="804"/>
        <v>66140</v>
      </c>
      <c r="AF207" s="1098">
        <v>10</v>
      </c>
      <c r="AG207" s="1098">
        <v>0.6</v>
      </c>
      <c r="AH207" s="1098">
        <f t="shared" si="827"/>
        <v>16</v>
      </c>
      <c r="AI207" s="814">
        <f t="shared" si="820"/>
        <v>1058240</v>
      </c>
      <c r="AJ207" s="814">
        <f t="shared" si="805"/>
        <v>317472</v>
      </c>
      <c r="AK207" s="814">
        <f t="shared" si="821"/>
        <v>1375712</v>
      </c>
      <c r="AL207" s="813"/>
      <c r="AM207" s="815">
        <f t="shared" si="822"/>
        <v>1375712</v>
      </c>
      <c r="AN207" s="1316">
        <f t="shared" si="806"/>
        <v>17884256</v>
      </c>
      <c r="AO207" s="868">
        <v>1</v>
      </c>
      <c r="AP207" s="812">
        <f t="shared" si="807"/>
        <v>21</v>
      </c>
      <c r="AQ207" s="501">
        <f t="shared" si="823"/>
        <v>42</v>
      </c>
      <c r="AR207" s="813">
        <f t="shared" si="808"/>
        <v>66140</v>
      </c>
      <c r="AS207" s="1098">
        <v>10</v>
      </c>
      <c r="AT207" s="1098">
        <v>0.7</v>
      </c>
      <c r="AU207" s="1098">
        <f t="shared" si="828"/>
        <v>17</v>
      </c>
      <c r="AV207" s="814">
        <f t="shared" si="824"/>
        <v>1124380</v>
      </c>
      <c r="AW207" s="814">
        <f t="shared" si="809"/>
        <v>337314</v>
      </c>
      <c r="AX207" s="814">
        <f t="shared" si="825"/>
        <v>1461694</v>
      </c>
      <c r="AY207" s="813"/>
      <c r="AZ207" s="815">
        <f t="shared" si="826"/>
        <v>1461694</v>
      </c>
      <c r="BA207" s="1317">
        <f t="shared" si="810"/>
        <v>19002022</v>
      </c>
    </row>
    <row r="208" spans="1:53" s="499" customFormat="1" ht="23.25" customHeight="1" thickBot="1">
      <c r="A208" s="492">
        <v>5</v>
      </c>
      <c r="B208" s="1173" t="s">
        <v>660</v>
      </c>
      <c r="C208" s="493" t="s">
        <v>726</v>
      </c>
      <c r="D208" s="227">
        <v>1</v>
      </c>
      <c r="E208" s="1151">
        <v>15</v>
      </c>
      <c r="F208" s="501">
        <f t="shared" si="797"/>
        <v>30</v>
      </c>
      <c r="G208" s="813">
        <v>66140</v>
      </c>
      <c r="H208" s="813">
        <v>10</v>
      </c>
      <c r="I208" s="814">
        <f t="shared" si="811"/>
        <v>661400</v>
      </c>
      <c r="J208" s="814">
        <v>198420</v>
      </c>
      <c r="K208" s="814">
        <f t="shared" si="798"/>
        <v>859820</v>
      </c>
      <c r="L208" s="813"/>
      <c r="M208" s="815">
        <f t="shared" si="812"/>
        <v>859820</v>
      </c>
      <c r="N208" s="1315">
        <f t="shared" si="799"/>
        <v>11177660</v>
      </c>
      <c r="O208" s="815">
        <v>1</v>
      </c>
      <c r="P208" s="1136">
        <f t="shared" si="800"/>
        <v>16</v>
      </c>
      <c r="Q208" s="501">
        <f t="shared" si="813"/>
        <v>32</v>
      </c>
      <c r="R208" s="813">
        <f t="shared" si="814"/>
        <v>66140</v>
      </c>
      <c r="S208" s="1098">
        <v>10</v>
      </c>
      <c r="T208" s="1101">
        <v>0.5</v>
      </c>
      <c r="U208" s="1101">
        <f t="shared" si="829"/>
        <v>15</v>
      </c>
      <c r="V208" s="814">
        <f t="shared" si="816"/>
        <v>992100</v>
      </c>
      <c r="W208" s="814">
        <f t="shared" si="801"/>
        <v>297630</v>
      </c>
      <c r="X208" s="814">
        <f t="shared" si="817"/>
        <v>1289730</v>
      </c>
      <c r="Y208" s="813"/>
      <c r="Z208" s="815">
        <f t="shared" si="818"/>
        <v>1289730</v>
      </c>
      <c r="AA208" s="1316">
        <f t="shared" si="802"/>
        <v>16766490</v>
      </c>
      <c r="AB208" s="868">
        <v>1</v>
      </c>
      <c r="AC208" s="812">
        <f t="shared" si="803"/>
        <v>17</v>
      </c>
      <c r="AD208" s="501">
        <f t="shared" si="819"/>
        <v>34</v>
      </c>
      <c r="AE208" s="813">
        <f t="shared" si="804"/>
        <v>66140</v>
      </c>
      <c r="AF208" s="1098">
        <v>10</v>
      </c>
      <c r="AG208" s="1098">
        <v>0.6</v>
      </c>
      <c r="AH208" s="1098">
        <f t="shared" si="827"/>
        <v>16</v>
      </c>
      <c r="AI208" s="814">
        <f t="shared" si="820"/>
        <v>1058240</v>
      </c>
      <c r="AJ208" s="814">
        <f t="shared" si="805"/>
        <v>317472</v>
      </c>
      <c r="AK208" s="814">
        <f t="shared" si="821"/>
        <v>1375712</v>
      </c>
      <c r="AL208" s="813"/>
      <c r="AM208" s="815">
        <f t="shared" si="822"/>
        <v>1375712</v>
      </c>
      <c r="AN208" s="1316">
        <f t="shared" si="806"/>
        <v>17884256</v>
      </c>
      <c r="AO208" s="868">
        <v>1</v>
      </c>
      <c r="AP208" s="812">
        <f t="shared" si="807"/>
        <v>18</v>
      </c>
      <c r="AQ208" s="501">
        <f t="shared" si="823"/>
        <v>36</v>
      </c>
      <c r="AR208" s="813">
        <f t="shared" si="808"/>
        <v>66140</v>
      </c>
      <c r="AS208" s="1098">
        <v>10</v>
      </c>
      <c r="AT208" s="1098">
        <v>0.7</v>
      </c>
      <c r="AU208" s="1098">
        <f t="shared" si="828"/>
        <v>17</v>
      </c>
      <c r="AV208" s="814">
        <f t="shared" si="824"/>
        <v>1124380</v>
      </c>
      <c r="AW208" s="814">
        <f t="shared" si="809"/>
        <v>337314</v>
      </c>
      <c r="AX208" s="814">
        <f t="shared" si="825"/>
        <v>1461694</v>
      </c>
      <c r="AY208" s="813"/>
      <c r="AZ208" s="815">
        <f t="shared" si="826"/>
        <v>1461694</v>
      </c>
      <c r="BA208" s="1317">
        <f t="shared" si="810"/>
        <v>19002022</v>
      </c>
    </row>
    <row r="209" spans="1:53" s="499" customFormat="1" ht="23.25" customHeight="1" thickBot="1">
      <c r="A209" s="500">
        <v>6</v>
      </c>
      <c r="B209" s="1176" t="s">
        <v>661</v>
      </c>
      <c r="C209" s="493" t="s">
        <v>726</v>
      </c>
      <c r="D209" s="227">
        <v>1</v>
      </c>
      <c r="E209" s="1151">
        <v>14</v>
      </c>
      <c r="F209" s="501">
        <f t="shared" si="797"/>
        <v>28</v>
      </c>
      <c r="G209" s="813">
        <v>66140</v>
      </c>
      <c r="H209" s="813">
        <v>10</v>
      </c>
      <c r="I209" s="814">
        <f t="shared" si="811"/>
        <v>661400</v>
      </c>
      <c r="J209" s="814">
        <v>185192.00000000003</v>
      </c>
      <c r="K209" s="814">
        <f t="shared" si="798"/>
        <v>846592</v>
      </c>
      <c r="L209" s="813"/>
      <c r="M209" s="815">
        <f t="shared" si="812"/>
        <v>846592</v>
      </c>
      <c r="N209" s="1315">
        <f t="shared" si="799"/>
        <v>11005696</v>
      </c>
      <c r="O209" s="815">
        <v>1</v>
      </c>
      <c r="P209" s="1136">
        <f t="shared" si="800"/>
        <v>15</v>
      </c>
      <c r="Q209" s="501">
        <f t="shared" si="813"/>
        <v>30</v>
      </c>
      <c r="R209" s="813">
        <f t="shared" si="814"/>
        <v>66140</v>
      </c>
      <c r="S209" s="1098">
        <v>10</v>
      </c>
      <c r="T209" s="1101">
        <v>0.5</v>
      </c>
      <c r="U209" s="1101">
        <f t="shared" si="829"/>
        <v>15</v>
      </c>
      <c r="V209" s="814">
        <f t="shared" si="816"/>
        <v>992100</v>
      </c>
      <c r="W209" s="814">
        <f t="shared" si="801"/>
        <v>297630</v>
      </c>
      <c r="X209" s="814">
        <f t="shared" si="817"/>
        <v>1289730</v>
      </c>
      <c r="Y209" s="813"/>
      <c r="Z209" s="815">
        <f t="shared" si="818"/>
        <v>1289730</v>
      </c>
      <c r="AA209" s="1316">
        <f t="shared" si="802"/>
        <v>16766490</v>
      </c>
      <c r="AB209" s="868">
        <v>1</v>
      </c>
      <c r="AC209" s="812">
        <f t="shared" si="803"/>
        <v>16</v>
      </c>
      <c r="AD209" s="501">
        <f t="shared" si="819"/>
        <v>32</v>
      </c>
      <c r="AE209" s="813">
        <f t="shared" si="804"/>
        <v>66140</v>
      </c>
      <c r="AF209" s="1098">
        <v>10</v>
      </c>
      <c r="AG209" s="1098">
        <v>0.6</v>
      </c>
      <c r="AH209" s="1098">
        <f t="shared" si="827"/>
        <v>16</v>
      </c>
      <c r="AI209" s="814">
        <f t="shared" si="820"/>
        <v>1058240</v>
      </c>
      <c r="AJ209" s="814">
        <f t="shared" si="805"/>
        <v>317472</v>
      </c>
      <c r="AK209" s="814">
        <f t="shared" si="821"/>
        <v>1375712</v>
      </c>
      <c r="AL209" s="813"/>
      <c r="AM209" s="815">
        <f t="shared" si="822"/>
        <v>1375712</v>
      </c>
      <c r="AN209" s="1316">
        <f t="shared" si="806"/>
        <v>17884256</v>
      </c>
      <c r="AO209" s="868">
        <v>1</v>
      </c>
      <c r="AP209" s="812">
        <f t="shared" si="807"/>
        <v>17</v>
      </c>
      <c r="AQ209" s="501">
        <f t="shared" si="823"/>
        <v>34</v>
      </c>
      <c r="AR209" s="813">
        <f t="shared" si="808"/>
        <v>66140</v>
      </c>
      <c r="AS209" s="1098">
        <v>10</v>
      </c>
      <c r="AT209" s="1098">
        <v>0.7</v>
      </c>
      <c r="AU209" s="1098">
        <f t="shared" si="828"/>
        <v>17</v>
      </c>
      <c r="AV209" s="814">
        <f t="shared" si="824"/>
        <v>1124380</v>
      </c>
      <c r="AW209" s="814">
        <f t="shared" si="809"/>
        <v>337314</v>
      </c>
      <c r="AX209" s="814">
        <f t="shared" si="825"/>
        <v>1461694</v>
      </c>
      <c r="AY209" s="813"/>
      <c r="AZ209" s="815">
        <f t="shared" si="826"/>
        <v>1461694</v>
      </c>
      <c r="BA209" s="1317">
        <f t="shared" si="810"/>
        <v>19002022</v>
      </c>
    </row>
    <row r="210" spans="1:53" s="499" customFormat="1" ht="23.25" customHeight="1" thickBot="1">
      <c r="A210" s="492">
        <v>7</v>
      </c>
      <c r="B210" s="1173" t="s">
        <v>662</v>
      </c>
      <c r="C210" s="493" t="s">
        <v>726</v>
      </c>
      <c r="D210" s="227">
        <v>1</v>
      </c>
      <c r="E210" s="1151">
        <v>12</v>
      </c>
      <c r="F210" s="501">
        <f t="shared" si="797"/>
        <v>24</v>
      </c>
      <c r="G210" s="813">
        <v>66140</v>
      </c>
      <c r="H210" s="813">
        <v>10</v>
      </c>
      <c r="I210" s="814">
        <f t="shared" si="811"/>
        <v>661400</v>
      </c>
      <c r="J210" s="814">
        <v>158736</v>
      </c>
      <c r="K210" s="814">
        <f t="shared" si="798"/>
        <v>820136</v>
      </c>
      <c r="L210" s="813"/>
      <c r="M210" s="815">
        <f t="shared" si="812"/>
        <v>820136</v>
      </c>
      <c r="N210" s="1315">
        <f t="shared" si="799"/>
        <v>10661768</v>
      </c>
      <c r="O210" s="815">
        <v>1</v>
      </c>
      <c r="P210" s="1136">
        <f t="shared" si="800"/>
        <v>13</v>
      </c>
      <c r="Q210" s="501">
        <f t="shared" si="813"/>
        <v>26</v>
      </c>
      <c r="R210" s="813">
        <f t="shared" si="814"/>
        <v>66140</v>
      </c>
      <c r="S210" s="1098">
        <v>10</v>
      </c>
      <c r="T210" s="1101">
        <v>0.5</v>
      </c>
      <c r="U210" s="1101">
        <f t="shared" si="829"/>
        <v>15</v>
      </c>
      <c r="V210" s="814">
        <f t="shared" si="816"/>
        <v>992100</v>
      </c>
      <c r="W210" s="814">
        <f t="shared" si="801"/>
        <v>257946</v>
      </c>
      <c r="X210" s="814">
        <f t="shared" si="817"/>
        <v>1250046</v>
      </c>
      <c r="Y210" s="813"/>
      <c r="Z210" s="815">
        <f t="shared" si="818"/>
        <v>1250046</v>
      </c>
      <c r="AA210" s="1316">
        <f t="shared" si="802"/>
        <v>16250598</v>
      </c>
      <c r="AB210" s="868">
        <v>1</v>
      </c>
      <c r="AC210" s="812">
        <f t="shared" si="803"/>
        <v>14</v>
      </c>
      <c r="AD210" s="501">
        <f t="shared" si="819"/>
        <v>28</v>
      </c>
      <c r="AE210" s="813">
        <f t="shared" si="804"/>
        <v>66140</v>
      </c>
      <c r="AF210" s="1098">
        <v>10</v>
      </c>
      <c r="AG210" s="1098">
        <v>0.6</v>
      </c>
      <c r="AH210" s="1098">
        <f t="shared" si="827"/>
        <v>16</v>
      </c>
      <c r="AI210" s="814">
        <f t="shared" si="820"/>
        <v>1058240</v>
      </c>
      <c r="AJ210" s="814">
        <f t="shared" si="805"/>
        <v>296307.20000000001</v>
      </c>
      <c r="AK210" s="814">
        <f t="shared" si="821"/>
        <v>1354547.2</v>
      </c>
      <c r="AL210" s="813"/>
      <c r="AM210" s="815">
        <f t="shared" si="822"/>
        <v>1354547.2</v>
      </c>
      <c r="AN210" s="1316">
        <f t="shared" si="806"/>
        <v>17609113.599999998</v>
      </c>
      <c r="AO210" s="868">
        <v>1</v>
      </c>
      <c r="AP210" s="812">
        <f t="shared" si="807"/>
        <v>15</v>
      </c>
      <c r="AQ210" s="501">
        <f t="shared" si="823"/>
        <v>30</v>
      </c>
      <c r="AR210" s="813">
        <f t="shared" si="808"/>
        <v>66140</v>
      </c>
      <c r="AS210" s="1098">
        <v>10</v>
      </c>
      <c r="AT210" s="1098">
        <v>0.7</v>
      </c>
      <c r="AU210" s="1098">
        <f t="shared" si="828"/>
        <v>17</v>
      </c>
      <c r="AV210" s="814">
        <f t="shared" si="824"/>
        <v>1124380</v>
      </c>
      <c r="AW210" s="814">
        <f t="shared" si="809"/>
        <v>337314</v>
      </c>
      <c r="AX210" s="814">
        <f t="shared" si="825"/>
        <v>1461694</v>
      </c>
      <c r="AY210" s="813"/>
      <c r="AZ210" s="815">
        <f t="shared" si="826"/>
        <v>1461694</v>
      </c>
      <c r="BA210" s="1317">
        <f t="shared" si="810"/>
        <v>19002022</v>
      </c>
    </row>
    <row r="211" spans="1:53" s="499" customFormat="1" ht="23.25" customHeight="1" thickBot="1">
      <c r="A211" s="500">
        <v>8</v>
      </c>
      <c r="B211" s="1173" t="s">
        <v>1963</v>
      </c>
      <c r="C211" s="493" t="s">
        <v>726</v>
      </c>
      <c r="D211" s="227">
        <v>1</v>
      </c>
      <c r="E211" s="1151">
        <v>1</v>
      </c>
      <c r="F211" s="501">
        <f t="shared" si="797"/>
        <v>2</v>
      </c>
      <c r="G211" s="813">
        <v>66140</v>
      </c>
      <c r="H211" s="813">
        <v>10</v>
      </c>
      <c r="I211" s="814">
        <f t="shared" si="811"/>
        <v>661400</v>
      </c>
      <c r="J211" s="814">
        <v>13228</v>
      </c>
      <c r="K211" s="814">
        <f t="shared" si="798"/>
        <v>674628</v>
      </c>
      <c r="L211" s="813"/>
      <c r="M211" s="815">
        <f t="shared" si="812"/>
        <v>674628</v>
      </c>
      <c r="N211" s="1315">
        <f t="shared" si="799"/>
        <v>8770164</v>
      </c>
      <c r="O211" s="815">
        <v>1</v>
      </c>
      <c r="P211" s="1136">
        <f t="shared" si="800"/>
        <v>2</v>
      </c>
      <c r="Q211" s="501">
        <f t="shared" si="813"/>
        <v>4</v>
      </c>
      <c r="R211" s="813">
        <f t="shared" si="814"/>
        <v>66140</v>
      </c>
      <c r="S211" s="1098">
        <v>10</v>
      </c>
      <c r="T211" s="1101">
        <v>0.5</v>
      </c>
      <c r="U211" s="1101">
        <f t="shared" si="829"/>
        <v>15</v>
      </c>
      <c r="V211" s="814">
        <f t="shared" si="816"/>
        <v>992100</v>
      </c>
      <c r="W211" s="814">
        <f t="shared" si="801"/>
        <v>39684</v>
      </c>
      <c r="X211" s="814">
        <f t="shared" si="817"/>
        <v>1031784</v>
      </c>
      <c r="Y211" s="813"/>
      <c r="Z211" s="815">
        <f t="shared" si="818"/>
        <v>1031784</v>
      </c>
      <c r="AA211" s="1316">
        <f t="shared" si="802"/>
        <v>13413192</v>
      </c>
      <c r="AB211" s="868">
        <v>1</v>
      </c>
      <c r="AC211" s="812">
        <f t="shared" si="803"/>
        <v>3</v>
      </c>
      <c r="AD211" s="501">
        <f t="shared" si="819"/>
        <v>6</v>
      </c>
      <c r="AE211" s="813">
        <f t="shared" si="804"/>
        <v>66140</v>
      </c>
      <c r="AF211" s="1098">
        <v>10</v>
      </c>
      <c r="AG211" s="1098">
        <v>0.6</v>
      </c>
      <c r="AH211" s="1098">
        <f t="shared" si="827"/>
        <v>16</v>
      </c>
      <c r="AI211" s="814">
        <f t="shared" si="820"/>
        <v>1058240</v>
      </c>
      <c r="AJ211" s="814">
        <f t="shared" si="805"/>
        <v>63494.399999999994</v>
      </c>
      <c r="AK211" s="814">
        <f t="shared" si="821"/>
        <v>1121734.3999999999</v>
      </c>
      <c r="AL211" s="813"/>
      <c r="AM211" s="815">
        <f t="shared" si="822"/>
        <v>1121734.3999999999</v>
      </c>
      <c r="AN211" s="1316">
        <f t="shared" si="806"/>
        <v>14582547.199999999</v>
      </c>
      <c r="AO211" s="868">
        <v>1</v>
      </c>
      <c r="AP211" s="812">
        <f t="shared" si="807"/>
        <v>4</v>
      </c>
      <c r="AQ211" s="501">
        <f t="shared" si="823"/>
        <v>8</v>
      </c>
      <c r="AR211" s="813">
        <f t="shared" si="808"/>
        <v>66140</v>
      </c>
      <c r="AS211" s="1098">
        <v>10</v>
      </c>
      <c r="AT211" s="1098">
        <v>0.7</v>
      </c>
      <c r="AU211" s="1098">
        <f t="shared" si="828"/>
        <v>17</v>
      </c>
      <c r="AV211" s="814">
        <f t="shared" si="824"/>
        <v>1124380</v>
      </c>
      <c r="AW211" s="814">
        <f t="shared" si="809"/>
        <v>89950.400000000009</v>
      </c>
      <c r="AX211" s="814">
        <f t="shared" si="825"/>
        <v>1214330.3999999999</v>
      </c>
      <c r="AY211" s="813"/>
      <c r="AZ211" s="815">
        <f t="shared" si="826"/>
        <v>1214330.3999999999</v>
      </c>
      <c r="BA211" s="1317">
        <f t="shared" si="810"/>
        <v>15786295.199999999</v>
      </c>
    </row>
    <row r="212" spans="1:53" s="499" customFormat="1" ht="23.25" customHeight="1" thickBot="1">
      <c r="A212" s="492">
        <v>9</v>
      </c>
      <c r="B212" s="1173" t="s">
        <v>878</v>
      </c>
      <c r="C212" s="493" t="s">
        <v>726</v>
      </c>
      <c r="D212" s="227">
        <v>1</v>
      </c>
      <c r="E212" s="1142">
        <v>8</v>
      </c>
      <c r="F212" s="511">
        <f t="shared" ref="F212" si="830">+E212*2</f>
        <v>16</v>
      </c>
      <c r="G212" s="818">
        <v>66140</v>
      </c>
      <c r="H212" s="818">
        <v>10</v>
      </c>
      <c r="I212" s="819">
        <f t="shared" ref="I212" si="831">+H212*G212</f>
        <v>661400</v>
      </c>
      <c r="J212" s="819">
        <v>105824</v>
      </c>
      <c r="K212" s="819">
        <f t="shared" ref="K212" si="832">+I212+J212</f>
        <v>767224</v>
      </c>
      <c r="L212" s="818"/>
      <c r="M212" s="820">
        <f t="shared" ref="M212" si="833">+K212+L212</f>
        <v>767224</v>
      </c>
      <c r="N212" s="1315">
        <f t="shared" si="799"/>
        <v>9973912</v>
      </c>
      <c r="O212" s="815">
        <v>1</v>
      </c>
      <c r="P212" s="1138">
        <f t="shared" ref="P212" si="834">+E212+1</f>
        <v>9</v>
      </c>
      <c r="Q212" s="511">
        <f>+P212*2</f>
        <v>18</v>
      </c>
      <c r="R212" s="818">
        <f t="shared" ref="R212" si="835">+G212</f>
        <v>66140</v>
      </c>
      <c r="S212" s="1099">
        <v>10</v>
      </c>
      <c r="T212" s="1101">
        <v>0.5</v>
      </c>
      <c r="U212" s="1101">
        <f t="shared" ref="U212" si="836">+S212+S212*T212</f>
        <v>15</v>
      </c>
      <c r="V212" s="819">
        <f t="shared" ref="V212" si="837">+U212*R212</f>
        <v>992100</v>
      </c>
      <c r="W212" s="819">
        <f t="shared" ref="W212" si="838">IF((Q212&lt;=30)*AND(V212*Q212%&gt;J212),V212*Q212%,IF((Q212&gt;30)*AND(V212*30%&gt;J212),V212*30%,J212))</f>
        <v>178578</v>
      </c>
      <c r="X212" s="819">
        <f t="shared" ref="X212" si="839">+V212+W212</f>
        <v>1170678</v>
      </c>
      <c r="Y212" s="818"/>
      <c r="Z212" s="820">
        <f t="shared" ref="Z212" si="840">+X212+Y212</f>
        <v>1170678</v>
      </c>
      <c r="AA212" s="1316">
        <f t="shared" si="802"/>
        <v>15218814</v>
      </c>
      <c r="AB212" s="967">
        <v>1</v>
      </c>
      <c r="AC212" s="817">
        <f t="shared" ref="AC212" si="841">+P212+1</f>
        <v>10</v>
      </c>
      <c r="AD212" s="511">
        <f>+AC212*2</f>
        <v>20</v>
      </c>
      <c r="AE212" s="818">
        <f t="shared" ref="AE212" si="842">+R212</f>
        <v>66140</v>
      </c>
      <c r="AF212" s="1099">
        <v>10</v>
      </c>
      <c r="AG212" s="1098">
        <v>0.6</v>
      </c>
      <c r="AH212" s="1098">
        <f t="shared" ref="AH212" si="843">+AF212+AF212*AG212</f>
        <v>16</v>
      </c>
      <c r="AI212" s="819">
        <f t="shared" ref="AI212" si="844">+AH212*AE212</f>
        <v>1058240</v>
      </c>
      <c r="AJ212" s="819">
        <f t="shared" ref="AJ212" si="845">IF((AD212&lt;=30)*AND(AI212*AD212%&gt;W212),AI212*AD212%,IF((AD212&gt;30)*AND(AI212*30%&gt;W212),AI212*30%,W212))</f>
        <v>211648</v>
      </c>
      <c r="AK212" s="819">
        <f t="shared" ref="AK212" si="846">+AI212+AJ212</f>
        <v>1269888</v>
      </c>
      <c r="AL212" s="818"/>
      <c r="AM212" s="820">
        <f t="shared" ref="AM212" si="847">+AK212+AL212</f>
        <v>1269888</v>
      </c>
      <c r="AN212" s="1316">
        <f t="shared" si="806"/>
        <v>16508544</v>
      </c>
      <c r="AO212" s="967">
        <v>1</v>
      </c>
      <c r="AP212" s="953">
        <f t="shared" ref="AP212" si="848">+AC212+1</f>
        <v>11</v>
      </c>
      <c r="AQ212" s="631">
        <f>+AP212*2</f>
        <v>22</v>
      </c>
      <c r="AR212" s="822">
        <f t="shared" ref="AR212" si="849">+AE212</f>
        <v>66140</v>
      </c>
      <c r="AS212" s="1099">
        <v>10</v>
      </c>
      <c r="AT212" s="1098">
        <v>0.7</v>
      </c>
      <c r="AU212" s="1098">
        <f t="shared" ref="AU212" si="850">+AS212+AS212*AT212</f>
        <v>17</v>
      </c>
      <c r="AV212" s="823">
        <f t="shared" ref="AV212" si="851">+AU212*AR212</f>
        <v>1124380</v>
      </c>
      <c r="AW212" s="823">
        <f t="shared" ref="AW212" si="852">IF((AQ212&lt;=30)*AND(AV212*AQ212%&gt;AJ212),AV212*AQ212%,IF((AQ212&gt;30)*AND(AV212*30%&gt;AJ212),AV212*30%,AJ212))</f>
        <v>247363.6</v>
      </c>
      <c r="AX212" s="823">
        <f t="shared" ref="AX212" si="853">+AV212+AW212</f>
        <v>1371743.6</v>
      </c>
      <c r="AY212" s="822"/>
      <c r="AZ212" s="824">
        <f t="shared" ref="AZ212" si="854">+AX212+AY212</f>
        <v>1371743.6</v>
      </c>
      <c r="BA212" s="1317">
        <f t="shared" si="810"/>
        <v>17832666.800000001</v>
      </c>
    </row>
    <row r="213" spans="1:53" s="508" customFormat="1" ht="18" customHeight="1" thickBot="1">
      <c r="A213" s="1581" t="s">
        <v>64</v>
      </c>
      <c r="B213" s="1582"/>
      <c r="C213" s="1583"/>
      <c r="D213" s="801">
        <f t="shared" ref="D213:S213" si="855">SUM(D204:D212)</f>
        <v>9</v>
      </c>
      <c r="E213" s="1139">
        <f t="shared" si="855"/>
        <v>135</v>
      </c>
      <c r="F213" s="866">
        <f t="shared" si="855"/>
        <v>270</v>
      </c>
      <c r="G213" s="866">
        <f t="shared" si="855"/>
        <v>595260</v>
      </c>
      <c r="H213" s="866">
        <f t="shared" si="855"/>
        <v>91</v>
      </c>
      <c r="I213" s="866">
        <f t="shared" si="855"/>
        <v>6018740</v>
      </c>
      <c r="J213" s="866">
        <f t="shared" si="855"/>
        <v>1912311</v>
      </c>
      <c r="K213" s="866">
        <f t="shared" si="855"/>
        <v>7931051</v>
      </c>
      <c r="L213" s="866">
        <f t="shared" si="855"/>
        <v>0</v>
      </c>
      <c r="M213" s="866">
        <f t="shared" si="855"/>
        <v>7931051</v>
      </c>
      <c r="N213" s="642">
        <f t="shared" si="855"/>
        <v>103103663</v>
      </c>
      <c r="O213" s="999">
        <f t="shared" si="855"/>
        <v>9</v>
      </c>
      <c r="P213" s="1139">
        <f t="shared" si="855"/>
        <v>144</v>
      </c>
      <c r="Q213" s="866">
        <f t="shared" si="855"/>
        <v>288</v>
      </c>
      <c r="R213" s="866">
        <f t="shared" si="855"/>
        <v>595260</v>
      </c>
      <c r="S213" s="866">
        <f t="shared" si="855"/>
        <v>91</v>
      </c>
      <c r="T213" s="866"/>
      <c r="U213" s="866">
        <f t="shared" ref="U213:AE213" si="856">SUM(U204:U212)</f>
        <v>136.5</v>
      </c>
      <c r="V213" s="866">
        <f t="shared" si="856"/>
        <v>9028110</v>
      </c>
      <c r="W213" s="866">
        <f t="shared" si="856"/>
        <v>2503937</v>
      </c>
      <c r="X213" s="866">
        <f t="shared" si="856"/>
        <v>11532047</v>
      </c>
      <c r="Y213" s="866">
        <f t="shared" si="856"/>
        <v>0</v>
      </c>
      <c r="Z213" s="866">
        <f t="shared" si="856"/>
        <v>11532047</v>
      </c>
      <c r="AA213" s="642">
        <f t="shared" si="856"/>
        <v>149916611</v>
      </c>
      <c r="AB213" s="642">
        <f t="shared" si="856"/>
        <v>9</v>
      </c>
      <c r="AC213" s="865">
        <f t="shared" si="856"/>
        <v>153</v>
      </c>
      <c r="AD213" s="866">
        <f t="shared" si="856"/>
        <v>306</v>
      </c>
      <c r="AE213" s="866">
        <f t="shared" si="856"/>
        <v>595260</v>
      </c>
      <c r="AF213" s="866"/>
      <c r="AG213" s="866"/>
      <c r="AH213" s="866">
        <f t="shared" ref="AH213:AR213" si="857">SUM(AH204:AH212)</f>
        <v>145.6</v>
      </c>
      <c r="AI213" s="866">
        <f t="shared" si="857"/>
        <v>9629984</v>
      </c>
      <c r="AJ213" s="866">
        <f t="shared" si="857"/>
        <v>2678546.6</v>
      </c>
      <c r="AK213" s="866">
        <f t="shared" si="857"/>
        <v>12308530.6</v>
      </c>
      <c r="AL213" s="866">
        <f t="shared" si="857"/>
        <v>0</v>
      </c>
      <c r="AM213" s="866">
        <f t="shared" si="857"/>
        <v>12308530.6</v>
      </c>
      <c r="AN213" s="642">
        <f t="shared" si="857"/>
        <v>160010897.79999998</v>
      </c>
      <c r="AO213" s="642">
        <f t="shared" si="857"/>
        <v>9</v>
      </c>
      <c r="AP213" s="865">
        <f t="shared" si="857"/>
        <v>162</v>
      </c>
      <c r="AQ213" s="866">
        <f t="shared" si="857"/>
        <v>324</v>
      </c>
      <c r="AR213" s="866">
        <f t="shared" si="857"/>
        <v>595260</v>
      </c>
      <c r="AS213" s="866"/>
      <c r="AT213" s="866"/>
      <c r="AU213" s="866">
        <f t="shared" ref="AU213:BA213" si="858">SUM(AU204:AU212)</f>
        <v>154.69999999999999</v>
      </c>
      <c r="AV213" s="866">
        <f t="shared" si="858"/>
        <v>10231858</v>
      </c>
      <c r="AW213" s="866">
        <f t="shared" si="858"/>
        <v>2861093</v>
      </c>
      <c r="AX213" s="866">
        <f t="shared" si="858"/>
        <v>13092951</v>
      </c>
      <c r="AY213" s="866">
        <f t="shared" si="858"/>
        <v>0</v>
      </c>
      <c r="AZ213" s="866">
        <f t="shared" si="858"/>
        <v>13092951</v>
      </c>
      <c r="BA213" s="867">
        <f t="shared" si="858"/>
        <v>170208363</v>
      </c>
    </row>
    <row r="214" spans="1:53" s="478" customFormat="1" ht="17.25" customHeight="1">
      <c r="A214" s="509"/>
      <c r="B214" s="510"/>
      <c r="C214" s="510"/>
      <c r="D214" s="510"/>
      <c r="E214" s="1140"/>
      <c r="F214" s="510"/>
      <c r="G214" s="510"/>
      <c r="H214" s="510"/>
      <c r="I214" s="510"/>
      <c r="J214" s="510"/>
      <c r="K214" s="510"/>
      <c r="L214" s="510"/>
      <c r="M214" s="510"/>
      <c r="N214" s="510"/>
      <c r="O214" s="510"/>
      <c r="P214" s="1140"/>
      <c r="Q214" s="510"/>
      <c r="R214" s="510"/>
      <c r="S214" s="510"/>
      <c r="T214" s="510"/>
      <c r="U214" s="510"/>
      <c r="V214" s="510"/>
      <c r="W214" s="510"/>
      <c r="X214" s="510"/>
      <c r="Y214" s="510"/>
      <c r="Z214" s="510"/>
      <c r="AA214" s="510"/>
      <c r="AB214" s="510"/>
    </row>
    <row r="215" spans="1:53" s="478" customFormat="1" ht="18" customHeight="1" thickBot="1">
      <c r="A215" s="509"/>
      <c r="B215" s="510"/>
      <c r="C215" s="510"/>
      <c r="D215" s="510"/>
      <c r="E215" s="1140"/>
      <c r="F215" s="510"/>
      <c r="G215" s="510"/>
      <c r="H215" s="510"/>
      <c r="I215" s="510"/>
      <c r="J215" s="510"/>
      <c r="K215" s="510"/>
      <c r="L215" s="510"/>
      <c r="M215" s="510"/>
      <c r="N215" s="510"/>
      <c r="O215" s="510"/>
      <c r="P215" s="1140"/>
      <c r="Q215" s="510"/>
      <c r="R215" s="510"/>
      <c r="S215" s="510"/>
      <c r="T215" s="510"/>
      <c r="U215" s="510"/>
      <c r="V215" s="510"/>
      <c r="W215" s="510"/>
      <c r="X215" s="510"/>
      <c r="Y215" s="510"/>
      <c r="Z215" s="510"/>
      <c r="AA215" s="510"/>
      <c r="AB215" s="510"/>
    </row>
    <row r="216" spans="1:53" s="477" customFormat="1" ht="30.75" customHeight="1" thickBot="1">
      <c r="A216" s="1584" t="s">
        <v>789</v>
      </c>
      <c r="B216" s="1585"/>
      <c r="C216" s="1586"/>
      <c r="D216" s="996"/>
      <c r="E216" s="1572" t="s">
        <v>2174</v>
      </c>
      <c r="F216" s="1573"/>
      <c r="G216" s="1573"/>
      <c r="H216" s="1573"/>
      <c r="I216" s="1573"/>
      <c r="J216" s="1573"/>
      <c r="K216" s="1573"/>
      <c r="L216" s="1573"/>
      <c r="M216" s="1573"/>
      <c r="N216" s="1573"/>
      <c r="O216" s="992"/>
      <c r="P216" s="1572" t="s">
        <v>2174</v>
      </c>
      <c r="Q216" s="1573"/>
      <c r="R216" s="1573"/>
      <c r="S216" s="1573"/>
      <c r="T216" s="1573"/>
      <c r="U216" s="1573"/>
      <c r="V216" s="1573"/>
      <c r="W216" s="1573"/>
      <c r="X216" s="1573"/>
      <c r="Y216" s="1573"/>
      <c r="Z216" s="1573"/>
      <c r="AA216" s="1573"/>
      <c r="AB216" s="992"/>
      <c r="AC216" s="1572" t="s">
        <v>2174</v>
      </c>
      <c r="AD216" s="1573"/>
      <c r="AE216" s="1573"/>
      <c r="AF216" s="1573"/>
      <c r="AG216" s="1573"/>
      <c r="AH216" s="1573"/>
      <c r="AI216" s="1573"/>
      <c r="AJ216" s="1573"/>
      <c r="AK216" s="1573"/>
      <c r="AL216" s="1573"/>
      <c r="AM216" s="1573"/>
      <c r="AN216" s="1573"/>
      <c r="AO216" s="992"/>
      <c r="AP216" s="1572" t="s">
        <v>2174</v>
      </c>
      <c r="AQ216" s="1573"/>
      <c r="AR216" s="1573"/>
      <c r="AS216" s="1573"/>
      <c r="AT216" s="1573"/>
      <c r="AU216" s="1573"/>
      <c r="AV216" s="1573"/>
      <c r="AW216" s="1573"/>
      <c r="AX216" s="1573"/>
      <c r="AY216" s="1573"/>
      <c r="AZ216" s="1573"/>
      <c r="BA216" s="1573"/>
    </row>
    <row r="217" spans="1:53" s="478" customFormat="1" ht="25.5" customHeight="1" thickBot="1">
      <c r="A217" s="1575" t="s">
        <v>22</v>
      </c>
      <c r="B217" s="1576"/>
      <c r="C217" s="1577"/>
      <c r="D217" s="1578" t="s">
        <v>1864</v>
      </c>
      <c r="E217" s="1579"/>
      <c r="F217" s="1579"/>
      <c r="G217" s="1579"/>
      <c r="H217" s="1579"/>
      <c r="I217" s="1579"/>
      <c r="J217" s="1579"/>
      <c r="K217" s="1579"/>
      <c r="L217" s="1579"/>
      <c r="M217" s="1579"/>
      <c r="N217" s="1580"/>
      <c r="O217" s="994"/>
      <c r="P217" s="1578" t="s">
        <v>1865</v>
      </c>
      <c r="Q217" s="1579"/>
      <c r="R217" s="1579"/>
      <c r="S217" s="1579"/>
      <c r="T217" s="1579"/>
      <c r="U217" s="1579"/>
      <c r="V217" s="1579"/>
      <c r="W217" s="1579"/>
      <c r="X217" s="1579"/>
      <c r="Y217" s="1579"/>
      <c r="Z217" s="1579"/>
      <c r="AA217" s="1580"/>
      <c r="AB217" s="994"/>
      <c r="AC217" s="1578" t="s">
        <v>2158</v>
      </c>
      <c r="AD217" s="1579"/>
      <c r="AE217" s="1579"/>
      <c r="AF217" s="1579"/>
      <c r="AG217" s="1579"/>
      <c r="AH217" s="1579"/>
      <c r="AI217" s="1579"/>
      <c r="AJ217" s="1579"/>
      <c r="AK217" s="1579"/>
      <c r="AL217" s="1579"/>
      <c r="AM217" s="1579"/>
      <c r="AN217" s="1580"/>
      <c r="AO217" s="994"/>
      <c r="AP217" s="1578" t="s">
        <v>2489</v>
      </c>
      <c r="AQ217" s="1579"/>
      <c r="AR217" s="1579"/>
      <c r="AS217" s="1579"/>
      <c r="AT217" s="1579"/>
      <c r="AU217" s="1579"/>
      <c r="AV217" s="1579"/>
      <c r="AW217" s="1579"/>
      <c r="AX217" s="1579"/>
      <c r="AY217" s="1579"/>
      <c r="AZ217" s="1579"/>
      <c r="BA217" s="1580"/>
    </row>
    <row r="218" spans="1:53" ht="72.75" customHeight="1" thickBot="1">
      <c r="A218" s="479" t="s">
        <v>10</v>
      </c>
      <c r="B218" s="480" t="s">
        <v>54</v>
      </c>
      <c r="C218" s="480" t="s">
        <v>55</v>
      </c>
      <c r="D218" s="481" t="s">
        <v>1</v>
      </c>
      <c r="E218" s="1133" t="s">
        <v>586</v>
      </c>
      <c r="F218" s="482" t="s">
        <v>57</v>
      </c>
      <c r="G218" s="483" t="s">
        <v>62</v>
      </c>
      <c r="H218" s="484" t="s">
        <v>63</v>
      </c>
      <c r="I218" s="483" t="s">
        <v>587</v>
      </c>
      <c r="J218" s="485" t="s">
        <v>588</v>
      </c>
      <c r="K218" s="485" t="s">
        <v>848</v>
      </c>
      <c r="L218" s="486" t="s">
        <v>880</v>
      </c>
      <c r="M218" s="486" t="s">
        <v>1866</v>
      </c>
      <c r="N218" s="311" t="s">
        <v>1867</v>
      </c>
      <c r="O218" s="781"/>
      <c r="P218" s="1162" t="str">
        <f>+E218</f>
        <v>Դատավորի ստաժ</v>
      </c>
      <c r="Q218" s="488" t="str">
        <f>+F218</f>
        <v>Ստաժի %-ը</v>
      </c>
      <c r="R218" s="485" t="s">
        <v>62</v>
      </c>
      <c r="S218" s="1102" t="s">
        <v>63</v>
      </c>
      <c r="T218" s="1103" t="s">
        <v>2466</v>
      </c>
      <c r="U218" s="1102" t="s">
        <v>2467</v>
      </c>
      <c r="V218" s="485" t="s">
        <v>587</v>
      </c>
      <c r="W218" s="485" t="s">
        <v>588</v>
      </c>
      <c r="X218" s="485" t="s">
        <v>877</v>
      </c>
      <c r="Y218" s="490" t="s">
        <v>881</v>
      </c>
      <c r="Z218" s="490" t="s">
        <v>1868</v>
      </c>
      <c r="AA218" s="491" t="s">
        <v>1869</v>
      </c>
      <c r="AB218" s="781"/>
      <c r="AC218" s="487" t="str">
        <f>+P218</f>
        <v>Դատավորի ստաժ</v>
      </c>
      <c r="AD218" s="488" t="str">
        <f>+Q218</f>
        <v>Ստաժի %-ը</v>
      </c>
      <c r="AE218" s="485" t="s">
        <v>62</v>
      </c>
      <c r="AF218" s="1102" t="s">
        <v>63</v>
      </c>
      <c r="AG218" s="1103" t="s">
        <v>2470</v>
      </c>
      <c r="AH218" s="1102" t="s">
        <v>2471</v>
      </c>
      <c r="AI218" s="485" t="s">
        <v>587</v>
      </c>
      <c r="AJ218" s="485" t="s">
        <v>588</v>
      </c>
      <c r="AK218" s="485" t="s">
        <v>877</v>
      </c>
      <c r="AL218" s="490" t="s">
        <v>881</v>
      </c>
      <c r="AM218" s="490" t="s">
        <v>2160</v>
      </c>
      <c r="AN218" s="491" t="s">
        <v>2159</v>
      </c>
      <c r="AO218" s="781"/>
      <c r="AP218" s="482" t="str">
        <f>+AC218</f>
        <v>Դատավորի ստաժ</v>
      </c>
      <c r="AQ218" s="630" t="str">
        <f>+AD218</f>
        <v>Ստաժի %-ը</v>
      </c>
      <c r="AR218" s="483" t="s">
        <v>62</v>
      </c>
      <c r="AS218" s="1102" t="s">
        <v>63</v>
      </c>
      <c r="AT218" s="1103" t="s">
        <v>2932</v>
      </c>
      <c r="AU218" s="1102" t="s">
        <v>2933</v>
      </c>
      <c r="AV218" s="483" t="s">
        <v>587</v>
      </c>
      <c r="AW218" s="483" t="s">
        <v>588</v>
      </c>
      <c r="AX218" s="483" t="s">
        <v>877</v>
      </c>
      <c r="AY218" s="486" t="s">
        <v>881</v>
      </c>
      <c r="AZ218" s="486" t="s">
        <v>2490</v>
      </c>
      <c r="BA218" s="311" t="s">
        <v>2491</v>
      </c>
    </row>
    <row r="219" spans="1:53" s="499" customFormat="1" ht="25.5" customHeight="1" thickBot="1">
      <c r="A219" s="492">
        <v>1</v>
      </c>
      <c r="B219" s="733" t="s">
        <v>746</v>
      </c>
      <c r="C219" s="493" t="s">
        <v>726</v>
      </c>
      <c r="D219" s="515">
        <v>1</v>
      </c>
      <c r="E219" s="1141">
        <v>17</v>
      </c>
      <c r="F219" s="495">
        <f>+E219*2</f>
        <v>34</v>
      </c>
      <c r="G219" s="937">
        <v>66140</v>
      </c>
      <c r="H219" s="937">
        <v>10</v>
      </c>
      <c r="I219" s="943">
        <f>+H219*G219</f>
        <v>661400</v>
      </c>
      <c r="J219" s="1202">
        <v>198420</v>
      </c>
      <c r="K219" s="943">
        <f t="shared" ref="K219:K227" si="859">+I219+J219</f>
        <v>859820</v>
      </c>
      <c r="L219" s="937">
        <v>8000</v>
      </c>
      <c r="M219" s="940">
        <f>+K219+L219</f>
        <v>867820</v>
      </c>
      <c r="N219" s="1315">
        <f t="shared" ref="N219:N227" si="860">+M219*13</f>
        <v>11281660</v>
      </c>
      <c r="O219" s="494">
        <v>1</v>
      </c>
      <c r="P219" s="1166">
        <f>+E219+1</f>
        <v>18</v>
      </c>
      <c r="Q219" s="495">
        <f>+P219*2</f>
        <v>36</v>
      </c>
      <c r="R219" s="937">
        <f>+G219</f>
        <v>66140</v>
      </c>
      <c r="S219" s="1100">
        <v>10</v>
      </c>
      <c r="T219" s="1101">
        <v>0.5</v>
      </c>
      <c r="U219" s="1101">
        <f>+S219+S219*T219</f>
        <v>15</v>
      </c>
      <c r="V219" s="943">
        <f>+U219*R219</f>
        <v>992100</v>
      </c>
      <c r="W219" s="943">
        <f t="shared" ref="W219:W227" si="861">IF((Q219&lt;=30)*AND(V219*Q219%&gt;J219),V219*Q219%,IF((Q219&gt;30)*AND(V219*30%&gt;J219),V219*30%,J219))</f>
        <v>297630</v>
      </c>
      <c r="X219" s="943">
        <f>+V219+W219</f>
        <v>1289730</v>
      </c>
      <c r="Y219" s="937">
        <v>8000</v>
      </c>
      <c r="Z219" s="940">
        <f>+X219+Y219</f>
        <v>1297730</v>
      </c>
      <c r="AA219" s="1316">
        <f t="shared" ref="AA219:AA227" si="862">+Z219*13</f>
        <v>16870490</v>
      </c>
      <c r="AB219" s="515">
        <v>1</v>
      </c>
      <c r="AC219" s="942">
        <f>+P219+1</f>
        <v>19</v>
      </c>
      <c r="AD219" s="495">
        <f>+AC219*2</f>
        <v>38</v>
      </c>
      <c r="AE219" s="937">
        <f t="shared" ref="AE219:AE224" si="863">+R219</f>
        <v>66140</v>
      </c>
      <c r="AF219" s="1100">
        <v>10</v>
      </c>
      <c r="AG219" s="1098">
        <v>0.6</v>
      </c>
      <c r="AH219" s="1098">
        <f>+AF219+AF219*AG219</f>
        <v>16</v>
      </c>
      <c r="AI219" s="943">
        <f>+AH219*AE219</f>
        <v>1058240</v>
      </c>
      <c r="AJ219" s="943">
        <f t="shared" ref="AJ219:AJ227" si="864">IF((AD219&lt;=30)*AND(AI219*AD219%&gt;W219),AI219*AD219%,IF((AD219&gt;30)*AND(AI219*30%&gt;W219),AI219*30%,W219))</f>
        <v>317472</v>
      </c>
      <c r="AK219" s="943">
        <f>+AI219+AJ219</f>
        <v>1375712</v>
      </c>
      <c r="AL219" s="937">
        <v>8000</v>
      </c>
      <c r="AM219" s="940">
        <f>+AK219+AL219</f>
        <v>1383712</v>
      </c>
      <c r="AN219" s="1316">
        <f t="shared" ref="AN219:AN227" si="865">+AM219*13</f>
        <v>17988256</v>
      </c>
      <c r="AO219" s="515">
        <v>1</v>
      </c>
      <c r="AP219" s="942">
        <f>+AC219+1</f>
        <v>20</v>
      </c>
      <c r="AQ219" s="495">
        <f>+AP219*2</f>
        <v>40</v>
      </c>
      <c r="AR219" s="937">
        <f t="shared" ref="AR219:AR224" si="866">+AE219</f>
        <v>66140</v>
      </c>
      <c r="AS219" s="1100">
        <v>10</v>
      </c>
      <c r="AT219" s="1098">
        <v>0.7</v>
      </c>
      <c r="AU219" s="1098">
        <f>+AS219+AS219*AT219</f>
        <v>17</v>
      </c>
      <c r="AV219" s="943">
        <f>+AU219*AR219</f>
        <v>1124380</v>
      </c>
      <c r="AW219" s="943">
        <f t="shared" ref="AW219:AW227" si="867">IF((AQ219&lt;=30)*AND(AV219*AQ219%&gt;AJ219),AV219*AQ219%,IF((AQ219&gt;30)*AND(AV219*30%&gt;AJ219),AV219*30%,AJ219))</f>
        <v>337314</v>
      </c>
      <c r="AX219" s="943">
        <f>+AV219+AW219</f>
        <v>1461694</v>
      </c>
      <c r="AY219" s="937">
        <v>8000</v>
      </c>
      <c r="AZ219" s="940">
        <f>+AX219+AY219</f>
        <v>1469694</v>
      </c>
      <c r="BA219" s="1317">
        <f t="shared" ref="BA219:BA227" si="868">+AZ219*13</f>
        <v>19106022</v>
      </c>
    </row>
    <row r="220" spans="1:53" s="499" customFormat="1" ht="23.25" customHeight="1" thickBot="1">
      <c r="A220" s="500">
        <v>2</v>
      </c>
      <c r="B220" s="1171" t="s">
        <v>751</v>
      </c>
      <c r="C220" s="493" t="s">
        <v>599</v>
      </c>
      <c r="D220" s="515">
        <v>1</v>
      </c>
      <c r="E220" s="1137">
        <v>8</v>
      </c>
      <c r="F220" s="511">
        <f t="shared" ref="F220" si="869">+E220*2</f>
        <v>16</v>
      </c>
      <c r="G220" s="818">
        <v>66140</v>
      </c>
      <c r="H220" s="818">
        <v>11</v>
      </c>
      <c r="I220" s="819">
        <f t="shared" ref="I220" si="870">+H220*G220</f>
        <v>727540</v>
      </c>
      <c r="J220" s="1201">
        <v>116406.40000000001</v>
      </c>
      <c r="K220" s="819">
        <f>+I220+J220</f>
        <v>843946.4</v>
      </c>
      <c r="L220" s="818">
        <v>8000</v>
      </c>
      <c r="M220" s="820">
        <f t="shared" ref="M220" si="871">+K220+L220</f>
        <v>851946.4</v>
      </c>
      <c r="N220" s="1315">
        <f t="shared" si="860"/>
        <v>11075303.200000001</v>
      </c>
      <c r="O220" s="494">
        <v>1</v>
      </c>
      <c r="P220" s="1138">
        <f t="shared" ref="P220" si="872">+E220+1</f>
        <v>9</v>
      </c>
      <c r="Q220" s="511">
        <f t="shared" ref="Q220" si="873">+P220*2</f>
        <v>18</v>
      </c>
      <c r="R220" s="818">
        <f t="shared" ref="R220" si="874">+G220</f>
        <v>66140</v>
      </c>
      <c r="S220" s="1099">
        <v>11</v>
      </c>
      <c r="T220" s="1101">
        <v>0.5</v>
      </c>
      <c r="U220" s="1101">
        <f t="shared" ref="U220:U221" si="875">+S220+S220*T220</f>
        <v>16.5</v>
      </c>
      <c r="V220" s="819">
        <f t="shared" ref="V220" si="876">+U220*R220</f>
        <v>1091310</v>
      </c>
      <c r="W220" s="819">
        <f>IF((Q220&lt;=30)*AND(V220*Q220%&gt;J220),V220*Q220%,IF((Q220&gt;30)*AND(V220*30%&gt;J220),V220*30%,J220))</f>
        <v>196435.8</v>
      </c>
      <c r="X220" s="819">
        <f t="shared" ref="X220" si="877">+V220+W220</f>
        <v>1287745.8</v>
      </c>
      <c r="Y220" s="818">
        <v>8000</v>
      </c>
      <c r="Z220" s="820">
        <f t="shared" ref="Z220" si="878">+X220+Y220</f>
        <v>1295745.8</v>
      </c>
      <c r="AA220" s="1316">
        <f t="shared" si="862"/>
        <v>16844695.400000002</v>
      </c>
      <c r="AB220" s="515">
        <v>1</v>
      </c>
      <c r="AC220" s="817">
        <f t="shared" ref="AC220" si="879">+P220+1</f>
        <v>10</v>
      </c>
      <c r="AD220" s="511">
        <f t="shared" ref="AD220" si="880">+AC220*2</f>
        <v>20</v>
      </c>
      <c r="AE220" s="818">
        <f t="shared" si="863"/>
        <v>66140</v>
      </c>
      <c r="AF220" s="1099">
        <v>11</v>
      </c>
      <c r="AG220" s="1098">
        <v>0.6</v>
      </c>
      <c r="AH220" s="1098">
        <f>+AF220+AF220*AG220</f>
        <v>17.600000000000001</v>
      </c>
      <c r="AI220" s="819">
        <f t="shared" ref="AI220" si="881">+AH220*AE220</f>
        <v>1164064</v>
      </c>
      <c r="AJ220" s="819">
        <f>IF((AD220&lt;=30)*AND(AI220*AD220%&gt;W220),AI220*AD220%,IF((AD220&gt;30)*AND(AI220*30%&gt;W220),AI220*30%,W220))</f>
        <v>232812.80000000002</v>
      </c>
      <c r="AK220" s="819">
        <f t="shared" ref="AK220" si="882">+AI220+AJ220</f>
        <v>1396876.8</v>
      </c>
      <c r="AL220" s="818">
        <v>8000</v>
      </c>
      <c r="AM220" s="820">
        <f t="shared" ref="AM220" si="883">+AK220+AL220</f>
        <v>1404876.8</v>
      </c>
      <c r="AN220" s="1316">
        <f t="shared" si="865"/>
        <v>18263398.400000002</v>
      </c>
      <c r="AO220" s="515">
        <v>1</v>
      </c>
      <c r="AP220" s="817">
        <f t="shared" ref="AP220" si="884">+AC220+1</f>
        <v>11</v>
      </c>
      <c r="AQ220" s="511">
        <f t="shared" ref="AQ220" si="885">+AP220*2</f>
        <v>22</v>
      </c>
      <c r="AR220" s="818">
        <f t="shared" si="866"/>
        <v>66140</v>
      </c>
      <c r="AS220" s="1099">
        <v>11</v>
      </c>
      <c r="AT220" s="1098">
        <v>0.7</v>
      </c>
      <c r="AU220" s="1098">
        <f>+AS220+AS220*AT220</f>
        <v>18.7</v>
      </c>
      <c r="AV220" s="819">
        <f t="shared" ref="AV220" si="886">+AU220*AR220</f>
        <v>1236818</v>
      </c>
      <c r="AW220" s="819">
        <f>IF((AQ220&lt;=30)*AND(AV220*AQ220%&gt;AJ220),AV220*AQ220%,IF((AQ220&gt;30)*AND(AV220*30%&gt;AJ220),AV220*30%,AJ220))</f>
        <v>272099.96000000002</v>
      </c>
      <c r="AX220" s="819">
        <f t="shared" ref="AX220" si="887">+AV220+AW220</f>
        <v>1508917.96</v>
      </c>
      <c r="AY220" s="818">
        <v>8000</v>
      </c>
      <c r="AZ220" s="820">
        <f t="shared" ref="AZ220" si="888">+AX220+AY220</f>
        <v>1516917.96</v>
      </c>
      <c r="BA220" s="1317">
        <f t="shared" si="868"/>
        <v>19719933.48</v>
      </c>
    </row>
    <row r="221" spans="1:53" s="499" customFormat="1" ht="23.25" customHeight="1" thickBot="1">
      <c r="A221" s="492">
        <v>3</v>
      </c>
      <c r="B221" s="733" t="s">
        <v>747</v>
      </c>
      <c r="C221" s="493" t="s">
        <v>726</v>
      </c>
      <c r="D221" s="515">
        <v>1</v>
      </c>
      <c r="E221" s="1135">
        <v>15</v>
      </c>
      <c r="F221" s="501">
        <f t="shared" ref="F221:F227" si="889">+E221*2</f>
        <v>30</v>
      </c>
      <c r="G221" s="813">
        <v>66140</v>
      </c>
      <c r="H221" s="813">
        <v>10</v>
      </c>
      <c r="I221" s="814">
        <f t="shared" ref="I221:I227" si="890">+H221*G221</f>
        <v>661400</v>
      </c>
      <c r="J221" s="1200">
        <v>198420</v>
      </c>
      <c r="K221" s="814">
        <f t="shared" si="859"/>
        <v>859820</v>
      </c>
      <c r="L221" s="813">
        <v>8000</v>
      </c>
      <c r="M221" s="815">
        <f t="shared" ref="M221:M227" si="891">+K221+L221</f>
        <v>867820</v>
      </c>
      <c r="N221" s="1315">
        <f t="shared" si="860"/>
        <v>11281660</v>
      </c>
      <c r="O221" s="494">
        <v>1</v>
      </c>
      <c r="P221" s="1136">
        <f t="shared" ref="P221:P227" si="892">+E221+1</f>
        <v>16</v>
      </c>
      <c r="Q221" s="501">
        <f t="shared" ref="Q221:Q227" si="893">+P221*2</f>
        <v>32</v>
      </c>
      <c r="R221" s="813">
        <f t="shared" ref="R221:R227" si="894">+G221</f>
        <v>66140</v>
      </c>
      <c r="S221" s="1098">
        <v>10</v>
      </c>
      <c r="T221" s="1101">
        <v>0.5</v>
      </c>
      <c r="U221" s="1101">
        <f t="shared" si="875"/>
        <v>15</v>
      </c>
      <c r="V221" s="814">
        <f t="shared" ref="V221:V227" si="895">+U221*R221</f>
        <v>992100</v>
      </c>
      <c r="W221" s="814">
        <f t="shared" si="861"/>
        <v>297630</v>
      </c>
      <c r="X221" s="814">
        <f t="shared" ref="X221:X227" si="896">+V221+W221</f>
        <v>1289730</v>
      </c>
      <c r="Y221" s="813">
        <v>8000</v>
      </c>
      <c r="Z221" s="815">
        <f t="shared" ref="Z221:Z227" si="897">+X221+Y221</f>
        <v>1297730</v>
      </c>
      <c r="AA221" s="1316">
        <f t="shared" si="862"/>
        <v>16870490</v>
      </c>
      <c r="AB221" s="515">
        <v>1</v>
      </c>
      <c r="AC221" s="812">
        <f t="shared" ref="AC221:AC227" si="898">+P221+1</f>
        <v>17</v>
      </c>
      <c r="AD221" s="501">
        <f t="shared" ref="AD221:AD227" si="899">+AC221*2</f>
        <v>34</v>
      </c>
      <c r="AE221" s="813">
        <f t="shared" si="863"/>
        <v>66140</v>
      </c>
      <c r="AF221" s="1098">
        <v>10</v>
      </c>
      <c r="AG221" s="1098">
        <v>0.6</v>
      </c>
      <c r="AH221" s="1098">
        <f t="shared" ref="AH221:AH227" si="900">+AF221+AF221*AG221</f>
        <v>16</v>
      </c>
      <c r="AI221" s="814">
        <f t="shared" ref="AI221:AI227" si="901">+AH221*AE221</f>
        <v>1058240</v>
      </c>
      <c r="AJ221" s="814">
        <f t="shared" si="864"/>
        <v>317472</v>
      </c>
      <c r="AK221" s="814">
        <f t="shared" ref="AK221:AK227" si="902">+AI221+AJ221</f>
        <v>1375712</v>
      </c>
      <c r="AL221" s="813">
        <v>8000</v>
      </c>
      <c r="AM221" s="815">
        <f t="shared" ref="AM221:AM227" si="903">+AK221+AL221</f>
        <v>1383712</v>
      </c>
      <c r="AN221" s="1316">
        <f t="shared" si="865"/>
        <v>17988256</v>
      </c>
      <c r="AO221" s="515">
        <v>1</v>
      </c>
      <c r="AP221" s="812">
        <f t="shared" ref="AP221:AP227" si="904">+AC221+1</f>
        <v>18</v>
      </c>
      <c r="AQ221" s="501">
        <f t="shared" ref="AQ221:AQ227" si="905">+AP221*2</f>
        <v>36</v>
      </c>
      <c r="AR221" s="813">
        <f t="shared" si="866"/>
        <v>66140</v>
      </c>
      <c r="AS221" s="1098">
        <v>10</v>
      </c>
      <c r="AT221" s="1098">
        <v>0.7</v>
      </c>
      <c r="AU221" s="1098">
        <f t="shared" ref="AU221:AU227" si="906">+AS221+AS221*AT221</f>
        <v>17</v>
      </c>
      <c r="AV221" s="814">
        <f t="shared" ref="AV221:AV227" si="907">+AU221*AR221</f>
        <v>1124380</v>
      </c>
      <c r="AW221" s="814">
        <f t="shared" si="867"/>
        <v>337314</v>
      </c>
      <c r="AX221" s="814">
        <f t="shared" ref="AX221:AX227" si="908">+AV221+AW221</f>
        <v>1461694</v>
      </c>
      <c r="AY221" s="813">
        <v>8000</v>
      </c>
      <c r="AZ221" s="815">
        <f t="shared" ref="AZ221:AZ227" si="909">+AX221+AY221</f>
        <v>1469694</v>
      </c>
      <c r="BA221" s="1317">
        <f t="shared" si="868"/>
        <v>19106022</v>
      </c>
    </row>
    <row r="222" spans="1:53" s="499" customFormat="1" ht="23.25" customHeight="1" thickBot="1">
      <c r="A222" s="500">
        <v>4</v>
      </c>
      <c r="B222" s="733" t="s">
        <v>2097</v>
      </c>
      <c r="C222" s="493" t="s">
        <v>726</v>
      </c>
      <c r="D222" s="515">
        <v>1</v>
      </c>
      <c r="E222" s="1135">
        <v>2</v>
      </c>
      <c r="F222" s="501">
        <f t="shared" si="889"/>
        <v>4</v>
      </c>
      <c r="G222" s="813">
        <v>66140</v>
      </c>
      <c r="H222" s="813">
        <v>10</v>
      </c>
      <c r="I222" s="814">
        <f t="shared" si="890"/>
        <v>661400</v>
      </c>
      <c r="J222" s="1200">
        <v>26456</v>
      </c>
      <c r="K222" s="814">
        <f t="shared" si="859"/>
        <v>687856</v>
      </c>
      <c r="L222" s="813">
        <v>8000</v>
      </c>
      <c r="M222" s="815">
        <f t="shared" si="891"/>
        <v>695856</v>
      </c>
      <c r="N222" s="1315">
        <f t="shared" si="860"/>
        <v>9046128</v>
      </c>
      <c r="O222" s="494">
        <v>1</v>
      </c>
      <c r="P222" s="1136">
        <f t="shared" si="892"/>
        <v>3</v>
      </c>
      <c r="Q222" s="501">
        <f t="shared" si="893"/>
        <v>6</v>
      </c>
      <c r="R222" s="813">
        <f t="shared" si="894"/>
        <v>66140</v>
      </c>
      <c r="S222" s="1098">
        <v>10</v>
      </c>
      <c r="T222" s="1101">
        <v>0.5</v>
      </c>
      <c r="U222" s="1101">
        <f t="shared" ref="U222:U227" si="910">+S222+S222*T222</f>
        <v>15</v>
      </c>
      <c r="V222" s="814">
        <f t="shared" si="895"/>
        <v>992100</v>
      </c>
      <c r="W222" s="814">
        <f t="shared" si="861"/>
        <v>59526</v>
      </c>
      <c r="X222" s="814">
        <f t="shared" si="896"/>
        <v>1051626</v>
      </c>
      <c r="Y222" s="813">
        <v>8000</v>
      </c>
      <c r="Z222" s="815">
        <f t="shared" si="897"/>
        <v>1059626</v>
      </c>
      <c r="AA222" s="1316">
        <f t="shared" si="862"/>
        <v>13775138</v>
      </c>
      <c r="AB222" s="515">
        <v>1</v>
      </c>
      <c r="AC222" s="812">
        <f t="shared" si="898"/>
        <v>4</v>
      </c>
      <c r="AD222" s="501">
        <f t="shared" si="899"/>
        <v>8</v>
      </c>
      <c r="AE222" s="813">
        <f t="shared" si="863"/>
        <v>66140</v>
      </c>
      <c r="AF222" s="1098">
        <v>10</v>
      </c>
      <c r="AG222" s="1098">
        <v>0.6</v>
      </c>
      <c r="AH222" s="1098">
        <f t="shared" si="900"/>
        <v>16</v>
      </c>
      <c r="AI222" s="814">
        <f t="shared" si="901"/>
        <v>1058240</v>
      </c>
      <c r="AJ222" s="814">
        <f t="shared" si="864"/>
        <v>84659.199999999997</v>
      </c>
      <c r="AK222" s="814">
        <f t="shared" si="902"/>
        <v>1142899.2</v>
      </c>
      <c r="AL222" s="813">
        <v>8000</v>
      </c>
      <c r="AM222" s="815">
        <f t="shared" si="903"/>
        <v>1150899.2</v>
      </c>
      <c r="AN222" s="1316">
        <f t="shared" si="865"/>
        <v>14961689.6</v>
      </c>
      <c r="AO222" s="515">
        <v>1</v>
      </c>
      <c r="AP222" s="812">
        <f t="shared" si="904"/>
        <v>5</v>
      </c>
      <c r="AQ222" s="501">
        <f t="shared" si="905"/>
        <v>10</v>
      </c>
      <c r="AR222" s="813">
        <f t="shared" si="866"/>
        <v>66140</v>
      </c>
      <c r="AS222" s="1098">
        <v>10</v>
      </c>
      <c r="AT222" s="1098">
        <v>0.7</v>
      </c>
      <c r="AU222" s="1098">
        <f t="shared" si="906"/>
        <v>17</v>
      </c>
      <c r="AV222" s="814">
        <f t="shared" si="907"/>
        <v>1124380</v>
      </c>
      <c r="AW222" s="814">
        <f t="shared" si="867"/>
        <v>112438</v>
      </c>
      <c r="AX222" s="814">
        <f t="shared" si="908"/>
        <v>1236818</v>
      </c>
      <c r="AY222" s="813">
        <v>8000</v>
      </c>
      <c r="AZ222" s="815">
        <f t="shared" si="909"/>
        <v>1244818</v>
      </c>
      <c r="BA222" s="1317">
        <f t="shared" si="868"/>
        <v>16182634</v>
      </c>
    </row>
    <row r="223" spans="1:53" s="499" customFormat="1" ht="23.25" customHeight="1" thickBot="1">
      <c r="A223" s="492">
        <v>5</v>
      </c>
      <c r="B223" s="1000" t="s">
        <v>723</v>
      </c>
      <c r="C223" s="493" t="s">
        <v>2052</v>
      </c>
      <c r="D223" s="515">
        <v>1</v>
      </c>
      <c r="E223" s="1135">
        <v>21</v>
      </c>
      <c r="F223" s="501">
        <f t="shared" si="889"/>
        <v>42</v>
      </c>
      <c r="G223" s="813">
        <v>66140</v>
      </c>
      <c r="H223" s="813">
        <v>12</v>
      </c>
      <c r="I223" s="814">
        <f t="shared" si="890"/>
        <v>793680</v>
      </c>
      <c r="J223" s="1200">
        <v>370113</v>
      </c>
      <c r="K223" s="814">
        <f t="shared" si="859"/>
        <v>1163793</v>
      </c>
      <c r="L223" s="813">
        <v>8000</v>
      </c>
      <c r="M223" s="815">
        <f t="shared" si="891"/>
        <v>1171793</v>
      </c>
      <c r="N223" s="1315">
        <f t="shared" si="860"/>
        <v>15233309</v>
      </c>
      <c r="O223" s="494">
        <v>1</v>
      </c>
      <c r="P223" s="1136">
        <f t="shared" si="892"/>
        <v>22</v>
      </c>
      <c r="Q223" s="501">
        <f t="shared" si="893"/>
        <v>44</v>
      </c>
      <c r="R223" s="813">
        <f t="shared" si="894"/>
        <v>66140</v>
      </c>
      <c r="S223" s="1098">
        <v>12</v>
      </c>
      <c r="T223" s="1101">
        <v>0.5</v>
      </c>
      <c r="U223" s="1101">
        <f t="shared" si="910"/>
        <v>18</v>
      </c>
      <c r="V223" s="814">
        <f t="shared" si="895"/>
        <v>1190520</v>
      </c>
      <c r="W223" s="814">
        <f t="shared" si="861"/>
        <v>370113</v>
      </c>
      <c r="X223" s="814">
        <f t="shared" si="896"/>
        <v>1560633</v>
      </c>
      <c r="Y223" s="813">
        <v>8000</v>
      </c>
      <c r="Z223" s="815">
        <f t="shared" si="897"/>
        <v>1568633</v>
      </c>
      <c r="AA223" s="1316">
        <f t="shared" si="862"/>
        <v>20392229</v>
      </c>
      <c r="AB223" s="515">
        <v>1</v>
      </c>
      <c r="AC223" s="816">
        <f t="shared" si="898"/>
        <v>23</v>
      </c>
      <c r="AD223" s="501">
        <f t="shared" si="899"/>
        <v>46</v>
      </c>
      <c r="AE223" s="813">
        <f t="shared" si="863"/>
        <v>66140</v>
      </c>
      <c r="AF223" s="1098">
        <v>12</v>
      </c>
      <c r="AG223" s="1098">
        <v>0.6</v>
      </c>
      <c r="AH223" s="1098">
        <f t="shared" si="900"/>
        <v>19.2</v>
      </c>
      <c r="AI223" s="814">
        <f t="shared" si="901"/>
        <v>1269888</v>
      </c>
      <c r="AJ223" s="814">
        <f t="shared" si="864"/>
        <v>380966.39999999997</v>
      </c>
      <c r="AK223" s="814">
        <f t="shared" si="902"/>
        <v>1650854.4</v>
      </c>
      <c r="AL223" s="813">
        <v>8000</v>
      </c>
      <c r="AM223" s="815">
        <f t="shared" si="903"/>
        <v>1658854.3999999999</v>
      </c>
      <c r="AN223" s="1316">
        <f t="shared" si="865"/>
        <v>21565107.199999999</v>
      </c>
      <c r="AO223" s="515">
        <v>1</v>
      </c>
      <c r="AP223" s="816">
        <f t="shared" si="904"/>
        <v>24</v>
      </c>
      <c r="AQ223" s="501">
        <f t="shared" si="905"/>
        <v>48</v>
      </c>
      <c r="AR223" s="813">
        <f t="shared" si="866"/>
        <v>66140</v>
      </c>
      <c r="AS223" s="1098">
        <v>12</v>
      </c>
      <c r="AT223" s="1098">
        <v>0.7</v>
      </c>
      <c r="AU223" s="1098">
        <f t="shared" si="906"/>
        <v>20.399999999999999</v>
      </c>
      <c r="AV223" s="814">
        <f t="shared" si="907"/>
        <v>1349256</v>
      </c>
      <c r="AW223" s="814">
        <f t="shared" si="867"/>
        <v>404776.8</v>
      </c>
      <c r="AX223" s="814">
        <f t="shared" si="908"/>
        <v>1754032.8</v>
      </c>
      <c r="AY223" s="813">
        <v>8000</v>
      </c>
      <c r="AZ223" s="815">
        <f t="shared" si="909"/>
        <v>1762032.8</v>
      </c>
      <c r="BA223" s="1317">
        <f t="shared" si="868"/>
        <v>22906426.400000002</v>
      </c>
    </row>
    <row r="224" spans="1:53" s="499" customFormat="1" ht="23.25" customHeight="1" thickBot="1">
      <c r="A224" s="500">
        <v>6</v>
      </c>
      <c r="B224" s="731" t="s">
        <v>888</v>
      </c>
      <c r="C224" s="493" t="s">
        <v>726</v>
      </c>
      <c r="D224" s="515">
        <v>1</v>
      </c>
      <c r="E224" s="1135">
        <v>4</v>
      </c>
      <c r="F224" s="501">
        <f>+E224*2</f>
        <v>8</v>
      </c>
      <c r="G224" s="813">
        <v>66140</v>
      </c>
      <c r="H224" s="813">
        <v>10</v>
      </c>
      <c r="I224" s="814">
        <f>+H224*G224</f>
        <v>661400</v>
      </c>
      <c r="J224" s="1200">
        <v>52912</v>
      </c>
      <c r="K224" s="814">
        <f>+I224+J224</f>
        <v>714312</v>
      </c>
      <c r="L224" s="813"/>
      <c r="M224" s="815">
        <f>+K224+L224</f>
        <v>714312</v>
      </c>
      <c r="N224" s="1315">
        <f t="shared" si="860"/>
        <v>9286056</v>
      </c>
      <c r="O224" s="494">
        <v>1</v>
      </c>
      <c r="P224" s="1136">
        <f>+E224+1</f>
        <v>5</v>
      </c>
      <c r="Q224" s="501">
        <f>+P224*2</f>
        <v>10</v>
      </c>
      <c r="R224" s="813">
        <f>+G224</f>
        <v>66140</v>
      </c>
      <c r="S224" s="1098">
        <v>10</v>
      </c>
      <c r="T224" s="1101">
        <v>0.5</v>
      </c>
      <c r="U224" s="1101">
        <f t="shared" si="910"/>
        <v>15</v>
      </c>
      <c r="V224" s="814">
        <f>+U224*R224</f>
        <v>992100</v>
      </c>
      <c r="W224" s="814">
        <f>IF((Q224&lt;=30)*AND(V224*Q224%&gt;J224),V224*Q224%,IF((Q224&gt;30)*AND(V224*30%&gt;J224),V224*30%,J224))</f>
        <v>99210</v>
      </c>
      <c r="X224" s="814">
        <f>+V224+W224</f>
        <v>1091310</v>
      </c>
      <c r="Y224" s="813"/>
      <c r="Z224" s="815">
        <f>+X224+Y224</f>
        <v>1091310</v>
      </c>
      <c r="AA224" s="1316">
        <f t="shared" si="862"/>
        <v>14187030</v>
      </c>
      <c r="AB224" s="868">
        <v>1</v>
      </c>
      <c r="AC224" s="812">
        <f>+P224+1</f>
        <v>6</v>
      </c>
      <c r="AD224" s="501">
        <f>+AC224*2</f>
        <v>12</v>
      </c>
      <c r="AE224" s="813">
        <f t="shared" si="863"/>
        <v>66140</v>
      </c>
      <c r="AF224" s="1098">
        <v>10</v>
      </c>
      <c r="AG224" s="1098">
        <v>0.6</v>
      </c>
      <c r="AH224" s="1098">
        <f t="shared" si="900"/>
        <v>16</v>
      </c>
      <c r="AI224" s="814">
        <f>+AH224*AE224</f>
        <v>1058240</v>
      </c>
      <c r="AJ224" s="814">
        <f>IF((AD224&lt;=30)*AND(AI224*AD224%&gt;W224),AI224*AD224%,IF((AD224&gt;30)*AND(AI224*30%&gt;W224),AI224*30%,W224))</f>
        <v>126988.79999999999</v>
      </c>
      <c r="AK224" s="814">
        <f>+AI224+AJ224</f>
        <v>1185228.8</v>
      </c>
      <c r="AL224" s="813"/>
      <c r="AM224" s="815">
        <f>+AK224+AL224</f>
        <v>1185228.8</v>
      </c>
      <c r="AN224" s="1316">
        <f t="shared" si="865"/>
        <v>15407974.4</v>
      </c>
      <c r="AO224" s="868">
        <v>1</v>
      </c>
      <c r="AP224" s="812">
        <f>+AC224+1</f>
        <v>7</v>
      </c>
      <c r="AQ224" s="501">
        <f>+AP224*2</f>
        <v>14</v>
      </c>
      <c r="AR224" s="813">
        <f t="shared" si="866"/>
        <v>66140</v>
      </c>
      <c r="AS224" s="1098">
        <v>10</v>
      </c>
      <c r="AT224" s="1098">
        <v>0.7</v>
      </c>
      <c r="AU224" s="1098">
        <f t="shared" si="906"/>
        <v>17</v>
      </c>
      <c r="AV224" s="814">
        <f>+AU224*AR224</f>
        <v>1124380</v>
      </c>
      <c r="AW224" s="814">
        <f>IF((AQ224&lt;=30)*AND(AV224*AQ224%&gt;AJ224),AV224*AQ224%,IF((AQ224&gt;30)*AND(AV224*30%&gt;AJ224),AV224*30%,AJ224))</f>
        <v>157413.20000000001</v>
      </c>
      <c r="AX224" s="814">
        <f>+AV224+AW224</f>
        <v>1281793.2</v>
      </c>
      <c r="AY224" s="813"/>
      <c r="AZ224" s="815">
        <f>+AX224+AY224</f>
        <v>1281793.2</v>
      </c>
      <c r="BA224" s="1317">
        <f t="shared" si="868"/>
        <v>16663311.6</v>
      </c>
    </row>
    <row r="225" spans="1:53" s="499" customFormat="1" ht="23.25" customHeight="1" thickBot="1">
      <c r="A225" s="492">
        <v>7</v>
      </c>
      <c r="B225" s="734" t="s">
        <v>123</v>
      </c>
      <c r="C225" s="493" t="s">
        <v>726</v>
      </c>
      <c r="D225" s="227">
        <v>1</v>
      </c>
      <c r="E225" s="1151">
        <v>1</v>
      </c>
      <c r="F225" s="501">
        <f t="shared" ref="F225" si="911">+E225*2</f>
        <v>2</v>
      </c>
      <c r="G225" s="813">
        <v>66140</v>
      </c>
      <c r="H225" s="813">
        <v>10</v>
      </c>
      <c r="I225" s="814">
        <f t="shared" ref="I225" si="912">+H225*G225</f>
        <v>661400</v>
      </c>
      <c r="J225" s="1200">
        <v>13228</v>
      </c>
      <c r="K225" s="814">
        <f t="shared" ref="K225" si="913">+I225+J225</f>
        <v>674628</v>
      </c>
      <c r="L225" s="813"/>
      <c r="M225" s="815">
        <f t="shared" ref="M225" si="914">+K225+L225</f>
        <v>674628</v>
      </c>
      <c r="N225" s="1315">
        <f t="shared" si="860"/>
        <v>8770164</v>
      </c>
      <c r="O225" s="494">
        <v>1</v>
      </c>
      <c r="P225" s="1136">
        <f t="shared" ref="P225" si="915">+E225+1</f>
        <v>2</v>
      </c>
      <c r="Q225" s="501">
        <f t="shared" ref="Q225" si="916">+P225*2</f>
        <v>4</v>
      </c>
      <c r="R225" s="813">
        <f t="shared" ref="R225" si="917">+G225</f>
        <v>66140</v>
      </c>
      <c r="S225" s="1098">
        <v>10</v>
      </c>
      <c r="T225" s="1101">
        <v>0.5</v>
      </c>
      <c r="U225" s="1101">
        <f t="shared" si="910"/>
        <v>15</v>
      </c>
      <c r="V225" s="814">
        <f t="shared" ref="V225" si="918">+U225*R225</f>
        <v>992100</v>
      </c>
      <c r="W225" s="814">
        <f t="shared" ref="W225" si="919">IF((Q225&lt;=30)*AND(V225*Q225%&gt;J225),V225*Q225%,IF((Q225&gt;30)*AND(V225*30%&gt;J225),V225*30%,J225))</f>
        <v>39684</v>
      </c>
      <c r="X225" s="814">
        <f t="shared" ref="X225" si="920">+V225+W225</f>
        <v>1031784</v>
      </c>
      <c r="Y225" s="813"/>
      <c r="Z225" s="815">
        <f t="shared" ref="Z225" si="921">+X225+Y225</f>
        <v>1031784</v>
      </c>
      <c r="AA225" s="1316">
        <f t="shared" si="862"/>
        <v>13413192</v>
      </c>
      <c r="AB225" s="868">
        <v>1</v>
      </c>
      <c r="AC225" s="812">
        <f t="shared" ref="AC225" si="922">+P225+1</f>
        <v>3</v>
      </c>
      <c r="AD225" s="501">
        <f t="shared" ref="AD225" si="923">+AC225*2</f>
        <v>6</v>
      </c>
      <c r="AE225" s="813">
        <f t="shared" ref="AE225" si="924">+R225</f>
        <v>66140</v>
      </c>
      <c r="AF225" s="1098">
        <v>10</v>
      </c>
      <c r="AG225" s="1098">
        <v>0.6</v>
      </c>
      <c r="AH225" s="1098">
        <f t="shared" si="900"/>
        <v>16</v>
      </c>
      <c r="AI225" s="814">
        <f t="shared" ref="AI225" si="925">+AH225*AE225</f>
        <v>1058240</v>
      </c>
      <c r="AJ225" s="814">
        <f t="shared" ref="AJ225" si="926">IF((AD225&lt;=30)*AND(AI225*AD225%&gt;W225),AI225*AD225%,IF((AD225&gt;30)*AND(AI225*30%&gt;W225),AI225*30%,W225))</f>
        <v>63494.399999999994</v>
      </c>
      <c r="AK225" s="814">
        <f t="shared" ref="AK225" si="927">+AI225+AJ225</f>
        <v>1121734.3999999999</v>
      </c>
      <c r="AL225" s="813"/>
      <c r="AM225" s="815">
        <f t="shared" ref="AM225" si="928">+AK225+AL225</f>
        <v>1121734.3999999999</v>
      </c>
      <c r="AN225" s="1316">
        <f t="shared" si="865"/>
        <v>14582547.199999999</v>
      </c>
      <c r="AO225" s="868">
        <v>1</v>
      </c>
      <c r="AP225" s="812">
        <f t="shared" ref="AP225" si="929">+AC225+1</f>
        <v>4</v>
      </c>
      <c r="AQ225" s="501">
        <f t="shared" ref="AQ225" si="930">+AP225*2</f>
        <v>8</v>
      </c>
      <c r="AR225" s="813">
        <f t="shared" ref="AR225" si="931">+AE225</f>
        <v>66140</v>
      </c>
      <c r="AS225" s="1098">
        <v>10</v>
      </c>
      <c r="AT225" s="1098">
        <v>0.7</v>
      </c>
      <c r="AU225" s="1098">
        <f t="shared" si="906"/>
        <v>17</v>
      </c>
      <c r="AV225" s="814">
        <f t="shared" ref="AV225" si="932">+AU225*AR225</f>
        <v>1124380</v>
      </c>
      <c r="AW225" s="814">
        <f t="shared" ref="AW225" si="933">IF((AQ225&lt;=30)*AND(AV225*AQ225%&gt;AJ225),AV225*AQ225%,IF((AQ225&gt;30)*AND(AV225*30%&gt;AJ225),AV225*30%,AJ225))</f>
        <v>89950.400000000009</v>
      </c>
      <c r="AX225" s="814">
        <f t="shared" ref="AX225" si="934">+AV225+AW225</f>
        <v>1214330.3999999999</v>
      </c>
      <c r="AY225" s="813"/>
      <c r="AZ225" s="815">
        <f t="shared" ref="AZ225" si="935">+AX225+AY225</f>
        <v>1214330.3999999999</v>
      </c>
      <c r="BA225" s="1317">
        <f t="shared" si="868"/>
        <v>15786295.199999999</v>
      </c>
    </row>
    <row r="226" spans="1:53" s="499" customFormat="1" ht="23.25" customHeight="1" thickBot="1">
      <c r="A226" s="500">
        <v>8</v>
      </c>
      <c r="B226" s="734" t="s">
        <v>2169</v>
      </c>
      <c r="C226" s="493" t="s">
        <v>726</v>
      </c>
      <c r="D226" s="227">
        <v>1</v>
      </c>
      <c r="E226" s="1151">
        <v>1</v>
      </c>
      <c r="F226" s="501">
        <f t="shared" ref="F226" si="936">+E226*2</f>
        <v>2</v>
      </c>
      <c r="G226" s="813">
        <v>66140</v>
      </c>
      <c r="H226" s="813">
        <v>10</v>
      </c>
      <c r="I226" s="814">
        <f t="shared" ref="I226" si="937">+H226*G226</f>
        <v>661400</v>
      </c>
      <c r="J226" s="1200">
        <v>13228</v>
      </c>
      <c r="K226" s="814">
        <f t="shared" ref="K226" si="938">+I226+J226</f>
        <v>674628</v>
      </c>
      <c r="L226" s="813"/>
      <c r="M226" s="815">
        <f t="shared" ref="M226" si="939">+K226+L226</f>
        <v>674628</v>
      </c>
      <c r="N226" s="1315">
        <f t="shared" si="860"/>
        <v>8770164</v>
      </c>
      <c r="O226" s="494">
        <v>1</v>
      </c>
      <c r="P226" s="1136">
        <f t="shared" ref="P226" si="940">+E226+1</f>
        <v>2</v>
      </c>
      <c r="Q226" s="501">
        <f t="shared" ref="Q226" si="941">+P226*2</f>
        <v>4</v>
      </c>
      <c r="R226" s="813">
        <f t="shared" ref="R226" si="942">+G226</f>
        <v>66140</v>
      </c>
      <c r="S226" s="1098">
        <v>10</v>
      </c>
      <c r="T226" s="1101">
        <v>0.5</v>
      </c>
      <c r="U226" s="1101">
        <f t="shared" si="910"/>
        <v>15</v>
      </c>
      <c r="V226" s="814">
        <f t="shared" ref="V226" si="943">+U226*R226</f>
        <v>992100</v>
      </c>
      <c r="W226" s="814">
        <f t="shared" ref="W226" si="944">IF((Q226&lt;=30)*AND(V226*Q226%&gt;J226),V226*Q226%,IF((Q226&gt;30)*AND(V226*30%&gt;J226),V226*30%,J226))</f>
        <v>39684</v>
      </c>
      <c r="X226" s="814">
        <f t="shared" ref="X226" si="945">+V226+W226</f>
        <v>1031784</v>
      </c>
      <c r="Y226" s="813"/>
      <c r="Z226" s="815">
        <f t="shared" ref="Z226" si="946">+X226+Y226</f>
        <v>1031784</v>
      </c>
      <c r="AA226" s="1316">
        <f t="shared" si="862"/>
        <v>13413192</v>
      </c>
      <c r="AB226" s="868">
        <v>1</v>
      </c>
      <c r="AC226" s="812">
        <f t="shared" ref="AC226" si="947">+P226+1</f>
        <v>3</v>
      </c>
      <c r="AD226" s="501">
        <f t="shared" ref="AD226" si="948">+AC226*2</f>
        <v>6</v>
      </c>
      <c r="AE226" s="813">
        <f t="shared" ref="AE226" si="949">+R226</f>
        <v>66140</v>
      </c>
      <c r="AF226" s="1098">
        <v>10</v>
      </c>
      <c r="AG226" s="1098">
        <v>0.6</v>
      </c>
      <c r="AH226" s="1098">
        <f t="shared" si="900"/>
        <v>16</v>
      </c>
      <c r="AI226" s="814">
        <f t="shared" ref="AI226" si="950">+AH226*AE226</f>
        <v>1058240</v>
      </c>
      <c r="AJ226" s="814">
        <f t="shared" ref="AJ226" si="951">IF((AD226&lt;=30)*AND(AI226*AD226%&gt;W226),AI226*AD226%,IF((AD226&gt;30)*AND(AI226*30%&gt;W226),AI226*30%,W226))</f>
        <v>63494.399999999994</v>
      </c>
      <c r="AK226" s="814">
        <f t="shared" ref="AK226" si="952">+AI226+AJ226</f>
        <v>1121734.3999999999</v>
      </c>
      <c r="AL226" s="813"/>
      <c r="AM226" s="815">
        <f t="shared" ref="AM226" si="953">+AK226+AL226</f>
        <v>1121734.3999999999</v>
      </c>
      <c r="AN226" s="1316">
        <f t="shared" si="865"/>
        <v>14582547.199999999</v>
      </c>
      <c r="AO226" s="868">
        <v>1</v>
      </c>
      <c r="AP226" s="812">
        <f t="shared" ref="AP226" si="954">+AC226+1</f>
        <v>4</v>
      </c>
      <c r="AQ226" s="501">
        <f t="shared" ref="AQ226" si="955">+AP226*2</f>
        <v>8</v>
      </c>
      <c r="AR226" s="813">
        <f t="shared" ref="AR226" si="956">+AE226</f>
        <v>66140</v>
      </c>
      <c r="AS226" s="1098">
        <v>10</v>
      </c>
      <c r="AT226" s="1098">
        <v>0.7</v>
      </c>
      <c r="AU226" s="1098">
        <f t="shared" si="906"/>
        <v>17</v>
      </c>
      <c r="AV226" s="814">
        <f t="shared" ref="AV226" si="957">+AU226*AR226</f>
        <v>1124380</v>
      </c>
      <c r="AW226" s="814">
        <f t="shared" ref="AW226" si="958">IF((AQ226&lt;=30)*AND(AV226*AQ226%&gt;AJ226),AV226*AQ226%,IF((AQ226&gt;30)*AND(AV226*30%&gt;AJ226),AV226*30%,AJ226))</f>
        <v>89950.400000000009</v>
      </c>
      <c r="AX226" s="814">
        <f t="shared" ref="AX226" si="959">+AV226+AW226</f>
        <v>1214330.3999999999</v>
      </c>
      <c r="AY226" s="813"/>
      <c r="AZ226" s="815">
        <f t="shared" ref="AZ226" si="960">+AX226+AY226</f>
        <v>1214330.3999999999</v>
      </c>
      <c r="BA226" s="1317">
        <f t="shared" si="868"/>
        <v>15786295.199999999</v>
      </c>
    </row>
    <row r="227" spans="1:53" s="499" customFormat="1" ht="23.25" customHeight="1" thickBot="1">
      <c r="A227" s="492">
        <v>9</v>
      </c>
      <c r="B227" s="733" t="s">
        <v>749</v>
      </c>
      <c r="C227" s="493" t="s">
        <v>726</v>
      </c>
      <c r="D227" s="515">
        <v>1</v>
      </c>
      <c r="E227" s="1135">
        <v>11</v>
      </c>
      <c r="F227" s="501">
        <f t="shared" si="889"/>
        <v>22</v>
      </c>
      <c r="G227" s="813">
        <v>66140</v>
      </c>
      <c r="H227" s="813">
        <v>10</v>
      </c>
      <c r="I227" s="814">
        <f t="shared" si="890"/>
        <v>661400</v>
      </c>
      <c r="J227" s="1200">
        <v>145508</v>
      </c>
      <c r="K227" s="814">
        <f t="shared" si="859"/>
        <v>806908</v>
      </c>
      <c r="L227" s="813">
        <v>8000</v>
      </c>
      <c r="M227" s="815">
        <f t="shared" si="891"/>
        <v>814908</v>
      </c>
      <c r="N227" s="1315">
        <f t="shared" si="860"/>
        <v>10593804</v>
      </c>
      <c r="O227" s="494">
        <v>1</v>
      </c>
      <c r="P227" s="1136">
        <f t="shared" si="892"/>
        <v>12</v>
      </c>
      <c r="Q227" s="501">
        <f t="shared" si="893"/>
        <v>24</v>
      </c>
      <c r="R227" s="813">
        <f t="shared" si="894"/>
        <v>66140</v>
      </c>
      <c r="S227" s="1098">
        <v>10</v>
      </c>
      <c r="T227" s="1101">
        <v>0.5</v>
      </c>
      <c r="U227" s="1101">
        <f t="shared" si="910"/>
        <v>15</v>
      </c>
      <c r="V227" s="814">
        <f t="shared" si="895"/>
        <v>992100</v>
      </c>
      <c r="W227" s="814">
        <f t="shared" si="861"/>
        <v>238104</v>
      </c>
      <c r="X227" s="814">
        <f t="shared" si="896"/>
        <v>1230204</v>
      </c>
      <c r="Y227" s="813">
        <v>8000</v>
      </c>
      <c r="Z227" s="815">
        <f t="shared" si="897"/>
        <v>1238204</v>
      </c>
      <c r="AA227" s="1316">
        <f t="shared" si="862"/>
        <v>16096652</v>
      </c>
      <c r="AB227" s="515">
        <v>1</v>
      </c>
      <c r="AC227" s="812">
        <f t="shared" si="898"/>
        <v>13</v>
      </c>
      <c r="AD227" s="501">
        <f t="shared" si="899"/>
        <v>26</v>
      </c>
      <c r="AE227" s="813">
        <f>+R227</f>
        <v>66140</v>
      </c>
      <c r="AF227" s="1098">
        <v>10</v>
      </c>
      <c r="AG227" s="1098">
        <v>0.6</v>
      </c>
      <c r="AH227" s="1098">
        <f t="shared" si="900"/>
        <v>16</v>
      </c>
      <c r="AI227" s="814">
        <f t="shared" si="901"/>
        <v>1058240</v>
      </c>
      <c r="AJ227" s="814">
        <f t="shared" si="864"/>
        <v>275142.40000000002</v>
      </c>
      <c r="AK227" s="814">
        <f t="shared" si="902"/>
        <v>1333382.3999999999</v>
      </c>
      <c r="AL227" s="813">
        <v>8000</v>
      </c>
      <c r="AM227" s="815">
        <f t="shared" si="903"/>
        <v>1341382.3999999999</v>
      </c>
      <c r="AN227" s="1316">
        <f t="shared" si="865"/>
        <v>17437971.199999999</v>
      </c>
      <c r="AO227" s="515">
        <v>1</v>
      </c>
      <c r="AP227" s="812">
        <f t="shared" si="904"/>
        <v>14</v>
      </c>
      <c r="AQ227" s="501">
        <f t="shared" si="905"/>
        <v>28</v>
      </c>
      <c r="AR227" s="813">
        <f>+AE227</f>
        <v>66140</v>
      </c>
      <c r="AS227" s="1098">
        <v>10</v>
      </c>
      <c r="AT227" s="1098">
        <v>0.7</v>
      </c>
      <c r="AU227" s="1098">
        <f t="shared" si="906"/>
        <v>17</v>
      </c>
      <c r="AV227" s="814">
        <f t="shared" si="907"/>
        <v>1124380</v>
      </c>
      <c r="AW227" s="814">
        <f t="shared" si="867"/>
        <v>314826.40000000002</v>
      </c>
      <c r="AX227" s="814">
        <f t="shared" si="908"/>
        <v>1439206.3999999999</v>
      </c>
      <c r="AY227" s="813">
        <v>8000</v>
      </c>
      <c r="AZ227" s="815">
        <f t="shared" si="909"/>
        <v>1447206.4</v>
      </c>
      <c r="BA227" s="1317">
        <f t="shared" si="868"/>
        <v>18813683.199999999</v>
      </c>
    </row>
    <row r="228" spans="1:53" s="508" customFormat="1" ht="18" customHeight="1" thickBot="1">
      <c r="A228" s="1581" t="s">
        <v>64</v>
      </c>
      <c r="B228" s="1582"/>
      <c r="C228" s="1583"/>
      <c r="D228" s="801">
        <f t="shared" ref="D228:BA228" si="961">SUM(D219:D227)</f>
        <v>9</v>
      </c>
      <c r="E228" s="1139">
        <f t="shared" si="961"/>
        <v>80</v>
      </c>
      <c r="F228" s="866">
        <f t="shared" si="961"/>
        <v>160</v>
      </c>
      <c r="G228" s="866">
        <f t="shared" si="961"/>
        <v>595260</v>
      </c>
      <c r="H228" s="866">
        <f t="shared" si="961"/>
        <v>93</v>
      </c>
      <c r="I228" s="866">
        <f t="shared" si="961"/>
        <v>6151020</v>
      </c>
      <c r="J228" s="866">
        <f t="shared" si="961"/>
        <v>1134691.3999999999</v>
      </c>
      <c r="K228" s="866">
        <f t="shared" si="961"/>
        <v>7285711.4000000004</v>
      </c>
      <c r="L228" s="866">
        <f t="shared" si="961"/>
        <v>48000</v>
      </c>
      <c r="M228" s="866">
        <f t="shared" si="961"/>
        <v>7333711.4000000004</v>
      </c>
      <c r="N228" s="642">
        <f t="shared" si="961"/>
        <v>95338248.200000003</v>
      </c>
      <c r="O228" s="999">
        <f t="shared" si="961"/>
        <v>9</v>
      </c>
      <c r="P228" s="1139">
        <f t="shared" si="961"/>
        <v>89</v>
      </c>
      <c r="Q228" s="866">
        <f t="shared" si="961"/>
        <v>178</v>
      </c>
      <c r="R228" s="866">
        <f t="shared" si="961"/>
        <v>595260</v>
      </c>
      <c r="S228" s="866">
        <f t="shared" si="961"/>
        <v>93</v>
      </c>
      <c r="T228" s="866"/>
      <c r="U228" s="866">
        <f t="shared" si="961"/>
        <v>139.5</v>
      </c>
      <c r="V228" s="866">
        <f t="shared" si="961"/>
        <v>9226530</v>
      </c>
      <c r="W228" s="866">
        <f t="shared" si="961"/>
        <v>1638016.8</v>
      </c>
      <c r="X228" s="866">
        <f t="shared" si="961"/>
        <v>10864546.800000001</v>
      </c>
      <c r="Y228" s="866">
        <f t="shared" si="961"/>
        <v>48000</v>
      </c>
      <c r="Z228" s="866">
        <f t="shared" si="961"/>
        <v>10912546.800000001</v>
      </c>
      <c r="AA228" s="642">
        <f t="shared" si="961"/>
        <v>141863108.40000001</v>
      </c>
      <c r="AB228" s="642">
        <f t="shared" si="961"/>
        <v>9</v>
      </c>
      <c r="AC228" s="865">
        <f t="shared" si="961"/>
        <v>98</v>
      </c>
      <c r="AD228" s="866">
        <f t="shared" si="961"/>
        <v>196</v>
      </c>
      <c r="AE228" s="866">
        <f t="shared" si="961"/>
        <v>595260</v>
      </c>
      <c r="AF228" s="866"/>
      <c r="AG228" s="866"/>
      <c r="AH228" s="866">
        <f t="shared" si="961"/>
        <v>148.80000000000001</v>
      </c>
      <c r="AI228" s="866">
        <f t="shared" si="961"/>
        <v>9841632</v>
      </c>
      <c r="AJ228" s="866">
        <f t="shared" si="961"/>
        <v>1862502.3999999999</v>
      </c>
      <c r="AK228" s="866">
        <f t="shared" si="961"/>
        <v>11704134.4</v>
      </c>
      <c r="AL228" s="866">
        <f t="shared" si="961"/>
        <v>48000</v>
      </c>
      <c r="AM228" s="866">
        <f t="shared" si="961"/>
        <v>11752134.4</v>
      </c>
      <c r="AN228" s="642">
        <f t="shared" si="961"/>
        <v>152777747.19999999</v>
      </c>
      <c r="AO228" s="642">
        <f t="shared" si="961"/>
        <v>9</v>
      </c>
      <c r="AP228" s="865">
        <f t="shared" si="961"/>
        <v>107</v>
      </c>
      <c r="AQ228" s="866">
        <f t="shared" si="961"/>
        <v>214</v>
      </c>
      <c r="AR228" s="866">
        <f t="shared" si="961"/>
        <v>595260</v>
      </c>
      <c r="AS228" s="866"/>
      <c r="AT228" s="866"/>
      <c r="AU228" s="866">
        <f t="shared" si="961"/>
        <v>158.1</v>
      </c>
      <c r="AV228" s="866">
        <f t="shared" si="961"/>
        <v>10456734</v>
      </c>
      <c r="AW228" s="866">
        <f t="shared" si="961"/>
        <v>2116083.1599999997</v>
      </c>
      <c r="AX228" s="866">
        <f t="shared" si="961"/>
        <v>12572817.16</v>
      </c>
      <c r="AY228" s="866">
        <f t="shared" si="961"/>
        <v>48000</v>
      </c>
      <c r="AZ228" s="866">
        <f t="shared" si="961"/>
        <v>12620817.16</v>
      </c>
      <c r="BA228" s="867">
        <f t="shared" si="961"/>
        <v>164070623.07999998</v>
      </c>
    </row>
    <row r="229" spans="1:53" s="478" customFormat="1" ht="17.25" customHeight="1">
      <c r="A229" s="509"/>
      <c r="B229" s="510"/>
      <c r="C229" s="510"/>
      <c r="D229" s="510"/>
      <c r="E229" s="1140"/>
      <c r="F229" s="510"/>
      <c r="G229" s="510"/>
      <c r="H229" s="510"/>
      <c r="I229" s="510"/>
      <c r="J229" s="510"/>
      <c r="K229" s="510"/>
      <c r="L229" s="510"/>
      <c r="M229" s="510"/>
      <c r="N229" s="510"/>
      <c r="O229" s="510"/>
      <c r="P229" s="1140"/>
      <c r="Q229" s="510"/>
      <c r="R229" s="510"/>
      <c r="S229" s="510"/>
      <c r="T229" s="510"/>
      <c r="U229" s="510"/>
      <c r="V229" s="510"/>
      <c r="W229" s="510"/>
      <c r="X229" s="510"/>
      <c r="Y229" s="510"/>
      <c r="Z229" s="510"/>
      <c r="AA229" s="510"/>
      <c r="AB229" s="510"/>
    </row>
    <row r="230" spans="1:53" s="478" customFormat="1" ht="18" customHeight="1" thickBot="1">
      <c r="A230" s="509"/>
      <c r="B230" s="510"/>
      <c r="C230" s="510"/>
      <c r="D230" s="510"/>
      <c r="E230" s="1140"/>
      <c r="F230" s="510"/>
      <c r="G230" s="510"/>
      <c r="H230" s="510"/>
      <c r="I230" s="510"/>
      <c r="J230" s="510"/>
      <c r="K230" s="510"/>
      <c r="L230" s="510"/>
      <c r="M230" s="510"/>
      <c r="N230" s="510"/>
      <c r="O230" s="510"/>
      <c r="P230" s="1140"/>
      <c r="Q230" s="510"/>
      <c r="R230" s="510"/>
      <c r="S230" s="510"/>
      <c r="T230" s="510"/>
      <c r="U230" s="510"/>
      <c r="V230" s="510"/>
      <c r="W230" s="510"/>
      <c r="X230" s="510"/>
      <c r="Y230" s="510"/>
      <c r="Z230" s="510"/>
      <c r="AA230" s="510"/>
      <c r="AB230" s="510"/>
    </row>
    <row r="231" spans="1:53" s="477" customFormat="1" ht="30.75" customHeight="1" thickBot="1">
      <c r="A231" s="1584" t="s">
        <v>789</v>
      </c>
      <c r="B231" s="1585"/>
      <c r="C231" s="1586"/>
      <c r="D231" s="996"/>
      <c r="E231" s="1572" t="s">
        <v>2175</v>
      </c>
      <c r="F231" s="1573"/>
      <c r="G231" s="1573"/>
      <c r="H231" s="1573"/>
      <c r="I231" s="1573"/>
      <c r="J231" s="1573"/>
      <c r="K231" s="1573"/>
      <c r="L231" s="1573"/>
      <c r="M231" s="1573"/>
      <c r="N231" s="1574"/>
      <c r="O231" s="992"/>
      <c r="P231" s="1572" t="s">
        <v>2175</v>
      </c>
      <c r="Q231" s="1573"/>
      <c r="R231" s="1573"/>
      <c r="S231" s="1573"/>
      <c r="T231" s="1573"/>
      <c r="U231" s="1573"/>
      <c r="V231" s="1573"/>
      <c r="W231" s="1573"/>
      <c r="X231" s="1573"/>
      <c r="Y231" s="1573"/>
      <c r="Z231" s="1573"/>
      <c r="AA231" s="1574"/>
      <c r="AB231" s="992"/>
      <c r="AC231" s="1572" t="s">
        <v>2175</v>
      </c>
      <c r="AD231" s="1573"/>
      <c r="AE231" s="1573"/>
      <c r="AF231" s="1573"/>
      <c r="AG231" s="1573"/>
      <c r="AH231" s="1573"/>
      <c r="AI231" s="1573"/>
      <c r="AJ231" s="1573"/>
      <c r="AK231" s="1573"/>
      <c r="AL231" s="1573"/>
      <c r="AM231" s="1573"/>
      <c r="AN231" s="1574"/>
      <c r="AO231" s="992"/>
      <c r="AP231" s="1572" t="s">
        <v>2175</v>
      </c>
      <c r="AQ231" s="1573"/>
      <c r="AR231" s="1573"/>
      <c r="AS231" s="1573"/>
      <c r="AT231" s="1573"/>
      <c r="AU231" s="1573"/>
      <c r="AV231" s="1573"/>
      <c r="AW231" s="1573"/>
      <c r="AX231" s="1573"/>
      <c r="AY231" s="1573"/>
      <c r="AZ231" s="1573"/>
      <c r="BA231" s="1574"/>
    </row>
    <row r="232" spans="1:53" s="478" customFormat="1" ht="25.5" customHeight="1" thickBot="1">
      <c r="A232" s="1575" t="s">
        <v>22</v>
      </c>
      <c r="B232" s="1576"/>
      <c r="C232" s="1577"/>
      <c r="D232" s="1578" t="s">
        <v>1864</v>
      </c>
      <c r="E232" s="1579"/>
      <c r="F232" s="1579"/>
      <c r="G232" s="1579"/>
      <c r="H232" s="1579"/>
      <c r="I232" s="1579"/>
      <c r="J232" s="1579"/>
      <c r="K232" s="1579"/>
      <c r="L232" s="1579"/>
      <c r="M232" s="1579"/>
      <c r="N232" s="1580"/>
      <c r="O232" s="994"/>
      <c r="P232" s="1578" t="s">
        <v>1865</v>
      </c>
      <c r="Q232" s="1579"/>
      <c r="R232" s="1579"/>
      <c r="S232" s="1579"/>
      <c r="T232" s="1579"/>
      <c r="U232" s="1579"/>
      <c r="V232" s="1579"/>
      <c r="W232" s="1579"/>
      <c r="X232" s="1579"/>
      <c r="Y232" s="1579"/>
      <c r="Z232" s="1579"/>
      <c r="AA232" s="1580"/>
      <c r="AB232" s="994"/>
      <c r="AC232" s="1578" t="s">
        <v>2158</v>
      </c>
      <c r="AD232" s="1579"/>
      <c r="AE232" s="1579"/>
      <c r="AF232" s="1579"/>
      <c r="AG232" s="1579"/>
      <c r="AH232" s="1579"/>
      <c r="AI232" s="1579"/>
      <c r="AJ232" s="1579"/>
      <c r="AK232" s="1579"/>
      <c r="AL232" s="1579"/>
      <c r="AM232" s="1579"/>
      <c r="AN232" s="1580"/>
      <c r="AO232" s="994"/>
      <c r="AP232" s="1578" t="s">
        <v>2489</v>
      </c>
      <c r="AQ232" s="1579"/>
      <c r="AR232" s="1579"/>
      <c r="AS232" s="1579"/>
      <c r="AT232" s="1579"/>
      <c r="AU232" s="1579"/>
      <c r="AV232" s="1579"/>
      <c r="AW232" s="1579"/>
      <c r="AX232" s="1579"/>
      <c r="AY232" s="1579"/>
      <c r="AZ232" s="1579"/>
      <c r="BA232" s="1580"/>
    </row>
    <row r="233" spans="1:53" ht="72.75" customHeight="1" thickBot="1">
      <c r="A233" s="479" t="s">
        <v>10</v>
      </c>
      <c r="B233" s="480" t="s">
        <v>54</v>
      </c>
      <c r="C233" s="480" t="s">
        <v>55</v>
      </c>
      <c r="D233" s="481" t="s">
        <v>1</v>
      </c>
      <c r="E233" s="1133" t="s">
        <v>586</v>
      </c>
      <c r="F233" s="482" t="s">
        <v>57</v>
      </c>
      <c r="G233" s="483" t="s">
        <v>62</v>
      </c>
      <c r="H233" s="484" t="s">
        <v>63</v>
      </c>
      <c r="I233" s="483" t="s">
        <v>587</v>
      </c>
      <c r="J233" s="485" t="s">
        <v>588</v>
      </c>
      <c r="K233" s="485" t="s">
        <v>848</v>
      </c>
      <c r="L233" s="486" t="s">
        <v>880</v>
      </c>
      <c r="M233" s="486" t="s">
        <v>1866</v>
      </c>
      <c r="N233" s="311" t="s">
        <v>1867</v>
      </c>
      <c r="O233" s="781"/>
      <c r="P233" s="1162" t="str">
        <f>+E233</f>
        <v>Դատավորի ստաժ</v>
      </c>
      <c r="Q233" s="488" t="str">
        <f>+F233</f>
        <v>Ստաժի %-ը</v>
      </c>
      <c r="R233" s="485" t="s">
        <v>62</v>
      </c>
      <c r="S233" s="1102" t="s">
        <v>63</v>
      </c>
      <c r="T233" s="1103" t="s">
        <v>2466</v>
      </c>
      <c r="U233" s="1102" t="s">
        <v>2467</v>
      </c>
      <c r="V233" s="485" t="s">
        <v>587</v>
      </c>
      <c r="W233" s="485" t="s">
        <v>588</v>
      </c>
      <c r="X233" s="485" t="s">
        <v>877</v>
      </c>
      <c r="Y233" s="490" t="s">
        <v>881</v>
      </c>
      <c r="Z233" s="490" t="s">
        <v>1868</v>
      </c>
      <c r="AA233" s="491" t="s">
        <v>1869</v>
      </c>
      <c r="AB233" s="781"/>
      <c r="AC233" s="487" t="str">
        <f>+P233</f>
        <v>Դատավորի ստաժ</v>
      </c>
      <c r="AD233" s="488" t="str">
        <f>+Q233</f>
        <v>Ստաժի %-ը</v>
      </c>
      <c r="AE233" s="485" t="s">
        <v>62</v>
      </c>
      <c r="AF233" s="1102" t="s">
        <v>63</v>
      </c>
      <c r="AG233" s="1103" t="s">
        <v>2470</v>
      </c>
      <c r="AH233" s="1102" t="s">
        <v>2471</v>
      </c>
      <c r="AI233" s="485" t="s">
        <v>587</v>
      </c>
      <c r="AJ233" s="485" t="s">
        <v>588</v>
      </c>
      <c r="AK233" s="485" t="s">
        <v>877</v>
      </c>
      <c r="AL233" s="490" t="s">
        <v>881</v>
      </c>
      <c r="AM233" s="490" t="s">
        <v>2160</v>
      </c>
      <c r="AN233" s="491" t="s">
        <v>2159</v>
      </c>
      <c r="AO233" s="781"/>
      <c r="AP233" s="482" t="str">
        <f>+AC233</f>
        <v>Դատավորի ստաժ</v>
      </c>
      <c r="AQ233" s="630" t="str">
        <f>+AD233</f>
        <v>Ստաժի %-ը</v>
      </c>
      <c r="AR233" s="483" t="s">
        <v>62</v>
      </c>
      <c r="AS233" s="1102" t="s">
        <v>63</v>
      </c>
      <c r="AT233" s="1103" t="s">
        <v>2932</v>
      </c>
      <c r="AU233" s="1102" t="s">
        <v>2933</v>
      </c>
      <c r="AV233" s="483" t="s">
        <v>587</v>
      </c>
      <c r="AW233" s="483" t="s">
        <v>588</v>
      </c>
      <c r="AX233" s="483" t="s">
        <v>877</v>
      </c>
      <c r="AY233" s="486" t="s">
        <v>881</v>
      </c>
      <c r="AZ233" s="486" t="s">
        <v>2490</v>
      </c>
      <c r="BA233" s="311" t="s">
        <v>2491</v>
      </c>
    </row>
    <row r="234" spans="1:53" s="499" customFormat="1" ht="23.25" customHeight="1" thickBot="1">
      <c r="A234" s="500">
        <v>1</v>
      </c>
      <c r="B234" s="1176" t="s">
        <v>611</v>
      </c>
      <c r="C234" s="493" t="s">
        <v>599</v>
      </c>
      <c r="D234" s="515">
        <v>1</v>
      </c>
      <c r="E234" s="1141">
        <v>26</v>
      </c>
      <c r="F234" s="495">
        <f>+E234*2</f>
        <v>52</v>
      </c>
      <c r="G234" s="937">
        <v>66140</v>
      </c>
      <c r="H234" s="937">
        <v>11</v>
      </c>
      <c r="I234" s="943">
        <f>+H234*G234</f>
        <v>727540</v>
      </c>
      <c r="J234" s="943">
        <v>406644.25</v>
      </c>
      <c r="K234" s="943">
        <f t="shared" ref="K234:K245" si="962">+I234+J234</f>
        <v>1134184.25</v>
      </c>
      <c r="L234" s="937"/>
      <c r="M234" s="940">
        <f>+K234+L234</f>
        <v>1134184.25</v>
      </c>
      <c r="N234" s="1315">
        <f t="shared" ref="N234:N245" si="963">+M234*13</f>
        <v>14744395.25</v>
      </c>
      <c r="O234" s="815">
        <v>1</v>
      </c>
      <c r="P234" s="1166">
        <f t="shared" ref="P234:P242" si="964">+E234+1</f>
        <v>27</v>
      </c>
      <c r="Q234" s="495">
        <f>+P234*2</f>
        <v>54</v>
      </c>
      <c r="R234" s="937">
        <f t="shared" ref="R234:R241" si="965">+G234</f>
        <v>66140</v>
      </c>
      <c r="S234" s="1100">
        <v>11</v>
      </c>
      <c r="T234" s="1101">
        <v>0.5</v>
      </c>
      <c r="U234" s="1101">
        <f>+S234+S234*T234</f>
        <v>16.5</v>
      </c>
      <c r="V234" s="943">
        <f>+U234*R234</f>
        <v>1091310</v>
      </c>
      <c r="W234" s="943">
        <f t="shared" ref="W234:W240" si="966">IF((Q234&lt;=30)*AND(V234*Q234%&gt;J234),V234*Q234%,IF((Q234&gt;30)*AND(V234*30%&gt;J234),V234*30%,J234))</f>
        <v>406644.25</v>
      </c>
      <c r="X234" s="943">
        <f>+V234+W234</f>
        <v>1497954.25</v>
      </c>
      <c r="Y234" s="937"/>
      <c r="Z234" s="940">
        <f>+X234+Y234</f>
        <v>1497954.25</v>
      </c>
      <c r="AA234" s="1316">
        <f t="shared" ref="AA234:AA245" si="967">+Z234*13</f>
        <v>19473405.25</v>
      </c>
      <c r="AB234" s="868">
        <v>1</v>
      </c>
      <c r="AC234" s="942">
        <f t="shared" ref="AC234:AC242" si="968">+P234+1</f>
        <v>28</v>
      </c>
      <c r="AD234" s="495">
        <f>+AC234*2</f>
        <v>56</v>
      </c>
      <c r="AE234" s="937">
        <f t="shared" ref="AE234:AE240" si="969">+R234</f>
        <v>66140</v>
      </c>
      <c r="AF234" s="1100">
        <v>11</v>
      </c>
      <c r="AG234" s="1098">
        <v>0.6</v>
      </c>
      <c r="AH234" s="1098">
        <f>+AF234+AF234*AG234</f>
        <v>17.600000000000001</v>
      </c>
      <c r="AI234" s="943">
        <f>+AH234*AE234</f>
        <v>1164064</v>
      </c>
      <c r="AJ234" s="943">
        <f t="shared" ref="AJ234:AJ245" si="970">IF((AD234&lt;=30)*AND(AI234*AD234%&gt;W234),AI234*AD234%,IF((AD234&gt;30)*AND(AI234*30%&gt;W234),AI234*30%,W234))</f>
        <v>406644.25</v>
      </c>
      <c r="AK234" s="943">
        <f>+AI234+AJ234</f>
        <v>1570708.25</v>
      </c>
      <c r="AL234" s="937"/>
      <c r="AM234" s="940">
        <f>+AK234+AL234</f>
        <v>1570708.25</v>
      </c>
      <c r="AN234" s="1316">
        <f t="shared" ref="AN234:AN245" si="971">+AM234*13</f>
        <v>20419207.25</v>
      </c>
      <c r="AO234" s="868">
        <v>1</v>
      </c>
      <c r="AP234" s="942">
        <f t="shared" ref="AP234:AP242" si="972">+AC234+1</f>
        <v>29</v>
      </c>
      <c r="AQ234" s="495">
        <f>+AP234*2</f>
        <v>58</v>
      </c>
      <c r="AR234" s="937">
        <f t="shared" ref="AR234:AR240" si="973">+AE234</f>
        <v>66140</v>
      </c>
      <c r="AS234" s="1100">
        <v>11</v>
      </c>
      <c r="AT234" s="1098">
        <v>0.7</v>
      </c>
      <c r="AU234" s="1098">
        <f>+AS234+AS234*AT234</f>
        <v>18.7</v>
      </c>
      <c r="AV234" s="943">
        <f>+AU234*AR234</f>
        <v>1236818</v>
      </c>
      <c r="AW234" s="943">
        <f t="shared" ref="AW234:AW245" si="974">IF((AQ234&lt;=30)*AND(AV234*AQ234%&gt;AJ234),AV234*AQ234%,IF((AQ234&gt;30)*AND(AV234*30%&gt;AJ234),AV234*30%,AJ234))</f>
        <v>406644.25</v>
      </c>
      <c r="AX234" s="943">
        <f>+AV234+AW234</f>
        <v>1643462.25</v>
      </c>
      <c r="AY234" s="937"/>
      <c r="AZ234" s="940">
        <f>+AX234+AY234</f>
        <v>1643462.25</v>
      </c>
      <c r="BA234" s="1317">
        <f t="shared" ref="BA234:BA245" si="975">+AZ234*13</f>
        <v>21365009.25</v>
      </c>
    </row>
    <row r="235" spans="1:53" s="499" customFormat="1" ht="23.25" customHeight="1" thickBot="1">
      <c r="A235" s="500">
        <v>2</v>
      </c>
      <c r="B235" s="1171" t="s">
        <v>1858</v>
      </c>
      <c r="C235" s="493" t="s">
        <v>726</v>
      </c>
      <c r="D235" s="644">
        <v>1</v>
      </c>
      <c r="E235" s="1135">
        <v>3</v>
      </c>
      <c r="F235" s="501">
        <f t="shared" ref="F235:F244" si="976">+E235*2</f>
        <v>6</v>
      </c>
      <c r="G235" s="813">
        <v>66140</v>
      </c>
      <c r="H235" s="813">
        <v>10</v>
      </c>
      <c r="I235" s="814">
        <f t="shared" ref="I235:I245" si="977">+H235*G235</f>
        <v>661400</v>
      </c>
      <c r="J235" s="814">
        <v>39684</v>
      </c>
      <c r="K235" s="814">
        <f t="shared" si="962"/>
        <v>701084</v>
      </c>
      <c r="L235" s="813"/>
      <c r="M235" s="815">
        <f t="shared" ref="M235:M244" si="978">+K235+L235</f>
        <v>701084</v>
      </c>
      <c r="N235" s="1315">
        <f t="shared" si="963"/>
        <v>9114092</v>
      </c>
      <c r="O235" s="815">
        <v>1</v>
      </c>
      <c r="P235" s="1136">
        <f t="shared" si="964"/>
        <v>4</v>
      </c>
      <c r="Q235" s="501">
        <f t="shared" ref="Q235:Q244" si="979">+P235*2</f>
        <v>8</v>
      </c>
      <c r="R235" s="813">
        <f t="shared" si="965"/>
        <v>66140</v>
      </c>
      <c r="S235" s="1098">
        <v>10</v>
      </c>
      <c r="T235" s="1101">
        <v>0.5</v>
      </c>
      <c r="U235" s="1101">
        <f t="shared" ref="U235:U236" si="980">+S235+S235*T235</f>
        <v>15</v>
      </c>
      <c r="V235" s="814">
        <f t="shared" ref="V235:V244" si="981">+U235*R235</f>
        <v>992100</v>
      </c>
      <c r="W235" s="814">
        <f t="shared" si="966"/>
        <v>79368</v>
      </c>
      <c r="X235" s="814">
        <f t="shared" ref="X235:X245" si="982">+V235+W235</f>
        <v>1071468</v>
      </c>
      <c r="Y235" s="813"/>
      <c r="Z235" s="815">
        <f t="shared" ref="Z235:Z245" si="983">+X235+Y235</f>
        <v>1071468</v>
      </c>
      <c r="AA235" s="1316">
        <f t="shared" si="967"/>
        <v>13929084</v>
      </c>
      <c r="AB235" s="868">
        <v>1</v>
      </c>
      <c r="AC235" s="812">
        <f t="shared" si="968"/>
        <v>5</v>
      </c>
      <c r="AD235" s="501">
        <f t="shared" ref="AD235:AD244" si="984">+AC235*2</f>
        <v>10</v>
      </c>
      <c r="AE235" s="813">
        <f t="shared" si="969"/>
        <v>66140</v>
      </c>
      <c r="AF235" s="1098">
        <v>10</v>
      </c>
      <c r="AG235" s="1098">
        <v>0.6</v>
      </c>
      <c r="AH235" s="1098">
        <f>+AF235+AF235*AG235</f>
        <v>16</v>
      </c>
      <c r="AI235" s="814">
        <f t="shared" ref="AI235:AI244" si="985">+AH235*AE235</f>
        <v>1058240</v>
      </c>
      <c r="AJ235" s="814">
        <f t="shared" si="970"/>
        <v>105824</v>
      </c>
      <c r="AK235" s="814">
        <f t="shared" ref="AK235:AK245" si="986">+AI235+AJ235</f>
        <v>1164064</v>
      </c>
      <c r="AL235" s="813"/>
      <c r="AM235" s="815">
        <f t="shared" ref="AM235:AM245" si="987">+AK235+AL235</f>
        <v>1164064</v>
      </c>
      <c r="AN235" s="1316">
        <f t="shared" si="971"/>
        <v>15132832</v>
      </c>
      <c r="AO235" s="868">
        <v>1</v>
      </c>
      <c r="AP235" s="812">
        <f t="shared" si="972"/>
        <v>6</v>
      </c>
      <c r="AQ235" s="501">
        <f t="shared" ref="AQ235:AQ244" si="988">+AP235*2</f>
        <v>12</v>
      </c>
      <c r="AR235" s="813">
        <f t="shared" si="973"/>
        <v>66140</v>
      </c>
      <c r="AS235" s="1098">
        <v>10</v>
      </c>
      <c r="AT235" s="1098">
        <v>0.7</v>
      </c>
      <c r="AU235" s="1098">
        <f>+AS235+AS235*AT235</f>
        <v>17</v>
      </c>
      <c r="AV235" s="814">
        <f t="shared" ref="AV235:AV244" si="989">+AU235*AR235</f>
        <v>1124380</v>
      </c>
      <c r="AW235" s="814">
        <f t="shared" si="974"/>
        <v>134925.6</v>
      </c>
      <c r="AX235" s="814">
        <f t="shared" ref="AX235:AX245" si="990">+AV235+AW235</f>
        <v>1259305.6000000001</v>
      </c>
      <c r="AY235" s="813"/>
      <c r="AZ235" s="815">
        <f t="shared" ref="AZ235:AZ245" si="991">+AX235+AY235</f>
        <v>1259305.6000000001</v>
      </c>
      <c r="BA235" s="1317">
        <f t="shared" si="975"/>
        <v>16370972.800000001</v>
      </c>
    </row>
    <row r="236" spans="1:53" s="499" customFormat="1" ht="23.25" customHeight="1" thickBot="1">
      <c r="A236" s="500">
        <v>3</v>
      </c>
      <c r="B236" s="1171" t="s">
        <v>1859</v>
      </c>
      <c r="C236" s="493" t="s">
        <v>726</v>
      </c>
      <c r="D236" s="644">
        <v>1</v>
      </c>
      <c r="E236" s="1135">
        <v>3</v>
      </c>
      <c r="F236" s="501">
        <f t="shared" si="976"/>
        <v>6</v>
      </c>
      <c r="G236" s="813">
        <v>66140</v>
      </c>
      <c r="H236" s="813">
        <v>10</v>
      </c>
      <c r="I236" s="814">
        <f t="shared" si="977"/>
        <v>661400</v>
      </c>
      <c r="J236" s="814">
        <v>39684</v>
      </c>
      <c r="K236" s="814">
        <f t="shared" si="962"/>
        <v>701084</v>
      </c>
      <c r="L236" s="813"/>
      <c r="M236" s="815">
        <f t="shared" si="978"/>
        <v>701084</v>
      </c>
      <c r="N236" s="1315">
        <f t="shared" si="963"/>
        <v>9114092</v>
      </c>
      <c r="O236" s="815">
        <v>1</v>
      </c>
      <c r="P236" s="1136">
        <f t="shared" si="964"/>
        <v>4</v>
      </c>
      <c r="Q236" s="501">
        <f t="shared" si="979"/>
        <v>8</v>
      </c>
      <c r="R236" s="813">
        <f t="shared" si="965"/>
        <v>66140</v>
      </c>
      <c r="S236" s="1098">
        <v>10</v>
      </c>
      <c r="T236" s="1101">
        <v>0.5</v>
      </c>
      <c r="U236" s="1101">
        <f t="shared" si="980"/>
        <v>15</v>
      </c>
      <c r="V236" s="814">
        <f t="shared" si="981"/>
        <v>992100</v>
      </c>
      <c r="W236" s="814">
        <f t="shared" si="966"/>
        <v>79368</v>
      </c>
      <c r="X236" s="814">
        <f t="shared" si="982"/>
        <v>1071468</v>
      </c>
      <c r="Y236" s="813"/>
      <c r="Z236" s="815">
        <f t="shared" si="983"/>
        <v>1071468</v>
      </c>
      <c r="AA236" s="1316">
        <f t="shared" si="967"/>
        <v>13929084</v>
      </c>
      <c r="AB236" s="868">
        <v>1</v>
      </c>
      <c r="AC236" s="812">
        <f t="shared" si="968"/>
        <v>5</v>
      </c>
      <c r="AD236" s="501">
        <f t="shared" si="984"/>
        <v>10</v>
      </c>
      <c r="AE236" s="813">
        <f t="shared" si="969"/>
        <v>66140</v>
      </c>
      <c r="AF236" s="1098">
        <v>10</v>
      </c>
      <c r="AG236" s="1098">
        <v>0.6</v>
      </c>
      <c r="AH236" s="1098">
        <f t="shared" ref="AH236:AH245" si="992">+AF236+AF236*AG236</f>
        <v>16</v>
      </c>
      <c r="AI236" s="814">
        <f t="shared" si="985"/>
        <v>1058240</v>
      </c>
      <c r="AJ236" s="814">
        <f t="shared" si="970"/>
        <v>105824</v>
      </c>
      <c r="AK236" s="814">
        <f t="shared" si="986"/>
        <v>1164064</v>
      </c>
      <c r="AL236" s="813"/>
      <c r="AM236" s="815">
        <f t="shared" si="987"/>
        <v>1164064</v>
      </c>
      <c r="AN236" s="1316">
        <f t="shared" si="971"/>
        <v>15132832</v>
      </c>
      <c r="AO236" s="868">
        <v>1</v>
      </c>
      <c r="AP236" s="812">
        <f t="shared" si="972"/>
        <v>6</v>
      </c>
      <c r="AQ236" s="501">
        <f t="shared" si="988"/>
        <v>12</v>
      </c>
      <c r="AR236" s="813">
        <f t="shared" si="973"/>
        <v>66140</v>
      </c>
      <c r="AS236" s="1098">
        <v>10</v>
      </c>
      <c r="AT236" s="1098">
        <v>0.7</v>
      </c>
      <c r="AU236" s="1098">
        <f t="shared" ref="AU236:AU245" si="993">+AS236+AS236*AT236</f>
        <v>17</v>
      </c>
      <c r="AV236" s="814">
        <f t="shared" si="989"/>
        <v>1124380</v>
      </c>
      <c r="AW236" s="814">
        <f t="shared" si="974"/>
        <v>134925.6</v>
      </c>
      <c r="AX236" s="814">
        <f t="shared" si="990"/>
        <v>1259305.6000000001</v>
      </c>
      <c r="AY236" s="813"/>
      <c r="AZ236" s="815">
        <f t="shared" si="991"/>
        <v>1259305.6000000001</v>
      </c>
      <c r="BA236" s="1317">
        <f t="shared" si="975"/>
        <v>16370972.800000001</v>
      </c>
    </row>
    <row r="237" spans="1:53" s="499" customFormat="1" ht="23.25" customHeight="1" thickBot="1">
      <c r="A237" s="500">
        <v>4</v>
      </c>
      <c r="B237" s="1176" t="s">
        <v>613</v>
      </c>
      <c r="C237" s="493" t="s">
        <v>726</v>
      </c>
      <c r="D237" s="644">
        <v>1</v>
      </c>
      <c r="E237" s="1135">
        <v>14</v>
      </c>
      <c r="F237" s="501">
        <f t="shared" si="976"/>
        <v>28</v>
      </c>
      <c r="G237" s="813">
        <v>66140</v>
      </c>
      <c r="H237" s="813">
        <v>10</v>
      </c>
      <c r="I237" s="814">
        <f t="shared" si="977"/>
        <v>661400</v>
      </c>
      <c r="J237" s="814">
        <v>185192.00000000003</v>
      </c>
      <c r="K237" s="814">
        <f t="shared" si="962"/>
        <v>846592</v>
      </c>
      <c r="L237" s="813"/>
      <c r="M237" s="815">
        <f t="shared" si="978"/>
        <v>846592</v>
      </c>
      <c r="N237" s="1315">
        <f t="shared" si="963"/>
        <v>11005696</v>
      </c>
      <c r="O237" s="815">
        <v>1</v>
      </c>
      <c r="P237" s="1136">
        <f t="shared" si="964"/>
        <v>15</v>
      </c>
      <c r="Q237" s="501">
        <f t="shared" si="979"/>
        <v>30</v>
      </c>
      <c r="R237" s="813">
        <f t="shared" si="965"/>
        <v>66140</v>
      </c>
      <c r="S237" s="1098">
        <v>10</v>
      </c>
      <c r="T237" s="1101">
        <v>0.5</v>
      </c>
      <c r="U237" s="1101">
        <f t="shared" ref="U237:U245" si="994">+S237+S237*T237</f>
        <v>15</v>
      </c>
      <c r="V237" s="814">
        <f t="shared" si="981"/>
        <v>992100</v>
      </c>
      <c r="W237" s="814">
        <f t="shared" si="966"/>
        <v>297630</v>
      </c>
      <c r="X237" s="814">
        <f t="shared" si="982"/>
        <v>1289730</v>
      </c>
      <c r="Y237" s="813"/>
      <c r="Z237" s="815">
        <f t="shared" si="983"/>
        <v>1289730</v>
      </c>
      <c r="AA237" s="1316">
        <f t="shared" si="967"/>
        <v>16766490</v>
      </c>
      <c r="AB237" s="868">
        <v>1</v>
      </c>
      <c r="AC237" s="812">
        <f t="shared" si="968"/>
        <v>16</v>
      </c>
      <c r="AD237" s="501">
        <f t="shared" si="984"/>
        <v>32</v>
      </c>
      <c r="AE237" s="813">
        <f t="shared" si="969"/>
        <v>66140</v>
      </c>
      <c r="AF237" s="1098">
        <v>10</v>
      </c>
      <c r="AG237" s="1098">
        <v>0.6</v>
      </c>
      <c r="AH237" s="1098">
        <f t="shared" si="992"/>
        <v>16</v>
      </c>
      <c r="AI237" s="814">
        <f t="shared" si="985"/>
        <v>1058240</v>
      </c>
      <c r="AJ237" s="814">
        <f t="shared" si="970"/>
        <v>317472</v>
      </c>
      <c r="AK237" s="814">
        <f t="shared" si="986"/>
        <v>1375712</v>
      </c>
      <c r="AL237" s="813"/>
      <c r="AM237" s="815">
        <f t="shared" si="987"/>
        <v>1375712</v>
      </c>
      <c r="AN237" s="1316">
        <f t="shared" si="971"/>
        <v>17884256</v>
      </c>
      <c r="AO237" s="868">
        <v>1</v>
      </c>
      <c r="AP237" s="812">
        <f t="shared" si="972"/>
        <v>17</v>
      </c>
      <c r="AQ237" s="501">
        <f t="shared" si="988"/>
        <v>34</v>
      </c>
      <c r="AR237" s="813">
        <f t="shared" si="973"/>
        <v>66140</v>
      </c>
      <c r="AS237" s="1098">
        <v>10</v>
      </c>
      <c r="AT237" s="1098">
        <v>0.7</v>
      </c>
      <c r="AU237" s="1098">
        <f t="shared" si="993"/>
        <v>17</v>
      </c>
      <c r="AV237" s="814">
        <f t="shared" si="989"/>
        <v>1124380</v>
      </c>
      <c r="AW237" s="814">
        <f t="shared" si="974"/>
        <v>337314</v>
      </c>
      <c r="AX237" s="814">
        <f t="shared" si="990"/>
        <v>1461694</v>
      </c>
      <c r="AY237" s="813"/>
      <c r="AZ237" s="815">
        <f t="shared" si="991"/>
        <v>1461694</v>
      </c>
      <c r="BA237" s="1317">
        <f t="shared" si="975"/>
        <v>19002022</v>
      </c>
    </row>
    <row r="238" spans="1:53" s="499" customFormat="1" ht="23.25" customHeight="1" thickBot="1">
      <c r="A238" s="500">
        <v>5</v>
      </c>
      <c r="B238" s="1173" t="s">
        <v>614</v>
      </c>
      <c r="C238" s="493" t="s">
        <v>726</v>
      </c>
      <c r="D238" s="644">
        <v>1</v>
      </c>
      <c r="E238" s="1135">
        <v>21</v>
      </c>
      <c r="F238" s="501">
        <f t="shared" si="976"/>
        <v>42</v>
      </c>
      <c r="G238" s="813">
        <v>66140</v>
      </c>
      <c r="H238" s="813">
        <v>10</v>
      </c>
      <c r="I238" s="814">
        <f t="shared" si="977"/>
        <v>661400</v>
      </c>
      <c r="J238" s="814">
        <v>287043</v>
      </c>
      <c r="K238" s="814">
        <f t="shared" si="962"/>
        <v>948443</v>
      </c>
      <c r="L238" s="813"/>
      <c r="M238" s="815">
        <f t="shared" si="978"/>
        <v>948443</v>
      </c>
      <c r="N238" s="1315">
        <f t="shared" si="963"/>
        <v>12329759</v>
      </c>
      <c r="O238" s="815">
        <v>1</v>
      </c>
      <c r="P238" s="1136">
        <f t="shared" si="964"/>
        <v>22</v>
      </c>
      <c r="Q238" s="501">
        <f t="shared" si="979"/>
        <v>44</v>
      </c>
      <c r="R238" s="813">
        <f t="shared" si="965"/>
        <v>66140</v>
      </c>
      <c r="S238" s="1098">
        <v>10</v>
      </c>
      <c r="T238" s="1101">
        <v>0.5</v>
      </c>
      <c r="U238" s="1101">
        <f t="shared" si="994"/>
        <v>15</v>
      </c>
      <c r="V238" s="814">
        <f t="shared" si="981"/>
        <v>992100</v>
      </c>
      <c r="W238" s="814">
        <f t="shared" si="966"/>
        <v>297630</v>
      </c>
      <c r="X238" s="814">
        <f t="shared" si="982"/>
        <v>1289730</v>
      </c>
      <c r="Y238" s="813"/>
      <c r="Z238" s="815">
        <f t="shared" si="983"/>
        <v>1289730</v>
      </c>
      <c r="AA238" s="1316">
        <f t="shared" si="967"/>
        <v>16766490</v>
      </c>
      <c r="AB238" s="868">
        <v>1</v>
      </c>
      <c r="AC238" s="812">
        <f t="shared" si="968"/>
        <v>23</v>
      </c>
      <c r="AD238" s="501">
        <f t="shared" si="984"/>
        <v>46</v>
      </c>
      <c r="AE238" s="813">
        <f t="shared" si="969"/>
        <v>66140</v>
      </c>
      <c r="AF238" s="1098">
        <v>10</v>
      </c>
      <c r="AG238" s="1098">
        <v>0.6</v>
      </c>
      <c r="AH238" s="1098">
        <f t="shared" si="992"/>
        <v>16</v>
      </c>
      <c r="AI238" s="814">
        <f t="shared" si="985"/>
        <v>1058240</v>
      </c>
      <c r="AJ238" s="814">
        <f t="shared" si="970"/>
        <v>317472</v>
      </c>
      <c r="AK238" s="814">
        <f t="shared" si="986"/>
        <v>1375712</v>
      </c>
      <c r="AL238" s="813"/>
      <c r="AM238" s="815">
        <f t="shared" si="987"/>
        <v>1375712</v>
      </c>
      <c r="AN238" s="1316">
        <f t="shared" si="971"/>
        <v>17884256</v>
      </c>
      <c r="AO238" s="868">
        <v>1</v>
      </c>
      <c r="AP238" s="812">
        <f t="shared" si="972"/>
        <v>24</v>
      </c>
      <c r="AQ238" s="501">
        <f t="shared" si="988"/>
        <v>48</v>
      </c>
      <c r="AR238" s="813">
        <f t="shared" si="973"/>
        <v>66140</v>
      </c>
      <c r="AS238" s="1098">
        <v>10</v>
      </c>
      <c r="AT238" s="1098">
        <v>0.7</v>
      </c>
      <c r="AU238" s="1098">
        <f t="shared" si="993"/>
        <v>17</v>
      </c>
      <c r="AV238" s="814">
        <f t="shared" si="989"/>
        <v>1124380</v>
      </c>
      <c r="AW238" s="814">
        <f t="shared" si="974"/>
        <v>337314</v>
      </c>
      <c r="AX238" s="814">
        <f t="shared" si="990"/>
        <v>1461694</v>
      </c>
      <c r="AY238" s="813"/>
      <c r="AZ238" s="815">
        <f t="shared" si="991"/>
        <v>1461694</v>
      </c>
      <c r="BA238" s="1317">
        <f t="shared" si="975"/>
        <v>19002022</v>
      </c>
    </row>
    <row r="239" spans="1:53" s="499" customFormat="1" ht="23.25" customHeight="1" thickBot="1">
      <c r="A239" s="500">
        <v>6</v>
      </c>
      <c r="B239" s="1171" t="s">
        <v>615</v>
      </c>
      <c r="C239" s="493" t="s">
        <v>726</v>
      </c>
      <c r="D239" s="515">
        <v>1</v>
      </c>
      <c r="E239" s="1135">
        <v>21</v>
      </c>
      <c r="F239" s="501">
        <f t="shared" si="976"/>
        <v>42</v>
      </c>
      <c r="G239" s="813">
        <v>66140</v>
      </c>
      <c r="H239" s="813">
        <v>10</v>
      </c>
      <c r="I239" s="814">
        <f t="shared" si="977"/>
        <v>661400</v>
      </c>
      <c r="J239" s="814">
        <v>287043</v>
      </c>
      <c r="K239" s="814">
        <f t="shared" si="962"/>
        <v>948443</v>
      </c>
      <c r="L239" s="813"/>
      <c r="M239" s="815">
        <f t="shared" si="978"/>
        <v>948443</v>
      </c>
      <c r="N239" s="1315">
        <f t="shared" si="963"/>
        <v>12329759</v>
      </c>
      <c r="O239" s="815">
        <v>1</v>
      </c>
      <c r="P239" s="1136">
        <f t="shared" si="964"/>
        <v>22</v>
      </c>
      <c r="Q239" s="501">
        <f t="shared" si="979"/>
        <v>44</v>
      </c>
      <c r="R239" s="813">
        <f t="shared" si="965"/>
        <v>66140</v>
      </c>
      <c r="S239" s="1098">
        <v>10</v>
      </c>
      <c r="T239" s="1101">
        <v>0.5</v>
      </c>
      <c r="U239" s="1101">
        <f t="shared" si="994"/>
        <v>15</v>
      </c>
      <c r="V239" s="814">
        <f t="shared" si="981"/>
        <v>992100</v>
      </c>
      <c r="W239" s="814">
        <f t="shared" si="966"/>
        <v>297630</v>
      </c>
      <c r="X239" s="814">
        <f t="shared" si="982"/>
        <v>1289730</v>
      </c>
      <c r="Y239" s="813"/>
      <c r="Z239" s="815">
        <f t="shared" si="983"/>
        <v>1289730</v>
      </c>
      <c r="AA239" s="1316">
        <f t="shared" si="967"/>
        <v>16766490</v>
      </c>
      <c r="AB239" s="868">
        <v>1</v>
      </c>
      <c r="AC239" s="812">
        <f t="shared" si="968"/>
        <v>23</v>
      </c>
      <c r="AD239" s="501">
        <f t="shared" si="984"/>
        <v>46</v>
      </c>
      <c r="AE239" s="813">
        <f t="shared" si="969"/>
        <v>66140</v>
      </c>
      <c r="AF239" s="1098">
        <v>10</v>
      </c>
      <c r="AG239" s="1098">
        <v>0.6</v>
      </c>
      <c r="AH239" s="1098">
        <f t="shared" si="992"/>
        <v>16</v>
      </c>
      <c r="AI239" s="814">
        <f t="shared" si="985"/>
        <v>1058240</v>
      </c>
      <c r="AJ239" s="814">
        <f t="shared" si="970"/>
        <v>317472</v>
      </c>
      <c r="AK239" s="814">
        <f t="shared" si="986"/>
        <v>1375712</v>
      </c>
      <c r="AL239" s="813"/>
      <c r="AM239" s="815">
        <f t="shared" si="987"/>
        <v>1375712</v>
      </c>
      <c r="AN239" s="1316">
        <f t="shared" si="971"/>
        <v>17884256</v>
      </c>
      <c r="AO239" s="868">
        <v>1</v>
      </c>
      <c r="AP239" s="812">
        <f t="shared" si="972"/>
        <v>24</v>
      </c>
      <c r="AQ239" s="501">
        <f t="shared" si="988"/>
        <v>48</v>
      </c>
      <c r="AR239" s="813">
        <f t="shared" si="973"/>
        <v>66140</v>
      </c>
      <c r="AS239" s="1098">
        <v>10</v>
      </c>
      <c r="AT239" s="1098">
        <v>0.7</v>
      </c>
      <c r="AU239" s="1098">
        <f t="shared" si="993"/>
        <v>17</v>
      </c>
      <c r="AV239" s="814">
        <f t="shared" si="989"/>
        <v>1124380</v>
      </c>
      <c r="AW239" s="814">
        <f t="shared" si="974"/>
        <v>337314</v>
      </c>
      <c r="AX239" s="814">
        <f t="shared" si="990"/>
        <v>1461694</v>
      </c>
      <c r="AY239" s="813"/>
      <c r="AZ239" s="815">
        <f t="shared" si="991"/>
        <v>1461694</v>
      </c>
      <c r="BA239" s="1317">
        <f t="shared" si="975"/>
        <v>19002022</v>
      </c>
    </row>
    <row r="240" spans="1:53" s="499" customFormat="1" ht="23.25" customHeight="1" thickBot="1">
      <c r="A240" s="500">
        <v>7</v>
      </c>
      <c r="B240" s="1171" t="s">
        <v>2098</v>
      </c>
      <c r="C240" s="493" t="s">
        <v>726</v>
      </c>
      <c r="D240" s="644">
        <v>1</v>
      </c>
      <c r="E240" s="1135">
        <v>2</v>
      </c>
      <c r="F240" s="501">
        <f t="shared" si="976"/>
        <v>4</v>
      </c>
      <c r="G240" s="813">
        <v>66140</v>
      </c>
      <c r="H240" s="813">
        <v>10</v>
      </c>
      <c r="I240" s="814">
        <f t="shared" si="977"/>
        <v>661400</v>
      </c>
      <c r="J240" s="814">
        <v>26456</v>
      </c>
      <c r="K240" s="814">
        <f t="shared" si="962"/>
        <v>687856</v>
      </c>
      <c r="L240" s="813"/>
      <c r="M240" s="815">
        <f t="shared" si="978"/>
        <v>687856</v>
      </c>
      <c r="N240" s="1315">
        <f t="shared" si="963"/>
        <v>8942128</v>
      </c>
      <c r="O240" s="815">
        <v>1</v>
      </c>
      <c r="P240" s="1136">
        <f t="shared" si="964"/>
        <v>3</v>
      </c>
      <c r="Q240" s="501">
        <f t="shared" si="979"/>
        <v>6</v>
      </c>
      <c r="R240" s="813">
        <f t="shared" si="965"/>
        <v>66140</v>
      </c>
      <c r="S240" s="1098">
        <v>10</v>
      </c>
      <c r="T240" s="1101">
        <v>0.5</v>
      </c>
      <c r="U240" s="1101">
        <f t="shared" si="994"/>
        <v>15</v>
      </c>
      <c r="V240" s="814">
        <f t="shared" si="981"/>
        <v>992100</v>
      </c>
      <c r="W240" s="814">
        <f t="shared" si="966"/>
        <v>59526</v>
      </c>
      <c r="X240" s="814">
        <f t="shared" si="982"/>
        <v>1051626</v>
      </c>
      <c r="Y240" s="813"/>
      <c r="Z240" s="815">
        <f t="shared" si="983"/>
        <v>1051626</v>
      </c>
      <c r="AA240" s="1316">
        <f t="shared" si="967"/>
        <v>13671138</v>
      </c>
      <c r="AB240" s="868">
        <v>1</v>
      </c>
      <c r="AC240" s="812">
        <f t="shared" si="968"/>
        <v>4</v>
      </c>
      <c r="AD240" s="501">
        <f t="shared" si="984"/>
        <v>8</v>
      </c>
      <c r="AE240" s="813">
        <f t="shared" si="969"/>
        <v>66140</v>
      </c>
      <c r="AF240" s="1098">
        <v>10</v>
      </c>
      <c r="AG240" s="1098">
        <v>0.6</v>
      </c>
      <c r="AH240" s="1098">
        <f t="shared" si="992"/>
        <v>16</v>
      </c>
      <c r="AI240" s="814">
        <f t="shared" si="985"/>
        <v>1058240</v>
      </c>
      <c r="AJ240" s="814">
        <f t="shared" si="970"/>
        <v>84659.199999999997</v>
      </c>
      <c r="AK240" s="814">
        <f t="shared" si="986"/>
        <v>1142899.2</v>
      </c>
      <c r="AL240" s="813"/>
      <c r="AM240" s="815">
        <f t="shared" si="987"/>
        <v>1142899.2</v>
      </c>
      <c r="AN240" s="1316">
        <f t="shared" si="971"/>
        <v>14857689.6</v>
      </c>
      <c r="AO240" s="868">
        <v>1</v>
      </c>
      <c r="AP240" s="812">
        <f t="shared" si="972"/>
        <v>5</v>
      </c>
      <c r="AQ240" s="501">
        <f t="shared" si="988"/>
        <v>10</v>
      </c>
      <c r="AR240" s="813">
        <f t="shared" si="973"/>
        <v>66140</v>
      </c>
      <c r="AS240" s="1098">
        <v>10</v>
      </c>
      <c r="AT240" s="1098">
        <v>0.7</v>
      </c>
      <c r="AU240" s="1098">
        <f t="shared" si="993"/>
        <v>17</v>
      </c>
      <c r="AV240" s="814">
        <f t="shared" si="989"/>
        <v>1124380</v>
      </c>
      <c r="AW240" s="814">
        <f t="shared" si="974"/>
        <v>112438</v>
      </c>
      <c r="AX240" s="814">
        <f t="shared" si="990"/>
        <v>1236818</v>
      </c>
      <c r="AY240" s="813"/>
      <c r="AZ240" s="815">
        <f t="shared" si="991"/>
        <v>1236818</v>
      </c>
      <c r="BA240" s="1317">
        <f t="shared" si="975"/>
        <v>16078634</v>
      </c>
    </row>
    <row r="241" spans="1:53" s="499" customFormat="1" ht="23.25" customHeight="1" thickBot="1">
      <c r="A241" s="500">
        <v>8</v>
      </c>
      <c r="B241" s="1184" t="s">
        <v>1590</v>
      </c>
      <c r="C241" s="493" t="s">
        <v>726</v>
      </c>
      <c r="D241" s="644">
        <v>1</v>
      </c>
      <c r="E241" s="1135">
        <v>0</v>
      </c>
      <c r="F241" s="501">
        <f t="shared" ref="F241" si="995">+E241*2</f>
        <v>0</v>
      </c>
      <c r="G241" s="813">
        <v>66140</v>
      </c>
      <c r="H241" s="813">
        <v>10</v>
      </c>
      <c r="I241" s="814">
        <f t="shared" ref="I241" si="996">+H241*G241</f>
        <v>661400</v>
      </c>
      <c r="J241" s="814">
        <v>0</v>
      </c>
      <c r="K241" s="814">
        <f t="shared" ref="K241" si="997">+I241+J241</f>
        <v>661400</v>
      </c>
      <c r="L241" s="813"/>
      <c r="M241" s="815">
        <f t="shared" ref="M241" si="998">+K241+L241</f>
        <v>661400</v>
      </c>
      <c r="N241" s="1315">
        <f t="shared" si="963"/>
        <v>8598200</v>
      </c>
      <c r="O241" s="815">
        <v>1</v>
      </c>
      <c r="P241" s="1136">
        <f>+E241+1</f>
        <v>1</v>
      </c>
      <c r="Q241" s="501">
        <f t="shared" ref="Q241" si="999">+P241*2</f>
        <v>2</v>
      </c>
      <c r="R241" s="813">
        <f t="shared" si="965"/>
        <v>66140</v>
      </c>
      <c r="S241" s="1098">
        <v>10</v>
      </c>
      <c r="T241" s="1101">
        <v>0.5</v>
      </c>
      <c r="U241" s="1101">
        <f t="shared" si="994"/>
        <v>15</v>
      </c>
      <c r="V241" s="814">
        <f t="shared" ref="V241" si="1000">+U241*R241</f>
        <v>992100</v>
      </c>
      <c r="W241" s="814">
        <f>IF((Q241&lt;=30)*AND(V241*Q241%&gt;J241),V241*Q241%,IF((Q241&gt;30)*AND(V241*30%&gt;J241),V241*30%,J241))</f>
        <v>19842</v>
      </c>
      <c r="X241" s="814">
        <f t="shared" ref="X241" si="1001">+V241+W241</f>
        <v>1011942</v>
      </c>
      <c r="Y241" s="813"/>
      <c r="Z241" s="815">
        <f t="shared" ref="Z241" si="1002">+X241+Y241</f>
        <v>1011942</v>
      </c>
      <c r="AA241" s="1316">
        <f t="shared" si="967"/>
        <v>13155246</v>
      </c>
      <c r="AB241" s="963">
        <v>1</v>
      </c>
      <c r="AC241" s="812">
        <f>+P241+1</f>
        <v>2</v>
      </c>
      <c r="AD241" s="501">
        <f t="shared" ref="AD241" si="1003">+AC241*2</f>
        <v>4</v>
      </c>
      <c r="AE241" s="813">
        <f t="shared" ref="AE241" si="1004">+R241</f>
        <v>66140</v>
      </c>
      <c r="AF241" s="1098">
        <v>10</v>
      </c>
      <c r="AG241" s="1098">
        <v>0.6</v>
      </c>
      <c r="AH241" s="1098">
        <f t="shared" si="992"/>
        <v>16</v>
      </c>
      <c r="AI241" s="814">
        <f t="shared" ref="AI241" si="1005">+AH241*AE241</f>
        <v>1058240</v>
      </c>
      <c r="AJ241" s="814">
        <f t="shared" ref="AJ241" si="1006">IF((AD241&lt;=30)*AND(AI241*AD241%&gt;W241),AI241*AD241%,IF((AD241&gt;30)*AND(AI241*30%&gt;W241),AI241*30%,W241))</f>
        <v>42329.599999999999</v>
      </c>
      <c r="AK241" s="814">
        <f t="shared" ref="AK241" si="1007">+AI241+AJ241</f>
        <v>1100569.6000000001</v>
      </c>
      <c r="AL241" s="813"/>
      <c r="AM241" s="815">
        <f t="shared" ref="AM241" si="1008">+AK241+AL241</f>
        <v>1100569.6000000001</v>
      </c>
      <c r="AN241" s="1316">
        <f t="shared" si="971"/>
        <v>14307404.800000001</v>
      </c>
      <c r="AO241" s="963">
        <v>1</v>
      </c>
      <c r="AP241" s="812">
        <f>+AC241+1</f>
        <v>3</v>
      </c>
      <c r="AQ241" s="501">
        <f t="shared" ref="AQ241" si="1009">+AP241*2</f>
        <v>6</v>
      </c>
      <c r="AR241" s="813">
        <f t="shared" ref="AR241" si="1010">+AE241</f>
        <v>66140</v>
      </c>
      <c r="AS241" s="1098">
        <v>10</v>
      </c>
      <c r="AT241" s="1098">
        <v>0.7</v>
      </c>
      <c r="AU241" s="1098">
        <f t="shared" si="993"/>
        <v>17</v>
      </c>
      <c r="AV241" s="814">
        <f t="shared" ref="AV241" si="1011">+AU241*AR241</f>
        <v>1124380</v>
      </c>
      <c r="AW241" s="814">
        <f t="shared" ref="AW241" si="1012">IF((AQ241&lt;=30)*AND(AV241*AQ241%&gt;AJ241),AV241*AQ241%,IF((AQ241&gt;30)*AND(AV241*30%&gt;AJ241),AV241*30%,AJ241))</f>
        <v>67462.8</v>
      </c>
      <c r="AX241" s="814">
        <f t="shared" ref="AX241" si="1013">+AV241+AW241</f>
        <v>1191842.8</v>
      </c>
      <c r="AY241" s="813"/>
      <c r="AZ241" s="815">
        <f t="shared" ref="AZ241" si="1014">+AX241+AY241</f>
        <v>1191842.8</v>
      </c>
      <c r="BA241" s="1317">
        <f t="shared" si="975"/>
        <v>15493956.4</v>
      </c>
    </row>
    <row r="242" spans="1:53" s="499" customFormat="1" ht="23.25" customHeight="1" thickBot="1">
      <c r="A242" s="500">
        <v>9</v>
      </c>
      <c r="B242" s="1171" t="s">
        <v>1578</v>
      </c>
      <c r="C242" s="493" t="s">
        <v>726</v>
      </c>
      <c r="D242" s="515">
        <v>1</v>
      </c>
      <c r="E242" s="1135">
        <v>3</v>
      </c>
      <c r="F242" s="501">
        <f t="shared" si="976"/>
        <v>6</v>
      </c>
      <c r="G242" s="813">
        <v>66140</v>
      </c>
      <c r="H242" s="813">
        <v>10</v>
      </c>
      <c r="I242" s="814">
        <f t="shared" si="977"/>
        <v>661400</v>
      </c>
      <c r="J242" s="814">
        <v>39684</v>
      </c>
      <c r="K242" s="814">
        <f t="shared" si="962"/>
        <v>701084</v>
      </c>
      <c r="L242" s="813"/>
      <c r="M242" s="815">
        <f t="shared" si="978"/>
        <v>701084</v>
      </c>
      <c r="N242" s="1315">
        <f t="shared" si="963"/>
        <v>9114092</v>
      </c>
      <c r="O242" s="815">
        <v>1</v>
      </c>
      <c r="P242" s="1136">
        <f t="shared" si="964"/>
        <v>4</v>
      </c>
      <c r="Q242" s="501">
        <f t="shared" ref="Q242" si="1015">+P242*2</f>
        <v>8</v>
      </c>
      <c r="R242" s="813">
        <f t="shared" ref="R242" si="1016">+G242</f>
        <v>66140</v>
      </c>
      <c r="S242" s="1098">
        <v>10</v>
      </c>
      <c r="T242" s="1101">
        <v>0.5</v>
      </c>
      <c r="U242" s="1101">
        <f t="shared" si="994"/>
        <v>15</v>
      </c>
      <c r="V242" s="814">
        <f t="shared" ref="V242" si="1017">+U242*R242</f>
        <v>992100</v>
      </c>
      <c r="W242" s="814">
        <f t="shared" ref="W242" si="1018">IF((Q242&lt;=30)*AND(V242*Q242%&gt;J242),V242*Q242%,IF((Q242&gt;30)*AND(V242*30%&gt;J242),V242*30%,J242))</f>
        <v>79368</v>
      </c>
      <c r="X242" s="814">
        <f t="shared" ref="X242" si="1019">+V242+W242</f>
        <v>1071468</v>
      </c>
      <c r="Y242" s="813"/>
      <c r="Z242" s="815">
        <f t="shared" ref="Z242" si="1020">+X242+Y242</f>
        <v>1071468</v>
      </c>
      <c r="AA242" s="1316">
        <f t="shared" si="967"/>
        <v>13929084</v>
      </c>
      <c r="AB242" s="868">
        <v>1</v>
      </c>
      <c r="AC242" s="812">
        <f t="shared" si="968"/>
        <v>5</v>
      </c>
      <c r="AD242" s="501">
        <f t="shared" ref="AD242" si="1021">+AC242*2</f>
        <v>10</v>
      </c>
      <c r="AE242" s="813">
        <f t="shared" ref="AE242" si="1022">+R242</f>
        <v>66140</v>
      </c>
      <c r="AF242" s="1098">
        <v>10</v>
      </c>
      <c r="AG242" s="1098">
        <v>0.6</v>
      </c>
      <c r="AH242" s="1098">
        <f t="shared" si="992"/>
        <v>16</v>
      </c>
      <c r="AI242" s="814">
        <f t="shared" ref="AI242" si="1023">+AH242*AE242</f>
        <v>1058240</v>
      </c>
      <c r="AJ242" s="814">
        <f t="shared" ref="AJ242" si="1024">IF((AD242&lt;=30)*AND(AI242*AD242%&gt;W242),AI242*AD242%,IF((AD242&gt;30)*AND(AI242*30%&gt;W242),AI242*30%,W242))</f>
        <v>105824</v>
      </c>
      <c r="AK242" s="814">
        <f t="shared" ref="AK242" si="1025">+AI242+AJ242</f>
        <v>1164064</v>
      </c>
      <c r="AL242" s="813"/>
      <c r="AM242" s="815">
        <f t="shared" ref="AM242" si="1026">+AK242+AL242</f>
        <v>1164064</v>
      </c>
      <c r="AN242" s="1316">
        <f t="shared" si="971"/>
        <v>15132832</v>
      </c>
      <c r="AO242" s="868">
        <v>1</v>
      </c>
      <c r="AP242" s="812">
        <f t="shared" si="972"/>
        <v>6</v>
      </c>
      <c r="AQ242" s="501">
        <f t="shared" ref="AQ242" si="1027">+AP242*2</f>
        <v>12</v>
      </c>
      <c r="AR242" s="813">
        <f t="shared" ref="AR242" si="1028">+AE242</f>
        <v>66140</v>
      </c>
      <c r="AS242" s="1098">
        <v>10</v>
      </c>
      <c r="AT242" s="1098">
        <v>0.7</v>
      </c>
      <c r="AU242" s="1098">
        <f t="shared" si="993"/>
        <v>17</v>
      </c>
      <c r="AV242" s="814">
        <f t="shared" ref="AV242" si="1029">+AU242*AR242</f>
        <v>1124380</v>
      </c>
      <c r="AW242" s="814">
        <f t="shared" ref="AW242" si="1030">IF((AQ242&lt;=30)*AND(AV242*AQ242%&gt;AJ242),AV242*AQ242%,IF((AQ242&gt;30)*AND(AV242*30%&gt;AJ242),AV242*30%,AJ242))</f>
        <v>134925.6</v>
      </c>
      <c r="AX242" s="814">
        <f t="shared" ref="AX242" si="1031">+AV242+AW242</f>
        <v>1259305.6000000001</v>
      </c>
      <c r="AY242" s="813"/>
      <c r="AZ242" s="815">
        <f t="shared" ref="AZ242" si="1032">+AX242+AY242</f>
        <v>1259305.6000000001</v>
      </c>
      <c r="BA242" s="1317">
        <f t="shared" si="975"/>
        <v>16370972.800000001</v>
      </c>
    </row>
    <row r="243" spans="1:53" s="499" customFormat="1" ht="23.25" customHeight="1" thickBot="1">
      <c r="A243" s="500">
        <v>10</v>
      </c>
      <c r="B243" s="1184" t="s">
        <v>1589</v>
      </c>
      <c r="C243" s="493" t="s">
        <v>726</v>
      </c>
      <c r="D243" s="644">
        <v>1</v>
      </c>
      <c r="E243" s="1135">
        <v>0</v>
      </c>
      <c r="F243" s="501">
        <f t="shared" si="976"/>
        <v>0</v>
      </c>
      <c r="G243" s="813">
        <v>66140</v>
      </c>
      <c r="H243" s="813">
        <v>10</v>
      </c>
      <c r="I243" s="814">
        <f t="shared" si="977"/>
        <v>661400</v>
      </c>
      <c r="J243" s="814">
        <v>0</v>
      </c>
      <c r="K243" s="814">
        <f t="shared" si="962"/>
        <v>661400</v>
      </c>
      <c r="L243" s="813"/>
      <c r="M243" s="815">
        <f t="shared" si="978"/>
        <v>661400</v>
      </c>
      <c r="N243" s="1315">
        <f t="shared" si="963"/>
        <v>8598200</v>
      </c>
      <c r="O243" s="815">
        <v>1</v>
      </c>
      <c r="P243" s="1136">
        <f>+E243+1</f>
        <v>1</v>
      </c>
      <c r="Q243" s="501">
        <f t="shared" si="979"/>
        <v>2</v>
      </c>
      <c r="R243" s="813">
        <f t="shared" ref="R243:R245" si="1033">+G243</f>
        <v>66140</v>
      </c>
      <c r="S243" s="1098">
        <v>10</v>
      </c>
      <c r="T243" s="1101">
        <v>0.5</v>
      </c>
      <c r="U243" s="1101">
        <f t="shared" si="994"/>
        <v>15</v>
      </c>
      <c r="V243" s="814">
        <f t="shared" si="981"/>
        <v>992100</v>
      </c>
      <c r="W243" s="814">
        <f>IF((Q243&lt;=30)*AND(V243*Q243%&gt;J243),V243*Q243%,IF((Q243&gt;30)*AND(V243*30%&gt;J243),V243*30%,J243))</f>
        <v>19842</v>
      </c>
      <c r="X243" s="814">
        <f t="shared" si="982"/>
        <v>1011942</v>
      </c>
      <c r="Y243" s="813"/>
      <c r="Z243" s="815">
        <f t="shared" si="983"/>
        <v>1011942</v>
      </c>
      <c r="AA243" s="1316">
        <f t="shared" si="967"/>
        <v>13155246</v>
      </c>
      <c r="AB243" s="963">
        <v>1</v>
      </c>
      <c r="AC243" s="812">
        <f>+P243+1</f>
        <v>2</v>
      </c>
      <c r="AD243" s="501">
        <f t="shared" si="984"/>
        <v>4</v>
      </c>
      <c r="AE243" s="813">
        <f>+R243</f>
        <v>66140</v>
      </c>
      <c r="AF243" s="1098">
        <v>10</v>
      </c>
      <c r="AG243" s="1098">
        <v>0.6</v>
      </c>
      <c r="AH243" s="1098">
        <f t="shared" si="992"/>
        <v>16</v>
      </c>
      <c r="AI243" s="814">
        <f t="shared" si="985"/>
        <v>1058240</v>
      </c>
      <c r="AJ243" s="814">
        <f t="shared" si="970"/>
        <v>42329.599999999999</v>
      </c>
      <c r="AK243" s="814">
        <f t="shared" si="986"/>
        <v>1100569.6000000001</v>
      </c>
      <c r="AL243" s="813"/>
      <c r="AM243" s="815">
        <f t="shared" si="987"/>
        <v>1100569.6000000001</v>
      </c>
      <c r="AN243" s="1316">
        <f t="shared" si="971"/>
        <v>14307404.800000001</v>
      </c>
      <c r="AO243" s="963">
        <v>1</v>
      </c>
      <c r="AP243" s="812">
        <f>+AC243+1</f>
        <v>3</v>
      </c>
      <c r="AQ243" s="501">
        <f t="shared" si="988"/>
        <v>6</v>
      </c>
      <c r="AR243" s="813">
        <f>+AE243</f>
        <v>66140</v>
      </c>
      <c r="AS243" s="1098">
        <v>10</v>
      </c>
      <c r="AT243" s="1098">
        <v>0.7</v>
      </c>
      <c r="AU243" s="1098">
        <f t="shared" si="993"/>
        <v>17</v>
      </c>
      <c r="AV243" s="814">
        <f t="shared" si="989"/>
        <v>1124380</v>
      </c>
      <c r="AW243" s="814">
        <f t="shared" si="974"/>
        <v>67462.8</v>
      </c>
      <c r="AX243" s="814">
        <f t="shared" si="990"/>
        <v>1191842.8</v>
      </c>
      <c r="AY243" s="813"/>
      <c r="AZ243" s="815">
        <f t="shared" si="991"/>
        <v>1191842.8</v>
      </c>
      <c r="BA243" s="1317">
        <f t="shared" si="975"/>
        <v>15493956.4</v>
      </c>
    </row>
    <row r="244" spans="1:53" s="499" customFormat="1" ht="23.25" customHeight="1" thickBot="1">
      <c r="A244" s="500">
        <v>11</v>
      </c>
      <c r="B244" s="1171" t="s">
        <v>286</v>
      </c>
      <c r="C244" s="493" t="s">
        <v>726</v>
      </c>
      <c r="D244" s="644">
        <v>1</v>
      </c>
      <c r="E244" s="1137">
        <v>6</v>
      </c>
      <c r="F244" s="511">
        <f t="shared" si="976"/>
        <v>12</v>
      </c>
      <c r="G244" s="818">
        <v>66140</v>
      </c>
      <c r="H244" s="818">
        <v>10</v>
      </c>
      <c r="I244" s="819">
        <f t="shared" si="977"/>
        <v>661400</v>
      </c>
      <c r="J244" s="819">
        <v>79368</v>
      </c>
      <c r="K244" s="819">
        <f t="shared" si="962"/>
        <v>740768</v>
      </c>
      <c r="L244" s="818"/>
      <c r="M244" s="820">
        <f t="shared" si="978"/>
        <v>740768</v>
      </c>
      <c r="N244" s="1315">
        <f t="shared" si="963"/>
        <v>9629984</v>
      </c>
      <c r="O244" s="815">
        <v>1</v>
      </c>
      <c r="P244" s="1136">
        <f>+E244+1</f>
        <v>7</v>
      </c>
      <c r="Q244" s="501">
        <f t="shared" si="979"/>
        <v>14</v>
      </c>
      <c r="R244" s="813">
        <f t="shared" si="1033"/>
        <v>66140</v>
      </c>
      <c r="S244" s="1098">
        <v>10</v>
      </c>
      <c r="T244" s="1101">
        <v>0.5</v>
      </c>
      <c r="U244" s="1101">
        <f t="shared" si="994"/>
        <v>15</v>
      </c>
      <c r="V244" s="814">
        <f t="shared" si="981"/>
        <v>992100</v>
      </c>
      <c r="W244" s="814">
        <f>IF((Q244&lt;=30)*AND(V244*Q244%&gt;J244),V244*Q244%,IF((Q244&gt;30)*AND(V244*30%&gt;J244),V244*30%,J244))</f>
        <v>138894</v>
      </c>
      <c r="X244" s="814">
        <f t="shared" si="982"/>
        <v>1130994</v>
      </c>
      <c r="Y244" s="813"/>
      <c r="Z244" s="815">
        <f t="shared" si="983"/>
        <v>1130994</v>
      </c>
      <c r="AA244" s="1316">
        <f t="shared" si="967"/>
        <v>14702922</v>
      </c>
      <c r="AB244" s="963">
        <v>1</v>
      </c>
      <c r="AC244" s="812">
        <f>+P244+1</f>
        <v>8</v>
      </c>
      <c r="AD244" s="501">
        <f t="shared" si="984"/>
        <v>16</v>
      </c>
      <c r="AE244" s="813">
        <f>+R244</f>
        <v>66140</v>
      </c>
      <c r="AF244" s="1098">
        <v>10</v>
      </c>
      <c r="AG244" s="1098">
        <v>0.6</v>
      </c>
      <c r="AH244" s="1098">
        <f t="shared" si="992"/>
        <v>16</v>
      </c>
      <c r="AI244" s="814">
        <f t="shared" si="985"/>
        <v>1058240</v>
      </c>
      <c r="AJ244" s="814">
        <f t="shared" si="970"/>
        <v>169318.39999999999</v>
      </c>
      <c r="AK244" s="814">
        <f t="shared" si="986"/>
        <v>1227558.3999999999</v>
      </c>
      <c r="AL244" s="813"/>
      <c r="AM244" s="815">
        <f t="shared" si="987"/>
        <v>1227558.3999999999</v>
      </c>
      <c r="AN244" s="1316">
        <f t="shared" si="971"/>
        <v>15958259.199999999</v>
      </c>
      <c r="AO244" s="963">
        <v>1</v>
      </c>
      <c r="AP244" s="812">
        <f>+AC244+1</f>
        <v>9</v>
      </c>
      <c r="AQ244" s="501">
        <f t="shared" si="988"/>
        <v>18</v>
      </c>
      <c r="AR244" s="813">
        <f>+AE244</f>
        <v>66140</v>
      </c>
      <c r="AS244" s="1098">
        <v>10</v>
      </c>
      <c r="AT244" s="1098">
        <v>0.7</v>
      </c>
      <c r="AU244" s="1098">
        <f t="shared" si="993"/>
        <v>17</v>
      </c>
      <c r="AV244" s="814">
        <f t="shared" si="989"/>
        <v>1124380</v>
      </c>
      <c r="AW244" s="814">
        <f t="shared" si="974"/>
        <v>202388.4</v>
      </c>
      <c r="AX244" s="814">
        <f t="shared" si="990"/>
        <v>1326768.3999999999</v>
      </c>
      <c r="AY244" s="813"/>
      <c r="AZ244" s="815">
        <f t="shared" si="991"/>
        <v>1326768.3999999999</v>
      </c>
      <c r="BA244" s="1317">
        <f t="shared" si="975"/>
        <v>17247989.199999999</v>
      </c>
    </row>
    <row r="245" spans="1:53" s="499" customFormat="1" ht="25.5" customHeight="1" thickBot="1">
      <c r="A245" s="500">
        <v>12</v>
      </c>
      <c r="B245" s="1180" t="s">
        <v>2164</v>
      </c>
      <c r="C245" s="493" t="s">
        <v>726</v>
      </c>
      <c r="D245" s="515">
        <v>1</v>
      </c>
      <c r="E245" s="1141">
        <v>1</v>
      </c>
      <c r="F245" s="495">
        <f>+E245*2</f>
        <v>2</v>
      </c>
      <c r="G245" s="937">
        <v>66140</v>
      </c>
      <c r="H245" s="937">
        <v>10</v>
      </c>
      <c r="I245" s="943">
        <f t="shared" si="977"/>
        <v>661400</v>
      </c>
      <c r="J245" s="943">
        <v>13228</v>
      </c>
      <c r="K245" s="943">
        <f t="shared" si="962"/>
        <v>674628</v>
      </c>
      <c r="L245" s="937"/>
      <c r="M245" s="940">
        <f>+K245+L245</f>
        <v>674628</v>
      </c>
      <c r="N245" s="1315">
        <f t="shared" si="963"/>
        <v>8770164</v>
      </c>
      <c r="O245" s="815">
        <v>1</v>
      </c>
      <c r="P245" s="1138">
        <f>+E245+1</f>
        <v>2</v>
      </c>
      <c r="Q245" s="511">
        <f>+P245*2</f>
        <v>4</v>
      </c>
      <c r="R245" s="818">
        <f t="shared" si="1033"/>
        <v>66140</v>
      </c>
      <c r="S245" s="1099">
        <v>10</v>
      </c>
      <c r="T245" s="1101">
        <v>0.5</v>
      </c>
      <c r="U245" s="1101">
        <f t="shared" si="994"/>
        <v>15</v>
      </c>
      <c r="V245" s="819">
        <f>+U245*R245</f>
        <v>992100</v>
      </c>
      <c r="W245" s="819">
        <f>IF((Q245&lt;=30)*AND(V245*Q245%&gt;J245),V245*Q245%,IF((Q245&gt;30)*AND(V245*30%&gt;J245),V245*30%,J245))</f>
        <v>39684</v>
      </c>
      <c r="X245" s="819">
        <f t="shared" si="982"/>
        <v>1031784</v>
      </c>
      <c r="Y245" s="818"/>
      <c r="Z245" s="820">
        <f t="shared" si="983"/>
        <v>1031784</v>
      </c>
      <c r="AA245" s="1316">
        <f t="shared" si="967"/>
        <v>13413192</v>
      </c>
      <c r="AB245" s="963">
        <v>1</v>
      </c>
      <c r="AC245" s="817">
        <f>+P245+1</f>
        <v>3</v>
      </c>
      <c r="AD245" s="511">
        <f>+AC245*2</f>
        <v>6</v>
      </c>
      <c r="AE245" s="818">
        <f>+R245</f>
        <v>66140</v>
      </c>
      <c r="AF245" s="1099">
        <v>10</v>
      </c>
      <c r="AG245" s="1098">
        <v>0.6</v>
      </c>
      <c r="AH245" s="1098">
        <f t="shared" si="992"/>
        <v>16</v>
      </c>
      <c r="AI245" s="819">
        <f>+AH245*AE245</f>
        <v>1058240</v>
      </c>
      <c r="AJ245" s="819">
        <f t="shared" si="970"/>
        <v>63494.399999999994</v>
      </c>
      <c r="AK245" s="819">
        <f t="shared" si="986"/>
        <v>1121734.3999999999</v>
      </c>
      <c r="AL245" s="818"/>
      <c r="AM245" s="820">
        <f t="shared" si="987"/>
        <v>1121734.3999999999</v>
      </c>
      <c r="AN245" s="1316">
        <f t="shared" si="971"/>
        <v>14582547.199999999</v>
      </c>
      <c r="AO245" s="963">
        <v>1</v>
      </c>
      <c r="AP245" s="817">
        <f>+AC245+1</f>
        <v>4</v>
      </c>
      <c r="AQ245" s="511">
        <f>+AP245*2</f>
        <v>8</v>
      </c>
      <c r="AR245" s="818">
        <f>+AE245</f>
        <v>66140</v>
      </c>
      <c r="AS245" s="1099">
        <v>10</v>
      </c>
      <c r="AT245" s="1098">
        <v>0.7</v>
      </c>
      <c r="AU245" s="1098">
        <f t="shared" si="993"/>
        <v>17</v>
      </c>
      <c r="AV245" s="819">
        <f>+AU245*AR245</f>
        <v>1124380</v>
      </c>
      <c r="AW245" s="819">
        <f t="shared" si="974"/>
        <v>89950.400000000009</v>
      </c>
      <c r="AX245" s="819">
        <f t="shared" si="990"/>
        <v>1214330.3999999999</v>
      </c>
      <c r="AY245" s="818"/>
      <c r="AZ245" s="820">
        <f t="shared" si="991"/>
        <v>1214330.3999999999</v>
      </c>
      <c r="BA245" s="1317">
        <f t="shared" si="975"/>
        <v>15786295.199999999</v>
      </c>
    </row>
    <row r="246" spans="1:53" s="508" customFormat="1" ht="18" customHeight="1" thickBot="1">
      <c r="A246" s="1581" t="s">
        <v>64</v>
      </c>
      <c r="B246" s="1582"/>
      <c r="C246" s="1583"/>
      <c r="D246" s="801">
        <f t="shared" ref="D246:BA246" si="1034">SUM(D234:D245)</f>
        <v>12</v>
      </c>
      <c r="E246" s="1159">
        <f t="shared" si="1034"/>
        <v>100</v>
      </c>
      <c r="F246" s="646">
        <f t="shared" si="1034"/>
        <v>200</v>
      </c>
      <c r="G246" s="646">
        <f t="shared" si="1034"/>
        <v>793680</v>
      </c>
      <c r="H246" s="646">
        <f t="shared" si="1034"/>
        <v>121</v>
      </c>
      <c r="I246" s="646">
        <f t="shared" si="1034"/>
        <v>8002940</v>
      </c>
      <c r="J246" s="646">
        <f t="shared" si="1034"/>
        <v>1404026.25</v>
      </c>
      <c r="K246" s="646">
        <f t="shared" si="1034"/>
        <v>9406966.25</v>
      </c>
      <c r="L246" s="646">
        <f t="shared" si="1034"/>
        <v>0</v>
      </c>
      <c r="M246" s="646">
        <f t="shared" si="1034"/>
        <v>9406966.25</v>
      </c>
      <c r="N246" s="647">
        <f t="shared" si="1034"/>
        <v>122290561.25</v>
      </c>
      <c r="O246" s="647">
        <f t="shared" si="1034"/>
        <v>12</v>
      </c>
      <c r="P246" s="1139">
        <f t="shared" si="1034"/>
        <v>112</v>
      </c>
      <c r="Q246" s="866">
        <f t="shared" si="1034"/>
        <v>224</v>
      </c>
      <c r="R246" s="866">
        <f t="shared" si="1034"/>
        <v>793680</v>
      </c>
      <c r="S246" s="866"/>
      <c r="T246" s="866"/>
      <c r="U246" s="866">
        <f t="shared" si="1034"/>
        <v>181.5</v>
      </c>
      <c r="V246" s="866">
        <f t="shared" si="1034"/>
        <v>12004410</v>
      </c>
      <c r="W246" s="866">
        <f t="shared" si="1034"/>
        <v>1815426.25</v>
      </c>
      <c r="X246" s="866">
        <f t="shared" si="1034"/>
        <v>13819836.25</v>
      </c>
      <c r="Y246" s="866">
        <f t="shared" si="1034"/>
        <v>0</v>
      </c>
      <c r="Z246" s="866">
        <f t="shared" si="1034"/>
        <v>13819836.25</v>
      </c>
      <c r="AA246" s="642">
        <f t="shared" si="1034"/>
        <v>179657871.25</v>
      </c>
      <c r="AB246" s="642">
        <f t="shared" si="1034"/>
        <v>12</v>
      </c>
      <c r="AC246" s="865">
        <f t="shared" si="1034"/>
        <v>124</v>
      </c>
      <c r="AD246" s="866">
        <f t="shared" si="1034"/>
        <v>248</v>
      </c>
      <c r="AE246" s="866">
        <f t="shared" si="1034"/>
        <v>793680</v>
      </c>
      <c r="AF246" s="866"/>
      <c r="AG246" s="866"/>
      <c r="AH246" s="866">
        <f t="shared" si="1034"/>
        <v>193.6</v>
      </c>
      <c r="AI246" s="866">
        <f t="shared" si="1034"/>
        <v>12804704</v>
      </c>
      <c r="AJ246" s="866">
        <f t="shared" si="1034"/>
        <v>2078663.45</v>
      </c>
      <c r="AK246" s="866">
        <f t="shared" si="1034"/>
        <v>14883367.449999999</v>
      </c>
      <c r="AL246" s="866">
        <f t="shared" si="1034"/>
        <v>0</v>
      </c>
      <c r="AM246" s="866">
        <f t="shared" si="1034"/>
        <v>14883367.449999999</v>
      </c>
      <c r="AN246" s="642">
        <f t="shared" si="1034"/>
        <v>193483776.84999996</v>
      </c>
      <c r="AO246" s="642">
        <f t="shared" si="1034"/>
        <v>12</v>
      </c>
      <c r="AP246" s="865">
        <f t="shared" si="1034"/>
        <v>136</v>
      </c>
      <c r="AQ246" s="866">
        <f t="shared" si="1034"/>
        <v>272</v>
      </c>
      <c r="AR246" s="866">
        <f t="shared" si="1034"/>
        <v>793680</v>
      </c>
      <c r="AS246" s="866"/>
      <c r="AT246" s="866"/>
      <c r="AU246" s="866">
        <f t="shared" si="1034"/>
        <v>205.7</v>
      </c>
      <c r="AV246" s="866">
        <f t="shared" si="1034"/>
        <v>13604998</v>
      </c>
      <c r="AW246" s="866">
        <f t="shared" si="1034"/>
        <v>2363065.4500000002</v>
      </c>
      <c r="AX246" s="866">
        <f t="shared" si="1034"/>
        <v>15968063.450000001</v>
      </c>
      <c r="AY246" s="866">
        <f t="shared" si="1034"/>
        <v>0</v>
      </c>
      <c r="AZ246" s="866">
        <f t="shared" si="1034"/>
        <v>15968063.450000001</v>
      </c>
      <c r="BA246" s="867">
        <f t="shared" si="1034"/>
        <v>207584824.84999999</v>
      </c>
    </row>
    <row r="247" spans="1:53" s="478" customFormat="1" ht="17.25" customHeight="1">
      <c r="A247" s="509"/>
      <c r="B247" s="510"/>
      <c r="C247" s="510"/>
      <c r="D247" s="510"/>
      <c r="E247" s="1140"/>
      <c r="F247" s="510"/>
      <c r="G247" s="510"/>
      <c r="H247" s="510"/>
      <c r="I247" s="510"/>
      <c r="J247" s="510"/>
      <c r="K247" s="510"/>
      <c r="L247" s="510"/>
      <c r="M247" s="510"/>
      <c r="N247" s="510"/>
      <c r="O247" s="510"/>
      <c r="P247" s="1140"/>
      <c r="Q247" s="510"/>
      <c r="R247" s="510"/>
      <c r="S247" s="510"/>
      <c r="T247" s="510"/>
      <c r="U247" s="510"/>
      <c r="V247" s="510"/>
      <c r="W247" s="510"/>
      <c r="X247" s="510"/>
      <c r="Y247" s="510"/>
      <c r="Z247" s="510"/>
      <c r="AA247" s="510"/>
      <c r="AB247" s="510"/>
    </row>
    <row r="248" spans="1:53" s="478" customFormat="1" ht="18" customHeight="1" thickBot="1">
      <c r="A248" s="509"/>
      <c r="B248" s="510"/>
      <c r="C248" s="510"/>
      <c r="D248" s="510"/>
      <c r="E248" s="1140"/>
      <c r="F248" s="510"/>
      <c r="G248" s="510"/>
      <c r="H248" s="510"/>
      <c r="I248" s="510"/>
      <c r="J248" s="510"/>
      <c r="K248" s="510"/>
      <c r="L248" s="510"/>
      <c r="M248" s="510"/>
      <c r="N248" s="510"/>
      <c r="O248" s="510"/>
      <c r="P248" s="1140"/>
      <c r="Q248" s="510"/>
      <c r="R248" s="510"/>
      <c r="S248" s="510"/>
      <c r="T248" s="510"/>
      <c r="U248" s="510"/>
      <c r="V248" s="510"/>
      <c r="W248" s="510"/>
      <c r="X248" s="510"/>
      <c r="Y248" s="510"/>
      <c r="Z248" s="510"/>
      <c r="AA248" s="510"/>
      <c r="AB248" s="510"/>
    </row>
    <row r="249" spans="1:53" s="477" customFormat="1" ht="30.75" customHeight="1" thickBot="1">
      <c r="A249" s="1584" t="s">
        <v>789</v>
      </c>
      <c r="B249" s="1585"/>
      <c r="C249" s="1586"/>
      <c r="D249" s="996"/>
      <c r="E249" s="1572" t="s">
        <v>2176</v>
      </c>
      <c r="F249" s="1573"/>
      <c r="G249" s="1573"/>
      <c r="H249" s="1573"/>
      <c r="I249" s="1573"/>
      <c r="J249" s="1573"/>
      <c r="K249" s="1573"/>
      <c r="L249" s="1573"/>
      <c r="M249" s="1573"/>
      <c r="N249" s="1574"/>
      <c r="O249" s="992"/>
      <c r="P249" s="1572" t="s">
        <v>2176</v>
      </c>
      <c r="Q249" s="1573"/>
      <c r="R249" s="1573"/>
      <c r="S249" s="1573"/>
      <c r="T249" s="1573"/>
      <c r="U249" s="1573"/>
      <c r="V249" s="1573"/>
      <c r="W249" s="1573"/>
      <c r="X249" s="1573"/>
      <c r="Y249" s="1573"/>
      <c r="Z249" s="1573"/>
      <c r="AA249" s="1574"/>
      <c r="AB249" s="992"/>
      <c r="AC249" s="1572" t="s">
        <v>2176</v>
      </c>
      <c r="AD249" s="1573"/>
      <c r="AE249" s="1573"/>
      <c r="AF249" s="1573"/>
      <c r="AG249" s="1573"/>
      <c r="AH249" s="1573"/>
      <c r="AI249" s="1573"/>
      <c r="AJ249" s="1573"/>
      <c r="AK249" s="1573"/>
      <c r="AL249" s="1573"/>
      <c r="AM249" s="1573"/>
      <c r="AN249" s="1574"/>
      <c r="AO249" s="992"/>
      <c r="AP249" s="1572" t="s">
        <v>2176</v>
      </c>
      <c r="AQ249" s="1573"/>
      <c r="AR249" s="1573"/>
      <c r="AS249" s="1573"/>
      <c r="AT249" s="1573"/>
      <c r="AU249" s="1573"/>
      <c r="AV249" s="1573"/>
      <c r="AW249" s="1573"/>
      <c r="AX249" s="1573"/>
      <c r="AY249" s="1573"/>
      <c r="AZ249" s="1573"/>
      <c r="BA249" s="1574"/>
    </row>
    <row r="250" spans="1:53" s="478" customFormat="1" ht="25.5" customHeight="1" thickBot="1">
      <c r="A250" s="1575" t="s">
        <v>22</v>
      </c>
      <c r="B250" s="1576"/>
      <c r="C250" s="1577"/>
      <c r="D250" s="1578" t="s">
        <v>1864</v>
      </c>
      <c r="E250" s="1579"/>
      <c r="F250" s="1579"/>
      <c r="G250" s="1579"/>
      <c r="H250" s="1579"/>
      <c r="I250" s="1579"/>
      <c r="J250" s="1579"/>
      <c r="K250" s="1579"/>
      <c r="L250" s="1579"/>
      <c r="M250" s="1579"/>
      <c r="N250" s="1580"/>
      <c r="O250" s="994"/>
      <c r="P250" s="1578" t="s">
        <v>1865</v>
      </c>
      <c r="Q250" s="1579"/>
      <c r="R250" s="1579"/>
      <c r="S250" s="1579"/>
      <c r="T250" s="1579"/>
      <c r="U250" s="1579"/>
      <c r="V250" s="1579"/>
      <c r="W250" s="1579"/>
      <c r="X250" s="1579"/>
      <c r="Y250" s="1579"/>
      <c r="Z250" s="1579"/>
      <c r="AA250" s="1580"/>
      <c r="AB250" s="994"/>
      <c r="AC250" s="1578" t="s">
        <v>2158</v>
      </c>
      <c r="AD250" s="1579"/>
      <c r="AE250" s="1579"/>
      <c r="AF250" s="1579"/>
      <c r="AG250" s="1579"/>
      <c r="AH250" s="1579"/>
      <c r="AI250" s="1579"/>
      <c r="AJ250" s="1579"/>
      <c r="AK250" s="1579"/>
      <c r="AL250" s="1579"/>
      <c r="AM250" s="1579"/>
      <c r="AN250" s="1580"/>
      <c r="AO250" s="994"/>
      <c r="AP250" s="1578" t="s">
        <v>2489</v>
      </c>
      <c r="AQ250" s="1579"/>
      <c r="AR250" s="1579"/>
      <c r="AS250" s="1579"/>
      <c r="AT250" s="1579"/>
      <c r="AU250" s="1579"/>
      <c r="AV250" s="1579"/>
      <c r="AW250" s="1579"/>
      <c r="AX250" s="1579"/>
      <c r="AY250" s="1579"/>
      <c r="AZ250" s="1579"/>
      <c r="BA250" s="1580"/>
    </row>
    <row r="251" spans="1:53" ht="72.75" customHeight="1" thickBot="1">
      <c r="A251" s="479" t="s">
        <v>10</v>
      </c>
      <c r="B251" s="480" t="s">
        <v>54</v>
      </c>
      <c r="C251" s="480" t="s">
        <v>55</v>
      </c>
      <c r="D251" s="481" t="s">
        <v>1</v>
      </c>
      <c r="E251" s="1133" t="s">
        <v>586</v>
      </c>
      <c r="F251" s="482" t="s">
        <v>57</v>
      </c>
      <c r="G251" s="483" t="s">
        <v>62</v>
      </c>
      <c r="H251" s="484" t="s">
        <v>63</v>
      </c>
      <c r="I251" s="483" t="s">
        <v>587</v>
      </c>
      <c r="J251" s="485" t="s">
        <v>588</v>
      </c>
      <c r="K251" s="485" t="s">
        <v>848</v>
      </c>
      <c r="L251" s="486" t="s">
        <v>880</v>
      </c>
      <c r="M251" s="486" t="s">
        <v>1866</v>
      </c>
      <c r="N251" s="311" t="s">
        <v>1867</v>
      </c>
      <c r="O251" s="781"/>
      <c r="P251" s="1162" t="str">
        <f>+E251</f>
        <v>Դատավորի ստաժ</v>
      </c>
      <c r="Q251" s="488" t="str">
        <f>+F251</f>
        <v>Ստաժի %-ը</v>
      </c>
      <c r="R251" s="485" t="s">
        <v>62</v>
      </c>
      <c r="S251" s="1102" t="s">
        <v>63</v>
      </c>
      <c r="T251" s="1103" t="s">
        <v>2466</v>
      </c>
      <c r="U251" s="1102" t="s">
        <v>2467</v>
      </c>
      <c r="V251" s="485" t="s">
        <v>587</v>
      </c>
      <c r="W251" s="485" t="s">
        <v>588</v>
      </c>
      <c r="X251" s="485" t="s">
        <v>877</v>
      </c>
      <c r="Y251" s="490" t="s">
        <v>881</v>
      </c>
      <c r="Z251" s="490" t="s">
        <v>1868</v>
      </c>
      <c r="AA251" s="491" t="s">
        <v>1869</v>
      </c>
      <c r="AB251" s="781"/>
      <c r="AC251" s="487" t="str">
        <f>+P251</f>
        <v>Դատավորի ստաժ</v>
      </c>
      <c r="AD251" s="488" t="str">
        <f>+Q251</f>
        <v>Ստաժի %-ը</v>
      </c>
      <c r="AE251" s="485" t="s">
        <v>62</v>
      </c>
      <c r="AF251" s="1102" t="s">
        <v>63</v>
      </c>
      <c r="AG251" s="1103" t="s">
        <v>2470</v>
      </c>
      <c r="AH251" s="1102" t="s">
        <v>2471</v>
      </c>
      <c r="AI251" s="485" t="s">
        <v>587</v>
      </c>
      <c r="AJ251" s="485" t="s">
        <v>588</v>
      </c>
      <c r="AK251" s="485" t="s">
        <v>877</v>
      </c>
      <c r="AL251" s="490" t="s">
        <v>881</v>
      </c>
      <c r="AM251" s="490" t="s">
        <v>2160</v>
      </c>
      <c r="AN251" s="491" t="s">
        <v>2159</v>
      </c>
      <c r="AO251" s="781"/>
      <c r="AP251" s="482" t="str">
        <f>+AC251</f>
        <v>Դատավորի ստաժ</v>
      </c>
      <c r="AQ251" s="630" t="str">
        <f>+AD251</f>
        <v>Ստաժի %-ը</v>
      </c>
      <c r="AR251" s="483" t="s">
        <v>62</v>
      </c>
      <c r="AS251" s="1102" t="s">
        <v>63</v>
      </c>
      <c r="AT251" s="1103" t="s">
        <v>2932</v>
      </c>
      <c r="AU251" s="1102" t="s">
        <v>2933</v>
      </c>
      <c r="AV251" s="483" t="s">
        <v>587</v>
      </c>
      <c r="AW251" s="483" t="s">
        <v>588</v>
      </c>
      <c r="AX251" s="483" t="s">
        <v>877</v>
      </c>
      <c r="AY251" s="486" t="s">
        <v>881</v>
      </c>
      <c r="AZ251" s="486" t="s">
        <v>2490</v>
      </c>
      <c r="BA251" s="311" t="s">
        <v>2491</v>
      </c>
    </row>
    <row r="252" spans="1:53" s="499" customFormat="1" ht="23.25" customHeight="1" thickBot="1">
      <c r="A252" s="500">
        <v>1</v>
      </c>
      <c r="B252" s="1171" t="s">
        <v>886</v>
      </c>
      <c r="C252" s="493" t="s">
        <v>599</v>
      </c>
      <c r="D252" s="515">
        <v>1</v>
      </c>
      <c r="E252" s="1135">
        <v>5</v>
      </c>
      <c r="F252" s="501">
        <f t="shared" ref="F252" si="1035">+E252*2</f>
        <v>10</v>
      </c>
      <c r="G252" s="813">
        <v>66140</v>
      </c>
      <c r="H252" s="813">
        <v>11</v>
      </c>
      <c r="I252" s="814">
        <f t="shared" ref="I252" si="1036">+H252*G252</f>
        <v>727540</v>
      </c>
      <c r="J252" s="814">
        <v>72754</v>
      </c>
      <c r="K252" s="814">
        <f t="shared" ref="K252:K259" si="1037">+I252+J252</f>
        <v>800294</v>
      </c>
      <c r="L252" s="813"/>
      <c r="M252" s="815">
        <f t="shared" ref="M252" si="1038">+K252+L252</f>
        <v>800294</v>
      </c>
      <c r="N252" s="1315">
        <f t="shared" ref="N252:N261" si="1039">+M252*13</f>
        <v>10403822</v>
      </c>
      <c r="O252" s="815">
        <v>1</v>
      </c>
      <c r="P252" s="1136">
        <f t="shared" ref="P252" si="1040">+E252+1</f>
        <v>6</v>
      </c>
      <c r="Q252" s="501">
        <f t="shared" ref="Q252" si="1041">+P252*2</f>
        <v>12</v>
      </c>
      <c r="R252" s="813">
        <f t="shared" ref="R252" si="1042">+G252</f>
        <v>66140</v>
      </c>
      <c r="S252" s="1098">
        <v>11</v>
      </c>
      <c r="T252" s="1101">
        <v>0.5</v>
      </c>
      <c r="U252" s="1101">
        <f>+S252+S252*T252</f>
        <v>16.5</v>
      </c>
      <c r="V252" s="814">
        <f t="shared" ref="V252" si="1043">+U252*R252</f>
        <v>1091310</v>
      </c>
      <c r="W252" s="814">
        <f t="shared" ref="W252:W259" si="1044">IF((Q252&lt;=30)*AND(V252*Q252%&gt;J252),V252*Q252%,IF((Q252&gt;30)*AND(V252*30%&gt;J252),V252*30%,J252))</f>
        <v>130957.2</v>
      </c>
      <c r="X252" s="814">
        <f t="shared" ref="X252" si="1045">+V252+W252</f>
        <v>1222267.2</v>
      </c>
      <c r="Y252" s="813"/>
      <c r="Z252" s="815">
        <f t="shared" ref="Z252" si="1046">+X252+Y252</f>
        <v>1222267.2</v>
      </c>
      <c r="AA252" s="1316">
        <f t="shared" ref="AA252:AA261" si="1047">+Z252*13</f>
        <v>15889473.6</v>
      </c>
      <c r="AB252" s="868">
        <v>1</v>
      </c>
      <c r="AC252" s="812">
        <f t="shared" ref="AC252" si="1048">+P252+1</f>
        <v>7</v>
      </c>
      <c r="AD252" s="501">
        <f t="shared" ref="AD252" si="1049">+AC252*2</f>
        <v>14</v>
      </c>
      <c r="AE252" s="813">
        <f t="shared" ref="AE252:AE260" si="1050">+R252</f>
        <v>66140</v>
      </c>
      <c r="AF252" s="1098">
        <v>11</v>
      </c>
      <c r="AG252" s="1098">
        <v>0.6</v>
      </c>
      <c r="AH252" s="1098">
        <f>+AF252+AF252*AG252</f>
        <v>17.600000000000001</v>
      </c>
      <c r="AI252" s="814">
        <f t="shared" ref="AI252" si="1051">+AH252*AE252</f>
        <v>1164064</v>
      </c>
      <c r="AJ252" s="814">
        <f t="shared" ref="AJ252:AJ259" si="1052">IF((AD252&lt;=30)*AND(AI252*AD252%&gt;W252),AI252*AD252%,IF((AD252&gt;30)*AND(AI252*30%&gt;W252),AI252*30%,W252))</f>
        <v>162968.96000000002</v>
      </c>
      <c r="AK252" s="814">
        <f t="shared" ref="AK252" si="1053">+AI252+AJ252</f>
        <v>1327032.96</v>
      </c>
      <c r="AL252" s="813"/>
      <c r="AM252" s="815">
        <f t="shared" ref="AM252" si="1054">+AK252+AL252</f>
        <v>1327032.96</v>
      </c>
      <c r="AN252" s="1316">
        <f t="shared" ref="AN252:AN261" si="1055">+AM252*13</f>
        <v>17251428.48</v>
      </c>
      <c r="AO252" s="868">
        <v>1</v>
      </c>
      <c r="AP252" s="812">
        <f t="shared" ref="AP252" si="1056">+AC252+1</f>
        <v>8</v>
      </c>
      <c r="AQ252" s="501">
        <f t="shared" ref="AQ252" si="1057">+AP252*2</f>
        <v>16</v>
      </c>
      <c r="AR252" s="813">
        <f t="shared" ref="AR252:AR260" si="1058">+AE252</f>
        <v>66140</v>
      </c>
      <c r="AS252" s="1098">
        <v>11</v>
      </c>
      <c r="AT252" s="1098">
        <v>0.7</v>
      </c>
      <c r="AU252" s="1098">
        <f>+AS252+AS252*AT252</f>
        <v>18.7</v>
      </c>
      <c r="AV252" s="814">
        <f t="shared" ref="AV252" si="1059">+AU252*AR252</f>
        <v>1236818</v>
      </c>
      <c r="AW252" s="814">
        <f t="shared" ref="AW252:AW259" si="1060">IF((AQ252&lt;=30)*AND(AV252*AQ252%&gt;AJ252),AV252*AQ252%,IF((AQ252&gt;30)*AND(AV252*30%&gt;AJ252),AV252*30%,AJ252))</f>
        <v>197890.88</v>
      </c>
      <c r="AX252" s="814">
        <f t="shared" ref="AX252" si="1061">+AV252+AW252</f>
        <v>1434708.88</v>
      </c>
      <c r="AY252" s="813"/>
      <c r="AZ252" s="815">
        <f t="shared" ref="AZ252" si="1062">+AX252+AY252</f>
        <v>1434708.88</v>
      </c>
      <c r="BA252" s="1317">
        <f t="shared" ref="BA252:BA261" si="1063">+AZ252*13</f>
        <v>18651215.439999998</v>
      </c>
    </row>
    <row r="253" spans="1:53" s="499" customFormat="1" ht="25.5" customHeight="1" thickBot="1">
      <c r="A253" s="492">
        <v>2</v>
      </c>
      <c r="B253" s="1180" t="s">
        <v>663</v>
      </c>
      <c r="C253" s="493" t="s">
        <v>726</v>
      </c>
      <c r="D253" s="515">
        <v>1</v>
      </c>
      <c r="E253" s="1141">
        <v>20</v>
      </c>
      <c r="F253" s="495">
        <f>+E253*2</f>
        <v>40</v>
      </c>
      <c r="G253" s="937">
        <v>66140</v>
      </c>
      <c r="H253" s="937">
        <v>10</v>
      </c>
      <c r="I253" s="943">
        <f>+H253*G253</f>
        <v>661400</v>
      </c>
      <c r="J253" s="1182">
        <v>263123</v>
      </c>
      <c r="K253" s="943">
        <f t="shared" si="1037"/>
        <v>924523</v>
      </c>
      <c r="L253" s="937"/>
      <c r="M253" s="940">
        <f>+K253+L253</f>
        <v>924523</v>
      </c>
      <c r="N253" s="1315">
        <f t="shared" si="1039"/>
        <v>12018799</v>
      </c>
      <c r="O253" s="815">
        <v>1</v>
      </c>
      <c r="P253" s="1166">
        <f>+E253+1</f>
        <v>21</v>
      </c>
      <c r="Q253" s="495">
        <f>+P253*2</f>
        <v>42</v>
      </c>
      <c r="R253" s="937">
        <f>+G253</f>
        <v>66140</v>
      </c>
      <c r="S253" s="1100">
        <v>10</v>
      </c>
      <c r="T253" s="1101">
        <v>0.5</v>
      </c>
      <c r="U253" s="1101">
        <f t="shared" ref="U253" si="1064">+S253+S253*T253</f>
        <v>15</v>
      </c>
      <c r="V253" s="943">
        <f>+U253*R253</f>
        <v>992100</v>
      </c>
      <c r="W253" s="943">
        <f t="shared" si="1044"/>
        <v>297630</v>
      </c>
      <c r="X253" s="943">
        <f>+V253+W253</f>
        <v>1289730</v>
      </c>
      <c r="Y253" s="937"/>
      <c r="Z253" s="940">
        <f>+X253+Y253</f>
        <v>1289730</v>
      </c>
      <c r="AA253" s="1316">
        <f t="shared" si="1047"/>
        <v>16766490</v>
      </c>
      <c r="AB253" s="868">
        <v>1</v>
      </c>
      <c r="AC253" s="942">
        <f>+P253+1</f>
        <v>22</v>
      </c>
      <c r="AD253" s="495">
        <f>+AC253*2</f>
        <v>44</v>
      </c>
      <c r="AE253" s="937">
        <f t="shared" si="1050"/>
        <v>66140</v>
      </c>
      <c r="AF253" s="1100">
        <v>10</v>
      </c>
      <c r="AG253" s="1098">
        <v>0.6</v>
      </c>
      <c r="AH253" s="1098">
        <f>+AF253+AF253*AG253</f>
        <v>16</v>
      </c>
      <c r="AI253" s="943">
        <f>+AH253*AE253</f>
        <v>1058240</v>
      </c>
      <c r="AJ253" s="943">
        <f t="shared" si="1052"/>
        <v>317472</v>
      </c>
      <c r="AK253" s="943">
        <f>+AI253+AJ253</f>
        <v>1375712</v>
      </c>
      <c r="AL253" s="937"/>
      <c r="AM253" s="940">
        <f>+AK253+AL253</f>
        <v>1375712</v>
      </c>
      <c r="AN253" s="1316">
        <f t="shared" si="1055"/>
        <v>17884256</v>
      </c>
      <c r="AO253" s="868">
        <v>1</v>
      </c>
      <c r="AP253" s="942">
        <f>+AC253+1</f>
        <v>23</v>
      </c>
      <c r="AQ253" s="495">
        <f>+AP253*2</f>
        <v>46</v>
      </c>
      <c r="AR253" s="937">
        <f t="shared" si="1058"/>
        <v>66140</v>
      </c>
      <c r="AS253" s="1100">
        <v>10</v>
      </c>
      <c r="AT253" s="1098">
        <v>0.7</v>
      </c>
      <c r="AU253" s="1098">
        <f>+AS253+AS253*AT253</f>
        <v>17</v>
      </c>
      <c r="AV253" s="943">
        <f>+AU253*AR253</f>
        <v>1124380</v>
      </c>
      <c r="AW253" s="943">
        <f t="shared" si="1060"/>
        <v>337314</v>
      </c>
      <c r="AX253" s="943">
        <f>+AV253+AW253</f>
        <v>1461694</v>
      </c>
      <c r="AY253" s="937"/>
      <c r="AZ253" s="940">
        <f>+AX253+AY253</f>
        <v>1461694</v>
      </c>
      <c r="BA253" s="1317">
        <f t="shared" si="1063"/>
        <v>19002022</v>
      </c>
    </row>
    <row r="254" spans="1:53" s="499" customFormat="1" ht="25.5" customHeight="1" thickBot="1">
      <c r="A254" s="492">
        <v>2</v>
      </c>
      <c r="B254" s="1180" t="s">
        <v>2512</v>
      </c>
      <c r="C254" s="493" t="s">
        <v>726</v>
      </c>
      <c r="D254" s="515">
        <v>1</v>
      </c>
      <c r="E254" s="1141">
        <v>1</v>
      </c>
      <c r="F254" s="495">
        <f>+E254*2</f>
        <v>2</v>
      </c>
      <c r="G254" s="937">
        <v>66140</v>
      </c>
      <c r="H254" s="937">
        <v>10</v>
      </c>
      <c r="I254" s="943">
        <f>+H254*G254</f>
        <v>661400</v>
      </c>
      <c r="J254" s="943">
        <v>13228</v>
      </c>
      <c r="K254" s="943">
        <f t="shared" ref="K254" si="1065">+I254+J254</f>
        <v>674628</v>
      </c>
      <c r="L254" s="937"/>
      <c r="M254" s="940">
        <f>+K254+L254</f>
        <v>674628</v>
      </c>
      <c r="N254" s="1315">
        <f t="shared" si="1039"/>
        <v>8770164</v>
      </c>
      <c r="O254" s="815">
        <v>1</v>
      </c>
      <c r="P254" s="1166">
        <f>+E254+1</f>
        <v>2</v>
      </c>
      <c r="Q254" s="495">
        <f>+P254*2</f>
        <v>4</v>
      </c>
      <c r="R254" s="937">
        <f>+G254</f>
        <v>66140</v>
      </c>
      <c r="S254" s="1100">
        <v>10</v>
      </c>
      <c r="T254" s="1101">
        <v>0.5</v>
      </c>
      <c r="U254" s="1101">
        <f t="shared" ref="U254" si="1066">+S254+S254*T254</f>
        <v>15</v>
      </c>
      <c r="V254" s="943">
        <f>+U254*R254</f>
        <v>992100</v>
      </c>
      <c r="W254" s="943">
        <f t="shared" ref="W254" si="1067">IF((Q254&lt;=30)*AND(V254*Q254%&gt;J254),V254*Q254%,IF((Q254&gt;30)*AND(V254*30%&gt;J254),V254*30%,J254))</f>
        <v>39684</v>
      </c>
      <c r="X254" s="943">
        <f>+V254+W254</f>
        <v>1031784</v>
      </c>
      <c r="Y254" s="937"/>
      <c r="Z254" s="940">
        <f>+X254+Y254</f>
        <v>1031784</v>
      </c>
      <c r="AA254" s="1316">
        <f t="shared" si="1047"/>
        <v>13413192</v>
      </c>
      <c r="AB254" s="868">
        <v>1</v>
      </c>
      <c r="AC254" s="942">
        <f>+P254+1</f>
        <v>3</v>
      </c>
      <c r="AD254" s="495">
        <f>+AC254*2</f>
        <v>6</v>
      </c>
      <c r="AE254" s="937">
        <f t="shared" ref="AE254" si="1068">+R254</f>
        <v>66140</v>
      </c>
      <c r="AF254" s="1100">
        <v>10</v>
      </c>
      <c r="AG254" s="1098">
        <v>0.6</v>
      </c>
      <c r="AH254" s="1098">
        <f>+AF254+AF254*AG254</f>
        <v>16</v>
      </c>
      <c r="AI254" s="943">
        <f>+AH254*AE254</f>
        <v>1058240</v>
      </c>
      <c r="AJ254" s="943">
        <f t="shared" ref="AJ254" si="1069">IF((AD254&lt;=30)*AND(AI254*AD254%&gt;W254),AI254*AD254%,IF((AD254&gt;30)*AND(AI254*30%&gt;W254),AI254*30%,W254))</f>
        <v>63494.399999999994</v>
      </c>
      <c r="AK254" s="943">
        <f>+AI254+AJ254</f>
        <v>1121734.3999999999</v>
      </c>
      <c r="AL254" s="937"/>
      <c r="AM254" s="940">
        <f>+AK254+AL254</f>
        <v>1121734.3999999999</v>
      </c>
      <c r="AN254" s="1316">
        <f t="shared" si="1055"/>
        <v>14582547.199999999</v>
      </c>
      <c r="AO254" s="868">
        <v>1</v>
      </c>
      <c r="AP254" s="942">
        <f>+AC254+1</f>
        <v>4</v>
      </c>
      <c r="AQ254" s="495">
        <f>+AP254*2</f>
        <v>8</v>
      </c>
      <c r="AR254" s="937">
        <f t="shared" ref="AR254" si="1070">+AE254</f>
        <v>66140</v>
      </c>
      <c r="AS254" s="1100">
        <v>10</v>
      </c>
      <c r="AT254" s="1098">
        <v>0.7</v>
      </c>
      <c r="AU254" s="1098">
        <f>+AS254+AS254*AT254</f>
        <v>17</v>
      </c>
      <c r="AV254" s="943">
        <f>+AU254*AR254</f>
        <v>1124380</v>
      </c>
      <c r="AW254" s="943">
        <f t="shared" ref="AW254" si="1071">IF((AQ254&lt;=30)*AND(AV254*AQ254%&gt;AJ254),AV254*AQ254%,IF((AQ254&gt;30)*AND(AV254*30%&gt;AJ254),AV254*30%,AJ254))</f>
        <v>89950.400000000009</v>
      </c>
      <c r="AX254" s="943">
        <f>+AV254+AW254</f>
        <v>1214330.3999999999</v>
      </c>
      <c r="AY254" s="937"/>
      <c r="AZ254" s="940">
        <f>+AX254+AY254</f>
        <v>1214330.3999999999</v>
      </c>
      <c r="BA254" s="1317">
        <f t="shared" si="1063"/>
        <v>15786295.199999999</v>
      </c>
    </row>
    <row r="255" spans="1:53" s="499" customFormat="1" ht="23.25" customHeight="1" thickBot="1">
      <c r="A255" s="492">
        <v>4</v>
      </c>
      <c r="B255" s="1173" t="s">
        <v>2099</v>
      </c>
      <c r="C255" s="493" t="s">
        <v>726</v>
      </c>
      <c r="D255" s="515">
        <v>1</v>
      </c>
      <c r="E255" s="1135">
        <v>8</v>
      </c>
      <c r="F255" s="501">
        <f>+E255*2</f>
        <v>16</v>
      </c>
      <c r="G255" s="813">
        <v>66140</v>
      </c>
      <c r="H255" s="813">
        <v>10</v>
      </c>
      <c r="I255" s="814">
        <f>+H255*G255</f>
        <v>661400</v>
      </c>
      <c r="J255" s="814">
        <v>105824</v>
      </c>
      <c r="K255" s="814">
        <f>+I255+J255</f>
        <v>767224</v>
      </c>
      <c r="L255" s="813"/>
      <c r="M255" s="815">
        <f>+K255+L255</f>
        <v>767224</v>
      </c>
      <c r="N255" s="1315">
        <f t="shared" si="1039"/>
        <v>9973912</v>
      </c>
      <c r="O255" s="815">
        <v>1</v>
      </c>
      <c r="P255" s="1136">
        <f>+E255+1</f>
        <v>9</v>
      </c>
      <c r="Q255" s="501">
        <f>+P255*2</f>
        <v>18</v>
      </c>
      <c r="R255" s="813">
        <f>+G255</f>
        <v>66140</v>
      </c>
      <c r="S255" s="1098">
        <v>10</v>
      </c>
      <c r="T255" s="1101">
        <v>0.5</v>
      </c>
      <c r="U255" s="1101">
        <f t="shared" ref="U255:U260" si="1072">+S255+S255*T255</f>
        <v>15</v>
      </c>
      <c r="V255" s="814">
        <f>+U255*R255</f>
        <v>992100</v>
      </c>
      <c r="W255" s="814">
        <f>IF((Q255&lt;=30)*AND(V255*Q255%&gt;J255),V255*Q255%,IF((Q255&gt;30)*AND(V255*30%&gt;J255),V255*30%,J255))</f>
        <v>178578</v>
      </c>
      <c r="X255" s="814">
        <f>+V255+W255</f>
        <v>1170678</v>
      </c>
      <c r="Y255" s="813"/>
      <c r="Z255" s="815">
        <f>+X255+Y255</f>
        <v>1170678</v>
      </c>
      <c r="AA255" s="1316">
        <f t="shared" si="1047"/>
        <v>15218814</v>
      </c>
      <c r="AB255" s="963">
        <v>1</v>
      </c>
      <c r="AC255" s="812">
        <f>+P255+1</f>
        <v>10</v>
      </c>
      <c r="AD255" s="501">
        <f>+AC255*2</f>
        <v>20</v>
      </c>
      <c r="AE255" s="813">
        <f t="shared" si="1050"/>
        <v>66140</v>
      </c>
      <c r="AF255" s="1098">
        <v>10</v>
      </c>
      <c r="AG255" s="1098">
        <v>0.6</v>
      </c>
      <c r="AH255" s="1098">
        <f t="shared" ref="AH255:AH260" si="1073">+AF255+AF255*AG255</f>
        <v>16</v>
      </c>
      <c r="AI255" s="814">
        <f>+AH255*AE255</f>
        <v>1058240</v>
      </c>
      <c r="AJ255" s="814">
        <f>IF((AD255&lt;=30)*AND(AI255*AD255%&gt;W255),AI255*AD255%,IF((AD255&gt;30)*AND(AI255*30%&gt;W255),AI255*30%,W255))</f>
        <v>211648</v>
      </c>
      <c r="AK255" s="814">
        <f>+AI255+AJ255</f>
        <v>1269888</v>
      </c>
      <c r="AL255" s="813"/>
      <c r="AM255" s="815">
        <f>+AK255+AL255</f>
        <v>1269888</v>
      </c>
      <c r="AN255" s="1316">
        <f t="shared" si="1055"/>
        <v>16508544</v>
      </c>
      <c r="AO255" s="963">
        <v>1</v>
      </c>
      <c r="AP255" s="812">
        <f>+AC255+1</f>
        <v>11</v>
      </c>
      <c r="AQ255" s="501">
        <f>+AP255*2</f>
        <v>22</v>
      </c>
      <c r="AR255" s="813">
        <f t="shared" si="1058"/>
        <v>66140</v>
      </c>
      <c r="AS255" s="1098">
        <v>10</v>
      </c>
      <c r="AT255" s="1098">
        <v>0.7</v>
      </c>
      <c r="AU255" s="1098">
        <f t="shared" ref="AU255:AU260" si="1074">+AS255+AS255*AT255</f>
        <v>17</v>
      </c>
      <c r="AV255" s="814">
        <f>+AU255*AR255</f>
        <v>1124380</v>
      </c>
      <c r="AW255" s="814">
        <f>IF((AQ255&lt;=30)*AND(AV255*AQ255%&gt;AJ255),AV255*AQ255%,IF((AQ255&gt;30)*AND(AV255*30%&gt;AJ255),AV255*30%,AJ255))</f>
        <v>247363.6</v>
      </c>
      <c r="AX255" s="814">
        <f>+AV255+AW255</f>
        <v>1371743.6</v>
      </c>
      <c r="AY255" s="813"/>
      <c r="AZ255" s="815">
        <f>+AX255+AY255</f>
        <v>1371743.6</v>
      </c>
      <c r="BA255" s="1317">
        <f t="shared" si="1063"/>
        <v>17832666.800000001</v>
      </c>
    </row>
    <row r="256" spans="1:53" s="499" customFormat="1" ht="23.25" customHeight="1" thickBot="1">
      <c r="A256" s="500">
        <v>5</v>
      </c>
      <c r="B256" s="1176" t="s">
        <v>665</v>
      </c>
      <c r="C256" s="493" t="s">
        <v>726</v>
      </c>
      <c r="D256" s="515">
        <v>1</v>
      </c>
      <c r="E256" s="1135">
        <v>21</v>
      </c>
      <c r="F256" s="501">
        <f t="shared" ref="F256:F259" si="1075">+E256*2</f>
        <v>42</v>
      </c>
      <c r="G256" s="813">
        <v>66140</v>
      </c>
      <c r="H256" s="813">
        <v>10</v>
      </c>
      <c r="I256" s="814">
        <f t="shared" ref="I256:I259" si="1076">+H256*G256</f>
        <v>661400</v>
      </c>
      <c r="J256" s="814">
        <v>287043</v>
      </c>
      <c r="K256" s="814">
        <f t="shared" si="1037"/>
        <v>948443</v>
      </c>
      <c r="L256" s="813"/>
      <c r="M256" s="815">
        <f t="shared" ref="M256:M259" si="1077">+K256+L256</f>
        <v>948443</v>
      </c>
      <c r="N256" s="1315">
        <f t="shared" si="1039"/>
        <v>12329759</v>
      </c>
      <c r="O256" s="815">
        <v>1</v>
      </c>
      <c r="P256" s="1136">
        <f t="shared" ref="P256:P259" si="1078">+E256+1</f>
        <v>22</v>
      </c>
      <c r="Q256" s="501">
        <f t="shared" ref="Q256:Q259" si="1079">+P256*2</f>
        <v>44</v>
      </c>
      <c r="R256" s="813">
        <f t="shared" ref="R256:R259" si="1080">+G256</f>
        <v>66140</v>
      </c>
      <c r="S256" s="1098">
        <v>10</v>
      </c>
      <c r="T256" s="1101">
        <v>0.5</v>
      </c>
      <c r="U256" s="1101">
        <f t="shared" si="1072"/>
        <v>15</v>
      </c>
      <c r="V256" s="814">
        <f t="shared" ref="V256:V259" si="1081">+U256*R256</f>
        <v>992100</v>
      </c>
      <c r="W256" s="814">
        <f t="shared" si="1044"/>
        <v>297630</v>
      </c>
      <c r="X256" s="814">
        <f t="shared" ref="X256:X259" si="1082">+V256+W256</f>
        <v>1289730</v>
      </c>
      <c r="Y256" s="813"/>
      <c r="Z256" s="815">
        <f t="shared" ref="Z256:Z259" si="1083">+X256+Y256</f>
        <v>1289730</v>
      </c>
      <c r="AA256" s="1316">
        <f t="shared" si="1047"/>
        <v>16766490</v>
      </c>
      <c r="AB256" s="868">
        <v>1</v>
      </c>
      <c r="AC256" s="812">
        <f t="shared" ref="AC256:AC259" si="1084">+P256+1</f>
        <v>23</v>
      </c>
      <c r="AD256" s="501">
        <f t="shared" ref="AD256:AD259" si="1085">+AC256*2</f>
        <v>46</v>
      </c>
      <c r="AE256" s="813">
        <f t="shared" si="1050"/>
        <v>66140</v>
      </c>
      <c r="AF256" s="1098">
        <v>10</v>
      </c>
      <c r="AG256" s="1098">
        <v>0.6</v>
      </c>
      <c r="AH256" s="1098">
        <f t="shared" si="1073"/>
        <v>16</v>
      </c>
      <c r="AI256" s="814">
        <f t="shared" ref="AI256:AI259" si="1086">+AH256*AE256</f>
        <v>1058240</v>
      </c>
      <c r="AJ256" s="814">
        <f t="shared" si="1052"/>
        <v>317472</v>
      </c>
      <c r="AK256" s="814">
        <f t="shared" ref="AK256:AK259" si="1087">+AI256+AJ256</f>
        <v>1375712</v>
      </c>
      <c r="AL256" s="813"/>
      <c r="AM256" s="815">
        <f t="shared" ref="AM256:AM259" si="1088">+AK256+AL256</f>
        <v>1375712</v>
      </c>
      <c r="AN256" s="1316">
        <f t="shared" si="1055"/>
        <v>17884256</v>
      </c>
      <c r="AO256" s="868">
        <v>1</v>
      </c>
      <c r="AP256" s="812">
        <f t="shared" ref="AP256:AP259" si="1089">+AC256+1</f>
        <v>24</v>
      </c>
      <c r="AQ256" s="501">
        <f t="shared" ref="AQ256:AQ259" si="1090">+AP256*2</f>
        <v>48</v>
      </c>
      <c r="AR256" s="813">
        <f t="shared" si="1058"/>
        <v>66140</v>
      </c>
      <c r="AS256" s="1098">
        <v>10</v>
      </c>
      <c r="AT256" s="1098">
        <v>0.7</v>
      </c>
      <c r="AU256" s="1098">
        <f t="shared" si="1074"/>
        <v>17</v>
      </c>
      <c r="AV256" s="814">
        <f t="shared" ref="AV256:AV259" si="1091">+AU256*AR256</f>
        <v>1124380</v>
      </c>
      <c r="AW256" s="814">
        <f t="shared" si="1060"/>
        <v>337314</v>
      </c>
      <c r="AX256" s="814">
        <f t="shared" ref="AX256:AX259" si="1092">+AV256+AW256</f>
        <v>1461694</v>
      </c>
      <c r="AY256" s="813"/>
      <c r="AZ256" s="815">
        <f t="shared" ref="AZ256:AZ259" si="1093">+AX256+AY256</f>
        <v>1461694</v>
      </c>
      <c r="BA256" s="1317">
        <f t="shared" si="1063"/>
        <v>19002022</v>
      </c>
    </row>
    <row r="257" spans="1:53" s="499" customFormat="1" ht="23.25" customHeight="1" thickBot="1">
      <c r="A257" s="492">
        <v>6</v>
      </c>
      <c r="B257" s="1173" t="s">
        <v>666</v>
      </c>
      <c r="C257" s="493" t="s">
        <v>726</v>
      </c>
      <c r="D257" s="515">
        <v>1</v>
      </c>
      <c r="E257" s="1135">
        <v>21</v>
      </c>
      <c r="F257" s="501">
        <f t="shared" si="1075"/>
        <v>42</v>
      </c>
      <c r="G257" s="813">
        <v>66140</v>
      </c>
      <c r="H257" s="813">
        <v>10</v>
      </c>
      <c r="I257" s="814">
        <f t="shared" si="1076"/>
        <v>661400</v>
      </c>
      <c r="J257" s="814">
        <v>287043</v>
      </c>
      <c r="K257" s="814">
        <f t="shared" si="1037"/>
        <v>948443</v>
      </c>
      <c r="L257" s="813"/>
      <c r="M257" s="815">
        <f t="shared" si="1077"/>
        <v>948443</v>
      </c>
      <c r="N257" s="1315">
        <f t="shared" si="1039"/>
        <v>12329759</v>
      </c>
      <c r="O257" s="815">
        <v>1</v>
      </c>
      <c r="P257" s="1136">
        <f t="shared" si="1078"/>
        <v>22</v>
      </c>
      <c r="Q257" s="501">
        <f t="shared" si="1079"/>
        <v>44</v>
      </c>
      <c r="R257" s="813">
        <f t="shared" si="1080"/>
        <v>66140</v>
      </c>
      <c r="S257" s="1098">
        <v>10</v>
      </c>
      <c r="T257" s="1101">
        <v>0.5</v>
      </c>
      <c r="U257" s="1101">
        <f t="shared" si="1072"/>
        <v>15</v>
      </c>
      <c r="V257" s="814">
        <f t="shared" si="1081"/>
        <v>992100</v>
      </c>
      <c r="W257" s="814">
        <f t="shared" si="1044"/>
        <v>297630</v>
      </c>
      <c r="X257" s="814">
        <f t="shared" si="1082"/>
        <v>1289730</v>
      </c>
      <c r="Y257" s="813"/>
      <c r="Z257" s="815">
        <f t="shared" si="1083"/>
        <v>1289730</v>
      </c>
      <c r="AA257" s="1316">
        <f t="shared" si="1047"/>
        <v>16766490</v>
      </c>
      <c r="AB257" s="868">
        <v>1</v>
      </c>
      <c r="AC257" s="812">
        <f t="shared" si="1084"/>
        <v>23</v>
      </c>
      <c r="AD257" s="501">
        <f t="shared" si="1085"/>
        <v>46</v>
      </c>
      <c r="AE257" s="813">
        <f t="shared" si="1050"/>
        <v>66140</v>
      </c>
      <c r="AF257" s="1098">
        <v>10</v>
      </c>
      <c r="AG257" s="1098">
        <v>0.6</v>
      </c>
      <c r="AH257" s="1098">
        <f t="shared" si="1073"/>
        <v>16</v>
      </c>
      <c r="AI257" s="814">
        <f t="shared" si="1086"/>
        <v>1058240</v>
      </c>
      <c r="AJ257" s="814">
        <f t="shared" si="1052"/>
        <v>317472</v>
      </c>
      <c r="AK257" s="814">
        <f t="shared" si="1087"/>
        <v>1375712</v>
      </c>
      <c r="AL257" s="813"/>
      <c r="AM257" s="815">
        <f t="shared" si="1088"/>
        <v>1375712</v>
      </c>
      <c r="AN257" s="1316">
        <f t="shared" si="1055"/>
        <v>17884256</v>
      </c>
      <c r="AO257" s="868">
        <v>1</v>
      </c>
      <c r="AP257" s="812">
        <f t="shared" si="1089"/>
        <v>24</v>
      </c>
      <c r="AQ257" s="501">
        <f t="shared" si="1090"/>
        <v>48</v>
      </c>
      <c r="AR257" s="813">
        <f t="shared" si="1058"/>
        <v>66140</v>
      </c>
      <c r="AS257" s="1098">
        <v>10</v>
      </c>
      <c r="AT257" s="1098">
        <v>0.7</v>
      </c>
      <c r="AU257" s="1098">
        <f t="shared" si="1074"/>
        <v>17</v>
      </c>
      <c r="AV257" s="814">
        <f t="shared" si="1091"/>
        <v>1124380</v>
      </c>
      <c r="AW257" s="814">
        <f t="shared" si="1060"/>
        <v>337314</v>
      </c>
      <c r="AX257" s="814">
        <f t="shared" si="1092"/>
        <v>1461694</v>
      </c>
      <c r="AY257" s="813"/>
      <c r="AZ257" s="815">
        <f t="shared" si="1093"/>
        <v>1461694</v>
      </c>
      <c r="BA257" s="1317">
        <f t="shared" si="1063"/>
        <v>19002022</v>
      </c>
    </row>
    <row r="258" spans="1:53" s="499" customFormat="1" ht="23.25" customHeight="1" thickBot="1">
      <c r="A258" s="500">
        <v>7</v>
      </c>
      <c r="B258" s="1176" t="s">
        <v>1579</v>
      </c>
      <c r="C258" s="493" t="s">
        <v>726</v>
      </c>
      <c r="D258" s="515">
        <v>1</v>
      </c>
      <c r="E258" s="1135">
        <v>4</v>
      </c>
      <c r="F258" s="501">
        <f t="shared" si="1075"/>
        <v>8</v>
      </c>
      <c r="G258" s="813">
        <v>66140</v>
      </c>
      <c r="H258" s="813">
        <v>10</v>
      </c>
      <c r="I258" s="814">
        <f t="shared" si="1076"/>
        <v>661400</v>
      </c>
      <c r="J258" s="814">
        <v>52912</v>
      </c>
      <c r="K258" s="814">
        <f t="shared" si="1037"/>
        <v>714312</v>
      </c>
      <c r="L258" s="813"/>
      <c r="M258" s="815">
        <f t="shared" si="1077"/>
        <v>714312</v>
      </c>
      <c r="N258" s="1315">
        <f t="shared" si="1039"/>
        <v>9286056</v>
      </c>
      <c r="O258" s="815">
        <v>1</v>
      </c>
      <c r="P258" s="1136">
        <f t="shared" si="1078"/>
        <v>5</v>
      </c>
      <c r="Q258" s="501">
        <f t="shared" si="1079"/>
        <v>10</v>
      </c>
      <c r="R258" s="813">
        <f t="shared" si="1080"/>
        <v>66140</v>
      </c>
      <c r="S258" s="1098">
        <v>10</v>
      </c>
      <c r="T258" s="1101">
        <v>0.5</v>
      </c>
      <c r="U258" s="1101">
        <f t="shared" si="1072"/>
        <v>15</v>
      </c>
      <c r="V258" s="814">
        <f t="shared" si="1081"/>
        <v>992100</v>
      </c>
      <c r="W258" s="814">
        <f t="shared" si="1044"/>
        <v>99210</v>
      </c>
      <c r="X258" s="814">
        <f t="shared" si="1082"/>
        <v>1091310</v>
      </c>
      <c r="Y258" s="813"/>
      <c r="Z258" s="815">
        <f t="shared" si="1083"/>
        <v>1091310</v>
      </c>
      <c r="AA258" s="1316">
        <f t="shared" si="1047"/>
        <v>14187030</v>
      </c>
      <c r="AB258" s="868">
        <v>1</v>
      </c>
      <c r="AC258" s="812">
        <f t="shared" si="1084"/>
        <v>6</v>
      </c>
      <c r="AD258" s="501">
        <f t="shared" si="1085"/>
        <v>12</v>
      </c>
      <c r="AE258" s="813">
        <f t="shared" si="1050"/>
        <v>66140</v>
      </c>
      <c r="AF258" s="1098">
        <v>10</v>
      </c>
      <c r="AG258" s="1098">
        <v>0.6</v>
      </c>
      <c r="AH258" s="1098">
        <f t="shared" si="1073"/>
        <v>16</v>
      </c>
      <c r="AI258" s="814">
        <f t="shared" si="1086"/>
        <v>1058240</v>
      </c>
      <c r="AJ258" s="814">
        <f t="shared" si="1052"/>
        <v>126988.79999999999</v>
      </c>
      <c r="AK258" s="814">
        <f t="shared" si="1087"/>
        <v>1185228.8</v>
      </c>
      <c r="AL258" s="813"/>
      <c r="AM258" s="815">
        <f t="shared" si="1088"/>
        <v>1185228.8</v>
      </c>
      <c r="AN258" s="1316">
        <f t="shared" si="1055"/>
        <v>15407974.4</v>
      </c>
      <c r="AO258" s="868">
        <v>1</v>
      </c>
      <c r="AP258" s="812">
        <f t="shared" si="1089"/>
        <v>7</v>
      </c>
      <c r="AQ258" s="501">
        <f t="shared" si="1090"/>
        <v>14</v>
      </c>
      <c r="AR258" s="813">
        <f t="shared" si="1058"/>
        <v>66140</v>
      </c>
      <c r="AS258" s="1098">
        <v>10</v>
      </c>
      <c r="AT258" s="1098">
        <v>0.7</v>
      </c>
      <c r="AU258" s="1098">
        <f t="shared" si="1074"/>
        <v>17</v>
      </c>
      <c r="AV258" s="814">
        <f t="shared" si="1091"/>
        <v>1124380</v>
      </c>
      <c r="AW258" s="814">
        <f t="shared" si="1060"/>
        <v>157413.20000000001</v>
      </c>
      <c r="AX258" s="814">
        <f t="shared" si="1092"/>
        <v>1281793.2</v>
      </c>
      <c r="AY258" s="813"/>
      <c r="AZ258" s="815">
        <f t="shared" si="1093"/>
        <v>1281793.2</v>
      </c>
      <c r="BA258" s="1317">
        <f t="shared" si="1063"/>
        <v>16663311.6</v>
      </c>
    </row>
    <row r="259" spans="1:53" s="499" customFormat="1" ht="23.25" customHeight="1" thickBot="1">
      <c r="A259" s="492">
        <v>8</v>
      </c>
      <c r="B259" s="1173" t="s">
        <v>1580</v>
      </c>
      <c r="C259" s="493" t="s">
        <v>726</v>
      </c>
      <c r="D259" s="515">
        <v>1</v>
      </c>
      <c r="E259" s="1135">
        <v>3</v>
      </c>
      <c r="F259" s="501">
        <f t="shared" si="1075"/>
        <v>6</v>
      </c>
      <c r="G259" s="813">
        <v>66140</v>
      </c>
      <c r="H259" s="813">
        <v>10</v>
      </c>
      <c r="I259" s="814">
        <f t="shared" si="1076"/>
        <v>661400</v>
      </c>
      <c r="J259" s="814">
        <v>39684</v>
      </c>
      <c r="K259" s="814">
        <f t="shared" si="1037"/>
        <v>701084</v>
      </c>
      <c r="L259" s="813"/>
      <c r="M259" s="815">
        <f t="shared" si="1077"/>
        <v>701084</v>
      </c>
      <c r="N259" s="1315">
        <f t="shared" si="1039"/>
        <v>9114092</v>
      </c>
      <c r="O259" s="815">
        <v>1</v>
      </c>
      <c r="P259" s="1136">
        <f t="shared" si="1078"/>
        <v>4</v>
      </c>
      <c r="Q259" s="501">
        <f t="shared" si="1079"/>
        <v>8</v>
      </c>
      <c r="R259" s="813">
        <f t="shared" si="1080"/>
        <v>66140</v>
      </c>
      <c r="S259" s="1098">
        <v>10</v>
      </c>
      <c r="T259" s="1101">
        <v>0.5</v>
      </c>
      <c r="U259" s="1101">
        <f t="shared" si="1072"/>
        <v>15</v>
      </c>
      <c r="V259" s="814">
        <f t="shared" si="1081"/>
        <v>992100</v>
      </c>
      <c r="W259" s="814">
        <f t="shared" si="1044"/>
        <v>79368</v>
      </c>
      <c r="X259" s="814">
        <f t="shared" si="1082"/>
        <v>1071468</v>
      </c>
      <c r="Y259" s="813"/>
      <c r="Z259" s="815">
        <f t="shared" si="1083"/>
        <v>1071468</v>
      </c>
      <c r="AA259" s="1316">
        <f t="shared" si="1047"/>
        <v>13929084</v>
      </c>
      <c r="AB259" s="868">
        <v>1</v>
      </c>
      <c r="AC259" s="812">
        <f t="shared" si="1084"/>
        <v>5</v>
      </c>
      <c r="AD259" s="501">
        <f t="shared" si="1085"/>
        <v>10</v>
      </c>
      <c r="AE259" s="813">
        <f t="shared" si="1050"/>
        <v>66140</v>
      </c>
      <c r="AF259" s="1098">
        <v>10</v>
      </c>
      <c r="AG259" s="1098">
        <v>0.6</v>
      </c>
      <c r="AH259" s="1098">
        <f t="shared" si="1073"/>
        <v>16</v>
      </c>
      <c r="AI259" s="814">
        <f t="shared" si="1086"/>
        <v>1058240</v>
      </c>
      <c r="AJ259" s="814">
        <f t="shared" si="1052"/>
        <v>105824</v>
      </c>
      <c r="AK259" s="814">
        <f t="shared" si="1087"/>
        <v>1164064</v>
      </c>
      <c r="AL259" s="813"/>
      <c r="AM259" s="815">
        <f t="shared" si="1088"/>
        <v>1164064</v>
      </c>
      <c r="AN259" s="1316">
        <f t="shared" si="1055"/>
        <v>15132832</v>
      </c>
      <c r="AO259" s="868">
        <v>1</v>
      </c>
      <c r="AP259" s="812">
        <f t="shared" si="1089"/>
        <v>6</v>
      </c>
      <c r="AQ259" s="501">
        <f t="shared" si="1090"/>
        <v>12</v>
      </c>
      <c r="AR259" s="813">
        <f t="shared" si="1058"/>
        <v>66140</v>
      </c>
      <c r="AS259" s="1098">
        <v>10</v>
      </c>
      <c r="AT259" s="1098">
        <v>0.7</v>
      </c>
      <c r="AU259" s="1098">
        <f t="shared" si="1074"/>
        <v>17</v>
      </c>
      <c r="AV259" s="814">
        <f t="shared" si="1091"/>
        <v>1124380</v>
      </c>
      <c r="AW259" s="814">
        <f t="shared" si="1060"/>
        <v>134925.6</v>
      </c>
      <c r="AX259" s="814">
        <f t="shared" si="1092"/>
        <v>1259305.6000000001</v>
      </c>
      <c r="AY259" s="813"/>
      <c r="AZ259" s="815">
        <f t="shared" si="1093"/>
        <v>1259305.6000000001</v>
      </c>
      <c r="BA259" s="1317">
        <f t="shared" si="1063"/>
        <v>16370972.800000001</v>
      </c>
    </row>
    <row r="260" spans="1:53" s="499" customFormat="1" ht="23.25" customHeight="1" thickBot="1">
      <c r="A260" s="500">
        <v>9</v>
      </c>
      <c r="B260" s="1176" t="s">
        <v>1583</v>
      </c>
      <c r="C260" s="493" t="s">
        <v>726</v>
      </c>
      <c r="D260" s="515">
        <v>1</v>
      </c>
      <c r="E260" s="1149">
        <v>4</v>
      </c>
      <c r="F260" s="511">
        <f>+E260*2</f>
        <v>8</v>
      </c>
      <c r="G260" s="818">
        <v>66140</v>
      </c>
      <c r="H260" s="818">
        <v>10</v>
      </c>
      <c r="I260" s="819">
        <f>+H260*G260</f>
        <v>661400</v>
      </c>
      <c r="J260" s="819">
        <v>52912</v>
      </c>
      <c r="K260" s="819">
        <f>+I260+J260</f>
        <v>714312</v>
      </c>
      <c r="L260" s="818"/>
      <c r="M260" s="820">
        <f>+K260+L260</f>
        <v>714312</v>
      </c>
      <c r="N260" s="1315">
        <f t="shared" si="1039"/>
        <v>9286056</v>
      </c>
      <c r="O260" s="815">
        <v>1</v>
      </c>
      <c r="P260" s="1138">
        <f>+E260+1</f>
        <v>5</v>
      </c>
      <c r="Q260" s="511">
        <f>+P260*2</f>
        <v>10</v>
      </c>
      <c r="R260" s="818">
        <f>+G260</f>
        <v>66140</v>
      </c>
      <c r="S260" s="1099">
        <v>10</v>
      </c>
      <c r="T260" s="1101">
        <v>0.5</v>
      </c>
      <c r="U260" s="1101">
        <f t="shared" si="1072"/>
        <v>15</v>
      </c>
      <c r="V260" s="819">
        <f>+U260*R260</f>
        <v>992100</v>
      </c>
      <c r="W260" s="819">
        <f>IF((Q260&lt;=30)*AND(V260*Q260%&gt;J260),V260*Q260%,IF((Q260&gt;30)*AND(V260*30%&gt;J260),V260*30%,J260))</f>
        <v>99210</v>
      </c>
      <c r="X260" s="819">
        <f>+V260+W260</f>
        <v>1091310</v>
      </c>
      <c r="Y260" s="818"/>
      <c r="Z260" s="820">
        <f>+X260+Y260</f>
        <v>1091310</v>
      </c>
      <c r="AA260" s="1316">
        <f t="shared" si="1047"/>
        <v>14187030</v>
      </c>
      <c r="AB260" s="868">
        <v>1</v>
      </c>
      <c r="AC260" s="817">
        <f>+P260+1</f>
        <v>6</v>
      </c>
      <c r="AD260" s="511">
        <f>+AC260*2</f>
        <v>12</v>
      </c>
      <c r="AE260" s="818">
        <f t="shared" si="1050"/>
        <v>66140</v>
      </c>
      <c r="AF260" s="1099">
        <v>10</v>
      </c>
      <c r="AG260" s="1098">
        <v>0.6</v>
      </c>
      <c r="AH260" s="1098">
        <f t="shared" si="1073"/>
        <v>16</v>
      </c>
      <c r="AI260" s="819">
        <f>+AH260*AE260</f>
        <v>1058240</v>
      </c>
      <c r="AJ260" s="819">
        <f>IF((AD260&lt;=30)*AND(AI260*AD260%&gt;W260),AI260*AD260%,IF((AD260&gt;30)*AND(AI260*30%&gt;W260),AI260*30%,W260))</f>
        <v>126988.79999999999</v>
      </c>
      <c r="AK260" s="819">
        <f>+AI260+AJ260</f>
        <v>1185228.8</v>
      </c>
      <c r="AL260" s="818"/>
      <c r="AM260" s="820">
        <f>+AK260+AL260</f>
        <v>1185228.8</v>
      </c>
      <c r="AN260" s="1316">
        <f t="shared" si="1055"/>
        <v>15407974.4</v>
      </c>
      <c r="AO260" s="868">
        <v>1</v>
      </c>
      <c r="AP260" s="817">
        <f>+AC260+1</f>
        <v>7</v>
      </c>
      <c r="AQ260" s="511">
        <f>+AP260*2</f>
        <v>14</v>
      </c>
      <c r="AR260" s="818">
        <f t="shared" si="1058"/>
        <v>66140</v>
      </c>
      <c r="AS260" s="1099">
        <v>10</v>
      </c>
      <c r="AT260" s="1098">
        <v>0.7</v>
      </c>
      <c r="AU260" s="1098">
        <f t="shared" si="1074"/>
        <v>17</v>
      </c>
      <c r="AV260" s="819">
        <f>+AU260*AR260</f>
        <v>1124380</v>
      </c>
      <c r="AW260" s="819">
        <f>IF((AQ260&lt;=30)*AND(AV260*AQ260%&gt;AJ260),AV260*AQ260%,IF((AQ260&gt;30)*AND(AV260*30%&gt;AJ260),AV260*30%,AJ260))</f>
        <v>157413.20000000001</v>
      </c>
      <c r="AX260" s="819">
        <f>+AV260+AW260</f>
        <v>1281793.2</v>
      </c>
      <c r="AY260" s="818"/>
      <c r="AZ260" s="820">
        <f>+AX260+AY260</f>
        <v>1281793.2</v>
      </c>
      <c r="BA260" s="1317">
        <f t="shared" si="1063"/>
        <v>16663311.6</v>
      </c>
    </row>
    <row r="261" spans="1:53" s="499" customFormat="1" ht="23.25" customHeight="1" thickBot="1">
      <c r="A261" s="492">
        <v>10</v>
      </c>
      <c r="B261" s="1171" t="s">
        <v>1860</v>
      </c>
      <c r="C261" s="493" t="s">
        <v>726</v>
      </c>
      <c r="D261" s="515">
        <v>1</v>
      </c>
      <c r="E261" s="1135">
        <v>3</v>
      </c>
      <c r="F261" s="501">
        <f t="shared" ref="F261" si="1094">+E261*2</f>
        <v>6</v>
      </c>
      <c r="G261" s="813">
        <v>66140</v>
      </c>
      <c r="H261" s="813">
        <v>10</v>
      </c>
      <c r="I261" s="814">
        <f t="shared" ref="I261" si="1095">+H261*G261</f>
        <v>661400</v>
      </c>
      <c r="J261" s="814">
        <v>39684</v>
      </c>
      <c r="K261" s="814">
        <f t="shared" ref="K261" si="1096">+I261+J261</f>
        <v>701084</v>
      </c>
      <c r="L261" s="813"/>
      <c r="M261" s="815">
        <f t="shared" ref="M261" si="1097">+K261+L261</f>
        <v>701084</v>
      </c>
      <c r="N261" s="1315">
        <f t="shared" si="1039"/>
        <v>9114092</v>
      </c>
      <c r="O261" s="815">
        <v>1</v>
      </c>
      <c r="P261" s="1136">
        <f t="shared" ref="P261" si="1098">+E261+1</f>
        <v>4</v>
      </c>
      <c r="Q261" s="501">
        <f t="shared" ref="Q261" si="1099">+P261*2</f>
        <v>8</v>
      </c>
      <c r="R261" s="813">
        <f t="shared" ref="R261" si="1100">+G261</f>
        <v>66140</v>
      </c>
      <c r="S261" s="1098">
        <v>10</v>
      </c>
      <c r="T261" s="1101">
        <v>0.5</v>
      </c>
      <c r="U261" s="1101">
        <f t="shared" ref="U261" si="1101">+S261+S261*T261</f>
        <v>15</v>
      </c>
      <c r="V261" s="814">
        <f t="shared" ref="V261" si="1102">+U261*R261</f>
        <v>992100</v>
      </c>
      <c r="W261" s="814">
        <f t="shared" ref="W261" si="1103">IF((Q261&lt;=30)*AND(V261*Q261%&gt;J261),V261*Q261%,IF((Q261&gt;30)*AND(V261*30%&gt;J261),V261*30%,J261))</f>
        <v>79368</v>
      </c>
      <c r="X261" s="814">
        <f t="shared" ref="X261" si="1104">+V261+W261</f>
        <v>1071468</v>
      </c>
      <c r="Y261" s="813"/>
      <c r="Z261" s="815">
        <f t="shared" ref="Z261" si="1105">+X261+Y261</f>
        <v>1071468</v>
      </c>
      <c r="AA261" s="1316">
        <f t="shared" si="1047"/>
        <v>13929084</v>
      </c>
      <c r="AB261" s="868">
        <v>1</v>
      </c>
      <c r="AC261" s="817">
        <f t="shared" ref="AC261" si="1106">+P261+1</f>
        <v>5</v>
      </c>
      <c r="AD261" s="511">
        <f t="shared" ref="AD261" si="1107">+AC261*2</f>
        <v>10</v>
      </c>
      <c r="AE261" s="818">
        <f t="shared" ref="AE261" si="1108">+R261</f>
        <v>66140</v>
      </c>
      <c r="AF261" s="1098">
        <v>10</v>
      </c>
      <c r="AG261" s="1098">
        <v>0.6</v>
      </c>
      <c r="AH261" s="1098">
        <f t="shared" ref="AH261" si="1109">+AF261+AF261*AG261</f>
        <v>16</v>
      </c>
      <c r="AI261" s="819">
        <f t="shared" ref="AI261" si="1110">+AH261*AE261</f>
        <v>1058240</v>
      </c>
      <c r="AJ261" s="819">
        <f t="shared" ref="AJ261" si="1111">IF((AD261&lt;=30)*AND(AI261*AD261%&gt;W261),AI261*AD261%,IF((AD261&gt;30)*AND(AI261*30%&gt;W261),AI261*30%,W261))</f>
        <v>105824</v>
      </c>
      <c r="AK261" s="819">
        <f t="shared" ref="AK261" si="1112">+AI261+AJ261</f>
        <v>1164064</v>
      </c>
      <c r="AL261" s="818"/>
      <c r="AM261" s="820">
        <f t="shared" ref="AM261" si="1113">+AK261+AL261</f>
        <v>1164064</v>
      </c>
      <c r="AN261" s="1316">
        <f t="shared" si="1055"/>
        <v>15132832</v>
      </c>
      <c r="AO261" s="868">
        <v>1</v>
      </c>
      <c r="AP261" s="812">
        <f t="shared" ref="AP261" si="1114">+AC261+1</f>
        <v>6</v>
      </c>
      <c r="AQ261" s="501">
        <f t="shared" ref="AQ261" si="1115">+AP261*2</f>
        <v>12</v>
      </c>
      <c r="AR261" s="813">
        <f t="shared" ref="AR261" si="1116">+AE261</f>
        <v>66140</v>
      </c>
      <c r="AS261" s="1098">
        <v>10</v>
      </c>
      <c r="AT261" s="1098">
        <v>0.7</v>
      </c>
      <c r="AU261" s="1098">
        <f t="shared" ref="AU261" si="1117">+AS261+AS261*AT261</f>
        <v>17</v>
      </c>
      <c r="AV261" s="814">
        <f t="shared" ref="AV261" si="1118">+AU261*AR261</f>
        <v>1124380</v>
      </c>
      <c r="AW261" s="814">
        <f t="shared" ref="AW261" si="1119">IF((AQ261&lt;=30)*AND(AV261*AQ261%&gt;AJ261),AV261*AQ261%,IF((AQ261&gt;30)*AND(AV261*30%&gt;AJ261),AV261*30%,AJ261))</f>
        <v>134925.6</v>
      </c>
      <c r="AX261" s="814">
        <f t="shared" ref="AX261" si="1120">+AV261+AW261</f>
        <v>1259305.6000000001</v>
      </c>
      <c r="AY261" s="813"/>
      <c r="AZ261" s="815">
        <f t="shared" ref="AZ261" si="1121">+AX261+AY261</f>
        <v>1259305.6000000001</v>
      </c>
      <c r="BA261" s="1317">
        <f t="shared" si="1063"/>
        <v>16370972.800000001</v>
      </c>
    </row>
    <row r="262" spans="1:53" s="508" customFormat="1" ht="18" customHeight="1" thickBot="1">
      <c r="A262" s="1581" t="s">
        <v>64</v>
      </c>
      <c r="B262" s="1582"/>
      <c r="C262" s="1583"/>
      <c r="D262" s="801">
        <f t="shared" ref="D262:R262" si="1122">SUM(D252:D261)</f>
        <v>10</v>
      </c>
      <c r="E262" s="1139">
        <f t="shared" si="1122"/>
        <v>90</v>
      </c>
      <c r="F262" s="866">
        <f t="shared" si="1122"/>
        <v>180</v>
      </c>
      <c r="G262" s="866">
        <f t="shared" si="1122"/>
        <v>661400</v>
      </c>
      <c r="H262" s="866">
        <f t="shared" si="1122"/>
        <v>101</v>
      </c>
      <c r="I262" s="866">
        <f t="shared" si="1122"/>
        <v>6680140</v>
      </c>
      <c r="J262" s="866">
        <f t="shared" si="1122"/>
        <v>1214207</v>
      </c>
      <c r="K262" s="866">
        <f t="shared" si="1122"/>
        <v>7894347</v>
      </c>
      <c r="L262" s="866">
        <f t="shared" si="1122"/>
        <v>0</v>
      </c>
      <c r="M262" s="866">
        <f t="shared" si="1122"/>
        <v>7894347</v>
      </c>
      <c r="N262" s="642">
        <f t="shared" si="1122"/>
        <v>102626511</v>
      </c>
      <c r="O262" s="999">
        <f t="shared" si="1122"/>
        <v>10</v>
      </c>
      <c r="P262" s="1139">
        <f t="shared" si="1122"/>
        <v>100</v>
      </c>
      <c r="Q262" s="866">
        <f t="shared" si="1122"/>
        <v>200</v>
      </c>
      <c r="R262" s="866">
        <f t="shared" si="1122"/>
        <v>661400</v>
      </c>
      <c r="S262" s="866"/>
      <c r="T262" s="866"/>
      <c r="U262" s="866">
        <f t="shared" ref="U262:AE262" si="1123">SUM(U252:U261)</f>
        <v>151.5</v>
      </c>
      <c r="V262" s="866">
        <f t="shared" si="1123"/>
        <v>10020210</v>
      </c>
      <c r="W262" s="866">
        <f t="shared" si="1123"/>
        <v>1599265.2</v>
      </c>
      <c r="X262" s="866">
        <f t="shared" si="1123"/>
        <v>11619475.199999999</v>
      </c>
      <c r="Y262" s="866">
        <f t="shared" si="1123"/>
        <v>0</v>
      </c>
      <c r="Z262" s="866">
        <f t="shared" si="1123"/>
        <v>11619475.199999999</v>
      </c>
      <c r="AA262" s="642">
        <f t="shared" si="1123"/>
        <v>151053177.59999999</v>
      </c>
      <c r="AB262" s="642">
        <f t="shared" si="1123"/>
        <v>10</v>
      </c>
      <c r="AC262" s="645">
        <f t="shared" si="1123"/>
        <v>110</v>
      </c>
      <c r="AD262" s="646">
        <f t="shared" si="1123"/>
        <v>220</v>
      </c>
      <c r="AE262" s="646">
        <f t="shared" si="1123"/>
        <v>661400</v>
      </c>
      <c r="AF262" s="646"/>
      <c r="AG262" s="646"/>
      <c r="AH262" s="646">
        <f t="shared" ref="AH262:AR262" si="1124">SUM(AH252:AH261)</f>
        <v>161.6</v>
      </c>
      <c r="AI262" s="646">
        <f t="shared" si="1124"/>
        <v>10688224</v>
      </c>
      <c r="AJ262" s="646">
        <f t="shared" si="1124"/>
        <v>1856152.96</v>
      </c>
      <c r="AK262" s="646">
        <f t="shared" si="1124"/>
        <v>12544376.960000001</v>
      </c>
      <c r="AL262" s="646">
        <f t="shared" si="1124"/>
        <v>0</v>
      </c>
      <c r="AM262" s="646">
        <f t="shared" si="1124"/>
        <v>12544376.960000001</v>
      </c>
      <c r="AN262" s="647">
        <f t="shared" si="1124"/>
        <v>163076900.48000002</v>
      </c>
      <c r="AO262" s="647">
        <f t="shared" si="1124"/>
        <v>10</v>
      </c>
      <c r="AP262" s="865">
        <f t="shared" si="1124"/>
        <v>120</v>
      </c>
      <c r="AQ262" s="866">
        <f t="shared" si="1124"/>
        <v>240</v>
      </c>
      <c r="AR262" s="866">
        <f t="shared" si="1124"/>
        <v>661400</v>
      </c>
      <c r="AS262" s="866"/>
      <c r="AT262" s="866"/>
      <c r="AU262" s="866">
        <f t="shared" ref="AU262:BA262" si="1125">SUM(AU252:AU261)</f>
        <v>171.7</v>
      </c>
      <c r="AV262" s="866">
        <f t="shared" si="1125"/>
        <v>11356238</v>
      </c>
      <c r="AW262" s="866">
        <f t="shared" si="1125"/>
        <v>2131824.48</v>
      </c>
      <c r="AX262" s="866">
        <f t="shared" si="1125"/>
        <v>13488062.479999997</v>
      </c>
      <c r="AY262" s="866">
        <f t="shared" si="1125"/>
        <v>0</v>
      </c>
      <c r="AZ262" s="866">
        <f t="shared" si="1125"/>
        <v>13488062.479999997</v>
      </c>
      <c r="BA262" s="867">
        <f t="shared" si="1125"/>
        <v>175344812.24000001</v>
      </c>
    </row>
    <row r="263" spans="1:53" s="478" customFormat="1" ht="17.25" customHeight="1">
      <c r="A263" s="509"/>
      <c r="B263" s="510"/>
      <c r="C263" s="510"/>
      <c r="D263" s="510"/>
      <c r="E263" s="1140"/>
      <c r="F263" s="510"/>
      <c r="G263" s="510"/>
      <c r="H263" s="510"/>
      <c r="I263" s="510"/>
      <c r="J263" s="510"/>
      <c r="K263" s="510"/>
      <c r="L263" s="510"/>
      <c r="M263" s="510"/>
      <c r="N263" s="510"/>
      <c r="O263" s="510"/>
      <c r="P263" s="1140"/>
      <c r="Q263" s="510"/>
      <c r="R263" s="510"/>
      <c r="S263" s="510"/>
      <c r="T263" s="510"/>
      <c r="U263" s="510"/>
      <c r="V263" s="510"/>
      <c r="W263" s="510"/>
      <c r="X263" s="510"/>
      <c r="Y263" s="510"/>
      <c r="Z263" s="510"/>
      <c r="AA263" s="510"/>
      <c r="AB263" s="510"/>
    </row>
    <row r="264" spans="1:53" s="478" customFormat="1" ht="18" customHeight="1" thickBot="1">
      <c r="A264" s="509"/>
      <c r="B264" s="510"/>
      <c r="C264" s="510"/>
      <c r="D264" s="510"/>
      <c r="E264" s="1140"/>
      <c r="F264" s="510"/>
      <c r="G264" s="510"/>
      <c r="H264" s="510"/>
      <c r="I264" s="510"/>
      <c r="J264" s="510"/>
      <c r="K264" s="510"/>
      <c r="L264" s="510"/>
      <c r="M264" s="510"/>
      <c r="N264" s="510"/>
      <c r="O264" s="510"/>
      <c r="P264" s="1140"/>
      <c r="Q264" s="510"/>
      <c r="R264" s="510"/>
      <c r="S264" s="510"/>
      <c r="T264" s="510"/>
      <c r="U264" s="510"/>
      <c r="V264" s="510"/>
      <c r="W264" s="510"/>
      <c r="X264" s="510"/>
      <c r="Y264" s="510"/>
      <c r="Z264" s="510"/>
      <c r="AA264" s="510"/>
      <c r="AB264" s="510"/>
    </row>
    <row r="265" spans="1:53" s="477" customFormat="1" ht="30.75" customHeight="1" thickBot="1">
      <c r="A265" s="1584" t="s">
        <v>789</v>
      </c>
      <c r="B265" s="1585"/>
      <c r="C265" s="1586"/>
      <c r="D265" s="996"/>
      <c r="E265" s="1572" t="s">
        <v>2177</v>
      </c>
      <c r="F265" s="1573"/>
      <c r="G265" s="1573"/>
      <c r="H265" s="1573"/>
      <c r="I265" s="1573"/>
      <c r="J265" s="1573"/>
      <c r="K265" s="1573"/>
      <c r="L265" s="1573"/>
      <c r="M265" s="1573"/>
      <c r="N265" s="1574"/>
      <c r="O265" s="992"/>
      <c r="P265" s="1572" t="s">
        <v>2177</v>
      </c>
      <c r="Q265" s="1573"/>
      <c r="R265" s="1573"/>
      <c r="S265" s="1573"/>
      <c r="T265" s="1573"/>
      <c r="U265" s="1573"/>
      <c r="V265" s="1573"/>
      <c r="W265" s="1573"/>
      <c r="X265" s="1573"/>
      <c r="Y265" s="1573"/>
      <c r="Z265" s="1573"/>
      <c r="AA265" s="1574"/>
      <c r="AB265" s="992"/>
      <c r="AC265" s="1572" t="s">
        <v>2177</v>
      </c>
      <c r="AD265" s="1573"/>
      <c r="AE265" s="1573"/>
      <c r="AF265" s="1573"/>
      <c r="AG265" s="1573"/>
      <c r="AH265" s="1573"/>
      <c r="AI265" s="1573"/>
      <c r="AJ265" s="1573"/>
      <c r="AK265" s="1573"/>
      <c r="AL265" s="1573"/>
      <c r="AM265" s="1573"/>
      <c r="AN265" s="1574"/>
      <c r="AO265" s="992"/>
      <c r="AP265" s="1572" t="s">
        <v>2177</v>
      </c>
      <c r="AQ265" s="1573"/>
      <c r="AR265" s="1573"/>
      <c r="AS265" s="1573"/>
      <c r="AT265" s="1573"/>
      <c r="AU265" s="1573"/>
      <c r="AV265" s="1573"/>
      <c r="AW265" s="1573"/>
      <c r="AX265" s="1573"/>
      <c r="AY265" s="1573"/>
      <c r="AZ265" s="1573"/>
      <c r="BA265" s="1574"/>
    </row>
    <row r="266" spans="1:53" s="478" customFormat="1" ht="25.5" customHeight="1" thickBot="1">
      <c r="A266" s="1575" t="s">
        <v>22</v>
      </c>
      <c r="B266" s="1576"/>
      <c r="C266" s="1577"/>
      <c r="D266" s="1578" t="s">
        <v>1864</v>
      </c>
      <c r="E266" s="1579"/>
      <c r="F266" s="1579"/>
      <c r="G266" s="1579"/>
      <c r="H266" s="1579"/>
      <c r="I266" s="1579"/>
      <c r="J266" s="1579"/>
      <c r="K266" s="1579"/>
      <c r="L266" s="1579"/>
      <c r="M266" s="1579"/>
      <c r="N266" s="1580"/>
      <c r="O266" s="994"/>
      <c r="P266" s="1578" t="s">
        <v>1865</v>
      </c>
      <c r="Q266" s="1579"/>
      <c r="R266" s="1579"/>
      <c r="S266" s="1579"/>
      <c r="T266" s="1579"/>
      <c r="U266" s="1579"/>
      <c r="V266" s="1579"/>
      <c r="W266" s="1579"/>
      <c r="X266" s="1579"/>
      <c r="Y266" s="1579"/>
      <c r="Z266" s="1579"/>
      <c r="AA266" s="1580"/>
      <c r="AB266" s="994"/>
      <c r="AC266" s="1578" t="s">
        <v>2158</v>
      </c>
      <c r="AD266" s="1579"/>
      <c r="AE266" s="1579"/>
      <c r="AF266" s="1579"/>
      <c r="AG266" s="1579"/>
      <c r="AH266" s="1579"/>
      <c r="AI266" s="1579"/>
      <c r="AJ266" s="1579"/>
      <c r="AK266" s="1579"/>
      <c r="AL266" s="1579"/>
      <c r="AM266" s="1579"/>
      <c r="AN266" s="1580"/>
      <c r="AO266" s="994"/>
      <c r="AP266" s="1578" t="s">
        <v>2489</v>
      </c>
      <c r="AQ266" s="1579"/>
      <c r="AR266" s="1579"/>
      <c r="AS266" s="1579"/>
      <c r="AT266" s="1579"/>
      <c r="AU266" s="1579"/>
      <c r="AV266" s="1579"/>
      <c r="AW266" s="1579"/>
      <c r="AX266" s="1579"/>
      <c r="AY266" s="1579"/>
      <c r="AZ266" s="1579"/>
      <c r="BA266" s="1580"/>
    </row>
    <row r="267" spans="1:53" ht="72.75" customHeight="1" thickBot="1">
      <c r="A267" s="479" t="s">
        <v>10</v>
      </c>
      <c r="B267" s="480" t="s">
        <v>54</v>
      </c>
      <c r="C267" s="480" t="s">
        <v>55</v>
      </c>
      <c r="D267" s="481" t="s">
        <v>1</v>
      </c>
      <c r="E267" s="1133" t="s">
        <v>586</v>
      </c>
      <c r="F267" s="482" t="s">
        <v>57</v>
      </c>
      <c r="G267" s="483" t="s">
        <v>62</v>
      </c>
      <c r="H267" s="484" t="s">
        <v>63</v>
      </c>
      <c r="I267" s="483" t="s">
        <v>587</v>
      </c>
      <c r="J267" s="485" t="s">
        <v>588</v>
      </c>
      <c r="K267" s="485" t="s">
        <v>848</v>
      </c>
      <c r="L267" s="486" t="s">
        <v>880</v>
      </c>
      <c r="M267" s="486" t="s">
        <v>1866</v>
      </c>
      <c r="N267" s="311" t="s">
        <v>1867</v>
      </c>
      <c r="O267" s="781"/>
      <c r="P267" s="1162" t="str">
        <f>+E267</f>
        <v>Դատավորի ստաժ</v>
      </c>
      <c r="Q267" s="488" t="str">
        <f>+F267</f>
        <v>Ստաժի %-ը</v>
      </c>
      <c r="R267" s="485" t="s">
        <v>62</v>
      </c>
      <c r="S267" s="1102" t="s">
        <v>63</v>
      </c>
      <c r="T267" s="1103" t="s">
        <v>2466</v>
      </c>
      <c r="U267" s="1102" t="s">
        <v>2467</v>
      </c>
      <c r="V267" s="485" t="s">
        <v>587</v>
      </c>
      <c r="W267" s="485" t="s">
        <v>588</v>
      </c>
      <c r="X267" s="485" t="s">
        <v>877</v>
      </c>
      <c r="Y267" s="490" t="s">
        <v>881</v>
      </c>
      <c r="Z267" s="490" t="s">
        <v>1868</v>
      </c>
      <c r="AA267" s="491" t="s">
        <v>1869</v>
      </c>
      <c r="AB267" s="781"/>
      <c r="AC267" s="487" t="str">
        <f>+P267</f>
        <v>Դատավորի ստաժ</v>
      </c>
      <c r="AD267" s="488" t="str">
        <f>+Q267</f>
        <v>Ստաժի %-ը</v>
      </c>
      <c r="AE267" s="485" t="s">
        <v>62</v>
      </c>
      <c r="AF267" s="1102" t="s">
        <v>63</v>
      </c>
      <c r="AG267" s="1103" t="s">
        <v>2470</v>
      </c>
      <c r="AH267" s="1102" t="s">
        <v>2471</v>
      </c>
      <c r="AI267" s="485" t="s">
        <v>587</v>
      </c>
      <c r="AJ267" s="485" t="s">
        <v>588</v>
      </c>
      <c r="AK267" s="485" t="s">
        <v>877</v>
      </c>
      <c r="AL267" s="490" t="s">
        <v>881</v>
      </c>
      <c r="AM267" s="490" t="s">
        <v>2160</v>
      </c>
      <c r="AN267" s="491" t="s">
        <v>2159</v>
      </c>
      <c r="AO267" s="781"/>
      <c r="AP267" s="482" t="str">
        <f>+AC267</f>
        <v>Դատավորի ստաժ</v>
      </c>
      <c r="AQ267" s="630" t="str">
        <f>+AD267</f>
        <v>Ստաժի %-ը</v>
      </c>
      <c r="AR267" s="483" t="s">
        <v>62</v>
      </c>
      <c r="AS267" s="1102" t="s">
        <v>63</v>
      </c>
      <c r="AT267" s="1103" t="s">
        <v>2932</v>
      </c>
      <c r="AU267" s="1102" t="s">
        <v>2933</v>
      </c>
      <c r="AV267" s="483" t="s">
        <v>587</v>
      </c>
      <c r="AW267" s="483" t="s">
        <v>588</v>
      </c>
      <c r="AX267" s="483" t="s">
        <v>877</v>
      </c>
      <c r="AY267" s="486" t="s">
        <v>881</v>
      </c>
      <c r="AZ267" s="486" t="s">
        <v>2490</v>
      </c>
      <c r="BA267" s="311" t="s">
        <v>2491</v>
      </c>
    </row>
    <row r="268" spans="1:53" s="499" customFormat="1" ht="25.5" customHeight="1" thickBot="1">
      <c r="A268" s="492">
        <v>1</v>
      </c>
      <c r="B268" s="1173" t="s">
        <v>610</v>
      </c>
      <c r="C268" s="493" t="s">
        <v>599</v>
      </c>
      <c r="D268" s="515">
        <v>1</v>
      </c>
      <c r="E268" s="1150">
        <v>18</v>
      </c>
      <c r="F268" s="495">
        <f>+E268*2</f>
        <v>36</v>
      </c>
      <c r="G268" s="937">
        <v>66140</v>
      </c>
      <c r="H268" s="937">
        <v>11</v>
      </c>
      <c r="I268" s="943">
        <f>+H268*G268</f>
        <v>727540</v>
      </c>
      <c r="J268" s="943">
        <v>310963</v>
      </c>
      <c r="K268" s="943">
        <f t="shared" ref="K268:K278" si="1126">+I268+J268</f>
        <v>1038503</v>
      </c>
      <c r="L268" s="937"/>
      <c r="M268" s="940">
        <f>+K268+L268</f>
        <v>1038503</v>
      </c>
      <c r="N268" s="1315">
        <f t="shared" ref="N268:N279" si="1127">+M268*13</f>
        <v>13500539</v>
      </c>
      <c r="O268" s="815">
        <v>1</v>
      </c>
      <c r="P268" s="1166">
        <f t="shared" ref="P268:P270" si="1128">+E268+1</f>
        <v>19</v>
      </c>
      <c r="Q268" s="495">
        <f>+P268*2</f>
        <v>38</v>
      </c>
      <c r="R268" s="937">
        <f t="shared" ref="R268:R270" si="1129">+G268</f>
        <v>66140</v>
      </c>
      <c r="S268" s="1100">
        <v>11</v>
      </c>
      <c r="T268" s="1101">
        <v>0.5</v>
      </c>
      <c r="U268" s="1101">
        <f>+S268+S268*T268</f>
        <v>16.5</v>
      </c>
      <c r="V268" s="943">
        <f>+U268*R268</f>
        <v>1091310</v>
      </c>
      <c r="W268" s="943">
        <f t="shared" ref="W268:W270" si="1130">IF((Q268&lt;=30)*AND(V268*Q268%&gt;J268),V268*Q268%,IF((Q268&gt;30)*AND(V268*30%&gt;J268),V268*30%,J268))</f>
        <v>327393</v>
      </c>
      <c r="X268" s="943">
        <f>+V268+W268</f>
        <v>1418703</v>
      </c>
      <c r="Y268" s="937"/>
      <c r="Z268" s="940">
        <f>+X268+Y268</f>
        <v>1418703</v>
      </c>
      <c r="AA268" s="1316">
        <f t="shared" ref="AA268:AA279" si="1131">+Z268*13</f>
        <v>18443139</v>
      </c>
      <c r="AB268" s="868">
        <v>1</v>
      </c>
      <c r="AC268" s="942">
        <f t="shared" ref="AC268:AC270" si="1132">+P268+1</f>
        <v>20</v>
      </c>
      <c r="AD268" s="495">
        <f>+AC268*2</f>
        <v>40</v>
      </c>
      <c r="AE268" s="937">
        <f>+R268</f>
        <v>66140</v>
      </c>
      <c r="AF268" s="1100">
        <v>11</v>
      </c>
      <c r="AG268" s="1098">
        <v>0.6</v>
      </c>
      <c r="AH268" s="1098">
        <f>+AF268+AF268*AG268</f>
        <v>17.600000000000001</v>
      </c>
      <c r="AI268" s="943">
        <f>+AH268*AE268</f>
        <v>1164064</v>
      </c>
      <c r="AJ268" s="943">
        <f t="shared" ref="AJ268:AJ278" si="1133">IF((AD268&lt;=30)*AND(AI268*AD268%&gt;W268),AI268*AD268%,IF((AD268&gt;30)*AND(AI268*30%&gt;W268),AI268*30%,W268))</f>
        <v>349219.2</v>
      </c>
      <c r="AK268" s="943">
        <f>+AI268+AJ268</f>
        <v>1513283.2</v>
      </c>
      <c r="AL268" s="937"/>
      <c r="AM268" s="940">
        <f>+AK268+AL268</f>
        <v>1513283.2</v>
      </c>
      <c r="AN268" s="1316">
        <f t="shared" ref="AN268:AN279" si="1134">+AM268*13</f>
        <v>19672681.599999998</v>
      </c>
      <c r="AO268" s="868">
        <v>1</v>
      </c>
      <c r="AP268" s="942">
        <f t="shared" ref="AP268:AP270" si="1135">+AC268+1</f>
        <v>21</v>
      </c>
      <c r="AQ268" s="495">
        <f>+AP268*2</f>
        <v>42</v>
      </c>
      <c r="AR268" s="937">
        <f>+AE268</f>
        <v>66140</v>
      </c>
      <c r="AS268" s="1100">
        <v>11</v>
      </c>
      <c r="AT268" s="1098">
        <v>0.7</v>
      </c>
      <c r="AU268" s="1098">
        <f>+AS268+AS268*AT268</f>
        <v>18.7</v>
      </c>
      <c r="AV268" s="943">
        <f>+AU268*AR268</f>
        <v>1236818</v>
      </c>
      <c r="AW268" s="943">
        <f t="shared" ref="AW268:AW278" si="1136">IF((AQ268&lt;=30)*AND(AV268*AQ268%&gt;AJ268),AV268*AQ268%,IF((AQ268&gt;30)*AND(AV268*30%&gt;AJ268),AV268*30%,AJ268))</f>
        <v>371045.39999999997</v>
      </c>
      <c r="AX268" s="943">
        <f>+AV268+AW268</f>
        <v>1607863.4</v>
      </c>
      <c r="AY268" s="937"/>
      <c r="AZ268" s="940">
        <f>+AX268+AY268</f>
        <v>1607863.4</v>
      </c>
      <c r="BA268" s="1317">
        <f t="shared" ref="BA268:BA279" si="1137">+AZ268*13</f>
        <v>20902224.199999999</v>
      </c>
    </row>
    <row r="269" spans="1:53" s="499" customFormat="1" ht="23.25" customHeight="1" thickBot="1">
      <c r="A269" s="492">
        <v>2</v>
      </c>
      <c r="B269" s="1173" t="s">
        <v>742</v>
      </c>
      <c r="C269" s="493" t="s">
        <v>726</v>
      </c>
      <c r="D269" s="515">
        <v>1</v>
      </c>
      <c r="E269" s="1146">
        <v>21</v>
      </c>
      <c r="F269" s="501">
        <f t="shared" ref="F269:F278" si="1138">+E269*2</f>
        <v>42</v>
      </c>
      <c r="G269" s="813">
        <v>66140</v>
      </c>
      <c r="H269" s="813">
        <v>10</v>
      </c>
      <c r="I269" s="814">
        <f t="shared" ref="I269:I278" si="1139">+H269*G269</f>
        <v>661400</v>
      </c>
      <c r="J269" s="814">
        <v>287043</v>
      </c>
      <c r="K269" s="814">
        <f t="shared" si="1126"/>
        <v>948443</v>
      </c>
      <c r="L269" s="813"/>
      <c r="M269" s="815">
        <f t="shared" ref="M269:M278" si="1140">+K269+L269</f>
        <v>948443</v>
      </c>
      <c r="N269" s="1315">
        <f t="shared" si="1127"/>
        <v>12329759</v>
      </c>
      <c r="O269" s="815">
        <v>1</v>
      </c>
      <c r="P269" s="1136">
        <f t="shared" si="1128"/>
        <v>22</v>
      </c>
      <c r="Q269" s="501">
        <f t="shared" ref="Q269:Q278" si="1141">+P269*2</f>
        <v>44</v>
      </c>
      <c r="R269" s="813">
        <f t="shared" si="1129"/>
        <v>66140</v>
      </c>
      <c r="S269" s="1098">
        <v>10</v>
      </c>
      <c r="T269" s="1101">
        <v>0.5</v>
      </c>
      <c r="U269" s="1101">
        <f t="shared" ref="U269" si="1142">+S269+S269*T269</f>
        <v>15</v>
      </c>
      <c r="V269" s="814">
        <f t="shared" ref="V269:V278" si="1143">+U269*R269</f>
        <v>992100</v>
      </c>
      <c r="W269" s="814">
        <f t="shared" si="1130"/>
        <v>297630</v>
      </c>
      <c r="X269" s="814">
        <f t="shared" ref="X269:X278" si="1144">+V269+W269</f>
        <v>1289730</v>
      </c>
      <c r="Y269" s="813"/>
      <c r="Z269" s="815">
        <f t="shared" ref="Z269:Z278" si="1145">+X269+Y269</f>
        <v>1289730</v>
      </c>
      <c r="AA269" s="1316">
        <f t="shared" si="1131"/>
        <v>16766490</v>
      </c>
      <c r="AB269" s="868">
        <v>1</v>
      </c>
      <c r="AC269" s="812">
        <f t="shared" si="1132"/>
        <v>23</v>
      </c>
      <c r="AD269" s="501">
        <f t="shared" ref="AD269:AD278" si="1146">+AC269*2</f>
        <v>46</v>
      </c>
      <c r="AE269" s="813">
        <f>+R269</f>
        <v>66140</v>
      </c>
      <c r="AF269" s="1098">
        <v>10</v>
      </c>
      <c r="AG269" s="1098">
        <v>0.6</v>
      </c>
      <c r="AH269" s="1098">
        <f>+AF269+AF269*AG269</f>
        <v>16</v>
      </c>
      <c r="AI269" s="814">
        <f t="shared" ref="AI269:AI278" si="1147">+AH269*AE269</f>
        <v>1058240</v>
      </c>
      <c r="AJ269" s="814">
        <f t="shared" si="1133"/>
        <v>317472</v>
      </c>
      <c r="AK269" s="814">
        <f t="shared" ref="AK269:AK278" si="1148">+AI269+AJ269</f>
        <v>1375712</v>
      </c>
      <c r="AL269" s="813"/>
      <c r="AM269" s="815">
        <f t="shared" ref="AM269:AM278" si="1149">+AK269+AL269</f>
        <v>1375712</v>
      </c>
      <c r="AN269" s="1316">
        <f t="shared" si="1134"/>
        <v>17884256</v>
      </c>
      <c r="AO269" s="868">
        <v>1</v>
      </c>
      <c r="AP269" s="812">
        <f t="shared" si="1135"/>
        <v>24</v>
      </c>
      <c r="AQ269" s="501">
        <f t="shared" ref="AQ269:AQ278" si="1150">+AP269*2</f>
        <v>48</v>
      </c>
      <c r="AR269" s="813">
        <f>+AE269</f>
        <v>66140</v>
      </c>
      <c r="AS269" s="1098">
        <v>10</v>
      </c>
      <c r="AT269" s="1098">
        <v>0.7</v>
      </c>
      <c r="AU269" s="1098">
        <f>+AS269+AS269*AT269</f>
        <v>17</v>
      </c>
      <c r="AV269" s="814">
        <f t="shared" ref="AV269:AV278" si="1151">+AU269*AR269</f>
        <v>1124380</v>
      </c>
      <c r="AW269" s="814">
        <f t="shared" si="1136"/>
        <v>337314</v>
      </c>
      <c r="AX269" s="814">
        <f t="shared" ref="AX269:AX278" si="1152">+AV269+AW269</f>
        <v>1461694</v>
      </c>
      <c r="AY269" s="813"/>
      <c r="AZ269" s="815">
        <f t="shared" ref="AZ269:AZ278" si="1153">+AX269+AY269</f>
        <v>1461694</v>
      </c>
      <c r="BA269" s="1317">
        <f t="shared" si="1137"/>
        <v>19002022</v>
      </c>
    </row>
    <row r="270" spans="1:53" s="499" customFormat="1" ht="23.25" customHeight="1" thickBot="1">
      <c r="A270" s="492">
        <v>4</v>
      </c>
      <c r="B270" s="1173" t="s">
        <v>743</v>
      </c>
      <c r="C270" s="493" t="s">
        <v>726</v>
      </c>
      <c r="D270" s="515">
        <v>1</v>
      </c>
      <c r="E270" s="1135">
        <v>9</v>
      </c>
      <c r="F270" s="501">
        <f t="shared" si="1138"/>
        <v>18</v>
      </c>
      <c r="G270" s="813">
        <v>66140</v>
      </c>
      <c r="H270" s="813">
        <v>10</v>
      </c>
      <c r="I270" s="814">
        <f t="shared" si="1139"/>
        <v>661400</v>
      </c>
      <c r="J270" s="814">
        <v>119052</v>
      </c>
      <c r="K270" s="814">
        <f t="shared" si="1126"/>
        <v>780452</v>
      </c>
      <c r="L270" s="813"/>
      <c r="M270" s="815">
        <f t="shared" si="1140"/>
        <v>780452</v>
      </c>
      <c r="N270" s="1315">
        <f t="shared" si="1127"/>
        <v>10145876</v>
      </c>
      <c r="O270" s="815">
        <v>1</v>
      </c>
      <c r="P270" s="1136">
        <f t="shared" si="1128"/>
        <v>10</v>
      </c>
      <c r="Q270" s="501">
        <f t="shared" si="1141"/>
        <v>20</v>
      </c>
      <c r="R270" s="813">
        <f t="shared" si="1129"/>
        <v>66140</v>
      </c>
      <c r="S270" s="1098">
        <v>10</v>
      </c>
      <c r="T270" s="1101">
        <v>0.5</v>
      </c>
      <c r="U270" s="1101">
        <f t="shared" ref="U270:U279" si="1154">+S270+S270*T270</f>
        <v>15</v>
      </c>
      <c r="V270" s="814">
        <f t="shared" si="1143"/>
        <v>992100</v>
      </c>
      <c r="W270" s="814">
        <f t="shared" si="1130"/>
        <v>198420</v>
      </c>
      <c r="X270" s="814">
        <f t="shared" si="1144"/>
        <v>1190520</v>
      </c>
      <c r="Y270" s="813"/>
      <c r="Z270" s="815">
        <f t="shared" si="1145"/>
        <v>1190520</v>
      </c>
      <c r="AA270" s="1316">
        <f t="shared" si="1131"/>
        <v>15476760</v>
      </c>
      <c r="AB270" s="868">
        <v>1</v>
      </c>
      <c r="AC270" s="812">
        <f t="shared" si="1132"/>
        <v>11</v>
      </c>
      <c r="AD270" s="501">
        <f t="shared" si="1146"/>
        <v>22</v>
      </c>
      <c r="AE270" s="813">
        <f>+R270</f>
        <v>66140</v>
      </c>
      <c r="AF270" s="1098">
        <v>10</v>
      </c>
      <c r="AG270" s="1098">
        <v>0.6</v>
      </c>
      <c r="AH270" s="1098">
        <f t="shared" ref="AH270:AH279" si="1155">+AF270+AF270*AG270</f>
        <v>16</v>
      </c>
      <c r="AI270" s="814">
        <f t="shared" si="1147"/>
        <v>1058240</v>
      </c>
      <c r="AJ270" s="814">
        <f t="shared" si="1133"/>
        <v>232812.79999999999</v>
      </c>
      <c r="AK270" s="814">
        <f t="shared" si="1148"/>
        <v>1291052.8</v>
      </c>
      <c r="AL270" s="813"/>
      <c r="AM270" s="815">
        <f t="shared" si="1149"/>
        <v>1291052.8</v>
      </c>
      <c r="AN270" s="1316">
        <f t="shared" si="1134"/>
        <v>16783686.400000002</v>
      </c>
      <c r="AO270" s="868">
        <v>1</v>
      </c>
      <c r="AP270" s="812">
        <f t="shared" si="1135"/>
        <v>12</v>
      </c>
      <c r="AQ270" s="501">
        <f t="shared" si="1150"/>
        <v>24</v>
      </c>
      <c r="AR270" s="813">
        <f>+AE270</f>
        <v>66140</v>
      </c>
      <c r="AS270" s="1098">
        <v>10</v>
      </c>
      <c r="AT270" s="1098">
        <v>0.7</v>
      </c>
      <c r="AU270" s="1098">
        <f t="shared" ref="AU270:AU279" si="1156">+AS270+AS270*AT270</f>
        <v>17</v>
      </c>
      <c r="AV270" s="814">
        <f t="shared" si="1151"/>
        <v>1124380</v>
      </c>
      <c r="AW270" s="814">
        <f t="shared" si="1136"/>
        <v>269851.2</v>
      </c>
      <c r="AX270" s="814">
        <f t="shared" si="1152"/>
        <v>1394231.2</v>
      </c>
      <c r="AY270" s="813"/>
      <c r="AZ270" s="815">
        <f t="shared" si="1153"/>
        <v>1394231.2</v>
      </c>
      <c r="BA270" s="1317">
        <f t="shared" si="1137"/>
        <v>18125005.599999998</v>
      </c>
    </row>
    <row r="271" spans="1:53" s="499" customFormat="1" ht="23.25" customHeight="1" thickBot="1">
      <c r="A271" s="492">
        <v>6</v>
      </c>
      <c r="B271" s="1173" t="s">
        <v>745</v>
      </c>
      <c r="C271" s="493" t="s">
        <v>726</v>
      </c>
      <c r="D271" s="515">
        <v>1</v>
      </c>
      <c r="E271" s="1135">
        <v>8</v>
      </c>
      <c r="F271" s="501">
        <f t="shared" si="1138"/>
        <v>16</v>
      </c>
      <c r="G271" s="813">
        <v>66140</v>
      </c>
      <c r="H271" s="813">
        <v>10</v>
      </c>
      <c r="I271" s="814">
        <f t="shared" si="1139"/>
        <v>661400</v>
      </c>
      <c r="J271" s="814">
        <v>105824</v>
      </c>
      <c r="K271" s="814">
        <f t="shared" si="1126"/>
        <v>767224</v>
      </c>
      <c r="L271" s="813"/>
      <c r="M271" s="815">
        <f t="shared" si="1140"/>
        <v>767224</v>
      </c>
      <c r="N271" s="1315">
        <f t="shared" si="1127"/>
        <v>9973912</v>
      </c>
      <c r="O271" s="815">
        <v>1</v>
      </c>
      <c r="P271" s="1136">
        <f t="shared" ref="P271:P279" si="1157">+E271+1</f>
        <v>9</v>
      </c>
      <c r="Q271" s="501">
        <f t="shared" si="1141"/>
        <v>18</v>
      </c>
      <c r="R271" s="813">
        <f t="shared" ref="R271:R278" si="1158">+G271</f>
        <v>66140</v>
      </c>
      <c r="S271" s="1098">
        <v>10</v>
      </c>
      <c r="T271" s="1101">
        <v>0.5</v>
      </c>
      <c r="U271" s="1101">
        <f t="shared" si="1154"/>
        <v>15</v>
      </c>
      <c r="V271" s="814">
        <f t="shared" si="1143"/>
        <v>992100</v>
      </c>
      <c r="W271" s="814">
        <f t="shared" ref="W271:W279" si="1159">IF((Q271&lt;=30)*AND(V271*Q271%&gt;J271),V271*Q271%,IF((Q271&gt;30)*AND(V271*30%&gt;J271),V271*30%,J271))</f>
        <v>178578</v>
      </c>
      <c r="X271" s="814">
        <f t="shared" si="1144"/>
        <v>1170678</v>
      </c>
      <c r="Y271" s="813"/>
      <c r="Z271" s="815">
        <f t="shared" si="1145"/>
        <v>1170678</v>
      </c>
      <c r="AA271" s="1316">
        <f t="shared" si="1131"/>
        <v>15218814</v>
      </c>
      <c r="AB271" s="963">
        <v>1</v>
      </c>
      <c r="AC271" s="812">
        <f t="shared" ref="AC271:AC279" si="1160">+P271+1</f>
        <v>10</v>
      </c>
      <c r="AD271" s="501">
        <f t="shared" si="1146"/>
        <v>20</v>
      </c>
      <c r="AE271" s="813">
        <f>+R271</f>
        <v>66140</v>
      </c>
      <c r="AF271" s="1098">
        <v>10</v>
      </c>
      <c r="AG271" s="1098">
        <v>0.6</v>
      </c>
      <c r="AH271" s="1098">
        <f t="shared" si="1155"/>
        <v>16</v>
      </c>
      <c r="AI271" s="814">
        <f t="shared" si="1147"/>
        <v>1058240</v>
      </c>
      <c r="AJ271" s="814">
        <f t="shared" si="1133"/>
        <v>211648</v>
      </c>
      <c r="AK271" s="814">
        <f t="shared" si="1148"/>
        <v>1269888</v>
      </c>
      <c r="AL271" s="813"/>
      <c r="AM271" s="815">
        <f t="shared" si="1149"/>
        <v>1269888</v>
      </c>
      <c r="AN271" s="1316">
        <f t="shared" si="1134"/>
        <v>16508544</v>
      </c>
      <c r="AO271" s="963">
        <v>1</v>
      </c>
      <c r="AP271" s="812">
        <f t="shared" ref="AP271:AP279" si="1161">+AC271+1</f>
        <v>11</v>
      </c>
      <c r="AQ271" s="501">
        <f t="shared" si="1150"/>
        <v>22</v>
      </c>
      <c r="AR271" s="813">
        <f>+AE271</f>
        <v>66140</v>
      </c>
      <c r="AS271" s="1098">
        <v>10</v>
      </c>
      <c r="AT271" s="1098">
        <v>0.7</v>
      </c>
      <c r="AU271" s="1098">
        <f t="shared" si="1156"/>
        <v>17</v>
      </c>
      <c r="AV271" s="814">
        <f t="shared" si="1151"/>
        <v>1124380</v>
      </c>
      <c r="AW271" s="814">
        <f t="shared" si="1136"/>
        <v>247363.6</v>
      </c>
      <c r="AX271" s="814">
        <f t="shared" si="1152"/>
        <v>1371743.6</v>
      </c>
      <c r="AY271" s="813"/>
      <c r="AZ271" s="815">
        <f t="shared" si="1153"/>
        <v>1371743.6</v>
      </c>
      <c r="BA271" s="1317">
        <f t="shared" si="1137"/>
        <v>17832666.800000001</v>
      </c>
    </row>
    <row r="272" spans="1:53" s="499" customFormat="1" ht="23.25" customHeight="1" thickBot="1">
      <c r="A272" s="492">
        <v>7</v>
      </c>
      <c r="B272" s="1173" t="s">
        <v>1966</v>
      </c>
      <c r="C272" s="493" t="s">
        <v>726</v>
      </c>
      <c r="D272" s="515">
        <v>1</v>
      </c>
      <c r="E272" s="1135">
        <v>2</v>
      </c>
      <c r="F272" s="501">
        <f t="shared" ref="F272:F276" si="1162">+E272*2</f>
        <v>4</v>
      </c>
      <c r="G272" s="813">
        <v>66140</v>
      </c>
      <c r="H272" s="813">
        <v>10</v>
      </c>
      <c r="I272" s="814">
        <f t="shared" ref="I272:I276" si="1163">+H272*G272</f>
        <v>661400</v>
      </c>
      <c r="J272" s="814">
        <v>26456</v>
      </c>
      <c r="K272" s="814">
        <f t="shared" ref="K272:K276" si="1164">+I272+J272</f>
        <v>687856</v>
      </c>
      <c r="L272" s="813"/>
      <c r="M272" s="815">
        <f t="shared" ref="M272:M276" si="1165">+K272+L272</f>
        <v>687856</v>
      </c>
      <c r="N272" s="1315">
        <f t="shared" si="1127"/>
        <v>8942128</v>
      </c>
      <c r="O272" s="815">
        <v>1</v>
      </c>
      <c r="P272" s="1136">
        <f t="shared" si="1157"/>
        <v>3</v>
      </c>
      <c r="Q272" s="501">
        <f t="shared" ref="Q272:Q276" si="1166">+P272*2</f>
        <v>6</v>
      </c>
      <c r="R272" s="813">
        <f t="shared" ref="R272:R276" si="1167">+G272</f>
        <v>66140</v>
      </c>
      <c r="S272" s="1098">
        <v>10</v>
      </c>
      <c r="T272" s="1101">
        <v>0.5</v>
      </c>
      <c r="U272" s="1101">
        <f t="shared" si="1154"/>
        <v>15</v>
      </c>
      <c r="V272" s="814">
        <f t="shared" ref="V272:V276" si="1168">+U272*R272</f>
        <v>992100</v>
      </c>
      <c r="W272" s="814">
        <f t="shared" si="1159"/>
        <v>59526</v>
      </c>
      <c r="X272" s="814">
        <f t="shared" ref="X272:X276" si="1169">+V272+W272</f>
        <v>1051626</v>
      </c>
      <c r="Y272" s="813"/>
      <c r="Z272" s="815">
        <f t="shared" ref="Z272:Z276" si="1170">+X272+Y272</f>
        <v>1051626</v>
      </c>
      <c r="AA272" s="1316">
        <f t="shared" si="1131"/>
        <v>13671138</v>
      </c>
      <c r="AB272" s="963">
        <v>1</v>
      </c>
      <c r="AC272" s="812">
        <f t="shared" si="1160"/>
        <v>4</v>
      </c>
      <c r="AD272" s="501">
        <f t="shared" ref="AD272:AD276" si="1171">+AC272*2</f>
        <v>8</v>
      </c>
      <c r="AE272" s="813">
        <f t="shared" ref="AE272:AE275" si="1172">+R272</f>
        <v>66140</v>
      </c>
      <c r="AF272" s="1098">
        <v>10</v>
      </c>
      <c r="AG272" s="1098">
        <v>0.6</v>
      </c>
      <c r="AH272" s="1098">
        <f t="shared" si="1155"/>
        <v>16</v>
      </c>
      <c r="AI272" s="814">
        <f t="shared" ref="AI272:AI276" si="1173">+AH272*AE272</f>
        <v>1058240</v>
      </c>
      <c r="AJ272" s="814">
        <f t="shared" ref="AJ272:AJ276" si="1174">IF((AD272&lt;=30)*AND(AI272*AD272%&gt;W272),AI272*AD272%,IF((AD272&gt;30)*AND(AI272*30%&gt;W272),AI272*30%,W272))</f>
        <v>84659.199999999997</v>
      </c>
      <c r="AK272" s="814">
        <f t="shared" ref="AK272:AK276" si="1175">+AI272+AJ272</f>
        <v>1142899.2</v>
      </c>
      <c r="AL272" s="813"/>
      <c r="AM272" s="815">
        <f t="shared" ref="AM272:AM276" si="1176">+AK272+AL272</f>
        <v>1142899.2</v>
      </c>
      <c r="AN272" s="1316">
        <f t="shared" si="1134"/>
        <v>14857689.6</v>
      </c>
      <c r="AO272" s="963">
        <v>1</v>
      </c>
      <c r="AP272" s="812">
        <f t="shared" si="1161"/>
        <v>5</v>
      </c>
      <c r="AQ272" s="501">
        <f t="shared" ref="AQ272:AQ276" si="1177">+AP272*2</f>
        <v>10</v>
      </c>
      <c r="AR272" s="813">
        <f t="shared" ref="AR272:AR275" si="1178">+AE272</f>
        <v>66140</v>
      </c>
      <c r="AS272" s="1098">
        <v>10</v>
      </c>
      <c r="AT272" s="1098">
        <v>0.7</v>
      </c>
      <c r="AU272" s="1098">
        <f t="shared" si="1156"/>
        <v>17</v>
      </c>
      <c r="AV272" s="814">
        <f t="shared" ref="AV272:AV276" si="1179">+AU272*AR272</f>
        <v>1124380</v>
      </c>
      <c r="AW272" s="814">
        <f t="shared" ref="AW272:AW276" si="1180">IF((AQ272&lt;=30)*AND(AV272*AQ272%&gt;AJ272),AV272*AQ272%,IF((AQ272&gt;30)*AND(AV272*30%&gt;AJ272),AV272*30%,AJ272))</f>
        <v>112438</v>
      </c>
      <c r="AX272" s="814">
        <f t="shared" ref="AX272:AX276" si="1181">+AV272+AW272</f>
        <v>1236818</v>
      </c>
      <c r="AY272" s="813"/>
      <c r="AZ272" s="815">
        <f t="shared" ref="AZ272:AZ276" si="1182">+AX272+AY272</f>
        <v>1236818</v>
      </c>
      <c r="BA272" s="1317">
        <f t="shared" si="1137"/>
        <v>16078634</v>
      </c>
    </row>
    <row r="273" spans="1:53" s="499" customFormat="1" ht="23.25" customHeight="1" thickBot="1">
      <c r="A273" s="492">
        <v>8</v>
      </c>
      <c r="B273" s="1173" t="s">
        <v>1697</v>
      </c>
      <c r="C273" s="493" t="s">
        <v>726</v>
      </c>
      <c r="D273" s="515">
        <v>1</v>
      </c>
      <c r="E273" s="1135">
        <v>2</v>
      </c>
      <c r="F273" s="501">
        <f t="shared" ref="F273" si="1183">+E273*2</f>
        <v>4</v>
      </c>
      <c r="G273" s="813">
        <v>66140</v>
      </c>
      <c r="H273" s="813">
        <v>10</v>
      </c>
      <c r="I273" s="814">
        <f t="shared" ref="I273" si="1184">+H273*G273</f>
        <v>661400</v>
      </c>
      <c r="J273" s="814">
        <v>26456</v>
      </c>
      <c r="K273" s="814">
        <f t="shared" ref="K273" si="1185">+I273+J273</f>
        <v>687856</v>
      </c>
      <c r="L273" s="813"/>
      <c r="M273" s="815">
        <f t="shared" ref="M273" si="1186">+K273+L273</f>
        <v>687856</v>
      </c>
      <c r="N273" s="1315">
        <f t="shared" si="1127"/>
        <v>8942128</v>
      </c>
      <c r="O273" s="815">
        <v>1</v>
      </c>
      <c r="P273" s="1136">
        <f t="shared" si="1157"/>
        <v>3</v>
      </c>
      <c r="Q273" s="501">
        <f t="shared" ref="Q273" si="1187">+P273*2</f>
        <v>6</v>
      </c>
      <c r="R273" s="813">
        <f t="shared" ref="R273" si="1188">+G273</f>
        <v>66140</v>
      </c>
      <c r="S273" s="1098">
        <v>10</v>
      </c>
      <c r="T273" s="1101">
        <v>0.5</v>
      </c>
      <c r="U273" s="1101">
        <f t="shared" si="1154"/>
        <v>15</v>
      </c>
      <c r="V273" s="814">
        <f t="shared" ref="V273" si="1189">+U273*R273</f>
        <v>992100</v>
      </c>
      <c r="W273" s="814">
        <f t="shared" si="1159"/>
        <v>59526</v>
      </c>
      <c r="X273" s="814">
        <f t="shared" ref="X273" si="1190">+V273+W273</f>
        <v>1051626</v>
      </c>
      <c r="Y273" s="813"/>
      <c r="Z273" s="815">
        <f t="shared" ref="Z273" si="1191">+X273+Y273</f>
        <v>1051626</v>
      </c>
      <c r="AA273" s="1316">
        <f t="shared" si="1131"/>
        <v>13671138</v>
      </c>
      <c r="AB273" s="963">
        <v>1</v>
      </c>
      <c r="AC273" s="812">
        <f t="shared" si="1160"/>
        <v>4</v>
      </c>
      <c r="AD273" s="501">
        <f t="shared" ref="AD273" si="1192">+AC273*2</f>
        <v>8</v>
      </c>
      <c r="AE273" s="813">
        <f t="shared" ref="AE273" si="1193">+R273</f>
        <v>66140</v>
      </c>
      <c r="AF273" s="1098">
        <v>10</v>
      </c>
      <c r="AG273" s="1098">
        <v>0.6</v>
      </c>
      <c r="AH273" s="1098">
        <f t="shared" si="1155"/>
        <v>16</v>
      </c>
      <c r="AI273" s="814">
        <f t="shared" ref="AI273" si="1194">+AH273*AE273</f>
        <v>1058240</v>
      </c>
      <c r="AJ273" s="814">
        <f t="shared" ref="AJ273" si="1195">IF((AD273&lt;=30)*AND(AI273*AD273%&gt;W273),AI273*AD273%,IF((AD273&gt;30)*AND(AI273*30%&gt;W273),AI273*30%,W273))</f>
        <v>84659.199999999997</v>
      </c>
      <c r="AK273" s="814">
        <f t="shared" ref="AK273" si="1196">+AI273+AJ273</f>
        <v>1142899.2</v>
      </c>
      <c r="AL273" s="813"/>
      <c r="AM273" s="815">
        <f t="shared" ref="AM273" si="1197">+AK273+AL273</f>
        <v>1142899.2</v>
      </c>
      <c r="AN273" s="1316">
        <f t="shared" si="1134"/>
        <v>14857689.6</v>
      </c>
      <c r="AO273" s="963">
        <v>1</v>
      </c>
      <c r="AP273" s="812">
        <f t="shared" si="1161"/>
        <v>5</v>
      </c>
      <c r="AQ273" s="501">
        <f t="shared" ref="AQ273" si="1198">+AP273*2</f>
        <v>10</v>
      </c>
      <c r="AR273" s="813">
        <f t="shared" ref="AR273" si="1199">+AE273</f>
        <v>66140</v>
      </c>
      <c r="AS273" s="1098">
        <v>10</v>
      </c>
      <c r="AT273" s="1098">
        <v>0.7</v>
      </c>
      <c r="AU273" s="1098">
        <f t="shared" si="1156"/>
        <v>17</v>
      </c>
      <c r="AV273" s="814">
        <f t="shared" ref="AV273" si="1200">+AU273*AR273</f>
        <v>1124380</v>
      </c>
      <c r="AW273" s="814">
        <f t="shared" ref="AW273" si="1201">IF((AQ273&lt;=30)*AND(AV273*AQ273%&gt;AJ273),AV273*AQ273%,IF((AQ273&gt;30)*AND(AV273*30%&gt;AJ273),AV273*30%,AJ273))</f>
        <v>112438</v>
      </c>
      <c r="AX273" s="814">
        <f t="shared" ref="AX273" si="1202">+AV273+AW273</f>
        <v>1236818</v>
      </c>
      <c r="AY273" s="813"/>
      <c r="AZ273" s="815">
        <f t="shared" ref="AZ273" si="1203">+AX273+AY273</f>
        <v>1236818</v>
      </c>
      <c r="BA273" s="1317">
        <f t="shared" si="1137"/>
        <v>16078634</v>
      </c>
    </row>
    <row r="274" spans="1:53" s="499" customFormat="1" ht="23.25" customHeight="1" thickBot="1">
      <c r="A274" s="492">
        <v>9</v>
      </c>
      <c r="B274" s="1173" t="s">
        <v>2165</v>
      </c>
      <c r="C274" s="493" t="s">
        <v>726</v>
      </c>
      <c r="D274" s="515">
        <v>1</v>
      </c>
      <c r="E274" s="1135">
        <v>1</v>
      </c>
      <c r="F274" s="501">
        <f t="shared" ref="F274" si="1204">+E274*2</f>
        <v>2</v>
      </c>
      <c r="G274" s="813">
        <v>66140</v>
      </c>
      <c r="H274" s="813">
        <v>10</v>
      </c>
      <c r="I274" s="814">
        <f t="shared" ref="I274" si="1205">+H274*G274</f>
        <v>661400</v>
      </c>
      <c r="J274" s="814">
        <v>13228</v>
      </c>
      <c r="K274" s="814">
        <f t="shared" ref="K274" si="1206">+I274+J274</f>
        <v>674628</v>
      </c>
      <c r="L274" s="813"/>
      <c r="M274" s="815">
        <f t="shared" ref="M274" si="1207">+K274+L274</f>
        <v>674628</v>
      </c>
      <c r="N274" s="1315">
        <f t="shared" si="1127"/>
        <v>8770164</v>
      </c>
      <c r="O274" s="815">
        <v>1</v>
      </c>
      <c r="P274" s="1136">
        <f t="shared" si="1157"/>
        <v>2</v>
      </c>
      <c r="Q274" s="501">
        <f t="shared" ref="Q274" si="1208">+P274*2</f>
        <v>4</v>
      </c>
      <c r="R274" s="813">
        <f t="shared" ref="R274" si="1209">+G274</f>
        <v>66140</v>
      </c>
      <c r="S274" s="1098">
        <v>10</v>
      </c>
      <c r="T274" s="1101">
        <v>0.5</v>
      </c>
      <c r="U274" s="1101">
        <f t="shared" si="1154"/>
        <v>15</v>
      </c>
      <c r="V274" s="814">
        <f t="shared" ref="V274" si="1210">+U274*R274</f>
        <v>992100</v>
      </c>
      <c r="W274" s="814">
        <f t="shared" si="1159"/>
        <v>39684</v>
      </c>
      <c r="X274" s="814">
        <f t="shared" ref="X274" si="1211">+V274+W274</f>
        <v>1031784</v>
      </c>
      <c r="Y274" s="813"/>
      <c r="Z274" s="815">
        <f t="shared" ref="Z274" si="1212">+X274+Y274</f>
        <v>1031784</v>
      </c>
      <c r="AA274" s="1316">
        <f t="shared" si="1131"/>
        <v>13413192</v>
      </c>
      <c r="AB274" s="963">
        <v>1</v>
      </c>
      <c r="AC274" s="812">
        <f t="shared" si="1160"/>
        <v>3</v>
      </c>
      <c r="AD274" s="501">
        <f t="shared" ref="AD274" si="1213">+AC274*2</f>
        <v>6</v>
      </c>
      <c r="AE274" s="813">
        <f t="shared" ref="AE274" si="1214">+R274</f>
        <v>66140</v>
      </c>
      <c r="AF274" s="1098">
        <v>10</v>
      </c>
      <c r="AG274" s="1098">
        <v>0.6</v>
      </c>
      <c r="AH274" s="1098">
        <f t="shared" si="1155"/>
        <v>16</v>
      </c>
      <c r="AI274" s="814">
        <f t="shared" ref="AI274" si="1215">+AH274*AE274</f>
        <v>1058240</v>
      </c>
      <c r="AJ274" s="814">
        <f t="shared" ref="AJ274" si="1216">IF((AD274&lt;=30)*AND(AI274*AD274%&gt;W274),AI274*AD274%,IF((AD274&gt;30)*AND(AI274*30%&gt;W274),AI274*30%,W274))</f>
        <v>63494.399999999994</v>
      </c>
      <c r="AK274" s="814">
        <f t="shared" ref="AK274" si="1217">+AI274+AJ274</f>
        <v>1121734.3999999999</v>
      </c>
      <c r="AL274" s="813"/>
      <c r="AM274" s="815">
        <f t="shared" ref="AM274" si="1218">+AK274+AL274</f>
        <v>1121734.3999999999</v>
      </c>
      <c r="AN274" s="1316">
        <f t="shared" si="1134"/>
        <v>14582547.199999999</v>
      </c>
      <c r="AO274" s="963">
        <v>1</v>
      </c>
      <c r="AP274" s="812">
        <f t="shared" si="1161"/>
        <v>4</v>
      </c>
      <c r="AQ274" s="501">
        <f t="shared" ref="AQ274" si="1219">+AP274*2</f>
        <v>8</v>
      </c>
      <c r="AR274" s="813">
        <f t="shared" ref="AR274" si="1220">+AE274</f>
        <v>66140</v>
      </c>
      <c r="AS274" s="1098">
        <v>10</v>
      </c>
      <c r="AT274" s="1098">
        <v>0.7</v>
      </c>
      <c r="AU274" s="1098">
        <f t="shared" si="1156"/>
        <v>17</v>
      </c>
      <c r="AV274" s="814">
        <f t="shared" ref="AV274" si="1221">+AU274*AR274</f>
        <v>1124380</v>
      </c>
      <c r="AW274" s="814">
        <f t="shared" ref="AW274" si="1222">IF((AQ274&lt;=30)*AND(AV274*AQ274%&gt;AJ274),AV274*AQ274%,IF((AQ274&gt;30)*AND(AV274*30%&gt;AJ274),AV274*30%,AJ274))</f>
        <v>89950.400000000009</v>
      </c>
      <c r="AX274" s="814">
        <f t="shared" ref="AX274" si="1223">+AV274+AW274</f>
        <v>1214330.3999999999</v>
      </c>
      <c r="AY274" s="813"/>
      <c r="AZ274" s="815">
        <f t="shared" ref="AZ274" si="1224">+AX274+AY274</f>
        <v>1214330.3999999999</v>
      </c>
      <c r="BA274" s="1317">
        <f t="shared" si="1137"/>
        <v>15786295.199999999</v>
      </c>
    </row>
    <row r="275" spans="1:53" s="499" customFormat="1" ht="23.25" customHeight="1" thickBot="1">
      <c r="A275" s="492">
        <v>10</v>
      </c>
      <c r="B275" s="1173" t="s">
        <v>2513</v>
      </c>
      <c r="C275" s="493" t="s">
        <v>726</v>
      </c>
      <c r="D275" s="515">
        <v>1</v>
      </c>
      <c r="E275" s="1135">
        <v>1</v>
      </c>
      <c r="F275" s="501">
        <f t="shared" si="1162"/>
        <v>2</v>
      </c>
      <c r="G275" s="813">
        <v>66140</v>
      </c>
      <c r="H275" s="813">
        <v>10</v>
      </c>
      <c r="I275" s="814">
        <f t="shared" si="1163"/>
        <v>661400</v>
      </c>
      <c r="J275" s="814">
        <v>13228</v>
      </c>
      <c r="K275" s="814">
        <f t="shared" si="1164"/>
        <v>674628</v>
      </c>
      <c r="L275" s="813"/>
      <c r="M275" s="815">
        <f t="shared" si="1165"/>
        <v>674628</v>
      </c>
      <c r="N275" s="1315">
        <f t="shared" si="1127"/>
        <v>8770164</v>
      </c>
      <c r="O275" s="815">
        <v>1</v>
      </c>
      <c r="P275" s="1136">
        <f t="shared" si="1157"/>
        <v>2</v>
      </c>
      <c r="Q275" s="501">
        <f t="shared" si="1166"/>
        <v>4</v>
      </c>
      <c r="R275" s="813">
        <f t="shared" si="1167"/>
        <v>66140</v>
      </c>
      <c r="S275" s="1098">
        <v>10</v>
      </c>
      <c r="T275" s="1101">
        <v>0.5</v>
      </c>
      <c r="U275" s="1101">
        <f t="shared" si="1154"/>
        <v>15</v>
      </c>
      <c r="V275" s="814">
        <f t="shared" si="1168"/>
        <v>992100</v>
      </c>
      <c r="W275" s="814">
        <f t="shared" si="1159"/>
        <v>39684</v>
      </c>
      <c r="X275" s="814">
        <f t="shared" si="1169"/>
        <v>1031784</v>
      </c>
      <c r="Y275" s="813"/>
      <c r="Z275" s="815">
        <f t="shared" si="1170"/>
        <v>1031784</v>
      </c>
      <c r="AA275" s="1316">
        <f t="shared" si="1131"/>
        <v>13413192</v>
      </c>
      <c r="AB275" s="963">
        <v>1</v>
      </c>
      <c r="AC275" s="812">
        <f t="shared" si="1160"/>
        <v>3</v>
      </c>
      <c r="AD275" s="501">
        <f t="shared" si="1171"/>
        <v>6</v>
      </c>
      <c r="AE275" s="813">
        <f t="shared" si="1172"/>
        <v>66140</v>
      </c>
      <c r="AF275" s="1098">
        <v>10</v>
      </c>
      <c r="AG275" s="1098">
        <v>0.6</v>
      </c>
      <c r="AH275" s="1098">
        <f t="shared" si="1155"/>
        <v>16</v>
      </c>
      <c r="AI275" s="814">
        <f t="shared" si="1173"/>
        <v>1058240</v>
      </c>
      <c r="AJ275" s="814">
        <f t="shared" si="1174"/>
        <v>63494.399999999994</v>
      </c>
      <c r="AK275" s="814">
        <f t="shared" si="1175"/>
        <v>1121734.3999999999</v>
      </c>
      <c r="AL275" s="813"/>
      <c r="AM275" s="815">
        <f t="shared" si="1176"/>
        <v>1121734.3999999999</v>
      </c>
      <c r="AN275" s="1316">
        <f t="shared" si="1134"/>
        <v>14582547.199999999</v>
      </c>
      <c r="AO275" s="963">
        <v>1</v>
      </c>
      <c r="AP275" s="812">
        <f t="shared" si="1161"/>
        <v>4</v>
      </c>
      <c r="AQ275" s="501">
        <f t="shared" si="1177"/>
        <v>8</v>
      </c>
      <c r="AR275" s="813">
        <f t="shared" si="1178"/>
        <v>66140</v>
      </c>
      <c r="AS275" s="1098">
        <v>10</v>
      </c>
      <c r="AT275" s="1098">
        <v>0.7</v>
      </c>
      <c r="AU275" s="1098">
        <f t="shared" si="1156"/>
        <v>17</v>
      </c>
      <c r="AV275" s="814">
        <f t="shared" si="1179"/>
        <v>1124380</v>
      </c>
      <c r="AW275" s="814">
        <f t="shared" si="1180"/>
        <v>89950.400000000009</v>
      </c>
      <c r="AX275" s="814">
        <f t="shared" si="1181"/>
        <v>1214330.3999999999</v>
      </c>
      <c r="AY275" s="813"/>
      <c r="AZ275" s="815">
        <f t="shared" si="1182"/>
        <v>1214330.3999999999</v>
      </c>
      <c r="BA275" s="1317">
        <f t="shared" si="1137"/>
        <v>15786295.199999999</v>
      </c>
    </row>
    <row r="276" spans="1:53" s="499" customFormat="1" ht="23.25" customHeight="1" thickBot="1">
      <c r="A276" s="492">
        <v>11</v>
      </c>
      <c r="B276" s="1173" t="s">
        <v>1588</v>
      </c>
      <c r="C276" s="493" t="s">
        <v>726</v>
      </c>
      <c r="D276" s="515">
        <v>1</v>
      </c>
      <c r="E276" s="1135">
        <v>1</v>
      </c>
      <c r="F276" s="501">
        <f t="shared" si="1162"/>
        <v>2</v>
      </c>
      <c r="G276" s="813">
        <v>66140</v>
      </c>
      <c r="H276" s="813">
        <v>10</v>
      </c>
      <c r="I276" s="814">
        <f t="shared" si="1163"/>
        <v>661400</v>
      </c>
      <c r="J276" s="814">
        <v>13228</v>
      </c>
      <c r="K276" s="814">
        <f t="shared" si="1164"/>
        <v>674628</v>
      </c>
      <c r="L276" s="813"/>
      <c r="M276" s="815">
        <f t="shared" si="1165"/>
        <v>674628</v>
      </c>
      <c r="N276" s="1315">
        <f t="shared" si="1127"/>
        <v>8770164</v>
      </c>
      <c r="O276" s="815">
        <v>1</v>
      </c>
      <c r="P276" s="1136">
        <f t="shared" ref="P276" si="1225">+E276+1</f>
        <v>2</v>
      </c>
      <c r="Q276" s="501">
        <f t="shared" si="1166"/>
        <v>4</v>
      </c>
      <c r="R276" s="813">
        <f t="shared" si="1167"/>
        <v>66140</v>
      </c>
      <c r="S276" s="1098">
        <v>10</v>
      </c>
      <c r="T276" s="1101">
        <v>0.5</v>
      </c>
      <c r="U276" s="1101">
        <f t="shared" ref="U276" si="1226">+S276+S276*T276</f>
        <v>15</v>
      </c>
      <c r="V276" s="814">
        <f t="shared" si="1168"/>
        <v>992100</v>
      </c>
      <c r="W276" s="814">
        <f t="shared" ref="W276" si="1227">IF((Q276&lt;=30)*AND(V276*Q276%&gt;J276),V276*Q276%,IF((Q276&gt;30)*AND(V276*30%&gt;J276),V276*30%,J276))</f>
        <v>39684</v>
      </c>
      <c r="X276" s="814">
        <f t="shared" si="1169"/>
        <v>1031784</v>
      </c>
      <c r="Y276" s="813"/>
      <c r="Z276" s="815">
        <f t="shared" si="1170"/>
        <v>1031784</v>
      </c>
      <c r="AA276" s="1316">
        <f t="shared" si="1131"/>
        <v>13413192</v>
      </c>
      <c r="AB276" s="963">
        <v>1</v>
      </c>
      <c r="AC276" s="812">
        <f t="shared" ref="AC276" si="1228">+P276+1</f>
        <v>3</v>
      </c>
      <c r="AD276" s="501">
        <f t="shared" si="1171"/>
        <v>6</v>
      </c>
      <c r="AE276" s="813">
        <f>+R276</f>
        <v>66140</v>
      </c>
      <c r="AF276" s="1098">
        <v>10</v>
      </c>
      <c r="AG276" s="1098">
        <v>0.6</v>
      </c>
      <c r="AH276" s="1098">
        <f t="shared" ref="AH276" si="1229">+AF276+AF276*AG276</f>
        <v>16</v>
      </c>
      <c r="AI276" s="814">
        <f t="shared" si="1173"/>
        <v>1058240</v>
      </c>
      <c r="AJ276" s="814">
        <f t="shared" si="1174"/>
        <v>63494.399999999994</v>
      </c>
      <c r="AK276" s="814">
        <f t="shared" si="1175"/>
        <v>1121734.3999999999</v>
      </c>
      <c r="AL276" s="813"/>
      <c r="AM276" s="815">
        <f t="shared" si="1176"/>
        <v>1121734.3999999999</v>
      </c>
      <c r="AN276" s="1316">
        <f t="shared" si="1134"/>
        <v>14582547.199999999</v>
      </c>
      <c r="AO276" s="963">
        <v>1</v>
      </c>
      <c r="AP276" s="812">
        <f t="shared" ref="AP276" si="1230">+AC276+1</f>
        <v>4</v>
      </c>
      <c r="AQ276" s="501">
        <f t="shared" si="1177"/>
        <v>8</v>
      </c>
      <c r="AR276" s="813">
        <f>+AE276</f>
        <v>66140</v>
      </c>
      <c r="AS276" s="1098">
        <v>10</v>
      </c>
      <c r="AT276" s="1098">
        <v>0.7</v>
      </c>
      <c r="AU276" s="1098">
        <f t="shared" ref="AU276" si="1231">+AS276+AS276*AT276</f>
        <v>17</v>
      </c>
      <c r="AV276" s="814">
        <f t="shared" si="1179"/>
        <v>1124380</v>
      </c>
      <c r="AW276" s="814">
        <f t="shared" si="1180"/>
        <v>89950.400000000009</v>
      </c>
      <c r="AX276" s="814">
        <f t="shared" si="1181"/>
        <v>1214330.3999999999</v>
      </c>
      <c r="AY276" s="813"/>
      <c r="AZ276" s="815">
        <f t="shared" si="1182"/>
        <v>1214330.3999999999</v>
      </c>
      <c r="BA276" s="1317">
        <f t="shared" si="1137"/>
        <v>15786295.199999999</v>
      </c>
    </row>
    <row r="277" spans="1:53" s="499" customFormat="1" ht="23.25" customHeight="1" thickBot="1">
      <c r="A277" s="492">
        <v>11</v>
      </c>
      <c r="B277" s="1173" t="s">
        <v>774</v>
      </c>
      <c r="C277" s="493" t="s">
        <v>726</v>
      </c>
      <c r="D277" s="515">
        <v>1</v>
      </c>
      <c r="E277" s="1135">
        <v>1</v>
      </c>
      <c r="F277" s="501">
        <f t="shared" ref="F277" si="1232">+E277*2</f>
        <v>2</v>
      </c>
      <c r="G277" s="813">
        <v>66140</v>
      </c>
      <c r="H277" s="813">
        <v>10</v>
      </c>
      <c r="I277" s="814">
        <f t="shared" ref="I277" si="1233">+H277*G277</f>
        <v>661400</v>
      </c>
      <c r="J277" s="814">
        <v>13228</v>
      </c>
      <c r="K277" s="814">
        <f t="shared" ref="K277" si="1234">+I277+J277</f>
        <v>674628</v>
      </c>
      <c r="L277" s="813"/>
      <c r="M277" s="815">
        <f t="shared" ref="M277" si="1235">+K277+L277</f>
        <v>674628</v>
      </c>
      <c r="N277" s="1315">
        <f t="shared" si="1127"/>
        <v>8770164</v>
      </c>
      <c r="O277" s="815">
        <v>1</v>
      </c>
      <c r="P277" s="1136">
        <f t="shared" ref="P277" si="1236">+E277+1</f>
        <v>2</v>
      </c>
      <c r="Q277" s="501">
        <f t="shared" ref="Q277" si="1237">+P277*2</f>
        <v>4</v>
      </c>
      <c r="R277" s="813">
        <f t="shared" ref="R277" si="1238">+G277</f>
        <v>66140</v>
      </c>
      <c r="S277" s="1098">
        <v>10</v>
      </c>
      <c r="T277" s="1101">
        <v>0.5</v>
      </c>
      <c r="U277" s="1101">
        <f t="shared" ref="U277" si="1239">+S277+S277*T277</f>
        <v>15</v>
      </c>
      <c r="V277" s="814">
        <f t="shared" ref="V277" si="1240">+U277*R277</f>
        <v>992100</v>
      </c>
      <c r="W277" s="814">
        <f t="shared" ref="W277" si="1241">IF((Q277&lt;=30)*AND(V277*Q277%&gt;J277),V277*Q277%,IF((Q277&gt;30)*AND(V277*30%&gt;J277),V277*30%,J277))</f>
        <v>39684</v>
      </c>
      <c r="X277" s="814">
        <f t="shared" ref="X277" si="1242">+V277+W277</f>
        <v>1031784</v>
      </c>
      <c r="Y277" s="813"/>
      <c r="Z277" s="815">
        <f t="shared" ref="Z277" si="1243">+X277+Y277</f>
        <v>1031784</v>
      </c>
      <c r="AA277" s="1316">
        <f t="shared" si="1131"/>
        <v>13413192</v>
      </c>
      <c r="AB277" s="963">
        <v>1</v>
      </c>
      <c r="AC277" s="812">
        <f t="shared" ref="AC277" si="1244">+P277+1</f>
        <v>3</v>
      </c>
      <c r="AD277" s="501">
        <f t="shared" ref="AD277" si="1245">+AC277*2</f>
        <v>6</v>
      </c>
      <c r="AE277" s="813">
        <f>+R277</f>
        <v>66140</v>
      </c>
      <c r="AF277" s="1098">
        <v>10</v>
      </c>
      <c r="AG277" s="1098">
        <v>0.6</v>
      </c>
      <c r="AH277" s="1098">
        <f t="shared" ref="AH277" si="1246">+AF277+AF277*AG277</f>
        <v>16</v>
      </c>
      <c r="AI277" s="814">
        <f t="shared" ref="AI277" si="1247">+AH277*AE277</f>
        <v>1058240</v>
      </c>
      <c r="AJ277" s="814">
        <f t="shared" ref="AJ277" si="1248">IF((AD277&lt;=30)*AND(AI277*AD277%&gt;W277),AI277*AD277%,IF((AD277&gt;30)*AND(AI277*30%&gt;W277),AI277*30%,W277))</f>
        <v>63494.399999999994</v>
      </c>
      <c r="AK277" s="814">
        <f t="shared" ref="AK277" si="1249">+AI277+AJ277</f>
        <v>1121734.3999999999</v>
      </c>
      <c r="AL277" s="813"/>
      <c r="AM277" s="815">
        <f t="shared" ref="AM277" si="1250">+AK277+AL277</f>
        <v>1121734.3999999999</v>
      </c>
      <c r="AN277" s="1316">
        <f t="shared" si="1134"/>
        <v>14582547.199999999</v>
      </c>
      <c r="AO277" s="963">
        <v>1</v>
      </c>
      <c r="AP277" s="812">
        <f t="shared" ref="AP277" si="1251">+AC277+1</f>
        <v>4</v>
      </c>
      <c r="AQ277" s="501">
        <f t="shared" ref="AQ277" si="1252">+AP277*2</f>
        <v>8</v>
      </c>
      <c r="AR277" s="813">
        <f>+AE277</f>
        <v>66140</v>
      </c>
      <c r="AS277" s="1098">
        <v>10</v>
      </c>
      <c r="AT277" s="1098">
        <v>0.7</v>
      </c>
      <c r="AU277" s="1098">
        <f t="shared" ref="AU277" si="1253">+AS277+AS277*AT277</f>
        <v>17</v>
      </c>
      <c r="AV277" s="814">
        <f t="shared" ref="AV277" si="1254">+AU277*AR277</f>
        <v>1124380</v>
      </c>
      <c r="AW277" s="814">
        <f t="shared" ref="AW277" si="1255">IF((AQ277&lt;=30)*AND(AV277*AQ277%&gt;AJ277),AV277*AQ277%,IF((AQ277&gt;30)*AND(AV277*30%&gt;AJ277),AV277*30%,AJ277))</f>
        <v>89950.400000000009</v>
      </c>
      <c r="AX277" s="814">
        <f t="shared" ref="AX277" si="1256">+AV277+AW277</f>
        <v>1214330.3999999999</v>
      </c>
      <c r="AY277" s="813"/>
      <c r="AZ277" s="815">
        <f t="shared" ref="AZ277" si="1257">+AX277+AY277</f>
        <v>1214330.3999999999</v>
      </c>
      <c r="BA277" s="1317">
        <f t="shared" si="1137"/>
        <v>15786295.199999999</v>
      </c>
    </row>
    <row r="278" spans="1:53" s="499" customFormat="1" ht="23.25" customHeight="1" thickBot="1">
      <c r="A278" s="492">
        <v>11</v>
      </c>
      <c r="B278" s="1173" t="s">
        <v>178</v>
      </c>
      <c r="C278" s="493" t="s">
        <v>726</v>
      </c>
      <c r="D278" s="515">
        <v>1</v>
      </c>
      <c r="E278" s="1135">
        <v>1</v>
      </c>
      <c r="F278" s="501">
        <f t="shared" si="1138"/>
        <v>2</v>
      </c>
      <c r="G278" s="813">
        <v>66140</v>
      </c>
      <c r="H278" s="813">
        <v>10</v>
      </c>
      <c r="I278" s="814">
        <f t="shared" si="1139"/>
        <v>661400</v>
      </c>
      <c r="J278" s="814">
        <v>13228</v>
      </c>
      <c r="K278" s="814">
        <f t="shared" si="1126"/>
        <v>674628</v>
      </c>
      <c r="L278" s="813"/>
      <c r="M278" s="815">
        <f t="shared" si="1140"/>
        <v>674628</v>
      </c>
      <c r="N278" s="1315">
        <f t="shared" si="1127"/>
        <v>8770164</v>
      </c>
      <c r="O278" s="815">
        <v>1</v>
      </c>
      <c r="P278" s="1136">
        <f t="shared" si="1157"/>
        <v>2</v>
      </c>
      <c r="Q278" s="501">
        <f t="shared" si="1141"/>
        <v>4</v>
      </c>
      <c r="R278" s="813">
        <f t="shared" si="1158"/>
        <v>66140</v>
      </c>
      <c r="S278" s="1098">
        <v>10</v>
      </c>
      <c r="T278" s="1101">
        <v>0.5</v>
      </c>
      <c r="U278" s="1101">
        <f t="shared" si="1154"/>
        <v>15</v>
      </c>
      <c r="V278" s="814">
        <f t="shared" si="1143"/>
        <v>992100</v>
      </c>
      <c r="W278" s="814">
        <f t="shared" si="1159"/>
        <v>39684</v>
      </c>
      <c r="X278" s="814">
        <f t="shared" si="1144"/>
        <v>1031784</v>
      </c>
      <c r="Y278" s="813"/>
      <c r="Z278" s="815">
        <f t="shared" si="1145"/>
        <v>1031784</v>
      </c>
      <c r="AA278" s="1316">
        <f t="shared" si="1131"/>
        <v>13413192</v>
      </c>
      <c r="AB278" s="963">
        <v>1</v>
      </c>
      <c r="AC278" s="812">
        <f t="shared" si="1160"/>
        <v>3</v>
      </c>
      <c r="AD278" s="501">
        <f t="shared" si="1146"/>
        <v>6</v>
      </c>
      <c r="AE278" s="813">
        <f>+R278</f>
        <v>66140</v>
      </c>
      <c r="AF278" s="1098">
        <v>10</v>
      </c>
      <c r="AG278" s="1098">
        <v>0.6</v>
      </c>
      <c r="AH278" s="1098">
        <f t="shared" si="1155"/>
        <v>16</v>
      </c>
      <c r="AI278" s="814">
        <f t="shared" si="1147"/>
        <v>1058240</v>
      </c>
      <c r="AJ278" s="814">
        <f t="shared" si="1133"/>
        <v>63494.399999999994</v>
      </c>
      <c r="AK278" s="814">
        <f t="shared" si="1148"/>
        <v>1121734.3999999999</v>
      </c>
      <c r="AL278" s="813"/>
      <c r="AM278" s="815">
        <f t="shared" si="1149"/>
        <v>1121734.3999999999</v>
      </c>
      <c r="AN278" s="1316">
        <f t="shared" si="1134"/>
        <v>14582547.199999999</v>
      </c>
      <c r="AO278" s="963">
        <v>1</v>
      </c>
      <c r="AP278" s="812">
        <f t="shared" si="1161"/>
        <v>4</v>
      </c>
      <c r="AQ278" s="501">
        <f t="shared" si="1150"/>
        <v>8</v>
      </c>
      <c r="AR278" s="813">
        <f>+AE278</f>
        <v>66140</v>
      </c>
      <c r="AS278" s="1098">
        <v>10</v>
      </c>
      <c r="AT278" s="1098">
        <v>0.7</v>
      </c>
      <c r="AU278" s="1098">
        <f t="shared" si="1156"/>
        <v>17</v>
      </c>
      <c r="AV278" s="814">
        <f t="shared" si="1151"/>
        <v>1124380</v>
      </c>
      <c r="AW278" s="814">
        <f t="shared" si="1136"/>
        <v>89950.400000000009</v>
      </c>
      <c r="AX278" s="814">
        <f t="shared" si="1152"/>
        <v>1214330.3999999999</v>
      </c>
      <c r="AY278" s="813"/>
      <c r="AZ278" s="815">
        <f t="shared" si="1153"/>
        <v>1214330.3999999999</v>
      </c>
      <c r="BA278" s="1317">
        <f t="shared" si="1137"/>
        <v>15786295.199999999</v>
      </c>
    </row>
    <row r="279" spans="1:53" s="499" customFormat="1" ht="23.25" customHeight="1" thickBot="1">
      <c r="A279" s="492">
        <v>12</v>
      </c>
      <c r="B279" s="1173" t="s">
        <v>122</v>
      </c>
      <c r="C279" s="493" t="s">
        <v>726</v>
      </c>
      <c r="D279" s="515">
        <v>1</v>
      </c>
      <c r="E279" s="1135">
        <v>1</v>
      </c>
      <c r="F279" s="501">
        <f t="shared" ref="F279" si="1258">+E279*2</f>
        <v>2</v>
      </c>
      <c r="G279" s="813">
        <v>66140</v>
      </c>
      <c r="H279" s="813">
        <v>10</v>
      </c>
      <c r="I279" s="814">
        <f t="shared" ref="I279" si="1259">+H279*G279</f>
        <v>661400</v>
      </c>
      <c r="J279" s="814">
        <v>13228</v>
      </c>
      <c r="K279" s="814">
        <f t="shared" ref="K279" si="1260">+I279+J279</f>
        <v>674628</v>
      </c>
      <c r="L279" s="813"/>
      <c r="M279" s="815">
        <f t="shared" ref="M279" si="1261">+K279+L279</f>
        <v>674628</v>
      </c>
      <c r="N279" s="1315">
        <f t="shared" si="1127"/>
        <v>8770164</v>
      </c>
      <c r="O279" s="815">
        <v>1</v>
      </c>
      <c r="P279" s="1136">
        <f t="shared" si="1157"/>
        <v>2</v>
      </c>
      <c r="Q279" s="501">
        <f t="shared" ref="Q279" si="1262">+P279*2</f>
        <v>4</v>
      </c>
      <c r="R279" s="813">
        <f t="shared" ref="R279" si="1263">+G279</f>
        <v>66140</v>
      </c>
      <c r="S279" s="1098">
        <v>10</v>
      </c>
      <c r="T279" s="1101">
        <v>0.5</v>
      </c>
      <c r="U279" s="1101">
        <f t="shared" si="1154"/>
        <v>15</v>
      </c>
      <c r="V279" s="814">
        <f t="shared" ref="V279" si="1264">+U279*R279</f>
        <v>992100</v>
      </c>
      <c r="W279" s="814">
        <f t="shared" si="1159"/>
        <v>39684</v>
      </c>
      <c r="X279" s="814">
        <f t="shared" ref="X279" si="1265">+V279+W279</f>
        <v>1031784</v>
      </c>
      <c r="Y279" s="813"/>
      <c r="Z279" s="815">
        <f t="shared" ref="Z279" si="1266">+X279+Y279</f>
        <v>1031784</v>
      </c>
      <c r="AA279" s="1316">
        <f t="shared" si="1131"/>
        <v>13413192</v>
      </c>
      <c r="AB279" s="963">
        <v>1</v>
      </c>
      <c r="AC279" s="812">
        <f t="shared" si="1160"/>
        <v>3</v>
      </c>
      <c r="AD279" s="501">
        <f t="shared" ref="AD279" si="1267">+AC279*2</f>
        <v>6</v>
      </c>
      <c r="AE279" s="813">
        <f t="shared" ref="AE279" si="1268">+R279</f>
        <v>66140</v>
      </c>
      <c r="AF279" s="1098">
        <v>10</v>
      </c>
      <c r="AG279" s="1098">
        <v>0.6</v>
      </c>
      <c r="AH279" s="1098">
        <f t="shared" si="1155"/>
        <v>16</v>
      </c>
      <c r="AI279" s="814">
        <f t="shared" ref="AI279" si="1269">+AH279*AE279</f>
        <v>1058240</v>
      </c>
      <c r="AJ279" s="814">
        <f t="shared" ref="AJ279" si="1270">IF((AD279&lt;=30)*AND(AI279*AD279%&gt;W279),AI279*AD279%,IF((AD279&gt;30)*AND(AI279*30%&gt;W279),AI279*30%,W279))</f>
        <v>63494.399999999994</v>
      </c>
      <c r="AK279" s="814">
        <f t="shared" ref="AK279" si="1271">+AI279+AJ279</f>
        <v>1121734.3999999999</v>
      </c>
      <c r="AL279" s="813"/>
      <c r="AM279" s="815">
        <f t="shared" ref="AM279" si="1272">+AK279+AL279</f>
        <v>1121734.3999999999</v>
      </c>
      <c r="AN279" s="1316">
        <f t="shared" si="1134"/>
        <v>14582547.199999999</v>
      </c>
      <c r="AO279" s="963">
        <v>1</v>
      </c>
      <c r="AP279" s="812">
        <f t="shared" si="1161"/>
        <v>4</v>
      </c>
      <c r="AQ279" s="501">
        <f t="shared" ref="AQ279" si="1273">+AP279*2</f>
        <v>8</v>
      </c>
      <c r="AR279" s="813">
        <f t="shared" ref="AR279" si="1274">+AE279</f>
        <v>66140</v>
      </c>
      <c r="AS279" s="1098">
        <v>10</v>
      </c>
      <c r="AT279" s="1098">
        <v>0.7</v>
      </c>
      <c r="AU279" s="1098">
        <f t="shared" si="1156"/>
        <v>17</v>
      </c>
      <c r="AV279" s="814">
        <f t="shared" ref="AV279" si="1275">+AU279*AR279</f>
        <v>1124380</v>
      </c>
      <c r="AW279" s="814">
        <f t="shared" ref="AW279" si="1276">IF((AQ279&lt;=30)*AND(AV279*AQ279%&gt;AJ279),AV279*AQ279%,IF((AQ279&gt;30)*AND(AV279*30%&gt;AJ279),AV279*30%,AJ279))</f>
        <v>89950.400000000009</v>
      </c>
      <c r="AX279" s="814">
        <f t="shared" ref="AX279" si="1277">+AV279+AW279</f>
        <v>1214330.3999999999</v>
      </c>
      <c r="AY279" s="813"/>
      <c r="AZ279" s="815">
        <f t="shared" ref="AZ279" si="1278">+AX279+AY279</f>
        <v>1214330.3999999999</v>
      </c>
      <c r="BA279" s="1317">
        <f t="shared" si="1137"/>
        <v>15786295.199999999</v>
      </c>
    </row>
    <row r="280" spans="1:53" s="508" customFormat="1" ht="18" customHeight="1" thickBot="1">
      <c r="A280" s="1581" t="s">
        <v>64</v>
      </c>
      <c r="B280" s="1582"/>
      <c r="C280" s="1583"/>
      <c r="D280" s="801">
        <f t="shared" ref="D280:S280" si="1279">SUM(D268:D279)</f>
        <v>12</v>
      </c>
      <c r="E280" s="1139">
        <f t="shared" si="1279"/>
        <v>66</v>
      </c>
      <c r="F280" s="866">
        <f t="shared" si="1279"/>
        <v>132</v>
      </c>
      <c r="G280" s="866">
        <f t="shared" si="1279"/>
        <v>793680</v>
      </c>
      <c r="H280" s="866">
        <f t="shared" si="1279"/>
        <v>121</v>
      </c>
      <c r="I280" s="866">
        <f t="shared" si="1279"/>
        <v>8002940</v>
      </c>
      <c r="J280" s="866">
        <f t="shared" si="1279"/>
        <v>955162</v>
      </c>
      <c r="K280" s="866">
        <f t="shared" si="1279"/>
        <v>8958102</v>
      </c>
      <c r="L280" s="866">
        <f t="shared" si="1279"/>
        <v>0</v>
      </c>
      <c r="M280" s="866">
        <f t="shared" si="1279"/>
        <v>8958102</v>
      </c>
      <c r="N280" s="642">
        <f t="shared" si="1279"/>
        <v>116455326</v>
      </c>
      <c r="O280" s="999">
        <f t="shared" si="1279"/>
        <v>12</v>
      </c>
      <c r="P280" s="1139">
        <f t="shared" si="1279"/>
        <v>78</v>
      </c>
      <c r="Q280" s="866">
        <f t="shared" si="1279"/>
        <v>156</v>
      </c>
      <c r="R280" s="866">
        <f t="shared" si="1279"/>
        <v>793680</v>
      </c>
      <c r="S280" s="866">
        <f t="shared" si="1279"/>
        <v>121</v>
      </c>
      <c r="T280" s="866"/>
      <c r="U280" s="866">
        <f t="shared" ref="U280:AE280" si="1280">SUM(U268:U279)</f>
        <v>181.5</v>
      </c>
      <c r="V280" s="866">
        <f t="shared" si="1280"/>
        <v>12004410</v>
      </c>
      <c r="W280" s="866">
        <f t="shared" si="1280"/>
        <v>1359177</v>
      </c>
      <c r="X280" s="866">
        <f t="shared" si="1280"/>
        <v>13363587</v>
      </c>
      <c r="Y280" s="866">
        <f t="shared" si="1280"/>
        <v>0</v>
      </c>
      <c r="Z280" s="866">
        <f t="shared" si="1280"/>
        <v>13363587</v>
      </c>
      <c r="AA280" s="642">
        <f t="shared" si="1280"/>
        <v>173726631</v>
      </c>
      <c r="AB280" s="642">
        <f t="shared" si="1280"/>
        <v>12</v>
      </c>
      <c r="AC280" s="865">
        <f t="shared" si="1280"/>
        <v>90</v>
      </c>
      <c r="AD280" s="866">
        <f t="shared" si="1280"/>
        <v>180</v>
      </c>
      <c r="AE280" s="866">
        <f t="shared" si="1280"/>
        <v>793680</v>
      </c>
      <c r="AF280" s="866"/>
      <c r="AG280" s="866"/>
      <c r="AH280" s="866">
        <f t="shared" ref="AH280:AR280" si="1281">SUM(AH268:AH279)</f>
        <v>193.6</v>
      </c>
      <c r="AI280" s="866">
        <f t="shared" si="1281"/>
        <v>12804704</v>
      </c>
      <c r="AJ280" s="866">
        <f t="shared" si="1281"/>
        <v>1661436.7999999993</v>
      </c>
      <c r="AK280" s="866">
        <f t="shared" si="1281"/>
        <v>14466140.800000003</v>
      </c>
      <c r="AL280" s="866">
        <f t="shared" si="1281"/>
        <v>0</v>
      </c>
      <c r="AM280" s="866">
        <f t="shared" si="1281"/>
        <v>14466140.800000003</v>
      </c>
      <c r="AN280" s="642">
        <f t="shared" si="1281"/>
        <v>188059830.39999995</v>
      </c>
      <c r="AO280" s="642">
        <f t="shared" si="1281"/>
        <v>12</v>
      </c>
      <c r="AP280" s="865">
        <f t="shared" si="1281"/>
        <v>102</v>
      </c>
      <c r="AQ280" s="866">
        <f t="shared" si="1281"/>
        <v>204</v>
      </c>
      <c r="AR280" s="866">
        <f t="shared" si="1281"/>
        <v>793680</v>
      </c>
      <c r="AS280" s="866"/>
      <c r="AT280" s="866"/>
      <c r="AU280" s="866">
        <f t="shared" ref="AU280:BA280" si="1282">SUM(AU268:AU279)</f>
        <v>205.7</v>
      </c>
      <c r="AV280" s="866">
        <f t="shared" si="1282"/>
        <v>13604998</v>
      </c>
      <c r="AW280" s="866">
        <f t="shared" si="1282"/>
        <v>1990152.5999999994</v>
      </c>
      <c r="AX280" s="866">
        <f t="shared" si="1282"/>
        <v>15595150.600000001</v>
      </c>
      <c r="AY280" s="866">
        <f t="shared" si="1282"/>
        <v>0</v>
      </c>
      <c r="AZ280" s="866">
        <f t="shared" si="1282"/>
        <v>15595150.600000001</v>
      </c>
      <c r="BA280" s="867">
        <f t="shared" si="1282"/>
        <v>202736957.79999995</v>
      </c>
    </row>
    <row r="281" spans="1:53" s="478" customFormat="1" ht="17.25" customHeight="1">
      <c r="A281" s="509"/>
      <c r="B281" s="510"/>
      <c r="C281" s="510"/>
      <c r="D281" s="510"/>
      <c r="E281" s="1140"/>
      <c r="F281" s="510"/>
      <c r="G281" s="510"/>
      <c r="H281" s="510"/>
      <c r="I281" s="510"/>
      <c r="J281" s="510"/>
      <c r="K281" s="510"/>
      <c r="L281" s="510"/>
      <c r="M281" s="510"/>
      <c r="N281" s="510"/>
      <c r="O281" s="510"/>
      <c r="P281" s="1140"/>
      <c r="Q281" s="510"/>
      <c r="R281" s="510"/>
      <c r="S281" s="510"/>
      <c r="T281" s="510"/>
      <c r="U281" s="510"/>
      <c r="V281" s="510"/>
      <c r="W281" s="510"/>
      <c r="X281" s="510"/>
      <c r="Y281" s="510"/>
      <c r="Z281" s="510"/>
      <c r="AA281" s="510"/>
      <c r="AB281" s="510"/>
    </row>
    <row r="282" spans="1:53" s="478" customFormat="1" ht="18" customHeight="1" thickBot="1">
      <c r="A282" s="509"/>
      <c r="B282" s="510"/>
      <c r="C282" s="510"/>
      <c r="D282" s="510"/>
      <c r="E282" s="1140"/>
      <c r="F282" s="510"/>
      <c r="G282" s="510"/>
      <c r="H282" s="510"/>
      <c r="I282" s="510"/>
      <c r="J282" s="510"/>
      <c r="K282" s="510"/>
      <c r="L282" s="510"/>
      <c r="M282" s="510"/>
      <c r="N282" s="510"/>
      <c r="O282" s="510"/>
      <c r="P282" s="1140"/>
      <c r="Q282" s="510"/>
      <c r="R282" s="510"/>
      <c r="S282" s="510"/>
      <c r="T282" s="510"/>
      <c r="U282" s="510"/>
      <c r="V282" s="510"/>
      <c r="W282" s="510"/>
      <c r="X282" s="510"/>
      <c r="Y282" s="510"/>
      <c r="Z282" s="510"/>
      <c r="AA282" s="510"/>
      <c r="AB282" s="510"/>
    </row>
    <row r="283" spans="1:53" s="477" customFormat="1" ht="30.75" customHeight="1" thickBot="1">
      <c r="A283" s="1584" t="s">
        <v>789</v>
      </c>
      <c r="B283" s="1585"/>
      <c r="C283" s="1586"/>
      <c r="D283" s="996"/>
      <c r="E283" s="1572" t="s">
        <v>2178</v>
      </c>
      <c r="F283" s="1573"/>
      <c r="G283" s="1573"/>
      <c r="H283" s="1573"/>
      <c r="I283" s="1573"/>
      <c r="J283" s="1573"/>
      <c r="K283" s="1573"/>
      <c r="L283" s="1573"/>
      <c r="M283" s="1573"/>
      <c r="N283" s="1574"/>
      <c r="O283" s="992"/>
      <c r="P283" s="1572" t="s">
        <v>2178</v>
      </c>
      <c r="Q283" s="1573"/>
      <c r="R283" s="1573"/>
      <c r="S283" s="1573"/>
      <c r="T283" s="1573"/>
      <c r="U283" s="1573"/>
      <c r="V283" s="1573"/>
      <c r="W283" s="1573"/>
      <c r="X283" s="1573"/>
      <c r="Y283" s="1573"/>
      <c r="Z283" s="1573"/>
      <c r="AA283" s="1574"/>
      <c r="AB283" s="992"/>
      <c r="AC283" s="1572" t="s">
        <v>2178</v>
      </c>
      <c r="AD283" s="1573"/>
      <c r="AE283" s="1573"/>
      <c r="AF283" s="1573"/>
      <c r="AG283" s="1573"/>
      <c r="AH283" s="1573"/>
      <c r="AI283" s="1573"/>
      <c r="AJ283" s="1573"/>
      <c r="AK283" s="1573"/>
      <c r="AL283" s="1573"/>
      <c r="AM283" s="1573"/>
      <c r="AN283" s="1574"/>
      <c r="AO283" s="992"/>
      <c r="AP283" s="1572" t="s">
        <v>2178</v>
      </c>
      <c r="AQ283" s="1573"/>
      <c r="AR283" s="1573"/>
      <c r="AS283" s="1573"/>
      <c r="AT283" s="1573"/>
      <c r="AU283" s="1573"/>
      <c r="AV283" s="1573"/>
      <c r="AW283" s="1573"/>
      <c r="AX283" s="1573"/>
      <c r="AY283" s="1573"/>
      <c r="AZ283" s="1573"/>
      <c r="BA283" s="1574"/>
    </row>
    <row r="284" spans="1:53" s="478" customFormat="1" ht="25.5" customHeight="1" thickBot="1">
      <c r="A284" s="1575" t="s">
        <v>22</v>
      </c>
      <c r="B284" s="1576"/>
      <c r="C284" s="1577"/>
      <c r="D284" s="1578" t="s">
        <v>1864</v>
      </c>
      <c r="E284" s="1579"/>
      <c r="F284" s="1579"/>
      <c r="G284" s="1579"/>
      <c r="H284" s="1579"/>
      <c r="I284" s="1579"/>
      <c r="J284" s="1579"/>
      <c r="K284" s="1579"/>
      <c r="L284" s="1579"/>
      <c r="M284" s="1579"/>
      <c r="N284" s="1580"/>
      <c r="O284" s="994"/>
      <c r="P284" s="1578" t="s">
        <v>1865</v>
      </c>
      <c r="Q284" s="1579"/>
      <c r="R284" s="1579"/>
      <c r="S284" s="1579"/>
      <c r="T284" s="1579"/>
      <c r="U284" s="1579"/>
      <c r="V284" s="1579"/>
      <c r="W284" s="1579"/>
      <c r="X284" s="1579"/>
      <c r="Y284" s="1579"/>
      <c r="Z284" s="1579"/>
      <c r="AA284" s="1580"/>
      <c r="AB284" s="994"/>
      <c r="AC284" s="1578" t="s">
        <v>2158</v>
      </c>
      <c r="AD284" s="1579"/>
      <c r="AE284" s="1579"/>
      <c r="AF284" s="1579"/>
      <c r="AG284" s="1579"/>
      <c r="AH284" s="1579"/>
      <c r="AI284" s="1579"/>
      <c r="AJ284" s="1579"/>
      <c r="AK284" s="1579"/>
      <c r="AL284" s="1579"/>
      <c r="AM284" s="1579"/>
      <c r="AN284" s="1580"/>
      <c r="AO284" s="994"/>
      <c r="AP284" s="1578" t="s">
        <v>2489</v>
      </c>
      <c r="AQ284" s="1579"/>
      <c r="AR284" s="1579"/>
      <c r="AS284" s="1579"/>
      <c r="AT284" s="1579"/>
      <c r="AU284" s="1579"/>
      <c r="AV284" s="1579"/>
      <c r="AW284" s="1579"/>
      <c r="AX284" s="1579"/>
      <c r="AY284" s="1579"/>
      <c r="AZ284" s="1579"/>
      <c r="BA284" s="1580"/>
    </row>
    <row r="285" spans="1:53" ht="72.75" customHeight="1" thickBot="1">
      <c r="A285" s="479" t="s">
        <v>10</v>
      </c>
      <c r="B285" s="480" t="s">
        <v>54</v>
      </c>
      <c r="C285" s="480" t="s">
        <v>55</v>
      </c>
      <c r="D285" s="481" t="s">
        <v>1</v>
      </c>
      <c r="E285" s="1133" t="s">
        <v>586</v>
      </c>
      <c r="F285" s="482" t="s">
        <v>57</v>
      </c>
      <c r="G285" s="483" t="s">
        <v>62</v>
      </c>
      <c r="H285" s="484" t="s">
        <v>63</v>
      </c>
      <c r="I285" s="483" t="s">
        <v>587</v>
      </c>
      <c r="J285" s="485" t="s">
        <v>588</v>
      </c>
      <c r="K285" s="485" t="s">
        <v>848</v>
      </c>
      <c r="L285" s="486" t="s">
        <v>880</v>
      </c>
      <c r="M285" s="486" t="s">
        <v>1866</v>
      </c>
      <c r="N285" s="311" t="s">
        <v>1867</v>
      </c>
      <c r="O285" s="781"/>
      <c r="P285" s="1162" t="str">
        <f>+E285</f>
        <v>Դատավորի ստաժ</v>
      </c>
      <c r="Q285" s="488" t="str">
        <f>+F285</f>
        <v>Ստաժի %-ը</v>
      </c>
      <c r="R285" s="485" t="s">
        <v>62</v>
      </c>
      <c r="S285" s="1102" t="s">
        <v>63</v>
      </c>
      <c r="T285" s="1103" t="s">
        <v>2466</v>
      </c>
      <c r="U285" s="1102" t="s">
        <v>2467</v>
      </c>
      <c r="V285" s="485" t="s">
        <v>587</v>
      </c>
      <c r="W285" s="485" t="s">
        <v>588</v>
      </c>
      <c r="X285" s="485" t="s">
        <v>877</v>
      </c>
      <c r="Y285" s="490" t="s">
        <v>881</v>
      </c>
      <c r="Z285" s="490" t="s">
        <v>1868</v>
      </c>
      <c r="AA285" s="491" t="s">
        <v>1869</v>
      </c>
      <c r="AB285" s="781"/>
      <c r="AC285" s="487" t="str">
        <f>+P285</f>
        <v>Դատավորի ստաժ</v>
      </c>
      <c r="AD285" s="488" t="str">
        <f>+Q285</f>
        <v>Ստաժի %-ը</v>
      </c>
      <c r="AE285" s="485" t="s">
        <v>62</v>
      </c>
      <c r="AF285" s="1102" t="s">
        <v>63</v>
      </c>
      <c r="AG285" s="1103" t="s">
        <v>2470</v>
      </c>
      <c r="AH285" s="1102" t="s">
        <v>2471</v>
      </c>
      <c r="AI285" s="485" t="s">
        <v>587</v>
      </c>
      <c r="AJ285" s="485" t="s">
        <v>588</v>
      </c>
      <c r="AK285" s="485" t="s">
        <v>877</v>
      </c>
      <c r="AL285" s="490" t="s">
        <v>881</v>
      </c>
      <c r="AM285" s="490" t="s">
        <v>2160</v>
      </c>
      <c r="AN285" s="491" t="s">
        <v>2159</v>
      </c>
      <c r="AO285" s="781"/>
      <c r="AP285" s="482" t="str">
        <f>+AC285</f>
        <v>Դատավորի ստաժ</v>
      </c>
      <c r="AQ285" s="630" t="str">
        <f>+AD285</f>
        <v>Ստաժի %-ը</v>
      </c>
      <c r="AR285" s="483" t="s">
        <v>62</v>
      </c>
      <c r="AS285" s="1102" t="s">
        <v>63</v>
      </c>
      <c r="AT285" s="1103" t="s">
        <v>2932</v>
      </c>
      <c r="AU285" s="1102" t="s">
        <v>2933</v>
      </c>
      <c r="AV285" s="483" t="s">
        <v>587</v>
      </c>
      <c r="AW285" s="483" t="s">
        <v>588</v>
      </c>
      <c r="AX285" s="483" t="s">
        <v>877</v>
      </c>
      <c r="AY285" s="486" t="s">
        <v>881</v>
      </c>
      <c r="AZ285" s="486" t="s">
        <v>2490</v>
      </c>
      <c r="BA285" s="311" t="s">
        <v>2491</v>
      </c>
    </row>
    <row r="286" spans="1:53" s="499" customFormat="1" ht="25.5" customHeight="1" thickBot="1">
      <c r="A286" s="492">
        <v>1</v>
      </c>
      <c r="B286" s="1179" t="s">
        <v>86</v>
      </c>
      <c r="C286" s="493" t="s">
        <v>599</v>
      </c>
      <c r="D286" s="515">
        <v>1</v>
      </c>
      <c r="E286" s="1141">
        <v>14</v>
      </c>
      <c r="F286" s="495">
        <f>+E286*2</f>
        <v>28</v>
      </c>
      <c r="G286" s="937">
        <v>66140</v>
      </c>
      <c r="H286" s="937">
        <v>11</v>
      </c>
      <c r="I286" s="943">
        <f>+H286*G286</f>
        <v>727540</v>
      </c>
      <c r="J286" s="943">
        <v>273815</v>
      </c>
      <c r="K286" s="943">
        <f t="shared" ref="K286:K293" si="1283">+I286+J286</f>
        <v>1001355</v>
      </c>
      <c r="L286" s="937"/>
      <c r="M286" s="940">
        <f>+K286+L286</f>
        <v>1001355</v>
      </c>
      <c r="N286" s="1315">
        <f t="shared" ref="N286:N294" si="1284">+M286*13</f>
        <v>13017615</v>
      </c>
      <c r="O286" s="815">
        <v>1</v>
      </c>
      <c r="P286" s="1166">
        <f>+E286+1</f>
        <v>15</v>
      </c>
      <c r="Q286" s="495">
        <f>+P286*2</f>
        <v>30</v>
      </c>
      <c r="R286" s="937">
        <f>+G286</f>
        <v>66140</v>
      </c>
      <c r="S286" s="1100">
        <v>11</v>
      </c>
      <c r="T286" s="1101">
        <v>0.5</v>
      </c>
      <c r="U286" s="1101">
        <f>+S286+S286*T286</f>
        <v>16.5</v>
      </c>
      <c r="V286" s="943">
        <f>+U286*R286</f>
        <v>1091310</v>
      </c>
      <c r="W286" s="943">
        <f t="shared" ref="W286:W289" si="1285">IF((Q286&lt;=30)*AND(V286*Q286%&gt;J286),V286*Q286%,IF((Q286&gt;30)*AND(V286*30%&gt;J286),V286*30%,J286))</f>
        <v>327393</v>
      </c>
      <c r="X286" s="943">
        <f>+V286+W286</f>
        <v>1418703</v>
      </c>
      <c r="Y286" s="937"/>
      <c r="Z286" s="940">
        <f>+X286+Y286</f>
        <v>1418703</v>
      </c>
      <c r="AA286" s="1316">
        <f t="shared" ref="AA286:AA294" si="1286">+Z286*13</f>
        <v>18443139</v>
      </c>
      <c r="AB286" s="868">
        <v>1</v>
      </c>
      <c r="AC286" s="942">
        <f>+P286+1</f>
        <v>16</v>
      </c>
      <c r="AD286" s="495">
        <f>+AC286*2</f>
        <v>32</v>
      </c>
      <c r="AE286" s="937">
        <f t="shared" ref="AE286:AE291" si="1287">+R286</f>
        <v>66140</v>
      </c>
      <c r="AF286" s="1100">
        <v>11</v>
      </c>
      <c r="AG286" s="1098">
        <v>0.6</v>
      </c>
      <c r="AH286" s="1098">
        <f>+AF286+AF286*AG286</f>
        <v>17.600000000000001</v>
      </c>
      <c r="AI286" s="943">
        <f>+AH286*AE286</f>
        <v>1164064</v>
      </c>
      <c r="AJ286" s="943">
        <f t="shared" ref="AJ286:AJ293" si="1288">IF((AD286&lt;=30)*AND(AI286*AD286%&gt;W286),AI286*AD286%,IF((AD286&gt;30)*AND(AI286*30%&gt;W286),AI286*30%,W286))</f>
        <v>349219.2</v>
      </c>
      <c r="AK286" s="943">
        <f>+AI286+AJ286</f>
        <v>1513283.2</v>
      </c>
      <c r="AL286" s="937"/>
      <c r="AM286" s="940">
        <f>+AK286+AL286</f>
        <v>1513283.2</v>
      </c>
      <c r="AN286" s="1316">
        <f t="shared" ref="AN286:AN294" si="1289">+AM286*13</f>
        <v>19672681.599999998</v>
      </c>
      <c r="AO286" s="868">
        <v>1</v>
      </c>
      <c r="AP286" s="942">
        <f>+AC286+1</f>
        <v>17</v>
      </c>
      <c r="AQ286" s="495">
        <f>+AP286*2</f>
        <v>34</v>
      </c>
      <c r="AR286" s="937">
        <f t="shared" ref="AR286:AR291" si="1290">+AE286</f>
        <v>66140</v>
      </c>
      <c r="AS286" s="1100">
        <v>11</v>
      </c>
      <c r="AT286" s="1098">
        <v>0.7</v>
      </c>
      <c r="AU286" s="1098">
        <f>+AS286+AS286*AT286</f>
        <v>18.7</v>
      </c>
      <c r="AV286" s="943">
        <f>+AU286*AR286</f>
        <v>1236818</v>
      </c>
      <c r="AW286" s="943">
        <f t="shared" ref="AW286:AW293" si="1291">IF((AQ286&lt;=30)*AND(AV286*AQ286%&gt;AJ286),AV286*AQ286%,IF((AQ286&gt;30)*AND(AV286*30%&gt;AJ286),AV286*30%,AJ286))</f>
        <v>371045.39999999997</v>
      </c>
      <c r="AX286" s="943">
        <f>+AV286+AW286</f>
        <v>1607863.4</v>
      </c>
      <c r="AY286" s="937"/>
      <c r="AZ286" s="940">
        <f>+AX286+AY286</f>
        <v>1607863.4</v>
      </c>
      <c r="BA286" s="1317">
        <f t="shared" ref="BA286:BA294" si="1292">+AZ286*13</f>
        <v>20902224.199999999</v>
      </c>
    </row>
    <row r="287" spans="1:53" s="499" customFormat="1" ht="23.25" customHeight="1" thickBot="1">
      <c r="A287" s="500">
        <v>2</v>
      </c>
      <c r="B287" s="1179" t="s">
        <v>887</v>
      </c>
      <c r="C287" s="493" t="s">
        <v>726</v>
      </c>
      <c r="D287" s="515">
        <v>1</v>
      </c>
      <c r="E287" s="1135">
        <v>21</v>
      </c>
      <c r="F287" s="501">
        <f t="shared" ref="F287:F293" si="1293">+E287*2</f>
        <v>42</v>
      </c>
      <c r="G287" s="813">
        <v>66140</v>
      </c>
      <c r="H287" s="813">
        <v>10</v>
      </c>
      <c r="I287" s="814">
        <f t="shared" ref="I287:I293" si="1294">+H287*G287</f>
        <v>661400</v>
      </c>
      <c r="J287" s="814">
        <v>287043</v>
      </c>
      <c r="K287" s="814">
        <f t="shared" si="1283"/>
        <v>948443</v>
      </c>
      <c r="L287" s="813"/>
      <c r="M287" s="815">
        <f t="shared" ref="M287:M293" si="1295">+K287+L287</f>
        <v>948443</v>
      </c>
      <c r="N287" s="1315">
        <f t="shared" si="1284"/>
        <v>12329759</v>
      </c>
      <c r="O287" s="815">
        <v>1</v>
      </c>
      <c r="P287" s="1136">
        <f t="shared" ref="P287:P289" si="1296">+E287+1</f>
        <v>22</v>
      </c>
      <c r="Q287" s="501">
        <f t="shared" ref="Q287:Q293" si="1297">+P287*2</f>
        <v>44</v>
      </c>
      <c r="R287" s="813">
        <f t="shared" ref="R287:R293" si="1298">+G287</f>
        <v>66140</v>
      </c>
      <c r="S287" s="1098">
        <v>10</v>
      </c>
      <c r="T287" s="1101">
        <v>0.5</v>
      </c>
      <c r="U287" s="1101">
        <f t="shared" ref="U287:U288" si="1299">+S287+S287*T287</f>
        <v>15</v>
      </c>
      <c r="V287" s="814">
        <f t="shared" ref="V287:V293" si="1300">+U287*R287</f>
        <v>992100</v>
      </c>
      <c r="W287" s="814">
        <f t="shared" si="1285"/>
        <v>297630</v>
      </c>
      <c r="X287" s="814">
        <f t="shared" ref="X287:X293" si="1301">+V287+W287</f>
        <v>1289730</v>
      </c>
      <c r="Y287" s="813"/>
      <c r="Z287" s="815">
        <f t="shared" ref="Z287:Z293" si="1302">+X287+Y287</f>
        <v>1289730</v>
      </c>
      <c r="AA287" s="1316">
        <f t="shared" si="1286"/>
        <v>16766490</v>
      </c>
      <c r="AB287" s="868">
        <v>1</v>
      </c>
      <c r="AC287" s="812">
        <f t="shared" ref="AC287:AC289" si="1303">+P287+1</f>
        <v>23</v>
      </c>
      <c r="AD287" s="501">
        <f t="shared" ref="AD287:AD293" si="1304">+AC287*2</f>
        <v>46</v>
      </c>
      <c r="AE287" s="813">
        <f t="shared" si="1287"/>
        <v>66140</v>
      </c>
      <c r="AF287" s="1098">
        <v>10</v>
      </c>
      <c r="AG287" s="1098">
        <v>0.6</v>
      </c>
      <c r="AH287" s="1098">
        <f>+AF287+AF287*AG287</f>
        <v>16</v>
      </c>
      <c r="AI287" s="814">
        <f t="shared" ref="AI287:AI293" si="1305">+AH287*AE287</f>
        <v>1058240</v>
      </c>
      <c r="AJ287" s="814">
        <f t="shared" si="1288"/>
        <v>317472</v>
      </c>
      <c r="AK287" s="814">
        <f t="shared" ref="AK287:AK293" si="1306">+AI287+AJ287</f>
        <v>1375712</v>
      </c>
      <c r="AL287" s="813"/>
      <c r="AM287" s="815">
        <f t="shared" ref="AM287:AM293" si="1307">+AK287+AL287</f>
        <v>1375712</v>
      </c>
      <c r="AN287" s="1316">
        <f t="shared" si="1289"/>
        <v>17884256</v>
      </c>
      <c r="AO287" s="868">
        <v>1</v>
      </c>
      <c r="AP287" s="812">
        <f t="shared" ref="AP287:AP289" si="1308">+AC287+1</f>
        <v>24</v>
      </c>
      <c r="AQ287" s="501">
        <f t="shared" ref="AQ287:AQ293" si="1309">+AP287*2</f>
        <v>48</v>
      </c>
      <c r="AR287" s="813">
        <f t="shared" si="1290"/>
        <v>66140</v>
      </c>
      <c r="AS287" s="1098">
        <v>10</v>
      </c>
      <c r="AT287" s="1098">
        <v>0.7</v>
      </c>
      <c r="AU287" s="1098">
        <f>+AS287+AS287*AT287</f>
        <v>17</v>
      </c>
      <c r="AV287" s="814">
        <f t="shared" ref="AV287:AV293" si="1310">+AU287*AR287</f>
        <v>1124380</v>
      </c>
      <c r="AW287" s="814">
        <f t="shared" si="1291"/>
        <v>337314</v>
      </c>
      <c r="AX287" s="814">
        <f t="shared" ref="AX287:AX293" si="1311">+AV287+AW287</f>
        <v>1461694</v>
      </c>
      <c r="AY287" s="813"/>
      <c r="AZ287" s="815">
        <f t="shared" ref="AZ287:AZ293" si="1312">+AX287+AY287</f>
        <v>1461694</v>
      </c>
      <c r="BA287" s="1317">
        <f t="shared" si="1292"/>
        <v>19002022</v>
      </c>
    </row>
    <row r="288" spans="1:53" s="499" customFormat="1" ht="23.25" customHeight="1" thickBot="1">
      <c r="A288" s="492">
        <v>3</v>
      </c>
      <c r="B288" s="1179" t="s">
        <v>889</v>
      </c>
      <c r="C288" s="493" t="s">
        <v>726</v>
      </c>
      <c r="D288" s="515">
        <v>1</v>
      </c>
      <c r="E288" s="1135">
        <v>12</v>
      </c>
      <c r="F288" s="501">
        <f t="shared" si="1293"/>
        <v>24</v>
      </c>
      <c r="G288" s="813">
        <v>66140</v>
      </c>
      <c r="H288" s="813">
        <v>10</v>
      </c>
      <c r="I288" s="814">
        <f t="shared" si="1294"/>
        <v>661400</v>
      </c>
      <c r="J288" s="814">
        <v>158736</v>
      </c>
      <c r="K288" s="814">
        <f t="shared" si="1283"/>
        <v>820136</v>
      </c>
      <c r="L288" s="813"/>
      <c r="M288" s="815">
        <f t="shared" si="1295"/>
        <v>820136</v>
      </c>
      <c r="N288" s="1315">
        <f t="shared" si="1284"/>
        <v>10661768</v>
      </c>
      <c r="O288" s="815">
        <v>1</v>
      </c>
      <c r="P288" s="1136">
        <f t="shared" si="1296"/>
        <v>13</v>
      </c>
      <c r="Q288" s="501">
        <f t="shared" si="1297"/>
        <v>26</v>
      </c>
      <c r="R288" s="813">
        <f t="shared" si="1298"/>
        <v>66140</v>
      </c>
      <c r="S288" s="1098">
        <v>10</v>
      </c>
      <c r="T288" s="1101">
        <v>0.5</v>
      </c>
      <c r="U288" s="1101">
        <f t="shared" si="1299"/>
        <v>15</v>
      </c>
      <c r="V288" s="814">
        <f t="shared" si="1300"/>
        <v>992100</v>
      </c>
      <c r="W288" s="814">
        <f t="shared" si="1285"/>
        <v>257946</v>
      </c>
      <c r="X288" s="814">
        <f t="shared" si="1301"/>
        <v>1250046</v>
      </c>
      <c r="Y288" s="813"/>
      <c r="Z288" s="815">
        <f t="shared" si="1302"/>
        <v>1250046</v>
      </c>
      <c r="AA288" s="1316">
        <f t="shared" si="1286"/>
        <v>16250598</v>
      </c>
      <c r="AB288" s="868">
        <v>1</v>
      </c>
      <c r="AC288" s="812">
        <f t="shared" si="1303"/>
        <v>14</v>
      </c>
      <c r="AD288" s="501">
        <f t="shared" si="1304"/>
        <v>28</v>
      </c>
      <c r="AE288" s="813">
        <f t="shared" si="1287"/>
        <v>66140</v>
      </c>
      <c r="AF288" s="1098">
        <v>10</v>
      </c>
      <c r="AG288" s="1098">
        <v>0.6</v>
      </c>
      <c r="AH288" s="1098">
        <f t="shared" ref="AH288:AH293" si="1313">+AF288+AF288*AG288</f>
        <v>16</v>
      </c>
      <c r="AI288" s="814">
        <f t="shared" si="1305"/>
        <v>1058240</v>
      </c>
      <c r="AJ288" s="814">
        <f t="shared" si="1288"/>
        <v>296307.20000000001</v>
      </c>
      <c r="AK288" s="814">
        <f t="shared" si="1306"/>
        <v>1354547.2</v>
      </c>
      <c r="AL288" s="813"/>
      <c r="AM288" s="815">
        <f t="shared" si="1307"/>
        <v>1354547.2</v>
      </c>
      <c r="AN288" s="1316">
        <f t="shared" si="1289"/>
        <v>17609113.599999998</v>
      </c>
      <c r="AO288" s="868">
        <v>1</v>
      </c>
      <c r="AP288" s="812">
        <f t="shared" si="1308"/>
        <v>15</v>
      </c>
      <c r="AQ288" s="501">
        <f t="shared" si="1309"/>
        <v>30</v>
      </c>
      <c r="AR288" s="813">
        <f t="shared" si="1290"/>
        <v>66140</v>
      </c>
      <c r="AS288" s="1098">
        <v>10</v>
      </c>
      <c r="AT288" s="1098">
        <v>0.7</v>
      </c>
      <c r="AU288" s="1098">
        <f t="shared" ref="AU288:AU293" si="1314">+AS288+AS288*AT288</f>
        <v>17</v>
      </c>
      <c r="AV288" s="814">
        <f t="shared" si="1310"/>
        <v>1124380</v>
      </c>
      <c r="AW288" s="814">
        <f t="shared" si="1291"/>
        <v>337314</v>
      </c>
      <c r="AX288" s="814">
        <f t="shared" si="1311"/>
        <v>1461694</v>
      </c>
      <c r="AY288" s="813"/>
      <c r="AZ288" s="815">
        <f t="shared" si="1312"/>
        <v>1461694</v>
      </c>
      <c r="BA288" s="1317">
        <f t="shared" si="1292"/>
        <v>19002022</v>
      </c>
    </row>
    <row r="289" spans="1:53" s="499" customFormat="1" ht="23.25" customHeight="1" thickBot="1">
      <c r="A289" s="500">
        <v>4</v>
      </c>
      <c r="B289" s="1179" t="s">
        <v>890</v>
      </c>
      <c r="C289" s="493" t="s">
        <v>726</v>
      </c>
      <c r="D289" s="515">
        <v>1</v>
      </c>
      <c r="E289" s="1135">
        <v>12</v>
      </c>
      <c r="F289" s="501">
        <f t="shared" si="1293"/>
        <v>24</v>
      </c>
      <c r="G289" s="813">
        <v>66140</v>
      </c>
      <c r="H289" s="813">
        <v>10</v>
      </c>
      <c r="I289" s="814">
        <f t="shared" si="1294"/>
        <v>661400</v>
      </c>
      <c r="J289" s="814">
        <v>158736</v>
      </c>
      <c r="K289" s="814">
        <f t="shared" si="1283"/>
        <v>820136</v>
      </c>
      <c r="L289" s="813"/>
      <c r="M289" s="815">
        <f t="shared" si="1295"/>
        <v>820136</v>
      </c>
      <c r="N289" s="1315">
        <f t="shared" si="1284"/>
        <v>10661768</v>
      </c>
      <c r="O289" s="815">
        <v>1</v>
      </c>
      <c r="P289" s="1136">
        <f t="shared" si="1296"/>
        <v>13</v>
      </c>
      <c r="Q289" s="501">
        <f t="shared" si="1297"/>
        <v>26</v>
      </c>
      <c r="R289" s="813">
        <f t="shared" si="1298"/>
        <v>66140</v>
      </c>
      <c r="S289" s="1098">
        <v>10</v>
      </c>
      <c r="T289" s="1101">
        <v>0.5</v>
      </c>
      <c r="U289" s="1101">
        <f t="shared" ref="U289:U293" si="1315">+S289+S289*T289</f>
        <v>15</v>
      </c>
      <c r="V289" s="814">
        <f t="shared" si="1300"/>
        <v>992100</v>
      </c>
      <c r="W289" s="814">
        <f t="shared" si="1285"/>
        <v>257946</v>
      </c>
      <c r="X289" s="814">
        <f t="shared" si="1301"/>
        <v>1250046</v>
      </c>
      <c r="Y289" s="813"/>
      <c r="Z289" s="815">
        <f t="shared" si="1302"/>
        <v>1250046</v>
      </c>
      <c r="AA289" s="1316">
        <f t="shared" si="1286"/>
        <v>16250598</v>
      </c>
      <c r="AB289" s="868">
        <v>1</v>
      </c>
      <c r="AC289" s="812">
        <f t="shared" si="1303"/>
        <v>14</v>
      </c>
      <c r="AD289" s="501">
        <f t="shared" si="1304"/>
        <v>28</v>
      </c>
      <c r="AE289" s="813">
        <f t="shared" si="1287"/>
        <v>66140</v>
      </c>
      <c r="AF289" s="1098">
        <v>10</v>
      </c>
      <c r="AG289" s="1098">
        <v>0.6</v>
      </c>
      <c r="AH289" s="1098">
        <f t="shared" si="1313"/>
        <v>16</v>
      </c>
      <c r="AI289" s="814">
        <f t="shared" si="1305"/>
        <v>1058240</v>
      </c>
      <c r="AJ289" s="814">
        <f t="shared" si="1288"/>
        <v>296307.20000000001</v>
      </c>
      <c r="AK289" s="814">
        <f t="shared" si="1306"/>
        <v>1354547.2</v>
      </c>
      <c r="AL289" s="813"/>
      <c r="AM289" s="815">
        <f t="shared" si="1307"/>
        <v>1354547.2</v>
      </c>
      <c r="AN289" s="1316">
        <f t="shared" si="1289"/>
        <v>17609113.599999998</v>
      </c>
      <c r="AO289" s="868">
        <v>1</v>
      </c>
      <c r="AP289" s="812">
        <f t="shared" si="1308"/>
        <v>15</v>
      </c>
      <c r="AQ289" s="501">
        <f t="shared" si="1309"/>
        <v>30</v>
      </c>
      <c r="AR289" s="813">
        <f t="shared" si="1290"/>
        <v>66140</v>
      </c>
      <c r="AS289" s="1098">
        <v>10</v>
      </c>
      <c r="AT289" s="1098">
        <v>0.7</v>
      </c>
      <c r="AU289" s="1098">
        <f t="shared" si="1314"/>
        <v>17</v>
      </c>
      <c r="AV289" s="814">
        <f t="shared" si="1310"/>
        <v>1124380</v>
      </c>
      <c r="AW289" s="814">
        <f t="shared" si="1291"/>
        <v>337314</v>
      </c>
      <c r="AX289" s="814">
        <f t="shared" si="1311"/>
        <v>1461694</v>
      </c>
      <c r="AY289" s="813"/>
      <c r="AZ289" s="815">
        <f t="shared" si="1312"/>
        <v>1461694</v>
      </c>
      <c r="BA289" s="1317">
        <f t="shared" si="1292"/>
        <v>19002022</v>
      </c>
    </row>
    <row r="290" spans="1:53" s="499" customFormat="1" ht="23.25" customHeight="1" thickBot="1">
      <c r="A290" s="492">
        <v>5</v>
      </c>
      <c r="B290" s="1173" t="s">
        <v>90</v>
      </c>
      <c r="C290" s="493" t="s">
        <v>726</v>
      </c>
      <c r="D290" s="515">
        <v>1</v>
      </c>
      <c r="E290" s="1135">
        <v>0</v>
      </c>
      <c r="F290" s="501">
        <f t="shared" si="1293"/>
        <v>0</v>
      </c>
      <c r="G290" s="813">
        <v>66140</v>
      </c>
      <c r="H290" s="813">
        <v>10</v>
      </c>
      <c r="I290" s="814">
        <f t="shared" si="1294"/>
        <v>661400</v>
      </c>
      <c r="J290" s="814">
        <v>0</v>
      </c>
      <c r="K290" s="814">
        <f t="shared" si="1283"/>
        <v>661400</v>
      </c>
      <c r="L290" s="813"/>
      <c r="M290" s="815">
        <f t="shared" si="1295"/>
        <v>661400</v>
      </c>
      <c r="N290" s="1315">
        <f t="shared" si="1284"/>
        <v>8598200</v>
      </c>
      <c r="O290" s="815">
        <v>1</v>
      </c>
      <c r="P290" s="1136">
        <f>+E290+1</f>
        <v>1</v>
      </c>
      <c r="Q290" s="501">
        <f t="shared" si="1297"/>
        <v>2</v>
      </c>
      <c r="R290" s="813">
        <f t="shared" si="1298"/>
        <v>66140</v>
      </c>
      <c r="S290" s="1098">
        <v>10</v>
      </c>
      <c r="T290" s="1101">
        <v>0.5</v>
      </c>
      <c r="U290" s="1101">
        <f t="shared" si="1315"/>
        <v>15</v>
      </c>
      <c r="V290" s="814">
        <f t="shared" si="1300"/>
        <v>992100</v>
      </c>
      <c r="W290" s="814">
        <f>IF((Q290&lt;=30)*AND(V290*Q290%&gt;J290),V290*Q290%,IF((Q290&gt;30)*AND(V290*30%&gt;J290),V290*30%,J290))</f>
        <v>19842</v>
      </c>
      <c r="X290" s="814">
        <f t="shared" si="1301"/>
        <v>1011942</v>
      </c>
      <c r="Y290" s="813"/>
      <c r="Z290" s="815">
        <f t="shared" si="1302"/>
        <v>1011942</v>
      </c>
      <c r="AA290" s="1316">
        <f t="shared" si="1286"/>
        <v>13155246</v>
      </c>
      <c r="AB290" s="963">
        <v>1</v>
      </c>
      <c r="AC290" s="812">
        <f>+P290+1</f>
        <v>2</v>
      </c>
      <c r="AD290" s="501">
        <f t="shared" si="1304"/>
        <v>4</v>
      </c>
      <c r="AE290" s="813">
        <f t="shared" si="1287"/>
        <v>66140</v>
      </c>
      <c r="AF290" s="1098">
        <v>10</v>
      </c>
      <c r="AG290" s="1098">
        <v>0.6</v>
      </c>
      <c r="AH290" s="1098">
        <f t="shared" si="1313"/>
        <v>16</v>
      </c>
      <c r="AI290" s="814">
        <f t="shared" si="1305"/>
        <v>1058240</v>
      </c>
      <c r="AJ290" s="814">
        <f t="shared" si="1288"/>
        <v>42329.599999999999</v>
      </c>
      <c r="AK290" s="814">
        <f t="shared" si="1306"/>
        <v>1100569.6000000001</v>
      </c>
      <c r="AL290" s="813"/>
      <c r="AM290" s="815">
        <f t="shared" si="1307"/>
        <v>1100569.6000000001</v>
      </c>
      <c r="AN290" s="1316">
        <f t="shared" si="1289"/>
        <v>14307404.800000001</v>
      </c>
      <c r="AO290" s="963">
        <v>1</v>
      </c>
      <c r="AP290" s="812">
        <f>+AC290+1</f>
        <v>3</v>
      </c>
      <c r="AQ290" s="501">
        <f t="shared" si="1309"/>
        <v>6</v>
      </c>
      <c r="AR290" s="813">
        <f t="shared" si="1290"/>
        <v>66140</v>
      </c>
      <c r="AS290" s="1098">
        <v>10</v>
      </c>
      <c r="AT290" s="1098">
        <v>0.7</v>
      </c>
      <c r="AU290" s="1098">
        <f t="shared" si="1314"/>
        <v>17</v>
      </c>
      <c r="AV290" s="814">
        <f t="shared" si="1310"/>
        <v>1124380</v>
      </c>
      <c r="AW290" s="814">
        <f t="shared" si="1291"/>
        <v>67462.8</v>
      </c>
      <c r="AX290" s="814">
        <f t="shared" si="1311"/>
        <v>1191842.8</v>
      </c>
      <c r="AY290" s="813"/>
      <c r="AZ290" s="815">
        <f t="shared" si="1312"/>
        <v>1191842.8</v>
      </c>
      <c r="BA290" s="1317">
        <f t="shared" si="1292"/>
        <v>15493956.4</v>
      </c>
    </row>
    <row r="291" spans="1:53" s="499" customFormat="1" ht="23.25" customHeight="1" thickBot="1">
      <c r="A291" s="492">
        <v>5</v>
      </c>
      <c r="B291" s="1173" t="s">
        <v>90</v>
      </c>
      <c r="C291" s="493" t="s">
        <v>726</v>
      </c>
      <c r="D291" s="515">
        <v>1</v>
      </c>
      <c r="E291" s="1135">
        <v>0</v>
      </c>
      <c r="F291" s="501">
        <f t="shared" ref="F291" si="1316">+E291*2</f>
        <v>0</v>
      </c>
      <c r="G291" s="813">
        <v>66140</v>
      </c>
      <c r="H291" s="813">
        <v>10</v>
      </c>
      <c r="I291" s="814">
        <f t="shared" ref="I291" si="1317">+H291*G291</f>
        <v>661400</v>
      </c>
      <c r="J291" s="814">
        <v>0</v>
      </c>
      <c r="K291" s="814">
        <f t="shared" ref="K291" si="1318">+I291+J291</f>
        <v>661400</v>
      </c>
      <c r="L291" s="813"/>
      <c r="M291" s="815">
        <f t="shared" ref="M291" si="1319">+K291+L291</f>
        <v>661400</v>
      </c>
      <c r="N291" s="1315">
        <f t="shared" si="1284"/>
        <v>8598200</v>
      </c>
      <c r="O291" s="815">
        <v>1</v>
      </c>
      <c r="P291" s="1136">
        <f>+E291+1</f>
        <v>1</v>
      </c>
      <c r="Q291" s="501">
        <f t="shared" ref="Q291" si="1320">+P291*2</f>
        <v>2</v>
      </c>
      <c r="R291" s="813">
        <f t="shared" ref="R291" si="1321">+G291</f>
        <v>66140</v>
      </c>
      <c r="S291" s="1098">
        <v>10</v>
      </c>
      <c r="T291" s="1101">
        <v>0.5</v>
      </c>
      <c r="U291" s="1101">
        <f t="shared" ref="U291" si="1322">+S291+S291*T291</f>
        <v>15</v>
      </c>
      <c r="V291" s="814">
        <f t="shared" ref="V291" si="1323">+U291*R291</f>
        <v>992100</v>
      </c>
      <c r="W291" s="814">
        <f>IF((Q291&lt;=30)*AND(V291*Q291%&gt;J291),V291*Q291%,IF((Q291&gt;30)*AND(V291*30%&gt;J291),V291*30%,J291))</f>
        <v>19842</v>
      </c>
      <c r="X291" s="814">
        <f t="shared" ref="X291" si="1324">+V291+W291</f>
        <v>1011942</v>
      </c>
      <c r="Y291" s="813"/>
      <c r="Z291" s="815">
        <f t="shared" ref="Z291" si="1325">+X291+Y291</f>
        <v>1011942</v>
      </c>
      <c r="AA291" s="1316">
        <f t="shared" si="1286"/>
        <v>13155246</v>
      </c>
      <c r="AB291" s="963">
        <v>1</v>
      </c>
      <c r="AC291" s="812">
        <f>+P291+1</f>
        <v>2</v>
      </c>
      <c r="AD291" s="501">
        <f t="shared" ref="AD291" si="1326">+AC291*2</f>
        <v>4</v>
      </c>
      <c r="AE291" s="813">
        <f t="shared" si="1287"/>
        <v>66140</v>
      </c>
      <c r="AF291" s="1098">
        <v>10</v>
      </c>
      <c r="AG291" s="1098">
        <v>0.6</v>
      </c>
      <c r="AH291" s="1098">
        <f t="shared" ref="AH291" si="1327">+AF291+AF291*AG291</f>
        <v>16</v>
      </c>
      <c r="AI291" s="814">
        <f t="shared" ref="AI291" si="1328">+AH291*AE291</f>
        <v>1058240</v>
      </c>
      <c r="AJ291" s="814">
        <f t="shared" ref="AJ291" si="1329">IF((AD291&lt;=30)*AND(AI291*AD291%&gt;W291),AI291*AD291%,IF((AD291&gt;30)*AND(AI291*30%&gt;W291),AI291*30%,W291))</f>
        <v>42329.599999999999</v>
      </c>
      <c r="AK291" s="814">
        <f t="shared" ref="AK291" si="1330">+AI291+AJ291</f>
        <v>1100569.6000000001</v>
      </c>
      <c r="AL291" s="813"/>
      <c r="AM291" s="815">
        <f t="shared" ref="AM291" si="1331">+AK291+AL291</f>
        <v>1100569.6000000001</v>
      </c>
      <c r="AN291" s="1316">
        <f t="shared" si="1289"/>
        <v>14307404.800000001</v>
      </c>
      <c r="AO291" s="963">
        <v>1</v>
      </c>
      <c r="AP291" s="812">
        <f>+AC291+1</f>
        <v>3</v>
      </c>
      <c r="AQ291" s="501">
        <f t="shared" ref="AQ291" si="1332">+AP291*2</f>
        <v>6</v>
      </c>
      <c r="AR291" s="813">
        <f t="shared" si="1290"/>
        <v>66140</v>
      </c>
      <c r="AS291" s="1098">
        <v>10</v>
      </c>
      <c r="AT291" s="1098">
        <v>0.7</v>
      </c>
      <c r="AU291" s="1098">
        <f t="shared" ref="AU291" si="1333">+AS291+AS291*AT291</f>
        <v>17</v>
      </c>
      <c r="AV291" s="814">
        <f t="shared" ref="AV291" si="1334">+AU291*AR291</f>
        <v>1124380</v>
      </c>
      <c r="AW291" s="814">
        <f t="shared" ref="AW291" si="1335">IF((AQ291&lt;=30)*AND(AV291*AQ291%&gt;AJ291),AV291*AQ291%,IF((AQ291&gt;30)*AND(AV291*30%&gt;AJ291),AV291*30%,AJ291))</f>
        <v>67462.8</v>
      </c>
      <c r="AX291" s="814">
        <f t="shared" ref="AX291" si="1336">+AV291+AW291</f>
        <v>1191842.8</v>
      </c>
      <c r="AY291" s="813"/>
      <c r="AZ291" s="815">
        <f t="shared" ref="AZ291" si="1337">+AX291+AY291</f>
        <v>1191842.8</v>
      </c>
      <c r="BA291" s="1317">
        <f t="shared" si="1292"/>
        <v>15493956.4</v>
      </c>
    </row>
    <row r="292" spans="1:53" s="499" customFormat="1" ht="23.25" customHeight="1" thickBot="1">
      <c r="A292" s="492">
        <v>7</v>
      </c>
      <c r="B292" s="1173" t="s">
        <v>2167</v>
      </c>
      <c r="C292" s="493" t="s">
        <v>726</v>
      </c>
      <c r="D292" s="515">
        <v>1</v>
      </c>
      <c r="E292" s="1135">
        <v>1</v>
      </c>
      <c r="F292" s="501">
        <f t="shared" ref="F292" si="1338">+E292*2</f>
        <v>2</v>
      </c>
      <c r="G292" s="813">
        <v>66140</v>
      </c>
      <c r="H292" s="813">
        <v>10</v>
      </c>
      <c r="I292" s="814">
        <f t="shared" ref="I292" si="1339">+H292*G292</f>
        <v>661400</v>
      </c>
      <c r="J292" s="814">
        <v>13228</v>
      </c>
      <c r="K292" s="814">
        <f t="shared" ref="K292" si="1340">+I292+J292</f>
        <v>674628</v>
      </c>
      <c r="L292" s="813"/>
      <c r="M292" s="815">
        <f t="shared" ref="M292" si="1341">+K292+L292</f>
        <v>674628</v>
      </c>
      <c r="N292" s="1315">
        <f t="shared" si="1284"/>
        <v>8770164</v>
      </c>
      <c r="O292" s="815">
        <v>1</v>
      </c>
      <c r="P292" s="1136">
        <f>+E292+1</f>
        <v>2</v>
      </c>
      <c r="Q292" s="501">
        <f t="shared" ref="Q292" si="1342">+P292*2</f>
        <v>4</v>
      </c>
      <c r="R292" s="813">
        <f t="shared" ref="R292" si="1343">+G292</f>
        <v>66140</v>
      </c>
      <c r="S292" s="1098">
        <v>10</v>
      </c>
      <c r="T292" s="1101">
        <v>0.5</v>
      </c>
      <c r="U292" s="1101">
        <f t="shared" si="1315"/>
        <v>15</v>
      </c>
      <c r="V292" s="814">
        <f t="shared" ref="V292" si="1344">+U292*R292</f>
        <v>992100</v>
      </c>
      <c r="W292" s="814">
        <f>IF((Q292&lt;=30)*AND(V292*Q292%&gt;J292),V292*Q292%,IF((Q292&gt;30)*AND(V292*30%&gt;J292),V292*30%,J292))</f>
        <v>39684</v>
      </c>
      <c r="X292" s="814">
        <f t="shared" ref="X292" si="1345">+V292+W292</f>
        <v>1031784</v>
      </c>
      <c r="Y292" s="813"/>
      <c r="Z292" s="815">
        <f t="shared" ref="Z292" si="1346">+X292+Y292</f>
        <v>1031784</v>
      </c>
      <c r="AA292" s="1316">
        <f t="shared" si="1286"/>
        <v>13413192</v>
      </c>
      <c r="AB292" s="963">
        <v>1</v>
      </c>
      <c r="AC292" s="812">
        <f>+P292+1</f>
        <v>3</v>
      </c>
      <c r="AD292" s="501">
        <f t="shared" ref="AD292" si="1347">+AC292*2</f>
        <v>6</v>
      </c>
      <c r="AE292" s="813">
        <f t="shared" ref="AE292" si="1348">+R292</f>
        <v>66140</v>
      </c>
      <c r="AF292" s="1098">
        <v>10</v>
      </c>
      <c r="AG292" s="1098">
        <v>0.6</v>
      </c>
      <c r="AH292" s="1098">
        <f t="shared" si="1313"/>
        <v>16</v>
      </c>
      <c r="AI292" s="814">
        <f t="shared" ref="AI292" si="1349">+AH292*AE292</f>
        <v>1058240</v>
      </c>
      <c r="AJ292" s="814">
        <f t="shared" ref="AJ292" si="1350">IF((AD292&lt;=30)*AND(AI292*AD292%&gt;W292),AI292*AD292%,IF((AD292&gt;30)*AND(AI292*30%&gt;W292),AI292*30%,W292))</f>
        <v>63494.399999999994</v>
      </c>
      <c r="AK292" s="814">
        <f t="shared" ref="AK292" si="1351">+AI292+AJ292</f>
        <v>1121734.3999999999</v>
      </c>
      <c r="AL292" s="813"/>
      <c r="AM292" s="815">
        <f t="shared" ref="AM292" si="1352">+AK292+AL292</f>
        <v>1121734.3999999999</v>
      </c>
      <c r="AN292" s="1316">
        <f t="shared" si="1289"/>
        <v>14582547.199999999</v>
      </c>
      <c r="AO292" s="963">
        <v>1</v>
      </c>
      <c r="AP292" s="812">
        <f>+AC292+1</f>
        <v>4</v>
      </c>
      <c r="AQ292" s="501">
        <f t="shared" ref="AQ292" si="1353">+AP292*2</f>
        <v>8</v>
      </c>
      <c r="AR292" s="813">
        <f t="shared" ref="AR292" si="1354">+AE292</f>
        <v>66140</v>
      </c>
      <c r="AS292" s="1098">
        <v>10</v>
      </c>
      <c r="AT292" s="1098">
        <v>0.7</v>
      </c>
      <c r="AU292" s="1098">
        <f t="shared" si="1314"/>
        <v>17</v>
      </c>
      <c r="AV292" s="814">
        <f t="shared" ref="AV292" si="1355">+AU292*AR292</f>
        <v>1124380</v>
      </c>
      <c r="AW292" s="814">
        <f t="shared" ref="AW292" si="1356">IF((AQ292&lt;=30)*AND(AV292*AQ292%&gt;AJ292),AV292*AQ292%,IF((AQ292&gt;30)*AND(AV292*30%&gt;AJ292),AV292*30%,AJ292))</f>
        <v>89950.400000000009</v>
      </c>
      <c r="AX292" s="814">
        <f t="shared" ref="AX292" si="1357">+AV292+AW292</f>
        <v>1214330.3999999999</v>
      </c>
      <c r="AY292" s="813"/>
      <c r="AZ292" s="815">
        <f t="shared" ref="AZ292" si="1358">+AX292+AY292</f>
        <v>1214330.3999999999</v>
      </c>
      <c r="BA292" s="1317">
        <f t="shared" si="1292"/>
        <v>15786295.199999999</v>
      </c>
    </row>
    <row r="293" spans="1:53" s="499" customFormat="1" ht="23.25" customHeight="1" thickBot="1">
      <c r="A293" s="500">
        <v>8</v>
      </c>
      <c r="B293" s="1173" t="s">
        <v>2166</v>
      </c>
      <c r="C293" s="493" t="s">
        <v>726</v>
      </c>
      <c r="D293" s="515">
        <v>1</v>
      </c>
      <c r="E293" s="1135">
        <v>2</v>
      </c>
      <c r="F293" s="501">
        <f t="shared" si="1293"/>
        <v>4</v>
      </c>
      <c r="G293" s="813">
        <v>66140</v>
      </c>
      <c r="H293" s="813">
        <v>10</v>
      </c>
      <c r="I293" s="814">
        <f t="shared" si="1294"/>
        <v>661400</v>
      </c>
      <c r="J293" s="814">
        <v>26456</v>
      </c>
      <c r="K293" s="814">
        <f t="shared" si="1283"/>
        <v>687856</v>
      </c>
      <c r="L293" s="813"/>
      <c r="M293" s="815">
        <f t="shared" si="1295"/>
        <v>687856</v>
      </c>
      <c r="N293" s="1315">
        <f t="shared" si="1284"/>
        <v>8942128</v>
      </c>
      <c r="O293" s="815">
        <v>1</v>
      </c>
      <c r="P293" s="1136">
        <f>+E293+1</f>
        <v>3</v>
      </c>
      <c r="Q293" s="501">
        <f t="shared" si="1297"/>
        <v>6</v>
      </c>
      <c r="R293" s="813">
        <f t="shared" si="1298"/>
        <v>66140</v>
      </c>
      <c r="S293" s="1098">
        <v>10</v>
      </c>
      <c r="T293" s="1101">
        <v>0.5</v>
      </c>
      <c r="U293" s="1101">
        <f t="shared" si="1315"/>
        <v>15</v>
      </c>
      <c r="V293" s="814">
        <f t="shared" si="1300"/>
        <v>992100</v>
      </c>
      <c r="W293" s="814">
        <f>IF((Q293&lt;=30)*AND(V293*Q293%&gt;J293),V293*Q293%,IF((Q293&gt;30)*AND(V293*30%&gt;J293),V293*30%,J293))</f>
        <v>59526</v>
      </c>
      <c r="X293" s="814">
        <f t="shared" si="1301"/>
        <v>1051626</v>
      </c>
      <c r="Y293" s="813"/>
      <c r="Z293" s="815">
        <f t="shared" si="1302"/>
        <v>1051626</v>
      </c>
      <c r="AA293" s="1316">
        <f t="shared" si="1286"/>
        <v>13671138</v>
      </c>
      <c r="AB293" s="963">
        <v>1</v>
      </c>
      <c r="AC293" s="812">
        <f>+P293+1</f>
        <v>4</v>
      </c>
      <c r="AD293" s="501">
        <f t="shared" si="1304"/>
        <v>8</v>
      </c>
      <c r="AE293" s="813">
        <f>+R293</f>
        <v>66140</v>
      </c>
      <c r="AF293" s="1098">
        <v>10</v>
      </c>
      <c r="AG293" s="1098">
        <v>0.6</v>
      </c>
      <c r="AH293" s="1098">
        <f t="shared" si="1313"/>
        <v>16</v>
      </c>
      <c r="AI293" s="814">
        <f t="shared" si="1305"/>
        <v>1058240</v>
      </c>
      <c r="AJ293" s="814">
        <f t="shared" si="1288"/>
        <v>84659.199999999997</v>
      </c>
      <c r="AK293" s="814">
        <f t="shared" si="1306"/>
        <v>1142899.2</v>
      </c>
      <c r="AL293" s="813"/>
      <c r="AM293" s="815">
        <f t="shared" si="1307"/>
        <v>1142899.2</v>
      </c>
      <c r="AN293" s="1316">
        <f t="shared" si="1289"/>
        <v>14857689.6</v>
      </c>
      <c r="AO293" s="963">
        <v>1</v>
      </c>
      <c r="AP293" s="812">
        <f>+AC293+1</f>
        <v>5</v>
      </c>
      <c r="AQ293" s="501">
        <f t="shared" si="1309"/>
        <v>10</v>
      </c>
      <c r="AR293" s="813">
        <f>+AE293</f>
        <v>66140</v>
      </c>
      <c r="AS293" s="1098">
        <v>10</v>
      </c>
      <c r="AT293" s="1098">
        <v>0.7</v>
      </c>
      <c r="AU293" s="1098">
        <f t="shared" si="1314"/>
        <v>17</v>
      </c>
      <c r="AV293" s="814">
        <f t="shared" si="1310"/>
        <v>1124380</v>
      </c>
      <c r="AW293" s="814">
        <f t="shared" si="1291"/>
        <v>112438</v>
      </c>
      <c r="AX293" s="814">
        <f t="shared" si="1311"/>
        <v>1236818</v>
      </c>
      <c r="AY293" s="813"/>
      <c r="AZ293" s="815">
        <f t="shared" si="1312"/>
        <v>1236818</v>
      </c>
      <c r="BA293" s="1317">
        <f t="shared" si="1292"/>
        <v>16078634</v>
      </c>
    </row>
    <row r="294" spans="1:53" s="499" customFormat="1" ht="23.25" customHeight="1" thickBot="1">
      <c r="A294" s="492">
        <v>9</v>
      </c>
      <c r="B294" s="1179" t="s">
        <v>892</v>
      </c>
      <c r="C294" s="493" t="s">
        <v>726</v>
      </c>
      <c r="D294" s="515">
        <v>1</v>
      </c>
      <c r="E294" s="1135">
        <v>17</v>
      </c>
      <c r="F294" s="501">
        <f t="shared" ref="F294" si="1359">+E294*2</f>
        <v>34</v>
      </c>
      <c r="G294" s="813">
        <v>66140</v>
      </c>
      <c r="H294" s="813">
        <v>10</v>
      </c>
      <c r="I294" s="814">
        <f t="shared" ref="I294" si="1360">+H294*G294</f>
        <v>661400</v>
      </c>
      <c r="J294" s="814">
        <v>198420</v>
      </c>
      <c r="K294" s="814">
        <f t="shared" ref="K294" si="1361">+I294+J294</f>
        <v>859820</v>
      </c>
      <c r="L294" s="813"/>
      <c r="M294" s="815">
        <f t="shared" ref="M294" si="1362">+K294+L294</f>
        <v>859820</v>
      </c>
      <c r="N294" s="1315">
        <f t="shared" si="1284"/>
        <v>11177660</v>
      </c>
      <c r="O294" s="815">
        <v>1</v>
      </c>
      <c r="P294" s="1136">
        <f t="shared" ref="P294" si="1363">+E294+1</f>
        <v>18</v>
      </c>
      <c r="Q294" s="501">
        <f t="shared" ref="Q294" si="1364">+P294*2</f>
        <v>36</v>
      </c>
      <c r="R294" s="813">
        <f t="shared" ref="R294" si="1365">+G294</f>
        <v>66140</v>
      </c>
      <c r="S294" s="1098">
        <v>10</v>
      </c>
      <c r="T294" s="1101">
        <v>0.5</v>
      </c>
      <c r="U294" s="1101">
        <f t="shared" ref="U294" si="1366">+S294+S294*T294</f>
        <v>15</v>
      </c>
      <c r="V294" s="814">
        <f t="shared" ref="V294" si="1367">+U294*R294</f>
        <v>992100</v>
      </c>
      <c r="W294" s="814">
        <f t="shared" ref="W294" si="1368">IF((Q294&lt;=30)*AND(V294*Q294%&gt;J294),V294*Q294%,IF((Q294&gt;30)*AND(V294*30%&gt;J294),V294*30%,J294))</f>
        <v>297630</v>
      </c>
      <c r="X294" s="814">
        <f t="shared" ref="X294" si="1369">+V294+W294</f>
        <v>1289730</v>
      </c>
      <c r="Y294" s="813"/>
      <c r="Z294" s="815">
        <f t="shared" ref="Z294" si="1370">+X294+Y294</f>
        <v>1289730</v>
      </c>
      <c r="AA294" s="1316">
        <f t="shared" si="1286"/>
        <v>16766490</v>
      </c>
      <c r="AB294" s="868">
        <v>1</v>
      </c>
      <c r="AC294" s="812">
        <f t="shared" ref="AC294" si="1371">+P294+1</f>
        <v>19</v>
      </c>
      <c r="AD294" s="501">
        <f t="shared" ref="AD294" si="1372">+AC294*2</f>
        <v>38</v>
      </c>
      <c r="AE294" s="813">
        <f>+R294</f>
        <v>66140</v>
      </c>
      <c r="AF294" s="1098">
        <v>10</v>
      </c>
      <c r="AG294" s="1098">
        <v>0.6</v>
      </c>
      <c r="AH294" s="1098">
        <f t="shared" ref="AH294" si="1373">+AF294+AF294*AG294</f>
        <v>16</v>
      </c>
      <c r="AI294" s="814">
        <f t="shared" ref="AI294" si="1374">+AH294*AE294</f>
        <v>1058240</v>
      </c>
      <c r="AJ294" s="814">
        <f t="shared" ref="AJ294" si="1375">IF((AD294&lt;=30)*AND(AI294*AD294%&gt;W294),AI294*AD294%,IF((AD294&gt;30)*AND(AI294*30%&gt;W294),AI294*30%,W294))</f>
        <v>317472</v>
      </c>
      <c r="AK294" s="814">
        <f t="shared" ref="AK294" si="1376">+AI294+AJ294</f>
        <v>1375712</v>
      </c>
      <c r="AL294" s="813"/>
      <c r="AM294" s="815">
        <f t="shared" ref="AM294" si="1377">+AK294+AL294</f>
        <v>1375712</v>
      </c>
      <c r="AN294" s="1316">
        <f t="shared" si="1289"/>
        <v>17884256</v>
      </c>
      <c r="AO294" s="868">
        <v>1</v>
      </c>
      <c r="AP294" s="812">
        <f t="shared" ref="AP294" si="1378">+AC294+1</f>
        <v>20</v>
      </c>
      <c r="AQ294" s="501">
        <f t="shared" ref="AQ294" si="1379">+AP294*2</f>
        <v>40</v>
      </c>
      <c r="AR294" s="813">
        <f>+AE294</f>
        <v>66140</v>
      </c>
      <c r="AS294" s="1098">
        <v>10</v>
      </c>
      <c r="AT294" s="1098">
        <v>0.7</v>
      </c>
      <c r="AU294" s="1098">
        <f t="shared" ref="AU294" si="1380">+AS294+AS294*AT294</f>
        <v>17</v>
      </c>
      <c r="AV294" s="814">
        <f t="shared" ref="AV294" si="1381">+AU294*AR294</f>
        <v>1124380</v>
      </c>
      <c r="AW294" s="814">
        <f t="shared" ref="AW294" si="1382">IF((AQ294&lt;=30)*AND(AV294*AQ294%&gt;AJ294),AV294*AQ294%,IF((AQ294&gt;30)*AND(AV294*30%&gt;AJ294),AV294*30%,AJ294))</f>
        <v>337314</v>
      </c>
      <c r="AX294" s="814">
        <f t="shared" ref="AX294" si="1383">+AV294+AW294</f>
        <v>1461694</v>
      </c>
      <c r="AY294" s="813"/>
      <c r="AZ294" s="815">
        <f t="shared" ref="AZ294" si="1384">+AX294+AY294</f>
        <v>1461694</v>
      </c>
      <c r="BA294" s="1317">
        <f t="shared" si="1292"/>
        <v>19002022</v>
      </c>
    </row>
    <row r="295" spans="1:53" s="508" customFormat="1" ht="18" customHeight="1" thickBot="1">
      <c r="A295" s="1581" t="s">
        <v>64</v>
      </c>
      <c r="B295" s="1582"/>
      <c r="C295" s="1583"/>
      <c r="D295" s="801">
        <f t="shared" ref="D295:S295" si="1385">SUM(D286:D294)</f>
        <v>9</v>
      </c>
      <c r="E295" s="1139">
        <f t="shared" si="1385"/>
        <v>79</v>
      </c>
      <c r="F295" s="866">
        <f t="shared" si="1385"/>
        <v>158</v>
      </c>
      <c r="G295" s="866">
        <f t="shared" si="1385"/>
        <v>595260</v>
      </c>
      <c r="H295" s="866">
        <f t="shared" si="1385"/>
        <v>91</v>
      </c>
      <c r="I295" s="866">
        <f t="shared" si="1385"/>
        <v>6018740</v>
      </c>
      <c r="J295" s="866">
        <f t="shared" si="1385"/>
        <v>1116434</v>
      </c>
      <c r="K295" s="866">
        <f t="shared" si="1385"/>
        <v>7135174</v>
      </c>
      <c r="L295" s="866">
        <f t="shared" si="1385"/>
        <v>0</v>
      </c>
      <c r="M295" s="866">
        <f t="shared" si="1385"/>
        <v>7135174</v>
      </c>
      <c r="N295" s="642">
        <f t="shared" si="1385"/>
        <v>92757262</v>
      </c>
      <c r="O295" s="999">
        <f t="shared" si="1385"/>
        <v>9</v>
      </c>
      <c r="P295" s="1139">
        <f t="shared" si="1385"/>
        <v>88</v>
      </c>
      <c r="Q295" s="866">
        <f t="shared" si="1385"/>
        <v>176</v>
      </c>
      <c r="R295" s="866">
        <f t="shared" si="1385"/>
        <v>595260</v>
      </c>
      <c r="S295" s="866">
        <f t="shared" si="1385"/>
        <v>91</v>
      </c>
      <c r="T295" s="866"/>
      <c r="U295" s="866">
        <f t="shared" ref="U295:AE295" si="1386">SUM(U286:U294)</f>
        <v>136.5</v>
      </c>
      <c r="V295" s="866">
        <f t="shared" si="1386"/>
        <v>9028110</v>
      </c>
      <c r="W295" s="866">
        <f t="shared" si="1386"/>
        <v>1577439</v>
      </c>
      <c r="X295" s="866">
        <f t="shared" si="1386"/>
        <v>10605549</v>
      </c>
      <c r="Y295" s="866">
        <f t="shared" si="1386"/>
        <v>0</v>
      </c>
      <c r="Z295" s="866">
        <f t="shared" si="1386"/>
        <v>10605549</v>
      </c>
      <c r="AA295" s="642">
        <f t="shared" si="1386"/>
        <v>137872137</v>
      </c>
      <c r="AB295" s="642">
        <f t="shared" si="1386"/>
        <v>9</v>
      </c>
      <c r="AC295" s="865">
        <f t="shared" si="1386"/>
        <v>97</v>
      </c>
      <c r="AD295" s="866">
        <f t="shared" si="1386"/>
        <v>194</v>
      </c>
      <c r="AE295" s="866">
        <f t="shared" si="1386"/>
        <v>595260</v>
      </c>
      <c r="AF295" s="866"/>
      <c r="AG295" s="866"/>
      <c r="AH295" s="866">
        <f t="shared" ref="AH295:AR295" si="1387">SUM(AH286:AH294)</f>
        <v>145.6</v>
      </c>
      <c r="AI295" s="866">
        <f t="shared" si="1387"/>
        <v>9629984</v>
      </c>
      <c r="AJ295" s="866">
        <f t="shared" si="1387"/>
        <v>1809590.4</v>
      </c>
      <c r="AK295" s="866">
        <f t="shared" si="1387"/>
        <v>11439574.4</v>
      </c>
      <c r="AL295" s="866">
        <f t="shared" si="1387"/>
        <v>0</v>
      </c>
      <c r="AM295" s="866">
        <f t="shared" si="1387"/>
        <v>11439574.4</v>
      </c>
      <c r="AN295" s="642">
        <f t="shared" si="1387"/>
        <v>148714467.19999999</v>
      </c>
      <c r="AO295" s="642">
        <f t="shared" si="1387"/>
        <v>9</v>
      </c>
      <c r="AP295" s="865">
        <f t="shared" si="1387"/>
        <v>106</v>
      </c>
      <c r="AQ295" s="866">
        <f t="shared" si="1387"/>
        <v>212</v>
      </c>
      <c r="AR295" s="866">
        <f t="shared" si="1387"/>
        <v>595260</v>
      </c>
      <c r="AS295" s="866"/>
      <c r="AT295" s="866"/>
      <c r="AU295" s="866">
        <f t="shared" ref="AU295:BA295" si="1388">SUM(AU286:AU294)</f>
        <v>154.69999999999999</v>
      </c>
      <c r="AV295" s="866">
        <f t="shared" si="1388"/>
        <v>10231858</v>
      </c>
      <c r="AW295" s="866">
        <f t="shared" si="1388"/>
        <v>2057615.4</v>
      </c>
      <c r="AX295" s="866">
        <f t="shared" si="1388"/>
        <v>12289473.4</v>
      </c>
      <c r="AY295" s="866">
        <f t="shared" si="1388"/>
        <v>0</v>
      </c>
      <c r="AZ295" s="866">
        <f t="shared" si="1388"/>
        <v>12289473.4</v>
      </c>
      <c r="BA295" s="867">
        <f t="shared" si="1388"/>
        <v>159763154.20000002</v>
      </c>
    </row>
    <row r="296" spans="1:53" s="478" customFormat="1" ht="17.25" customHeight="1">
      <c r="A296" s="509"/>
      <c r="B296" s="510"/>
      <c r="C296" s="510"/>
      <c r="D296" s="510"/>
      <c r="E296" s="1140"/>
      <c r="F296" s="510"/>
      <c r="G296" s="510"/>
      <c r="H296" s="510"/>
      <c r="I296" s="510"/>
      <c r="J296" s="510"/>
      <c r="K296" s="510"/>
      <c r="L296" s="510"/>
      <c r="M296" s="510"/>
      <c r="N296" s="510"/>
      <c r="O296" s="510"/>
      <c r="P296" s="1140"/>
      <c r="Q296" s="510"/>
      <c r="R296" s="510"/>
      <c r="S296" s="510"/>
      <c r="T296" s="510"/>
      <c r="U296" s="510"/>
      <c r="V296" s="510"/>
      <c r="W296" s="510"/>
      <c r="X296" s="510"/>
      <c r="Y296" s="510"/>
      <c r="Z296" s="510"/>
      <c r="AA296" s="510"/>
      <c r="AB296" s="510"/>
    </row>
    <row r="297" spans="1:53" s="478" customFormat="1" ht="18" customHeight="1" thickBot="1">
      <c r="A297" s="509"/>
      <c r="B297" s="510"/>
      <c r="C297" s="510"/>
      <c r="D297" s="510"/>
      <c r="E297" s="1140"/>
      <c r="F297" s="510"/>
      <c r="G297" s="510"/>
      <c r="H297" s="510"/>
      <c r="I297" s="510"/>
      <c r="J297" s="510"/>
      <c r="K297" s="510"/>
      <c r="L297" s="510"/>
      <c r="M297" s="510"/>
      <c r="N297" s="510"/>
      <c r="O297" s="510"/>
      <c r="P297" s="1140"/>
      <c r="Q297" s="510"/>
      <c r="R297" s="510"/>
      <c r="S297" s="510"/>
      <c r="T297" s="510"/>
      <c r="U297" s="510"/>
      <c r="V297" s="510"/>
      <c r="W297" s="510"/>
      <c r="X297" s="510"/>
      <c r="Y297" s="510"/>
      <c r="Z297" s="510"/>
      <c r="AA297" s="510"/>
      <c r="AB297" s="510"/>
    </row>
    <row r="298" spans="1:53" s="477" customFormat="1" ht="30.75" customHeight="1" thickBot="1">
      <c r="A298" s="1584" t="s">
        <v>789</v>
      </c>
      <c r="B298" s="1585"/>
      <c r="C298" s="1586"/>
      <c r="D298" s="996"/>
      <c r="E298" s="1572" t="s">
        <v>2179</v>
      </c>
      <c r="F298" s="1573"/>
      <c r="G298" s="1573"/>
      <c r="H298" s="1573"/>
      <c r="I298" s="1573"/>
      <c r="J298" s="1573"/>
      <c r="K298" s="1573"/>
      <c r="L298" s="1573"/>
      <c r="M298" s="1573"/>
      <c r="N298" s="1574"/>
      <c r="O298" s="992"/>
      <c r="P298" s="1572" t="s">
        <v>2179</v>
      </c>
      <c r="Q298" s="1573"/>
      <c r="R298" s="1573"/>
      <c r="S298" s="1573"/>
      <c r="T298" s="1573"/>
      <c r="U298" s="1573"/>
      <c r="V298" s="1573"/>
      <c r="W298" s="1573"/>
      <c r="X298" s="1573"/>
      <c r="Y298" s="1573"/>
      <c r="Z298" s="1573"/>
      <c r="AA298" s="1574"/>
      <c r="AB298" s="992"/>
      <c r="AC298" s="1572" t="s">
        <v>2179</v>
      </c>
      <c r="AD298" s="1573"/>
      <c r="AE298" s="1573"/>
      <c r="AF298" s="1573"/>
      <c r="AG298" s="1573"/>
      <c r="AH298" s="1573"/>
      <c r="AI298" s="1573"/>
      <c r="AJ298" s="1573"/>
      <c r="AK298" s="1573"/>
      <c r="AL298" s="1573"/>
      <c r="AM298" s="1573"/>
      <c r="AN298" s="1574"/>
      <c r="AO298" s="992"/>
      <c r="AP298" s="1572" t="s">
        <v>2179</v>
      </c>
      <c r="AQ298" s="1573"/>
      <c r="AR298" s="1573"/>
      <c r="AS298" s="1573"/>
      <c r="AT298" s="1573"/>
      <c r="AU298" s="1573"/>
      <c r="AV298" s="1573"/>
      <c r="AW298" s="1573"/>
      <c r="AX298" s="1573"/>
      <c r="AY298" s="1573"/>
      <c r="AZ298" s="1573"/>
      <c r="BA298" s="1574"/>
    </row>
    <row r="299" spans="1:53" s="478" customFormat="1" ht="25.5" customHeight="1" thickBot="1">
      <c r="A299" s="1575" t="s">
        <v>22</v>
      </c>
      <c r="B299" s="1576"/>
      <c r="C299" s="1577"/>
      <c r="D299" s="1578" t="s">
        <v>1864</v>
      </c>
      <c r="E299" s="1579"/>
      <c r="F299" s="1579"/>
      <c r="G299" s="1579"/>
      <c r="H299" s="1579"/>
      <c r="I299" s="1579"/>
      <c r="J299" s="1579"/>
      <c r="K299" s="1579"/>
      <c r="L299" s="1579"/>
      <c r="M299" s="1579"/>
      <c r="N299" s="1580"/>
      <c r="O299" s="994"/>
      <c r="P299" s="1578" t="s">
        <v>1865</v>
      </c>
      <c r="Q299" s="1579"/>
      <c r="R299" s="1579"/>
      <c r="S299" s="1579"/>
      <c r="T299" s="1579"/>
      <c r="U299" s="1579"/>
      <c r="V299" s="1579"/>
      <c r="W299" s="1579"/>
      <c r="X299" s="1579"/>
      <c r="Y299" s="1579"/>
      <c r="Z299" s="1579"/>
      <c r="AA299" s="1580"/>
      <c r="AB299" s="994"/>
      <c r="AC299" s="1578" t="s">
        <v>2158</v>
      </c>
      <c r="AD299" s="1579"/>
      <c r="AE299" s="1579"/>
      <c r="AF299" s="1579"/>
      <c r="AG299" s="1579"/>
      <c r="AH299" s="1579"/>
      <c r="AI299" s="1579"/>
      <c r="AJ299" s="1579"/>
      <c r="AK299" s="1579"/>
      <c r="AL299" s="1579"/>
      <c r="AM299" s="1579"/>
      <c r="AN299" s="1580"/>
      <c r="AO299" s="994"/>
      <c r="AP299" s="1578" t="s">
        <v>2489</v>
      </c>
      <c r="AQ299" s="1579"/>
      <c r="AR299" s="1579"/>
      <c r="AS299" s="1579"/>
      <c r="AT299" s="1579"/>
      <c r="AU299" s="1579"/>
      <c r="AV299" s="1579"/>
      <c r="AW299" s="1579"/>
      <c r="AX299" s="1579"/>
      <c r="AY299" s="1579"/>
      <c r="AZ299" s="1579"/>
      <c r="BA299" s="1580"/>
    </row>
    <row r="300" spans="1:53" ht="72.75" customHeight="1" thickBot="1">
      <c r="A300" s="479" t="s">
        <v>10</v>
      </c>
      <c r="B300" s="480" t="s">
        <v>54</v>
      </c>
      <c r="C300" s="480" t="s">
        <v>55</v>
      </c>
      <c r="D300" s="481" t="s">
        <v>1</v>
      </c>
      <c r="E300" s="1133" t="s">
        <v>586</v>
      </c>
      <c r="F300" s="482" t="s">
        <v>57</v>
      </c>
      <c r="G300" s="483" t="s">
        <v>62</v>
      </c>
      <c r="H300" s="484" t="s">
        <v>63</v>
      </c>
      <c r="I300" s="483" t="s">
        <v>587</v>
      </c>
      <c r="J300" s="485" t="s">
        <v>588</v>
      </c>
      <c r="K300" s="485" t="s">
        <v>848</v>
      </c>
      <c r="L300" s="486" t="s">
        <v>880</v>
      </c>
      <c r="M300" s="486" t="s">
        <v>1866</v>
      </c>
      <c r="N300" s="311" t="s">
        <v>1867</v>
      </c>
      <c r="O300" s="781"/>
      <c r="P300" s="1162" t="str">
        <f>+E300</f>
        <v>Դատավորի ստաժ</v>
      </c>
      <c r="Q300" s="488" t="str">
        <f>+F300</f>
        <v>Ստաժի %-ը</v>
      </c>
      <c r="R300" s="485" t="s">
        <v>62</v>
      </c>
      <c r="S300" s="1102" t="s">
        <v>63</v>
      </c>
      <c r="T300" s="1103" t="s">
        <v>2466</v>
      </c>
      <c r="U300" s="1102" t="s">
        <v>2467</v>
      </c>
      <c r="V300" s="485" t="s">
        <v>587</v>
      </c>
      <c r="W300" s="485" t="s">
        <v>588</v>
      </c>
      <c r="X300" s="485" t="s">
        <v>877</v>
      </c>
      <c r="Y300" s="490" t="s">
        <v>881</v>
      </c>
      <c r="Z300" s="490" t="s">
        <v>1868</v>
      </c>
      <c r="AA300" s="491" t="s">
        <v>1869</v>
      </c>
      <c r="AB300" s="781"/>
      <c r="AC300" s="487" t="str">
        <f>+P300</f>
        <v>Դատավորի ստաժ</v>
      </c>
      <c r="AD300" s="488" t="str">
        <f>+Q300</f>
        <v>Ստաժի %-ը</v>
      </c>
      <c r="AE300" s="485" t="s">
        <v>62</v>
      </c>
      <c r="AF300" s="1102" t="s">
        <v>63</v>
      </c>
      <c r="AG300" s="1103" t="s">
        <v>2470</v>
      </c>
      <c r="AH300" s="1102" t="s">
        <v>2471</v>
      </c>
      <c r="AI300" s="485" t="s">
        <v>587</v>
      </c>
      <c r="AJ300" s="485" t="s">
        <v>588</v>
      </c>
      <c r="AK300" s="485" t="s">
        <v>877</v>
      </c>
      <c r="AL300" s="490" t="s">
        <v>881</v>
      </c>
      <c r="AM300" s="490" t="s">
        <v>2160</v>
      </c>
      <c r="AN300" s="491" t="s">
        <v>2159</v>
      </c>
      <c r="AO300" s="781"/>
      <c r="AP300" s="482" t="str">
        <f>+AC300</f>
        <v>Դատավորի ստաժ</v>
      </c>
      <c r="AQ300" s="630" t="str">
        <f>+AD300</f>
        <v>Ստաժի %-ը</v>
      </c>
      <c r="AR300" s="483" t="s">
        <v>62</v>
      </c>
      <c r="AS300" s="1102" t="s">
        <v>63</v>
      </c>
      <c r="AT300" s="1103" t="s">
        <v>2932</v>
      </c>
      <c r="AU300" s="1102" t="s">
        <v>2933</v>
      </c>
      <c r="AV300" s="483" t="s">
        <v>587</v>
      </c>
      <c r="AW300" s="483" t="s">
        <v>588</v>
      </c>
      <c r="AX300" s="483" t="s">
        <v>877</v>
      </c>
      <c r="AY300" s="486" t="s">
        <v>881</v>
      </c>
      <c r="AZ300" s="486" t="s">
        <v>2490</v>
      </c>
      <c r="BA300" s="311" t="s">
        <v>2491</v>
      </c>
    </row>
    <row r="301" spans="1:53" s="499" customFormat="1" ht="23.25" customHeight="1" thickBot="1">
      <c r="A301" s="500">
        <v>1</v>
      </c>
      <c r="B301" s="1176" t="s">
        <v>1624</v>
      </c>
      <c r="C301" s="493" t="s">
        <v>599</v>
      </c>
      <c r="D301" s="515">
        <v>1</v>
      </c>
      <c r="E301" s="1135">
        <v>12</v>
      </c>
      <c r="F301" s="501">
        <f t="shared" ref="F301:F305" si="1389">+E301*2</f>
        <v>24</v>
      </c>
      <c r="G301" s="813">
        <v>66140</v>
      </c>
      <c r="H301" s="813">
        <v>11</v>
      </c>
      <c r="I301" s="814">
        <f t="shared" ref="I301:I305" si="1390">+H301*G301</f>
        <v>727540</v>
      </c>
      <c r="J301" s="814">
        <v>174609.6</v>
      </c>
      <c r="K301" s="814">
        <f t="shared" ref="K301:K305" si="1391">+I301+J301</f>
        <v>902149.6</v>
      </c>
      <c r="L301" s="813"/>
      <c r="M301" s="815">
        <f t="shared" ref="M301:M305" si="1392">+K301+L301</f>
        <v>902149.6</v>
      </c>
      <c r="N301" s="1315">
        <f t="shared" ref="N301:N306" si="1393">+M301*13</f>
        <v>11727944.799999999</v>
      </c>
      <c r="O301" s="815">
        <v>1</v>
      </c>
      <c r="P301" s="1136">
        <f t="shared" ref="P301:P304" si="1394">+E301+1</f>
        <v>13</v>
      </c>
      <c r="Q301" s="501">
        <f t="shared" ref="Q301:Q305" si="1395">+P301*2</f>
        <v>26</v>
      </c>
      <c r="R301" s="813">
        <f t="shared" ref="R301:R305" si="1396">+G301</f>
        <v>66140</v>
      </c>
      <c r="S301" s="1098">
        <v>11</v>
      </c>
      <c r="T301" s="1101">
        <v>0.5</v>
      </c>
      <c r="U301" s="1101">
        <f>+S301+S301*T301</f>
        <v>16.5</v>
      </c>
      <c r="V301" s="814">
        <f t="shared" ref="V301:V305" si="1397">+U301*R301</f>
        <v>1091310</v>
      </c>
      <c r="W301" s="814">
        <f t="shared" ref="W301:W304" si="1398">IF((Q301&lt;=30)*AND(V301*Q301%&gt;J301),V301*Q301%,IF((Q301&gt;30)*AND(V301*30%&gt;J301),V301*30%,J301))</f>
        <v>283740.60000000003</v>
      </c>
      <c r="X301" s="814">
        <f t="shared" ref="X301:X305" si="1399">+V301+W301</f>
        <v>1375050.6</v>
      </c>
      <c r="Y301" s="813"/>
      <c r="Z301" s="815">
        <f t="shared" ref="Z301:Z305" si="1400">+X301+Y301</f>
        <v>1375050.6</v>
      </c>
      <c r="AA301" s="1316">
        <f t="shared" ref="AA301:AA306" si="1401">+Z301*13</f>
        <v>17875657.800000001</v>
      </c>
      <c r="AB301" s="868">
        <v>1</v>
      </c>
      <c r="AC301" s="812">
        <f t="shared" ref="AC301:AC304" si="1402">+P301+1</f>
        <v>14</v>
      </c>
      <c r="AD301" s="501">
        <f t="shared" ref="AD301:AD305" si="1403">+AC301*2</f>
        <v>28</v>
      </c>
      <c r="AE301" s="813">
        <f t="shared" ref="AE301:AE305" si="1404">+R301</f>
        <v>66140</v>
      </c>
      <c r="AF301" s="1098">
        <v>11</v>
      </c>
      <c r="AG301" s="1098">
        <v>0.6</v>
      </c>
      <c r="AH301" s="1098">
        <f>+AF301+AF301*AG301</f>
        <v>17.600000000000001</v>
      </c>
      <c r="AI301" s="814">
        <f t="shared" ref="AI301:AI305" si="1405">+AH301*AE301</f>
        <v>1164064</v>
      </c>
      <c r="AJ301" s="814">
        <f t="shared" ref="AJ301:AJ305" si="1406">IF((AD301&lt;=30)*AND(AI301*AD301%&gt;W301),AI301*AD301%,IF((AD301&gt;30)*AND(AI301*30%&gt;W301),AI301*30%,W301))</f>
        <v>325937.92000000004</v>
      </c>
      <c r="AK301" s="814">
        <f t="shared" ref="AK301:AK305" si="1407">+AI301+AJ301</f>
        <v>1490001.9199999999</v>
      </c>
      <c r="AL301" s="813"/>
      <c r="AM301" s="815">
        <f t="shared" ref="AM301:AM305" si="1408">+AK301+AL301</f>
        <v>1490001.9199999999</v>
      </c>
      <c r="AN301" s="1316">
        <f t="shared" ref="AN301:AN306" si="1409">+AM301*13</f>
        <v>19370024.960000001</v>
      </c>
      <c r="AO301" s="868">
        <v>1</v>
      </c>
      <c r="AP301" s="812">
        <f t="shared" ref="AP301:AP304" si="1410">+AC301+1</f>
        <v>15</v>
      </c>
      <c r="AQ301" s="501">
        <f t="shared" ref="AQ301:AQ305" si="1411">+AP301*2</f>
        <v>30</v>
      </c>
      <c r="AR301" s="813">
        <f t="shared" ref="AR301:AR305" si="1412">+AE301</f>
        <v>66140</v>
      </c>
      <c r="AS301" s="1098">
        <v>11</v>
      </c>
      <c r="AT301" s="1098">
        <v>0.7</v>
      </c>
      <c r="AU301" s="1098">
        <f>+AS301+AS301*AT301</f>
        <v>18.7</v>
      </c>
      <c r="AV301" s="814">
        <f t="shared" ref="AV301:AV305" si="1413">+AU301*AR301</f>
        <v>1236818</v>
      </c>
      <c r="AW301" s="814">
        <f t="shared" ref="AW301:AW305" si="1414">IF((AQ301&lt;=30)*AND(AV301*AQ301%&gt;AJ301),AV301*AQ301%,IF((AQ301&gt;30)*AND(AV301*30%&gt;AJ301),AV301*30%,AJ301))</f>
        <v>371045.39999999997</v>
      </c>
      <c r="AX301" s="814">
        <f t="shared" ref="AX301:AX305" si="1415">+AV301+AW301</f>
        <v>1607863.4</v>
      </c>
      <c r="AY301" s="813"/>
      <c r="AZ301" s="815">
        <f t="shared" ref="AZ301:AZ305" si="1416">+AX301+AY301</f>
        <v>1607863.4</v>
      </c>
      <c r="BA301" s="1317">
        <f t="shared" ref="BA301:BA306" si="1417">+AZ301*13</f>
        <v>20902224.199999999</v>
      </c>
    </row>
    <row r="302" spans="1:53" s="499" customFormat="1" ht="25.5" customHeight="1" thickBot="1">
      <c r="A302" s="492">
        <v>2</v>
      </c>
      <c r="B302" s="1180" t="s">
        <v>1623</v>
      </c>
      <c r="C302" s="493" t="s">
        <v>726</v>
      </c>
      <c r="D302" s="515">
        <v>1</v>
      </c>
      <c r="E302" s="1141">
        <v>24</v>
      </c>
      <c r="F302" s="495">
        <f t="shared" si="1389"/>
        <v>48</v>
      </c>
      <c r="G302" s="937">
        <v>66140</v>
      </c>
      <c r="H302" s="937">
        <v>10</v>
      </c>
      <c r="I302" s="943">
        <f t="shared" si="1390"/>
        <v>661400</v>
      </c>
      <c r="J302" s="943">
        <v>358804</v>
      </c>
      <c r="K302" s="943">
        <f t="shared" si="1391"/>
        <v>1020204</v>
      </c>
      <c r="L302" s="937"/>
      <c r="M302" s="940">
        <f t="shared" si="1392"/>
        <v>1020204</v>
      </c>
      <c r="N302" s="1315">
        <f t="shared" si="1393"/>
        <v>13262652</v>
      </c>
      <c r="O302" s="815">
        <v>1</v>
      </c>
      <c r="P302" s="1166">
        <f t="shared" si="1394"/>
        <v>25</v>
      </c>
      <c r="Q302" s="495">
        <f t="shared" si="1395"/>
        <v>50</v>
      </c>
      <c r="R302" s="937">
        <f t="shared" si="1396"/>
        <v>66140</v>
      </c>
      <c r="S302" s="1100">
        <v>10</v>
      </c>
      <c r="T302" s="1101">
        <v>0.5</v>
      </c>
      <c r="U302" s="1101">
        <f t="shared" ref="U302:U303" si="1418">+S302+S302*T302</f>
        <v>15</v>
      </c>
      <c r="V302" s="943">
        <f t="shared" si="1397"/>
        <v>992100</v>
      </c>
      <c r="W302" s="943">
        <f t="shared" si="1398"/>
        <v>358804</v>
      </c>
      <c r="X302" s="943">
        <f t="shared" si="1399"/>
        <v>1350904</v>
      </c>
      <c r="Y302" s="937"/>
      <c r="Z302" s="940">
        <f t="shared" si="1400"/>
        <v>1350904</v>
      </c>
      <c r="AA302" s="1316">
        <f t="shared" si="1401"/>
        <v>17561752</v>
      </c>
      <c r="AB302" s="868">
        <v>1</v>
      </c>
      <c r="AC302" s="942">
        <f t="shared" si="1402"/>
        <v>26</v>
      </c>
      <c r="AD302" s="495">
        <f t="shared" si="1403"/>
        <v>52</v>
      </c>
      <c r="AE302" s="937">
        <f t="shared" si="1404"/>
        <v>66140</v>
      </c>
      <c r="AF302" s="1100">
        <v>10</v>
      </c>
      <c r="AG302" s="1098">
        <v>0.6</v>
      </c>
      <c r="AH302" s="1098">
        <f>+AF302+AF302*AG302</f>
        <v>16</v>
      </c>
      <c r="AI302" s="943">
        <f t="shared" si="1405"/>
        <v>1058240</v>
      </c>
      <c r="AJ302" s="943">
        <f t="shared" si="1406"/>
        <v>358804</v>
      </c>
      <c r="AK302" s="943">
        <f t="shared" si="1407"/>
        <v>1417044</v>
      </c>
      <c r="AL302" s="937"/>
      <c r="AM302" s="940">
        <f t="shared" si="1408"/>
        <v>1417044</v>
      </c>
      <c r="AN302" s="1316">
        <f t="shared" si="1409"/>
        <v>18421572</v>
      </c>
      <c r="AO302" s="868">
        <v>1</v>
      </c>
      <c r="AP302" s="942">
        <f t="shared" si="1410"/>
        <v>27</v>
      </c>
      <c r="AQ302" s="495">
        <f t="shared" si="1411"/>
        <v>54</v>
      </c>
      <c r="AR302" s="937">
        <f t="shared" si="1412"/>
        <v>66140</v>
      </c>
      <c r="AS302" s="1100">
        <v>10</v>
      </c>
      <c r="AT302" s="1098">
        <v>0.7</v>
      </c>
      <c r="AU302" s="1098">
        <f>+AS302+AS302*AT302</f>
        <v>17</v>
      </c>
      <c r="AV302" s="943">
        <f t="shared" si="1413"/>
        <v>1124380</v>
      </c>
      <c r="AW302" s="943">
        <f t="shared" si="1414"/>
        <v>358804</v>
      </c>
      <c r="AX302" s="943">
        <f t="shared" si="1415"/>
        <v>1483184</v>
      </c>
      <c r="AY302" s="937"/>
      <c r="AZ302" s="940">
        <f t="shared" si="1416"/>
        <v>1483184</v>
      </c>
      <c r="BA302" s="1317">
        <f t="shared" si="1417"/>
        <v>19281392</v>
      </c>
    </row>
    <row r="303" spans="1:53" s="499" customFormat="1" ht="23.25" customHeight="1" thickBot="1">
      <c r="A303" s="492">
        <v>5</v>
      </c>
      <c r="B303" s="1173" t="s">
        <v>90</v>
      </c>
      <c r="C303" s="493" t="s">
        <v>726</v>
      </c>
      <c r="D303" s="515">
        <v>1</v>
      </c>
      <c r="E303" s="1135">
        <v>0</v>
      </c>
      <c r="F303" s="501">
        <f t="shared" si="1389"/>
        <v>0</v>
      </c>
      <c r="G303" s="813">
        <v>66140</v>
      </c>
      <c r="H303" s="813">
        <v>10</v>
      </c>
      <c r="I303" s="814">
        <f t="shared" si="1390"/>
        <v>661400</v>
      </c>
      <c r="J303" s="814">
        <v>0</v>
      </c>
      <c r="K303" s="814">
        <f t="shared" si="1391"/>
        <v>661400</v>
      </c>
      <c r="L303" s="813"/>
      <c r="M303" s="815">
        <f t="shared" si="1392"/>
        <v>661400</v>
      </c>
      <c r="N303" s="1315">
        <f t="shared" si="1393"/>
        <v>8598200</v>
      </c>
      <c r="O303" s="815">
        <v>1</v>
      </c>
      <c r="P303" s="1136">
        <f>+E303+1</f>
        <v>1</v>
      </c>
      <c r="Q303" s="501">
        <f t="shared" si="1395"/>
        <v>2</v>
      </c>
      <c r="R303" s="813">
        <f t="shared" si="1396"/>
        <v>66140</v>
      </c>
      <c r="S303" s="1098">
        <v>10</v>
      </c>
      <c r="T303" s="1101">
        <v>0.5</v>
      </c>
      <c r="U303" s="1101">
        <f t="shared" si="1418"/>
        <v>15</v>
      </c>
      <c r="V303" s="814">
        <f t="shared" si="1397"/>
        <v>992100</v>
      </c>
      <c r="W303" s="814">
        <f>IF((Q303&lt;=30)*AND(V303*Q303%&gt;J303),V303*Q303%,IF((Q303&gt;30)*AND(V303*30%&gt;J303),V303*30%,J303))</f>
        <v>19842</v>
      </c>
      <c r="X303" s="814">
        <f t="shared" si="1399"/>
        <v>1011942</v>
      </c>
      <c r="Y303" s="813"/>
      <c r="Z303" s="815">
        <f t="shared" si="1400"/>
        <v>1011942</v>
      </c>
      <c r="AA303" s="1316">
        <f t="shared" si="1401"/>
        <v>13155246</v>
      </c>
      <c r="AB303" s="963">
        <v>1</v>
      </c>
      <c r="AC303" s="812">
        <f>+P303+1</f>
        <v>2</v>
      </c>
      <c r="AD303" s="501">
        <f t="shared" si="1403"/>
        <v>4</v>
      </c>
      <c r="AE303" s="813">
        <f>+R303</f>
        <v>66140</v>
      </c>
      <c r="AF303" s="1098">
        <v>10</v>
      </c>
      <c r="AG303" s="1098">
        <v>0.6</v>
      </c>
      <c r="AH303" s="1098">
        <f t="shared" ref="AH303" si="1419">+AF303+AF303*AG303</f>
        <v>16</v>
      </c>
      <c r="AI303" s="814">
        <f t="shared" si="1405"/>
        <v>1058240</v>
      </c>
      <c r="AJ303" s="814">
        <f t="shared" si="1406"/>
        <v>42329.599999999999</v>
      </c>
      <c r="AK303" s="814">
        <f t="shared" si="1407"/>
        <v>1100569.6000000001</v>
      </c>
      <c r="AL303" s="813"/>
      <c r="AM303" s="815">
        <f t="shared" si="1408"/>
        <v>1100569.6000000001</v>
      </c>
      <c r="AN303" s="1316">
        <f t="shared" si="1409"/>
        <v>14307404.800000001</v>
      </c>
      <c r="AO303" s="963">
        <v>1</v>
      </c>
      <c r="AP303" s="812">
        <f>+AC303+1</f>
        <v>3</v>
      </c>
      <c r="AQ303" s="501">
        <f t="shared" si="1411"/>
        <v>6</v>
      </c>
      <c r="AR303" s="813">
        <f>+AE303</f>
        <v>66140</v>
      </c>
      <c r="AS303" s="1098">
        <v>10</v>
      </c>
      <c r="AT303" s="1098">
        <v>0.7</v>
      </c>
      <c r="AU303" s="1098">
        <f t="shared" ref="AU303" si="1420">+AS303+AS303*AT303</f>
        <v>17</v>
      </c>
      <c r="AV303" s="814">
        <f t="shared" si="1413"/>
        <v>1124380</v>
      </c>
      <c r="AW303" s="814">
        <f t="shared" si="1414"/>
        <v>67462.8</v>
      </c>
      <c r="AX303" s="814">
        <f t="shared" si="1415"/>
        <v>1191842.8</v>
      </c>
      <c r="AY303" s="813"/>
      <c r="AZ303" s="815">
        <f t="shared" si="1416"/>
        <v>1191842.8</v>
      </c>
      <c r="BA303" s="1317">
        <f t="shared" si="1417"/>
        <v>15493956.4</v>
      </c>
    </row>
    <row r="304" spans="1:53" s="499" customFormat="1" ht="23.25" customHeight="1" thickBot="1">
      <c r="A304" s="492">
        <v>4</v>
      </c>
      <c r="B304" s="1176" t="s">
        <v>1626</v>
      </c>
      <c r="C304" s="493" t="s">
        <v>726</v>
      </c>
      <c r="D304" s="515">
        <v>1</v>
      </c>
      <c r="E304" s="1146">
        <v>18</v>
      </c>
      <c r="F304" s="501">
        <f t="shared" si="1389"/>
        <v>36</v>
      </c>
      <c r="G304" s="813">
        <v>66140</v>
      </c>
      <c r="H304" s="813">
        <v>10</v>
      </c>
      <c r="I304" s="814">
        <f t="shared" si="1390"/>
        <v>661400</v>
      </c>
      <c r="J304" s="814">
        <v>215282</v>
      </c>
      <c r="K304" s="814">
        <f t="shared" si="1391"/>
        <v>876682</v>
      </c>
      <c r="L304" s="813"/>
      <c r="M304" s="815">
        <f t="shared" si="1392"/>
        <v>876682</v>
      </c>
      <c r="N304" s="1315">
        <f t="shared" si="1393"/>
        <v>11396866</v>
      </c>
      <c r="O304" s="815">
        <v>1</v>
      </c>
      <c r="P304" s="1136">
        <f t="shared" si="1394"/>
        <v>19</v>
      </c>
      <c r="Q304" s="501">
        <f t="shared" si="1395"/>
        <v>38</v>
      </c>
      <c r="R304" s="813">
        <f t="shared" si="1396"/>
        <v>66140</v>
      </c>
      <c r="S304" s="1098">
        <v>10</v>
      </c>
      <c r="T304" s="1101">
        <v>0.5</v>
      </c>
      <c r="U304" s="1101">
        <f t="shared" ref="U304:U305" si="1421">+S304+S304*T304</f>
        <v>15</v>
      </c>
      <c r="V304" s="814">
        <f t="shared" si="1397"/>
        <v>992100</v>
      </c>
      <c r="W304" s="814">
        <f t="shared" si="1398"/>
        <v>297630</v>
      </c>
      <c r="X304" s="814">
        <f t="shared" si="1399"/>
        <v>1289730</v>
      </c>
      <c r="Y304" s="813"/>
      <c r="Z304" s="815">
        <f t="shared" si="1400"/>
        <v>1289730</v>
      </c>
      <c r="AA304" s="1316">
        <f t="shared" si="1401"/>
        <v>16766490</v>
      </c>
      <c r="AB304" s="868">
        <v>1</v>
      </c>
      <c r="AC304" s="812">
        <f t="shared" si="1402"/>
        <v>20</v>
      </c>
      <c r="AD304" s="501">
        <f t="shared" si="1403"/>
        <v>40</v>
      </c>
      <c r="AE304" s="813">
        <f t="shared" si="1404"/>
        <v>66140</v>
      </c>
      <c r="AF304" s="1098">
        <v>10</v>
      </c>
      <c r="AG304" s="1098">
        <v>0.6</v>
      </c>
      <c r="AH304" s="1098">
        <f t="shared" ref="AH304:AH305" si="1422">+AF304+AF304*AG304</f>
        <v>16</v>
      </c>
      <c r="AI304" s="814">
        <f t="shared" si="1405"/>
        <v>1058240</v>
      </c>
      <c r="AJ304" s="814">
        <f t="shared" si="1406"/>
        <v>317472</v>
      </c>
      <c r="AK304" s="814">
        <f t="shared" si="1407"/>
        <v>1375712</v>
      </c>
      <c r="AL304" s="813"/>
      <c r="AM304" s="815">
        <f t="shared" si="1408"/>
        <v>1375712</v>
      </c>
      <c r="AN304" s="1316">
        <f t="shared" si="1409"/>
        <v>17884256</v>
      </c>
      <c r="AO304" s="868">
        <v>1</v>
      </c>
      <c r="AP304" s="812">
        <f t="shared" si="1410"/>
        <v>21</v>
      </c>
      <c r="AQ304" s="501">
        <f t="shared" si="1411"/>
        <v>42</v>
      </c>
      <c r="AR304" s="813">
        <f t="shared" si="1412"/>
        <v>66140</v>
      </c>
      <c r="AS304" s="1098">
        <v>10</v>
      </c>
      <c r="AT304" s="1098">
        <v>0.7</v>
      </c>
      <c r="AU304" s="1098">
        <f t="shared" ref="AU304:AU305" si="1423">+AS304+AS304*AT304</f>
        <v>17</v>
      </c>
      <c r="AV304" s="814">
        <f t="shared" si="1413"/>
        <v>1124380</v>
      </c>
      <c r="AW304" s="814">
        <f t="shared" si="1414"/>
        <v>337314</v>
      </c>
      <c r="AX304" s="814">
        <f t="shared" si="1415"/>
        <v>1461694</v>
      </c>
      <c r="AY304" s="813"/>
      <c r="AZ304" s="815">
        <f t="shared" si="1416"/>
        <v>1461694</v>
      </c>
      <c r="BA304" s="1317">
        <f t="shared" si="1417"/>
        <v>19002022</v>
      </c>
    </row>
    <row r="305" spans="1:53" s="499" customFormat="1" ht="23.25" customHeight="1" thickBot="1">
      <c r="A305" s="500">
        <v>5</v>
      </c>
      <c r="B305" s="1173" t="s">
        <v>2168</v>
      </c>
      <c r="C305" s="493" t="s">
        <v>726</v>
      </c>
      <c r="D305" s="515">
        <v>1</v>
      </c>
      <c r="E305" s="1135">
        <v>1</v>
      </c>
      <c r="F305" s="501">
        <f t="shared" si="1389"/>
        <v>2</v>
      </c>
      <c r="G305" s="813">
        <v>66140</v>
      </c>
      <c r="H305" s="813">
        <v>10</v>
      </c>
      <c r="I305" s="814">
        <f t="shared" si="1390"/>
        <v>661400</v>
      </c>
      <c r="J305" s="814">
        <v>13228</v>
      </c>
      <c r="K305" s="814">
        <f t="shared" si="1391"/>
        <v>674628</v>
      </c>
      <c r="L305" s="813"/>
      <c r="M305" s="815">
        <f t="shared" si="1392"/>
        <v>674628</v>
      </c>
      <c r="N305" s="1315">
        <f t="shared" si="1393"/>
        <v>8770164</v>
      </c>
      <c r="O305" s="815">
        <v>1</v>
      </c>
      <c r="P305" s="1136">
        <f>+E305+1</f>
        <v>2</v>
      </c>
      <c r="Q305" s="501">
        <f t="shared" si="1395"/>
        <v>4</v>
      </c>
      <c r="R305" s="813">
        <f t="shared" si="1396"/>
        <v>66140</v>
      </c>
      <c r="S305" s="1098">
        <v>10</v>
      </c>
      <c r="T305" s="1101">
        <v>0.5</v>
      </c>
      <c r="U305" s="1101">
        <f t="shared" si="1421"/>
        <v>15</v>
      </c>
      <c r="V305" s="814">
        <f t="shared" si="1397"/>
        <v>992100</v>
      </c>
      <c r="W305" s="814">
        <f>IF((Q305&lt;=30)*AND(V305*Q305%&gt;J305),V305*Q305%,IF((Q305&gt;30)*AND(V305*30%&gt;J305),V305*30%,J305))</f>
        <v>39684</v>
      </c>
      <c r="X305" s="814">
        <f t="shared" si="1399"/>
        <v>1031784</v>
      </c>
      <c r="Y305" s="813"/>
      <c r="Z305" s="815">
        <f t="shared" si="1400"/>
        <v>1031784</v>
      </c>
      <c r="AA305" s="1316">
        <f t="shared" si="1401"/>
        <v>13413192</v>
      </c>
      <c r="AB305" s="963">
        <v>1</v>
      </c>
      <c r="AC305" s="812">
        <f>+P305+1</f>
        <v>3</v>
      </c>
      <c r="AD305" s="501">
        <f t="shared" si="1403"/>
        <v>6</v>
      </c>
      <c r="AE305" s="813">
        <f t="shared" si="1404"/>
        <v>66140</v>
      </c>
      <c r="AF305" s="1098">
        <v>10</v>
      </c>
      <c r="AG305" s="1098">
        <v>0.6</v>
      </c>
      <c r="AH305" s="1098">
        <f t="shared" si="1422"/>
        <v>16</v>
      </c>
      <c r="AI305" s="814">
        <f t="shared" si="1405"/>
        <v>1058240</v>
      </c>
      <c r="AJ305" s="814">
        <f t="shared" si="1406"/>
        <v>63494.399999999994</v>
      </c>
      <c r="AK305" s="814">
        <f t="shared" si="1407"/>
        <v>1121734.3999999999</v>
      </c>
      <c r="AL305" s="813"/>
      <c r="AM305" s="815">
        <f t="shared" si="1408"/>
        <v>1121734.3999999999</v>
      </c>
      <c r="AN305" s="1316">
        <f t="shared" si="1409"/>
        <v>14582547.199999999</v>
      </c>
      <c r="AO305" s="963">
        <v>1</v>
      </c>
      <c r="AP305" s="812">
        <f>+AC305+1</f>
        <v>4</v>
      </c>
      <c r="AQ305" s="501">
        <f t="shared" si="1411"/>
        <v>8</v>
      </c>
      <c r="AR305" s="813">
        <f t="shared" si="1412"/>
        <v>66140</v>
      </c>
      <c r="AS305" s="1098">
        <v>10</v>
      </c>
      <c r="AT305" s="1098">
        <v>0.7</v>
      </c>
      <c r="AU305" s="1098">
        <f t="shared" si="1423"/>
        <v>17</v>
      </c>
      <c r="AV305" s="814">
        <f t="shared" si="1413"/>
        <v>1124380</v>
      </c>
      <c r="AW305" s="814">
        <f t="shared" si="1414"/>
        <v>89950.400000000009</v>
      </c>
      <c r="AX305" s="814">
        <f t="shared" si="1415"/>
        <v>1214330.3999999999</v>
      </c>
      <c r="AY305" s="813"/>
      <c r="AZ305" s="815">
        <f t="shared" si="1416"/>
        <v>1214330.3999999999</v>
      </c>
      <c r="BA305" s="1317">
        <f t="shared" si="1417"/>
        <v>15786295.199999999</v>
      </c>
    </row>
    <row r="306" spans="1:53" s="499" customFormat="1" ht="23.25" customHeight="1" thickBot="1">
      <c r="A306" s="492">
        <v>6</v>
      </c>
      <c r="B306" s="1173" t="s">
        <v>1625</v>
      </c>
      <c r="C306" s="493" t="s">
        <v>726</v>
      </c>
      <c r="D306" s="515">
        <v>1</v>
      </c>
      <c r="E306" s="1135">
        <v>14</v>
      </c>
      <c r="F306" s="501">
        <f t="shared" ref="F306" si="1424">+E306*2</f>
        <v>28</v>
      </c>
      <c r="G306" s="813">
        <v>66140</v>
      </c>
      <c r="H306" s="813">
        <v>10</v>
      </c>
      <c r="I306" s="814">
        <f t="shared" ref="I306" si="1425">+H306*G306</f>
        <v>661400</v>
      </c>
      <c r="J306" s="814">
        <v>185192.00000000003</v>
      </c>
      <c r="K306" s="814">
        <f t="shared" ref="K306" si="1426">+I306+J306</f>
        <v>846592</v>
      </c>
      <c r="L306" s="813"/>
      <c r="M306" s="815">
        <f t="shared" ref="M306" si="1427">+K306+L306</f>
        <v>846592</v>
      </c>
      <c r="N306" s="1315">
        <f t="shared" si="1393"/>
        <v>11005696</v>
      </c>
      <c r="O306" s="815">
        <v>1</v>
      </c>
      <c r="P306" s="1136">
        <f t="shared" ref="P306" si="1428">+E306+1</f>
        <v>15</v>
      </c>
      <c r="Q306" s="501">
        <f t="shared" ref="Q306" si="1429">+P306*2</f>
        <v>30</v>
      </c>
      <c r="R306" s="813">
        <f t="shared" ref="R306" si="1430">+G306</f>
        <v>66140</v>
      </c>
      <c r="S306" s="1098">
        <v>10</v>
      </c>
      <c r="T306" s="1101">
        <v>0.5</v>
      </c>
      <c r="U306" s="1101">
        <f t="shared" ref="U306" si="1431">+S306+S306*T306</f>
        <v>15</v>
      </c>
      <c r="V306" s="814">
        <f t="shared" ref="V306" si="1432">+U306*R306</f>
        <v>992100</v>
      </c>
      <c r="W306" s="814">
        <f t="shared" ref="W306" si="1433">IF((Q306&lt;=30)*AND(V306*Q306%&gt;J306),V306*Q306%,IF((Q306&gt;30)*AND(V306*30%&gt;J306),V306*30%,J306))</f>
        <v>297630</v>
      </c>
      <c r="X306" s="814">
        <f t="shared" ref="X306" si="1434">+V306+W306</f>
        <v>1289730</v>
      </c>
      <c r="Y306" s="813"/>
      <c r="Z306" s="815">
        <f t="shared" ref="Z306" si="1435">+X306+Y306</f>
        <v>1289730</v>
      </c>
      <c r="AA306" s="1316">
        <f t="shared" si="1401"/>
        <v>16766490</v>
      </c>
      <c r="AB306" s="868">
        <v>1</v>
      </c>
      <c r="AC306" s="812">
        <f t="shared" ref="AC306" si="1436">+P306+1</f>
        <v>16</v>
      </c>
      <c r="AD306" s="501">
        <f t="shared" ref="AD306" si="1437">+AC306*2</f>
        <v>32</v>
      </c>
      <c r="AE306" s="813">
        <f t="shared" ref="AE306" si="1438">+R306</f>
        <v>66140</v>
      </c>
      <c r="AF306" s="1098">
        <v>10</v>
      </c>
      <c r="AG306" s="1098">
        <v>0.6</v>
      </c>
      <c r="AH306" s="1098">
        <f t="shared" ref="AH306" si="1439">+AF306+AF306*AG306</f>
        <v>16</v>
      </c>
      <c r="AI306" s="814">
        <f t="shared" ref="AI306" si="1440">+AH306*AE306</f>
        <v>1058240</v>
      </c>
      <c r="AJ306" s="814">
        <f t="shared" ref="AJ306" si="1441">IF((AD306&lt;=30)*AND(AI306*AD306%&gt;W306),AI306*AD306%,IF((AD306&gt;30)*AND(AI306*30%&gt;W306),AI306*30%,W306))</f>
        <v>317472</v>
      </c>
      <c r="AK306" s="814">
        <f t="shared" ref="AK306" si="1442">+AI306+AJ306</f>
        <v>1375712</v>
      </c>
      <c r="AL306" s="813"/>
      <c r="AM306" s="815">
        <f t="shared" ref="AM306" si="1443">+AK306+AL306</f>
        <v>1375712</v>
      </c>
      <c r="AN306" s="1316">
        <f t="shared" si="1409"/>
        <v>17884256</v>
      </c>
      <c r="AO306" s="868">
        <v>1</v>
      </c>
      <c r="AP306" s="812">
        <f t="shared" ref="AP306" si="1444">+AC306+1</f>
        <v>17</v>
      </c>
      <c r="AQ306" s="501">
        <f t="shared" ref="AQ306" si="1445">+AP306*2</f>
        <v>34</v>
      </c>
      <c r="AR306" s="813">
        <f t="shared" ref="AR306" si="1446">+AE306</f>
        <v>66140</v>
      </c>
      <c r="AS306" s="1098">
        <v>10</v>
      </c>
      <c r="AT306" s="1098">
        <v>0.7</v>
      </c>
      <c r="AU306" s="1098">
        <f t="shared" ref="AU306" si="1447">+AS306+AS306*AT306</f>
        <v>17</v>
      </c>
      <c r="AV306" s="814">
        <f t="shared" ref="AV306" si="1448">+AU306*AR306</f>
        <v>1124380</v>
      </c>
      <c r="AW306" s="814">
        <f t="shared" ref="AW306" si="1449">IF((AQ306&lt;=30)*AND(AV306*AQ306%&gt;AJ306),AV306*AQ306%,IF((AQ306&gt;30)*AND(AV306*30%&gt;AJ306),AV306*30%,AJ306))</f>
        <v>337314</v>
      </c>
      <c r="AX306" s="814">
        <f t="shared" ref="AX306" si="1450">+AV306+AW306</f>
        <v>1461694</v>
      </c>
      <c r="AY306" s="813"/>
      <c r="AZ306" s="815">
        <f t="shared" ref="AZ306" si="1451">+AX306+AY306</f>
        <v>1461694</v>
      </c>
      <c r="BA306" s="1317">
        <f t="shared" si="1417"/>
        <v>19002022</v>
      </c>
    </row>
    <row r="307" spans="1:53" s="508" customFormat="1" ht="18" customHeight="1" thickBot="1">
      <c r="A307" s="1581" t="s">
        <v>64</v>
      </c>
      <c r="B307" s="1582"/>
      <c r="C307" s="1583"/>
      <c r="D307" s="801">
        <f t="shared" ref="D307:S307" si="1452">SUM(D301:D306)</f>
        <v>6</v>
      </c>
      <c r="E307" s="1139">
        <f t="shared" si="1452"/>
        <v>69</v>
      </c>
      <c r="F307" s="866">
        <f t="shared" si="1452"/>
        <v>138</v>
      </c>
      <c r="G307" s="866">
        <f t="shared" si="1452"/>
        <v>396840</v>
      </c>
      <c r="H307" s="866">
        <f t="shared" si="1452"/>
        <v>61</v>
      </c>
      <c r="I307" s="866">
        <f t="shared" si="1452"/>
        <v>4034540</v>
      </c>
      <c r="J307" s="866">
        <f t="shared" si="1452"/>
        <v>947115.6</v>
      </c>
      <c r="K307" s="866">
        <f t="shared" si="1452"/>
        <v>4981655.5999999996</v>
      </c>
      <c r="L307" s="866">
        <f t="shared" si="1452"/>
        <v>0</v>
      </c>
      <c r="M307" s="866">
        <f t="shared" si="1452"/>
        <v>4981655.5999999996</v>
      </c>
      <c r="N307" s="642">
        <f t="shared" si="1452"/>
        <v>64761522.799999997</v>
      </c>
      <c r="O307" s="999">
        <f t="shared" si="1452"/>
        <v>6</v>
      </c>
      <c r="P307" s="1139">
        <f t="shared" si="1452"/>
        <v>75</v>
      </c>
      <c r="Q307" s="866">
        <f t="shared" si="1452"/>
        <v>150</v>
      </c>
      <c r="R307" s="866">
        <f t="shared" si="1452"/>
        <v>396840</v>
      </c>
      <c r="S307" s="866">
        <f t="shared" si="1452"/>
        <v>61</v>
      </c>
      <c r="T307" s="866"/>
      <c r="U307" s="866">
        <f t="shared" ref="U307:AE307" si="1453">SUM(U301:U306)</f>
        <v>91.5</v>
      </c>
      <c r="V307" s="866">
        <f t="shared" si="1453"/>
        <v>6051810</v>
      </c>
      <c r="W307" s="866">
        <f t="shared" si="1453"/>
        <v>1297330.6000000001</v>
      </c>
      <c r="X307" s="866">
        <f t="shared" si="1453"/>
        <v>7349140.5999999996</v>
      </c>
      <c r="Y307" s="866">
        <f t="shared" si="1453"/>
        <v>0</v>
      </c>
      <c r="Z307" s="866">
        <f t="shared" si="1453"/>
        <v>7349140.5999999996</v>
      </c>
      <c r="AA307" s="642">
        <f t="shared" si="1453"/>
        <v>95538827.799999997</v>
      </c>
      <c r="AB307" s="642">
        <f t="shared" si="1453"/>
        <v>6</v>
      </c>
      <c r="AC307" s="865">
        <f t="shared" si="1453"/>
        <v>81</v>
      </c>
      <c r="AD307" s="866">
        <f t="shared" si="1453"/>
        <v>162</v>
      </c>
      <c r="AE307" s="866">
        <f t="shared" si="1453"/>
        <v>396840</v>
      </c>
      <c r="AF307" s="866"/>
      <c r="AG307" s="866"/>
      <c r="AH307" s="866">
        <f t="shared" ref="AH307:AR307" si="1454">SUM(AH301:AH306)</f>
        <v>97.6</v>
      </c>
      <c r="AI307" s="866">
        <f t="shared" si="1454"/>
        <v>6455264</v>
      </c>
      <c r="AJ307" s="866">
        <f t="shared" si="1454"/>
        <v>1425509.92</v>
      </c>
      <c r="AK307" s="866">
        <f t="shared" si="1454"/>
        <v>7880773.9199999999</v>
      </c>
      <c r="AL307" s="866">
        <f t="shared" si="1454"/>
        <v>0</v>
      </c>
      <c r="AM307" s="866">
        <f t="shared" si="1454"/>
        <v>7880773.9199999999</v>
      </c>
      <c r="AN307" s="642">
        <f t="shared" si="1454"/>
        <v>102450060.96000001</v>
      </c>
      <c r="AO307" s="642">
        <f t="shared" si="1454"/>
        <v>6</v>
      </c>
      <c r="AP307" s="865">
        <f t="shared" si="1454"/>
        <v>87</v>
      </c>
      <c r="AQ307" s="866">
        <f t="shared" si="1454"/>
        <v>174</v>
      </c>
      <c r="AR307" s="866">
        <f t="shared" si="1454"/>
        <v>396840</v>
      </c>
      <c r="AS307" s="866"/>
      <c r="AT307" s="866"/>
      <c r="AU307" s="866">
        <f t="shared" ref="AU307:BA307" si="1455">SUM(AU301:AU306)</f>
        <v>103.7</v>
      </c>
      <c r="AV307" s="866">
        <f t="shared" si="1455"/>
        <v>6858718</v>
      </c>
      <c r="AW307" s="866">
        <f t="shared" si="1455"/>
        <v>1561890.5999999999</v>
      </c>
      <c r="AX307" s="866">
        <f t="shared" si="1455"/>
        <v>8420608.5999999996</v>
      </c>
      <c r="AY307" s="866">
        <f t="shared" si="1455"/>
        <v>0</v>
      </c>
      <c r="AZ307" s="866">
        <f t="shared" si="1455"/>
        <v>8420608.5999999996</v>
      </c>
      <c r="BA307" s="867">
        <f t="shared" si="1455"/>
        <v>109467911.8</v>
      </c>
    </row>
    <row r="308" spans="1:53" s="478" customFormat="1" ht="17.25" customHeight="1">
      <c r="A308" s="509"/>
      <c r="B308" s="510"/>
      <c r="C308" s="510"/>
      <c r="D308" s="510"/>
      <c r="E308" s="1140"/>
      <c r="F308" s="510"/>
      <c r="G308" s="510"/>
      <c r="H308" s="510"/>
      <c r="I308" s="510"/>
      <c r="J308" s="510"/>
      <c r="K308" s="510"/>
      <c r="L308" s="510"/>
      <c r="M308" s="510"/>
      <c r="N308" s="510"/>
      <c r="O308" s="510"/>
      <c r="P308" s="1140"/>
      <c r="Q308" s="510"/>
      <c r="R308" s="510"/>
      <c r="S308" s="510"/>
      <c r="T308" s="510"/>
      <c r="U308" s="510"/>
      <c r="V308" s="510"/>
      <c r="W308" s="510"/>
      <c r="X308" s="510"/>
      <c r="Y308" s="510"/>
      <c r="Z308" s="510"/>
      <c r="AA308" s="510"/>
      <c r="AB308" s="510"/>
    </row>
    <row r="309" spans="1:53" s="478" customFormat="1" ht="18" customHeight="1" thickBot="1">
      <c r="A309" s="509"/>
      <c r="B309" s="510"/>
      <c r="C309" s="510"/>
      <c r="D309" s="510"/>
      <c r="E309" s="1140"/>
      <c r="F309" s="510"/>
      <c r="G309" s="510"/>
      <c r="H309" s="510"/>
      <c r="I309" s="510"/>
      <c r="J309" s="510"/>
      <c r="K309" s="510"/>
      <c r="L309" s="510"/>
      <c r="M309" s="510"/>
      <c r="N309" s="510"/>
      <c r="O309" s="510"/>
      <c r="P309" s="1140"/>
      <c r="Q309" s="510"/>
      <c r="R309" s="510"/>
      <c r="S309" s="510"/>
      <c r="T309" s="510"/>
      <c r="U309" s="510"/>
      <c r="V309" s="510"/>
      <c r="W309" s="510"/>
      <c r="X309" s="510"/>
      <c r="Y309" s="510"/>
      <c r="Z309" s="510"/>
      <c r="AA309" s="510"/>
      <c r="AB309" s="510"/>
    </row>
    <row r="310" spans="1:53" s="477" customFormat="1" ht="30.75" customHeight="1" thickBot="1">
      <c r="A310" s="1584" t="s">
        <v>789</v>
      </c>
      <c r="B310" s="1585"/>
      <c r="C310" s="1586"/>
      <c r="D310" s="996"/>
      <c r="E310" s="1572" t="s">
        <v>88</v>
      </c>
      <c r="F310" s="1573"/>
      <c r="G310" s="1573"/>
      <c r="H310" s="1573"/>
      <c r="I310" s="1573"/>
      <c r="J310" s="1573"/>
      <c r="K310" s="1573"/>
      <c r="L310" s="1573"/>
      <c r="M310" s="1573"/>
      <c r="N310" s="1574"/>
      <c r="O310" s="992"/>
      <c r="P310" s="1572" t="s">
        <v>88</v>
      </c>
      <c r="Q310" s="1573"/>
      <c r="R310" s="1573"/>
      <c r="S310" s="1573"/>
      <c r="T310" s="1573"/>
      <c r="U310" s="1573"/>
      <c r="V310" s="1573"/>
      <c r="W310" s="1573"/>
      <c r="X310" s="1573"/>
      <c r="Y310" s="1573"/>
      <c r="Z310" s="1573"/>
      <c r="AA310" s="1574"/>
      <c r="AB310" s="992"/>
      <c r="AC310" s="1572" t="s">
        <v>88</v>
      </c>
      <c r="AD310" s="1573"/>
      <c r="AE310" s="1573"/>
      <c r="AF310" s="1573"/>
      <c r="AG310" s="1573"/>
      <c r="AH310" s="1573"/>
      <c r="AI310" s="1573"/>
      <c r="AJ310" s="1573"/>
      <c r="AK310" s="1573"/>
      <c r="AL310" s="1573"/>
      <c r="AM310" s="1573"/>
      <c r="AN310" s="1574"/>
      <c r="AO310" s="992"/>
      <c r="AP310" s="1572" t="s">
        <v>88</v>
      </c>
      <c r="AQ310" s="1573"/>
      <c r="AR310" s="1573"/>
      <c r="AS310" s="1573"/>
      <c r="AT310" s="1573"/>
      <c r="AU310" s="1573"/>
      <c r="AV310" s="1573"/>
      <c r="AW310" s="1573"/>
      <c r="AX310" s="1573"/>
      <c r="AY310" s="1573"/>
      <c r="AZ310" s="1573"/>
      <c r="BA310" s="1574"/>
    </row>
    <row r="311" spans="1:53" s="478" customFormat="1" ht="25.5" customHeight="1" thickBot="1">
      <c r="A311" s="1575" t="s">
        <v>22</v>
      </c>
      <c r="B311" s="1576"/>
      <c r="C311" s="1577"/>
      <c r="D311" s="1578" t="s">
        <v>1864</v>
      </c>
      <c r="E311" s="1579"/>
      <c r="F311" s="1579"/>
      <c r="G311" s="1579"/>
      <c r="H311" s="1579"/>
      <c r="I311" s="1579"/>
      <c r="J311" s="1579"/>
      <c r="K311" s="1579"/>
      <c r="L311" s="1579"/>
      <c r="M311" s="1579"/>
      <c r="N311" s="1580"/>
      <c r="O311" s="994"/>
      <c r="P311" s="1578" t="s">
        <v>1865</v>
      </c>
      <c r="Q311" s="1579"/>
      <c r="R311" s="1579"/>
      <c r="S311" s="1579"/>
      <c r="T311" s="1579"/>
      <c r="U311" s="1579"/>
      <c r="V311" s="1579"/>
      <c r="W311" s="1579"/>
      <c r="X311" s="1579"/>
      <c r="Y311" s="1579"/>
      <c r="Z311" s="1579"/>
      <c r="AA311" s="1580"/>
      <c r="AB311" s="994"/>
      <c r="AC311" s="1578" t="s">
        <v>2158</v>
      </c>
      <c r="AD311" s="1579"/>
      <c r="AE311" s="1579"/>
      <c r="AF311" s="1579"/>
      <c r="AG311" s="1579"/>
      <c r="AH311" s="1579"/>
      <c r="AI311" s="1579"/>
      <c r="AJ311" s="1579"/>
      <c r="AK311" s="1579"/>
      <c r="AL311" s="1579"/>
      <c r="AM311" s="1579"/>
      <c r="AN311" s="1580"/>
      <c r="AO311" s="994"/>
      <c r="AP311" s="1578" t="s">
        <v>2489</v>
      </c>
      <c r="AQ311" s="1579"/>
      <c r="AR311" s="1579"/>
      <c r="AS311" s="1579"/>
      <c r="AT311" s="1579"/>
      <c r="AU311" s="1579"/>
      <c r="AV311" s="1579"/>
      <c r="AW311" s="1579"/>
      <c r="AX311" s="1579"/>
      <c r="AY311" s="1579"/>
      <c r="AZ311" s="1579"/>
      <c r="BA311" s="1580"/>
    </row>
    <row r="312" spans="1:53" ht="72.75" customHeight="1" thickBot="1">
      <c r="A312" s="479" t="s">
        <v>10</v>
      </c>
      <c r="B312" s="480" t="s">
        <v>54</v>
      </c>
      <c r="C312" s="480" t="s">
        <v>55</v>
      </c>
      <c r="D312" s="481" t="s">
        <v>1</v>
      </c>
      <c r="E312" s="1133" t="s">
        <v>586</v>
      </c>
      <c r="F312" s="482" t="s">
        <v>57</v>
      </c>
      <c r="G312" s="483" t="s">
        <v>62</v>
      </c>
      <c r="H312" s="484" t="s">
        <v>63</v>
      </c>
      <c r="I312" s="483" t="s">
        <v>587</v>
      </c>
      <c r="J312" s="485" t="s">
        <v>588</v>
      </c>
      <c r="K312" s="485" t="s">
        <v>848</v>
      </c>
      <c r="L312" s="486" t="s">
        <v>880</v>
      </c>
      <c r="M312" s="486" t="s">
        <v>1866</v>
      </c>
      <c r="N312" s="311" t="s">
        <v>1867</v>
      </c>
      <c r="O312" s="781"/>
      <c r="P312" s="1162" t="str">
        <f>+E312</f>
        <v>Դատավորի ստաժ</v>
      </c>
      <c r="Q312" s="488" t="str">
        <f>+F312</f>
        <v>Ստաժի %-ը</v>
      </c>
      <c r="R312" s="485" t="s">
        <v>62</v>
      </c>
      <c r="S312" s="1102" t="s">
        <v>63</v>
      </c>
      <c r="T312" s="1103" t="s">
        <v>2466</v>
      </c>
      <c r="U312" s="1102" t="s">
        <v>2467</v>
      </c>
      <c r="V312" s="485" t="s">
        <v>587</v>
      </c>
      <c r="W312" s="485" t="s">
        <v>588</v>
      </c>
      <c r="X312" s="485" t="s">
        <v>877</v>
      </c>
      <c r="Y312" s="490" t="s">
        <v>881</v>
      </c>
      <c r="Z312" s="490" t="s">
        <v>1868</v>
      </c>
      <c r="AA312" s="491" t="s">
        <v>1869</v>
      </c>
      <c r="AB312" s="781"/>
      <c r="AC312" s="487" t="str">
        <f>+P312</f>
        <v>Դատավորի ստաժ</v>
      </c>
      <c r="AD312" s="488" t="str">
        <f>+Q312</f>
        <v>Ստաժի %-ը</v>
      </c>
      <c r="AE312" s="485" t="s">
        <v>62</v>
      </c>
      <c r="AF312" s="1102" t="s">
        <v>63</v>
      </c>
      <c r="AG312" s="1103" t="s">
        <v>2470</v>
      </c>
      <c r="AH312" s="1102" t="s">
        <v>2471</v>
      </c>
      <c r="AI312" s="485" t="s">
        <v>587</v>
      </c>
      <c r="AJ312" s="485" t="s">
        <v>588</v>
      </c>
      <c r="AK312" s="485" t="s">
        <v>877</v>
      </c>
      <c r="AL312" s="490" t="s">
        <v>881</v>
      </c>
      <c r="AM312" s="490" t="s">
        <v>2160</v>
      </c>
      <c r="AN312" s="491" t="s">
        <v>2159</v>
      </c>
      <c r="AO312" s="781"/>
      <c r="AP312" s="482" t="str">
        <f>+AC312</f>
        <v>Դատավորի ստաժ</v>
      </c>
      <c r="AQ312" s="630" t="str">
        <f>+AD312</f>
        <v>Ստաժի %-ը</v>
      </c>
      <c r="AR312" s="483" t="s">
        <v>62</v>
      </c>
      <c r="AS312" s="1102" t="s">
        <v>63</v>
      </c>
      <c r="AT312" s="1103" t="s">
        <v>2932</v>
      </c>
      <c r="AU312" s="1102" t="s">
        <v>2933</v>
      </c>
      <c r="AV312" s="483" t="s">
        <v>587</v>
      </c>
      <c r="AW312" s="483" t="s">
        <v>588</v>
      </c>
      <c r="AX312" s="483" t="s">
        <v>877</v>
      </c>
      <c r="AY312" s="486" t="s">
        <v>881</v>
      </c>
      <c r="AZ312" s="486" t="s">
        <v>2490</v>
      </c>
      <c r="BA312" s="311" t="s">
        <v>2491</v>
      </c>
    </row>
    <row r="313" spans="1:53" s="499" customFormat="1" ht="25.5" customHeight="1" thickBot="1">
      <c r="A313" s="492">
        <v>1</v>
      </c>
      <c r="B313" s="1171" t="s">
        <v>680</v>
      </c>
      <c r="C313" s="493" t="s">
        <v>599</v>
      </c>
      <c r="D313" s="515">
        <v>1</v>
      </c>
      <c r="E313" s="1141">
        <v>11</v>
      </c>
      <c r="F313" s="495">
        <f t="shared" ref="F313:F335" si="1456">+E313*2</f>
        <v>22</v>
      </c>
      <c r="G313" s="937">
        <v>66140</v>
      </c>
      <c r="H313" s="937">
        <v>11</v>
      </c>
      <c r="I313" s="943">
        <f t="shared" ref="I313" si="1457">+H313*G313</f>
        <v>727540</v>
      </c>
      <c r="J313" s="943">
        <v>160058.79999999999</v>
      </c>
      <c r="K313" s="943">
        <f t="shared" ref="K313:K336" si="1458">+I313+J313</f>
        <v>887598.8</v>
      </c>
      <c r="L313" s="937"/>
      <c r="M313" s="940">
        <f t="shared" ref="M313:M335" si="1459">+K313+L313</f>
        <v>887598.8</v>
      </c>
      <c r="N313" s="1315">
        <f t="shared" ref="N313:N336" si="1460">+M313*13</f>
        <v>11538784.4</v>
      </c>
      <c r="O313" s="815">
        <v>1</v>
      </c>
      <c r="P313" s="1166">
        <f t="shared" ref="P313:P335" si="1461">+E313+1</f>
        <v>12</v>
      </c>
      <c r="Q313" s="495">
        <f t="shared" ref="Q313:Q335" si="1462">+P313*2</f>
        <v>24</v>
      </c>
      <c r="R313" s="937">
        <f t="shared" ref="R313:R327" si="1463">+G313</f>
        <v>66140</v>
      </c>
      <c r="S313" s="1100">
        <v>11</v>
      </c>
      <c r="T313" s="1101">
        <v>0.5</v>
      </c>
      <c r="U313" s="1101">
        <f>+S313+S313*T313</f>
        <v>16.5</v>
      </c>
      <c r="V313" s="943">
        <f t="shared" ref="V313:V335" si="1464">+U313*R313</f>
        <v>1091310</v>
      </c>
      <c r="W313" s="943">
        <f t="shared" ref="W313:W335" si="1465">IF(V313*Q313/100&lt;J313,J313,IF(Q313&gt;30,Q313*30/100,V313*Q313/100))</f>
        <v>261914.4</v>
      </c>
      <c r="X313" s="943">
        <f t="shared" ref="X313:X335" si="1466">+V313+W313</f>
        <v>1353224.4</v>
      </c>
      <c r="Y313" s="937"/>
      <c r="Z313" s="940">
        <f t="shared" ref="Z313:Z335" si="1467">+X313+Y313</f>
        <v>1353224.4</v>
      </c>
      <c r="AA313" s="1316">
        <f t="shared" ref="AA313:AA336" si="1468">+Z313*13</f>
        <v>17591917.199999999</v>
      </c>
      <c r="AB313" s="868">
        <v>1</v>
      </c>
      <c r="AC313" s="942">
        <f t="shared" ref="AC313:AC335" si="1469">+P313+1</f>
        <v>13</v>
      </c>
      <c r="AD313" s="495">
        <f t="shared" ref="AD313:AD335" si="1470">+AC313*2</f>
        <v>26</v>
      </c>
      <c r="AE313" s="937">
        <f t="shared" ref="AE313:AE327" si="1471">+R313</f>
        <v>66140</v>
      </c>
      <c r="AF313" s="1100">
        <v>11</v>
      </c>
      <c r="AG313" s="1098">
        <v>0.6</v>
      </c>
      <c r="AH313" s="1098">
        <f>+AF313+AF313*AG313</f>
        <v>17.600000000000001</v>
      </c>
      <c r="AI313" s="943">
        <f t="shared" ref="AI313:AI335" si="1472">+AH313*AE313</f>
        <v>1164064</v>
      </c>
      <c r="AJ313" s="943">
        <f t="shared" ref="AJ313:AJ335" si="1473">IF(AI313*AD313/100&lt;W313,W313,IF(AD313&gt;30,AD313*30/100,AI313*AD313/100))</f>
        <v>302656.64000000001</v>
      </c>
      <c r="AK313" s="943">
        <f t="shared" ref="AK313:AK335" si="1474">+AI313+AJ313</f>
        <v>1466720.6400000001</v>
      </c>
      <c r="AL313" s="937"/>
      <c r="AM313" s="940">
        <f t="shared" ref="AM313:AM335" si="1475">+AK313+AL313</f>
        <v>1466720.6400000001</v>
      </c>
      <c r="AN313" s="1316">
        <f t="shared" ref="AN313:AN336" si="1476">+AM313*13</f>
        <v>19067368.32</v>
      </c>
      <c r="AO313" s="868">
        <v>1</v>
      </c>
      <c r="AP313" s="942">
        <f t="shared" ref="AP313:AP335" si="1477">+AC313+1</f>
        <v>14</v>
      </c>
      <c r="AQ313" s="495">
        <f t="shared" ref="AQ313:AQ335" si="1478">+AP313*2</f>
        <v>28</v>
      </c>
      <c r="AR313" s="937">
        <f t="shared" ref="AR313:AR327" si="1479">+AE313</f>
        <v>66140</v>
      </c>
      <c r="AS313" s="1100">
        <v>11</v>
      </c>
      <c r="AT313" s="1098">
        <v>0.7</v>
      </c>
      <c r="AU313" s="1098">
        <f>+AS313+AS313*AT313</f>
        <v>18.7</v>
      </c>
      <c r="AV313" s="943">
        <f t="shared" ref="AV313:AV335" si="1480">+AU313*AR313</f>
        <v>1236818</v>
      </c>
      <c r="AW313" s="943">
        <f t="shared" ref="AW313:AW335" si="1481">IF(AV313*AQ313/100&lt;AJ313,AJ313,IF(AQ313&gt;30,AQ313*30/100,AV313*AQ313/100))</f>
        <v>346309.04</v>
      </c>
      <c r="AX313" s="943">
        <f t="shared" ref="AX313:AX335" si="1482">+AV313+AW313</f>
        <v>1583127.04</v>
      </c>
      <c r="AY313" s="937"/>
      <c r="AZ313" s="940">
        <f t="shared" ref="AZ313:AZ335" si="1483">+AX313+AY313</f>
        <v>1583127.04</v>
      </c>
      <c r="BA313" s="1317">
        <f t="shared" ref="BA313:BA336" si="1484">+AZ313*13</f>
        <v>20580651.52</v>
      </c>
    </row>
    <row r="314" spans="1:53" s="499" customFormat="1" ht="23.25" customHeight="1" thickBot="1">
      <c r="A314" s="500">
        <v>2</v>
      </c>
      <c r="B314" s="1173" t="s">
        <v>835</v>
      </c>
      <c r="C314" s="493" t="s">
        <v>726</v>
      </c>
      <c r="D314" s="515">
        <v>1</v>
      </c>
      <c r="E314" s="1135">
        <v>5</v>
      </c>
      <c r="F314" s="501">
        <f t="shared" si="1456"/>
        <v>10</v>
      </c>
      <c r="G314" s="813">
        <v>66140</v>
      </c>
      <c r="H314" s="813">
        <v>10</v>
      </c>
      <c r="I314" s="814">
        <f>+H314*G314</f>
        <v>661400</v>
      </c>
      <c r="J314" s="814">
        <v>66140</v>
      </c>
      <c r="K314" s="814">
        <f t="shared" si="1458"/>
        <v>727540</v>
      </c>
      <c r="L314" s="813"/>
      <c r="M314" s="815">
        <f t="shared" si="1459"/>
        <v>727540</v>
      </c>
      <c r="N314" s="1315">
        <f t="shared" si="1460"/>
        <v>9458020</v>
      </c>
      <c r="O314" s="815">
        <v>1</v>
      </c>
      <c r="P314" s="1136">
        <f t="shared" si="1461"/>
        <v>6</v>
      </c>
      <c r="Q314" s="501">
        <f t="shared" si="1462"/>
        <v>12</v>
      </c>
      <c r="R314" s="813">
        <f t="shared" si="1463"/>
        <v>66140</v>
      </c>
      <c r="S314" s="1098">
        <v>10</v>
      </c>
      <c r="T314" s="1101">
        <v>0.5</v>
      </c>
      <c r="U314" s="1101">
        <f t="shared" ref="U314:U315" si="1485">+S314+S314*T314</f>
        <v>15</v>
      </c>
      <c r="V314" s="814">
        <f t="shared" si="1464"/>
        <v>992100</v>
      </c>
      <c r="W314" s="814">
        <f t="shared" si="1465"/>
        <v>119052</v>
      </c>
      <c r="X314" s="814">
        <f t="shared" si="1466"/>
        <v>1111152</v>
      </c>
      <c r="Y314" s="813"/>
      <c r="Z314" s="815">
        <f t="shared" si="1467"/>
        <v>1111152</v>
      </c>
      <c r="AA314" s="1316">
        <f t="shared" si="1468"/>
        <v>14444976</v>
      </c>
      <c r="AB314" s="868">
        <v>1</v>
      </c>
      <c r="AC314" s="812">
        <f t="shared" si="1469"/>
        <v>7</v>
      </c>
      <c r="AD314" s="501">
        <f t="shared" si="1470"/>
        <v>14</v>
      </c>
      <c r="AE314" s="813">
        <f t="shared" si="1471"/>
        <v>66140</v>
      </c>
      <c r="AF314" s="1098">
        <v>10</v>
      </c>
      <c r="AG314" s="1098">
        <v>0.6</v>
      </c>
      <c r="AH314" s="1098">
        <f>+AF314+AF314*AG314</f>
        <v>16</v>
      </c>
      <c r="AI314" s="814">
        <f t="shared" si="1472"/>
        <v>1058240</v>
      </c>
      <c r="AJ314" s="814">
        <f t="shared" si="1473"/>
        <v>148153.60000000001</v>
      </c>
      <c r="AK314" s="814">
        <f t="shared" si="1474"/>
        <v>1206393.6000000001</v>
      </c>
      <c r="AL314" s="813"/>
      <c r="AM314" s="815">
        <f t="shared" si="1475"/>
        <v>1206393.6000000001</v>
      </c>
      <c r="AN314" s="1316">
        <f t="shared" si="1476"/>
        <v>15683116.800000001</v>
      </c>
      <c r="AO314" s="868">
        <v>1</v>
      </c>
      <c r="AP314" s="812">
        <f t="shared" si="1477"/>
        <v>8</v>
      </c>
      <c r="AQ314" s="501">
        <f t="shared" si="1478"/>
        <v>16</v>
      </c>
      <c r="AR314" s="813">
        <f t="shared" si="1479"/>
        <v>66140</v>
      </c>
      <c r="AS314" s="1098">
        <v>10</v>
      </c>
      <c r="AT314" s="1098">
        <v>0.7</v>
      </c>
      <c r="AU314" s="1098">
        <f>+AS314+AS314*AT314</f>
        <v>17</v>
      </c>
      <c r="AV314" s="814">
        <f t="shared" si="1480"/>
        <v>1124380</v>
      </c>
      <c r="AW314" s="814">
        <f t="shared" si="1481"/>
        <v>179900.79999999999</v>
      </c>
      <c r="AX314" s="814">
        <f t="shared" si="1482"/>
        <v>1304280.8</v>
      </c>
      <c r="AY314" s="813"/>
      <c r="AZ314" s="815">
        <f t="shared" si="1483"/>
        <v>1304280.8</v>
      </c>
      <c r="BA314" s="1317">
        <f t="shared" si="1484"/>
        <v>16955650.400000002</v>
      </c>
    </row>
    <row r="315" spans="1:53" s="499" customFormat="1" ht="23.25" customHeight="1" thickBot="1">
      <c r="A315" s="492">
        <v>3</v>
      </c>
      <c r="B315" s="1176" t="s">
        <v>89</v>
      </c>
      <c r="C315" s="493" t="s">
        <v>726</v>
      </c>
      <c r="D315" s="515">
        <v>1</v>
      </c>
      <c r="E315" s="1135">
        <v>24</v>
      </c>
      <c r="F315" s="501">
        <f t="shared" si="1456"/>
        <v>48</v>
      </c>
      <c r="G315" s="813">
        <v>66140</v>
      </c>
      <c r="H315" s="813">
        <v>10</v>
      </c>
      <c r="I315" s="814">
        <f>+H315*G315</f>
        <v>661400</v>
      </c>
      <c r="J315" s="814">
        <v>410723</v>
      </c>
      <c r="K315" s="814">
        <f t="shared" si="1458"/>
        <v>1072123</v>
      </c>
      <c r="L315" s="813"/>
      <c r="M315" s="815">
        <f t="shared" si="1459"/>
        <v>1072123</v>
      </c>
      <c r="N315" s="1315">
        <f t="shared" si="1460"/>
        <v>13937599</v>
      </c>
      <c r="O315" s="815">
        <v>1</v>
      </c>
      <c r="P315" s="1136">
        <f t="shared" si="1461"/>
        <v>25</v>
      </c>
      <c r="Q315" s="501">
        <f t="shared" si="1462"/>
        <v>50</v>
      </c>
      <c r="R315" s="813">
        <f t="shared" si="1463"/>
        <v>66140</v>
      </c>
      <c r="S315" s="1098">
        <v>10</v>
      </c>
      <c r="T315" s="1101">
        <v>0.5</v>
      </c>
      <c r="U315" s="1101">
        <f t="shared" si="1485"/>
        <v>15</v>
      </c>
      <c r="V315" s="814">
        <f t="shared" si="1464"/>
        <v>992100</v>
      </c>
      <c r="W315" s="814">
        <v>410723</v>
      </c>
      <c r="X315" s="814">
        <f t="shared" si="1466"/>
        <v>1402823</v>
      </c>
      <c r="Y315" s="813"/>
      <c r="Z315" s="815">
        <f t="shared" si="1467"/>
        <v>1402823</v>
      </c>
      <c r="AA315" s="1316">
        <f t="shared" si="1468"/>
        <v>18236699</v>
      </c>
      <c r="AB315" s="868">
        <v>1</v>
      </c>
      <c r="AC315" s="812">
        <f t="shared" si="1469"/>
        <v>26</v>
      </c>
      <c r="AD315" s="501">
        <f t="shared" si="1470"/>
        <v>52</v>
      </c>
      <c r="AE315" s="813">
        <f t="shared" si="1471"/>
        <v>66140</v>
      </c>
      <c r="AF315" s="1098">
        <v>10</v>
      </c>
      <c r="AG315" s="1098">
        <v>0.6</v>
      </c>
      <c r="AH315" s="1098">
        <f t="shared" ref="AH315:AH336" si="1486">+AF315+AF315*AG315</f>
        <v>16</v>
      </c>
      <c r="AI315" s="814">
        <f t="shared" si="1472"/>
        <v>1058240</v>
      </c>
      <c r="AJ315" s="814">
        <v>410723</v>
      </c>
      <c r="AK315" s="814">
        <f t="shared" si="1474"/>
        <v>1468963</v>
      </c>
      <c r="AL315" s="813"/>
      <c r="AM315" s="815">
        <f t="shared" si="1475"/>
        <v>1468963</v>
      </c>
      <c r="AN315" s="1316">
        <f t="shared" si="1476"/>
        <v>19096519</v>
      </c>
      <c r="AO315" s="868">
        <v>1</v>
      </c>
      <c r="AP315" s="812">
        <f t="shared" si="1477"/>
        <v>27</v>
      </c>
      <c r="AQ315" s="501">
        <f t="shared" si="1478"/>
        <v>54</v>
      </c>
      <c r="AR315" s="813">
        <f t="shared" si="1479"/>
        <v>66140</v>
      </c>
      <c r="AS315" s="1098">
        <v>10</v>
      </c>
      <c r="AT315" s="1098">
        <v>0.7</v>
      </c>
      <c r="AU315" s="1098">
        <f t="shared" ref="AU315:AU336" si="1487">+AS315+AS315*AT315</f>
        <v>17</v>
      </c>
      <c r="AV315" s="814">
        <f t="shared" si="1480"/>
        <v>1124380</v>
      </c>
      <c r="AW315" s="814">
        <v>410723</v>
      </c>
      <c r="AX315" s="814">
        <f t="shared" si="1482"/>
        <v>1535103</v>
      </c>
      <c r="AY315" s="813"/>
      <c r="AZ315" s="815">
        <f t="shared" si="1483"/>
        <v>1535103</v>
      </c>
      <c r="BA315" s="1317">
        <f t="shared" si="1484"/>
        <v>19956339</v>
      </c>
    </row>
    <row r="316" spans="1:53" s="499" customFormat="1" ht="23.25" customHeight="1" thickBot="1">
      <c r="A316" s="500">
        <v>4</v>
      </c>
      <c r="B316" s="1176" t="s">
        <v>672</v>
      </c>
      <c r="C316" s="493" t="s">
        <v>726</v>
      </c>
      <c r="D316" s="515">
        <v>1</v>
      </c>
      <c r="E316" s="1135">
        <v>15</v>
      </c>
      <c r="F316" s="501">
        <f t="shared" si="1456"/>
        <v>30</v>
      </c>
      <c r="G316" s="813">
        <v>66140</v>
      </c>
      <c r="H316" s="813">
        <v>10</v>
      </c>
      <c r="I316" s="814">
        <f t="shared" ref="I316:I335" si="1488">+H316*G316</f>
        <v>661400</v>
      </c>
      <c r="J316" s="814">
        <v>198420</v>
      </c>
      <c r="K316" s="814">
        <f t="shared" si="1458"/>
        <v>859820</v>
      </c>
      <c r="L316" s="813"/>
      <c r="M316" s="815">
        <f t="shared" si="1459"/>
        <v>859820</v>
      </c>
      <c r="N316" s="1315">
        <f t="shared" si="1460"/>
        <v>11177660</v>
      </c>
      <c r="O316" s="815">
        <v>1</v>
      </c>
      <c r="P316" s="1136">
        <f t="shared" si="1461"/>
        <v>16</v>
      </c>
      <c r="Q316" s="501">
        <f t="shared" si="1462"/>
        <v>32</v>
      </c>
      <c r="R316" s="813">
        <f t="shared" si="1463"/>
        <v>66140</v>
      </c>
      <c r="S316" s="1098">
        <v>10</v>
      </c>
      <c r="T316" s="1101">
        <v>0.5</v>
      </c>
      <c r="U316" s="1101">
        <f t="shared" ref="U316:U336" si="1489">+S316+S316*T316</f>
        <v>15</v>
      </c>
      <c r="V316" s="814">
        <f t="shared" si="1464"/>
        <v>992100</v>
      </c>
      <c r="W316" s="814">
        <v>198420</v>
      </c>
      <c r="X316" s="814">
        <f t="shared" si="1466"/>
        <v>1190520</v>
      </c>
      <c r="Y316" s="813"/>
      <c r="Z316" s="815">
        <f t="shared" si="1467"/>
        <v>1190520</v>
      </c>
      <c r="AA316" s="1316">
        <f t="shared" si="1468"/>
        <v>15476760</v>
      </c>
      <c r="AB316" s="868">
        <v>1</v>
      </c>
      <c r="AC316" s="812">
        <f t="shared" si="1469"/>
        <v>17</v>
      </c>
      <c r="AD316" s="501">
        <f t="shared" si="1470"/>
        <v>34</v>
      </c>
      <c r="AE316" s="813">
        <f t="shared" si="1471"/>
        <v>66140</v>
      </c>
      <c r="AF316" s="1098">
        <v>10</v>
      </c>
      <c r="AG316" s="1098">
        <v>0.6</v>
      </c>
      <c r="AH316" s="1098">
        <f t="shared" si="1486"/>
        <v>16</v>
      </c>
      <c r="AI316" s="814">
        <f t="shared" si="1472"/>
        <v>1058240</v>
      </c>
      <c r="AJ316" s="814">
        <v>198420</v>
      </c>
      <c r="AK316" s="814">
        <f t="shared" si="1474"/>
        <v>1256660</v>
      </c>
      <c r="AL316" s="813"/>
      <c r="AM316" s="815">
        <f t="shared" si="1475"/>
        <v>1256660</v>
      </c>
      <c r="AN316" s="1316">
        <f t="shared" si="1476"/>
        <v>16336580</v>
      </c>
      <c r="AO316" s="868">
        <v>1</v>
      </c>
      <c r="AP316" s="812">
        <f t="shared" si="1477"/>
        <v>18</v>
      </c>
      <c r="AQ316" s="501">
        <f t="shared" si="1478"/>
        <v>36</v>
      </c>
      <c r="AR316" s="813">
        <f t="shared" si="1479"/>
        <v>66140</v>
      </c>
      <c r="AS316" s="1098">
        <v>10</v>
      </c>
      <c r="AT316" s="1098">
        <v>0.7</v>
      </c>
      <c r="AU316" s="1098">
        <f t="shared" si="1487"/>
        <v>17</v>
      </c>
      <c r="AV316" s="814">
        <f t="shared" si="1480"/>
        <v>1124380</v>
      </c>
      <c r="AW316" s="814">
        <f>+AJ316</f>
        <v>198420</v>
      </c>
      <c r="AX316" s="814">
        <f t="shared" si="1482"/>
        <v>1322800</v>
      </c>
      <c r="AY316" s="813"/>
      <c r="AZ316" s="815">
        <f t="shared" si="1483"/>
        <v>1322800</v>
      </c>
      <c r="BA316" s="1317">
        <f t="shared" si="1484"/>
        <v>17196400</v>
      </c>
    </row>
    <row r="317" spans="1:53" s="499" customFormat="1" ht="23.25" customHeight="1" thickBot="1">
      <c r="A317" s="492">
        <v>5</v>
      </c>
      <c r="B317" s="1173" t="s">
        <v>155</v>
      </c>
      <c r="C317" s="493" t="s">
        <v>726</v>
      </c>
      <c r="D317" s="515">
        <v>1</v>
      </c>
      <c r="E317" s="1135">
        <v>2</v>
      </c>
      <c r="F317" s="501">
        <f t="shared" si="1456"/>
        <v>4</v>
      </c>
      <c r="G317" s="813">
        <v>66140</v>
      </c>
      <c r="H317" s="813">
        <v>10</v>
      </c>
      <c r="I317" s="814">
        <f t="shared" si="1488"/>
        <v>661400</v>
      </c>
      <c r="J317" s="814">
        <v>26456</v>
      </c>
      <c r="K317" s="814">
        <f t="shared" si="1458"/>
        <v>687856</v>
      </c>
      <c r="L317" s="813"/>
      <c r="M317" s="815">
        <f t="shared" si="1459"/>
        <v>687856</v>
      </c>
      <c r="N317" s="1315">
        <f t="shared" si="1460"/>
        <v>8942128</v>
      </c>
      <c r="O317" s="815">
        <v>1</v>
      </c>
      <c r="P317" s="1136">
        <f t="shared" si="1461"/>
        <v>3</v>
      </c>
      <c r="Q317" s="501">
        <f t="shared" si="1462"/>
        <v>6</v>
      </c>
      <c r="R317" s="813">
        <f t="shared" si="1463"/>
        <v>66140</v>
      </c>
      <c r="S317" s="1098">
        <v>10</v>
      </c>
      <c r="T317" s="1101">
        <v>0.5</v>
      </c>
      <c r="U317" s="1101">
        <f t="shared" si="1489"/>
        <v>15</v>
      </c>
      <c r="V317" s="814">
        <f t="shared" si="1464"/>
        <v>992100</v>
      </c>
      <c r="W317" s="814">
        <f t="shared" si="1465"/>
        <v>59526</v>
      </c>
      <c r="X317" s="814">
        <f t="shared" si="1466"/>
        <v>1051626</v>
      </c>
      <c r="Y317" s="813"/>
      <c r="Z317" s="815">
        <f t="shared" si="1467"/>
        <v>1051626</v>
      </c>
      <c r="AA317" s="1316">
        <f t="shared" si="1468"/>
        <v>13671138</v>
      </c>
      <c r="AB317" s="868">
        <v>1</v>
      </c>
      <c r="AC317" s="812">
        <f t="shared" si="1469"/>
        <v>4</v>
      </c>
      <c r="AD317" s="501">
        <f t="shared" si="1470"/>
        <v>8</v>
      </c>
      <c r="AE317" s="813">
        <f t="shared" si="1471"/>
        <v>66140</v>
      </c>
      <c r="AF317" s="1098">
        <v>10</v>
      </c>
      <c r="AG317" s="1098">
        <v>0.6</v>
      </c>
      <c r="AH317" s="1098">
        <f t="shared" si="1486"/>
        <v>16</v>
      </c>
      <c r="AI317" s="814">
        <f t="shared" si="1472"/>
        <v>1058240</v>
      </c>
      <c r="AJ317" s="814">
        <f t="shared" si="1473"/>
        <v>84659.199999999997</v>
      </c>
      <c r="AK317" s="814">
        <f t="shared" si="1474"/>
        <v>1142899.2</v>
      </c>
      <c r="AL317" s="813"/>
      <c r="AM317" s="815">
        <f t="shared" si="1475"/>
        <v>1142899.2</v>
      </c>
      <c r="AN317" s="1316">
        <f t="shared" si="1476"/>
        <v>14857689.6</v>
      </c>
      <c r="AO317" s="868">
        <v>1</v>
      </c>
      <c r="AP317" s="812">
        <f t="shared" si="1477"/>
        <v>5</v>
      </c>
      <c r="AQ317" s="501">
        <f t="shared" si="1478"/>
        <v>10</v>
      </c>
      <c r="AR317" s="813">
        <f t="shared" si="1479"/>
        <v>66140</v>
      </c>
      <c r="AS317" s="1098">
        <v>10</v>
      </c>
      <c r="AT317" s="1098">
        <v>0.7</v>
      </c>
      <c r="AU317" s="1098">
        <f t="shared" si="1487"/>
        <v>17</v>
      </c>
      <c r="AV317" s="814">
        <f t="shared" si="1480"/>
        <v>1124380</v>
      </c>
      <c r="AW317" s="814">
        <f t="shared" si="1481"/>
        <v>112438</v>
      </c>
      <c r="AX317" s="814">
        <f t="shared" si="1482"/>
        <v>1236818</v>
      </c>
      <c r="AY317" s="813"/>
      <c r="AZ317" s="815">
        <f t="shared" si="1483"/>
        <v>1236818</v>
      </c>
      <c r="BA317" s="1317">
        <f t="shared" si="1484"/>
        <v>16078634</v>
      </c>
    </row>
    <row r="318" spans="1:53" s="499" customFormat="1" ht="23.25" customHeight="1" thickBot="1">
      <c r="A318" s="500">
        <v>6</v>
      </c>
      <c r="B318" s="1176" t="s">
        <v>674</v>
      </c>
      <c r="C318" s="493" t="s">
        <v>726</v>
      </c>
      <c r="D318" s="515">
        <v>1</v>
      </c>
      <c r="E318" s="1135">
        <v>12</v>
      </c>
      <c r="F318" s="501">
        <f t="shared" si="1456"/>
        <v>24</v>
      </c>
      <c r="G318" s="813">
        <v>66140</v>
      </c>
      <c r="H318" s="813">
        <v>10</v>
      </c>
      <c r="I318" s="814">
        <f t="shared" si="1488"/>
        <v>661400</v>
      </c>
      <c r="J318" s="814">
        <v>158736</v>
      </c>
      <c r="K318" s="814">
        <f t="shared" si="1458"/>
        <v>820136</v>
      </c>
      <c r="L318" s="813"/>
      <c r="M318" s="815">
        <f t="shared" si="1459"/>
        <v>820136</v>
      </c>
      <c r="N318" s="1315">
        <f t="shared" si="1460"/>
        <v>10661768</v>
      </c>
      <c r="O318" s="815">
        <v>1</v>
      </c>
      <c r="P318" s="1136">
        <f t="shared" si="1461"/>
        <v>13</v>
      </c>
      <c r="Q318" s="501">
        <f t="shared" si="1462"/>
        <v>26</v>
      </c>
      <c r="R318" s="813">
        <f t="shared" si="1463"/>
        <v>66140</v>
      </c>
      <c r="S318" s="1098">
        <v>10</v>
      </c>
      <c r="T318" s="1101">
        <v>0.5</v>
      </c>
      <c r="U318" s="1101">
        <f t="shared" si="1489"/>
        <v>15</v>
      </c>
      <c r="V318" s="814">
        <f t="shared" si="1464"/>
        <v>992100</v>
      </c>
      <c r="W318" s="814">
        <f t="shared" si="1465"/>
        <v>257946</v>
      </c>
      <c r="X318" s="814">
        <f t="shared" si="1466"/>
        <v>1250046</v>
      </c>
      <c r="Y318" s="813"/>
      <c r="Z318" s="815">
        <f t="shared" si="1467"/>
        <v>1250046</v>
      </c>
      <c r="AA318" s="1316">
        <f t="shared" si="1468"/>
        <v>16250598</v>
      </c>
      <c r="AB318" s="868">
        <v>1</v>
      </c>
      <c r="AC318" s="812">
        <f t="shared" si="1469"/>
        <v>14</v>
      </c>
      <c r="AD318" s="501">
        <f t="shared" si="1470"/>
        <v>28</v>
      </c>
      <c r="AE318" s="813">
        <f t="shared" si="1471"/>
        <v>66140</v>
      </c>
      <c r="AF318" s="1098">
        <v>10</v>
      </c>
      <c r="AG318" s="1098">
        <v>0.6</v>
      </c>
      <c r="AH318" s="1098">
        <f t="shared" si="1486"/>
        <v>16</v>
      </c>
      <c r="AI318" s="814">
        <f t="shared" si="1472"/>
        <v>1058240</v>
      </c>
      <c r="AJ318" s="814">
        <f t="shared" si="1473"/>
        <v>296307.20000000001</v>
      </c>
      <c r="AK318" s="814">
        <f t="shared" si="1474"/>
        <v>1354547.2</v>
      </c>
      <c r="AL318" s="813"/>
      <c r="AM318" s="815">
        <f t="shared" si="1475"/>
        <v>1354547.2</v>
      </c>
      <c r="AN318" s="1316">
        <f t="shared" si="1476"/>
        <v>17609113.599999998</v>
      </c>
      <c r="AO318" s="868">
        <v>1</v>
      </c>
      <c r="AP318" s="812">
        <f t="shared" si="1477"/>
        <v>15</v>
      </c>
      <c r="AQ318" s="501">
        <f t="shared" si="1478"/>
        <v>30</v>
      </c>
      <c r="AR318" s="813">
        <f t="shared" si="1479"/>
        <v>66140</v>
      </c>
      <c r="AS318" s="1098">
        <v>10</v>
      </c>
      <c r="AT318" s="1098">
        <v>0.7</v>
      </c>
      <c r="AU318" s="1098">
        <f t="shared" si="1487"/>
        <v>17</v>
      </c>
      <c r="AV318" s="814">
        <f t="shared" si="1480"/>
        <v>1124380</v>
      </c>
      <c r="AW318" s="814">
        <f t="shared" si="1481"/>
        <v>337314</v>
      </c>
      <c r="AX318" s="814">
        <f t="shared" si="1482"/>
        <v>1461694</v>
      </c>
      <c r="AY318" s="813"/>
      <c r="AZ318" s="815">
        <f t="shared" si="1483"/>
        <v>1461694</v>
      </c>
      <c r="BA318" s="1317">
        <f t="shared" si="1484"/>
        <v>19002022</v>
      </c>
    </row>
    <row r="319" spans="1:53" s="499" customFormat="1" ht="23.25" customHeight="1" thickBot="1">
      <c r="A319" s="492">
        <v>7</v>
      </c>
      <c r="B319" s="1173" t="s">
        <v>675</v>
      </c>
      <c r="C319" s="493" t="s">
        <v>726</v>
      </c>
      <c r="D319" s="515">
        <v>1</v>
      </c>
      <c r="E319" s="1135">
        <v>15</v>
      </c>
      <c r="F319" s="501">
        <f t="shared" si="1456"/>
        <v>30</v>
      </c>
      <c r="G319" s="813">
        <v>66140</v>
      </c>
      <c r="H319" s="813">
        <v>10</v>
      </c>
      <c r="I319" s="814">
        <f t="shared" si="1488"/>
        <v>661400</v>
      </c>
      <c r="J319" s="814">
        <v>198420</v>
      </c>
      <c r="K319" s="814">
        <f t="shared" si="1458"/>
        <v>859820</v>
      </c>
      <c r="L319" s="813"/>
      <c r="M319" s="815">
        <f t="shared" si="1459"/>
        <v>859820</v>
      </c>
      <c r="N319" s="1315">
        <f t="shared" si="1460"/>
        <v>11177660</v>
      </c>
      <c r="O319" s="815">
        <v>1</v>
      </c>
      <c r="P319" s="1136">
        <f t="shared" si="1461"/>
        <v>16</v>
      </c>
      <c r="Q319" s="501">
        <f t="shared" si="1462"/>
        <v>32</v>
      </c>
      <c r="R319" s="813">
        <f t="shared" si="1463"/>
        <v>66140</v>
      </c>
      <c r="S319" s="1098">
        <v>10</v>
      </c>
      <c r="T319" s="1101">
        <v>0.5</v>
      </c>
      <c r="U319" s="1101">
        <f t="shared" si="1489"/>
        <v>15</v>
      </c>
      <c r="V319" s="814">
        <f t="shared" si="1464"/>
        <v>992100</v>
      </c>
      <c r="W319" s="814">
        <v>198420</v>
      </c>
      <c r="X319" s="814">
        <f t="shared" si="1466"/>
        <v>1190520</v>
      </c>
      <c r="Y319" s="813"/>
      <c r="Z319" s="815">
        <f t="shared" si="1467"/>
        <v>1190520</v>
      </c>
      <c r="AA319" s="1316">
        <f t="shared" si="1468"/>
        <v>15476760</v>
      </c>
      <c r="AB319" s="868">
        <v>1</v>
      </c>
      <c r="AC319" s="812">
        <f t="shared" si="1469"/>
        <v>17</v>
      </c>
      <c r="AD319" s="501">
        <f t="shared" si="1470"/>
        <v>34</v>
      </c>
      <c r="AE319" s="813">
        <f t="shared" si="1471"/>
        <v>66140</v>
      </c>
      <c r="AF319" s="1098">
        <v>10</v>
      </c>
      <c r="AG319" s="1098">
        <v>0.6</v>
      </c>
      <c r="AH319" s="1098">
        <f t="shared" si="1486"/>
        <v>16</v>
      </c>
      <c r="AI319" s="814">
        <f t="shared" si="1472"/>
        <v>1058240</v>
      </c>
      <c r="AJ319" s="814">
        <v>198420</v>
      </c>
      <c r="AK319" s="814">
        <f t="shared" si="1474"/>
        <v>1256660</v>
      </c>
      <c r="AL319" s="813"/>
      <c r="AM319" s="815">
        <f t="shared" si="1475"/>
        <v>1256660</v>
      </c>
      <c r="AN319" s="1316">
        <f t="shared" si="1476"/>
        <v>16336580</v>
      </c>
      <c r="AO319" s="868">
        <v>1</v>
      </c>
      <c r="AP319" s="812">
        <f t="shared" si="1477"/>
        <v>18</v>
      </c>
      <c r="AQ319" s="501">
        <f t="shared" si="1478"/>
        <v>36</v>
      </c>
      <c r="AR319" s="813">
        <f t="shared" si="1479"/>
        <v>66140</v>
      </c>
      <c r="AS319" s="1098">
        <v>10</v>
      </c>
      <c r="AT319" s="1098">
        <v>0.7</v>
      </c>
      <c r="AU319" s="1098">
        <f t="shared" si="1487"/>
        <v>17</v>
      </c>
      <c r="AV319" s="814">
        <f t="shared" si="1480"/>
        <v>1124380</v>
      </c>
      <c r="AW319" s="814">
        <f>+AJ319</f>
        <v>198420</v>
      </c>
      <c r="AX319" s="814">
        <f t="shared" si="1482"/>
        <v>1322800</v>
      </c>
      <c r="AY319" s="813"/>
      <c r="AZ319" s="815">
        <f t="shared" si="1483"/>
        <v>1322800</v>
      </c>
      <c r="BA319" s="1317">
        <f t="shared" si="1484"/>
        <v>17196400</v>
      </c>
    </row>
    <row r="320" spans="1:53" s="499" customFormat="1" ht="23.25" customHeight="1" thickBot="1">
      <c r="A320" s="500">
        <v>8</v>
      </c>
      <c r="B320" s="1171" t="s">
        <v>676</v>
      </c>
      <c r="C320" s="493" t="s">
        <v>726</v>
      </c>
      <c r="D320" s="515">
        <v>1</v>
      </c>
      <c r="E320" s="1135">
        <v>29</v>
      </c>
      <c r="F320" s="501">
        <f t="shared" si="1456"/>
        <v>58</v>
      </c>
      <c r="G320" s="813">
        <v>66140</v>
      </c>
      <c r="H320" s="813">
        <v>10</v>
      </c>
      <c r="I320" s="814">
        <f>+H320*G320</f>
        <v>661400</v>
      </c>
      <c r="J320" s="814">
        <v>547630</v>
      </c>
      <c r="K320" s="814">
        <f t="shared" si="1458"/>
        <v>1209030</v>
      </c>
      <c r="L320" s="813"/>
      <c r="M320" s="815">
        <f t="shared" si="1459"/>
        <v>1209030</v>
      </c>
      <c r="N320" s="1315">
        <f t="shared" si="1460"/>
        <v>15717390</v>
      </c>
      <c r="O320" s="815">
        <v>1</v>
      </c>
      <c r="P320" s="1136">
        <f t="shared" si="1461"/>
        <v>30</v>
      </c>
      <c r="Q320" s="501">
        <f t="shared" si="1462"/>
        <v>60</v>
      </c>
      <c r="R320" s="813">
        <f t="shared" si="1463"/>
        <v>66140</v>
      </c>
      <c r="S320" s="1098">
        <v>10</v>
      </c>
      <c r="T320" s="1101">
        <v>0.5</v>
      </c>
      <c r="U320" s="1101">
        <f t="shared" si="1489"/>
        <v>15</v>
      </c>
      <c r="V320" s="814">
        <f t="shared" si="1464"/>
        <v>992100</v>
      </c>
      <c r="W320" s="814">
        <v>547630</v>
      </c>
      <c r="X320" s="814">
        <f t="shared" si="1466"/>
        <v>1539730</v>
      </c>
      <c r="Y320" s="813"/>
      <c r="Z320" s="815">
        <f t="shared" si="1467"/>
        <v>1539730</v>
      </c>
      <c r="AA320" s="1316">
        <f t="shared" si="1468"/>
        <v>20016490</v>
      </c>
      <c r="AB320" s="868">
        <v>1</v>
      </c>
      <c r="AC320" s="812">
        <f t="shared" si="1469"/>
        <v>31</v>
      </c>
      <c r="AD320" s="501">
        <f t="shared" si="1470"/>
        <v>62</v>
      </c>
      <c r="AE320" s="813">
        <f t="shared" si="1471"/>
        <v>66140</v>
      </c>
      <c r="AF320" s="1098">
        <v>10</v>
      </c>
      <c r="AG320" s="1098">
        <v>0.6</v>
      </c>
      <c r="AH320" s="1098">
        <f t="shared" si="1486"/>
        <v>16</v>
      </c>
      <c r="AI320" s="814">
        <f t="shared" si="1472"/>
        <v>1058240</v>
      </c>
      <c r="AJ320" s="814">
        <v>547630</v>
      </c>
      <c r="AK320" s="814">
        <f t="shared" si="1474"/>
        <v>1605870</v>
      </c>
      <c r="AL320" s="813"/>
      <c r="AM320" s="815">
        <f t="shared" si="1475"/>
        <v>1605870</v>
      </c>
      <c r="AN320" s="1316">
        <f t="shared" si="1476"/>
        <v>20876310</v>
      </c>
      <c r="AO320" s="868">
        <v>1</v>
      </c>
      <c r="AP320" s="812">
        <f t="shared" si="1477"/>
        <v>32</v>
      </c>
      <c r="AQ320" s="501">
        <f t="shared" si="1478"/>
        <v>64</v>
      </c>
      <c r="AR320" s="813">
        <f t="shared" si="1479"/>
        <v>66140</v>
      </c>
      <c r="AS320" s="1098">
        <v>10</v>
      </c>
      <c r="AT320" s="1098">
        <v>0.7</v>
      </c>
      <c r="AU320" s="1098">
        <f t="shared" si="1487"/>
        <v>17</v>
      </c>
      <c r="AV320" s="814">
        <f t="shared" si="1480"/>
        <v>1124380</v>
      </c>
      <c r="AW320" s="814">
        <v>547630</v>
      </c>
      <c r="AX320" s="814">
        <f t="shared" si="1482"/>
        <v>1672010</v>
      </c>
      <c r="AY320" s="813"/>
      <c r="AZ320" s="815">
        <f t="shared" si="1483"/>
        <v>1672010</v>
      </c>
      <c r="BA320" s="1317">
        <f t="shared" si="1484"/>
        <v>21736130</v>
      </c>
    </row>
    <row r="321" spans="1:53" s="499" customFormat="1" ht="23.25" customHeight="1" thickBot="1">
      <c r="A321" s="492">
        <v>9</v>
      </c>
      <c r="B321" s="1171" t="s">
        <v>2163</v>
      </c>
      <c r="C321" s="493" t="s">
        <v>726</v>
      </c>
      <c r="D321" s="515">
        <v>1</v>
      </c>
      <c r="E321" s="1135">
        <v>2</v>
      </c>
      <c r="F321" s="501">
        <f t="shared" si="1456"/>
        <v>4</v>
      </c>
      <c r="G321" s="813">
        <v>66140</v>
      </c>
      <c r="H321" s="813">
        <v>10</v>
      </c>
      <c r="I321" s="814">
        <f t="shared" si="1488"/>
        <v>661400</v>
      </c>
      <c r="J321" s="814">
        <v>26456</v>
      </c>
      <c r="K321" s="814">
        <f t="shared" si="1458"/>
        <v>687856</v>
      </c>
      <c r="L321" s="813"/>
      <c r="M321" s="815">
        <f t="shared" si="1459"/>
        <v>687856</v>
      </c>
      <c r="N321" s="1315">
        <f t="shared" si="1460"/>
        <v>8942128</v>
      </c>
      <c r="O321" s="815">
        <v>1</v>
      </c>
      <c r="P321" s="1136">
        <f t="shared" si="1461"/>
        <v>3</v>
      </c>
      <c r="Q321" s="501">
        <f t="shared" si="1462"/>
        <v>6</v>
      </c>
      <c r="R321" s="813">
        <f t="shared" si="1463"/>
        <v>66140</v>
      </c>
      <c r="S321" s="1098">
        <v>10</v>
      </c>
      <c r="T321" s="1101">
        <v>0.5</v>
      </c>
      <c r="U321" s="1101">
        <f t="shared" si="1489"/>
        <v>15</v>
      </c>
      <c r="V321" s="814">
        <f t="shared" si="1464"/>
        <v>992100</v>
      </c>
      <c r="W321" s="814">
        <f t="shared" si="1465"/>
        <v>59526</v>
      </c>
      <c r="X321" s="814">
        <f t="shared" si="1466"/>
        <v>1051626</v>
      </c>
      <c r="Y321" s="813"/>
      <c r="Z321" s="815">
        <f t="shared" si="1467"/>
        <v>1051626</v>
      </c>
      <c r="AA321" s="1316">
        <f t="shared" si="1468"/>
        <v>13671138</v>
      </c>
      <c r="AB321" s="868">
        <v>1</v>
      </c>
      <c r="AC321" s="812">
        <f t="shared" si="1469"/>
        <v>4</v>
      </c>
      <c r="AD321" s="501">
        <f t="shared" si="1470"/>
        <v>8</v>
      </c>
      <c r="AE321" s="813">
        <f t="shared" si="1471"/>
        <v>66140</v>
      </c>
      <c r="AF321" s="1098">
        <v>10</v>
      </c>
      <c r="AG321" s="1098">
        <v>0.6</v>
      </c>
      <c r="AH321" s="1098">
        <f t="shared" si="1486"/>
        <v>16</v>
      </c>
      <c r="AI321" s="814">
        <f t="shared" si="1472"/>
        <v>1058240</v>
      </c>
      <c r="AJ321" s="814">
        <f t="shared" si="1473"/>
        <v>84659.199999999997</v>
      </c>
      <c r="AK321" s="814">
        <f t="shared" si="1474"/>
        <v>1142899.2</v>
      </c>
      <c r="AL321" s="813"/>
      <c r="AM321" s="815">
        <f t="shared" si="1475"/>
        <v>1142899.2</v>
      </c>
      <c r="AN321" s="1316">
        <f t="shared" si="1476"/>
        <v>14857689.6</v>
      </c>
      <c r="AO321" s="868">
        <v>1</v>
      </c>
      <c r="AP321" s="812">
        <f t="shared" si="1477"/>
        <v>5</v>
      </c>
      <c r="AQ321" s="501">
        <f t="shared" si="1478"/>
        <v>10</v>
      </c>
      <c r="AR321" s="813">
        <f t="shared" si="1479"/>
        <v>66140</v>
      </c>
      <c r="AS321" s="1098">
        <v>10</v>
      </c>
      <c r="AT321" s="1098">
        <v>0.7</v>
      </c>
      <c r="AU321" s="1098">
        <f t="shared" si="1487"/>
        <v>17</v>
      </c>
      <c r="AV321" s="814">
        <f t="shared" si="1480"/>
        <v>1124380</v>
      </c>
      <c r="AW321" s="814">
        <f t="shared" si="1481"/>
        <v>112438</v>
      </c>
      <c r="AX321" s="814">
        <f t="shared" si="1482"/>
        <v>1236818</v>
      </c>
      <c r="AY321" s="813"/>
      <c r="AZ321" s="815">
        <f t="shared" si="1483"/>
        <v>1236818</v>
      </c>
      <c r="BA321" s="1317">
        <f t="shared" si="1484"/>
        <v>16078634</v>
      </c>
    </row>
    <row r="322" spans="1:53" s="499" customFormat="1" ht="23.25" customHeight="1" thickBot="1">
      <c r="A322" s="500">
        <v>10</v>
      </c>
      <c r="B322" s="1171" t="s">
        <v>681</v>
      </c>
      <c r="C322" s="493" t="s">
        <v>726</v>
      </c>
      <c r="D322" s="515">
        <v>1</v>
      </c>
      <c r="E322" s="1135">
        <v>12</v>
      </c>
      <c r="F322" s="501">
        <f t="shared" si="1456"/>
        <v>24</v>
      </c>
      <c r="G322" s="813">
        <v>66140</v>
      </c>
      <c r="H322" s="813">
        <v>10</v>
      </c>
      <c r="I322" s="814">
        <f t="shared" si="1488"/>
        <v>661400</v>
      </c>
      <c r="J322" s="814">
        <v>158736</v>
      </c>
      <c r="K322" s="814">
        <f t="shared" si="1458"/>
        <v>820136</v>
      </c>
      <c r="L322" s="813"/>
      <c r="M322" s="815">
        <f t="shared" si="1459"/>
        <v>820136</v>
      </c>
      <c r="N322" s="1315">
        <f t="shared" si="1460"/>
        <v>10661768</v>
      </c>
      <c r="O322" s="815">
        <v>1</v>
      </c>
      <c r="P322" s="1136">
        <f t="shared" si="1461"/>
        <v>13</v>
      </c>
      <c r="Q322" s="501">
        <f t="shared" si="1462"/>
        <v>26</v>
      </c>
      <c r="R322" s="813">
        <f t="shared" si="1463"/>
        <v>66140</v>
      </c>
      <c r="S322" s="1098">
        <v>10</v>
      </c>
      <c r="T322" s="1101">
        <v>0.5</v>
      </c>
      <c r="U322" s="1101">
        <f t="shared" si="1489"/>
        <v>15</v>
      </c>
      <c r="V322" s="814">
        <f t="shared" si="1464"/>
        <v>992100</v>
      </c>
      <c r="W322" s="814">
        <f t="shared" si="1465"/>
        <v>257946</v>
      </c>
      <c r="X322" s="814">
        <f t="shared" si="1466"/>
        <v>1250046</v>
      </c>
      <c r="Y322" s="813"/>
      <c r="Z322" s="815">
        <f t="shared" si="1467"/>
        <v>1250046</v>
      </c>
      <c r="AA322" s="1316">
        <f t="shared" si="1468"/>
        <v>16250598</v>
      </c>
      <c r="AB322" s="868">
        <v>1</v>
      </c>
      <c r="AC322" s="812">
        <f t="shared" si="1469"/>
        <v>14</v>
      </c>
      <c r="AD322" s="501">
        <f t="shared" si="1470"/>
        <v>28</v>
      </c>
      <c r="AE322" s="813">
        <f t="shared" si="1471"/>
        <v>66140</v>
      </c>
      <c r="AF322" s="1098">
        <v>10</v>
      </c>
      <c r="AG322" s="1098">
        <v>0.6</v>
      </c>
      <c r="AH322" s="1098">
        <f t="shared" si="1486"/>
        <v>16</v>
      </c>
      <c r="AI322" s="814">
        <f t="shared" si="1472"/>
        <v>1058240</v>
      </c>
      <c r="AJ322" s="814">
        <f t="shared" si="1473"/>
        <v>296307.20000000001</v>
      </c>
      <c r="AK322" s="814">
        <f t="shared" si="1474"/>
        <v>1354547.2</v>
      </c>
      <c r="AL322" s="813"/>
      <c r="AM322" s="815">
        <f t="shared" si="1475"/>
        <v>1354547.2</v>
      </c>
      <c r="AN322" s="1316">
        <f t="shared" si="1476"/>
        <v>17609113.599999998</v>
      </c>
      <c r="AO322" s="868">
        <v>1</v>
      </c>
      <c r="AP322" s="812">
        <f t="shared" si="1477"/>
        <v>15</v>
      </c>
      <c r="AQ322" s="501">
        <f t="shared" si="1478"/>
        <v>30</v>
      </c>
      <c r="AR322" s="813">
        <f t="shared" si="1479"/>
        <v>66140</v>
      </c>
      <c r="AS322" s="1098">
        <v>10</v>
      </c>
      <c r="AT322" s="1098">
        <v>0.7</v>
      </c>
      <c r="AU322" s="1098">
        <f t="shared" si="1487"/>
        <v>17</v>
      </c>
      <c r="AV322" s="814">
        <f t="shared" si="1480"/>
        <v>1124380</v>
      </c>
      <c r="AW322" s="814">
        <f t="shared" si="1481"/>
        <v>337314</v>
      </c>
      <c r="AX322" s="814">
        <f t="shared" si="1482"/>
        <v>1461694</v>
      </c>
      <c r="AY322" s="813"/>
      <c r="AZ322" s="815">
        <f t="shared" si="1483"/>
        <v>1461694</v>
      </c>
      <c r="BA322" s="1317">
        <f t="shared" si="1484"/>
        <v>19002022</v>
      </c>
    </row>
    <row r="323" spans="1:53" s="499" customFormat="1" ht="23.25" customHeight="1" thickBot="1">
      <c r="A323" s="492">
        <v>11</v>
      </c>
      <c r="B323" s="1171" t="s">
        <v>682</v>
      </c>
      <c r="C323" s="493" t="s">
        <v>726</v>
      </c>
      <c r="D323" s="515">
        <v>1</v>
      </c>
      <c r="E323" s="1135">
        <v>12</v>
      </c>
      <c r="F323" s="501">
        <f t="shared" si="1456"/>
        <v>24</v>
      </c>
      <c r="G323" s="813">
        <v>66140</v>
      </c>
      <c r="H323" s="813">
        <v>10</v>
      </c>
      <c r="I323" s="814">
        <f t="shared" si="1488"/>
        <v>661400</v>
      </c>
      <c r="J323" s="814">
        <v>158736</v>
      </c>
      <c r="K323" s="814">
        <f t="shared" si="1458"/>
        <v>820136</v>
      </c>
      <c r="L323" s="813"/>
      <c r="M323" s="815">
        <f t="shared" si="1459"/>
        <v>820136</v>
      </c>
      <c r="N323" s="1315">
        <f t="shared" si="1460"/>
        <v>10661768</v>
      </c>
      <c r="O323" s="815">
        <v>1</v>
      </c>
      <c r="P323" s="1136">
        <f t="shared" si="1461"/>
        <v>13</v>
      </c>
      <c r="Q323" s="501">
        <f t="shared" si="1462"/>
        <v>26</v>
      </c>
      <c r="R323" s="813">
        <f t="shared" si="1463"/>
        <v>66140</v>
      </c>
      <c r="S323" s="1098">
        <v>10</v>
      </c>
      <c r="T323" s="1101">
        <v>0.5</v>
      </c>
      <c r="U323" s="1101">
        <f t="shared" si="1489"/>
        <v>15</v>
      </c>
      <c r="V323" s="814">
        <f t="shared" si="1464"/>
        <v>992100</v>
      </c>
      <c r="W323" s="814">
        <f t="shared" si="1465"/>
        <v>257946</v>
      </c>
      <c r="X323" s="814">
        <f t="shared" si="1466"/>
        <v>1250046</v>
      </c>
      <c r="Y323" s="813"/>
      <c r="Z323" s="815">
        <f t="shared" si="1467"/>
        <v>1250046</v>
      </c>
      <c r="AA323" s="1316">
        <f t="shared" si="1468"/>
        <v>16250598</v>
      </c>
      <c r="AB323" s="868">
        <v>1</v>
      </c>
      <c r="AC323" s="812">
        <f t="shared" si="1469"/>
        <v>14</v>
      </c>
      <c r="AD323" s="501">
        <f t="shared" si="1470"/>
        <v>28</v>
      </c>
      <c r="AE323" s="813">
        <f t="shared" si="1471"/>
        <v>66140</v>
      </c>
      <c r="AF323" s="1098">
        <v>10</v>
      </c>
      <c r="AG323" s="1098">
        <v>0.6</v>
      </c>
      <c r="AH323" s="1098">
        <f t="shared" si="1486"/>
        <v>16</v>
      </c>
      <c r="AI323" s="814">
        <f t="shared" si="1472"/>
        <v>1058240</v>
      </c>
      <c r="AJ323" s="814">
        <f t="shared" si="1473"/>
        <v>296307.20000000001</v>
      </c>
      <c r="AK323" s="814">
        <f t="shared" si="1474"/>
        <v>1354547.2</v>
      </c>
      <c r="AL323" s="813"/>
      <c r="AM323" s="815">
        <f t="shared" si="1475"/>
        <v>1354547.2</v>
      </c>
      <c r="AN323" s="1316">
        <f t="shared" si="1476"/>
        <v>17609113.599999998</v>
      </c>
      <c r="AO323" s="868">
        <v>1</v>
      </c>
      <c r="AP323" s="812">
        <f t="shared" si="1477"/>
        <v>15</v>
      </c>
      <c r="AQ323" s="501">
        <f t="shared" si="1478"/>
        <v>30</v>
      </c>
      <c r="AR323" s="813">
        <f t="shared" si="1479"/>
        <v>66140</v>
      </c>
      <c r="AS323" s="1098">
        <v>10</v>
      </c>
      <c r="AT323" s="1098">
        <v>0.7</v>
      </c>
      <c r="AU323" s="1098">
        <f t="shared" si="1487"/>
        <v>17</v>
      </c>
      <c r="AV323" s="814">
        <f t="shared" si="1480"/>
        <v>1124380</v>
      </c>
      <c r="AW323" s="814">
        <f t="shared" si="1481"/>
        <v>337314</v>
      </c>
      <c r="AX323" s="814">
        <f t="shared" si="1482"/>
        <v>1461694</v>
      </c>
      <c r="AY323" s="813"/>
      <c r="AZ323" s="815">
        <f t="shared" si="1483"/>
        <v>1461694</v>
      </c>
      <c r="BA323" s="1317">
        <f t="shared" si="1484"/>
        <v>19002022</v>
      </c>
    </row>
    <row r="324" spans="1:53" s="499" customFormat="1" ht="23.25" customHeight="1" thickBot="1">
      <c r="A324" s="500">
        <v>12</v>
      </c>
      <c r="B324" s="1171" t="s">
        <v>683</v>
      </c>
      <c r="C324" s="493" t="s">
        <v>726</v>
      </c>
      <c r="D324" s="515">
        <v>1</v>
      </c>
      <c r="E324" s="1135">
        <v>7</v>
      </c>
      <c r="F324" s="501">
        <f t="shared" si="1456"/>
        <v>14</v>
      </c>
      <c r="G324" s="813">
        <v>66140</v>
      </c>
      <c r="H324" s="813">
        <v>10</v>
      </c>
      <c r="I324" s="814">
        <f t="shared" si="1488"/>
        <v>661400</v>
      </c>
      <c r="J324" s="814">
        <v>92596</v>
      </c>
      <c r="K324" s="814">
        <f t="shared" si="1458"/>
        <v>753996</v>
      </c>
      <c r="L324" s="813"/>
      <c r="M324" s="815">
        <f t="shared" si="1459"/>
        <v>753996</v>
      </c>
      <c r="N324" s="1315">
        <f t="shared" si="1460"/>
        <v>9801948</v>
      </c>
      <c r="O324" s="815">
        <v>1</v>
      </c>
      <c r="P324" s="1136">
        <f t="shared" si="1461"/>
        <v>8</v>
      </c>
      <c r="Q324" s="501">
        <f t="shared" si="1462"/>
        <v>16</v>
      </c>
      <c r="R324" s="813">
        <f t="shared" si="1463"/>
        <v>66140</v>
      </c>
      <c r="S324" s="1098">
        <v>10</v>
      </c>
      <c r="T324" s="1101">
        <v>0.5</v>
      </c>
      <c r="U324" s="1101">
        <f t="shared" si="1489"/>
        <v>15</v>
      </c>
      <c r="V324" s="814">
        <f t="shared" si="1464"/>
        <v>992100</v>
      </c>
      <c r="W324" s="814">
        <f t="shared" si="1465"/>
        <v>158736</v>
      </c>
      <c r="X324" s="814">
        <f t="shared" si="1466"/>
        <v>1150836</v>
      </c>
      <c r="Y324" s="813"/>
      <c r="Z324" s="815">
        <f t="shared" si="1467"/>
        <v>1150836</v>
      </c>
      <c r="AA324" s="1316">
        <f t="shared" si="1468"/>
        <v>14960868</v>
      </c>
      <c r="AB324" s="868">
        <v>1</v>
      </c>
      <c r="AC324" s="812">
        <f t="shared" si="1469"/>
        <v>9</v>
      </c>
      <c r="AD324" s="501">
        <f t="shared" si="1470"/>
        <v>18</v>
      </c>
      <c r="AE324" s="813">
        <f t="shared" si="1471"/>
        <v>66140</v>
      </c>
      <c r="AF324" s="1098">
        <v>10</v>
      </c>
      <c r="AG324" s="1098">
        <v>0.6</v>
      </c>
      <c r="AH324" s="1098">
        <f t="shared" si="1486"/>
        <v>16</v>
      </c>
      <c r="AI324" s="814">
        <f t="shared" si="1472"/>
        <v>1058240</v>
      </c>
      <c r="AJ324" s="814">
        <f t="shared" si="1473"/>
        <v>190483.20000000001</v>
      </c>
      <c r="AK324" s="814">
        <f t="shared" si="1474"/>
        <v>1248723.2</v>
      </c>
      <c r="AL324" s="813"/>
      <c r="AM324" s="815">
        <f t="shared" si="1475"/>
        <v>1248723.2</v>
      </c>
      <c r="AN324" s="1316">
        <f t="shared" si="1476"/>
        <v>16233401.6</v>
      </c>
      <c r="AO324" s="868">
        <v>1</v>
      </c>
      <c r="AP324" s="812">
        <f t="shared" si="1477"/>
        <v>10</v>
      </c>
      <c r="AQ324" s="501">
        <f t="shared" si="1478"/>
        <v>20</v>
      </c>
      <c r="AR324" s="813">
        <f t="shared" si="1479"/>
        <v>66140</v>
      </c>
      <c r="AS324" s="1098">
        <v>10</v>
      </c>
      <c r="AT324" s="1098">
        <v>0.7</v>
      </c>
      <c r="AU324" s="1098">
        <f t="shared" si="1487"/>
        <v>17</v>
      </c>
      <c r="AV324" s="814">
        <f t="shared" si="1480"/>
        <v>1124380</v>
      </c>
      <c r="AW324" s="814">
        <f t="shared" si="1481"/>
        <v>224876</v>
      </c>
      <c r="AX324" s="814">
        <f t="shared" si="1482"/>
        <v>1349256</v>
      </c>
      <c r="AY324" s="813"/>
      <c r="AZ324" s="815">
        <f t="shared" si="1483"/>
        <v>1349256</v>
      </c>
      <c r="BA324" s="1317">
        <f t="shared" si="1484"/>
        <v>17540328</v>
      </c>
    </row>
    <row r="325" spans="1:53" s="499" customFormat="1" ht="23.25" customHeight="1" thickBot="1">
      <c r="A325" s="492">
        <v>13</v>
      </c>
      <c r="B325" s="1173" t="s">
        <v>684</v>
      </c>
      <c r="C325" s="493" t="s">
        <v>726</v>
      </c>
      <c r="D325" s="515">
        <v>1</v>
      </c>
      <c r="E325" s="1135">
        <v>7</v>
      </c>
      <c r="F325" s="501">
        <f t="shared" si="1456"/>
        <v>14</v>
      </c>
      <c r="G325" s="813">
        <v>66140</v>
      </c>
      <c r="H325" s="813">
        <v>10</v>
      </c>
      <c r="I325" s="814">
        <f t="shared" si="1488"/>
        <v>661400</v>
      </c>
      <c r="J325" s="814">
        <v>92596</v>
      </c>
      <c r="K325" s="814">
        <f t="shared" si="1458"/>
        <v>753996</v>
      </c>
      <c r="L325" s="813"/>
      <c r="M325" s="815">
        <f t="shared" si="1459"/>
        <v>753996</v>
      </c>
      <c r="N325" s="1315">
        <f t="shared" si="1460"/>
        <v>9801948</v>
      </c>
      <c r="O325" s="815">
        <v>1</v>
      </c>
      <c r="P325" s="1136">
        <f t="shared" si="1461"/>
        <v>8</v>
      </c>
      <c r="Q325" s="501">
        <f t="shared" si="1462"/>
        <v>16</v>
      </c>
      <c r="R325" s="813">
        <f t="shared" si="1463"/>
        <v>66140</v>
      </c>
      <c r="S325" s="1098">
        <v>10</v>
      </c>
      <c r="T325" s="1101">
        <v>0.5</v>
      </c>
      <c r="U325" s="1101">
        <f t="shared" si="1489"/>
        <v>15</v>
      </c>
      <c r="V325" s="814">
        <f t="shared" si="1464"/>
        <v>992100</v>
      </c>
      <c r="W325" s="814">
        <f t="shared" si="1465"/>
        <v>158736</v>
      </c>
      <c r="X325" s="814">
        <f t="shared" si="1466"/>
        <v>1150836</v>
      </c>
      <c r="Y325" s="813"/>
      <c r="Z325" s="815">
        <f t="shared" si="1467"/>
        <v>1150836</v>
      </c>
      <c r="AA325" s="1316">
        <f t="shared" si="1468"/>
        <v>14960868</v>
      </c>
      <c r="AB325" s="868">
        <v>1</v>
      </c>
      <c r="AC325" s="812">
        <f t="shared" si="1469"/>
        <v>9</v>
      </c>
      <c r="AD325" s="501">
        <f t="shared" si="1470"/>
        <v>18</v>
      </c>
      <c r="AE325" s="813">
        <f t="shared" si="1471"/>
        <v>66140</v>
      </c>
      <c r="AF325" s="1098">
        <v>10</v>
      </c>
      <c r="AG325" s="1098">
        <v>0.6</v>
      </c>
      <c r="AH325" s="1098">
        <f t="shared" si="1486"/>
        <v>16</v>
      </c>
      <c r="AI325" s="814">
        <f t="shared" si="1472"/>
        <v>1058240</v>
      </c>
      <c r="AJ325" s="814">
        <f t="shared" si="1473"/>
        <v>190483.20000000001</v>
      </c>
      <c r="AK325" s="814">
        <f t="shared" si="1474"/>
        <v>1248723.2</v>
      </c>
      <c r="AL325" s="813"/>
      <c r="AM325" s="815">
        <f t="shared" si="1475"/>
        <v>1248723.2</v>
      </c>
      <c r="AN325" s="1316">
        <f t="shared" si="1476"/>
        <v>16233401.6</v>
      </c>
      <c r="AO325" s="868">
        <v>1</v>
      </c>
      <c r="AP325" s="812">
        <f t="shared" si="1477"/>
        <v>10</v>
      </c>
      <c r="AQ325" s="501">
        <f t="shared" si="1478"/>
        <v>20</v>
      </c>
      <c r="AR325" s="813">
        <f t="shared" si="1479"/>
        <v>66140</v>
      </c>
      <c r="AS325" s="1098">
        <v>10</v>
      </c>
      <c r="AT325" s="1098">
        <v>0.7</v>
      </c>
      <c r="AU325" s="1098">
        <f t="shared" si="1487"/>
        <v>17</v>
      </c>
      <c r="AV325" s="814">
        <f t="shared" si="1480"/>
        <v>1124380</v>
      </c>
      <c r="AW325" s="814">
        <f t="shared" si="1481"/>
        <v>224876</v>
      </c>
      <c r="AX325" s="814">
        <f t="shared" si="1482"/>
        <v>1349256</v>
      </c>
      <c r="AY325" s="813"/>
      <c r="AZ325" s="815">
        <f t="shared" si="1483"/>
        <v>1349256</v>
      </c>
      <c r="BA325" s="1317">
        <f t="shared" si="1484"/>
        <v>17540328</v>
      </c>
    </row>
    <row r="326" spans="1:53" s="499" customFormat="1" ht="23.25" customHeight="1" thickBot="1">
      <c r="A326" s="500">
        <v>14</v>
      </c>
      <c r="B326" s="1176" t="s">
        <v>685</v>
      </c>
      <c r="C326" s="493" t="s">
        <v>726</v>
      </c>
      <c r="D326" s="515">
        <v>1</v>
      </c>
      <c r="E326" s="1135">
        <v>7</v>
      </c>
      <c r="F326" s="501">
        <f t="shared" si="1456"/>
        <v>14</v>
      </c>
      <c r="G326" s="813">
        <v>66140</v>
      </c>
      <c r="H326" s="813">
        <v>10</v>
      </c>
      <c r="I326" s="814">
        <f t="shared" si="1488"/>
        <v>661400</v>
      </c>
      <c r="J326" s="814">
        <v>92596</v>
      </c>
      <c r="K326" s="814">
        <f t="shared" si="1458"/>
        <v>753996</v>
      </c>
      <c r="L326" s="813"/>
      <c r="M326" s="815">
        <f t="shared" si="1459"/>
        <v>753996</v>
      </c>
      <c r="N326" s="1315">
        <f t="shared" si="1460"/>
        <v>9801948</v>
      </c>
      <c r="O326" s="815">
        <v>1</v>
      </c>
      <c r="P326" s="1136">
        <f t="shared" si="1461"/>
        <v>8</v>
      </c>
      <c r="Q326" s="501">
        <f t="shared" si="1462"/>
        <v>16</v>
      </c>
      <c r="R326" s="813">
        <f t="shared" si="1463"/>
        <v>66140</v>
      </c>
      <c r="S326" s="1098">
        <v>10</v>
      </c>
      <c r="T326" s="1101">
        <v>0.5</v>
      </c>
      <c r="U326" s="1101">
        <f t="shared" si="1489"/>
        <v>15</v>
      </c>
      <c r="V326" s="814">
        <f t="shared" si="1464"/>
        <v>992100</v>
      </c>
      <c r="W326" s="814">
        <f t="shared" si="1465"/>
        <v>158736</v>
      </c>
      <c r="X326" s="814">
        <f t="shared" si="1466"/>
        <v>1150836</v>
      </c>
      <c r="Y326" s="813"/>
      <c r="Z326" s="815">
        <f t="shared" si="1467"/>
        <v>1150836</v>
      </c>
      <c r="AA326" s="1316">
        <f t="shared" si="1468"/>
        <v>14960868</v>
      </c>
      <c r="AB326" s="868">
        <v>1</v>
      </c>
      <c r="AC326" s="812">
        <f t="shared" si="1469"/>
        <v>9</v>
      </c>
      <c r="AD326" s="501">
        <f t="shared" si="1470"/>
        <v>18</v>
      </c>
      <c r="AE326" s="813">
        <f t="shared" si="1471"/>
        <v>66140</v>
      </c>
      <c r="AF326" s="1098">
        <v>10</v>
      </c>
      <c r="AG326" s="1098">
        <v>0.6</v>
      </c>
      <c r="AH326" s="1098">
        <f t="shared" si="1486"/>
        <v>16</v>
      </c>
      <c r="AI326" s="814">
        <f t="shared" si="1472"/>
        <v>1058240</v>
      </c>
      <c r="AJ326" s="814">
        <f t="shared" si="1473"/>
        <v>190483.20000000001</v>
      </c>
      <c r="AK326" s="814">
        <f t="shared" si="1474"/>
        <v>1248723.2</v>
      </c>
      <c r="AL326" s="813"/>
      <c r="AM326" s="815">
        <f t="shared" si="1475"/>
        <v>1248723.2</v>
      </c>
      <c r="AN326" s="1316">
        <f t="shared" si="1476"/>
        <v>16233401.6</v>
      </c>
      <c r="AO326" s="868">
        <v>1</v>
      </c>
      <c r="AP326" s="812">
        <f t="shared" si="1477"/>
        <v>10</v>
      </c>
      <c r="AQ326" s="501">
        <f t="shared" si="1478"/>
        <v>20</v>
      </c>
      <c r="AR326" s="813">
        <f t="shared" si="1479"/>
        <v>66140</v>
      </c>
      <c r="AS326" s="1098">
        <v>10</v>
      </c>
      <c r="AT326" s="1098">
        <v>0.7</v>
      </c>
      <c r="AU326" s="1098">
        <f t="shared" si="1487"/>
        <v>17</v>
      </c>
      <c r="AV326" s="814">
        <f t="shared" si="1480"/>
        <v>1124380</v>
      </c>
      <c r="AW326" s="814">
        <f t="shared" si="1481"/>
        <v>224876</v>
      </c>
      <c r="AX326" s="814">
        <f t="shared" si="1482"/>
        <v>1349256</v>
      </c>
      <c r="AY326" s="813"/>
      <c r="AZ326" s="815">
        <f t="shared" si="1483"/>
        <v>1349256</v>
      </c>
      <c r="BA326" s="1317">
        <f t="shared" si="1484"/>
        <v>17540328</v>
      </c>
    </row>
    <row r="327" spans="1:53" s="499" customFormat="1" ht="23.25" customHeight="1" thickBot="1">
      <c r="A327" s="492">
        <v>15</v>
      </c>
      <c r="B327" s="1173" t="s">
        <v>214</v>
      </c>
      <c r="C327" s="493" t="s">
        <v>726</v>
      </c>
      <c r="D327" s="515">
        <v>1</v>
      </c>
      <c r="E327" s="1135">
        <v>7</v>
      </c>
      <c r="F327" s="501">
        <f t="shared" si="1456"/>
        <v>14</v>
      </c>
      <c r="G327" s="813">
        <v>66140</v>
      </c>
      <c r="H327" s="813">
        <v>10</v>
      </c>
      <c r="I327" s="814">
        <f t="shared" si="1488"/>
        <v>661400</v>
      </c>
      <c r="J327" s="814">
        <v>92596</v>
      </c>
      <c r="K327" s="814">
        <f t="shared" si="1458"/>
        <v>753996</v>
      </c>
      <c r="L327" s="813"/>
      <c r="M327" s="815">
        <f t="shared" si="1459"/>
        <v>753996</v>
      </c>
      <c r="N327" s="1315">
        <f t="shared" si="1460"/>
        <v>9801948</v>
      </c>
      <c r="O327" s="815">
        <v>1</v>
      </c>
      <c r="P327" s="1136">
        <f t="shared" si="1461"/>
        <v>8</v>
      </c>
      <c r="Q327" s="501">
        <f t="shared" si="1462"/>
        <v>16</v>
      </c>
      <c r="R327" s="813">
        <f t="shared" si="1463"/>
        <v>66140</v>
      </c>
      <c r="S327" s="1098">
        <v>10</v>
      </c>
      <c r="T327" s="1101">
        <v>0.5</v>
      </c>
      <c r="U327" s="1101">
        <f t="shared" si="1489"/>
        <v>15</v>
      </c>
      <c r="V327" s="814">
        <f t="shared" si="1464"/>
        <v>992100</v>
      </c>
      <c r="W327" s="814">
        <f t="shared" si="1465"/>
        <v>158736</v>
      </c>
      <c r="X327" s="814">
        <f t="shared" si="1466"/>
        <v>1150836</v>
      </c>
      <c r="Y327" s="813"/>
      <c r="Z327" s="815">
        <f t="shared" si="1467"/>
        <v>1150836</v>
      </c>
      <c r="AA327" s="1316">
        <f t="shared" si="1468"/>
        <v>14960868</v>
      </c>
      <c r="AB327" s="868">
        <v>1</v>
      </c>
      <c r="AC327" s="812">
        <f t="shared" si="1469"/>
        <v>9</v>
      </c>
      <c r="AD327" s="501">
        <f t="shared" si="1470"/>
        <v>18</v>
      </c>
      <c r="AE327" s="813">
        <f t="shared" si="1471"/>
        <v>66140</v>
      </c>
      <c r="AF327" s="1098">
        <v>10</v>
      </c>
      <c r="AG327" s="1098">
        <v>0.6</v>
      </c>
      <c r="AH327" s="1098">
        <f t="shared" si="1486"/>
        <v>16</v>
      </c>
      <c r="AI327" s="814">
        <f t="shared" si="1472"/>
        <v>1058240</v>
      </c>
      <c r="AJ327" s="814">
        <f t="shared" si="1473"/>
        <v>190483.20000000001</v>
      </c>
      <c r="AK327" s="814">
        <f t="shared" si="1474"/>
        <v>1248723.2</v>
      </c>
      <c r="AL327" s="813"/>
      <c r="AM327" s="815">
        <f t="shared" si="1475"/>
        <v>1248723.2</v>
      </c>
      <c r="AN327" s="1316">
        <f t="shared" si="1476"/>
        <v>16233401.6</v>
      </c>
      <c r="AO327" s="868">
        <v>1</v>
      </c>
      <c r="AP327" s="812">
        <f t="shared" si="1477"/>
        <v>10</v>
      </c>
      <c r="AQ327" s="501">
        <f t="shared" si="1478"/>
        <v>20</v>
      </c>
      <c r="AR327" s="813">
        <f t="shared" si="1479"/>
        <v>66140</v>
      </c>
      <c r="AS327" s="1098">
        <v>10</v>
      </c>
      <c r="AT327" s="1098">
        <v>0.7</v>
      </c>
      <c r="AU327" s="1098">
        <f t="shared" si="1487"/>
        <v>17</v>
      </c>
      <c r="AV327" s="814">
        <f t="shared" si="1480"/>
        <v>1124380</v>
      </c>
      <c r="AW327" s="814">
        <f t="shared" si="1481"/>
        <v>224876</v>
      </c>
      <c r="AX327" s="814">
        <f t="shared" si="1482"/>
        <v>1349256</v>
      </c>
      <c r="AY327" s="813"/>
      <c r="AZ327" s="815">
        <f t="shared" si="1483"/>
        <v>1349256</v>
      </c>
      <c r="BA327" s="1317">
        <f t="shared" si="1484"/>
        <v>17540328</v>
      </c>
    </row>
    <row r="328" spans="1:53" s="499" customFormat="1" ht="23.25" customHeight="1" thickBot="1">
      <c r="A328" s="500">
        <v>16</v>
      </c>
      <c r="B328" s="1171" t="s">
        <v>315</v>
      </c>
      <c r="C328" s="493" t="s">
        <v>726</v>
      </c>
      <c r="D328" s="515">
        <v>1</v>
      </c>
      <c r="E328" s="1135">
        <v>2</v>
      </c>
      <c r="F328" s="501">
        <f t="shared" ref="F328" si="1490">+E328*2</f>
        <v>4</v>
      </c>
      <c r="G328" s="813">
        <v>66140</v>
      </c>
      <c r="H328" s="813">
        <v>10</v>
      </c>
      <c r="I328" s="814">
        <f t="shared" ref="I328" si="1491">+H328*G328</f>
        <v>661400</v>
      </c>
      <c r="J328" s="814">
        <v>26456</v>
      </c>
      <c r="K328" s="814">
        <f t="shared" ref="K328" si="1492">+I328+J328</f>
        <v>687856</v>
      </c>
      <c r="L328" s="813"/>
      <c r="M328" s="815">
        <f t="shared" ref="M328" si="1493">+K328+L328</f>
        <v>687856</v>
      </c>
      <c r="N328" s="1315">
        <f t="shared" si="1460"/>
        <v>8942128</v>
      </c>
      <c r="O328" s="815">
        <v>1</v>
      </c>
      <c r="P328" s="1136">
        <f t="shared" ref="P328" si="1494">+E328+1</f>
        <v>3</v>
      </c>
      <c r="Q328" s="501">
        <f t="shared" ref="Q328" si="1495">+P328*2</f>
        <v>6</v>
      </c>
      <c r="R328" s="813">
        <f t="shared" ref="R328" si="1496">+G328</f>
        <v>66140</v>
      </c>
      <c r="S328" s="1098">
        <v>10</v>
      </c>
      <c r="T328" s="1101">
        <v>0.5</v>
      </c>
      <c r="U328" s="1101">
        <f t="shared" si="1489"/>
        <v>15</v>
      </c>
      <c r="V328" s="814">
        <f t="shared" ref="V328" si="1497">+U328*R328</f>
        <v>992100</v>
      </c>
      <c r="W328" s="814">
        <f t="shared" ref="W328" si="1498">IF(V328*Q328/100&lt;J328,J328,IF(Q328&gt;30,Q328*30/100,V328*Q328/100))</f>
        <v>59526</v>
      </c>
      <c r="X328" s="814">
        <f t="shared" ref="X328" si="1499">+V328+W328</f>
        <v>1051626</v>
      </c>
      <c r="Y328" s="813"/>
      <c r="Z328" s="815">
        <f t="shared" ref="Z328" si="1500">+X328+Y328</f>
        <v>1051626</v>
      </c>
      <c r="AA328" s="1316">
        <f t="shared" si="1468"/>
        <v>13671138</v>
      </c>
      <c r="AB328" s="868">
        <v>1</v>
      </c>
      <c r="AC328" s="812">
        <f t="shared" ref="AC328" si="1501">+P328+1</f>
        <v>4</v>
      </c>
      <c r="AD328" s="501">
        <f t="shared" ref="AD328" si="1502">+AC328*2</f>
        <v>8</v>
      </c>
      <c r="AE328" s="813">
        <f t="shared" ref="AE328" si="1503">+R328</f>
        <v>66140</v>
      </c>
      <c r="AF328" s="1098">
        <v>10</v>
      </c>
      <c r="AG328" s="1098">
        <v>0.6</v>
      </c>
      <c r="AH328" s="1098">
        <f t="shared" si="1486"/>
        <v>16</v>
      </c>
      <c r="AI328" s="814">
        <f t="shared" ref="AI328" si="1504">+AH328*AE328</f>
        <v>1058240</v>
      </c>
      <c r="AJ328" s="814">
        <f t="shared" ref="AJ328" si="1505">IF(AI328*AD328/100&lt;W328,W328,IF(AD328&gt;30,AD328*30/100,AI328*AD328/100))</f>
        <v>84659.199999999997</v>
      </c>
      <c r="AK328" s="814">
        <f t="shared" ref="AK328" si="1506">+AI328+AJ328</f>
        <v>1142899.2</v>
      </c>
      <c r="AL328" s="813"/>
      <c r="AM328" s="815">
        <f t="shared" ref="AM328" si="1507">+AK328+AL328</f>
        <v>1142899.2</v>
      </c>
      <c r="AN328" s="1316">
        <f t="shared" si="1476"/>
        <v>14857689.6</v>
      </c>
      <c r="AO328" s="868">
        <v>1</v>
      </c>
      <c r="AP328" s="812">
        <f t="shared" ref="AP328" si="1508">+AC328+1</f>
        <v>5</v>
      </c>
      <c r="AQ328" s="501">
        <f t="shared" ref="AQ328" si="1509">+AP328*2</f>
        <v>10</v>
      </c>
      <c r="AR328" s="813">
        <f t="shared" ref="AR328" si="1510">+AE328</f>
        <v>66140</v>
      </c>
      <c r="AS328" s="1098">
        <v>10</v>
      </c>
      <c r="AT328" s="1098">
        <v>0.7</v>
      </c>
      <c r="AU328" s="1098">
        <f t="shared" si="1487"/>
        <v>17</v>
      </c>
      <c r="AV328" s="814">
        <f t="shared" ref="AV328" si="1511">+AU328*AR328</f>
        <v>1124380</v>
      </c>
      <c r="AW328" s="814">
        <f t="shared" ref="AW328" si="1512">IF(AV328*AQ328/100&lt;AJ328,AJ328,IF(AQ328&gt;30,AQ328*30/100,AV328*AQ328/100))</f>
        <v>112438</v>
      </c>
      <c r="AX328" s="814">
        <f t="shared" ref="AX328" si="1513">+AV328+AW328</f>
        <v>1236818</v>
      </c>
      <c r="AY328" s="813"/>
      <c r="AZ328" s="815">
        <f t="shared" ref="AZ328" si="1514">+AX328+AY328</f>
        <v>1236818</v>
      </c>
      <c r="BA328" s="1317">
        <f t="shared" si="1484"/>
        <v>16078634</v>
      </c>
    </row>
    <row r="329" spans="1:53" s="499" customFormat="1" ht="23.25" customHeight="1" thickBot="1">
      <c r="A329" s="492">
        <v>17</v>
      </c>
      <c r="B329" s="1171" t="s">
        <v>686</v>
      </c>
      <c r="C329" s="493" t="s">
        <v>726</v>
      </c>
      <c r="D329" s="515">
        <v>1</v>
      </c>
      <c r="E329" s="1135">
        <v>7</v>
      </c>
      <c r="F329" s="501">
        <f t="shared" si="1456"/>
        <v>14</v>
      </c>
      <c r="G329" s="813">
        <v>66140</v>
      </c>
      <c r="H329" s="813">
        <v>10</v>
      </c>
      <c r="I329" s="814">
        <f t="shared" si="1488"/>
        <v>661400</v>
      </c>
      <c r="J329" s="814">
        <v>92596</v>
      </c>
      <c r="K329" s="814">
        <f t="shared" si="1458"/>
        <v>753996</v>
      </c>
      <c r="L329" s="813"/>
      <c r="M329" s="815">
        <f t="shared" si="1459"/>
        <v>753996</v>
      </c>
      <c r="N329" s="1315">
        <f t="shared" si="1460"/>
        <v>9801948</v>
      </c>
      <c r="O329" s="815">
        <v>1</v>
      </c>
      <c r="P329" s="1136">
        <f t="shared" si="1461"/>
        <v>8</v>
      </c>
      <c r="Q329" s="501">
        <f t="shared" si="1462"/>
        <v>16</v>
      </c>
      <c r="R329" s="813">
        <f t="shared" ref="R329:R335" si="1515">+G329</f>
        <v>66140</v>
      </c>
      <c r="S329" s="1098">
        <v>10</v>
      </c>
      <c r="T329" s="1101">
        <v>0.5</v>
      </c>
      <c r="U329" s="1101">
        <f t="shared" si="1489"/>
        <v>15</v>
      </c>
      <c r="V329" s="814">
        <f t="shared" si="1464"/>
        <v>992100</v>
      </c>
      <c r="W329" s="814">
        <f t="shared" si="1465"/>
        <v>158736</v>
      </c>
      <c r="X329" s="814">
        <f t="shared" si="1466"/>
        <v>1150836</v>
      </c>
      <c r="Y329" s="813"/>
      <c r="Z329" s="815">
        <f t="shared" si="1467"/>
        <v>1150836</v>
      </c>
      <c r="AA329" s="1316">
        <f t="shared" si="1468"/>
        <v>14960868</v>
      </c>
      <c r="AB329" s="868">
        <v>1</v>
      </c>
      <c r="AC329" s="812">
        <f t="shared" si="1469"/>
        <v>9</v>
      </c>
      <c r="AD329" s="501">
        <f t="shared" si="1470"/>
        <v>18</v>
      </c>
      <c r="AE329" s="813">
        <f t="shared" ref="AE329:AE336" si="1516">+R329</f>
        <v>66140</v>
      </c>
      <c r="AF329" s="1098">
        <v>10</v>
      </c>
      <c r="AG329" s="1098">
        <v>0.6</v>
      </c>
      <c r="AH329" s="1098">
        <f t="shared" si="1486"/>
        <v>16</v>
      </c>
      <c r="AI329" s="814">
        <f t="shared" si="1472"/>
        <v>1058240</v>
      </c>
      <c r="AJ329" s="814">
        <f t="shared" si="1473"/>
        <v>190483.20000000001</v>
      </c>
      <c r="AK329" s="814">
        <f t="shared" si="1474"/>
        <v>1248723.2</v>
      </c>
      <c r="AL329" s="813"/>
      <c r="AM329" s="815">
        <f t="shared" si="1475"/>
        <v>1248723.2</v>
      </c>
      <c r="AN329" s="1316">
        <f t="shared" si="1476"/>
        <v>16233401.6</v>
      </c>
      <c r="AO329" s="868">
        <v>1</v>
      </c>
      <c r="AP329" s="812">
        <f t="shared" si="1477"/>
        <v>10</v>
      </c>
      <c r="AQ329" s="501">
        <f t="shared" si="1478"/>
        <v>20</v>
      </c>
      <c r="AR329" s="813">
        <f t="shared" ref="AR329:AR336" si="1517">+AE329</f>
        <v>66140</v>
      </c>
      <c r="AS329" s="1098">
        <v>10</v>
      </c>
      <c r="AT329" s="1098">
        <v>0.7</v>
      </c>
      <c r="AU329" s="1098">
        <f t="shared" si="1487"/>
        <v>17</v>
      </c>
      <c r="AV329" s="814">
        <f t="shared" si="1480"/>
        <v>1124380</v>
      </c>
      <c r="AW329" s="814">
        <f t="shared" si="1481"/>
        <v>224876</v>
      </c>
      <c r="AX329" s="814">
        <f t="shared" si="1482"/>
        <v>1349256</v>
      </c>
      <c r="AY329" s="813"/>
      <c r="AZ329" s="815">
        <f t="shared" si="1483"/>
        <v>1349256</v>
      </c>
      <c r="BA329" s="1317">
        <f t="shared" si="1484"/>
        <v>17540328</v>
      </c>
    </row>
    <row r="330" spans="1:53" s="499" customFormat="1" ht="23.25" customHeight="1" thickBot="1">
      <c r="A330" s="500">
        <v>18</v>
      </c>
      <c r="B330" s="1171" t="s">
        <v>1620</v>
      </c>
      <c r="C330" s="493" t="s">
        <v>726</v>
      </c>
      <c r="D330" s="515">
        <v>1</v>
      </c>
      <c r="E330" s="1135">
        <v>7</v>
      </c>
      <c r="F330" s="501">
        <f t="shared" si="1456"/>
        <v>14</v>
      </c>
      <c r="G330" s="813">
        <v>66140</v>
      </c>
      <c r="H330" s="813">
        <v>10</v>
      </c>
      <c r="I330" s="814">
        <f t="shared" si="1488"/>
        <v>661400</v>
      </c>
      <c r="J330" s="814">
        <v>92596</v>
      </c>
      <c r="K330" s="814">
        <f t="shared" si="1458"/>
        <v>753996</v>
      </c>
      <c r="L330" s="813"/>
      <c r="M330" s="815">
        <f t="shared" si="1459"/>
        <v>753996</v>
      </c>
      <c r="N330" s="1315">
        <f t="shared" si="1460"/>
        <v>9801948</v>
      </c>
      <c r="O330" s="815">
        <v>1</v>
      </c>
      <c r="P330" s="1136">
        <f t="shared" si="1461"/>
        <v>8</v>
      </c>
      <c r="Q330" s="501">
        <f t="shared" si="1462"/>
        <v>16</v>
      </c>
      <c r="R330" s="813">
        <f t="shared" si="1515"/>
        <v>66140</v>
      </c>
      <c r="S330" s="1098">
        <v>10</v>
      </c>
      <c r="T330" s="1101">
        <v>0.5</v>
      </c>
      <c r="U330" s="1101">
        <f t="shared" si="1489"/>
        <v>15</v>
      </c>
      <c r="V330" s="814">
        <f t="shared" si="1464"/>
        <v>992100</v>
      </c>
      <c r="W330" s="814">
        <f t="shared" si="1465"/>
        <v>158736</v>
      </c>
      <c r="X330" s="814">
        <f t="shared" si="1466"/>
        <v>1150836</v>
      </c>
      <c r="Y330" s="813"/>
      <c r="Z330" s="815">
        <f t="shared" si="1467"/>
        <v>1150836</v>
      </c>
      <c r="AA330" s="1316">
        <f t="shared" si="1468"/>
        <v>14960868</v>
      </c>
      <c r="AB330" s="868">
        <v>1</v>
      </c>
      <c r="AC330" s="812">
        <f t="shared" si="1469"/>
        <v>9</v>
      </c>
      <c r="AD330" s="501">
        <f t="shared" si="1470"/>
        <v>18</v>
      </c>
      <c r="AE330" s="813">
        <f t="shared" si="1516"/>
        <v>66140</v>
      </c>
      <c r="AF330" s="1098">
        <v>10</v>
      </c>
      <c r="AG330" s="1098">
        <v>0.6</v>
      </c>
      <c r="AH330" s="1098">
        <f t="shared" si="1486"/>
        <v>16</v>
      </c>
      <c r="AI330" s="814">
        <f t="shared" si="1472"/>
        <v>1058240</v>
      </c>
      <c r="AJ330" s="814">
        <f t="shared" si="1473"/>
        <v>190483.20000000001</v>
      </c>
      <c r="AK330" s="814">
        <f t="shared" si="1474"/>
        <v>1248723.2</v>
      </c>
      <c r="AL330" s="813"/>
      <c r="AM330" s="815">
        <f t="shared" si="1475"/>
        <v>1248723.2</v>
      </c>
      <c r="AN330" s="1316">
        <f t="shared" si="1476"/>
        <v>16233401.6</v>
      </c>
      <c r="AO330" s="868">
        <v>1</v>
      </c>
      <c r="AP330" s="812">
        <f t="shared" si="1477"/>
        <v>10</v>
      </c>
      <c r="AQ330" s="501">
        <f t="shared" si="1478"/>
        <v>20</v>
      </c>
      <c r="AR330" s="813">
        <f t="shared" si="1517"/>
        <v>66140</v>
      </c>
      <c r="AS330" s="1098">
        <v>10</v>
      </c>
      <c r="AT330" s="1098">
        <v>0.7</v>
      </c>
      <c r="AU330" s="1098">
        <f t="shared" si="1487"/>
        <v>17</v>
      </c>
      <c r="AV330" s="814">
        <f t="shared" si="1480"/>
        <v>1124380</v>
      </c>
      <c r="AW330" s="814">
        <f t="shared" si="1481"/>
        <v>224876</v>
      </c>
      <c r="AX330" s="814">
        <f t="shared" si="1482"/>
        <v>1349256</v>
      </c>
      <c r="AY330" s="813"/>
      <c r="AZ330" s="815">
        <f t="shared" si="1483"/>
        <v>1349256</v>
      </c>
      <c r="BA330" s="1317">
        <f t="shared" si="1484"/>
        <v>17540328</v>
      </c>
    </row>
    <row r="331" spans="1:53" s="499" customFormat="1" ht="23.25" customHeight="1" thickBot="1">
      <c r="A331" s="492">
        <v>19</v>
      </c>
      <c r="B331" s="1171" t="s">
        <v>687</v>
      </c>
      <c r="C331" s="493" t="s">
        <v>726</v>
      </c>
      <c r="D331" s="515">
        <v>1</v>
      </c>
      <c r="E331" s="1135">
        <v>7</v>
      </c>
      <c r="F331" s="501">
        <f t="shared" si="1456"/>
        <v>14</v>
      </c>
      <c r="G331" s="813">
        <v>66140</v>
      </c>
      <c r="H331" s="813">
        <v>10</v>
      </c>
      <c r="I331" s="814">
        <f t="shared" si="1488"/>
        <v>661400</v>
      </c>
      <c r="J331" s="814">
        <v>92596</v>
      </c>
      <c r="K331" s="814">
        <f t="shared" si="1458"/>
        <v>753996</v>
      </c>
      <c r="L331" s="813"/>
      <c r="M331" s="815">
        <f t="shared" si="1459"/>
        <v>753996</v>
      </c>
      <c r="N331" s="1315">
        <f t="shared" si="1460"/>
        <v>9801948</v>
      </c>
      <c r="O331" s="815">
        <v>1</v>
      </c>
      <c r="P331" s="1136">
        <f t="shared" si="1461"/>
        <v>8</v>
      </c>
      <c r="Q331" s="501">
        <f t="shared" si="1462"/>
        <v>16</v>
      </c>
      <c r="R331" s="813">
        <f t="shared" si="1515"/>
        <v>66140</v>
      </c>
      <c r="S331" s="1098">
        <v>10</v>
      </c>
      <c r="T331" s="1101">
        <v>0.5</v>
      </c>
      <c r="U331" s="1101">
        <f t="shared" si="1489"/>
        <v>15</v>
      </c>
      <c r="V331" s="814">
        <f t="shared" si="1464"/>
        <v>992100</v>
      </c>
      <c r="W331" s="814">
        <f t="shared" si="1465"/>
        <v>158736</v>
      </c>
      <c r="X331" s="814">
        <f t="shared" si="1466"/>
        <v>1150836</v>
      </c>
      <c r="Y331" s="813"/>
      <c r="Z331" s="815">
        <f t="shared" si="1467"/>
        <v>1150836</v>
      </c>
      <c r="AA331" s="1316">
        <f t="shared" si="1468"/>
        <v>14960868</v>
      </c>
      <c r="AB331" s="868">
        <v>1</v>
      </c>
      <c r="AC331" s="812">
        <f t="shared" si="1469"/>
        <v>9</v>
      </c>
      <c r="AD331" s="501">
        <f t="shared" si="1470"/>
        <v>18</v>
      </c>
      <c r="AE331" s="813">
        <f t="shared" si="1516"/>
        <v>66140</v>
      </c>
      <c r="AF331" s="1098">
        <v>10</v>
      </c>
      <c r="AG331" s="1098">
        <v>0.6</v>
      </c>
      <c r="AH331" s="1098">
        <f t="shared" si="1486"/>
        <v>16</v>
      </c>
      <c r="AI331" s="814">
        <f t="shared" si="1472"/>
        <v>1058240</v>
      </c>
      <c r="AJ331" s="814">
        <f t="shared" si="1473"/>
        <v>190483.20000000001</v>
      </c>
      <c r="AK331" s="814">
        <f t="shared" si="1474"/>
        <v>1248723.2</v>
      </c>
      <c r="AL331" s="813"/>
      <c r="AM331" s="815">
        <f t="shared" si="1475"/>
        <v>1248723.2</v>
      </c>
      <c r="AN331" s="1316">
        <f t="shared" si="1476"/>
        <v>16233401.6</v>
      </c>
      <c r="AO331" s="868">
        <v>1</v>
      </c>
      <c r="AP331" s="812">
        <f t="shared" si="1477"/>
        <v>10</v>
      </c>
      <c r="AQ331" s="501">
        <f t="shared" si="1478"/>
        <v>20</v>
      </c>
      <c r="AR331" s="813">
        <f t="shared" si="1517"/>
        <v>66140</v>
      </c>
      <c r="AS331" s="1098">
        <v>10</v>
      </c>
      <c r="AT331" s="1098">
        <v>0.7</v>
      </c>
      <c r="AU331" s="1098">
        <f t="shared" si="1487"/>
        <v>17</v>
      </c>
      <c r="AV331" s="814">
        <f t="shared" si="1480"/>
        <v>1124380</v>
      </c>
      <c r="AW331" s="814">
        <f t="shared" si="1481"/>
        <v>224876</v>
      </c>
      <c r="AX331" s="814">
        <f t="shared" si="1482"/>
        <v>1349256</v>
      </c>
      <c r="AY331" s="813"/>
      <c r="AZ331" s="815">
        <f t="shared" si="1483"/>
        <v>1349256</v>
      </c>
      <c r="BA331" s="1317">
        <f t="shared" si="1484"/>
        <v>17540328</v>
      </c>
    </row>
    <row r="332" spans="1:53" s="499" customFormat="1" ht="23.25" customHeight="1" thickBot="1">
      <c r="A332" s="500">
        <v>20</v>
      </c>
      <c r="B332" s="1171" t="s">
        <v>688</v>
      </c>
      <c r="C332" s="493" t="s">
        <v>726</v>
      </c>
      <c r="D332" s="515">
        <v>1</v>
      </c>
      <c r="E332" s="1135">
        <v>7</v>
      </c>
      <c r="F332" s="501">
        <f t="shared" si="1456"/>
        <v>14</v>
      </c>
      <c r="G332" s="813">
        <v>66140</v>
      </c>
      <c r="H332" s="813">
        <v>10</v>
      </c>
      <c r="I332" s="814">
        <f t="shared" si="1488"/>
        <v>661400</v>
      </c>
      <c r="J332" s="814">
        <v>92596</v>
      </c>
      <c r="K332" s="814">
        <f t="shared" si="1458"/>
        <v>753996</v>
      </c>
      <c r="L332" s="813"/>
      <c r="M332" s="815">
        <f t="shared" si="1459"/>
        <v>753996</v>
      </c>
      <c r="N332" s="1315">
        <f t="shared" si="1460"/>
        <v>9801948</v>
      </c>
      <c r="O332" s="815">
        <v>1</v>
      </c>
      <c r="P332" s="1136">
        <f t="shared" si="1461"/>
        <v>8</v>
      </c>
      <c r="Q332" s="501">
        <f t="shared" si="1462"/>
        <v>16</v>
      </c>
      <c r="R332" s="813">
        <f t="shared" si="1515"/>
        <v>66140</v>
      </c>
      <c r="S332" s="1098">
        <v>10</v>
      </c>
      <c r="T332" s="1101">
        <v>0.5</v>
      </c>
      <c r="U332" s="1101">
        <f t="shared" si="1489"/>
        <v>15</v>
      </c>
      <c r="V332" s="814">
        <f t="shared" si="1464"/>
        <v>992100</v>
      </c>
      <c r="W332" s="814">
        <f t="shared" si="1465"/>
        <v>158736</v>
      </c>
      <c r="X332" s="814">
        <f t="shared" si="1466"/>
        <v>1150836</v>
      </c>
      <c r="Y332" s="813"/>
      <c r="Z332" s="815">
        <f t="shared" si="1467"/>
        <v>1150836</v>
      </c>
      <c r="AA332" s="1316">
        <f t="shared" si="1468"/>
        <v>14960868</v>
      </c>
      <c r="AB332" s="868">
        <v>1</v>
      </c>
      <c r="AC332" s="812">
        <f t="shared" si="1469"/>
        <v>9</v>
      </c>
      <c r="AD332" s="501">
        <f t="shared" si="1470"/>
        <v>18</v>
      </c>
      <c r="AE332" s="813">
        <f t="shared" si="1516"/>
        <v>66140</v>
      </c>
      <c r="AF332" s="1098">
        <v>10</v>
      </c>
      <c r="AG332" s="1098">
        <v>0.6</v>
      </c>
      <c r="AH332" s="1098">
        <f t="shared" si="1486"/>
        <v>16</v>
      </c>
      <c r="AI332" s="814">
        <f t="shared" si="1472"/>
        <v>1058240</v>
      </c>
      <c r="AJ332" s="814">
        <f t="shared" si="1473"/>
        <v>190483.20000000001</v>
      </c>
      <c r="AK332" s="814">
        <f t="shared" si="1474"/>
        <v>1248723.2</v>
      </c>
      <c r="AL332" s="813"/>
      <c r="AM332" s="815">
        <f t="shared" si="1475"/>
        <v>1248723.2</v>
      </c>
      <c r="AN332" s="1316">
        <f t="shared" si="1476"/>
        <v>16233401.6</v>
      </c>
      <c r="AO332" s="868">
        <v>1</v>
      </c>
      <c r="AP332" s="812">
        <f t="shared" si="1477"/>
        <v>10</v>
      </c>
      <c r="AQ332" s="501">
        <f t="shared" si="1478"/>
        <v>20</v>
      </c>
      <c r="AR332" s="813">
        <f t="shared" si="1517"/>
        <v>66140</v>
      </c>
      <c r="AS332" s="1098">
        <v>10</v>
      </c>
      <c r="AT332" s="1098">
        <v>0.7</v>
      </c>
      <c r="AU332" s="1098">
        <f t="shared" si="1487"/>
        <v>17</v>
      </c>
      <c r="AV332" s="814">
        <f t="shared" si="1480"/>
        <v>1124380</v>
      </c>
      <c r="AW332" s="814">
        <f t="shared" si="1481"/>
        <v>224876</v>
      </c>
      <c r="AX332" s="814">
        <f t="shared" si="1482"/>
        <v>1349256</v>
      </c>
      <c r="AY332" s="813"/>
      <c r="AZ332" s="815">
        <f t="shared" si="1483"/>
        <v>1349256</v>
      </c>
      <c r="BA332" s="1317">
        <f t="shared" si="1484"/>
        <v>17540328</v>
      </c>
    </row>
    <row r="333" spans="1:53" s="499" customFormat="1" ht="19.5" customHeight="1" thickBot="1">
      <c r="A333" s="492">
        <v>21</v>
      </c>
      <c r="B333" s="1171" t="s">
        <v>689</v>
      </c>
      <c r="C333" s="493" t="s">
        <v>726</v>
      </c>
      <c r="D333" s="515">
        <v>1</v>
      </c>
      <c r="E333" s="1135">
        <v>7</v>
      </c>
      <c r="F333" s="501">
        <f t="shared" si="1456"/>
        <v>14</v>
      </c>
      <c r="G333" s="813">
        <v>66140</v>
      </c>
      <c r="H333" s="813">
        <v>10</v>
      </c>
      <c r="I333" s="814">
        <f t="shared" si="1488"/>
        <v>661400</v>
      </c>
      <c r="J333" s="814">
        <v>92596</v>
      </c>
      <c r="K333" s="814">
        <f t="shared" si="1458"/>
        <v>753996</v>
      </c>
      <c r="L333" s="813"/>
      <c r="M333" s="815">
        <f t="shared" si="1459"/>
        <v>753996</v>
      </c>
      <c r="N333" s="1315">
        <f t="shared" si="1460"/>
        <v>9801948</v>
      </c>
      <c r="O333" s="815">
        <v>1</v>
      </c>
      <c r="P333" s="1136">
        <f t="shared" si="1461"/>
        <v>8</v>
      </c>
      <c r="Q333" s="501">
        <f t="shared" si="1462"/>
        <v>16</v>
      </c>
      <c r="R333" s="813">
        <f t="shared" si="1515"/>
        <v>66140</v>
      </c>
      <c r="S333" s="1098">
        <v>10</v>
      </c>
      <c r="T333" s="1101">
        <v>0.5</v>
      </c>
      <c r="U333" s="1101">
        <f t="shared" si="1489"/>
        <v>15</v>
      </c>
      <c r="V333" s="814">
        <f t="shared" si="1464"/>
        <v>992100</v>
      </c>
      <c r="W333" s="814">
        <f t="shared" si="1465"/>
        <v>158736</v>
      </c>
      <c r="X333" s="814">
        <f t="shared" si="1466"/>
        <v>1150836</v>
      </c>
      <c r="Y333" s="813"/>
      <c r="Z333" s="815">
        <f t="shared" si="1467"/>
        <v>1150836</v>
      </c>
      <c r="AA333" s="1316">
        <f t="shared" si="1468"/>
        <v>14960868</v>
      </c>
      <c r="AB333" s="868">
        <v>1</v>
      </c>
      <c r="AC333" s="812">
        <f t="shared" si="1469"/>
        <v>9</v>
      </c>
      <c r="AD333" s="501">
        <f t="shared" si="1470"/>
        <v>18</v>
      </c>
      <c r="AE333" s="813">
        <f t="shared" si="1516"/>
        <v>66140</v>
      </c>
      <c r="AF333" s="1098">
        <v>10</v>
      </c>
      <c r="AG333" s="1098">
        <v>0.6</v>
      </c>
      <c r="AH333" s="1098">
        <f t="shared" si="1486"/>
        <v>16</v>
      </c>
      <c r="AI333" s="814">
        <f t="shared" si="1472"/>
        <v>1058240</v>
      </c>
      <c r="AJ333" s="814">
        <f t="shared" si="1473"/>
        <v>190483.20000000001</v>
      </c>
      <c r="AK333" s="814">
        <f t="shared" si="1474"/>
        <v>1248723.2</v>
      </c>
      <c r="AL333" s="813"/>
      <c r="AM333" s="815">
        <f t="shared" si="1475"/>
        <v>1248723.2</v>
      </c>
      <c r="AN333" s="1316">
        <f t="shared" si="1476"/>
        <v>16233401.6</v>
      </c>
      <c r="AO333" s="868">
        <v>1</v>
      </c>
      <c r="AP333" s="812">
        <f t="shared" si="1477"/>
        <v>10</v>
      </c>
      <c r="AQ333" s="501">
        <f t="shared" si="1478"/>
        <v>20</v>
      </c>
      <c r="AR333" s="813">
        <f t="shared" si="1517"/>
        <v>66140</v>
      </c>
      <c r="AS333" s="1098">
        <v>10</v>
      </c>
      <c r="AT333" s="1098">
        <v>0.7</v>
      </c>
      <c r="AU333" s="1098">
        <f t="shared" si="1487"/>
        <v>17</v>
      </c>
      <c r="AV333" s="814">
        <f t="shared" si="1480"/>
        <v>1124380</v>
      </c>
      <c r="AW333" s="814">
        <f t="shared" si="1481"/>
        <v>224876</v>
      </c>
      <c r="AX333" s="814">
        <f t="shared" si="1482"/>
        <v>1349256</v>
      </c>
      <c r="AY333" s="813"/>
      <c r="AZ333" s="815">
        <f t="shared" si="1483"/>
        <v>1349256</v>
      </c>
      <c r="BA333" s="1317">
        <f t="shared" si="1484"/>
        <v>17540328</v>
      </c>
    </row>
    <row r="334" spans="1:53" s="499" customFormat="1" ht="23.25" customHeight="1" thickBot="1">
      <c r="A334" s="500">
        <v>22</v>
      </c>
      <c r="B334" s="1171" t="s">
        <v>690</v>
      </c>
      <c r="C334" s="493" t="s">
        <v>726</v>
      </c>
      <c r="D334" s="515">
        <v>1</v>
      </c>
      <c r="E334" s="1135">
        <v>7</v>
      </c>
      <c r="F334" s="501">
        <f t="shared" si="1456"/>
        <v>14</v>
      </c>
      <c r="G334" s="813">
        <v>66140</v>
      </c>
      <c r="H334" s="813">
        <v>10</v>
      </c>
      <c r="I334" s="814">
        <f t="shared" si="1488"/>
        <v>661400</v>
      </c>
      <c r="J334" s="814">
        <v>92596</v>
      </c>
      <c r="K334" s="814">
        <f t="shared" si="1458"/>
        <v>753996</v>
      </c>
      <c r="L334" s="813"/>
      <c r="M334" s="815">
        <f t="shared" si="1459"/>
        <v>753996</v>
      </c>
      <c r="N334" s="1315">
        <f t="shared" si="1460"/>
        <v>9801948</v>
      </c>
      <c r="O334" s="815">
        <v>1</v>
      </c>
      <c r="P334" s="1136">
        <f t="shared" si="1461"/>
        <v>8</v>
      </c>
      <c r="Q334" s="501">
        <f t="shared" si="1462"/>
        <v>16</v>
      </c>
      <c r="R334" s="813">
        <f t="shared" si="1515"/>
        <v>66140</v>
      </c>
      <c r="S334" s="1098">
        <v>10</v>
      </c>
      <c r="T334" s="1101">
        <v>0.5</v>
      </c>
      <c r="U334" s="1101">
        <f t="shared" si="1489"/>
        <v>15</v>
      </c>
      <c r="V334" s="814">
        <f t="shared" si="1464"/>
        <v>992100</v>
      </c>
      <c r="W334" s="814">
        <f t="shared" si="1465"/>
        <v>158736</v>
      </c>
      <c r="X334" s="814">
        <f t="shared" si="1466"/>
        <v>1150836</v>
      </c>
      <c r="Y334" s="813"/>
      <c r="Z334" s="815">
        <f t="shared" si="1467"/>
        <v>1150836</v>
      </c>
      <c r="AA334" s="1316">
        <f t="shared" si="1468"/>
        <v>14960868</v>
      </c>
      <c r="AB334" s="868">
        <v>1</v>
      </c>
      <c r="AC334" s="812">
        <f t="shared" si="1469"/>
        <v>9</v>
      </c>
      <c r="AD334" s="501">
        <f t="shared" si="1470"/>
        <v>18</v>
      </c>
      <c r="AE334" s="813">
        <f t="shared" si="1516"/>
        <v>66140</v>
      </c>
      <c r="AF334" s="1098">
        <v>10</v>
      </c>
      <c r="AG334" s="1098">
        <v>0.6</v>
      </c>
      <c r="AH334" s="1098">
        <f t="shared" si="1486"/>
        <v>16</v>
      </c>
      <c r="AI334" s="814">
        <f t="shared" si="1472"/>
        <v>1058240</v>
      </c>
      <c r="AJ334" s="814">
        <f t="shared" si="1473"/>
        <v>190483.20000000001</v>
      </c>
      <c r="AK334" s="814">
        <f t="shared" si="1474"/>
        <v>1248723.2</v>
      </c>
      <c r="AL334" s="813"/>
      <c r="AM334" s="815">
        <f t="shared" si="1475"/>
        <v>1248723.2</v>
      </c>
      <c r="AN334" s="1316">
        <f t="shared" si="1476"/>
        <v>16233401.6</v>
      </c>
      <c r="AO334" s="868">
        <v>1</v>
      </c>
      <c r="AP334" s="812">
        <f t="shared" si="1477"/>
        <v>10</v>
      </c>
      <c r="AQ334" s="501">
        <f t="shared" si="1478"/>
        <v>20</v>
      </c>
      <c r="AR334" s="813">
        <f t="shared" si="1517"/>
        <v>66140</v>
      </c>
      <c r="AS334" s="1098">
        <v>10</v>
      </c>
      <c r="AT334" s="1098">
        <v>0.7</v>
      </c>
      <c r="AU334" s="1098">
        <f t="shared" si="1487"/>
        <v>17</v>
      </c>
      <c r="AV334" s="814">
        <f t="shared" si="1480"/>
        <v>1124380</v>
      </c>
      <c r="AW334" s="814">
        <f t="shared" si="1481"/>
        <v>224876</v>
      </c>
      <c r="AX334" s="814">
        <f t="shared" si="1482"/>
        <v>1349256</v>
      </c>
      <c r="AY334" s="813"/>
      <c r="AZ334" s="815">
        <f t="shared" si="1483"/>
        <v>1349256</v>
      </c>
      <c r="BA334" s="1317">
        <f t="shared" si="1484"/>
        <v>17540328</v>
      </c>
    </row>
    <row r="335" spans="1:53" s="499" customFormat="1" ht="23.25" customHeight="1" thickBot="1">
      <c r="A335" s="492">
        <v>23</v>
      </c>
      <c r="B335" s="1171" t="s">
        <v>808</v>
      </c>
      <c r="C335" s="493" t="s">
        <v>726</v>
      </c>
      <c r="D335" s="515">
        <v>1</v>
      </c>
      <c r="E335" s="1135">
        <v>6</v>
      </c>
      <c r="F335" s="501">
        <f t="shared" si="1456"/>
        <v>12</v>
      </c>
      <c r="G335" s="813">
        <v>66140</v>
      </c>
      <c r="H335" s="813">
        <v>10</v>
      </c>
      <c r="I335" s="814">
        <f t="shared" si="1488"/>
        <v>661400</v>
      </c>
      <c r="J335" s="814">
        <v>79368</v>
      </c>
      <c r="K335" s="814">
        <f t="shared" si="1458"/>
        <v>740768</v>
      </c>
      <c r="L335" s="813">
        <v>8000</v>
      </c>
      <c r="M335" s="815">
        <f t="shared" si="1459"/>
        <v>748768</v>
      </c>
      <c r="N335" s="1315">
        <f t="shared" si="1460"/>
        <v>9733984</v>
      </c>
      <c r="O335" s="815">
        <v>1</v>
      </c>
      <c r="P335" s="1136">
        <f t="shared" si="1461"/>
        <v>7</v>
      </c>
      <c r="Q335" s="501">
        <f t="shared" si="1462"/>
        <v>14</v>
      </c>
      <c r="R335" s="813">
        <f t="shared" si="1515"/>
        <v>66140</v>
      </c>
      <c r="S335" s="1098">
        <v>10</v>
      </c>
      <c r="T335" s="1101">
        <v>0.5</v>
      </c>
      <c r="U335" s="1101">
        <f t="shared" si="1489"/>
        <v>15</v>
      </c>
      <c r="V335" s="814">
        <f t="shared" si="1464"/>
        <v>992100</v>
      </c>
      <c r="W335" s="814">
        <f t="shared" si="1465"/>
        <v>138894</v>
      </c>
      <c r="X335" s="814">
        <f t="shared" si="1466"/>
        <v>1130994</v>
      </c>
      <c r="Y335" s="813">
        <v>8000</v>
      </c>
      <c r="Z335" s="815">
        <f t="shared" si="1467"/>
        <v>1138994</v>
      </c>
      <c r="AA335" s="1316">
        <f t="shared" si="1468"/>
        <v>14806922</v>
      </c>
      <c r="AB335" s="868">
        <v>1</v>
      </c>
      <c r="AC335" s="812">
        <f t="shared" si="1469"/>
        <v>8</v>
      </c>
      <c r="AD335" s="501">
        <f t="shared" si="1470"/>
        <v>16</v>
      </c>
      <c r="AE335" s="813">
        <f t="shared" si="1516"/>
        <v>66140</v>
      </c>
      <c r="AF335" s="1098">
        <v>10</v>
      </c>
      <c r="AG335" s="1098">
        <v>0.6</v>
      </c>
      <c r="AH335" s="1098">
        <f t="shared" si="1486"/>
        <v>16</v>
      </c>
      <c r="AI335" s="814">
        <f t="shared" si="1472"/>
        <v>1058240</v>
      </c>
      <c r="AJ335" s="814">
        <f t="shared" si="1473"/>
        <v>169318.39999999999</v>
      </c>
      <c r="AK335" s="814">
        <f t="shared" si="1474"/>
        <v>1227558.3999999999</v>
      </c>
      <c r="AL335" s="813">
        <v>8000</v>
      </c>
      <c r="AM335" s="815">
        <f t="shared" si="1475"/>
        <v>1235558.3999999999</v>
      </c>
      <c r="AN335" s="1316">
        <f t="shared" si="1476"/>
        <v>16062259.199999999</v>
      </c>
      <c r="AO335" s="868">
        <v>1</v>
      </c>
      <c r="AP335" s="812">
        <f t="shared" si="1477"/>
        <v>9</v>
      </c>
      <c r="AQ335" s="501">
        <f t="shared" si="1478"/>
        <v>18</v>
      </c>
      <c r="AR335" s="813">
        <f t="shared" si="1517"/>
        <v>66140</v>
      </c>
      <c r="AS335" s="1098">
        <v>10</v>
      </c>
      <c r="AT335" s="1098">
        <v>0.7</v>
      </c>
      <c r="AU335" s="1098">
        <f t="shared" si="1487"/>
        <v>17</v>
      </c>
      <c r="AV335" s="814">
        <f t="shared" si="1480"/>
        <v>1124380</v>
      </c>
      <c r="AW335" s="814">
        <f t="shared" si="1481"/>
        <v>202388.4</v>
      </c>
      <c r="AX335" s="814">
        <f t="shared" si="1482"/>
        <v>1326768.3999999999</v>
      </c>
      <c r="AY335" s="813">
        <v>8000</v>
      </c>
      <c r="AZ335" s="815">
        <f t="shared" si="1483"/>
        <v>1334768.3999999999</v>
      </c>
      <c r="BA335" s="1317">
        <f t="shared" si="1484"/>
        <v>17351989.199999999</v>
      </c>
    </row>
    <row r="336" spans="1:53" s="499" customFormat="1" ht="23.25" customHeight="1" thickBot="1">
      <c r="A336" s="500">
        <v>24</v>
      </c>
      <c r="B336" s="1171" t="s">
        <v>1568</v>
      </c>
      <c r="C336" s="493" t="s">
        <v>726</v>
      </c>
      <c r="D336" s="515">
        <v>1</v>
      </c>
      <c r="E336" s="1143">
        <v>4</v>
      </c>
      <c r="F336" s="631">
        <f>+E336*2</f>
        <v>8</v>
      </c>
      <c r="G336" s="822">
        <v>66140</v>
      </c>
      <c r="H336" s="822">
        <v>10</v>
      </c>
      <c r="I336" s="823">
        <f>+H336*G336</f>
        <v>661400</v>
      </c>
      <c r="J336" s="823">
        <v>52912</v>
      </c>
      <c r="K336" s="823">
        <f t="shared" si="1458"/>
        <v>714312</v>
      </c>
      <c r="L336" s="822"/>
      <c r="M336" s="824">
        <f>+K336+L336</f>
        <v>714312</v>
      </c>
      <c r="N336" s="1315">
        <f t="shared" si="1460"/>
        <v>9286056</v>
      </c>
      <c r="O336" s="815">
        <v>1</v>
      </c>
      <c r="P336" s="1169">
        <f>+E336+1</f>
        <v>5</v>
      </c>
      <c r="Q336" s="631">
        <f>+P336*2</f>
        <v>10</v>
      </c>
      <c r="R336" s="822">
        <f>+G336</f>
        <v>66140</v>
      </c>
      <c r="S336" s="1101">
        <v>10</v>
      </c>
      <c r="T336" s="1101">
        <v>0.5</v>
      </c>
      <c r="U336" s="1101">
        <f t="shared" si="1489"/>
        <v>15</v>
      </c>
      <c r="V336" s="823">
        <f>+U336*R336</f>
        <v>992100</v>
      </c>
      <c r="W336" s="823">
        <f>IF(V336*Q336/100&lt;J336,J336,IF(Q336&gt;30,Q336*30/100,V336*Q336/100))</f>
        <v>99210</v>
      </c>
      <c r="X336" s="823">
        <f>+V336+W336</f>
        <v>1091310</v>
      </c>
      <c r="Y336" s="822"/>
      <c r="Z336" s="824">
        <f>+X336+Y336</f>
        <v>1091310</v>
      </c>
      <c r="AA336" s="1316">
        <f t="shared" si="1468"/>
        <v>14187030</v>
      </c>
      <c r="AB336" s="868">
        <v>1</v>
      </c>
      <c r="AC336" s="817">
        <f>+P336+1</f>
        <v>6</v>
      </c>
      <c r="AD336" s="511">
        <f>+AC336*2</f>
        <v>12</v>
      </c>
      <c r="AE336" s="818">
        <f t="shared" si="1516"/>
        <v>66140</v>
      </c>
      <c r="AF336" s="1101">
        <v>10</v>
      </c>
      <c r="AG336" s="1098">
        <v>0.6</v>
      </c>
      <c r="AH336" s="1098">
        <f t="shared" si="1486"/>
        <v>16</v>
      </c>
      <c r="AI336" s="819">
        <f>+AH336*AE336</f>
        <v>1058240</v>
      </c>
      <c r="AJ336" s="819">
        <f>IF(AI336*AD336/100&lt;W336,W336,IF(AD336&gt;30,AD336*30/100,AI336*AD336/100))</f>
        <v>126988.8</v>
      </c>
      <c r="AK336" s="819">
        <f>+AI336+AJ336</f>
        <v>1185228.8</v>
      </c>
      <c r="AL336" s="818"/>
      <c r="AM336" s="820">
        <f>+AK336+AL336</f>
        <v>1185228.8</v>
      </c>
      <c r="AN336" s="1316">
        <f t="shared" si="1476"/>
        <v>15407974.4</v>
      </c>
      <c r="AO336" s="868">
        <v>1</v>
      </c>
      <c r="AP336" s="817">
        <f>+AC336+1</f>
        <v>7</v>
      </c>
      <c r="AQ336" s="511">
        <f>+AP336*2</f>
        <v>14</v>
      </c>
      <c r="AR336" s="818">
        <f t="shared" si="1517"/>
        <v>66140</v>
      </c>
      <c r="AS336" s="1101">
        <v>10</v>
      </c>
      <c r="AT336" s="1098">
        <v>0.7</v>
      </c>
      <c r="AU336" s="1098">
        <f t="shared" si="1487"/>
        <v>17</v>
      </c>
      <c r="AV336" s="819">
        <f>+AU336*AR336</f>
        <v>1124380</v>
      </c>
      <c r="AW336" s="819">
        <f>IF(AV336*AQ336/100&lt;AJ336,AJ336,IF(AQ336&gt;30,AQ336*30/100,AV336*AQ336/100))</f>
        <v>157413.20000000001</v>
      </c>
      <c r="AX336" s="819">
        <f>+AV336+AW336</f>
        <v>1281793.2</v>
      </c>
      <c r="AY336" s="818"/>
      <c r="AZ336" s="820">
        <f>+AX336+AY336</f>
        <v>1281793.2</v>
      </c>
      <c r="BA336" s="1317">
        <f t="shared" si="1484"/>
        <v>16663311.6</v>
      </c>
    </row>
    <row r="337" spans="1:53" s="508" customFormat="1" ht="18" customHeight="1" thickBot="1">
      <c r="A337" s="1581" t="s">
        <v>64</v>
      </c>
      <c r="B337" s="1582"/>
      <c r="C337" s="1583"/>
      <c r="D337" s="801">
        <f t="shared" ref="D337:BA337" si="1518">SUM(D313:D336)</f>
        <v>24</v>
      </c>
      <c r="E337" s="1144">
        <f t="shared" si="1518"/>
        <v>221</v>
      </c>
      <c r="F337" s="801">
        <f t="shared" si="1518"/>
        <v>442</v>
      </c>
      <c r="G337" s="801">
        <f t="shared" si="1518"/>
        <v>1587360</v>
      </c>
      <c r="H337" s="801">
        <f t="shared" si="1518"/>
        <v>241</v>
      </c>
      <c r="I337" s="801">
        <f t="shared" si="1518"/>
        <v>15939740</v>
      </c>
      <c r="J337" s="801">
        <f t="shared" si="1518"/>
        <v>3195207.8</v>
      </c>
      <c r="K337" s="801">
        <f t="shared" si="1518"/>
        <v>19134947.800000001</v>
      </c>
      <c r="L337" s="801">
        <f t="shared" si="1518"/>
        <v>8000</v>
      </c>
      <c r="M337" s="801">
        <f t="shared" si="1518"/>
        <v>19142947.800000001</v>
      </c>
      <c r="N337" s="801">
        <f t="shared" si="1518"/>
        <v>248858321.40000001</v>
      </c>
      <c r="O337" s="801">
        <f t="shared" si="1518"/>
        <v>24</v>
      </c>
      <c r="P337" s="1139">
        <f t="shared" si="1518"/>
        <v>245</v>
      </c>
      <c r="Q337" s="866">
        <f t="shared" si="1518"/>
        <v>490</v>
      </c>
      <c r="R337" s="866">
        <f t="shared" si="1518"/>
        <v>1587360</v>
      </c>
      <c r="S337" s="866">
        <f t="shared" si="1518"/>
        <v>241</v>
      </c>
      <c r="T337" s="866"/>
      <c r="U337" s="866">
        <f t="shared" si="1518"/>
        <v>361.5</v>
      </c>
      <c r="V337" s="866">
        <f t="shared" si="1518"/>
        <v>23909610</v>
      </c>
      <c r="W337" s="866">
        <f t="shared" si="1518"/>
        <v>4514039.4000000004</v>
      </c>
      <c r="X337" s="866">
        <f t="shared" si="1518"/>
        <v>28423649.399999999</v>
      </c>
      <c r="Y337" s="866">
        <f t="shared" si="1518"/>
        <v>8000</v>
      </c>
      <c r="Z337" s="866">
        <f t="shared" si="1518"/>
        <v>28431649.399999999</v>
      </c>
      <c r="AA337" s="642">
        <f t="shared" si="1518"/>
        <v>369611442.19999999</v>
      </c>
      <c r="AB337" s="642">
        <f t="shared" si="1518"/>
        <v>24</v>
      </c>
      <c r="AC337" s="865">
        <f t="shared" si="1518"/>
        <v>269</v>
      </c>
      <c r="AD337" s="866">
        <f t="shared" si="1518"/>
        <v>538</v>
      </c>
      <c r="AE337" s="866">
        <f t="shared" si="1518"/>
        <v>1587360</v>
      </c>
      <c r="AF337" s="866"/>
      <c r="AG337" s="866"/>
      <c r="AH337" s="866">
        <f t="shared" si="1518"/>
        <v>385.6</v>
      </c>
      <c r="AI337" s="866">
        <f t="shared" si="1518"/>
        <v>25503584</v>
      </c>
      <c r="AJ337" s="866">
        <f t="shared" si="1518"/>
        <v>5150041.6400000025</v>
      </c>
      <c r="AK337" s="866">
        <f t="shared" si="1518"/>
        <v>30653625.639999989</v>
      </c>
      <c r="AL337" s="866">
        <f t="shared" si="1518"/>
        <v>8000</v>
      </c>
      <c r="AM337" s="866">
        <f t="shared" si="1518"/>
        <v>30661625.639999989</v>
      </c>
      <c r="AN337" s="642">
        <f t="shared" si="1518"/>
        <v>398601133.32000005</v>
      </c>
      <c r="AO337" s="642">
        <f t="shared" si="1518"/>
        <v>24</v>
      </c>
      <c r="AP337" s="865">
        <f t="shared" si="1518"/>
        <v>293</v>
      </c>
      <c r="AQ337" s="866">
        <f t="shared" si="1518"/>
        <v>586</v>
      </c>
      <c r="AR337" s="866">
        <f t="shared" si="1518"/>
        <v>1587360</v>
      </c>
      <c r="AS337" s="866"/>
      <c r="AT337" s="866"/>
      <c r="AU337" s="866">
        <f t="shared" si="1518"/>
        <v>409.7</v>
      </c>
      <c r="AV337" s="866">
        <f t="shared" si="1518"/>
        <v>27097558</v>
      </c>
      <c r="AW337" s="866">
        <f t="shared" si="1518"/>
        <v>5839220.4400000004</v>
      </c>
      <c r="AX337" s="866">
        <f t="shared" si="1518"/>
        <v>32936778.439999998</v>
      </c>
      <c r="AY337" s="866">
        <f t="shared" si="1518"/>
        <v>8000</v>
      </c>
      <c r="AZ337" s="866">
        <f t="shared" si="1518"/>
        <v>32944778.439999998</v>
      </c>
      <c r="BA337" s="867">
        <f t="shared" si="1518"/>
        <v>428282119.72000003</v>
      </c>
    </row>
    <row r="338" spans="1:53" s="508" customFormat="1" ht="18" customHeight="1" thickBot="1">
      <c r="A338" s="762"/>
      <c r="B338" s="762"/>
      <c r="C338" s="762"/>
      <c r="D338" s="762"/>
      <c r="E338" s="1160"/>
      <c r="F338" s="762"/>
      <c r="G338" s="762"/>
      <c r="H338" s="762"/>
      <c r="I338" s="762"/>
      <c r="J338" s="762"/>
      <c r="K338" s="762"/>
      <c r="L338" s="762"/>
      <c r="M338" s="762"/>
      <c r="N338" s="762"/>
      <c r="O338" s="762"/>
      <c r="P338" s="1160"/>
      <c r="Q338" s="762"/>
      <c r="R338" s="762"/>
      <c r="S338" s="762"/>
      <c r="T338" s="762"/>
      <c r="U338" s="762"/>
      <c r="V338" s="762"/>
      <c r="W338" s="762"/>
      <c r="X338" s="762"/>
      <c r="Y338" s="762"/>
      <c r="Z338" s="762"/>
      <c r="AA338" s="762"/>
      <c r="AB338" s="762"/>
      <c r="AC338" s="762"/>
      <c r="AD338" s="762"/>
      <c r="AE338" s="762"/>
      <c r="AF338" s="762"/>
      <c r="AG338" s="762"/>
      <c r="AH338" s="762"/>
      <c r="AI338" s="762"/>
      <c r="AJ338" s="762"/>
      <c r="AK338" s="762"/>
      <c r="AL338" s="762"/>
      <c r="AM338" s="762"/>
      <c r="AN338" s="762"/>
      <c r="AO338" s="762"/>
      <c r="AP338" s="762"/>
      <c r="AQ338" s="762"/>
      <c r="AR338" s="762"/>
      <c r="AS338" s="762"/>
      <c r="AT338" s="762"/>
      <c r="AU338" s="762"/>
      <c r="AV338" s="762"/>
      <c r="AW338" s="762"/>
      <c r="AX338" s="762"/>
      <c r="AY338" s="762"/>
      <c r="AZ338" s="762"/>
      <c r="BA338" s="762"/>
    </row>
    <row r="339" spans="1:53" s="508" customFormat="1" ht="18" customHeight="1" thickBot="1">
      <c r="A339" s="1584" t="s">
        <v>789</v>
      </c>
      <c r="B339" s="1585"/>
      <c r="C339" s="1586"/>
      <c r="D339" s="996"/>
      <c r="E339" s="1572" t="s">
        <v>2081</v>
      </c>
      <c r="F339" s="1573"/>
      <c r="G339" s="1573"/>
      <c r="H339" s="1573"/>
      <c r="I339" s="1573"/>
      <c r="J339" s="1573"/>
      <c r="K339" s="1573"/>
      <c r="L339" s="1573"/>
      <c r="M339" s="1573"/>
      <c r="N339" s="1574"/>
      <c r="O339" s="992"/>
      <c r="P339" s="1572" t="s">
        <v>2081</v>
      </c>
      <c r="Q339" s="1573"/>
      <c r="R339" s="1573"/>
      <c r="S339" s="1573"/>
      <c r="T339" s="1573"/>
      <c r="U339" s="1573"/>
      <c r="V339" s="1573"/>
      <c r="W339" s="1573"/>
      <c r="X339" s="1573"/>
      <c r="Y339" s="1573"/>
      <c r="Z339" s="1573"/>
      <c r="AA339" s="1574"/>
      <c r="AB339" s="992"/>
      <c r="AC339" s="1572" t="s">
        <v>2081</v>
      </c>
      <c r="AD339" s="1573"/>
      <c r="AE339" s="1573"/>
      <c r="AF339" s="1573"/>
      <c r="AG339" s="1573"/>
      <c r="AH339" s="1573"/>
      <c r="AI339" s="1573"/>
      <c r="AJ339" s="1573"/>
      <c r="AK339" s="1573"/>
      <c r="AL339" s="1573"/>
      <c r="AM339" s="1573"/>
      <c r="AN339" s="1574"/>
      <c r="AO339" s="992"/>
      <c r="AP339" s="1572" t="s">
        <v>2081</v>
      </c>
      <c r="AQ339" s="1573"/>
      <c r="AR339" s="1573"/>
      <c r="AS339" s="1573"/>
      <c r="AT339" s="1573"/>
      <c r="AU339" s="1573"/>
      <c r="AV339" s="1573"/>
      <c r="AW339" s="1573"/>
      <c r="AX339" s="1573"/>
      <c r="AY339" s="1573"/>
      <c r="AZ339" s="1573"/>
      <c r="BA339" s="1574"/>
    </row>
    <row r="340" spans="1:53" s="478" customFormat="1" ht="25.5" customHeight="1" thickBot="1">
      <c r="A340" s="1575" t="s">
        <v>22</v>
      </c>
      <c r="B340" s="1576"/>
      <c r="C340" s="1577"/>
      <c r="D340" s="1578" t="s">
        <v>1864</v>
      </c>
      <c r="E340" s="1579"/>
      <c r="F340" s="1579"/>
      <c r="G340" s="1579"/>
      <c r="H340" s="1579"/>
      <c r="I340" s="1579"/>
      <c r="J340" s="1579"/>
      <c r="K340" s="1579"/>
      <c r="L340" s="1579"/>
      <c r="M340" s="1579"/>
      <c r="N340" s="1580"/>
      <c r="O340" s="994"/>
      <c r="P340" s="1578" t="s">
        <v>1865</v>
      </c>
      <c r="Q340" s="1579"/>
      <c r="R340" s="1579"/>
      <c r="S340" s="1579"/>
      <c r="T340" s="1579"/>
      <c r="U340" s="1579"/>
      <c r="V340" s="1579"/>
      <c r="W340" s="1579"/>
      <c r="X340" s="1579"/>
      <c r="Y340" s="1579"/>
      <c r="Z340" s="1579"/>
      <c r="AA340" s="1580"/>
      <c r="AB340" s="994"/>
      <c r="AC340" s="1578" t="s">
        <v>2158</v>
      </c>
      <c r="AD340" s="1579"/>
      <c r="AE340" s="1579"/>
      <c r="AF340" s="1579"/>
      <c r="AG340" s="1579"/>
      <c r="AH340" s="1579"/>
      <c r="AI340" s="1579"/>
      <c r="AJ340" s="1579"/>
      <c r="AK340" s="1579"/>
      <c r="AL340" s="1579"/>
      <c r="AM340" s="1579"/>
      <c r="AN340" s="1580"/>
      <c r="AO340" s="994"/>
      <c r="AP340" s="1578" t="s">
        <v>2489</v>
      </c>
      <c r="AQ340" s="1579"/>
      <c r="AR340" s="1579"/>
      <c r="AS340" s="1579"/>
      <c r="AT340" s="1579"/>
      <c r="AU340" s="1579"/>
      <c r="AV340" s="1579"/>
      <c r="AW340" s="1579"/>
      <c r="AX340" s="1579"/>
      <c r="AY340" s="1579"/>
      <c r="AZ340" s="1579"/>
      <c r="BA340" s="1580"/>
    </row>
    <row r="341" spans="1:53" ht="72.75" customHeight="1" thickBot="1">
      <c r="A341" s="479" t="s">
        <v>10</v>
      </c>
      <c r="B341" s="480" t="s">
        <v>54</v>
      </c>
      <c r="C341" s="480" t="s">
        <v>55</v>
      </c>
      <c r="D341" s="481" t="s">
        <v>1</v>
      </c>
      <c r="E341" s="1133" t="s">
        <v>586</v>
      </c>
      <c r="F341" s="482" t="s">
        <v>57</v>
      </c>
      <c r="G341" s="483" t="s">
        <v>62</v>
      </c>
      <c r="H341" s="484" t="s">
        <v>63</v>
      </c>
      <c r="I341" s="483" t="s">
        <v>587</v>
      </c>
      <c r="J341" s="485" t="s">
        <v>588</v>
      </c>
      <c r="K341" s="485" t="s">
        <v>848</v>
      </c>
      <c r="L341" s="486" t="s">
        <v>880</v>
      </c>
      <c r="M341" s="486" t="s">
        <v>1866</v>
      </c>
      <c r="N341" s="311" t="s">
        <v>1867</v>
      </c>
      <c r="O341" s="781"/>
      <c r="P341" s="1162" t="str">
        <f>+E341</f>
        <v>Դատավորի ստաժ</v>
      </c>
      <c r="Q341" s="488" t="str">
        <f>+F341</f>
        <v>Ստաժի %-ը</v>
      </c>
      <c r="R341" s="485" t="s">
        <v>62</v>
      </c>
      <c r="S341" s="1102" t="s">
        <v>63</v>
      </c>
      <c r="T341" s="1103" t="s">
        <v>2466</v>
      </c>
      <c r="U341" s="1102" t="s">
        <v>2467</v>
      </c>
      <c r="V341" s="485" t="s">
        <v>587</v>
      </c>
      <c r="W341" s="485" t="s">
        <v>588</v>
      </c>
      <c r="X341" s="485" t="s">
        <v>877</v>
      </c>
      <c r="Y341" s="490" t="s">
        <v>881</v>
      </c>
      <c r="Z341" s="490" t="s">
        <v>1868</v>
      </c>
      <c r="AA341" s="491" t="s">
        <v>1869</v>
      </c>
      <c r="AB341" s="781"/>
      <c r="AC341" s="487" t="str">
        <f>+P341</f>
        <v>Դատավորի ստաժ</v>
      </c>
      <c r="AD341" s="488" t="str">
        <f>+Q341</f>
        <v>Ստաժի %-ը</v>
      </c>
      <c r="AE341" s="485" t="s">
        <v>62</v>
      </c>
      <c r="AF341" s="1102" t="s">
        <v>63</v>
      </c>
      <c r="AG341" s="1103" t="s">
        <v>2470</v>
      </c>
      <c r="AH341" s="1102" t="s">
        <v>2471</v>
      </c>
      <c r="AI341" s="485" t="s">
        <v>587</v>
      </c>
      <c r="AJ341" s="485" t="s">
        <v>588</v>
      </c>
      <c r="AK341" s="485" t="s">
        <v>877</v>
      </c>
      <c r="AL341" s="490" t="s">
        <v>881</v>
      </c>
      <c r="AM341" s="490" t="s">
        <v>2160</v>
      </c>
      <c r="AN341" s="491" t="s">
        <v>2159</v>
      </c>
      <c r="AO341" s="781"/>
      <c r="AP341" s="482" t="str">
        <f>+AC341</f>
        <v>Դատավորի ստաժ</v>
      </c>
      <c r="AQ341" s="630" t="str">
        <f>+AD341</f>
        <v>Ստաժի %-ը</v>
      </c>
      <c r="AR341" s="483" t="s">
        <v>62</v>
      </c>
      <c r="AS341" s="1102" t="s">
        <v>63</v>
      </c>
      <c r="AT341" s="1103" t="s">
        <v>2932</v>
      </c>
      <c r="AU341" s="1102" t="s">
        <v>2933</v>
      </c>
      <c r="AV341" s="483" t="s">
        <v>587</v>
      </c>
      <c r="AW341" s="483" t="s">
        <v>588</v>
      </c>
      <c r="AX341" s="483" t="s">
        <v>877</v>
      </c>
      <c r="AY341" s="486" t="s">
        <v>881</v>
      </c>
      <c r="AZ341" s="486" t="s">
        <v>2490</v>
      </c>
      <c r="BA341" s="311" t="s">
        <v>2491</v>
      </c>
    </row>
    <row r="342" spans="1:53" s="508" customFormat="1" ht="19.5" customHeight="1" thickBot="1">
      <c r="A342" s="492">
        <v>1</v>
      </c>
      <c r="B342" s="1171" t="s">
        <v>804</v>
      </c>
      <c r="C342" s="493" t="s">
        <v>599</v>
      </c>
      <c r="D342" s="942">
        <v>1</v>
      </c>
      <c r="E342" s="1141">
        <v>12</v>
      </c>
      <c r="F342" s="495">
        <f t="shared" ref="F342:F352" si="1519">+E342*2</f>
        <v>24</v>
      </c>
      <c r="G342" s="937">
        <v>66140</v>
      </c>
      <c r="H342" s="937">
        <v>11</v>
      </c>
      <c r="I342" s="943">
        <f t="shared" ref="I342:I346" si="1520">+H342*G342</f>
        <v>727540</v>
      </c>
      <c r="J342" s="943">
        <v>174609.6</v>
      </c>
      <c r="K342" s="943">
        <f t="shared" ref="K342:K352" si="1521">+I342+J342</f>
        <v>902149.6</v>
      </c>
      <c r="L342" s="937"/>
      <c r="M342" s="940">
        <f t="shared" ref="M342:M352" si="1522">+K342+L342</f>
        <v>902149.6</v>
      </c>
      <c r="N342" s="1315">
        <f t="shared" ref="N342:N353" si="1523">+M342*13</f>
        <v>11727944.799999999</v>
      </c>
      <c r="O342" s="815">
        <v>1</v>
      </c>
      <c r="P342" s="1166">
        <f>+E342+1</f>
        <v>13</v>
      </c>
      <c r="Q342" s="495">
        <f t="shared" ref="Q342:Q352" si="1524">+P342*2</f>
        <v>26</v>
      </c>
      <c r="R342" s="822">
        <f>+G342</f>
        <v>66140</v>
      </c>
      <c r="S342" s="1101">
        <v>11</v>
      </c>
      <c r="T342" s="1101">
        <v>0.5</v>
      </c>
      <c r="U342" s="1101">
        <f>+S342+S342*T342</f>
        <v>16.5</v>
      </c>
      <c r="V342" s="943">
        <f t="shared" ref="V342:V352" si="1525">+U342*R342</f>
        <v>1091310</v>
      </c>
      <c r="W342" s="823">
        <f>IF(V342*Q342/100&lt;J342,J342,IF(Q342&gt;30,Q342*30/100,V342*Q342/100))</f>
        <v>283740.59999999998</v>
      </c>
      <c r="X342" s="943">
        <f t="shared" ref="X342:X352" si="1526">+V342+W342</f>
        <v>1375050.6</v>
      </c>
      <c r="Y342" s="937"/>
      <c r="Z342" s="940">
        <f t="shared" ref="Z342:Z352" si="1527">+X342+Y342</f>
        <v>1375050.6</v>
      </c>
      <c r="AA342" s="1316">
        <f t="shared" ref="AA342:AA353" si="1528">+Z342*13</f>
        <v>17875657.800000001</v>
      </c>
      <c r="AB342" s="815">
        <v>1</v>
      </c>
      <c r="AC342" s="955">
        <f t="shared" ref="AC342:AC352" si="1529">+P342+1</f>
        <v>14</v>
      </c>
      <c r="AD342" s="495">
        <f t="shared" ref="AD342:AD352" si="1530">+AC342*2</f>
        <v>28</v>
      </c>
      <c r="AE342" s="937">
        <f t="shared" ref="AE342:AE353" si="1531">+R342</f>
        <v>66140</v>
      </c>
      <c r="AF342" s="1101">
        <v>11</v>
      </c>
      <c r="AG342" s="1098">
        <v>0.6</v>
      </c>
      <c r="AH342" s="1098">
        <f>+AF342+AF342*AG342</f>
        <v>17.600000000000001</v>
      </c>
      <c r="AI342" s="943">
        <f t="shared" ref="AI342:AI352" si="1532">+AH342*AE342</f>
        <v>1164064</v>
      </c>
      <c r="AJ342" s="943">
        <f>IF(AI342*AD342/100&lt;W342,W342,IF(AD342&gt;30,AD342*30/100,AI342*AD342/100))</f>
        <v>325937.91999999998</v>
      </c>
      <c r="AK342" s="943">
        <f t="shared" ref="AK342:AK352" si="1533">+AI342+AJ342</f>
        <v>1490001.9199999999</v>
      </c>
      <c r="AL342" s="937"/>
      <c r="AM342" s="940">
        <f t="shared" ref="AM342:AM352" si="1534">+AK342+AL342</f>
        <v>1490001.9199999999</v>
      </c>
      <c r="AN342" s="1316">
        <f t="shared" ref="AN342:AN353" si="1535">+AM342*13</f>
        <v>19370024.960000001</v>
      </c>
      <c r="AO342" s="815">
        <v>1</v>
      </c>
      <c r="AP342" s="955">
        <f t="shared" ref="AP342:AP352" si="1536">+AC342+1</f>
        <v>15</v>
      </c>
      <c r="AQ342" s="495">
        <f t="shared" ref="AQ342:AQ352" si="1537">+AP342*2</f>
        <v>30</v>
      </c>
      <c r="AR342" s="937">
        <f t="shared" ref="AR342:AR353" si="1538">+AE342</f>
        <v>66140</v>
      </c>
      <c r="AS342" s="1101">
        <v>11</v>
      </c>
      <c r="AT342" s="1098">
        <v>0.7</v>
      </c>
      <c r="AU342" s="1098">
        <f>+AS342+AS342*AT342</f>
        <v>18.7</v>
      </c>
      <c r="AV342" s="943">
        <f t="shared" ref="AV342:AV352" si="1539">+AU342*AR342</f>
        <v>1236818</v>
      </c>
      <c r="AW342" s="943">
        <f>IF(AV342*AQ342/100&lt;AJ342,AJ342,IF(AQ342&gt;30,AQ342*30/100,AV342*AQ342/100))</f>
        <v>371045.4</v>
      </c>
      <c r="AX342" s="943">
        <f t="shared" ref="AX342:AX352" si="1540">+AV342+AW342</f>
        <v>1607863.4</v>
      </c>
      <c r="AY342" s="937"/>
      <c r="AZ342" s="940">
        <f t="shared" ref="AZ342:AZ352" si="1541">+AX342+AY342</f>
        <v>1607863.4</v>
      </c>
      <c r="BA342" s="1317">
        <f t="shared" ref="BA342:BA353" si="1542">+AZ342*13</f>
        <v>20902224.199999999</v>
      </c>
    </row>
    <row r="343" spans="1:53" s="499" customFormat="1" ht="23.25" customHeight="1" thickBot="1">
      <c r="A343" s="500">
        <v>2</v>
      </c>
      <c r="B343" s="1173" t="s">
        <v>618</v>
      </c>
      <c r="C343" s="493" t="s">
        <v>726</v>
      </c>
      <c r="D343" s="942">
        <v>1</v>
      </c>
      <c r="E343" s="1141">
        <v>8</v>
      </c>
      <c r="F343" s="501">
        <f t="shared" si="1519"/>
        <v>16</v>
      </c>
      <c r="G343" s="937">
        <v>66140</v>
      </c>
      <c r="H343" s="813">
        <v>10</v>
      </c>
      <c r="I343" s="814">
        <f t="shared" si="1520"/>
        <v>661400</v>
      </c>
      <c r="J343" s="814">
        <v>105824</v>
      </c>
      <c r="K343" s="814">
        <f t="shared" si="1521"/>
        <v>767224</v>
      </c>
      <c r="L343" s="813"/>
      <c r="M343" s="815">
        <f t="shared" si="1522"/>
        <v>767224</v>
      </c>
      <c r="N343" s="1315">
        <f t="shared" si="1523"/>
        <v>9973912</v>
      </c>
      <c r="O343" s="815">
        <v>1</v>
      </c>
      <c r="P343" s="1166">
        <f t="shared" ref="P343:P352" si="1543">+E343+1</f>
        <v>9</v>
      </c>
      <c r="Q343" s="501">
        <f t="shared" si="1524"/>
        <v>18</v>
      </c>
      <c r="R343" s="822">
        <f t="shared" ref="R343:R352" si="1544">+G343</f>
        <v>66140</v>
      </c>
      <c r="S343" s="1101">
        <v>10</v>
      </c>
      <c r="T343" s="1101">
        <v>0.5</v>
      </c>
      <c r="U343" s="1101">
        <f t="shared" ref="U343:U352" si="1545">+S343+S343*T343</f>
        <v>15</v>
      </c>
      <c r="V343" s="814">
        <f t="shared" si="1525"/>
        <v>992100</v>
      </c>
      <c r="W343" s="823">
        <f>IF(V343*Q343/100&lt;J343,J343,IF(Q343&gt;30,Q343*30/100,V343*Q343/100))</f>
        <v>178578</v>
      </c>
      <c r="X343" s="814">
        <f t="shared" si="1526"/>
        <v>1170678</v>
      </c>
      <c r="Y343" s="813"/>
      <c r="Z343" s="815">
        <f t="shared" si="1527"/>
        <v>1170678</v>
      </c>
      <c r="AA343" s="1316">
        <f t="shared" si="1528"/>
        <v>15218814</v>
      </c>
      <c r="AB343" s="815">
        <v>1</v>
      </c>
      <c r="AC343" s="816">
        <f t="shared" si="1529"/>
        <v>10</v>
      </c>
      <c r="AD343" s="501">
        <f t="shared" si="1530"/>
        <v>20</v>
      </c>
      <c r="AE343" s="813">
        <f t="shared" si="1531"/>
        <v>66140</v>
      </c>
      <c r="AF343" s="1101">
        <v>10</v>
      </c>
      <c r="AG343" s="1098">
        <v>0.6</v>
      </c>
      <c r="AH343" s="1098">
        <f>+AF343+AF343*AG343</f>
        <v>16</v>
      </c>
      <c r="AI343" s="814">
        <f t="shared" si="1532"/>
        <v>1058240</v>
      </c>
      <c r="AJ343" s="814">
        <f t="shared" ref="AJ343:AJ345" si="1546">IF((AD343&lt;=30)*AND(AI343*AD343%&gt;W343),AI343*AD343%,IF((AD343&gt;30)*AND(AI343*30%&gt;W343),AI343*30%,W343))</f>
        <v>211648</v>
      </c>
      <c r="AK343" s="814">
        <f t="shared" si="1533"/>
        <v>1269888</v>
      </c>
      <c r="AL343" s="813"/>
      <c r="AM343" s="815">
        <f t="shared" si="1534"/>
        <v>1269888</v>
      </c>
      <c r="AN343" s="1316">
        <f t="shared" si="1535"/>
        <v>16508544</v>
      </c>
      <c r="AO343" s="815">
        <v>1</v>
      </c>
      <c r="AP343" s="816">
        <f t="shared" si="1536"/>
        <v>11</v>
      </c>
      <c r="AQ343" s="501">
        <f t="shared" si="1537"/>
        <v>22</v>
      </c>
      <c r="AR343" s="813">
        <f t="shared" si="1538"/>
        <v>66140</v>
      </c>
      <c r="AS343" s="1101">
        <v>10</v>
      </c>
      <c r="AT343" s="1098">
        <v>0.7</v>
      </c>
      <c r="AU343" s="1098">
        <f>+AS343+AS343*AT343</f>
        <v>17</v>
      </c>
      <c r="AV343" s="814">
        <f t="shared" si="1539"/>
        <v>1124380</v>
      </c>
      <c r="AW343" s="814">
        <f t="shared" ref="AW343:AW345" si="1547">IF((AQ343&lt;=30)*AND(AV343*AQ343%&gt;AJ343),AV343*AQ343%,IF((AQ343&gt;30)*AND(AV343*30%&gt;AJ343),AV343*30%,AJ343))</f>
        <v>247363.6</v>
      </c>
      <c r="AX343" s="814">
        <f t="shared" si="1540"/>
        <v>1371743.6</v>
      </c>
      <c r="AY343" s="813"/>
      <c r="AZ343" s="815">
        <f t="shared" si="1541"/>
        <v>1371743.6</v>
      </c>
      <c r="BA343" s="1317">
        <f t="shared" si="1542"/>
        <v>17832666.800000001</v>
      </c>
    </row>
    <row r="344" spans="1:53" s="499" customFormat="1" ht="23.25" customHeight="1" thickBot="1">
      <c r="A344" s="492">
        <v>3</v>
      </c>
      <c r="B344" s="1173" t="s">
        <v>74</v>
      </c>
      <c r="C344" s="493" t="s">
        <v>726</v>
      </c>
      <c r="D344" s="942">
        <v>1</v>
      </c>
      <c r="E344" s="1141">
        <v>13</v>
      </c>
      <c r="F344" s="501">
        <f t="shared" si="1519"/>
        <v>26</v>
      </c>
      <c r="G344" s="937">
        <v>66140</v>
      </c>
      <c r="H344" s="813">
        <v>10</v>
      </c>
      <c r="I344" s="814">
        <f t="shared" si="1520"/>
        <v>661400</v>
      </c>
      <c r="J344" s="814">
        <v>171964</v>
      </c>
      <c r="K344" s="814">
        <f t="shared" si="1521"/>
        <v>833364</v>
      </c>
      <c r="L344" s="813"/>
      <c r="M344" s="815">
        <f t="shared" si="1522"/>
        <v>833364</v>
      </c>
      <c r="N344" s="1315">
        <f t="shared" si="1523"/>
        <v>10833732</v>
      </c>
      <c r="O344" s="815">
        <v>1</v>
      </c>
      <c r="P344" s="1166">
        <f t="shared" si="1543"/>
        <v>14</v>
      </c>
      <c r="Q344" s="501">
        <f t="shared" si="1524"/>
        <v>28</v>
      </c>
      <c r="R344" s="822">
        <f t="shared" si="1544"/>
        <v>66140</v>
      </c>
      <c r="S344" s="1101">
        <v>10</v>
      </c>
      <c r="T344" s="1101">
        <v>0.5</v>
      </c>
      <c r="U344" s="1101">
        <f t="shared" si="1545"/>
        <v>15</v>
      </c>
      <c r="V344" s="814">
        <f t="shared" si="1525"/>
        <v>992100</v>
      </c>
      <c r="W344" s="823">
        <f>IF(V344*Q344/100&lt;J344,J344,IF(Q344&gt;30,Q344*30/100,V344*Q344/100))</f>
        <v>277788</v>
      </c>
      <c r="X344" s="814">
        <f t="shared" si="1526"/>
        <v>1269888</v>
      </c>
      <c r="Y344" s="813"/>
      <c r="Z344" s="815">
        <f t="shared" si="1527"/>
        <v>1269888</v>
      </c>
      <c r="AA344" s="1316">
        <f t="shared" si="1528"/>
        <v>16508544</v>
      </c>
      <c r="AB344" s="815">
        <v>1</v>
      </c>
      <c r="AC344" s="816">
        <f t="shared" si="1529"/>
        <v>15</v>
      </c>
      <c r="AD344" s="501">
        <f t="shared" si="1530"/>
        <v>30</v>
      </c>
      <c r="AE344" s="813">
        <f t="shared" si="1531"/>
        <v>66140</v>
      </c>
      <c r="AF344" s="1101">
        <v>10</v>
      </c>
      <c r="AG344" s="1098">
        <v>0.6</v>
      </c>
      <c r="AH344" s="1098">
        <f t="shared" ref="AH344:AH352" si="1548">+AF344+AF344*AG344</f>
        <v>16</v>
      </c>
      <c r="AI344" s="814">
        <f t="shared" si="1532"/>
        <v>1058240</v>
      </c>
      <c r="AJ344" s="814">
        <f t="shared" si="1546"/>
        <v>317472</v>
      </c>
      <c r="AK344" s="814">
        <f t="shared" si="1533"/>
        <v>1375712</v>
      </c>
      <c r="AL344" s="813"/>
      <c r="AM344" s="815">
        <f t="shared" si="1534"/>
        <v>1375712</v>
      </c>
      <c r="AN344" s="1316">
        <f t="shared" si="1535"/>
        <v>17884256</v>
      </c>
      <c r="AO344" s="815">
        <v>1</v>
      </c>
      <c r="AP344" s="816">
        <f t="shared" si="1536"/>
        <v>16</v>
      </c>
      <c r="AQ344" s="501">
        <f t="shared" si="1537"/>
        <v>32</v>
      </c>
      <c r="AR344" s="813">
        <f t="shared" si="1538"/>
        <v>66140</v>
      </c>
      <c r="AS344" s="1101">
        <v>10</v>
      </c>
      <c r="AT344" s="1098">
        <v>0.7</v>
      </c>
      <c r="AU344" s="1098">
        <f t="shared" ref="AU344:AU352" si="1549">+AS344+AS344*AT344</f>
        <v>17</v>
      </c>
      <c r="AV344" s="814">
        <f t="shared" si="1539"/>
        <v>1124380</v>
      </c>
      <c r="AW344" s="814">
        <f t="shared" si="1547"/>
        <v>337314</v>
      </c>
      <c r="AX344" s="814">
        <f t="shared" si="1540"/>
        <v>1461694</v>
      </c>
      <c r="AY344" s="813"/>
      <c r="AZ344" s="815">
        <f t="shared" si="1541"/>
        <v>1461694</v>
      </c>
      <c r="BA344" s="1317">
        <f t="shared" si="1542"/>
        <v>19002022</v>
      </c>
    </row>
    <row r="345" spans="1:53" s="499" customFormat="1" ht="23.25" customHeight="1" thickBot="1">
      <c r="A345" s="500">
        <v>4</v>
      </c>
      <c r="B345" s="1173" t="s">
        <v>801</v>
      </c>
      <c r="C345" s="493" t="s">
        <v>726</v>
      </c>
      <c r="D345" s="942">
        <v>1</v>
      </c>
      <c r="E345" s="1141">
        <v>14</v>
      </c>
      <c r="F345" s="501">
        <f t="shared" si="1519"/>
        <v>28</v>
      </c>
      <c r="G345" s="937">
        <v>66140</v>
      </c>
      <c r="H345" s="813">
        <v>10</v>
      </c>
      <c r="I345" s="814">
        <f t="shared" si="1520"/>
        <v>661400</v>
      </c>
      <c r="J345" s="814">
        <v>185192</v>
      </c>
      <c r="K345" s="814">
        <f t="shared" si="1521"/>
        <v>846592</v>
      </c>
      <c r="L345" s="813"/>
      <c r="M345" s="815">
        <f t="shared" si="1522"/>
        <v>846592</v>
      </c>
      <c r="N345" s="1315">
        <f t="shared" si="1523"/>
        <v>11005696</v>
      </c>
      <c r="O345" s="815">
        <v>1</v>
      </c>
      <c r="P345" s="1166">
        <f t="shared" si="1543"/>
        <v>15</v>
      </c>
      <c r="Q345" s="501">
        <f t="shared" si="1524"/>
        <v>30</v>
      </c>
      <c r="R345" s="822">
        <f t="shared" si="1544"/>
        <v>66140</v>
      </c>
      <c r="S345" s="1101">
        <v>10</v>
      </c>
      <c r="T345" s="1101">
        <v>0.5</v>
      </c>
      <c r="U345" s="1101">
        <f t="shared" si="1545"/>
        <v>15</v>
      </c>
      <c r="V345" s="814">
        <f t="shared" si="1525"/>
        <v>992100</v>
      </c>
      <c r="W345" s="823">
        <f>IF(V345*Q345/100&lt;J345,J345,IF(Q345&gt;30,Q345*30/100,V345*Q345/100))</f>
        <v>297630</v>
      </c>
      <c r="X345" s="814">
        <f t="shared" si="1526"/>
        <v>1289730</v>
      </c>
      <c r="Y345" s="813"/>
      <c r="Z345" s="815">
        <f t="shared" si="1527"/>
        <v>1289730</v>
      </c>
      <c r="AA345" s="1316">
        <f t="shared" si="1528"/>
        <v>16766490</v>
      </c>
      <c r="AB345" s="815">
        <v>1</v>
      </c>
      <c r="AC345" s="816">
        <f t="shared" si="1529"/>
        <v>16</v>
      </c>
      <c r="AD345" s="501">
        <f t="shared" si="1530"/>
        <v>32</v>
      </c>
      <c r="AE345" s="813">
        <f t="shared" si="1531"/>
        <v>66140</v>
      </c>
      <c r="AF345" s="1101">
        <v>10</v>
      </c>
      <c r="AG345" s="1098">
        <v>0.6</v>
      </c>
      <c r="AH345" s="1098">
        <f t="shared" si="1548"/>
        <v>16</v>
      </c>
      <c r="AI345" s="814">
        <f t="shared" si="1532"/>
        <v>1058240</v>
      </c>
      <c r="AJ345" s="814">
        <f t="shared" si="1546"/>
        <v>317472</v>
      </c>
      <c r="AK345" s="814">
        <f t="shared" si="1533"/>
        <v>1375712</v>
      </c>
      <c r="AL345" s="813"/>
      <c r="AM345" s="815">
        <f t="shared" si="1534"/>
        <v>1375712</v>
      </c>
      <c r="AN345" s="1316">
        <f t="shared" si="1535"/>
        <v>17884256</v>
      </c>
      <c r="AO345" s="815">
        <v>1</v>
      </c>
      <c r="AP345" s="816">
        <f t="shared" si="1536"/>
        <v>17</v>
      </c>
      <c r="AQ345" s="501">
        <f t="shared" si="1537"/>
        <v>34</v>
      </c>
      <c r="AR345" s="813">
        <f t="shared" si="1538"/>
        <v>66140</v>
      </c>
      <c r="AS345" s="1101">
        <v>10</v>
      </c>
      <c r="AT345" s="1098">
        <v>0.7</v>
      </c>
      <c r="AU345" s="1098">
        <f t="shared" si="1549"/>
        <v>17</v>
      </c>
      <c r="AV345" s="814">
        <f t="shared" si="1539"/>
        <v>1124380</v>
      </c>
      <c r="AW345" s="814">
        <f t="shared" si="1547"/>
        <v>337314</v>
      </c>
      <c r="AX345" s="814">
        <f t="shared" si="1540"/>
        <v>1461694</v>
      </c>
      <c r="AY345" s="813"/>
      <c r="AZ345" s="815">
        <f t="shared" si="1541"/>
        <v>1461694</v>
      </c>
      <c r="BA345" s="1317">
        <f t="shared" si="1542"/>
        <v>19002022</v>
      </c>
    </row>
    <row r="346" spans="1:53" s="499" customFormat="1" ht="23.25" customHeight="1" thickBot="1">
      <c r="A346" s="492">
        <v>5</v>
      </c>
      <c r="B346" s="1173" t="s">
        <v>609</v>
      </c>
      <c r="C346" s="493" t="s">
        <v>726</v>
      </c>
      <c r="D346" s="942">
        <v>1</v>
      </c>
      <c r="E346" s="1141">
        <v>14</v>
      </c>
      <c r="F346" s="501">
        <f t="shared" si="1519"/>
        <v>28</v>
      </c>
      <c r="G346" s="937">
        <v>66140</v>
      </c>
      <c r="H346" s="813">
        <v>12</v>
      </c>
      <c r="I346" s="814">
        <f t="shared" si="1520"/>
        <v>793680</v>
      </c>
      <c r="J346" s="814">
        <v>185192.00000000003</v>
      </c>
      <c r="K346" s="814">
        <f t="shared" si="1521"/>
        <v>978872</v>
      </c>
      <c r="L346" s="813"/>
      <c r="M346" s="815">
        <f t="shared" si="1522"/>
        <v>978872</v>
      </c>
      <c r="N346" s="1315">
        <f t="shared" si="1523"/>
        <v>12725336</v>
      </c>
      <c r="O346" s="815">
        <v>1</v>
      </c>
      <c r="P346" s="1166">
        <f t="shared" si="1543"/>
        <v>15</v>
      </c>
      <c r="Q346" s="501">
        <f t="shared" si="1524"/>
        <v>30</v>
      </c>
      <c r="R346" s="822">
        <f t="shared" si="1544"/>
        <v>66140</v>
      </c>
      <c r="S346" s="1101">
        <v>12</v>
      </c>
      <c r="T346" s="1101">
        <v>0.5</v>
      </c>
      <c r="U346" s="1101">
        <f t="shared" si="1545"/>
        <v>18</v>
      </c>
      <c r="V346" s="814">
        <f t="shared" si="1525"/>
        <v>1190520</v>
      </c>
      <c r="W346" s="814">
        <f>661400*0.28</f>
        <v>185192.00000000003</v>
      </c>
      <c r="X346" s="814">
        <f t="shared" si="1526"/>
        <v>1375712</v>
      </c>
      <c r="Y346" s="813"/>
      <c r="Z346" s="815">
        <f t="shared" si="1527"/>
        <v>1375712</v>
      </c>
      <c r="AA346" s="1316">
        <f t="shared" si="1528"/>
        <v>17884256</v>
      </c>
      <c r="AB346" s="815">
        <v>1</v>
      </c>
      <c r="AC346" s="816">
        <f t="shared" si="1529"/>
        <v>16</v>
      </c>
      <c r="AD346" s="501">
        <f t="shared" si="1530"/>
        <v>32</v>
      </c>
      <c r="AE346" s="813">
        <f t="shared" si="1531"/>
        <v>66140</v>
      </c>
      <c r="AF346" s="1101">
        <v>12</v>
      </c>
      <c r="AG346" s="1098">
        <v>0.6</v>
      </c>
      <c r="AH346" s="1098">
        <f t="shared" si="1548"/>
        <v>19.2</v>
      </c>
      <c r="AI346" s="814">
        <f t="shared" si="1532"/>
        <v>1269888</v>
      </c>
      <c r="AJ346" s="814">
        <f>661400*0.3</f>
        <v>198420</v>
      </c>
      <c r="AK346" s="814">
        <f t="shared" si="1533"/>
        <v>1468308</v>
      </c>
      <c r="AL346" s="813"/>
      <c r="AM346" s="815">
        <f t="shared" si="1534"/>
        <v>1468308</v>
      </c>
      <c r="AN346" s="1316">
        <f t="shared" si="1535"/>
        <v>19088004</v>
      </c>
      <c r="AO346" s="815">
        <v>1</v>
      </c>
      <c r="AP346" s="816">
        <f t="shared" si="1536"/>
        <v>17</v>
      </c>
      <c r="AQ346" s="501">
        <f t="shared" si="1537"/>
        <v>34</v>
      </c>
      <c r="AR346" s="813">
        <f t="shared" si="1538"/>
        <v>66140</v>
      </c>
      <c r="AS346" s="1101">
        <v>12</v>
      </c>
      <c r="AT346" s="1098">
        <v>0.7</v>
      </c>
      <c r="AU346" s="1098">
        <f t="shared" si="1549"/>
        <v>20.399999999999999</v>
      </c>
      <c r="AV346" s="814">
        <f t="shared" si="1539"/>
        <v>1349256</v>
      </c>
      <c r="AW346" s="814">
        <f>661400*0.3</f>
        <v>198420</v>
      </c>
      <c r="AX346" s="814">
        <f t="shared" si="1540"/>
        <v>1547676</v>
      </c>
      <c r="AY346" s="813"/>
      <c r="AZ346" s="815">
        <f t="shared" si="1541"/>
        <v>1547676</v>
      </c>
      <c r="BA346" s="1317">
        <f t="shared" si="1542"/>
        <v>20119788</v>
      </c>
    </row>
    <row r="347" spans="1:53" s="508" customFormat="1" ht="18" customHeight="1" thickBot="1">
      <c r="A347" s="500">
        <v>6</v>
      </c>
      <c r="B347" s="1173" t="s">
        <v>601</v>
      </c>
      <c r="C347" s="493" t="s">
        <v>726</v>
      </c>
      <c r="D347" s="942">
        <v>1</v>
      </c>
      <c r="E347" s="1141">
        <v>19</v>
      </c>
      <c r="F347" s="501">
        <f t="shared" si="1519"/>
        <v>38</v>
      </c>
      <c r="G347" s="813">
        <v>66140</v>
      </c>
      <c r="H347" s="813">
        <v>10</v>
      </c>
      <c r="I347" s="814">
        <f>+H347*G347</f>
        <v>661400</v>
      </c>
      <c r="J347" s="943">
        <v>215282</v>
      </c>
      <c r="K347" s="814">
        <f t="shared" si="1521"/>
        <v>876682</v>
      </c>
      <c r="L347" s="813"/>
      <c r="M347" s="815">
        <f t="shared" si="1522"/>
        <v>876682</v>
      </c>
      <c r="N347" s="1315">
        <f t="shared" si="1523"/>
        <v>11396866</v>
      </c>
      <c r="O347" s="815">
        <v>1</v>
      </c>
      <c r="P347" s="1166">
        <f t="shared" si="1543"/>
        <v>20</v>
      </c>
      <c r="Q347" s="501">
        <f t="shared" si="1524"/>
        <v>40</v>
      </c>
      <c r="R347" s="813">
        <f t="shared" si="1544"/>
        <v>66140</v>
      </c>
      <c r="S347" s="1098">
        <v>10</v>
      </c>
      <c r="T347" s="1101">
        <v>0.5</v>
      </c>
      <c r="U347" s="1101">
        <f t="shared" si="1545"/>
        <v>15</v>
      </c>
      <c r="V347" s="814">
        <f t="shared" si="1525"/>
        <v>992100</v>
      </c>
      <c r="W347" s="814">
        <v>215282</v>
      </c>
      <c r="X347" s="814">
        <f t="shared" si="1526"/>
        <v>1207382</v>
      </c>
      <c r="Y347" s="813"/>
      <c r="Z347" s="815">
        <f t="shared" si="1527"/>
        <v>1207382</v>
      </c>
      <c r="AA347" s="1316">
        <f t="shared" si="1528"/>
        <v>15695966</v>
      </c>
      <c r="AB347" s="815">
        <v>1</v>
      </c>
      <c r="AC347" s="816">
        <f t="shared" si="1529"/>
        <v>21</v>
      </c>
      <c r="AD347" s="501">
        <f t="shared" si="1530"/>
        <v>42</v>
      </c>
      <c r="AE347" s="813">
        <f t="shared" si="1531"/>
        <v>66140</v>
      </c>
      <c r="AF347" s="1098">
        <v>10</v>
      </c>
      <c r="AG347" s="1098">
        <v>0.6</v>
      </c>
      <c r="AH347" s="1098">
        <f t="shared" si="1548"/>
        <v>16</v>
      </c>
      <c r="AI347" s="814">
        <f t="shared" si="1532"/>
        <v>1058240</v>
      </c>
      <c r="AJ347" s="814">
        <v>215282</v>
      </c>
      <c r="AK347" s="814">
        <f t="shared" si="1533"/>
        <v>1273522</v>
      </c>
      <c r="AL347" s="813"/>
      <c r="AM347" s="815">
        <f t="shared" si="1534"/>
        <v>1273522</v>
      </c>
      <c r="AN347" s="1316">
        <f t="shared" si="1535"/>
        <v>16555786</v>
      </c>
      <c r="AO347" s="815">
        <v>1</v>
      </c>
      <c r="AP347" s="816">
        <f t="shared" si="1536"/>
        <v>22</v>
      </c>
      <c r="AQ347" s="501">
        <f t="shared" si="1537"/>
        <v>44</v>
      </c>
      <c r="AR347" s="813">
        <f t="shared" si="1538"/>
        <v>66140</v>
      </c>
      <c r="AS347" s="1098">
        <v>10</v>
      </c>
      <c r="AT347" s="1098">
        <v>0.7</v>
      </c>
      <c r="AU347" s="1098">
        <f t="shared" si="1549"/>
        <v>17</v>
      </c>
      <c r="AV347" s="814">
        <f t="shared" si="1539"/>
        <v>1124380</v>
      </c>
      <c r="AW347" s="814">
        <v>215282</v>
      </c>
      <c r="AX347" s="814">
        <f t="shared" si="1540"/>
        <v>1339662</v>
      </c>
      <c r="AY347" s="813"/>
      <c r="AZ347" s="815">
        <f t="shared" si="1541"/>
        <v>1339662</v>
      </c>
      <c r="BA347" s="1317">
        <f t="shared" si="1542"/>
        <v>17415606</v>
      </c>
    </row>
    <row r="348" spans="1:53" s="499" customFormat="1" ht="23.25" customHeight="1" thickBot="1">
      <c r="A348" s="492">
        <v>7</v>
      </c>
      <c r="B348" s="1173" t="s">
        <v>643</v>
      </c>
      <c r="C348" s="493" t="s">
        <v>726</v>
      </c>
      <c r="D348" s="942">
        <v>1</v>
      </c>
      <c r="E348" s="1151">
        <v>12</v>
      </c>
      <c r="F348" s="501">
        <f>+E348*2</f>
        <v>24</v>
      </c>
      <c r="G348" s="813">
        <v>66140</v>
      </c>
      <c r="H348" s="813">
        <v>10</v>
      </c>
      <c r="I348" s="814">
        <f>+H348*G348</f>
        <v>661400</v>
      </c>
      <c r="J348" s="814">
        <v>158736</v>
      </c>
      <c r="K348" s="814">
        <f>+I348+J348</f>
        <v>820136</v>
      </c>
      <c r="L348" s="813"/>
      <c r="M348" s="815">
        <f>+K348+L348</f>
        <v>820136</v>
      </c>
      <c r="N348" s="1315">
        <f t="shared" si="1523"/>
        <v>10661768</v>
      </c>
      <c r="O348" s="815">
        <v>1</v>
      </c>
      <c r="P348" s="1136">
        <f>+E348+1</f>
        <v>13</v>
      </c>
      <c r="Q348" s="501">
        <f>+P348*2</f>
        <v>26</v>
      </c>
      <c r="R348" s="813">
        <f>+G348</f>
        <v>66140</v>
      </c>
      <c r="S348" s="1098">
        <v>10</v>
      </c>
      <c r="T348" s="1101">
        <v>0.5</v>
      </c>
      <c r="U348" s="1101">
        <f t="shared" si="1545"/>
        <v>15</v>
      </c>
      <c r="V348" s="814">
        <f>+U348*R348</f>
        <v>992100</v>
      </c>
      <c r="W348" s="814">
        <f>IF((Q348&lt;=30)*AND(V348*Q348%&gt;J348),V348*Q348%,IF((Q348&gt;30)*AND(V348*30%&gt;J348),V348*30%,J348))</f>
        <v>257946</v>
      </c>
      <c r="X348" s="814">
        <f>+V348+W348</f>
        <v>1250046</v>
      </c>
      <c r="Y348" s="813"/>
      <c r="Z348" s="815">
        <f>+X348+Y348</f>
        <v>1250046</v>
      </c>
      <c r="AA348" s="1316">
        <f t="shared" si="1528"/>
        <v>16250598</v>
      </c>
      <c r="AB348" s="815">
        <v>1</v>
      </c>
      <c r="AC348" s="816">
        <f>+P348+1</f>
        <v>14</v>
      </c>
      <c r="AD348" s="501">
        <f>+AC348*2</f>
        <v>28</v>
      </c>
      <c r="AE348" s="813">
        <f t="shared" si="1531"/>
        <v>66140</v>
      </c>
      <c r="AF348" s="1098">
        <v>10</v>
      </c>
      <c r="AG348" s="1098">
        <v>0.6</v>
      </c>
      <c r="AH348" s="1098">
        <f t="shared" si="1548"/>
        <v>16</v>
      </c>
      <c r="AI348" s="814">
        <f>+AH348*AE348</f>
        <v>1058240</v>
      </c>
      <c r="AJ348" s="814">
        <f>IF((AD348&lt;=30)*AND(AI348*AD348%&gt;W348),AI348*AD348%,IF((AD348&gt;30)*AND(AI348*30%&gt;W348),AI348*30%,W348))</f>
        <v>296307.20000000001</v>
      </c>
      <c r="AK348" s="814">
        <f>+AI348+AJ348</f>
        <v>1354547.2</v>
      </c>
      <c r="AL348" s="813"/>
      <c r="AM348" s="815">
        <f>+AK348+AL348</f>
        <v>1354547.2</v>
      </c>
      <c r="AN348" s="1316">
        <f t="shared" si="1535"/>
        <v>17609113.599999998</v>
      </c>
      <c r="AO348" s="815">
        <v>1</v>
      </c>
      <c r="AP348" s="816">
        <f>+AC348+1</f>
        <v>15</v>
      </c>
      <c r="AQ348" s="501">
        <f>+AP348*2</f>
        <v>30</v>
      </c>
      <c r="AR348" s="813">
        <f t="shared" si="1538"/>
        <v>66140</v>
      </c>
      <c r="AS348" s="1098">
        <v>10</v>
      </c>
      <c r="AT348" s="1098">
        <v>0.7</v>
      </c>
      <c r="AU348" s="1098">
        <f t="shared" si="1549"/>
        <v>17</v>
      </c>
      <c r="AV348" s="814">
        <f>+AU348*AR348</f>
        <v>1124380</v>
      </c>
      <c r="AW348" s="814">
        <f>IF((AQ348&lt;=30)*AND(AV348*AQ348%&gt;AJ348),AV348*AQ348%,IF((AQ348&gt;30)*AND(AV348*30%&gt;AJ348),AV348*30%,AJ348))</f>
        <v>337314</v>
      </c>
      <c r="AX348" s="814">
        <f>+AV348+AW348</f>
        <v>1461694</v>
      </c>
      <c r="AY348" s="813"/>
      <c r="AZ348" s="815">
        <f>+AX348+AY348</f>
        <v>1461694</v>
      </c>
      <c r="BA348" s="1317">
        <f t="shared" si="1542"/>
        <v>19002022</v>
      </c>
    </row>
    <row r="349" spans="1:53" s="508" customFormat="1" ht="18" customHeight="1" thickBot="1">
      <c r="A349" s="500">
        <v>8</v>
      </c>
      <c r="B349" s="1171" t="s">
        <v>79</v>
      </c>
      <c r="C349" s="493" t="s">
        <v>726</v>
      </c>
      <c r="D349" s="942">
        <v>1</v>
      </c>
      <c r="E349" s="1141">
        <v>12</v>
      </c>
      <c r="F349" s="495">
        <f t="shared" si="1519"/>
        <v>24</v>
      </c>
      <c r="G349" s="937">
        <v>66140</v>
      </c>
      <c r="H349" s="813">
        <v>10</v>
      </c>
      <c r="I349" s="814">
        <f>+H349*G349</f>
        <v>661400</v>
      </c>
      <c r="J349" s="943">
        <v>158736</v>
      </c>
      <c r="K349" s="814">
        <f t="shared" si="1521"/>
        <v>820136</v>
      </c>
      <c r="L349" s="813"/>
      <c r="M349" s="815">
        <f t="shared" si="1522"/>
        <v>820136</v>
      </c>
      <c r="N349" s="1315">
        <f t="shared" si="1523"/>
        <v>10661768</v>
      </c>
      <c r="O349" s="815">
        <v>1</v>
      </c>
      <c r="P349" s="1166">
        <f t="shared" si="1543"/>
        <v>13</v>
      </c>
      <c r="Q349" s="501">
        <f t="shared" si="1524"/>
        <v>26</v>
      </c>
      <c r="R349" s="822">
        <f t="shared" si="1544"/>
        <v>66140</v>
      </c>
      <c r="S349" s="1101">
        <v>10</v>
      </c>
      <c r="T349" s="1101">
        <v>0.5</v>
      </c>
      <c r="U349" s="1101">
        <f t="shared" si="1545"/>
        <v>15</v>
      </c>
      <c r="V349" s="814">
        <f t="shared" si="1525"/>
        <v>992100</v>
      </c>
      <c r="W349" s="814">
        <f t="shared" ref="W349:W352" si="1550">IF(V349*Q349/100&lt;J349,J349,IF(Q349&gt;30,Q349*30/100,V349*Q349/100))</f>
        <v>257946</v>
      </c>
      <c r="X349" s="814">
        <f t="shared" si="1526"/>
        <v>1250046</v>
      </c>
      <c r="Y349" s="813"/>
      <c r="Z349" s="815">
        <f t="shared" si="1527"/>
        <v>1250046</v>
      </c>
      <c r="AA349" s="1316">
        <f t="shared" si="1528"/>
        <v>16250598</v>
      </c>
      <c r="AB349" s="815">
        <v>1</v>
      </c>
      <c r="AC349" s="816">
        <f t="shared" si="1529"/>
        <v>14</v>
      </c>
      <c r="AD349" s="501">
        <f t="shared" si="1530"/>
        <v>28</v>
      </c>
      <c r="AE349" s="813">
        <f t="shared" si="1531"/>
        <v>66140</v>
      </c>
      <c r="AF349" s="1101">
        <v>10</v>
      </c>
      <c r="AG349" s="1098">
        <v>0.6</v>
      </c>
      <c r="AH349" s="1098">
        <f t="shared" si="1548"/>
        <v>16</v>
      </c>
      <c r="AI349" s="814">
        <f t="shared" si="1532"/>
        <v>1058240</v>
      </c>
      <c r="AJ349" s="814">
        <f t="shared" ref="AJ349:AJ352" si="1551">IF(AI349*AD349/100&lt;W349,W349,IF(AD349&gt;30,AD349*30/100,AI349*AD349/100))</f>
        <v>296307.20000000001</v>
      </c>
      <c r="AK349" s="814">
        <f t="shared" si="1533"/>
        <v>1354547.2</v>
      </c>
      <c r="AL349" s="813"/>
      <c r="AM349" s="815">
        <f t="shared" si="1534"/>
        <v>1354547.2</v>
      </c>
      <c r="AN349" s="1316">
        <f t="shared" si="1535"/>
        <v>17609113.599999998</v>
      </c>
      <c r="AO349" s="815">
        <v>1</v>
      </c>
      <c r="AP349" s="816">
        <f t="shared" si="1536"/>
        <v>15</v>
      </c>
      <c r="AQ349" s="501">
        <f t="shared" si="1537"/>
        <v>30</v>
      </c>
      <c r="AR349" s="813">
        <f t="shared" si="1538"/>
        <v>66140</v>
      </c>
      <c r="AS349" s="1101">
        <v>10</v>
      </c>
      <c r="AT349" s="1098">
        <v>0.7</v>
      </c>
      <c r="AU349" s="1098">
        <f t="shared" si="1549"/>
        <v>17</v>
      </c>
      <c r="AV349" s="814">
        <f t="shared" si="1539"/>
        <v>1124380</v>
      </c>
      <c r="AW349" s="814">
        <f t="shared" ref="AW349:AW352" si="1552">IF(AV349*AQ349/100&lt;AJ349,AJ349,IF(AQ349&gt;30,AQ349*30/100,AV349*AQ349/100))</f>
        <v>337314</v>
      </c>
      <c r="AX349" s="814">
        <f t="shared" si="1540"/>
        <v>1461694</v>
      </c>
      <c r="AY349" s="813"/>
      <c r="AZ349" s="815">
        <f t="shared" si="1541"/>
        <v>1461694</v>
      </c>
      <c r="BA349" s="1317">
        <f t="shared" si="1542"/>
        <v>19002022</v>
      </c>
    </row>
    <row r="350" spans="1:53" s="508" customFormat="1" ht="18" customHeight="1" thickBot="1">
      <c r="A350" s="492">
        <v>9</v>
      </c>
      <c r="B350" s="1173" t="s">
        <v>744</v>
      </c>
      <c r="C350" s="493" t="s">
        <v>726</v>
      </c>
      <c r="D350" s="942">
        <v>1</v>
      </c>
      <c r="E350" s="1141">
        <v>19</v>
      </c>
      <c r="F350" s="501">
        <f t="shared" si="1519"/>
        <v>38</v>
      </c>
      <c r="G350" s="813">
        <v>66140</v>
      </c>
      <c r="H350" s="813">
        <v>10</v>
      </c>
      <c r="I350" s="814">
        <f>+H350*G350</f>
        <v>661400</v>
      </c>
      <c r="J350" s="943">
        <v>246434</v>
      </c>
      <c r="K350" s="814">
        <f t="shared" si="1521"/>
        <v>907834</v>
      </c>
      <c r="L350" s="813"/>
      <c r="M350" s="815">
        <f t="shared" si="1522"/>
        <v>907834</v>
      </c>
      <c r="N350" s="1315">
        <f t="shared" si="1523"/>
        <v>11801842</v>
      </c>
      <c r="O350" s="815">
        <v>1</v>
      </c>
      <c r="P350" s="1166">
        <f t="shared" si="1543"/>
        <v>20</v>
      </c>
      <c r="Q350" s="501">
        <f t="shared" si="1524"/>
        <v>40</v>
      </c>
      <c r="R350" s="822">
        <f t="shared" si="1544"/>
        <v>66140</v>
      </c>
      <c r="S350" s="1101">
        <v>10</v>
      </c>
      <c r="T350" s="1101">
        <v>0.5</v>
      </c>
      <c r="U350" s="1101">
        <f t="shared" si="1545"/>
        <v>15</v>
      </c>
      <c r="V350" s="814">
        <f t="shared" si="1525"/>
        <v>992100</v>
      </c>
      <c r="W350" s="814">
        <v>246434</v>
      </c>
      <c r="X350" s="814">
        <f t="shared" si="1526"/>
        <v>1238534</v>
      </c>
      <c r="Y350" s="813"/>
      <c r="Z350" s="815">
        <f t="shared" si="1527"/>
        <v>1238534</v>
      </c>
      <c r="AA350" s="1316">
        <f t="shared" si="1528"/>
        <v>16100942</v>
      </c>
      <c r="AB350" s="815">
        <v>1</v>
      </c>
      <c r="AC350" s="816">
        <f t="shared" si="1529"/>
        <v>21</v>
      </c>
      <c r="AD350" s="501">
        <f t="shared" si="1530"/>
        <v>42</v>
      </c>
      <c r="AE350" s="813">
        <f t="shared" si="1531"/>
        <v>66140</v>
      </c>
      <c r="AF350" s="1101">
        <v>10</v>
      </c>
      <c r="AG350" s="1098">
        <v>0.6</v>
      </c>
      <c r="AH350" s="1098">
        <f t="shared" si="1548"/>
        <v>16</v>
      </c>
      <c r="AI350" s="814">
        <f t="shared" si="1532"/>
        <v>1058240</v>
      </c>
      <c r="AJ350" s="814">
        <v>246434</v>
      </c>
      <c r="AK350" s="814">
        <f t="shared" si="1533"/>
        <v>1304674</v>
      </c>
      <c r="AL350" s="813"/>
      <c r="AM350" s="815">
        <f t="shared" si="1534"/>
        <v>1304674</v>
      </c>
      <c r="AN350" s="1316">
        <f t="shared" si="1535"/>
        <v>16960762</v>
      </c>
      <c r="AO350" s="815">
        <v>1</v>
      </c>
      <c r="AP350" s="816">
        <f t="shared" si="1536"/>
        <v>22</v>
      </c>
      <c r="AQ350" s="501">
        <f t="shared" si="1537"/>
        <v>44</v>
      </c>
      <c r="AR350" s="813">
        <f t="shared" si="1538"/>
        <v>66140</v>
      </c>
      <c r="AS350" s="1101">
        <v>10</v>
      </c>
      <c r="AT350" s="1098">
        <v>0.7</v>
      </c>
      <c r="AU350" s="1098">
        <f t="shared" si="1549"/>
        <v>17</v>
      </c>
      <c r="AV350" s="814">
        <f t="shared" si="1539"/>
        <v>1124380</v>
      </c>
      <c r="AW350" s="814">
        <v>246434</v>
      </c>
      <c r="AX350" s="814">
        <f t="shared" si="1540"/>
        <v>1370814</v>
      </c>
      <c r="AY350" s="813"/>
      <c r="AZ350" s="815">
        <f t="shared" si="1541"/>
        <v>1370814</v>
      </c>
      <c r="BA350" s="1317">
        <f t="shared" si="1542"/>
        <v>17820582</v>
      </c>
    </row>
    <row r="351" spans="1:53" s="508" customFormat="1" ht="18" customHeight="1" thickBot="1">
      <c r="A351" s="500">
        <v>10</v>
      </c>
      <c r="B351" s="1171" t="s">
        <v>1573</v>
      </c>
      <c r="C351" s="493" t="s">
        <v>726</v>
      </c>
      <c r="D351" s="942">
        <v>1</v>
      </c>
      <c r="E351" s="1141">
        <v>8</v>
      </c>
      <c r="F351" s="495">
        <f t="shared" si="1519"/>
        <v>16</v>
      </c>
      <c r="G351" s="937">
        <v>66140</v>
      </c>
      <c r="H351" s="813">
        <v>10</v>
      </c>
      <c r="I351" s="814">
        <f t="shared" ref="I351:I352" si="1553">+H351*G351</f>
        <v>661400</v>
      </c>
      <c r="J351" s="943">
        <v>105824</v>
      </c>
      <c r="K351" s="814">
        <f t="shared" si="1521"/>
        <v>767224</v>
      </c>
      <c r="L351" s="813"/>
      <c r="M351" s="815">
        <f t="shared" si="1522"/>
        <v>767224</v>
      </c>
      <c r="N351" s="1315">
        <f t="shared" si="1523"/>
        <v>9973912</v>
      </c>
      <c r="O351" s="815">
        <v>1</v>
      </c>
      <c r="P351" s="1166">
        <f t="shared" si="1543"/>
        <v>9</v>
      </c>
      <c r="Q351" s="501">
        <f t="shared" si="1524"/>
        <v>18</v>
      </c>
      <c r="R351" s="822">
        <f t="shared" si="1544"/>
        <v>66140</v>
      </c>
      <c r="S351" s="1101">
        <v>10</v>
      </c>
      <c r="T351" s="1101">
        <v>0.5</v>
      </c>
      <c r="U351" s="1101">
        <f t="shared" si="1545"/>
        <v>15</v>
      </c>
      <c r="V351" s="814">
        <f t="shared" si="1525"/>
        <v>992100</v>
      </c>
      <c r="W351" s="814">
        <f t="shared" si="1550"/>
        <v>178578</v>
      </c>
      <c r="X351" s="814">
        <f t="shared" si="1526"/>
        <v>1170678</v>
      </c>
      <c r="Y351" s="813"/>
      <c r="Z351" s="815">
        <f t="shared" si="1527"/>
        <v>1170678</v>
      </c>
      <c r="AA351" s="1316">
        <f t="shared" si="1528"/>
        <v>15218814</v>
      </c>
      <c r="AB351" s="815">
        <v>1</v>
      </c>
      <c r="AC351" s="816">
        <f t="shared" si="1529"/>
        <v>10</v>
      </c>
      <c r="AD351" s="501">
        <f t="shared" si="1530"/>
        <v>20</v>
      </c>
      <c r="AE351" s="813">
        <f t="shared" si="1531"/>
        <v>66140</v>
      </c>
      <c r="AF351" s="1101">
        <v>10</v>
      </c>
      <c r="AG351" s="1098">
        <v>0.6</v>
      </c>
      <c r="AH351" s="1098">
        <f t="shared" si="1548"/>
        <v>16</v>
      </c>
      <c r="AI351" s="814">
        <f t="shared" si="1532"/>
        <v>1058240</v>
      </c>
      <c r="AJ351" s="814">
        <f t="shared" si="1551"/>
        <v>211648</v>
      </c>
      <c r="AK351" s="814">
        <f t="shared" si="1533"/>
        <v>1269888</v>
      </c>
      <c r="AL351" s="813"/>
      <c r="AM351" s="815">
        <f t="shared" si="1534"/>
        <v>1269888</v>
      </c>
      <c r="AN351" s="1316">
        <f t="shared" si="1535"/>
        <v>16508544</v>
      </c>
      <c r="AO351" s="815">
        <v>1</v>
      </c>
      <c r="AP351" s="816">
        <f t="shared" si="1536"/>
        <v>11</v>
      </c>
      <c r="AQ351" s="501">
        <f t="shared" si="1537"/>
        <v>22</v>
      </c>
      <c r="AR351" s="813">
        <f t="shared" si="1538"/>
        <v>66140</v>
      </c>
      <c r="AS351" s="1101">
        <v>10</v>
      </c>
      <c r="AT351" s="1098">
        <v>0.7</v>
      </c>
      <c r="AU351" s="1098">
        <f t="shared" si="1549"/>
        <v>17</v>
      </c>
      <c r="AV351" s="814">
        <f t="shared" si="1539"/>
        <v>1124380</v>
      </c>
      <c r="AW351" s="814">
        <f t="shared" si="1552"/>
        <v>247363.6</v>
      </c>
      <c r="AX351" s="814">
        <f t="shared" si="1540"/>
        <v>1371743.6</v>
      </c>
      <c r="AY351" s="813"/>
      <c r="AZ351" s="815">
        <f t="shared" si="1541"/>
        <v>1371743.6</v>
      </c>
      <c r="BA351" s="1317">
        <f t="shared" si="1542"/>
        <v>17832666.800000001</v>
      </c>
    </row>
    <row r="352" spans="1:53" s="508" customFormat="1" ht="18" customHeight="1" thickBot="1">
      <c r="A352" s="492">
        <v>11</v>
      </c>
      <c r="B352" s="1176" t="s">
        <v>602</v>
      </c>
      <c r="C352" s="493" t="s">
        <v>726</v>
      </c>
      <c r="D352" s="942">
        <v>1</v>
      </c>
      <c r="E352" s="1141">
        <v>11</v>
      </c>
      <c r="F352" s="495">
        <f t="shared" si="1519"/>
        <v>22</v>
      </c>
      <c r="G352" s="937">
        <v>66140</v>
      </c>
      <c r="H352" s="813">
        <v>10</v>
      </c>
      <c r="I352" s="814">
        <f t="shared" si="1553"/>
        <v>661400</v>
      </c>
      <c r="J352" s="943">
        <v>145508</v>
      </c>
      <c r="K352" s="814">
        <f t="shared" si="1521"/>
        <v>806908</v>
      </c>
      <c r="L352" s="813"/>
      <c r="M352" s="815">
        <f t="shared" si="1522"/>
        <v>806908</v>
      </c>
      <c r="N352" s="1315">
        <f t="shared" si="1523"/>
        <v>10489804</v>
      </c>
      <c r="O352" s="815">
        <v>1</v>
      </c>
      <c r="P352" s="1166">
        <f t="shared" si="1543"/>
        <v>12</v>
      </c>
      <c r="Q352" s="501">
        <f t="shared" si="1524"/>
        <v>24</v>
      </c>
      <c r="R352" s="822">
        <f t="shared" si="1544"/>
        <v>66140</v>
      </c>
      <c r="S352" s="1101">
        <v>10</v>
      </c>
      <c r="T352" s="1101">
        <v>0.5</v>
      </c>
      <c r="U352" s="1101">
        <f t="shared" si="1545"/>
        <v>15</v>
      </c>
      <c r="V352" s="814">
        <f t="shared" si="1525"/>
        <v>992100</v>
      </c>
      <c r="W352" s="814">
        <f t="shared" si="1550"/>
        <v>238104</v>
      </c>
      <c r="X352" s="814">
        <f t="shared" si="1526"/>
        <v>1230204</v>
      </c>
      <c r="Y352" s="813"/>
      <c r="Z352" s="815">
        <f t="shared" si="1527"/>
        <v>1230204</v>
      </c>
      <c r="AA352" s="1316">
        <f t="shared" si="1528"/>
        <v>15992652</v>
      </c>
      <c r="AB352" s="815">
        <v>1</v>
      </c>
      <c r="AC352" s="816">
        <f t="shared" si="1529"/>
        <v>13</v>
      </c>
      <c r="AD352" s="501">
        <f t="shared" si="1530"/>
        <v>26</v>
      </c>
      <c r="AE352" s="813">
        <f t="shared" si="1531"/>
        <v>66140</v>
      </c>
      <c r="AF352" s="1101">
        <v>10</v>
      </c>
      <c r="AG352" s="1098">
        <v>0.6</v>
      </c>
      <c r="AH352" s="1098">
        <f t="shared" si="1548"/>
        <v>16</v>
      </c>
      <c r="AI352" s="814">
        <f t="shared" si="1532"/>
        <v>1058240</v>
      </c>
      <c r="AJ352" s="814">
        <f t="shared" si="1551"/>
        <v>275142.40000000002</v>
      </c>
      <c r="AK352" s="814">
        <f t="shared" si="1533"/>
        <v>1333382.3999999999</v>
      </c>
      <c r="AL352" s="813"/>
      <c r="AM352" s="815">
        <f t="shared" si="1534"/>
        <v>1333382.3999999999</v>
      </c>
      <c r="AN352" s="1316">
        <f t="shared" si="1535"/>
        <v>17333971.199999999</v>
      </c>
      <c r="AO352" s="815">
        <v>1</v>
      </c>
      <c r="AP352" s="816">
        <f t="shared" si="1536"/>
        <v>14</v>
      </c>
      <c r="AQ352" s="501">
        <f t="shared" si="1537"/>
        <v>28</v>
      </c>
      <c r="AR352" s="813">
        <f t="shared" si="1538"/>
        <v>66140</v>
      </c>
      <c r="AS352" s="1101">
        <v>10</v>
      </c>
      <c r="AT352" s="1098">
        <v>0.7</v>
      </c>
      <c r="AU352" s="1098">
        <f t="shared" si="1549"/>
        <v>17</v>
      </c>
      <c r="AV352" s="814">
        <f t="shared" si="1539"/>
        <v>1124380</v>
      </c>
      <c r="AW352" s="814">
        <f t="shared" si="1552"/>
        <v>314826.40000000002</v>
      </c>
      <c r="AX352" s="814">
        <f t="shared" si="1540"/>
        <v>1439206.3999999999</v>
      </c>
      <c r="AY352" s="813"/>
      <c r="AZ352" s="815">
        <f t="shared" si="1541"/>
        <v>1439206.3999999999</v>
      </c>
      <c r="BA352" s="1317">
        <f t="shared" si="1542"/>
        <v>18709683.199999999</v>
      </c>
    </row>
    <row r="353" spans="1:53" s="508" customFormat="1" ht="18" customHeight="1" thickBot="1">
      <c r="A353" s="500">
        <v>12</v>
      </c>
      <c r="B353" s="1171" t="s">
        <v>669</v>
      </c>
      <c r="C353" s="493" t="s">
        <v>726</v>
      </c>
      <c r="D353" s="942">
        <v>1</v>
      </c>
      <c r="E353" s="1141">
        <v>7</v>
      </c>
      <c r="F353" s="495">
        <f>+E353*2</f>
        <v>14</v>
      </c>
      <c r="G353" s="937">
        <v>66140</v>
      </c>
      <c r="H353" s="813">
        <v>10</v>
      </c>
      <c r="I353" s="814">
        <f>+H353*G353</f>
        <v>661400</v>
      </c>
      <c r="J353" s="943">
        <v>92596</v>
      </c>
      <c r="K353" s="814">
        <f>+I353+J353</f>
        <v>753996</v>
      </c>
      <c r="L353" s="813"/>
      <c r="M353" s="815">
        <f>+K353+L353</f>
        <v>753996</v>
      </c>
      <c r="N353" s="1315">
        <f t="shared" si="1523"/>
        <v>9801948</v>
      </c>
      <c r="O353" s="815">
        <v>1</v>
      </c>
      <c r="P353" s="1166">
        <f>+E353+1</f>
        <v>8</v>
      </c>
      <c r="Q353" s="501">
        <f>+P353*2</f>
        <v>16</v>
      </c>
      <c r="R353" s="822">
        <f>+G353</f>
        <v>66140</v>
      </c>
      <c r="S353" s="1101">
        <v>10</v>
      </c>
      <c r="T353" s="1101">
        <v>0.5</v>
      </c>
      <c r="U353" s="1101">
        <f>+S353+S353*T353</f>
        <v>15</v>
      </c>
      <c r="V353" s="814">
        <f>+U353*R353</f>
        <v>992100</v>
      </c>
      <c r="W353" s="814">
        <f>IF(V353*Q353/100&lt;J353,J353,IF(Q353&gt;30,Q353*30/100,V353*Q353/100))</f>
        <v>158736</v>
      </c>
      <c r="X353" s="814">
        <f>+V353+W353</f>
        <v>1150836</v>
      </c>
      <c r="Y353" s="813"/>
      <c r="Z353" s="815">
        <f>+X353+Y353</f>
        <v>1150836</v>
      </c>
      <c r="AA353" s="1316">
        <f t="shared" si="1528"/>
        <v>14960868</v>
      </c>
      <c r="AB353" s="815">
        <v>1</v>
      </c>
      <c r="AC353" s="816">
        <f>+P353+1</f>
        <v>9</v>
      </c>
      <c r="AD353" s="501">
        <f>+AC353*2</f>
        <v>18</v>
      </c>
      <c r="AE353" s="813">
        <f t="shared" si="1531"/>
        <v>66140</v>
      </c>
      <c r="AF353" s="1101">
        <v>10</v>
      </c>
      <c r="AG353" s="1098">
        <v>0.6</v>
      </c>
      <c r="AH353" s="1098">
        <f>+AF353+AF353*AG353</f>
        <v>16</v>
      </c>
      <c r="AI353" s="814">
        <f>+AH353*AE353</f>
        <v>1058240</v>
      </c>
      <c r="AJ353" s="814">
        <f>IF(AI353*AD353/100&lt;W353,W353,IF(AD353&gt;30,AD353*30/100,AI353*AD353/100))</f>
        <v>190483.20000000001</v>
      </c>
      <c r="AK353" s="814">
        <f>+AI353+AJ353</f>
        <v>1248723.2</v>
      </c>
      <c r="AL353" s="813"/>
      <c r="AM353" s="815">
        <f>+AK353+AL353</f>
        <v>1248723.2</v>
      </c>
      <c r="AN353" s="1316">
        <f t="shared" si="1535"/>
        <v>16233401.6</v>
      </c>
      <c r="AO353" s="815">
        <v>1</v>
      </c>
      <c r="AP353" s="816">
        <f>+AC353+1</f>
        <v>10</v>
      </c>
      <c r="AQ353" s="501">
        <f>+AP353*2</f>
        <v>20</v>
      </c>
      <c r="AR353" s="813">
        <f t="shared" si="1538"/>
        <v>66140</v>
      </c>
      <c r="AS353" s="1101">
        <v>10</v>
      </c>
      <c r="AT353" s="1098">
        <v>0.7</v>
      </c>
      <c r="AU353" s="1098">
        <f>+AS353+AS353*AT353</f>
        <v>17</v>
      </c>
      <c r="AV353" s="814">
        <f>+AU353*AR353</f>
        <v>1124380</v>
      </c>
      <c r="AW353" s="814">
        <f>IF(AV353*AQ353/100&lt;AJ353,AJ353,IF(AQ353&gt;30,AQ353*30/100,AV353*AQ353/100))</f>
        <v>224876</v>
      </c>
      <c r="AX353" s="814">
        <f>+AV353+AW353</f>
        <v>1349256</v>
      </c>
      <c r="AY353" s="813"/>
      <c r="AZ353" s="815">
        <f>+AX353+AY353</f>
        <v>1349256</v>
      </c>
      <c r="BA353" s="1317">
        <f t="shared" si="1542"/>
        <v>17540328</v>
      </c>
    </row>
    <row r="354" spans="1:53" s="508" customFormat="1" ht="18" customHeight="1" thickBot="1">
      <c r="A354" s="1581" t="s">
        <v>64</v>
      </c>
      <c r="B354" s="1582"/>
      <c r="C354" s="1583"/>
      <c r="D354" s="801">
        <f t="shared" ref="D354:S354" si="1554">SUM(D342:D353)</f>
        <v>12</v>
      </c>
      <c r="E354" s="1144">
        <f t="shared" si="1554"/>
        <v>149</v>
      </c>
      <c r="F354" s="801">
        <f t="shared" si="1554"/>
        <v>298</v>
      </c>
      <c r="G354" s="801">
        <f t="shared" si="1554"/>
        <v>793680</v>
      </c>
      <c r="H354" s="801">
        <f t="shared" si="1554"/>
        <v>123</v>
      </c>
      <c r="I354" s="801">
        <f t="shared" si="1554"/>
        <v>8135220</v>
      </c>
      <c r="J354" s="801">
        <f t="shared" si="1554"/>
        <v>1945897.6</v>
      </c>
      <c r="K354" s="801">
        <f t="shared" si="1554"/>
        <v>10081117.6</v>
      </c>
      <c r="L354" s="801">
        <f t="shared" si="1554"/>
        <v>0</v>
      </c>
      <c r="M354" s="801">
        <f t="shared" si="1554"/>
        <v>10081117.6</v>
      </c>
      <c r="N354" s="801">
        <f t="shared" si="1554"/>
        <v>131054528.8</v>
      </c>
      <c r="O354" s="801">
        <f t="shared" si="1554"/>
        <v>12</v>
      </c>
      <c r="P354" s="1139">
        <f t="shared" si="1554"/>
        <v>161</v>
      </c>
      <c r="Q354" s="866">
        <f t="shared" si="1554"/>
        <v>322</v>
      </c>
      <c r="R354" s="866">
        <f t="shared" si="1554"/>
        <v>793680</v>
      </c>
      <c r="S354" s="866">
        <f t="shared" si="1554"/>
        <v>123</v>
      </c>
      <c r="T354" s="866"/>
      <c r="U354" s="866">
        <f t="shared" ref="U354:AE354" si="1555">SUM(U342:U353)</f>
        <v>184.5</v>
      </c>
      <c r="V354" s="866">
        <f t="shared" si="1555"/>
        <v>12202830</v>
      </c>
      <c r="W354" s="866">
        <f t="shared" si="1555"/>
        <v>2775954.6</v>
      </c>
      <c r="X354" s="866">
        <f t="shared" si="1555"/>
        <v>14978784.6</v>
      </c>
      <c r="Y354" s="866">
        <f t="shared" si="1555"/>
        <v>0</v>
      </c>
      <c r="Z354" s="866">
        <f t="shared" si="1555"/>
        <v>14978784.6</v>
      </c>
      <c r="AA354" s="642">
        <f t="shared" si="1555"/>
        <v>194724199.80000001</v>
      </c>
      <c r="AB354" s="999">
        <f t="shared" si="1555"/>
        <v>12</v>
      </c>
      <c r="AC354" s="865">
        <f t="shared" si="1555"/>
        <v>173</v>
      </c>
      <c r="AD354" s="866">
        <f t="shared" si="1555"/>
        <v>346</v>
      </c>
      <c r="AE354" s="866">
        <f t="shared" si="1555"/>
        <v>793680</v>
      </c>
      <c r="AF354" s="866"/>
      <c r="AG354" s="866"/>
      <c r="AH354" s="866">
        <f t="shared" ref="AH354:AR354" si="1556">SUM(AH342:AH353)</f>
        <v>196.8</v>
      </c>
      <c r="AI354" s="866">
        <f t="shared" si="1556"/>
        <v>13016352</v>
      </c>
      <c r="AJ354" s="866">
        <f t="shared" si="1556"/>
        <v>3102553.92</v>
      </c>
      <c r="AK354" s="866">
        <f t="shared" si="1556"/>
        <v>16118905.919999998</v>
      </c>
      <c r="AL354" s="866">
        <f t="shared" si="1556"/>
        <v>0</v>
      </c>
      <c r="AM354" s="866">
        <f t="shared" si="1556"/>
        <v>16118905.919999998</v>
      </c>
      <c r="AN354" s="642">
        <f t="shared" si="1556"/>
        <v>209545776.95999998</v>
      </c>
      <c r="AO354" s="999">
        <f t="shared" si="1556"/>
        <v>12</v>
      </c>
      <c r="AP354" s="865">
        <f t="shared" si="1556"/>
        <v>185</v>
      </c>
      <c r="AQ354" s="866">
        <f t="shared" si="1556"/>
        <v>370</v>
      </c>
      <c r="AR354" s="866">
        <f t="shared" si="1556"/>
        <v>793680</v>
      </c>
      <c r="AS354" s="866"/>
      <c r="AT354" s="866"/>
      <c r="AU354" s="866">
        <f t="shared" ref="AU354:BA354" si="1557">SUM(AU342:AU353)</f>
        <v>209.1</v>
      </c>
      <c r="AV354" s="866">
        <f t="shared" si="1557"/>
        <v>13829874</v>
      </c>
      <c r="AW354" s="866">
        <f t="shared" si="1557"/>
        <v>3414867</v>
      </c>
      <c r="AX354" s="866">
        <f t="shared" si="1557"/>
        <v>17244741</v>
      </c>
      <c r="AY354" s="866">
        <f t="shared" si="1557"/>
        <v>0</v>
      </c>
      <c r="AZ354" s="866">
        <f t="shared" si="1557"/>
        <v>17244741</v>
      </c>
      <c r="BA354" s="867">
        <f t="shared" si="1557"/>
        <v>224181633</v>
      </c>
    </row>
    <row r="356" spans="1:53" ht="86.25" customHeight="1">
      <c r="B356" s="1587" t="s">
        <v>2519</v>
      </c>
      <c r="C356" s="1587"/>
      <c r="D356" s="1587"/>
      <c r="E356" s="1587"/>
      <c r="F356" s="1587"/>
      <c r="G356" s="1587"/>
      <c r="H356" s="1587"/>
      <c r="I356" s="1587"/>
      <c r="J356" s="1587"/>
      <c r="K356" s="1587"/>
      <c r="L356" s="1587"/>
    </row>
    <row r="357" spans="1:53" ht="18.75" customHeight="1">
      <c r="B357" s="799"/>
      <c r="C357" s="799"/>
      <c r="D357" s="799"/>
    </row>
    <row r="358" spans="1:53" ht="18.75" customHeight="1">
      <c r="A358" s="320">
        <v>4</v>
      </c>
      <c r="B358" s="1588" t="s">
        <v>2514</v>
      </c>
      <c r="C358" s="1588"/>
      <c r="D358" s="1588"/>
      <c r="E358" s="1588"/>
      <c r="F358" s="1588"/>
      <c r="G358" s="1588"/>
      <c r="H358" s="1588"/>
      <c r="I358" s="1588"/>
      <c r="J358" s="1588"/>
      <c r="K358" s="1588"/>
      <c r="L358" s="1002"/>
    </row>
    <row r="359" spans="1:53" ht="18.75" customHeight="1">
      <c r="A359" s="320">
        <v>5</v>
      </c>
      <c r="B359" s="1588" t="s">
        <v>2515</v>
      </c>
      <c r="C359" s="1588"/>
      <c r="D359" s="1588"/>
      <c r="E359" s="1588"/>
      <c r="F359" s="1588"/>
      <c r="G359" s="1588"/>
      <c r="H359" s="1588"/>
      <c r="I359" s="1588"/>
      <c r="J359" s="1588"/>
      <c r="K359" s="1588"/>
      <c r="L359" s="1002"/>
    </row>
    <row r="360" spans="1:53" ht="18.75" customHeight="1">
      <c r="A360" s="320">
        <v>6</v>
      </c>
      <c r="B360" s="1588" t="s">
        <v>2516</v>
      </c>
      <c r="C360" s="1588"/>
      <c r="D360" s="1588"/>
      <c r="E360" s="1588"/>
      <c r="F360" s="1588"/>
      <c r="G360" s="1588"/>
      <c r="H360" s="1588"/>
      <c r="I360" s="1588"/>
      <c r="J360" s="1588"/>
      <c r="K360" s="1588"/>
      <c r="L360" s="1002"/>
    </row>
    <row r="361" spans="1:53" ht="18.75" customHeight="1">
      <c r="A361" s="320">
        <v>7</v>
      </c>
      <c r="B361" s="1588" t="s">
        <v>2517</v>
      </c>
      <c r="C361" s="1588"/>
      <c r="D361" s="1588"/>
      <c r="E361" s="1588"/>
      <c r="F361" s="1588"/>
      <c r="G361" s="1588"/>
      <c r="H361" s="1588"/>
      <c r="I361" s="1588"/>
      <c r="J361" s="1588"/>
      <c r="K361" s="1588"/>
      <c r="L361" s="1002"/>
    </row>
    <row r="362" spans="1:53">
      <c r="A362" s="827"/>
      <c r="B362" s="826" t="s">
        <v>989</v>
      </c>
      <c r="C362" s="1003" t="s">
        <v>2518</v>
      </c>
      <c r="D362" s="826" t="s">
        <v>1584</v>
      </c>
      <c r="E362" s="1161"/>
      <c r="F362" s="826"/>
      <c r="G362" s="826"/>
      <c r="H362" s="826"/>
      <c r="I362" s="844"/>
      <c r="J362" s="826"/>
      <c r="K362" s="826"/>
      <c r="L362" s="826"/>
    </row>
  </sheetData>
  <autoFilter ref="H1:H362"/>
  <mergeCells count="182">
    <mergeCell ref="D266:N266"/>
    <mergeCell ref="D284:N284"/>
    <mergeCell ref="D299:N299"/>
    <mergeCell ref="D311:N311"/>
    <mergeCell ref="D340:N340"/>
    <mergeCell ref="D30:N30"/>
    <mergeCell ref="D58:N58"/>
    <mergeCell ref="D82:N82"/>
    <mergeCell ref="D98:N98"/>
    <mergeCell ref="D172:N172"/>
    <mergeCell ref="D184:N184"/>
    <mergeCell ref="D202:N202"/>
    <mergeCell ref="D217:N217"/>
    <mergeCell ref="D232:N232"/>
    <mergeCell ref="E97:N97"/>
    <mergeCell ref="E183:N183"/>
    <mergeCell ref="AP298:BA298"/>
    <mergeCell ref="AC298:AN298"/>
    <mergeCell ref="P298:AA298"/>
    <mergeCell ref="E298:N298"/>
    <mergeCell ref="P284:AA284"/>
    <mergeCell ref="A284:C284"/>
    <mergeCell ref="AC311:AN311"/>
    <mergeCell ref="AP311:BA311"/>
    <mergeCell ref="AP310:BA310"/>
    <mergeCell ref="AC310:AN310"/>
    <mergeCell ref="P310:AA310"/>
    <mergeCell ref="E310:N310"/>
    <mergeCell ref="P299:AA299"/>
    <mergeCell ref="P311:AA311"/>
    <mergeCell ref="P249:AA249"/>
    <mergeCell ref="E249:N249"/>
    <mergeCell ref="AC232:AN232"/>
    <mergeCell ref="AP232:BA232"/>
    <mergeCell ref="P232:AA232"/>
    <mergeCell ref="E265:N265"/>
    <mergeCell ref="P265:AA265"/>
    <mergeCell ref="P250:AA250"/>
    <mergeCell ref="AC250:AN250"/>
    <mergeCell ref="AP250:BA250"/>
    <mergeCell ref="D250:N250"/>
    <mergeCell ref="AP265:BA265"/>
    <mergeCell ref="AC265:AN265"/>
    <mergeCell ref="P172:AA172"/>
    <mergeCell ref="AP231:BA231"/>
    <mergeCell ref="AC231:AN231"/>
    <mergeCell ref="P231:AA231"/>
    <mergeCell ref="E231:N231"/>
    <mergeCell ref="P216:AA216"/>
    <mergeCell ref="AC184:AN184"/>
    <mergeCell ref="AP184:BA184"/>
    <mergeCell ref="AC202:AN202"/>
    <mergeCell ref="AP202:BA202"/>
    <mergeCell ref="AC217:AN217"/>
    <mergeCell ref="AP217:BA217"/>
    <mergeCell ref="AP201:BA201"/>
    <mergeCell ref="AC201:AN201"/>
    <mergeCell ref="AP216:BA216"/>
    <mergeCell ref="AC216:AN216"/>
    <mergeCell ref="P217:AA217"/>
    <mergeCell ref="E6:N6"/>
    <mergeCell ref="P6:AA6"/>
    <mergeCell ref="AC6:AN6"/>
    <mergeCell ref="AP6:BA6"/>
    <mergeCell ref="AP29:BA29"/>
    <mergeCell ref="AC29:AN29"/>
    <mergeCell ref="P29:AA29"/>
    <mergeCell ref="E29:N29"/>
    <mergeCell ref="E57:N57"/>
    <mergeCell ref="P57:AA57"/>
    <mergeCell ref="AC57:AN57"/>
    <mergeCell ref="AP57:BA57"/>
    <mergeCell ref="AC7:AN7"/>
    <mergeCell ref="AP7:BA7"/>
    <mergeCell ref="AC30:AN30"/>
    <mergeCell ref="AP30:BA30"/>
    <mergeCell ref="P7:AA7"/>
    <mergeCell ref="P30:AA30"/>
    <mergeCell ref="D7:N7"/>
    <mergeCell ref="A262:C262"/>
    <mergeCell ref="A201:C201"/>
    <mergeCell ref="A202:C202"/>
    <mergeCell ref="A265:C265"/>
    <mergeCell ref="A266:C266"/>
    <mergeCell ref="A246:C246"/>
    <mergeCell ref="A249:C249"/>
    <mergeCell ref="A250:C250"/>
    <mergeCell ref="A217:C217"/>
    <mergeCell ref="A228:C228"/>
    <mergeCell ref="A231:C231"/>
    <mergeCell ref="A232:C232"/>
    <mergeCell ref="A213:C213"/>
    <mergeCell ref="A216:C216"/>
    <mergeCell ref="C1:C2"/>
    <mergeCell ref="A26:C26"/>
    <mergeCell ref="A29:C29"/>
    <mergeCell ref="A6:C6"/>
    <mergeCell ref="A7:C7"/>
    <mergeCell ref="A94:C94"/>
    <mergeCell ref="A97:C97"/>
    <mergeCell ref="A98:C98"/>
    <mergeCell ref="A30:C30"/>
    <mergeCell ref="A81:C81"/>
    <mergeCell ref="A78:C78"/>
    <mergeCell ref="A82:C82"/>
    <mergeCell ref="A54:C54"/>
    <mergeCell ref="A57:C57"/>
    <mergeCell ref="A58:C58"/>
    <mergeCell ref="A168:C168"/>
    <mergeCell ref="A171:C171"/>
    <mergeCell ref="A172:C172"/>
    <mergeCell ref="A198:C198"/>
    <mergeCell ref="E201:N201"/>
    <mergeCell ref="A184:C184"/>
    <mergeCell ref="E216:N216"/>
    <mergeCell ref="AC58:AN58"/>
    <mergeCell ref="P97:AA97"/>
    <mergeCell ref="P184:AA184"/>
    <mergeCell ref="P202:AA202"/>
    <mergeCell ref="P201:AA201"/>
    <mergeCell ref="P58:AA58"/>
    <mergeCell ref="P82:AA82"/>
    <mergeCell ref="P98:AA98"/>
    <mergeCell ref="E171:N171"/>
    <mergeCell ref="P171:AA171"/>
    <mergeCell ref="AC171:AN171"/>
    <mergeCell ref="A180:C180"/>
    <mergeCell ref="A183:C183"/>
    <mergeCell ref="E81:N81"/>
    <mergeCell ref="P81:AA81"/>
    <mergeCell ref="AC183:AN183"/>
    <mergeCell ref="P183:AA183"/>
    <mergeCell ref="AP283:BA283"/>
    <mergeCell ref="AC283:AN283"/>
    <mergeCell ref="AP58:BA58"/>
    <mergeCell ref="AC82:AN82"/>
    <mergeCell ref="AP82:BA82"/>
    <mergeCell ref="AC98:AN98"/>
    <mergeCell ref="AP98:BA98"/>
    <mergeCell ref="AC81:AN81"/>
    <mergeCell ref="AP81:BA81"/>
    <mergeCell ref="AC97:AN97"/>
    <mergeCell ref="AP97:BA97"/>
    <mergeCell ref="AP171:BA171"/>
    <mergeCell ref="AP183:BA183"/>
    <mergeCell ref="AP249:BA249"/>
    <mergeCell ref="AC249:AN249"/>
    <mergeCell ref="AC172:AN172"/>
    <mergeCell ref="AP172:BA172"/>
    <mergeCell ref="B356:L356"/>
    <mergeCell ref="B358:K358"/>
    <mergeCell ref="B359:K359"/>
    <mergeCell ref="B360:K360"/>
    <mergeCell ref="B361:K361"/>
    <mergeCell ref="A354:C354"/>
    <mergeCell ref="A339:C339"/>
    <mergeCell ref="E339:N339"/>
    <mergeCell ref="P339:AA339"/>
    <mergeCell ref="AC339:AN339"/>
    <mergeCell ref="AP339:BA339"/>
    <mergeCell ref="A340:C340"/>
    <mergeCell ref="P340:AA340"/>
    <mergeCell ref="AC340:AN340"/>
    <mergeCell ref="AP340:BA340"/>
    <mergeCell ref="P266:AA266"/>
    <mergeCell ref="P283:AA283"/>
    <mergeCell ref="E283:N283"/>
    <mergeCell ref="A337:C337"/>
    <mergeCell ref="A307:C307"/>
    <mergeCell ref="A298:C298"/>
    <mergeCell ref="A299:C299"/>
    <mergeCell ref="A280:C280"/>
    <mergeCell ref="A283:C283"/>
    <mergeCell ref="A310:C310"/>
    <mergeCell ref="A311:C311"/>
    <mergeCell ref="A295:C295"/>
    <mergeCell ref="AC266:AN266"/>
    <mergeCell ref="AP266:BA266"/>
    <mergeCell ref="AC284:AN284"/>
    <mergeCell ref="AP284:BA284"/>
    <mergeCell ref="AC299:AN299"/>
    <mergeCell ref="AP299:BA299"/>
  </mergeCells>
  <conditionalFormatting sqref="D2:BA2">
    <cfRule type="cellIs" dxfId="199" priority="246" operator="greaterThan">
      <formula>0</formula>
    </cfRule>
  </conditionalFormatting>
  <conditionalFormatting sqref="AW342:AW345 AW93 AW347 AW329:AW336 AW349:AW353 AJ353 W353">
    <cfRule type="cellIs" dxfId="198" priority="245" operator="greaterThan">
      <formula>K93</formula>
    </cfRule>
  </conditionalFormatting>
  <conditionalFormatting sqref="Q313:Q327 AD313:AD327 AQ313:AQ327 F313:F327 Q204:Q210 F204:F210 AD204:AD210 AQ204:AQ210 F342:F346 Q342:Q346 F234:F240 Q234:Q240 AD234:AD240 AQ234:AQ240 Q227 F227 AD227 AQ227 F348:F349 Q176:Q179 F176:F179 AD176:AD179 AQ176:AQ179 Q187:Q194 F187:F194 AD187:AD194 AQ187:AQ194 AQ242:AQ245 AD242:AD245 Q242:Q245 F242:F245 AQ304 AD304 F304 Q304 Q224 F224 AD224 AQ224 AQ221:AQ222 AD221:AD222 F221:F222 Q221:Q222 Q286:Q289 F286:F289 AD286:AD289 AQ286:AQ289 F329:F336 AQ329:AQ336 AD329:AD336 Q329:Q336 AQ342:AQ353 AD342:AD353 Q348:Q353 F351:F353 AQ255:AQ260 AD255:AD260 F255:F260 Q255:Q260 F268:F271 Q268:Q271 AD268:AD271 AQ268:AQ271 F79 Q9:Q25 F9:F25 AD9:AD25 AQ9:AQ25 Q84:Q93 AD84:AD93 AQ84:AQ93 F84:F93 Q60:Q77 AD60:AD77 AQ60:AQ77 F60:F77 AQ32:AQ53 AD32:AD53 F32:F53 Q32:Q53 AQ100:AQ167 AD100:AD167 F100:F167 Q100:Q167">
    <cfRule type="cellIs" dxfId="197" priority="244" operator="greaterThan">
      <formula>30</formula>
    </cfRule>
  </conditionalFormatting>
  <conditionalFormatting sqref="J313:J327 J343:J346 J234:J240 J227 J242:J245 J304 J224 J221:J222 J286:J289 J329:J336 J353 J255:J260 J268:J271 J79 J84:J93 J32:J44 W34 AJ34 AW34 J10 J24 J100 J152 AW117 J60:J77 W100 AJ100 AW100 W117 AJ117 J102:J149 J46:J53 J158:J167">
    <cfRule type="cellIs" dxfId="196" priority="247" operator="greaterThan">
      <formula>#REF!</formula>
    </cfRule>
  </conditionalFormatting>
  <conditionalFormatting sqref="AJ342:AJ345 AJ329:AJ336 AJ93 AJ347 AJ349:AJ352">
    <cfRule type="cellIs" dxfId="195" priority="243" operator="greaterThan">
      <formula>X93</formula>
    </cfRule>
  </conditionalFormatting>
  <conditionalFormatting sqref="W329:W336 W93 W342:W345 W349:W352 W85 W313:W315 W317:W318 W320:W327">
    <cfRule type="cellIs" dxfId="194" priority="242" operator="greaterThan">
      <formula>K85</formula>
    </cfRule>
  </conditionalFormatting>
  <conditionalFormatting sqref="W91">
    <cfRule type="cellIs" dxfId="193" priority="241" operator="greaterThan">
      <formula>K91</formula>
    </cfRule>
  </conditionalFormatting>
  <conditionalFormatting sqref="W91">
    <cfRule type="cellIs" dxfId="192" priority="240" operator="greaterThan">
      <formula>K91</formula>
    </cfRule>
  </conditionalFormatting>
  <conditionalFormatting sqref="W93">
    <cfRule type="cellIs" dxfId="191" priority="239" operator="greaterThan">
      <formula>K93</formula>
    </cfRule>
  </conditionalFormatting>
  <conditionalFormatting sqref="W93">
    <cfRule type="cellIs" dxfId="190" priority="238" operator="greaterThan">
      <formula>K93</formula>
    </cfRule>
  </conditionalFormatting>
  <conditionalFormatting sqref="W93">
    <cfRule type="cellIs" dxfId="189" priority="237" operator="greaterThan">
      <formula>K93</formula>
    </cfRule>
  </conditionalFormatting>
  <conditionalFormatting sqref="W93">
    <cfRule type="cellIs" dxfId="188" priority="236" operator="greaterThan">
      <formula>K93</formula>
    </cfRule>
  </conditionalFormatting>
  <conditionalFormatting sqref="AJ85">
    <cfRule type="cellIs" dxfId="187" priority="235" operator="greaterThan">
      <formula>X85</formula>
    </cfRule>
  </conditionalFormatting>
  <conditionalFormatting sqref="AJ85">
    <cfRule type="cellIs" dxfId="186" priority="234" operator="greaterThan">
      <formula>X85</formula>
    </cfRule>
  </conditionalFormatting>
  <conditionalFormatting sqref="AJ91">
    <cfRule type="cellIs" dxfId="185" priority="233" operator="greaterThan">
      <formula>X91</formula>
    </cfRule>
  </conditionalFormatting>
  <conditionalFormatting sqref="AJ91">
    <cfRule type="cellIs" dxfId="184" priority="232" operator="greaterThan">
      <formula>X91</formula>
    </cfRule>
  </conditionalFormatting>
  <conditionalFormatting sqref="AJ93">
    <cfRule type="cellIs" dxfId="183" priority="231" operator="greaterThan">
      <formula>X93</formula>
    </cfRule>
  </conditionalFormatting>
  <conditionalFormatting sqref="AJ93">
    <cfRule type="cellIs" dxfId="182" priority="230" operator="greaterThan">
      <formula>X93</formula>
    </cfRule>
  </conditionalFormatting>
  <conditionalFormatting sqref="AJ93">
    <cfRule type="cellIs" dxfId="181" priority="229" operator="greaterThan">
      <formula>X93</formula>
    </cfRule>
  </conditionalFormatting>
  <conditionalFormatting sqref="AJ93">
    <cfRule type="cellIs" dxfId="180" priority="228" operator="greaterThan">
      <formula>X93</formula>
    </cfRule>
  </conditionalFormatting>
  <conditionalFormatting sqref="AW85">
    <cfRule type="cellIs" dxfId="179" priority="227" operator="greaterThan">
      <formula>AK85</formula>
    </cfRule>
  </conditionalFormatting>
  <conditionalFormatting sqref="AW85">
    <cfRule type="cellIs" dxfId="178" priority="226" operator="greaterThan">
      <formula>AK85</formula>
    </cfRule>
  </conditionalFormatting>
  <conditionalFormatting sqref="AW93">
    <cfRule type="cellIs" dxfId="177" priority="223" operator="greaterThan">
      <formula>AK93</formula>
    </cfRule>
  </conditionalFormatting>
  <conditionalFormatting sqref="AW93">
    <cfRule type="cellIs" dxfId="176" priority="222" operator="greaterThan">
      <formula>AK93</formula>
    </cfRule>
  </conditionalFormatting>
  <conditionalFormatting sqref="AW93">
    <cfRule type="cellIs" dxfId="175" priority="221" operator="greaterThan">
      <formula>AK93</formula>
    </cfRule>
  </conditionalFormatting>
  <conditionalFormatting sqref="AW93">
    <cfRule type="cellIs" dxfId="174" priority="220" operator="greaterThan">
      <formula>AK93</formula>
    </cfRule>
  </conditionalFormatting>
  <conditionalFormatting sqref="AJ313:AJ315 AJ317:AJ318 AJ320:AJ327">
    <cfRule type="cellIs" dxfId="173" priority="219" operator="greaterThan">
      <formula>X313</formula>
    </cfRule>
  </conditionalFormatting>
  <conditionalFormatting sqref="AW313:AW327">
    <cfRule type="cellIs" dxfId="172" priority="218" operator="greaterThan">
      <formula>AK313</formula>
    </cfRule>
  </conditionalFormatting>
  <conditionalFormatting sqref="J342:J347 J349:J352">
    <cfRule type="cellIs" dxfId="171" priority="216" operator="greaterThan">
      <formula>#REF!</formula>
    </cfRule>
  </conditionalFormatting>
  <conditionalFormatting sqref="W87">
    <cfRule type="cellIs" dxfId="170" priority="214" operator="greaterThan">
      <formula>K87</formula>
    </cfRule>
  </conditionalFormatting>
  <conditionalFormatting sqref="AJ87">
    <cfRule type="cellIs" dxfId="169" priority="213" operator="greaterThan">
      <formula>X87</formula>
    </cfRule>
  </conditionalFormatting>
  <conditionalFormatting sqref="AW87">
    <cfRule type="cellIs" dxfId="168" priority="212" operator="greaterThan">
      <formula>AK87</formula>
    </cfRule>
  </conditionalFormatting>
  <conditionalFormatting sqref="Q175 F175 AD175 AQ175">
    <cfRule type="cellIs" dxfId="167" priority="211" operator="greaterThan">
      <formula>30</formula>
    </cfRule>
  </conditionalFormatting>
  <conditionalFormatting sqref="AQ174 AD174 F174 Q174">
    <cfRule type="cellIs" dxfId="166" priority="210" operator="greaterThan">
      <formula>30</formula>
    </cfRule>
  </conditionalFormatting>
  <conditionalFormatting sqref="Q219 F219 AD219 AQ219">
    <cfRule type="cellIs" dxfId="165" priority="208" operator="greaterThan">
      <formula>30</formula>
    </cfRule>
  </conditionalFormatting>
  <conditionalFormatting sqref="J219">
    <cfRule type="cellIs" dxfId="164" priority="209" operator="greaterThan">
      <formula>#REF!</formula>
    </cfRule>
  </conditionalFormatting>
  <conditionalFormatting sqref="AQ220 AD220 F220 Q220">
    <cfRule type="cellIs" dxfId="163" priority="206" operator="greaterThan">
      <formula>30</formula>
    </cfRule>
  </conditionalFormatting>
  <conditionalFormatting sqref="J220">
    <cfRule type="cellIs" dxfId="162" priority="207" operator="greaterThan">
      <formula>#REF!</formula>
    </cfRule>
  </conditionalFormatting>
  <conditionalFormatting sqref="Q223 AD223 AQ223 F223">
    <cfRule type="cellIs" dxfId="161" priority="204" operator="greaterThan">
      <formula>30</formula>
    </cfRule>
  </conditionalFormatting>
  <conditionalFormatting sqref="J223">
    <cfRule type="cellIs" dxfId="160" priority="205" operator="greaterThan">
      <formula>#REF!</formula>
    </cfRule>
  </conditionalFormatting>
  <conditionalFormatting sqref="Q253 F253 AD253 AQ253">
    <cfRule type="cellIs" dxfId="159" priority="202" operator="greaterThan">
      <formula>30</formula>
    </cfRule>
  </conditionalFormatting>
  <conditionalFormatting sqref="J253">
    <cfRule type="cellIs" dxfId="158" priority="203" operator="greaterThan">
      <formula>#REF!</formula>
    </cfRule>
  </conditionalFormatting>
  <conditionalFormatting sqref="AQ252 AD252 F252 Q252">
    <cfRule type="cellIs" dxfId="157" priority="200" operator="greaterThan">
      <formula>30</formula>
    </cfRule>
  </conditionalFormatting>
  <conditionalFormatting sqref="J252">
    <cfRule type="cellIs" dxfId="156" priority="201" operator="greaterThan">
      <formula>#REF!</formula>
    </cfRule>
  </conditionalFormatting>
  <conditionalFormatting sqref="Q302 F302 AD302 AQ302">
    <cfRule type="cellIs" dxfId="155" priority="198" operator="greaterThan">
      <formula>30</formula>
    </cfRule>
  </conditionalFormatting>
  <conditionalFormatting sqref="J302">
    <cfRule type="cellIs" dxfId="154" priority="199" operator="greaterThan">
      <formula>#REF!</formula>
    </cfRule>
  </conditionalFormatting>
  <conditionalFormatting sqref="AQ301 AD301 F301 Q301">
    <cfRule type="cellIs" dxfId="153" priority="196" operator="greaterThan">
      <formula>30</formula>
    </cfRule>
  </conditionalFormatting>
  <conditionalFormatting sqref="J301">
    <cfRule type="cellIs" dxfId="152" priority="197" operator="greaterThan">
      <formula>#REF!</formula>
    </cfRule>
  </conditionalFormatting>
  <conditionalFormatting sqref="Q347">
    <cfRule type="cellIs" dxfId="151" priority="186" operator="greaterThan">
      <formula>30</formula>
    </cfRule>
  </conditionalFormatting>
  <conditionalFormatting sqref="W347">
    <cfRule type="cellIs" dxfId="150" priority="185" operator="greaterThan">
      <formula>K347</formula>
    </cfRule>
  </conditionalFormatting>
  <conditionalFormatting sqref="F347">
    <cfRule type="cellIs" dxfId="149" priority="184" operator="greaterThan">
      <formula>30</formula>
    </cfRule>
  </conditionalFormatting>
  <conditionalFormatting sqref="F350">
    <cfRule type="cellIs" dxfId="148" priority="183" operator="greaterThan">
      <formula>30</formula>
    </cfRule>
  </conditionalFormatting>
  <conditionalFormatting sqref="AW346">
    <cfRule type="cellIs" dxfId="147" priority="171" operator="greaterThan">
      <formula>#REF!</formula>
    </cfRule>
  </conditionalFormatting>
  <conditionalFormatting sqref="W346">
    <cfRule type="cellIs" dxfId="146" priority="176" operator="greaterThan">
      <formula>#REF!</formula>
    </cfRule>
  </conditionalFormatting>
  <conditionalFormatting sqref="W346">
    <cfRule type="cellIs" dxfId="145" priority="175" operator="greaterThan">
      <formula>#REF!</formula>
    </cfRule>
  </conditionalFormatting>
  <conditionalFormatting sqref="AJ346">
    <cfRule type="cellIs" dxfId="144" priority="174" operator="greaterThan">
      <formula>#REF!</formula>
    </cfRule>
  </conditionalFormatting>
  <conditionalFormatting sqref="AJ346">
    <cfRule type="cellIs" dxfId="143" priority="173" operator="greaterThan">
      <formula>#REF!</formula>
    </cfRule>
  </conditionalFormatting>
  <conditionalFormatting sqref="AW346">
    <cfRule type="cellIs" dxfId="142" priority="172" operator="greaterThan">
      <formula>#REF!</formula>
    </cfRule>
  </conditionalFormatting>
  <conditionalFormatting sqref="Q328 AD328 AQ328 F328">
    <cfRule type="cellIs" dxfId="141" priority="150" operator="greaterThan">
      <formula>30</formula>
    </cfRule>
  </conditionalFormatting>
  <conditionalFormatting sqref="J328">
    <cfRule type="cellIs" dxfId="140" priority="151" operator="greaterThan">
      <formula>#REF!</formula>
    </cfRule>
  </conditionalFormatting>
  <conditionalFormatting sqref="W328">
    <cfRule type="cellIs" dxfId="139" priority="149" operator="greaterThan">
      <formula>K328</formula>
    </cfRule>
  </conditionalFormatting>
  <conditionalFormatting sqref="AJ328">
    <cfRule type="cellIs" dxfId="138" priority="148" operator="greaterThan">
      <formula>X328</formula>
    </cfRule>
  </conditionalFormatting>
  <conditionalFormatting sqref="AW328">
    <cfRule type="cellIs" dxfId="137" priority="147" operator="greaterThan">
      <formula>AK328</formula>
    </cfRule>
  </conditionalFormatting>
  <conditionalFormatting sqref="Q186 F186 AD186 AQ186">
    <cfRule type="cellIs" dxfId="136" priority="145" operator="greaterThan">
      <formula>30</formula>
    </cfRule>
  </conditionalFormatting>
  <conditionalFormatting sqref="Q196 F196 AD196 AQ196">
    <cfRule type="cellIs" dxfId="135" priority="144" operator="greaterThan">
      <formula>30</formula>
    </cfRule>
  </conditionalFormatting>
  <conditionalFormatting sqref="Q195 F195 AD195 AQ195">
    <cfRule type="cellIs" dxfId="134" priority="143" operator="greaterThan">
      <formula>30</formula>
    </cfRule>
  </conditionalFormatting>
  <conditionalFormatting sqref="AQ241 AD241 Q241 F241">
    <cfRule type="cellIs" dxfId="133" priority="141" operator="greaterThan">
      <formula>30</formula>
    </cfRule>
  </conditionalFormatting>
  <conditionalFormatting sqref="J241">
    <cfRule type="cellIs" dxfId="132" priority="142" operator="greaterThan">
      <formula>#REF!</formula>
    </cfRule>
  </conditionalFormatting>
  <conditionalFormatting sqref="F279 Q279 AD279 AQ279">
    <cfRule type="cellIs" dxfId="131" priority="139" operator="greaterThan">
      <formula>30</formula>
    </cfRule>
  </conditionalFormatting>
  <conditionalFormatting sqref="J279">
    <cfRule type="cellIs" dxfId="130" priority="140" operator="greaterThan">
      <formula>#REF!</formula>
    </cfRule>
  </conditionalFormatting>
  <conditionalFormatting sqref="F278 Q278 AD278 AQ278">
    <cfRule type="cellIs" dxfId="129" priority="137" operator="greaterThan">
      <formula>30</formula>
    </cfRule>
  </conditionalFormatting>
  <conditionalFormatting sqref="J278">
    <cfRule type="cellIs" dxfId="128" priority="138" operator="greaterThan">
      <formula>#REF!</formula>
    </cfRule>
  </conditionalFormatting>
  <conditionalFormatting sqref="F272 Q272 AD272 AQ272">
    <cfRule type="cellIs" dxfId="127" priority="135" operator="greaterThan">
      <formula>30</formula>
    </cfRule>
  </conditionalFormatting>
  <conditionalFormatting sqref="J272">
    <cfRule type="cellIs" dxfId="126" priority="136" operator="greaterThan">
      <formula>#REF!</formula>
    </cfRule>
  </conditionalFormatting>
  <conditionalFormatting sqref="F275 Q275 AD275 AQ275">
    <cfRule type="cellIs" dxfId="125" priority="133" operator="greaterThan">
      <formula>30</formula>
    </cfRule>
  </conditionalFormatting>
  <conditionalFormatting sqref="J275">
    <cfRule type="cellIs" dxfId="124" priority="134" operator="greaterThan">
      <formula>#REF!</formula>
    </cfRule>
  </conditionalFormatting>
  <conditionalFormatting sqref="F274 Q274 AD274 AQ274">
    <cfRule type="cellIs" dxfId="123" priority="131" operator="greaterThan">
      <formula>30</formula>
    </cfRule>
  </conditionalFormatting>
  <conditionalFormatting sqref="J274">
    <cfRule type="cellIs" dxfId="122" priority="132" operator="greaterThan">
      <formula>#REF!</formula>
    </cfRule>
  </conditionalFormatting>
  <conditionalFormatting sqref="F273 Q273 AD273 AQ273">
    <cfRule type="cellIs" dxfId="121" priority="129" operator="greaterThan">
      <formula>30</formula>
    </cfRule>
  </conditionalFormatting>
  <conditionalFormatting sqref="J273">
    <cfRule type="cellIs" dxfId="120" priority="130" operator="greaterThan">
      <formula>#REF!</formula>
    </cfRule>
  </conditionalFormatting>
  <conditionalFormatting sqref="F293 Q293 AD293 AQ293">
    <cfRule type="cellIs" dxfId="119" priority="127" operator="greaterThan">
      <formula>30</formula>
    </cfRule>
  </conditionalFormatting>
  <conditionalFormatting sqref="J293">
    <cfRule type="cellIs" dxfId="118" priority="128" operator="greaterThan">
      <formula>#REF!</formula>
    </cfRule>
  </conditionalFormatting>
  <conditionalFormatting sqref="F290 Q290 AD290 AQ290">
    <cfRule type="cellIs" dxfId="117" priority="121" operator="greaterThan">
      <formula>30</formula>
    </cfRule>
  </conditionalFormatting>
  <conditionalFormatting sqref="J290">
    <cfRule type="cellIs" dxfId="116" priority="122" operator="greaterThan">
      <formula>#REF!</formula>
    </cfRule>
  </conditionalFormatting>
  <conditionalFormatting sqref="F292 Q292 AD292 AQ292">
    <cfRule type="cellIs" dxfId="115" priority="123" operator="greaterThan">
      <formula>30</formula>
    </cfRule>
  </conditionalFormatting>
  <conditionalFormatting sqref="J292">
    <cfRule type="cellIs" dxfId="114" priority="124" operator="greaterThan">
      <formula>#REF!</formula>
    </cfRule>
  </conditionalFormatting>
  <conditionalFormatting sqref="F305 Q305 AD305 AQ305">
    <cfRule type="cellIs" dxfId="113" priority="119" operator="greaterThan">
      <formula>30</formula>
    </cfRule>
  </conditionalFormatting>
  <conditionalFormatting sqref="J305">
    <cfRule type="cellIs" dxfId="112" priority="120" operator="greaterThan">
      <formula>#REF!</formula>
    </cfRule>
  </conditionalFormatting>
  <conditionalFormatting sqref="Q211 F211 AD211 AQ211">
    <cfRule type="cellIs" dxfId="111" priority="118" operator="greaterThan">
      <formula>30</formula>
    </cfRule>
  </conditionalFormatting>
  <conditionalFormatting sqref="Q226 F226 AD226 AQ226">
    <cfRule type="cellIs" dxfId="110" priority="117" operator="greaterThan">
      <formula>30</formula>
    </cfRule>
  </conditionalFormatting>
  <conditionalFormatting sqref="Q225 F225 AD225 AQ225">
    <cfRule type="cellIs" dxfId="109" priority="116" operator="greaterThan">
      <formula>30</formula>
    </cfRule>
  </conditionalFormatting>
  <conditionalFormatting sqref="AQ197 AD197 F197 Q197">
    <cfRule type="cellIs" dxfId="108" priority="75" operator="greaterThan">
      <formula>30</formula>
    </cfRule>
  </conditionalFormatting>
  <conditionalFormatting sqref="AQ212 AD212 F212 Q212">
    <cfRule type="cellIs" dxfId="107" priority="72" operator="greaterThan">
      <formula>30</formula>
    </cfRule>
  </conditionalFormatting>
  <conditionalFormatting sqref="Q261 F261 AD261 AQ261">
    <cfRule type="cellIs" dxfId="106" priority="68" operator="greaterThan">
      <formula>30</formula>
    </cfRule>
  </conditionalFormatting>
  <conditionalFormatting sqref="AQ294 AD294 F294 Q294">
    <cfRule type="cellIs" dxfId="105" priority="62" operator="greaterThan">
      <formula>30</formula>
    </cfRule>
  </conditionalFormatting>
  <conditionalFormatting sqref="Q306 F306 AD306 AQ306">
    <cfRule type="cellIs" dxfId="104" priority="56" operator="greaterThan">
      <formula>30</formula>
    </cfRule>
  </conditionalFormatting>
  <conditionalFormatting sqref="J261">
    <cfRule type="cellIs" dxfId="103" priority="69" operator="greaterThan">
      <formula>#REF!</formula>
    </cfRule>
  </conditionalFormatting>
  <conditionalFormatting sqref="J294">
    <cfRule type="cellIs" dxfId="102" priority="63" operator="greaterThan">
      <formula>#REF!</formula>
    </cfRule>
  </conditionalFormatting>
  <conditionalFormatting sqref="J306">
    <cfRule type="cellIs" dxfId="101" priority="57" operator="greaterThan">
      <formula>#REF!</formula>
    </cfRule>
  </conditionalFormatting>
  <conditionalFormatting sqref="W316">
    <cfRule type="cellIs" dxfId="100" priority="51" operator="greaterThan">
      <formula>#REF!</formula>
    </cfRule>
  </conditionalFormatting>
  <conditionalFormatting sqref="W319">
    <cfRule type="cellIs" dxfId="99" priority="50" operator="greaterThan">
      <formula>#REF!</formula>
    </cfRule>
  </conditionalFormatting>
  <conditionalFormatting sqref="AJ319">
    <cfRule type="cellIs" dxfId="98" priority="48" operator="greaterThan">
      <formula>#REF!</formula>
    </cfRule>
  </conditionalFormatting>
  <conditionalFormatting sqref="AJ316">
    <cfRule type="cellIs" dxfId="97" priority="49" operator="greaterThan">
      <formula>#REF!</formula>
    </cfRule>
  </conditionalFormatting>
  <conditionalFormatting sqref="Q254 F254 AD254 AQ254">
    <cfRule type="cellIs" dxfId="96" priority="33" operator="greaterThan">
      <formula>30</formula>
    </cfRule>
  </conditionalFormatting>
  <conditionalFormatting sqref="J254">
    <cfRule type="cellIs" dxfId="95" priority="34" operator="greaterThan">
      <formula>#REF!</formula>
    </cfRule>
  </conditionalFormatting>
  <conditionalFormatting sqref="F276 Q276 AD276 AQ276">
    <cfRule type="cellIs" dxfId="94" priority="31" operator="greaterThan">
      <formula>30</formula>
    </cfRule>
  </conditionalFormatting>
  <conditionalFormatting sqref="J276">
    <cfRule type="cellIs" dxfId="93" priority="32" operator="greaterThan">
      <formula>#REF!</formula>
    </cfRule>
  </conditionalFormatting>
  <conditionalFormatting sqref="F277 Q277 AD277 AQ277">
    <cfRule type="cellIs" dxfId="92" priority="29" operator="greaterThan">
      <formula>30</formula>
    </cfRule>
  </conditionalFormatting>
  <conditionalFormatting sqref="J277">
    <cfRule type="cellIs" dxfId="91" priority="30" operator="greaterThan">
      <formula>#REF!</formula>
    </cfRule>
  </conditionalFormatting>
  <conditionalFormatting sqref="F291 Q291 AD291 AQ291">
    <cfRule type="cellIs" dxfId="90" priority="27" operator="greaterThan">
      <formula>30</formula>
    </cfRule>
  </conditionalFormatting>
  <conditionalFormatting sqref="J291">
    <cfRule type="cellIs" dxfId="89" priority="28" operator="greaterThan">
      <formula>#REF!</formula>
    </cfRule>
  </conditionalFormatting>
  <conditionalFormatting sqref="F303 Q303 AD303 AQ303">
    <cfRule type="cellIs" dxfId="88" priority="25" operator="greaterThan">
      <formula>30</formula>
    </cfRule>
  </conditionalFormatting>
  <conditionalFormatting sqref="J303">
    <cfRule type="cellIs" dxfId="87" priority="26" operator="greaterThan">
      <formula>#REF!</formula>
    </cfRule>
  </conditionalFormatting>
  <pageMargins left="0.23622047244094491" right="0.23622047244094491" top="0.35433070866141736" bottom="0.35433070866141736" header="0.31496062992125984" footer="0.31496062992125984"/>
  <pageSetup paperSize="9" scale="46" orientation="landscape" horizontalDpi="180" verticalDpi="180" r:id="rId1"/>
  <rowBreaks count="1" manualBreakCount="1">
    <brk id="3" max="46" man="1"/>
  </rowBreaks>
  <colBreaks count="3" manualBreakCount="3">
    <brk id="14" max="395" man="1"/>
    <brk id="27" max="395" man="1"/>
    <brk id="40" max="3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BA568"/>
  <sheetViews>
    <sheetView zoomScale="112" zoomScaleNormal="112" workbookViewId="0">
      <selection activeCell="AA539" sqref="AA539"/>
    </sheetView>
  </sheetViews>
  <sheetFormatPr defaultRowHeight="16.5" outlineLevelCol="1"/>
  <cols>
    <col min="1" max="1" width="10.140625" style="320" customWidth="1"/>
    <col min="2" max="2" width="30.140625" style="285" customWidth="1"/>
    <col min="3" max="3" width="20" style="285" customWidth="1" outlineLevel="1"/>
    <col min="4" max="4" width="9.42578125" style="285" customWidth="1" outlineLevel="1"/>
    <col min="5" max="5" width="11" style="285" customWidth="1" outlineLevel="1"/>
    <col min="6" max="6" width="16" style="285" customWidth="1" outlineLevel="1"/>
    <col min="7" max="7" width="16.42578125" style="285" customWidth="1" outlineLevel="1"/>
    <col min="8" max="8" width="12.28515625" style="285" customWidth="1" outlineLevel="1"/>
    <col min="9" max="9" width="19.28515625" style="285" customWidth="1" outlineLevel="1"/>
    <col min="10" max="10" width="22.5703125" style="285" customWidth="1" outlineLevel="1"/>
    <col min="11" max="15" width="19.28515625" style="285" customWidth="1" outlineLevel="1"/>
    <col min="16" max="19" width="17.140625" style="285" customWidth="1"/>
    <col min="20" max="21" width="17.140625" style="285" hidden="1" customWidth="1"/>
    <col min="22" max="23" width="17.140625" style="285" customWidth="1"/>
    <col min="24" max="24" width="17.5703125" style="285" customWidth="1"/>
    <col min="25" max="25" width="17.140625" style="285" customWidth="1"/>
    <col min="26" max="27" width="19.140625" style="285" customWidth="1"/>
    <col min="28" max="28" width="19.28515625" style="285" customWidth="1" outlineLevel="1"/>
    <col min="29" max="30" width="9.140625" style="285" customWidth="1"/>
    <col min="31" max="31" width="15.5703125" style="285" customWidth="1"/>
    <col min="32" max="32" width="14" style="285" customWidth="1"/>
    <col min="33" max="33" width="14" style="285" hidden="1" customWidth="1"/>
    <col min="34" max="34" width="9.140625" style="285" hidden="1" customWidth="1"/>
    <col min="35" max="35" width="16.5703125" style="285" customWidth="1"/>
    <col min="36" max="36" width="14.140625" style="285" customWidth="1"/>
    <col min="37" max="37" width="15" style="285" customWidth="1"/>
    <col min="38" max="38" width="11.7109375" style="285" customWidth="1"/>
    <col min="39" max="39" width="14.5703125" style="285" customWidth="1"/>
    <col min="40" max="40" width="18.5703125" style="285" customWidth="1"/>
    <col min="41" max="41" width="19.28515625" style="285" customWidth="1" outlineLevel="1"/>
    <col min="42" max="42" width="11.140625" style="285" customWidth="1"/>
    <col min="43" max="43" width="8.85546875" style="285" customWidth="1"/>
    <col min="44" max="44" width="16.140625" style="285" customWidth="1"/>
    <col min="45" max="45" width="14" style="285" customWidth="1"/>
    <col min="46" max="46" width="14" style="285" hidden="1" customWidth="1"/>
    <col min="47" max="47" width="9.140625" style="285" hidden="1" customWidth="1"/>
    <col min="48" max="48" width="16.7109375" style="285" customWidth="1"/>
    <col min="49" max="49" width="14.140625" style="285" customWidth="1"/>
    <col min="50" max="50" width="15.5703125" style="285" customWidth="1"/>
    <col min="51" max="51" width="11.7109375" style="285" customWidth="1"/>
    <col min="52" max="52" width="14.5703125" style="285" customWidth="1"/>
    <col min="53" max="53" width="17.28515625" style="285" customWidth="1"/>
    <col min="54" max="16384" width="9.140625" style="285"/>
  </cols>
  <sheetData>
    <row r="1" spans="1:53" s="312" customFormat="1" ht="132.75" thickBot="1">
      <c r="C1" s="1590" t="s">
        <v>47</v>
      </c>
      <c r="D1" s="792" t="s">
        <v>1</v>
      </c>
      <c r="E1" s="282" t="s">
        <v>2059</v>
      </c>
      <c r="F1" s="282" t="s">
        <v>57</v>
      </c>
      <c r="G1" s="282" t="s">
        <v>62</v>
      </c>
      <c r="H1" s="282" t="s">
        <v>63</v>
      </c>
      <c r="I1" s="282" t="s">
        <v>587</v>
      </c>
      <c r="J1" s="282" t="s">
        <v>588</v>
      </c>
      <c r="K1" s="282" t="s">
        <v>848</v>
      </c>
      <c r="L1" s="282" t="s">
        <v>849</v>
      </c>
      <c r="M1" s="282" t="str">
        <f>+M8</f>
        <v>Ընդամենը ամսական աշխատավարձ 2020</v>
      </c>
      <c r="N1" s="282" t="str">
        <f>+N8</f>
        <v>ԸՆԴԱՄԵՆԸ  ԱՇԽԱՏԱՎԱՐՁ 2020</v>
      </c>
      <c r="O1" s="1373" t="s">
        <v>1</v>
      </c>
      <c r="P1" s="282" t="str">
        <f>+P8</f>
        <v xml:space="preserve"> ստաժ</v>
      </c>
      <c r="Q1" s="282" t="str">
        <f t="shared" ref="Q1:AA1" si="0">+Q8</f>
        <v>Ստաժի %-ը</v>
      </c>
      <c r="R1" s="282" t="str">
        <f t="shared" si="0"/>
        <v>Բազային դրույքաչափ</v>
      </c>
      <c r="S1" s="282"/>
      <c r="T1" s="282"/>
      <c r="U1" s="282" t="str">
        <f t="shared" si="0"/>
        <v xml:space="preserve"> %-ով աշխատավարձի բարձրացում</v>
      </c>
      <c r="V1" s="282" t="str">
        <f t="shared" si="0"/>
        <v>հիմնական աշխատավարձ</v>
      </c>
      <c r="W1" s="282" t="str">
        <f t="shared" si="0"/>
        <v>հիմնական աշխատավարձի նկատմամբ սահմանված հավելավճար &lt; 30%</v>
      </c>
      <c r="X1" s="282" t="str">
        <f>+X8</f>
        <v>հիմնական աշխատավարձի և հավելավճարի գումարը</v>
      </c>
      <c r="Y1" s="282" t="str">
        <f t="shared" si="0"/>
        <v>Բարձր Լեռնային+ Ամսական տրվում է նաև 15% լրացուցիչ վճար</v>
      </c>
      <c r="Z1" s="282" t="str">
        <f>+Z8</f>
        <v>Ընդամենը ամսական աշխատավարձ 2021</v>
      </c>
      <c r="AA1" s="282" t="str">
        <f t="shared" si="0"/>
        <v>ԸՆԴԱՄԵՆԸ  ԱՇԽԱՏԱՎԱՐՁ 2021</v>
      </c>
      <c r="AB1" s="1373" t="s">
        <v>1</v>
      </c>
      <c r="AC1" s="282" t="str">
        <f>+AC8</f>
        <v xml:space="preserve"> ստաժ</v>
      </c>
      <c r="AD1" s="282" t="str">
        <f t="shared" ref="AD1:AJ1" si="1">+AD8</f>
        <v>Ստաժի %-ը</v>
      </c>
      <c r="AE1" s="282" t="str">
        <f t="shared" si="1"/>
        <v>Բազային դրույքաչափ</v>
      </c>
      <c r="AF1" s="282"/>
      <c r="AG1" s="282"/>
      <c r="AH1" s="282" t="str">
        <f t="shared" si="1"/>
        <v xml:space="preserve"> %-ով աշխատավարձի բարձրացում</v>
      </c>
      <c r="AI1" s="282" t="str">
        <f t="shared" si="1"/>
        <v>հիմնական աշխատավարձ</v>
      </c>
      <c r="AJ1" s="282" t="str">
        <f t="shared" si="1"/>
        <v>հիմնական աշխատավարձի նկատմամբ սահմանված հավելավճար &lt; 30%</v>
      </c>
      <c r="AK1" s="282" t="str">
        <f>+AK8</f>
        <v>հիմնական աշխատավարձի և հավելավճարի գումարը</v>
      </c>
      <c r="AL1" s="282" t="str">
        <f t="shared" ref="AL1" si="2">+AL8</f>
        <v>Բարձր Լեռնային+ Ամսական տրվում է նաև 15% լրացուցիչ վճար</v>
      </c>
      <c r="AM1" s="282" t="str">
        <f>+AM8</f>
        <v>Ընդամենը ամսական աշխատավարձ 2022</v>
      </c>
      <c r="AN1" s="282" t="str">
        <f t="shared" ref="AN1" si="3">+AN8</f>
        <v>ԸՆԴԱՄԵՆԸ  ԱՇԽԱՏԱՎԱՐՁ 2022</v>
      </c>
      <c r="AO1" s="1373" t="s">
        <v>1</v>
      </c>
      <c r="AP1" s="282" t="str">
        <f>+AP8</f>
        <v xml:space="preserve"> ստաժ</v>
      </c>
      <c r="AQ1" s="282" t="str">
        <f t="shared" ref="AQ1:AW1" si="4">+AQ8</f>
        <v>Ստաժի %-ը</v>
      </c>
      <c r="AR1" s="282" t="str">
        <f t="shared" si="4"/>
        <v>Բազային դրույքաչափ</v>
      </c>
      <c r="AS1" s="282"/>
      <c r="AT1" s="282"/>
      <c r="AU1" s="282" t="str">
        <f t="shared" si="4"/>
        <v xml:space="preserve"> %-ով աշխատավարձի բարձրացում</v>
      </c>
      <c r="AV1" s="282" t="str">
        <f t="shared" si="4"/>
        <v>հիմնական աշխատավարձ</v>
      </c>
      <c r="AW1" s="282" t="str">
        <f t="shared" si="4"/>
        <v>հիմնական աշխատավարձի նկատմամբ սահմանված հավելավճար &lt; 30%</v>
      </c>
      <c r="AX1" s="282" t="str">
        <f>+AX8</f>
        <v>հիմնական աշխատավարձի և հավելավճարի գումարը</v>
      </c>
      <c r="AY1" s="282" t="str">
        <f t="shared" ref="AY1" si="5">+AY8</f>
        <v>Բարձր Լեռնային+ Ամսական տրվում է նաև 15% լրացուցիչ վճար</v>
      </c>
      <c r="AZ1" s="282" t="str">
        <f>+AZ8</f>
        <v>Ընդամենը ամսական աշխատավարձ 2023</v>
      </c>
      <c r="BA1" s="282" t="str">
        <f t="shared" ref="BA1" si="6">+BA8</f>
        <v>ԸՆԴԱՄԵՆԸ  ԱՇԽԱՏԱՎԱՐՁ 2023</v>
      </c>
    </row>
    <row r="2" spans="1:53" s="475" customFormat="1" ht="19.5" customHeight="1" thickBot="1">
      <c r="A2" s="474"/>
      <c r="C2" s="1591"/>
      <c r="D2" s="283">
        <f t="shared" ref="D2:AI2" si="7">+D30+D69+D96+D119+D134+D270+D287+D316+D339+D362+D391+D416+D445+D468+D485+D538+D567</f>
        <v>281</v>
      </c>
      <c r="E2" s="283">
        <f t="shared" si="7"/>
        <v>311</v>
      </c>
      <c r="F2" s="283">
        <f t="shared" si="7"/>
        <v>12</v>
      </c>
      <c r="G2" s="283">
        <f t="shared" si="7"/>
        <v>31482640</v>
      </c>
      <c r="H2" s="283">
        <f t="shared" si="7"/>
        <v>1167.9599999999998</v>
      </c>
      <c r="I2" s="283">
        <f t="shared" si="7"/>
        <v>77248874.400000021</v>
      </c>
      <c r="J2" s="283">
        <f t="shared" si="7"/>
        <v>95241.600000000006</v>
      </c>
      <c r="K2" s="283">
        <f t="shared" si="7"/>
        <v>77344116.00000003</v>
      </c>
      <c r="L2" s="283">
        <f t="shared" si="7"/>
        <v>225703.5</v>
      </c>
      <c r="M2" s="283">
        <f t="shared" si="7"/>
        <v>77569819.50000003</v>
      </c>
      <c r="N2" s="283">
        <f t="shared" si="7"/>
        <v>1008407653.5000001</v>
      </c>
      <c r="O2" s="283">
        <f t="shared" si="7"/>
        <v>476</v>
      </c>
      <c r="P2" s="283">
        <f t="shared" si="7"/>
        <v>787</v>
      </c>
      <c r="Q2" s="283">
        <f t="shared" si="7"/>
        <v>22</v>
      </c>
      <c r="R2" s="283">
        <f t="shared" si="7"/>
        <v>31482640</v>
      </c>
      <c r="S2" s="283">
        <f t="shared" si="7"/>
        <v>1924.5599999999997</v>
      </c>
      <c r="T2" s="283">
        <f t="shared" si="7"/>
        <v>0</v>
      </c>
      <c r="U2" s="283">
        <f t="shared" si="7"/>
        <v>1924.5599999999997</v>
      </c>
      <c r="V2" s="283">
        <f t="shared" si="7"/>
        <v>127290398.39999999</v>
      </c>
      <c r="W2" s="283">
        <f t="shared" si="7"/>
        <v>174609.6</v>
      </c>
      <c r="X2" s="283">
        <f t="shared" si="7"/>
        <v>127465007.99999999</v>
      </c>
      <c r="Y2" s="283">
        <f t="shared" si="7"/>
        <v>225703.5</v>
      </c>
      <c r="Z2" s="283">
        <f t="shared" si="7"/>
        <v>127690711.49999999</v>
      </c>
      <c r="AA2" s="283">
        <f t="shared" si="7"/>
        <v>1659979249.500001</v>
      </c>
      <c r="AB2" s="283">
        <f t="shared" si="7"/>
        <v>476</v>
      </c>
      <c r="AC2" s="283">
        <f t="shared" si="7"/>
        <v>1263</v>
      </c>
      <c r="AD2" s="283">
        <f t="shared" si="7"/>
        <v>32</v>
      </c>
      <c r="AE2" s="283">
        <f t="shared" si="7"/>
        <v>31482640</v>
      </c>
      <c r="AF2" s="283">
        <f t="shared" si="7"/>
        <v>1924.5599999999997</v>
      </c>
      <c r="AG2" s="283">
        <f t="shared" si="7"/>
        <v>0</v>
      </c>
      <c r="AH2" s="283">
        <f t="shared" si="7"/>
        <v>1924.5599999999997</v>
      </c>
      <c r="AI2" s="283">
        <f t="shared" si="7"/>
        <v>127290398.39999999</v>
      </c>
      <c r="AJ2" s="283">
        <f t="shared" ref="AJ2:BA2" si="8">+AJ30+AJ69+AJ96+AJ119+AJ134+AJ270+AJ287+AJ316+AJ339+AJ362+AJ391+AJ416+AJ445+AJ468+AJ485+AJ538+AJ567</f>
        <v>253977.60000000001</v>
      </c>
      <c r="AK2" s="283">
        <f t="shared" si="8"/>
        <v>127544375.99999999</v>
      </c>
      <c r="AL2" s="283">
        <f t="shared" si="8"/>
        <v>225703.5</v>
      </c>
      <c r="AM2" s="283">
        <f t="shared" si="8"/>
        <v>127770079.49999999</v>
      </c>
      <c r="AN2" s="283">
        <f t="shared" si="8"/>
        <v>1661011033.500001</v>
      </c>
      <c r="AO2" s="283">
        <f t="shared" si="8"/>
        <v>476</v>
      </c>
      <c r="AP2" s="283">
        <f t="shared" si="8"/>
        <v>1739</v>
      </c>
      <c r="AQ2" s="283">
        <f t="shared" si="8"/>
        <v>42</v>
      </c>
      <c r="AR2" s="283">
        <f t="shared" si="8"/>
        <v>31482640</v>
      </c>
      <c r="AS2" s="283">
        <f t="shared" si="8"/>
        <v>1924.5599999999997</v>
      </c>
      <c r="AT2" s="283">
        <f t="shared" si="8"/>
        <v>0</v>
      </c>
      <c r="AU2" s="283">
        <f t="shared" si="8"/>
        <v>1924.5599999999997</v>
      </c>
      <c r="AV2" s="283">
        <f t="shared" si="8"/>
        <v>127290398.39999999</v>
      </c>
      <c r="AW2" s="283">
        <f t="shared" si="8"/>
        <v>333345.59999999998</v>
      </c>
      <c r="AX2" s="283">
        <f t="shared" si="8"/>
        <v>127623743.99999999</v>
      </c>
      <c r="AY2" s="283">
        <f t="shared" si="8"/>
        <v>225703.5</v>
      </c>
      <c r="AZ2" s="283">
        <f t="shared" si="8"/>
        <v>127849447.49999999</v>
      </c>
      <c r="BA2" s="283">
        <f t="shared" si="8"/>
        <v>1662042817.500001</v>
      </c>
    </row>
    <row r="3" spans="1:53" s="316" customFormat="1" ht="15" customHeight="1" thickBot="1">
      <c r="A3" s="320"/>
      <c r="C3" s="476" t="s">
        <v>48</v>
      </c>
      <c r="D3" s="796"/>
      <c r="E3" s="284">
        <f>+E2/1000</f>
        <v>0.311</v>
      </c>
      <c r="F3" s="284">
        <f t="shared" ref="F3:M3" si="9">+F2/1000</f>
        <v>1.2E-2</v>
      </c>
      <c r="G3" s="284">
        <f t="shared" si="9"/>
        <v>31482.639999999999</v>
      </c>
      <c r="H3" s="284">
        <f>+H2/1000</f>
        <v>1.1679599999999999</v>
      </c>
      <c r="I3" s="284">
        <f t="shared" si="9"/>
        <v>77248.874400000015</v>
      </c>
      <c r="J3" s="284">
        <f t="shared" si="9"/>
        <v>95.241600000000005</v>
      </c>
      <c r="K3" s="284">
        <f t="shared" si="9"/>
        <v>77344.116000000024</v>
      </c>
      <c r="L3" s="284">
        <f t="shared" si="9"/>
        <v>225.70349999999999</v>
      </c>
      <c r="M3" s="284">
        <f t="shared" si="9"/>
        <v>77569.819500000027</v>
      </c>
      <c r="N3" s="284">
        <f>+N2/1000</f>
        <v>1008407.6535000001</v>
      </c>
      <c r="O3" s="284"/>
      <c r="P3" s="284">
        <f t="shared" ref="P3:Y3" si="10">+P2/1000</f>
        <v>0.78700000000000003</v>
      </c>
      <c r="Q3" s="284">
        <f t="shared" si="10"/>
        <v>2.1999999999999999E-2</v>
      </c>
      <c r="R3" s="284">
        <f t="shared" si="10"/>
        <v>31482.639999999999</v>
      </c>
      <c r="S3" s="284"/>
      <c r="T3" s="284"/>
      <c r="U3" s="284">
        <f t="shared" si="10"/>
        <v>1.9245599999999998</v>
      </c>
      <c r="V3" s="284">
        <f>+V2/1000</f>
        <v>127290.39839999999</v>
      </c>
      <c r="W3" s="284">
        <f>+W2/1000</f>
        <v>174.6096</v>
      </c>
      <c r="X3" s="284">
        <f t="shared" si="10"/>
        <v>127465.00799999999</v>
      </c>
      <c r="Y3" s="284">
        <f t="shared" si="10"/>
        <v>225.70349999999999</v>
      </c>
      <c r="Z3" s="284">
        <f>+Z2/1000</f>
        <v>127690.71149999999</v>
      </c>
      <c r="AA3" s="284">
        <f>+AA2/1000</f>
        <v>1659979.2495000008</v>
      </c>
      <c r="AB3" s="284"/>
      <c r="AC3" s="284">
        <f t="shared" ref="AC3:AH3" si="11">+AC2/1000</f>
        <v>1.2629999999999999</v>
      </c>
      <c r="AD3" s="284">
        <f t="shared" si="11"/>
        <v>3.2000000000000001E-2</v>
      </c>
      <c r="AE3" s="284">
        <f t="shared" si="11"/>
        <v>31482.639999999999</v>
      </c>
      <c r="AF3" s="284"/>
      <c r="AG3" s="284"/>
      <c r="AH3" s="284">
        <f t="shared" si="11"/>
        <v>1.9245599999999998</v>
      </c>
      <c r="AI3" s="284">
        <f>+AI2/1000</f>
        <v>127290.39839999999</v>
      </c>
      <c r="AJ3" s="284">
        <f>+AJ2/1000</f>
        <v>253.9776</v>
      </c>
      <c r="AK3" s="284">
        <f t="shared" ref="AK3:AL3" si="12">+AK2/1000</f>
        <v>127544.37599999999</v>
      </c>
      <c r="AL3" s="284">
        <f t="shared" si="12"/>
        <v>225.70349999999999</v>
      </c>
      <c r="AM3" s="284">
        <f>+AM2/1000</f>
        <v>127770.07949999998</v>
      </c>
      <c r="AN3" s="284">
        <f>+AN2/1000</f>
        <v>1661011.0335000011</v>
      </c>
      <c r="AO3" s="284"/>
      <c r="AP3" s="284">
        <f t="shared" ref="AP3:AU3" si="13">+AP2/1000</f>
        <v>1.7390000000000001</v>
      </c>
      <c r="AQ3" s="284">
        <f t="shared" si="13"/>
        <v>4.2000000000000003E-2</v>
      </c>
      <c r="AR3" s="284">
        <f t="shared" si="13"/>
        <v>31482.639999999999</v>
      </c>
      <c r="AS3" s="284"/>
      <c r="AT3" s="284"/>
      <c r="AU3" s="284">
        <f t="shared" si="13"/>
        <v>1.9245599999999998</v>
      </c>
      <c r="AV3" s="284">
        <f>+AV2/1000</f>
        <v>127290.39839999999</v>
      </c>
      <c r="AW3" s="284">
        <f>+AW2/1000</f>
        <v>333.34559999999999</v>
      </c>
      <c r="AX3" s="284">
        <f t="shared" ref="AX3:AY3" si="14">+AX2/1000</f>
        <v>127623.74399999999</v>
      </c>
      <c r="AY3" s="284">
        <f t="shared" si="14"/>
        <v>225.70349999999999</v>
      </c>
      <c r="AZ3" s="284">
        <f>+AZ2/1000</f>
        <v>127849.44749999998</v>
      </c>
      <c r="BA3" s="284">
        <f>+BA2/1000</f>
        <v>1662042.8175000011</v>
      </c>
    </row>
    <row r="4" spans="1:53" ht="13.5" customHeight="1"/>
    <row r="5" spans="1:53" ht="17.25" customHeight="1" thickBot="1"/>
    <row r="6" spans="1:53" s="477" customFormat="1" ht="30.75" customHeight="1" thickBot="1">
      <c r="A6" s="1584" t="s">
        <v>789</v>
      </c>
      <c r="B6" s="1585"/>
      <c r="C6" s="1586"/>
      <c r="D6" s="800"/>
      <c r="E6" s="1595" t="s">
        <v>2090</v>
      </c>
      <c r="F6" s="1596"/>
      <c r="G6" s="1596"/>
      <c r="H6" s="1596"/>
      <c r="I6" s="1596"/>
      <c r="J6" s="1596"/>
      <c r="K6" s="1596"/>
      <c r="L6" s="1596"/>
      <c r="M6" s="1596"/>
      <c r="N6" s="1597"/>
      <c r="O6" s="1376"/>
      <c r="P6" s="1595" t="s">
        <v>2090</v>
      </c>
      <c r="Q6" s="1596"/>
      <c r="R6" s="1596"/>
      <c r="S6" s="1596"/>
      <c r="T6" s="1596"/>
      <c r="U6" s="1596"/>
      <c r="V6" s="1596"/>
      <c r="W6" s="1596"/>
      <c r="X6" s="1596"/>
      <c r="Y6" s="1596"/>
      <c r="Z6" s="1596"/>
      <c r="AA6" s="1597"/>
      <c r="AB6" s="1376"/>
      <c r="AC6" s="1595" t="s">
        <v>2090</v>
      </c>
      <c r="AD6" s="1596"/>
      <c r="AE6" s="1596"/>
      <c r="AF6" s="1596"/>
      <c r="AG6" s="1596"/>
      <c r="AH6" s="1596"/>
      <c r="AI6" s="1596"/>
      <c r="AJ6" s="1596"/>
      <c r="AK6" s="1596"/>
      <c r="AL6" s="1596"/>
      <c r="AM6" s="1596"/>
      <c r="AN6" s="1597"/>
      <c r="AO6" s="1376"/>
      <c r="AP6" s="1595" t="s">
        <v>2090</v>
      </c>
      <c r="AQ6" s="1596"/>
      <c r="AR6" s="1596"/>
      <c r="AS6" s="1596"/>
      <c r="AT6" s="1596"/>
      <c r="AU6" s="1596"/>
      <c r="AV6" s="1596"/>
      <c r="AW6" s="1596"/>
      <c r="AX6" s="1596"/>
      <c r="AY6" s="1596"/>
      <c r="AZ6" s="1596"/>
      <c r="BA6" s="1597"/>
    </row>
    <row r="7" spans="1:53" s="478" customFormat="1" ht="32.25" customHeight="1" thickBot="1">
      <c r="A7" s="1598"/>
      <c r="B7" s="1599"/>
      <c r="C7" s="1600"/>
      <c r="D7" s="1578" t="s">
        <v>1864</v>
      </c>
      <c r="E7" s="1579"/>
      <c r="F7" s="1579"/>
      <c r="G7" s="1579"/>
      <c r="H7" s="1579"/>
      <c r="I7" s="1579"/>
      <c r="J7" s="1579"/>
      <c r="K7" s="1579"/>
      <c r="L7" s="1579"/>
      <c r="M7" s="1579"/>
      <c r="N7" s="1580"/>
      <c r="O7" s="1375"/>
      <c r="P7" s="1578" t="s">
        <v>1865</v>
      </c>
      <c r="Q7" s="1579"/>
      <c r="R7" s="1579"/>
      <c r="S7" s="1579"/>
      <c r="T7" s="1579"/>
      <c r="U7" s="1579"/>
      <c r="V7" s="1579"/>
      <c r="W7" s="1579"/>
      <c r="X7" s="1579"/>
      <c r="Y7" s="1579"/>
      <c r="Z7" s="1579"/>
      <c r="AA7" s="1580"/>
      <c r="AB7" s="1375"/>
      <c r="AC7" s="1578" t="s">
        <v>2492</v>
      </c>
      <c r="AD7" s="1579"/>
      <c r="AE7" s="1579"/>
      <c r="AF7" s="1579"/>
      <c r="AG7" s="1579"/>
      <c r="AH7" s="1579"/>
      <c r="AI7" s="1579"/>
      <c r="AJ7" s="1579"/>
      <c r="AK7" s="1579"/>
      <c r="AL7" s="1579"/>
      <c r="AM7" s="1579"/>
      <c r="AN7" s="1580"/>
      <c r="AO7" s="1375"/>
      <c r="AP7" s="1578" t="s">
        <v>2489</v>
      </c>
      <c r="AQ7" s="1579"/>
      <c r="AR7" s="1579"/>
      <c r="AS7" s="1579"/>
      <c r="AT7" s="1579"/>
      <c r="AU7" s="1579"/>
      <c r="AV7" s="1579"/>
      <c r="AW7" s="1579"/>
      <c r="AX7" s="1579"/>
      <c r="AY7" s="1579"/>
      <c r="AZ7" s="1579"/>
      <c r="BA7" s="1580"/>
    </row>
    <row r="8" spans="1:53" ht="122.25" customHeight="1" thickBot="1">
      <c r="A8" s="745" t="s">
        <v>10</v>
      </c>
      <c r="B8" s="480" t="s">
        <v>54</v>
      </c>
      <c r="C8" s="742" t="s">
        <v>55</v>
      </c>
      <c r="D8" s="481" t="s">
        <v>1</v>
      </c>
      <c r="E8" s="487" t="s">
        <v>2058</v>
      </c>
      <c r="F8" s="487" t="s">
        <v>57</v>
      </c>
      <c r="G8" s="485" t="s">
        <v>62</v>
      </c>
      <c r="H8" s="489" t="s">
        <v>63</v>
      </c>
      <c r="I8" s="485" t="s">
        <v>587</v>
      </c>
      <c r="J8" s="485" t="s">
        <v>588</v>
      </c>
      <c r="K8" s="485" t="s">
        <v>848</v>
      </c>
      <c r="L8" s="490" t="s">
        <v>880</v>
      </c>
      <c r="M8" s="490" t="s">
        <v>1866</v>
      </c>
      <c r="N8" s="491" t="s">
        <v>1867</v>
      </c>
      <c r="O8" s="481" t="s">
        <v>1</v>
      </c>
      <c r="P8" s="487" t="str">
        <f>+E8</f>
        <v xml:space="preserve"> ստաժ</v>
      </c>
      <c r="Q8" s="488" t="str">
        <f>+F8</f>
        <v>Ստաժի %-ը</v>
      </c>
      <c r="R8" s="485" t="s">
        <v>62</v>
      </c>
      <c r="S8" s="1103" t="s">
        <v>63</v>
      </c>
      <c r="T8" s="1103" t="s">
        <v>2472</v>
      </c>
      <c r="U8" s="1102" t="s">
        <v>2473</v>
      </c>
      <c r="V8" s="485" t="s">
        <v>587</v>
      </c>
      <c r="W8" s="485" t="s">
        <v>588</v>
      </c>
      <c r="X8" s="485" t="s">
        <v>877</v>
      </c>
      <c r="Y8" s="490" t="s">
        <v>881</v>
      </c>
      <c r="Z8" s="490" t="s">
        <v>1868</v>
      </c>
      <c r="AA8" s="491" t="s">
        <v>1869</v>
      </c>
      <c r="AB8" s="481" t="s">
        <v>1</v>
      </c>
      <c r="AC8" s="487" t="str">
        <f>+P8</f>
        <v xml:space="preserve"> ստաժ</v>
      </c>
      <c r="AD8" s="488" t="str">
        <f>+Q8</f>
        <v>Ստաժի %-ը</v>
      </c>
      <c r="AE8" s="485" t="s">
        <v>62</v>
      </c>
      <c r="AF8" s="1103" t="s">
        <v>63</v>
      </c>
      <c r="AG8" s="1103" t="s">
        <v>2472</v>
      </c>
      <c r="AH8" s="1102" t="s">
        <v>2473</v>
      </c>
      <c r="AI8" s="485" t="s">
        <v>587</v>
      </c>
      <c r="AJ8" s="485" t="s">
        <v>588</v>
      </c>
      <c r="AK8" s="485" t="s">
        <v>877</v>
      </c>
      <c r="AL8" s="490" t="s">
        <v>881</v>
      </c>
      <c r="AM8" s="490" t="s">
        <v>2160</v>
      </c>
      <c r="AN8" s="491" t="s">
        <v>2159</v>
      </c>
      <c r="AO8" s="481" t="s">
        <v>1</v>
      </c>
      <c r="AP8" s="487" t="str">
        <f>+AC8</f>
        <v xml:space="preserve"> ստաժ</v>
      </c>
      <c r="AQ8" s="488" t="str">
        <f>+AD8</f>
        <v>Ստաժի %-ը</v>
      </c>
      <c r="AR8" s="485" t="s">
        <v>62</v>
      </c>
      <c r="AS8" s="1103" t="s">
        <v>63</v>
      </c>
      <c r="AT8" s="1103" t="s">
        <v>2472</v>
      </c>
      <c r="AU8" s="1102" t="s">
        <v>2473</v>
      </c>
      <c r="AV8" s="485" t="s">
        <v>587</v>
      </c>
      <c r="AW8" s="485" t="s">
        <v>588</v>
      </c>
      <c r="AX8" s="485" t="s">
        <v>877</v>
      </c>
      <c r="AY8" s="490" t="s">
        <v>881</v>
      </c>
      <c r="AZ8" s="490" t="s">
        <v>2490</v>
      </c>
      <c r="BA8" s="491" t="s">
        <v>2491</v>
      </c>
    </row>
    <row r="9" spans="1:53" ht="51.75" thickBot="1">
      <c r="A9" s="746"/>
      <c r="B9" s="802" t="s">
        <v>2180</v>
      </c>
      <c r="C9" s="743"/>
      <c r="D9" s="743"/>
      <c r="E9" s="750"/>
      <c r="F9" s="750"/>
      <c r="G9" s="747"/>
      <c r="H9" s="751"/>
      <c r="I9" s="747"/>
      <c r="J9" s="747"/>
      <c r="K9" s="747"/>
      <c r="L9" s="752"/>
      <c r="M9" s="752"/>
      <c r="N9" s="747"/>
      <c r="O9" s="747"/>
      <c r="P9" s="750"/>
      <c r="Q9" s="750"/>
      <c r="R9" s="747"/>
      <c r="S9" s="1106"/>
      <c r="T9" s="747"/>
      <c r="U9" s="751"/>
      <c r="V9" s="747"/>
      <c r="W9" s="747"/>
      <c r="X9" s="747"/>
      <c r="Y9" s="752"/>
      <c r="Z9" s="752"/>
      <c r="AA9" s="747"/>
      <c r="AB9" s="747"/>
      <c r="AC9" s="750"/>
      <c r="AD9" s="750"/>
      <c r="AE9" s="747"/>
      <c r="AF9" s="1106"/>
      <c r="AG9" s="747"/>
      <c r="AH9" s="751"/>
      <c r="AI9" s="747"/>
      <c r="AJ9" s="747"/>
      <c r="AK9" s="747"/>
      <c r="AL9" s="752"/>
      <c r="AM9" s="752"/>
      <c r="AN9" s="747"/>
      <c r="AO9" s="747"/>
      <c r="AP9" s="750"/>
      <c r="AQ9" s="750"/>
      <c r="AR9" s="747"/>
      <c r="AS9" s="1106"/>
      <c r="AT9" s="747"/>
      <c r="AU9" s="751"/>
      <c r="AV9" s="747"/>
      <c r="AW9" s="747"/>
      <c r="AX9" s="747"/>
      <c r="AY9" s="752"/>
      <c r="AZ9" s="752"/>
      <c r="BA9" s="747"/>
    </row>
    <row r="10" spans="1:53" ht="23.25" customHeight="1">
      <c r="A10" s="746"/>
      <c r="B10" s="744" t="s">
        <v>2056</v>
      </c>
      <c r="C10" s="743"/>
      <c r="D10" s="743"/>
      <c r="E10" s="750"/>
      <c r="F10" s="750"/>
      <c r="G10" s="747"/>
      <c r="H10" s="751"/>
      <c r="I10" s="747"/>
      <c r="J10" s="747"/>
      <c r="K10" s="747"/>
      <c r="L10" s="752"/>
      <c r="M10" s="752"/>
      <c r="N10" s="747"/>
      <c r="O10" s="747"/>
      <c r="P10" s="750"/>
      <c r="Q10" s="750"/>
      <c r="R10" s="747"/>
      <c r="S10" s="1106"/>
      <c r="T10" s="747"/>
      <c r="U10" s="751"/>
      <c r="V10" s="747"/>
      <c r="W10" s="747"/>
      <c r="X10" s="747"/>
      <c r="Y10" s="752"/>
      <c r="Z10" s="752"/>
      <c r="AA10" s="747"/>
      <c r="AB10" s="747"/>
      <c r="AC10" s="750"/>
      <c r="AD10" s="750"/>
      <c r="AE10" s="747"/>
      <c r="AF10" s="1106"/>
      <c r="AG10" s="747"/>
      <c r="AH10" s="751"/>
      <c r="AI10" s="747"/>
      <c r="AJ10" s="747"/>
      <c r="AK10" s="747"/>
      <c r="AL10" s="752"/>
      <c r="AM10" s="752"/>
      <c r="AN10" s="747"/>
      <c r="AO10" s="747"/>
      <c r="AP10" s="750"/>
      <c r="AQ10" s="750"/>
      <c r="AR10" s="747"/>
      <c r="AS10" s="1106"/>
      <c r="AT10" s="747"/>
      <c r="AU10" s="751"/>
      <c r="AV10" s="747"/>
      <c r="AW10" s="747"/>
      <c r="AX10" s="747"/>
      <c r="AY10" s="752"/>
      <c r="AZ10" s="752"/>
      <c r="BA10" s="747"/>
    </row>
    <row r="11" spans="1:53" s="499" customFormat="1" ht="25.5" customHeight="1" thickBot="1">
      <c r="A11" s="492">
        <v>1</v>
      </c>
      <c r="B11" s="1260" t="s">
        <v>2764</v>
      </c>
      <c r="C11" s="1261" t="s">
        <v>2051</v>
      </c>
      <c r="D11" s="1262">
        <v>1</v>
      </c>
      <c r="E11" s="1263">
        <v>1</v>
      </c>
      <c r="F11" s="1264">
        <f t="shared" ref="F11:F15" si="15">+E11*2</f>
        <v>2</v>
      </c>
      <c r="G11" s="1265">
        <v>66140</v>
      </c>
      <c r="H11" s="1265">
        <v>12</v>
      </c>
      <c r="I11" s="1266">
        <f t="shared" ref="I11:I28" si="16">+H11*G11</f>
        <v>793680</v>
      </c>
      <c r="J11" s="1267">
        <f t="shared" ref="J11:J13" si="17">+I11*F11/100</f>
        <v>15873.6</v>
      </c>
      <c r="K11" s="748">
        <f t="shared" ref="K11:K15" si="18">+I11+J11</f>
        <v>809553.6</v>
      </c>
      <c r="L11" s="749"/>
      <c r="M11" s="505">
        <f>+K11+L11</f>
        <v>809553.6</v>
      </c>
      <c r="N11" s="1321">
        <f>+M11*13</f>
        <v>10524196.799999999</v>
      </c>
      <c r="O11" s="1431">
        <v>1</v>
      </c>
      <c r="P11" s="1318">
        <f t="shared" ref="P11:P28" si="19">+E11+1</f>
        <v>2</v>
      </c>
      <c r="Q11" s="628">
        <f>+P11*2</f>
        <v>4</v>
      </c>
      <c r="R11" s="516">
        <f t="shared" ref="R11:R28" si="20">+G11</f>
        <v>66140</v>
      </c>
      <c r="S11" s="977">
        <v>12</v>
      </c>
      <c r="T11" s="516"/>
      <c r="U11" s="516">
        <f>+S11+S11*T11</f>
        <v>12</v>
      </c>
      <c r="V11" s="629">
        <f t="shared" ref="V11:V15" si="21">+U11*R11</f>
        <v>793680</v>
      </c>
      <c r="W11" s="629">
        <f t="shared" ref="W11:W15" si="22">IF((Q11&lt;=30)*AND(V11*Q11%&gt;J11),V11*Q11%,IF((Q11&gt;30)*AND(V11*30%&gt;J11),V11*30%,J11))</f>
        <v>31747.200000000001</v>
      </c>
      <c r="X11" s="629">
        <f>+V11+W11</f>
        <v>825427.2</v>
      </c>
      <c r="Y11" s="749"/>
      <c r="Z11" s="505">
        <f>+X11+Y11</f>
        <v>825427.2</v>
      </c>
      <c r="AA11" s="1321">
        <f>+Z11*13</f>
        <v>10730553.6</v>
      </c>
      <c r="AB11" s="1431">
        <v>1</v>
      </c>
      <c r="AC11" s="1318">
        <f>+P11+1</f>
        <v>3</v>
      </c>
      <c r="AD11" s="628">
        <f>+AC11*2</f>
        <v>6</v>
      </c>
      <c r="AE11" s="516">
        <f>+R11</f>
        <v>66140</v>
      </c>
      <c r="AF11" s="977">
        <v>12</v>
      </c>
      <c r="AG11" s="516"/>
      <c r="AH11" s="516">
        <f>+AF11+AF11*AG11</f>
        <v>12</v>
      </c>
      <c r="AI11" s="629">
        <f t="shared" ref="AI11:AI15" si="23">+AH11*AE11</f>
        <v>793680</v>
      </c>
      <c r="AJ11" s="629">
        <f t="shared" ref="AJ11:AJ15" si="24">IF((AD11&lt;=30)*AND(AI11*AD11%&gt;W11),AI11*AD11%,IF((AD11&gt;30)*AND(AI11*30%&gt;W11),AI11*30%,W11))</f>
        <v>47620.799999999996</v>
      </c>
      <c r="AK11" s="629">
        <f>+AI11+AJ11</f>
        <v>841300.8</v>
      </c>
      <c r="AL11" s="749"/>
      <c r="AM11" s="505">
        <f>+AK11+AL11</f>
        <v>841300.8</v>
      </c>
      <c r="AN11" s="1321">
        <f>+AM11*13</f>
        <v>10936910.4</v>
      </c>
      <c r="AO11" s="1431">
        <v>1</v>
      </c>
      <c r="AP11" s="1318">
        <f>+AC11+1</f>
        <v>4</v>
      </c>
      <c r="AQ11" s="628">
        <f>+AP11*2</f>
        <v>8</v>
      </c>
      <c r="AR11" s="516">
        <f>+AE11</f>
        <v>66140</v>
      </c>
      <c r="AS11" s="977">
        <v>12</v>
      </c>
      <c r="AT11" s="516"/>
      <c r="AU11" s="516">
        <f>+AS11+AS11*AT11</f>
        <v>12</v>
      </c>
      <c r="AV11" s="629">
        <f t="shared" ref="AV11:AV15" si="25">+AU11*AR11</f>
        <v>793680</v>
      </c>
      <c r="AW11" s="629">
        <f t="shared" ref="AW11:AW15" si="26">IF((AQ11&lt;=30)*AND(AV11*AQ11%&gt;AJ11),AV11*AQ11%,IF((AQ11&gt;30)*AND(AV11*30%&gt;AJ11),AV11*30%,AJ11))</f>
        <v>63494.400000000001</v>
      </c>
      <c r="AX11" s="629">
        <f>+AV11+AW11</f>
        <v>857174.4</v>
      </c>
      <c r="AY11" s="749"/>
      <c r="AZ11" s="505">
        <f>+AX11+AY11</f>
        <v>857174.4</v>
      </c>
      <c r="BA11" s="1321">
        <f>+AZ11*13</f>
        <v>11143267.200000001</v>
      </c>
    </row>
    <row r="12" spans="1:53" s="499" customFormat="1" ht="23.25" customHeight="1" thickBot="1">
      <c r="A12" s="500">
        <v>2</v>
      </c>
      <c r="B12" s="1260" t="s">
        <v>2782</v>
      </c>
      <c r="C12" s="1261" t="s">
        <v>2051</v>
      </c>
      <c r="D12" s="1268">
        <v>1</v>
      </c>
      <c r="E12" s="1263">
        <v>1</v>
      </c>
      <c r="F12" s="1264">
        <f t="shared" si="15"/>
        <v>2</v>
      </c>
      <c r="G12" s="1269">
        <v>66140</v>
      </c>
      <c r="H12" s="1269">
        <v>12</v>
      </c>
      <c r="I12" s="1266">
        <f t="shared" si="16"/>
        <v>793680</v>
      </c>
      <c r="J12" s="1267">
        <f t="shared" si="17"/>
        <v>15873.6</v>
      </c>
      <c r="K12" s="496">
        <f t="shared" si="18"/>
        <v>809553.6</v>
      </c>
      <c r="L12" s="504"/>
      <c r="M12" s="505">
        <f t="shared" ref="M12:M15" si="27">+K12+L12</f>
        <v>809553.6</v>
      </c>
      <c r="N12" s="1321">
        <f t="shared" ref="N12:N28" si="28">+M12*13</f>
        <v>10524196.799999999</v>
      </c>
      <c r="O12" s="1431">
        <v>1</v>
      </c>
      <c r="P12" s="1319">
        <f t="shared" si="19"/>
        <v>2</v>
      </c>
      <c r="Q12" s="501">
        <f t="shared" ref="Q12:Q15" si="29">+P12*2</f>
        <v>4</v>
      </c>
      <c r="R12" s="502">
        <f t="shared" si="20"/>
        <v>66140</v>
      </c>
      <c r="S12" s="977">
        <v>12</v>
      </c>
      <c r="T12" s="516"/>
      <c r="U12" s="516">
        <f t="shared" ref="U12:U28" si="30">+S12+S12*T12</f>
        <v>12</v>
      </c>
      <c r="V12" s="498">
        <f t="shared" si="21"/>
        <v>793680</v>
      </c>
      <c r="W12" s="629">
        <f t="shared" si="22"/>
        <v>31747.200000000001</v>
      </c>
      <c r="X12" s="498">
        <f t="shared" ref="X12:X15" si="31">+V12+W12</f>
        <v>825427.2</v>
      </c>
      <c r="Y12" s="502"/>
      <c r="Z12" s="497">
        <f t="shared" ref="Z12:Z15" si="32">+X12+Y12</f>
        <v>825427.2</v>
      </c>
      <c r="AA12" s="1321">
        <f t="shared" ref="AA12:AA28" si="33">+Z12*13</f>
        <v>10730553.6</v>
      </c>
      <c r="AB12" s="1431">
        <v>1</v>
      </c>
      <c r="AC12" s="1319">
        <f t="shared" ref="AC12:AC15" si="34">+P12+1</f>
        <v>3</v>
      </c>
      <c r="AD12" s="501">
        <f t="shared" ref="AD12:AD15" si="35">+AC12*2</f>
        <v>6</v>
      </c>
      <c r="AE12" s="502">
        <f>+R12</f>
        <v>66140</v>
      </c>
      <c r="AF12" s="977">
        <v>12</v>
      </c>
      <c r="AG12" s="516"/>
      <c r="AH12" s="516">
        <f t="shared" ref="AH12:AH28" si="36">+AF12+AF12*AG12</f>
        <v>12</v>
      </c>
      <c r="AI12" s="498">
        <f t="shared" si="23"/>
        <v>793680</v>
      </c>
      <c r="AJ12" s="629">
        <f t="shared" si="24"/>
        <v>47620.799999999996</v>
      </c>
      <c r="AK12" s="498">
        <f t="shared" ref="AK12" si="37">+AI12+AJ12</f>
        <v>841300.8</v>
      </c>
      <c r="AL12" s="502"/>
      <c r="AM12" s="497">
        <f t="shared" ref="AM12:AM15" si="38">+AK12+AL12</f>
        <v>841300.8</v>
      </c>
      <c r="AN12" s="1321">
        <f t="shared" ref="AN12:AN28" si="39">+AM12*13</f>
        <v>10936910.4</v>
      </c>
      <c r="AO12" s="1431">
        <v>1</v>
      </c>
      <c r="AP12" s="506">
        <f t="shared" ref="AP12:AP15" si="40">+AC12+1</f>
        <v>4</v>
      </c>
      <c r="AQ12" s="501">
        <f t="shared" ref="AQ12:AQ15" si="41">+AP12*2</f>
        <v>8</v>
      </c>
      <c r="AR12" s="502">
        <f>+AE12</f>
        <v>66140</v>
      </c>
      <c r="AS12" s="977">
        <v>12</v>
      </c>
      <c r="AT12" s="516"/>
      <c r="AU12" s="516">
        <f t="shared" ref="AU12:AU28" si="42">+AS12+AS12*AT12</f>
        <v>12</v>
      </c>
      <c r="AV12" s="498">
        <f t="shared" si="25"/>
        <v>793680</v>
      </c>
      <c r="AW12" s="629">
        <f t="shared" si="26"/>
        <v>63494.400000000001</v>
      </c>
      <c r="AX12" s="498">
        <f t="shared" ref="AX12" si="43">+AV12+AW12</f>
        <v>857174.4</v>
      </c>
      <c r="AY12" s="502"/>
      <c r="AZ12" s="497">
        <f t="shared" ref="AZ12:AZ15" si="44">+AX12+AY12</f>
        <v>857174.4</v>
      </c>
      <c r="BA12" s="1321">
        <f t="shared" ref="BA12:BA28" si="45">+AZ12*13</f>
        <v>11143267.200000001</v>
      </c>
    </row>
    <row r="13" spans="1:53" s="499" customFormat="1" ht="23.25" customHeight="1" thickBot="1">
      <c r="A13" s="492">
        <v>3</v>
      </c>
      <c r="B13" s="1260" t="s">
        <v>2053</v>
      </c>
      <c r="C13" s="1261" t="s">
        <v>2051</v>
      </c>
      <c r="D13" s="1268">
        <v>1</v>
      </c>
      <c r="E13" s="1263">
        <v>2</v>
      </c>
      <c r="F13" s="1264">
        <f t="shared" si="15"/>
        <v>4</v>
      </c>
      <c r="G13" s="1269">
        <v>66140</v>
      </c>
      <c r="H13" s="1269">
        <v>12</v>
      </c>
      <c r="I13" s="1266">
        <f t="shared" si="16"/>
        <v>793680</v>
      </c>
      <c r="J13" s="1267">
        <f t="shared" si="17"/>
        <v>31747.200000000001</v>
      </c>
      <c r="K13" s="507">
        <f t="shared" si="18"/>
        <v>825427.2</v>
      </c>
      <c r="L13" s="504"/>
      <c r="M13" s="505">
        <f t="shared" si="27"/>
        <v>825427.2</v>
      </c>
      <c r="N13" s="1321">
        <f t="shared" si="28"/>
        <v>10730553.6</v>
      </c>
      <c r="O13" s="1431">
        <v>1</v>
      </c>
      <c r="P13" s="1319">
        <f t="shared" si="19"/>
        <v>3</v>
      </c>
      <c r="Q13" s="501">
        <f t="shared" si="29"/>
        <v>6</v>
      </c>
      <c r="R13" s="502">
        <f t="shared" si="20"/>
        <v>66140</v>
      </c>
      <c r="S13" s="977">
        <v>12</v>
      </c>
      <c r="T13" s="516"/>
      <c r="U13" s="516">
        <f t="shared" si="30"/>
        <v>12</v>
      </c>
      <c r="V13" s="498">
        <f t="shared" si="21"/>
        <v>793680</v>
      </c>
      <c r="W13" s="629">
        <f t="shared" si="22"/>
        <v>47620.799999999996</v>
      </c>
      <c r="X13" s="498">
        <f>+V13+W13</f>
        <v>841300.8</v>
      </c>
      <c r="Y13" s="502"/>
      <c r="Z13" s="497">
        <f t="shared" si="32"/>
        <v>841300.8</v>
      </c>
      <c r="AA13" s="1321">
        <f t="shared" si="33"/>
        <v>10936910.4</v>
      </c>
      <c r="AB13" s="1431">
        <v>1</v>
      </c>
      <c r="AC13" s="1319">
        <f t="shared" si="34"/>
        <v>4</v>
      </c>
      <c r="AD13" s="501">
        <f t="shared" si="35"/>
        <v>8</v>
      </c>
      <c r="AE13" s="502">
        <f>+R13</f>
        <v>66140</v>
      </c>
      <c r="AF13" s="977">
        <v>12</v>
      </c>
      <c r="AG13" s="516"/>
      <c r="AH13" s="516">
        <f t="shared" si="36"/>
        <v>12</v>
      </c>
      <c r="AI13" s="498">
        <f t="shared" si="23"/>
        <v>793680</v>
      </c>
      <c r="AJ13" s="629">
        <f t="shared" si="24"/>
        <v>63494.400000000001</v>
      </c>
      <c r="AK13" s="498">
        <f>+AI13+AJ13</f>
        <v>857174.4</v>
      </c>
      <c r="AL13" s="502"/>
      <c r="AM13" s="497">
        <f t="shared" si="38"/>
        <v>857174.4</v>
      </c>
      <c r="AN13" s="1321">
        <f t="shared" si="39"/>
        <v>11143267.200000001</v>
      </c>
      <c r="AO13" s="1431">
        <v>1</v>
      </c>
      <c r="AP13" s="506">
        <f t="shared" si="40"/>
        <v>5</v>
      </c>
      <c r="AQ13" s="501">
        <f t="shared" si="41"/>
        <v>10</v>
      </c>
      <c r="AR13" s="502">
        <f>+AE13</f>
        <v>66140</v>
      </c>
      <c r="AS13" s="977">
        <v>12</v>
      </c>
      <c r="AT13" s="516"/>
      <c r="AU13" s="516">
        <f t="shared" si="42"/>
        <v>12</v>
      </c>
      <c r="AV13" s="498">
        <f t="shared" si="25"/>
        <v>793680</v>
      </c>
      <c r="AW13" s="629">
        <f t="shared" si="26"/>
        <v>79368</v>
      </c>
      <c r="AX13" s="498">
        <f>+AV13+AW13</f>
        <v>873048</v>
      </c>
      <c r="AY13" s="502"/>
      <c r="AZ13" s="497">
        <f t="shared" si="44"/>
        <v>873048</v>
      </c>
      <c r="BA13" s="1321">
        <f t="shared" si="45"/>
        <v>11349624</v>
      </c>
    </row>
    <row r="14" spans="1:53" s="499" customFormat="1" ht="23.25" customHeight="1" thickBot="1">
      <c r="A14" s="500">
        <v>4</v>
      </c>
      <c r="B14" s="1260" t="s">
        <v>2054</v>
      </c>
      <c r="C14" s="1261" t="s">
        <v>2051</v>
      </c>
      <c r="D14" s="1268">
        <v>1</v>
      </c>
      <c r="E14" s="1263">
        <v>2</v>
      </c>
      <c r="F14" s="1264">
        <f t="shared" si="15"/>
        <v>4</v>
      </c>
      <c r="G14" s="1269">
        <v>66140</v>
      </c>
      <c r="H14" s="1269">
        <v>12</v>
      </c>
      <c r="I14" s="1266">
        <f t="shared" si="16"/>
        <v>793680</v>
      </c>
      <c r="J14" s="1267">
        <f>+I14*F14/100</f>
        <v>31747.200000000001</v>
      </c>
      <c r="K14" s="507">
        <f t="shared" si="18"/>
        <v>825427.2</v>
      </c>
      <c r="L14" s="504"/>
      <c r="M14" s="505">
        <f t="shared" si="27"/>
        <v>825427.2</v>
      </c>
      <c r="N14" s="1321">
        <f t="shared" si="28"/>
        <v>10730553.6</v>
      </c>
      <c r="O14" s="1431">
        <v>1</v>
      </c>
      <c r="P14" s="1319">
        <f t="shared" si="19"/>
        <v>3</v>
      </c>
      <c r="Q14" s="501">
        <f t="shared" si="29"/>
        <v>6</v>
      </c>
      <c r="R14" s="502">
        <f t="shared" si="20"/>
        <v>66140</v>
      </c>
      <c r="S14" s="977">
        <v>12</v>
      </c>
      <c r="T14" s="516"/>
      <c r="U14" s="516">
        <f t="shared" si="30"/>
        <v>12</v>
      </c>
      <c r="V14" s="498">
        <f t="shared" si="21"/>
        <v>793680</v>
      </c>
      <c r="W14" s="629">
        <f t="shared" si="22"/>
        <v>47620.799999999996</v>
      </c>
      <c r="X14" s="498">
        <f t="shared" si="31"/>
        <v>841300.8</v>
      </c>
      <c r="Y14" s="502"/>
      <c r="Z14" s="497">
        <f t="shared" si="32"/>
        <v>841300.8</v>
      </c>
      <c r="AA14" s="1321">
        <f t="shared" si="33"/>
        <v>10936910.4</v>
      </c>
      <c r="AB14" s="1431">
        <v>1</v>
      </c>
      <c r="AC14" s="1319">
        <f t="shared" si="34"/>
        <v>4</v>
      </c>
      <c r="AD14" s="501">
        <f t="shared" si="35"/>
        <v>8</v>
      </c>
      <c r="AE14" s="502">
        <f>+R14</f>
        <v>66140</v>
      </c>
      <c r="AF14" s="977">
        <v>12</v>
      </c>
      <c r="AG14" s="516"/>
      <c r="AH14" s="516">
        <f t="shared" si="36"/>
        <v>12</v>
      </c>
      <c r="AI14" s="498">
        <f t="shared" si="23"/>
        <v>793680</v>
      </c>
      <c r="AJ14" s="629">
        <f t="shared" si="24"/>
        <v>63494.400000000001</v>
      </c>
      <c r="AK14" s="498">
        <f t="shared" ref="AK14:AK15" si="46">+AI14+AJ14</f>
        <v>857174.4</v>
      </c>
      <c r="AL14" s="502"/>
      <c r="AM14" s="497">
        <f t="shared" si="38"/>
        <v>857174.4</v>
      </c>
      <c r="AN14" s="1321">
        <f t="shared" si="39"/>
        <v>11143267.200000001</v>
      </c>
      <c r="AO14" s="1431">
        <v>1</v>
      </c>
      <c r="AP14" s="506">
        <f t="shared" si="40"/>
        <v>5</v>
      </c>
      <c r="AQ14" s="501">
        <f t="shared" si="41"/>
        <v>10</v>
      </c>
      <c r="AR14" s="502">
        <f>+AE14</f>
        <v>66140</v>
      </c>
      <c r="AS14" s="977">
        <v>12</v>
      </c>
      <c r="AT14" s="516"/>
      <c r="AU14" s="516">
        <f t="shared" si="42"/>
        <v>12</v>
      </c>
      <c r="AV14" s="498">
        <f t="shared" si="25"/>
        <v>793680</v>
      </c>
      <c r="AW14" s="629">
        <f t="shared" si="26"/>
        <v>79368</v>
      </c>
      <c r="AX14" s="498">
        <f t="shared" ref="AX14:AX15" si="47">+AV14+AW14</f>
        <v>873048</v>
      </c>
      <c r="AY14" s="502"/>
      <c r="AZ14" s="497">
        <f t="shared" si="44"/>
        <v>873048</v>
      </c>
      <c r="BA14" s="1321">
        <f t="shared" si="45"/>
        <v>11349624</v>
      </c>
    </row>
    <row r="15" spans="1:53" s="499" customFormat="1" ht="23.25" customHeight="1" thickBot="1">
      <c r="A15" s="492">
        <v>5</v>
      </c>
      <c r="B15" s="1260" t="s">
        <v>70</v>
      </c>
      <c r="C15" s="1261" t="s">
        <v>2051</v>
      </c>
      <c r="D15" s="1268">
        <v>1</v>
      </c>
      <c r="E15" s="1263">
        <v>0</v>
      </c>
      <c r="F15" s="1264">
        <f t="shared" si="15"/>
        <v>0</v>
      </c>
      <c r="G15" s="1269">
        <v>66140</v>
      </c>
      <c r="H15" s="1269">
        <v>12</v>
      </c>
      <c r="I15" s="1266">
        <f t="shared" si="16"/>
        <v>793680</v>
      </c>
      <c r="J15" s="1267">
        <f>+I15*F15/100</f>
        <v>0</v>
      </c>
      <c r="K15" s="507">
        <f t="shared" si="18"/>
        <v>793680</v>
      </c>
      <c r="L15" s="504"/>
      <c r="M15" s="505">
        <f t="shared" si="27"/>
        <v>793680</v>
      </c>
      <c r="N15" s="1321">
        <f t="shared" si="28"/>
        <v>10317840</v>
      </c>
      <c r="O15" s="1431">
        <v>1</v>
      </c>
      <c r="P15" s="1319">
        <f t="shared" si="19"/>
        <v>1</v>
      </c>
      <c r="Q15" s="501">
        <f t="shared" si="29"/>
        <v>2</v>
      </c>
      <c r="R15" s="502">
        <f t="shared" si="20"/>
        <v>66140</v>
      </c>
      <c r="S15" s="977">
        <v>12</v>
      </c>
      <c r="T15" s="516"/>
      <c r="U15" s="516">
        <f t="shared" si="30"/>
        <v>12</v>
      </c>
      <c r="V15" s="498">
        <f t="shared" si="21"/>
        <v>793680</v>
      </c>
      <c r="W15" s="629">
        <f t="shared" si="22"/>
        <v>15873.6</v>
      </c>
      <c r="X15" s="498">
        <f t="shared" si="31"/>
        <v>809553.6</v>
      </c>
      <c r="Y15" s="502"/>
      <c r="Z15" s="497">
        <f t="shared" si="32"/>
        <v>809553.6</v>
      </c>
      <c r="AA15" s="1321">
        <f t="shared" si="33"/>
        <v>10524196.799999999</v>
      </c>
      <c r="AB15" s="1431">
        <v>1</v>
      </c>
      <c r="AC15" s="1319">
        <f t="shared" si="34"/>
        <v>2</v>
      </c>
      <c r="AD15" s="501">
        <f t="shared" si="35"/>
        <v>4</v>
      </c>
      <c r="AE15" s="502">
        <f>+R15</f>
        <v>66140</v>
      </c>
      <c r="AF15" s="977">
        <v>12</v>
      </c>
      <c r="AG15" s="516"/>
      <c r="AH15" s="516">
        <f t="shared" si="36"/>
        <v>12</v>
      </c>
      <c r="AI15" s="498">
        <f t="shared" si="23"/>
        <v>793680</v>
      </c>
      <c r="AJ15" s="629">
        <f t="shared" si="24"/>
        <v>31747.200000000001</v>
      </c>
      <c r="AK15" s="498">
        <f t="shared" si="46"/>
        <v>825427.2</v>
      </c>
      <c r="AL15" s="502"/>
      <c r="AM15" s="497">
        <f t="shared" si="38"/>
        <v>825427.2</v>
      </c>
      <c r="AN15" s="1321">
        <f t="shared" si="39"/>
        <v>10730553.6</v>
      </c>
      <c r="AO15" s="1431">
        <v>1</v>
      </c>
      <c r="AP15" s="506">
        <f t="shared" si="40"/>
        <v>3</v>
      </c>
      <c r="AQ15" s="501">
        <f t="shared" si="41"/>
        <v>6</v>
      </c>
      <c r="AR15" s="502">
        <f>+AE15</f>
        <v>66140</v>
      </c>
      <c r="AS15" s="977">
        <v>12</v>
      </c>
      <c r="AT15" s="516"/>
      <c r="AU15" s="516">
        <f t="shared" si="42"/>
        <v>12</v>
      </c>
      <c r="AV15" s="498">
        <f t="shared" si="25"/>
        <v>793680</v>
      </c>
      <c r="AW15" s="629">
        <f t="shared" si="26"/>
        <v>47620.799999999996</v>
      </c>
      <c r="AX15" s="498">
        <f t="shared" si="47"/>
        <v>841300.8</v>
      </c>
      <c r="AY15" s="502"/>
      <c r="AZ15" s="497">
        <f t="shared" si="44"/>
        <v>841300.8</v>
      </c>
      <c r="BA15" s="1321">
        <f t="shared" si="45"/>
        <v>10936910.4</v>
      </c>
    </row>
    <row r="16" spans="1:53" s="499" customFormat="1" ht="45" customHeight="1" thickBot="1">
      <c r="A16" s="492">
        <v>7</v>
      </c>
      <c r="B16" s="1260" t="s">
        <v>107</v>
      </c>
      <c r="C16" s="1254" t="s">
        <v>106</v>
      </c>
      <c r="D16" s="1268">
        <v>1</v>
      </c>
      <c r="E16" s="1270">
        <v>10</v>
      </c>
      <c r="F16" s="1264"/>
      <c r="G16" s="1269">
        <v>66140</v>
      </c>
      <c r="H16" s="1269">
        <v>10</v>
      </c>
      <c r="I16" s="1266">
        <f t="shared" si="16"/>
        <v>661400</v>
      </c>
      <c r="J16" s="1267">
        <v>0</v>
      </c>
      <c r="K16" s="1271">
        <f t="shared" ref="K16:K25" si="48">+I16+J16</f>
        <v>661400</v>
      </c>
      <c r="L16" s="1272">
        <f>+I16*0.15</f>
        <v>99210</v>
      </c>
      <c r="M16" s="505">
        <f t="shared" ref="M16:M25" si="49">+K16+L16</f>
        <v>760610</v>
      </c>
      <c r="N16" s="1321">
        <f t="shared" si="28"/>
        <v>9887930</v>
      </c>
      <c r="O16" s="1431">
        <v>1</v>
      </c>
      <c r="P16" s="1319">
        <f t="shared" si="19"/>
        <v>11</v>
      </c>
      <c r="Q16" s="501"/>
      <c r="R16" s="502">
        <f t="shared" si="20"/>
        <v>66140</v>
      </c>
      <c r="S16" s="977">
        <v>10</v>
      </c>
      <c r="T16" s="516"/>
      <c r="U16" s="516">
        <f t="shared" si="30"/>
        <v>10</v>
      </c>
      <c r="V16" s="498">
        <f t="shared" ref="V16:V25" si="50">+U16*R16</f>
        <v>661400</v>
      </c>
      <c r="W16" s="498">
        <f>IF((Q16&lt;=30)*AND(V16*Q16%&gt;J16),V16*Q16%,IF((Q16&gt;30)*AND(V16*30%&gt;J16),V16*30%,J16))</f>
        <v>0</v>
      </c>
      <c r="X16" s="498">
        <f t="shared" ref="X16:X25" si="51">+V16+W16</f>
        <v>661400</v>
      </c>
      <c r="Y16" s="504">
        <f>+V16*0.15</f>
        <v>99210</v>
      </c>
      <c r="Z16" s="497">
        <f t="shared" ref="Z16:Z25" si="52">+X16+Y16</f>
        <v>760610</v>
      </c>
      <c r="AA16" s="1321">
        <f t="shared" si="33"/>
        <v>9887930</v>
      </c>
      <c r="AB16" s="1431">
        <v>1</v>
      </c>
      <c r="AC16" s="1319">
        <f t="shared" ref="AC16:AC17" si="53">+P16+1</f>
        <v>12</v>
      </c>
      <c r="AD16" s="501"/>
      <c r="AE16" s="502">
        <f t="shared" ref="AE16:AE17" si="54">+R16</f>
        <v>66140</v>
      </c>
      <c r="AF16" s="977">
        <v>10</v>
      </c>
      <c r="AG16" s="516"/>
      <c r="AH16" s="516">
        <f t="shared" si="36"/>
        <v>10</v>
      </c>
      <c r="AI16" s="498">
        <f t="shared" ref="AI16:AI17" si="55">+AH16*AE16</f>
        <v>661400</v>
      </c>
      <c r="AJ16" s="498">
        <f t="shared" ref="AJ16:AJ17" si="56">IF((AD16&lt;=30)*AND(AI16*AD16%&gt;W16),AI16*AD16%,IF((AD16&gt;30)*AND(AI16*30%&gt;W16),AI16*30%,W16))</f>
        <v>0</v>
      </c>
      <c r="AK16" s="498">
        <f t="shared" ref="AK16:AK17" si="57">+AI16+AJ16</f>
        <v>661400</v>
      </c>
      <c r="AL16" s="504">
        <f>+AI16*0.15</f>
        <v>99210</v>
      </c>
      <c r="AM16" s="497">
        <f t="shared" ref="AM16:AM17" si="58">+AK16+AL16</f>
        <v>760610</v>
      </c>
      <c r="AN16" s="1321">
        <f t="shared" si="39"/>
        <v>9887930</v>
      </c>
      <c r="AO16" s="1431">
        <v>1</v>
      </c>
      <c r="AP16" s="506">
        <f t="shared" ref="AP16:AP17" si="59">+AC16+1</f>
        <v>13</v>
      </c>
      <c r="AQ16" s="501"/>
      <c r="AR16" s="502">
        <f t="shared" ref="AR16:AR17" si="60">+AE16</f>
        <v>66140</v>
      </c>
      <c r="AS16" s="977">
        <v>10</v>
      </c>
      <c r="AT16" s="516"/>
      <c r="AU16" s="516">
        <f t="shared" si="42"/>
        <v>10</v>
      </c>
      <c r="AV16" s="498">
        <f t="shared" ref="AV16:AV17" si="61">+AU16*AR16</f>
        <v>661400</v>
      </c>
      <c r="AW16" s="498">
        <f t="shared" ref="AW16:AW17" si="62">IF((AQ16&lt;=30)*AND(AV16*AQ16%&gt;AJ16),AV16*AQ16%,IF((AQ16&gt;30)*AND(AV16*30%&gt;AJ16),AV16*30%,AJ16))</f>
        <v>0</v>
      </c>
      <c r="AX16" s="498">
        <f t="shared" ref="AX16:AX17" si="63">+AV16+AW16</f>
        <v>661400</v>
      </c>
      <c r="AY16" s="504">
        <f>+AV16*0.15</f>
        <v>99210</v>
      </c>
      <c r="AZ16" s="497">
        <f t="shared" ref="AZ16:AZ17" si="64">+AX16+AY16</f>
        <v>760610</v>
      </c>
      <c r="BA16" s="1321">
        <f t="shared" si="45"/>
        <v>9887930</v>
      </c>
    </row>
    <row r="17" spans="1:53" s="499" customFormat="1" ht="24.75" customHeight="1" thickBot="1">
      <c r="A17" s="492">
        <v>7</v>
      </c>
      <c r="B17" s="1260" t="s">
        <v>90</v>
      </c>
      <c r="C17" s="1254" t="s">
        <v>2057</v>
      </c>
      <c r="D17" s="1268">
        <v>1</v>
      </c>
      <c r="E17" s="1270">
        <v>0</v>
      </c>
      <c r="F17" s="1264"/>
      <c r="G17" s="1269">
        <v>66140</v>
      </c>
      <c r="H17" s="1269">
        <v>4.5</v>
      </c>
      <c r="I17" s="1266">
        <f t="shared" si="16"/>
        <v>297630</v>
      </c>
      <c r="J17" s="503">
        <v>0</v>
      </c>
      <c r="K17" s="507">
        <f t="shared" si="48"/>
        <v>297630</v>
      </c>
      <c r="L17" s="504"/>
      <c r="M17" s="505">
        <f t="shared" si="49"/>
        <v>297630</v>
      </c>
      <c r="N17" s="1321">
        <f t="shared" si="28"/>
        <v>3869190</v>
      </c>
      <c r="O17" s="1431">
        <v>1</v>
      </c>
      <c r="P17" s="1319">
        <f t="shared" si="19"/>
        <v>1</v>
      </c>
      <c r="Q17" s="501"/>
      <c r="R17" s="502">
        <f t="shared" si="20"/>
        <v>66140</v>
      </c>
      <c r="S17" s="977">
        <v>4.5</v>
      </c>
      <c r="T17" s="502"/>
      <c r="U17" s="516">
        <f t="shared" si="30"/>
        <v>4.5</v>
      </c>
      <c r="V17" s="498">
        <f t="shared" si="50"/>
        <v>297630</v>
      </c>
      <c r="W17" s="498">
        <f t="shared" ref="W17:W25" si="65">IF((Q17&lt;=30)*AND(V17*Q17%&gt;J17),V17*Q17%,IF((Q17&gt;30)*AND(V17*30%&gt;J17),V17*30%,J17))</f>
        <v>0</v>
      </c>
      <c r="X17" s="498">
        <f t="shared" si="51"/>
        <v>297630</v>
      </c>
      <c r="Y17" s="504"/>
      <c r="Z17" s="497">
        <f t="shared" si="52"/>
        <v>297630</v>
      </c>
      <c r="AA17" s="1321">
        <f t="shared" si="33"/>
        <v>3869190</v>
      </c>
      <c r="AB17" s="1431">
        <v>1</v>
      </c>
      <c r="AC17" s="1319">
        <f t="shared" si="53"/>
        <v>2</v>
      </c>
      <c r="AD17" s="501"/>
      <c r="AE17" s="502">
        <f t="shared" si="54"/>
        <v>66140</v>
      </c>
      <c r="AF17" s="977">
        <v>4.5</v>
      </c>
      <c r="AG17" s="502"/>
      <c r="AH17" s="516">
        <f t="shared" si="36"/>
        <v>4.5</v>
      </c>
      <c r="AI17" s="498">
        <f t="shared" si="55"/>
        <v>297630</v>
      </c>
      <c r="AJ17" s="498">
        <f t="shared" si="56"/>
        <v>0</v>
      </c>
      <c r="AK17" s="498">
        <f t="shared" si="57"/>
        <v>297630</v>
      </c>
      <c r="AL17" s="504"/>
      <c r="AM17" s="497">
        <f t="shared" si="58"/>
        <v>297630</v>
      </c>
      <c r="AN17" s="1321">
        <f t="shared" si="39"/>
        <v>3869190</v>
      </c>
      <c r="AO17" s="1431">
        <v>1</v>
      </c>
      <c r="AP17" s="506">
        <f t="shared" si="59"/>
        <v>3</v>
      </c>
      <c r="AQ17" s="501"/>
      <c r="AR17" s="502">
        <f t="shared" si="60"/>
        <v>66140</v>
      </c>
      <c r="AS17" s="977">
        <v>4.5</v>
      </c>
      <c r="AT17" s="502"/>
      <c r="AU17" s="516">
        <f t="shared" si="42"/>
        <v>4.5</v>
      </c>
      <c r="AV17" s="498">
        <f t="shared" si="61"/>
        <v>297630</v>
      </c>
      <c r="AW17" s="498">
        <f t="shared" si="62"/>
        <v>0</v>
      </c>
      <c r="AX17" s="498">
        <f t="shared" si="63"/>
        <v>297630</v>
      </c>
      <c r="AY17" s="504"/>
      <c r="AZ17" s="497">
        <f t="shared" si="64"/>
        <v>297630</v>
      </c>
      <c r="BA17" s="1321">
        <f t="shared" si="45"/>
        <v>3869190</v>
      </c>
    </row>
    <row r="18" spans="1:53" s="499" customFormat="1" ht="24.75" customHeight="1" thickBot="1">
      <c r="A18" s="492"/>
      <c r="B18" s="1260" t="s">
        <v>2783</v>
      </c>
      <c r="C18" s="1254" t="s">
        <v>2148</v>
      </c>
      <c r="D18" s="1268">
        <v>1</v>
      </c>
      <c r="E18" s="1270">
        <v>0</v>
      </c>
      <c r="F18" s="1264"/>
      <c r="G18" s="1269">
        <v>66140</v>
      </c>
      <c r="H18" s="1269">
        <v>4.75</v>
      </c>
      <c r="I18" s="1266">
        <f t="shared" si="16"/>
        <v>314165</v>
      </c>
      <c r="J18" s="503">
        <v>0</v>
      </c>
      <c r="K18" s="507">
        <f t="shared" ref="K18" si="66">+I18+J18</f>
        <v>314165</v>
      </c>
      <c r="L18" s="504"/>
      <c r="M18" s="505">
        <f t="shared" ref="M18" si="67">+K18+L18</f>
        <v>314165</v>
      </c>
      <c r="N18" s="1321">
        <f t="shared" si="28"/>
        <v>4084145</v>
      </c>
      <c r="O18" s="1431">
        <v>1</v>
      </c>
      <c r="P18" s="1319">
        <f t="shared" si="19"/>
        <v>1</v>
      </c>
      <c r="Q18" s="501"/>
      <c r="R18" s="502">
        <f t="shared" si="20"/>
        <v>66140</v>
      </c>
      <c r="S18" s="977">
        <v>4.75</v>
      </c>
      <c r="T18" s="502"/>
      <c r="U18" s="516">
        <f t="shared" si="30"/>
        <v>4.75</v>
      </c>
      <c r="V18" s="498">
        <f t="shared" ref="V18" si="68">+U18*R18</f>
        <v>314165</v>
      </c>
      <c r="W18" s="498">
        <f t="shared" ref="W18" si="69">IF((Q18&lt;=30)*AND(V18*Q18%&gt;J18),V18*Q18%,IF((Q18&gt;30)*AND(V18*30%&gt;J18),V18*30%,J18))</f>
        <v>0</v>
      </c>
      <c r="X18" s="498">
        <f t="shared" ref="X18" si="70">+V18+W18</f>
        <v>314165</v>
      </c>
      <c r="Y18" s="504"/>
      <c r="Z18" s="497">
        <f t="shared" ref="Z18" si="71">+X18+Y18</f>
        <v>314165</v>
      </c>
      <c r="AA18" s="1321">
        <f t="shared" si="33"/>
        <v>4084145</v>
      </c>
      <c r="AB18" s="1431">
        <v>1</v>
      </c>
      <c r="AC18" s="1319">
        <f t="shared" ref="AC18:AC28" si="72">+P18+1</f>
        <v>2</v>
      </c>
      <c r="AD18" s="501"/>
      <c r="AE18" s="502">
        <f t="shared" ref="AE18:AE28" si="73">+R18</f>
        <v>66140</v>
      </c>
      <c r="AF18" s="977">
        <v>4.75</v>
      </c>
      <c r="AG18" s="502"/>
      <c r="AH18" s="516">
        <f t="shared" si="36"/>
        <v>4.75</v>
      </c>
      <c r="AI18" s="498">
        <f t="shared" ref="AI18:AI28" si="74">+AH18*AE18</f>
        <v>314165</v>
      </c>
      <c r="AJ18" s="498">
        <f t="shared" ref="AJ18:AJ28" si="75">IF((AD18&lt;=30)*AND(AI18*AD18%&gt;W18),AI18*AD18%,IF((AD18&gt;30)*AND(AI18*30%&gt;W18),AI18*30%,W18))</f>
        <v>0</v>
      </c>
      <c r="AK18" s="498">
        <f t="shared" ref="AK18:AK28" si="76">+AI18+AJ18</f>
        <v>314165</v>
      </c>
      <c r="AL18" s="504"/>
      <c r="AM18" s="497">
        <f t="shared" ref="AM18:AM28" si="77">+AK18+AL18</f>
        <v>314165</v>
      </c>
      <c r="AN18" s="1321">
        <f t="shared" si="39"/>
        <v>4084145</v>
      </c>
      <c r="AO18" s="1431">
        <v>1</v>
      </c>
      <c r="AP18" s="506">
        <f t="shared" ref="AP18:AP28" si="78">+AC18+1</f>
        <v>3</v>
      </c>
      <c r="AQ18" s="501"/>
      <c r="AR18" s="502">
        <f t="shared" ref="AR18:AR28" si="79">+AE18</f>
        <v>66140</v>
      </c>
      <c r="AS18" s="977">
        <v>4.75</v>
      </c>
      <c r="AT18" s="502"/>
      <c r="AU18" s="516">
        <f t="shared" si="42"/>
        <v>4.75</v>
      </c>
      <c r="AV18" s="498">
        <f t="shared" ref="AV18:AV28" si="80">+AU18*AR18</f>
        <v>314165</v>
      </c>
      <c r="AW18" s="498">
        <f t="shared" ref="AW18:AW28" si="81">IF((AQ18&lt;=30)*AND(AV18*AQ18%&gt;AJ18),AV18*AQ18%,IF((AQ18&gt;30)*AND(AV18*30%&gt;AJ18),AV18*30%,AJ18))</f>
        <v>0</v>
      </c>
      <c r="AX18" s="498">
        <f t="shared" ref="AX18:AX28" si="82">+AV18+AW18</f>
        <v>314165</v>
      </c>
      <c r="AY18" s="504"/>
      <c r="AZ18" s="497">
        <f t="shared" ref="AZ18:AZ28" si="83">+AX18+AY18</f>
        <v>314165</v>
      </c>
      <c r="BA18" s="1321">
        <f t="shared" si="45"/>
        <v>4084145</v>
      </c>
    </row>
    <row r="19" spans="1:53" s="499" customFormat="1" ht="24.75" customHeight="1" thickBot="1">
      <c r="A19" s="492"/>
      <c r="B19" s="1260" t="s">
        <v>2784</v>
      </c>
      <c r="C19" s="1254" t="s">
        <v>2148</v>
      </c>
      <c r="D19" s="1268">
        <v>1</v>
      </c>
      <c r="E19" s="1270">
        <v>0</v>
      </c>
      <c r="F19" s="1264"/>
      <c r="G19" s="1269">
        <v>66140</v>
      </c>
      <c r="H19" s="1269">
        <v>4.75</v>
      </c>
      <c r="I19" s="1266">
        <f t="shared" si="16"/>
        <v>314165</v>
      </c>
      <c r="J19" s="503">
        <v>0</v>
      </c>
      <c r="K19" s="507">
        <f t="shared" ref="K19:K24" si="84">+I19+J19</f>
        <v>314165</v>
      </c>
      <c r="L19" s="504"/>
      <c r="M19" s="505">
        <f t="shared" ref="M19:M24" si="85">+K19+L19</f>
        <v>314165</v>
      </c>
      <c r="N19" s="1321">
        <f t="shared" si="28"/>
        <v>4084145</v>
      </c>
      <c r="O19" s="1431">
        <v>1</v>
      </c>
      <c r="P19" s="1319">
        <f t="shared" si="19"/>
        <v>1</v>
      </c>
      <c r="Q19" s="501"/>
      <c r="R19" s="502">
        <f t="shared" si="20"/>
        <v>66140</v>
      </c>
      <c r="S19" s="977">
        <v>4.75</v>
      </c>
      <c r="T19" s="502"/>
      <c r="U19" s="516">
        <f t="shared" si="30"/>
        <v>4.75</v>
      </c>
      <c r="V19" s="498">
        <f t="shared" ref="V19:V24" si="86">+U19*R19</f>
        <v>314165</v>
      </c>
      <c r="W19" s="498">
        <f t="shared" ref="W19:W24" si="87">IF((Q19&lt;=30)*AND(V19*Q19%&gt;J19),V19*Q19%,IF((Q19&gt;30)*AND(V19*30%&gt;J19),V19*30%,J19))</f>
        <v>0</v>
      </c>
      <c r="X19" s="498">
        <f t="shared" ref="X19:X24" si="88">+V19+W19</f>
        <v>314165</v>
      </c>
      <c r="Y19" s="504"/>
      <c r="Z19" s="497">
        <f t="shared" ref="Z19:Z24" si="89">+X19+Y19</f>
        <v>314165</v>
      </c>
      <c r="AA19" s="1321">
        <f t="shared" si="33"/>
        <v>4084145</v>
      </c>
      <c r="AB19" s="1431">
        <v>1</v>
      </c>
      <c r="AC19" s="1319">
        <f t="shared" si="72"/>
        <v>2</v>
      </c>
      <c r="AD19" s="501"/>
      <c r="AE19" s="502">
        <f t="shared" si="73"/>
        <v>66140</v>
      </c>
      <c r="AF19" s="977">
        <v>4.75</v>
      </c>
      <c r="AG19" s="502"/>
      <c r="AH19" s="516">
        <f t="shared" si="36"/>
        <v>4.75</v>
      </c>
      <c r="AI19" s="498">
        <f t="shared" si="74"/>
        <v>314165</v>
      </c>
      <c r="AJ19" s="498">
        <f t="shared" si="75"/>
        <v>0</v>
      </c>
      <c r="AK19" s="498">
        <f t="shared" si="76"/>
        <v>314165</v>
      </c>
      <c r="AL19" s="504"/>
      <c r="AM19" s="497">
        <f t="shared" si="77"/>
        <v>314165</v>
      </c>
      <c r="AN19" s="1321">
        <f t="shared" si="39"/>
        <v>4084145</v>
      </c>
      <c r="AO19" s="1431">
        <v>1</v>
      </c>
      <c r="AP19" s="506">
        <f t="shared" si="78"/>
        <v>3</v>
      </c>
      <c r="AQ19" s="501"/>
      <c r="AR19" s="502">
        <f t="shared" si="79"/>
        <v>66140</v>
      </c>
      <c r="AS19" s="977">
        <v>4.75</v>
      </c>
      <c r="AT19" s="502"/>
      <c r="AU19" s="516">
        <f t="shared" si="42"/>
        <v>4.75</v>
      </c>
      <c r="AV19" s="498">
        <f t="shared" si="80"/>
        <v>314165</v>
      </c>
      <c r="AW19" s="498">
        <f t="shared" si="81"/>
        <v>0</v>
      </c>
      <c r="AX19" s="498">
        <f t="shared" si="82"/>
        <v>314165</v>
      </c>
      <c r="AY19" s="504"/>
      <c r="AZ19" s="497">
        <f t="shared" si="83"/>
        <v>314165</v>
      </c>
      <c r="BA19" s="1321">
        <f t="shared" si="45"/>
        <v>4084145</v>
      </c>
    </row>
    <row r="20" spans="1:53" s="499" customFormat="1" ht="24.75" customHeight="1" thickBot="1">
      <c r="A20" s="492"/>
      <c r="B20" s="1260" t="s">
        <v>2200</v>
      </c>
      <c r="C20" s="1254" t="s">
        <v>2149</v>
      </c>
      <c r="D20" s="1268">
        <v>1</v>
      </c>
      <c r="E20" s="1270">
        <v>0</v>
      </c>
      <c r="F20" s="1264"/>
      <c r="G20" s="1269">
        <v>66140</v>
      </c>
      <c r="H20" s="1269">
        <v>3</v>
      </c>
      <c r="I20" s="1266">
        <f t="shared" si="16"/>
        <v>198420</v>
      </c>
      <c r="J20" s="503">
        <v>0</v>
      </c>
      <c r="K20" s="507">
        <f t="shared" si="84"/>
        <v>198420</v>
      </c>
      <c r="L20" s="504"/>
      <c r="M20" s="505">
        <f t="shared" si="85"/>
        <v>198420</v>
      </c>
      <c r="N20" s="1321">
        <f t="shared" si="28"/>
        <v>2579460</v>
      </c>
      <c r="O20" s="1431">
        <v>1</v>
      </c>
      <c r="P20" s="1319">
        <f t="shared" si="19"/>
        <v>1</v>
      </c>
      <c r="Q20" s="501"/>
      <c r="R20" s="502">
        <f t="shared" si="20"/>
        <v>66140</v>
      </c>
      <c r="S20" s="977">
        <v>3</v>
      </c>
      <c r="T20" s="502"/>
      <c r="U20" s="516">
        <f t="shared" si="30"/>
        <v>3</v>
      </c>
      <c r="V20" s="498">
        <f t="shared" si="86"/>
        <v>198420</v>
      </c>
      <c r="W20" s="498">
        <f t="shared" si="87"/>
        <v>0</v>
      </c>
      <c r="X20" s="498">
        <f t="shared" si="88"/>
        <v>198420</v>
      </c>
      <c r="Y20" s="504"/>
      <c r="Z20" s="497">
        <f t="shared" si="89"/>
        <v>198420</v>
      </c>
      <c r="AA20" s="1321">
        <f t="shared" si="33"/>
        <v>2579460</v>
      </c>
      <c r="AB20" s="1431">
        <v>1</v>
      </c>
      <c r="AC20" s="1319">
        <f t="shared" si="72"/>
        <v>2</v>
      </c>
      <c r="AD20" s="501"/>
      <c r="AE20" s="502">
        <f t="shared" si="73"/>
        <v>66140</v>
      </c>
      <c r="AF20" s="977">
        <v>3</v>
      </c>
      <c r="AG20" s="502"/>
      <c r="AH20" s="516">
        <f t="shared" si="36"/>
        <v>3</v>
      </c>
      <c r="AI20" s="498">
        <f t="shared" si="74"/>
        <v>198420</v>
      </c>
      <c r="AJ20" s="498">
        <f t="shared" si="75"/>
        <v>0</v>
      </c>
      <c r="AK20" s="498">
        <f t="shared" si="76"/>
        <v>198420</v>
      </c>
      <c r="AL20" s="504"/>
      <c r="AM20" s="497">
        <f t="shared" si="77"/>
        <v>198420</v>
      </c>
      <c r="AN20" s="1321">
        <f t="shared" si="39"/>
        <v>2579460</v>
      </c>
      <c r="AO20" s="1431">
        <v>1</v>
      </c>
      <c r="AP20" s="506">
        <f t="shared" si="78"/>
        <v>3</v>
      </c>
      <c r="AQ20" s="501"/>
      <c r="AR20" s="502">
        <f t="shared" si="79"/>
        <v>66140</v>
      </c>
      <c r="AS20" s="977">
        <v>3</v>
      </c>
      <c r="AT20" s="502"/>
      <c r="AU20" s="516">
        <f t="shared" si="42"/>
        <v>3</v>
      </c>
      <c r="AV20" s="498">
        <f t="shared" si="80"/>
        <v>198420</v>
      </c>
      <c r="AW20" s="498">
        <f t="shared" si="81"/>
        <v>0</v>
      </c>
      <c r="AX20" s="498">
        <f t="shared" si="82"/>
        <v>198420</v>
      </c>
      <c r="AY20" s="504"/>
      <c r="AZ20" s="497">
        <f t="shared" si="83"/>
        <v>198420</v>
      </c>
      <c r="BA20" s="1321">
        <f t="shared" si="45"/>
        <v>2579460</v>
      </c>
    </row>
    <row r="21" spans="1:53" s="499" customFormat="1" ht="24.75" customHeight="1" thickBot="1">
      <c r="A21" s="492"/>
      <c r="B21" s="1260" t="s">
        <v>2201</v>
      </c>
      <c r="C21" s="1254" t="s">
        <v>2149</v>
      </c>
      <c r="D21" s="1268">
        <v>1</v>
      </c>
      <c r="E21" s="1270">
        <v>0</v>
      </c>
      <c r="F21" s="1264"/>
      <c r="G21" s="1269">
        <v>66140</v>
      </c>
      <c r="H21" s="1269">
        <v>3</v>
      </c>
      <c r="I21" s="1266">
        <f t="shared" si="16"/>
        <v>198420</v>
      </c>
      <c r="J21" s="503">
        <v>0</v>
      </c>
      <c r="K21" s="507">
        <f t="shared" si="84"/>
        <v>198420</v>
      </c>
      <c r="L21" s="504"/>
      <c r="M21" s="505">
        <f t="shared" si="85"/>
        <v>198420</v>
      </c>
      <c r="N21" s="1321">
        <f t="shared" si="28"/>
        <v>2579460</v>
      </c>
      <c r="O21" s="1431">
        <v>1</v>
      </c>
      <c r="P21" s="1319">
        <f t="shared" si="19"/>
        <v>1</v>
      </c>
      <c r="Q21" s="501"/>
      <c r="R21" s="502">
        <f t="shared" si="20"/>
        <v>66140</v>
      </c>
      <c r="S21" s="977">
        <v>3</v>
      </c>
      <c r="T21" s="502"/>
      <c r="U21" s="516">
        <f t="shared" si="30"/>
        <v>3</v>
      </c>
      <c r="V21" s="498">
        <f t="shared" si="86"/>
        <v>198420</v>
      </c>
      <c r="W21" s="498">
        <f t="shared" si="87"/>
        <v>0</v>
      </c>
      <c r="X21" s="498">
        <f t="shared" si="88"/>
        <v>198420</v>
      </c>
      <c r="Y21" s="504"/>
      <c r="Z21" s="497">
        <f t="shared" si="89"/>
        <v>198420</v>
      </c>
      <c r="AA21" s="1321">
        <f t="shared" si="33"/>
        <v>2579460</v>
      </c>
      <c r="AB21" s="1431">
        <v>1</v>
      </c>
      <c r="AC21" s="1319">
        <f t="shared" si="72"/>
        <v>2</v>
      </c>
      <c r="AD21" s="501"/>
      <c r="AE21" s="502">
        <f t="shared" si="73"/>
        <v>66140</v>
      </c>
      <c r="AF21" s="977">
        <v>3</v>
      </c>
      <c r="AG21" s="502"/>
      <c r="AH21" s="516">
        <f t="shared" si="36"/>
        <v>3</v>
      </c>
      <c r="AI21" s="498">
        <f t="shared" si="74"/>
        <v>198420</v>
      </c>
      <c r="AJ21" s="498">
        <f t="shared" si="75"/>
        <v>0</v>
      </c>
      <c r="AK21" s="498">
        <f t="shared" si="76"/>
        <v>198420</v>
      </c>
      <c r="AL21" s="504"/>
      <c r="AM21" s="497">
        <f t="shared" si="77"/>
        <v>198420</v>
      </c>
      <c r="AN21" s="1321">
        <f t="shared" si="39"/>
        <v>2579460</v>
      </c>
      <c r="AO21" s="1431">
        <v>1</v>
      </c>
      <c r="AP21" s="506">
        <f t="shared" si="78"/>
        <v>3</v>
      </c>
      <c r="AQ21" s="501"/>
      <c r="AR21" s="502">
        <f t="shared" si="79"/>
        <v>66140</v>
      </c>
      <c r="AS21" s="977">
        <v>3</v>
      </c>
      <c r="AT21" s="502"/>
      <c r="AU21" s="516">
        <f t="shared" si="42"/>
        <v>3</v>
      </c>
      <c r="AV21" s="498">
        <f t="shared" si="80"/>
        <v>198420</v>
      </c>
      <c r="AW21" s="498">
        <f t="shared" si="81"/>
        <v>0</v>
      </c>
      <c r="AX21" s="498">
        <f t="shared" si="82"/>
        <v>198420</v>
      </c>
      <c r="AY21" s="504"/>
      <c r="AZ21" s="497">
        <f t="shared" si="83"/>
        <v>198420</v>
      </c>
      <c r="BA21" s="1321">
        <f t="shared" si="45"/>
        <v>2579460</v>
      </c>
    </row>
    <row r="22" spans="1:53" s="499" customFormat="1" ht="24.75" customHeight="1" thickBot="1">
      <c r="A22" s="492"/>
      <c r="B22" s="1260" t="s">
        <v>2785</v>
      </c>
      <c r="C22" s="1254" t="s">
        <v>2149</v>
      </c>
      <c r="D22" s="1268">
        <v>1</v>
      </c>
      <c r="E22" s="1270">
        <v>0</v>
      </c>
      <c r="F22" s="1264"/>
      <c r="G22" s="1269">
        <v>66140</v>
      </c>
      <c r="H22" s="1269">
        <v>3</v>
      </c>
      <c r="I22" s="1266">
        <f t="shared" si="16"/>
        <v>198420</v>
      </c>
      <c r="J22" s="503">
        <v>0</v>
      </c>
      <c r="K22" s="507">
        <f t="shared" si="84"/>
        <v>198420</v>
      </c>
      <c r="L22" s="504"/>
      <c r="M22" s="505">
        <f t="shared" si="85"/>
        <v>198420</v>
      </c>
      <c r="N22" s="1321">
        <f t="shared" si="28"/>
        <v>2579460</v>
      </c>
      <c r="O22" s="1431">
        <v>1</v>
      </c>
      <c r="P22" s="1319">
        <f t="shared" si="19"/>
        <v>1</v>
      </c>
      <c r="Q22" s="501"/>
      <c r="R22" s="502">
        <f t="shared" si="20"/>
        <v>66140</v>
      </c>
      <c r="S22" s="977">
        <v>3</v>
      </c>
      <c r="T22" s="502"/>
      <c r="U22" s="516">
        <f t="shared" si="30"/>
        <v>3</v>
      </c>
      <c r="V22" s="498">
        <f t="shared" si="86"/>
        <v>198420</v>
      </c>
      <c r="W22" s="498">
        <f t="shared" si="87"/>
        <v>0</v>
      </c>
      <c r="X22" s="498">
        <f t="shared" si="88"/>
        <v>198420</v>
      </c>
      <c r="Y22" s="504"/>
      <c r="Z22" s="497">
        <f t="shared" si="89"/>
        <v>198420</v>
      </c>
      <c r="AA22" s="1321">
        <f t="shared" si="33"/>
        <v>2579460</v>
      </c>
      <c r="AB22" s="1431">
        <v>1</v>
      </c>
      <c r="AC22" s="1319">
        <f t="shared" si="72"/>
        <v>2</v>
      </c>
      <c r="AD22" s="501"/>
      <c r="AE22" s="502">
        <f t="shared" si="73"/>
        <v>66140</v>
      </c>
      <c r="AF22" s="977">
        <v>3</v>
      </c>
      <c r="AG22" s="502"/>
      <c r="AH22" s="516">
        <f t="shared" si="36"/>
        <v>3</v>
      </c>
      <c r="AI22" s="498">
        <f t="shared" si="74"/>
        <v>198420</v>
      </c>
      <c r="AJ22" s="498">
        <f t="shared" si="75"/>
        <v>0</v>
      </c>
      <c r="AK22" s="498">
        <f t="shared" si="76"/>
        <v>198420</v>
      </c>
      <c r="AL22" s="504"/>
      <c r="AM22" s="497">
        <f t="shared" si="77"/>
        <v>198420</v>
      </c>
      <c r="AN22" s="1321">
        <f t="shared" si="39"/>
        <v>2579460</v>
      </c>
      <c r="AO22" s="1431">
        <v>1</v>
      </c>
      <c r="AP22" s="506">
        <f t="shared" si="78"/>
        <v>3</v>
      </c>
      <c r="AQ22" s="501"/>
      <c r="AR22" s="502">
        <f t="shared" si="79"/>
        <v>66140</v>
      </c>
      <c r="AS22" s="977">
        <v>3</v>
      </c>
      <c r="AT22" s="502"/>
      <c r="AU22" s="516">
        <f t="shared" si="42"/>
        <v>3</v>
      </c>
      <c r="AV22" s="498">
        <f t="shared" si="80"/>
        <v>198420</v>
      </c>
      <c r="AW22" s="498">
        <f t="shared" si="81"/>
        <v>0</v>
      </c>
      <c r="AX22" s="498">
        <f t="shared" si="82"/>
        <v>198420</v>
      </c>
      <c r="AY22" s="504"/>
      <c r="AZ22" s="497">
        <f t="shared" si="83"/>
        <v>198420</v>
      </c>
      <c r="BA22" s="1321">
        <f t="shared" si="45"/>
        <v>2579460</v>
      </c>
    </row>
    <row r="23" spans="1:53" s="499" customFormat="1" ht="54.75" thickBot="1">
      <c r="A23" s="492"/>
      <c r="B23" s="1273" t="s">
        <v>2786</v>
      </c>
      <c r="C23" s="1254" t="s">
        <v>2149</v>
      </c>
      <c r="D23" s="1268">
        <v>1</v>
      </c>
      <c r="E23" s="1270">
        <v>0</v>
      </c>
      <c r="F23" s="1264"/>
      <c r="G23" s="1269">
        <v>66140</v>
      </c>
      <c r="H23" s="1269">
        <v>3</v>
      </c>
      <c r="I23" s="1266">
        <f t="shared" si="16"/>
        <v>198420</v>
      </c>
      <c r="J23" s="503">
        <v>0</v>
      </c>
      <c r="K23" s="507">
        <f t="shared" si="84"/>
        <v>198420</v>
      </c>
      <c r="L23" s="504"/>
      <c r="M23" s="505">
        <f t="shared" si="85"/>
        <v>198420</v>
      </c>
      <c r="N23" s="1321">
        <f t="shared" si="28"/>
        <v>2579460</v>
      </c>
      <c r="O23" s="1431">
        <v>1</v>
      </c>
      <c r="P23" s="1319">
        <f t="shared" si="19"/>
        <v>1</v>
      </c>
      <c r="Q23" s="501"/>
      <c r="R23" s="502">
        <f t="shared" si="20"/>
        <v>66140</v>
      </c>
      <c r="S23" s="977">
        <v>3</v>
      </c>
      <c r="T23" s="502"/>
      <c r="U23" s="516">
        <f t="shared" si="30"/>
        <v>3</v>
      </c>
      <c r="V23" s="498">
        <f t="shared" si="86"/>
        <v>198420</v>
      </c>
      <c r="W23" s="498">
        <f t="shared" si="87"/>
        <v>0</v>
      </c>
      <c r="X23" s="498">
        <f t="shared" si="88"/>
        <v>198420</v>
      </c>
      <c r="Y23" s="504"/>
      <c r="Z23" s="497">
        <f t="shared" si="89"/>
        <v>198420</v>
      </c>
      <c r="AA23" s="1321">
        <f t="shared" si="33"/>
        <v>2579460</v>
      </c>
      <c r="AB23" s="1431">
        <v>1</v>
      </c>
      <c r="AC23" s="1319">
        <f t="shared" si="72"/>
        <v>2</v>
      </c>
      <c r="AD23" s="501"/>
      <c r="AE23" s="502">
        <f t="shared" si="73"/>
        <v>66140</v>
      </c>
      <c r="AF23" s="977">
        <v>3</v>
      </c>
      <c r="AG23" s="502"/>
      <c r="AH23" s="516">
        <f t="shared" si="36"/>
        <v>3</v>
      </c>
      <c r="AI23" s="498">
        <f t="shared" si="74"/>
        <v>198420</v>
      </c>
      <c r="AJ23" s="498">
        <f t="shared" si="75"/>
        <v>0</v>
      </c>
      <c r="AK23" s="498">
        <f t="shared" si="76"/>
        <v>198420</v>
      </c>
      <c r="AL23" s="504"/>
      <c r="AM23" s="497">
        <f t="shared" si="77"/>
        <v>198420</v>
      </c>
      <c r="AN23" s="1321">
        <f t="shared" si="39"/>
        <v>2579460</v>
      </c>
      <c r="AO23" s="1431">
        <v>1</v>
      </c>
      <c r="AP23" s="506">
        <f t="shared" si="78"/>
        <v>3</v>
      </c>
      <c r="AQ23" s="501"/>
      <c r="AR23" s="502">
        <f t="shared" si="79"/>
        <v>66140</v>
      </c>
      <c r="AS23" s="977">
        <v>3</v>
      </c>
      <c r="AT23" s="502"/>
      <c r="AU23" s="516">
        <f t="shared" si="42"/>
        <v>3</v>
      </c>
      <c r="AV23" s="498">
        <f t="shared" si="80"/>
        <v>198420</v>
      </c>
      <c r="AW23" s="498">
        <f t="shared" si="81"/>
        <v>0</v>
      </c>
      <c r="AX23" s="498">
        <f t="shared" si="82"/>
        <v>198420</v>
      </c>
      <c r="AY23" s="504"/>
      <c r="AZ23" s="497">
        <f t="shared" si="83"/>
        <v>198420</v>
      </c>
      <c r="BA23" s="1321">
        <f t="shared" si="45"/>
        <v>2579460</v>
      </c>
    </row>
    <row r="24" spans="1:53" s="1285" customFormat="1" ht="24.75" customHeight="1" thickBot="1">
      <c r="A24" s="1274"/>
      <c r="B24" s="1260" t="s">
        <v>2787</v>
      </c>
      <c r="C24" s="1254" t="s">
        <v>2149</v>
      </c>
      <c r="D24" s="1268">
        <v>1</v>
      </c>
      <c r="E24" s="1270">
        <v>0</v>
      </c>
      <c r="F24" s="1264"/>
      <c r="G24" s="1269">
        <v>66140</v>
      </c>
      <c r="H24" s="1269">
        <v>3</v>
      </c>
      <c r="I24" s="1266">
        <f t="shared" si="16"/>
        <v>198420</v>
      </c>
      <c r="J24" s="1277">
        <v>0</v>
      </c>
      <c r="K24" s="1278">
        <f t="shared" si="84"/>
        <v>198420</v>
      </c>
      <c r="L24" s="1279"/>
      <c r="M24" s="1280">
        <f t="shared" si="85"/>
        <v>198420</v>
      </c>
      <c r="N24" s="1321">
        <f t="shared" si="28"/>
        <v>2579460</v>
      </c>
      <c r="O24" s="1431">
        <v>1</v>
      </c>
      <c r="P24" s="1320">
        <f t="shared" si="19"/>
        <v>1</v>
      </c>
      <c r="Q24" s="1275"/>
      <c r="R24" s="1276">
        <f t="shared" si="20"/>
        <v>66140</v>
      </c>
      <c r="S24" s="1276">
        <v>3</v>
      </c>
      <c r="T24" s="1276"/>
      <c r="U24" s="1282">
        <f t="shared" si="30"/>
        <v>3</v>
      </c>
      <c r="V24" s="1283">
        <f t="shared" si="86"/>
        <v>198420</v>
      </c>
      <c r="W24" s="1283">
        <f t="shared" si="87"/>
        <v>0</v>
      </c>
      <c r="X24" s="1283">
        <f t="shared" si="88"/>
        <v>198420</v>
      </c>
      <c r="Y24" s="1279"/>
      <c r="Z24" s="1284">
        <f t="shared" si="89"/>
        <v>198420</v>
      </c>
      <c r="AA24" s="1321">
        <f t="shared" si="33"/>
        <v>2579460</v>
      </c>
      <c r="AB24" s="1431">
        <v>1</v>
      </c>
      <c r="AC24" s="1320">
        <f t="shared" si="72"/>
        <v>2</v>
      </c>
      <c r="AD24" s="1275"/>
      <c r="AE24" s="1276">
        <f t="shared" si="73"/>
        <v>66140</v>
      </c>
      <c r="AF24" s="1276">
        <v>3</v>
      </c>
      <c r="AG24" s="1276"/>
      <c r="AH24" s="1282">
        <f t="shared" si="36"/>
        <v>3</v>
      </c>
      <c r="AI24" s="1283">
        <f t="shared" si="74"/>
        <v>198420</v>
      </c>
      <c r="AJ24" s="1283">
        <f t="shared" si="75"/>
        <v>0</v>
      </c>
      <c r="AK24" s="1283">
        <f t="shared" si="76"/>
        <v>198420</v>
      </c>
      <c r="AL24" s="1279"/>
      <c r="AM24" s="1284">
        <f t="shared" si="77"/>
        <v>198420</v>
      </c>
      <c r="AN24" s="1321">
        <f t="shared" si="39"/>
        <v>2579460</v>
      </c>
      <c r="AO24" s="1431">
        <v>1</v>
      </c>
      <c r="AP24" s="1281">
        <f t="shared" si="78"/>
        <v>3</v>
      </c>
      <c r="AQ24" s="1275"/>
      <c r="AR24" s="1276">
        <f t="shared" si="79"/>
        <v>66140</v>
      </c>
      <c r="AS24" s="1276">
        <v>3</v>
      </c>
      <c r="AT24" s="1276"/>
      <c r="AU24" s="1282">
        <f t="shared" si="42"/>
        <v>3</v>
      </c>
      <c r="AV24" s="1283">
        <f t="shared" si="80"/>
        <v>198420</v>
      </c>
      <c r="AW24" s="1283">
        <f t="shared" si="81"/>
        <v>0</v>
      </c>
      <c r="AX24" s="1283">
        <f t="shared" si="82"/>
        <v>198420</v>
      </c>
      <c r="AY24" s="1279"/>
      <c r="AZ24" s="1284">
        <f t="shared" si="83"/>
        <v>198420</v>
      </c>
      <c r="BA24" s="1321">
        <f t="shared" si="45"/>
        <v>2579460</v>
      </c>
    </row>
    <row r="25" spans="1:53" s="1285" customFormat="1" ht="24.75" customHeight="1" thickBot="1">
      <c r="A25" s="1274"/>
      <c r="B25" s="1260" t="s">
        <v>2788</v>
      </c>
      <c r="C25" s="1254" t="s">
        <v>2149</v>
      </c>
      <c r="D25" s="1268">
        <v>1</v>
      </c>
      <c r="E25" s="1270">
        <v>0</v>
      </c>
      <c r="F25" s="1264"/>
      <c r="G25" s="1269">
        <v>66140</v>
      </c>
      <c r="H25" s="1269">
        <v>3</v>
      </c>
      <c r="I25" s="1266">
        <f t="shared" si="16"/>
        <v>198420</v>
      </c>
      <c r="J25" s="1277">
        <v>0</v>
      </c>
      <c r="K25" s="1278">
        <f t="shared" si="48"/>
        <v>198420</v>
      </c>
      <c r="L25" s="1279"/>
      <c r="M25" s="1280">
        <f t="shared" si="49"/>
        <v>198420</v>
      </c>
      <c r="N25" s="1321">
        <f t="shared" si="28"/>
        <v>2579460</v>
      </c>
      <c r="O25" s="1431">
        <v>1</v>
      </c>
      <c r="P25" s="1320">
        <f t="shared" si="19"/>
        <v>1</v>
      </c>
      <c r="Q25" s="1275"/>
      <c r="R25" s="1276">
        <f t="shared" si="20"/>
        <v>66140</v>
      </c>
      <c r="S25" s="1276">
        <v>3</v>
      </c>
      <c r="T25" s="1276"/>
      <c r="U25" s="1282">
        <f t="shared" si="30"/>
        <v>3</v>
      </c>
      <c r="V25" s="1283">
        <f t="shared" si="50"/>
        <v>198420</v>
      </c>
      <c r="W25" s="1283">
        <f t="shared" si="65"/>
        <v>0</v>
      </c>
      <c r="X25" s="1283">
        <f t="shared" si="51"/>
        <v>198420</v>
      </c>
      <c r="Y25" s="1279"/>
      <c r="Z25" s="1284">
        <f t="shared" si="52"/>
        <v>198420</v>
      </c>
      <c r="AA25" s="1321">
        <f t="shared" si="33"/>
        <v>2579460</v>
      </c>
      <c r="AB25" s="1431">
        <v>1</v>
      </c>
      <c r="AC25" s="1320">
        <f t="shared" si="72"/>
        <v>2</v>
      </c>
      <c r="AD25" s="1275"/>
      <c r="AE25" s="1276">
        <f t="shared" si="73"/>
        <v>66140</v>
      </c>
      <c r="AF25" s="1276">
        <v>3</v>
      </c>
      <c r="AG25" s="1276"/>
      <c r="AH25" s="1282">
        <f t="shared" si="36"/>
        <v>3</v>
      </c>
      <c r="AI25" s="1283">
        <f t="shared" si="74"/>
        <v>198420</v>
      </c>
      <c r="AJ25" s="1283">
        <f t="shared" si="75"/>
        <v>0</v>
      </c>
      <c r="AK25" s="1283">
        <f t="shared" si="76"/>
        <v>198420</v>
      </c>
      <c r="AL25" s="1279"/>
      <c r="AM25" s="1284">
        <f t="shared" si="77"/>
        <v>198420</v>
      </c>
      <c r="AN25" s="1321">
        <f t="shared" si="39"/>
        <v>2579460</v>
      </c>
      <c r="AO25" s="1431">
        <v>1</v>
      </c>
      <c r="AP25" s="1281">
        <f t="shared" si="78"/>
        <v>3</v>
      </c>
      <c r="AQ25" s="1275"/>
      <c r="AR25" s="1276">
        <f t="shared" si="79"/>
        <v>66140</v>
      </c>
      <c r="AS25" s="1276">
        <v>3</v>
      </c>
      <c r="AT25" s="1276"/>
      <c r="AU25" s="1282">
        <f t="shared" si="42"/>
        <v>3</v>
      </c>
      <c r="AV25" s="1283">
        <f t="shared" si="80"/>
        <v>198420</v>
      </c>
      <c r="AW25" s="1283">
        <f t="shared" si="81"/>
        <v>0</v>
      </c>
      <c r="AX25" s="1283">
        <f t="shared" si="82"/>
        <v>198420</v>
      </c>
      <c r="AY25" s="1279"/>
      <c r="AZ25" s="1284">
        <f t="shared" si="83"/>
        <v>198420</v>
      </c>
      <c r="BA25" s="1321">
        <f t="shared" si="45"/>
        <v>2579460</v>
      </c>
    </row>
    <row r="26" spans="1:53" s="1285" customFormat="1" ht="24.75" customHeight="1" thickBot="1">
      <c r="A26" s="1274"/>
      <c r="B26" s="1260" t="s">
        <v>2789</v>
      </c>
      <c r="C26" s="1254" t="s">
        <v>2149</v>
      </c>
      <c r="D26" s="1268">
        <v>1</v>
      </c>
      <c r="E26" s="1270">
        <v>0</v>
      </c>
      <c r="F26" s="1264"/>
      <c r="G26" s="1269">
        <v>66140</v>
      </c>
      <c r="H26" s="1269">
        <v>3</v>
      </c>
      <c r="I26" s="1266">
        <f t="shared" si="16"/>
        <v>198420</v>
      </c>
      <c r="J26" s="1277">
        <v>0</v>
      </c>
      <c r="K26" s="1278">
        <f t="shared" ref="K26:K27" si="90">+I26+J26</f>
        <v>198420</v>
      </c>
      <c r="L26" s="1279"/>
      <c r="M26" s="1280">
        <f t="shared" ref="M26:M27" si="91">+K26+L26</f>
        <v>198420</v>
      </c>
      <c r="N26" s="1321">
        <f t="shared" si="28"/>
        <v>2579460</v>
      </c>
      <c r="O26" s="1431">
        <v>1</v>
      </c>
      <c r="P26" s="1320">
        <f t="shared" si="19"/>
        <v>1</v>
      </c>
      <c r="Q26" s="1275"/>
      <c r="R26" s="1276">
        <f t="shared" si="20"/>
        <v>66140</v>
      </c>
      <c r="S26" s="1276">
        <v>3</v>
      </c>
      <c r="T26" s="1276"/>
      <c r="U26" s="1282">
        <f t="shared" si="30"/>
        <v>3</v>
      </c>
      <c r="V26" s="1283">
        <f t="shared" ref="V26:V27" si="92">+U26*R26</f>
        <v>198420</v>
      </c>
      <c r="W26" s="1283">
        <f t="shared" ref="W26:W27" si="93">IF((Q26&lt;=30)*AND(V26*Q26%&gt;J26),V26*Q26%,IF((Q26&gt;30)*AND(V26*30%&gt;J26),V26*30%,J26))</f>
        <v>0</v>
      </c>
      <c r="X26" s="1283">
        <f t="shared" ref="X26:X27" si="94">+V26+W26</f>
        <v>198420</v>
      </c>
      <c r="Y26" s="1279"/>
      <c r="Z26" s="1284">
        <f t="shared" ref="Z26:Z27" si="95">+X26+Y26</f>
        <v>198420</v>
      </c>
      <c r="AA26" s="1321">
        <f t="shared" si="33"/>
        <v>2579460</v>
      </c>
      <c r="AB26" s="1431">
        <v>1</v>
      </c>
      <c r="AC26" s="1320">
        <f t="shared" si="72"/>
        <v>2</v>
      </c>
      <c r="AD26" s="1275"/>
      <c r="AE26" s="1276">
        <f t="shared" si="73"/>
        <v>66140</v>
      </c>
      <c r="AF26" s="1276">
        <v>3</v>
      </c>
      <c r="AG26" s="1276"/>
      <c r="AH26" s="1282">
        <f t="shared" si="36"/>
        <v>3</v>
      </c>
      <c r="AI26" s="1283">
        <f t="shared" si="74"/>
        <v>198420</v>
      </c>
      <c r="AJ26" s="1283">
        <f t="shared" si="75"/>
        <v>0</v>
      </c>
      <c r="AK26" s="1283">
        <f t="shared" si="76"/>
        <v>198420</v>
      </c>
      <c r="AL26" s="1279"/>
      <c r="AM26" s="1284">
        <f t="shared" si="77"/>
        <v>198420</v>
      </c>
      <c r="AN26" s="1321">
        <f t="shared" si="39"/>
        <v>2579460</v>
      </c>
      <c r="AO26" s="1431">
        <v>1</v>
      </c>
      <c r="AP26" s="1281">
        <f t="shared" si="78"/>
        <v>3</v>
      </c>
      <c r="AQ26" s="1275"/>
      <c r="AR26" s="1276">
        <f t="shared" si="79"/>
        <v>66140</v>
      </c>
      <c r="AS26" s="1276">
        <v>3</v>
      </c>
      <c r="AT26" s="1276"/>
      <c r="AU26" s="1282">
        <f t="shared" si="42"/>
        <v>3</v>
      </c>
      <c r="AV26" s="1283">
        <f t="shared" si="80"/>
        <v>198420</v>
      </c>
      <c r="AW26" s="1283">
        <f t="shared" si="81"/>
        <v>0</v>
      </c>
      <c r="AX26" s="1283">
        <f t="shared" si="82"/>
        <v>198420</v>
      </c>
      <c r="AY26" s="1279"/>
      <c r="AZ26" s="1284">
        <f t="shared" si="83"/>
        <v>198420</v>
      </c>
      <c r="BA26" s="1321">
        <f t="shared" si="45"/>
        <v>2579460</v>
      </c>
    </row>
    <row r="27" spans="1:53" s="1285" customFormat="1" ht="24.75" customHeight="1" thickBot="1">
      <c r="A27" s="1274"/>
      <c r="B27" s="1260" t="s">
        <v>70</v>
      </c>
      <c r="C27" s="1254" t="s">
        <v>2149</v>
      </c>
      <c r="D27" s="1268">
        <v>1</v>
      </c>
      <c r="E27" s="1270">
        <v>0</v>
      </c>
      <c r="F27" s="1264"/>
      <c r="G27" s="1269">
        <v>66140</v>
      </c>
      <c r="H27" s="1269">
        <v>3</v>
      </c>
      <c r="I27" s="1266">
        <f t="shared" si="16"/>
        <v>198420</v>
      </c>
      <c r="J27" s="1277">
        <v>0</v>
      </c>
      <c r="K27" s="1278">
        <f t="shared" si="90"/>
        <v>198420</v>
      </c>
      <c r="L27" s="1279"/>
      <c r="M27" s="1280">
        <f t="shared" si="91"/>
        <v>198420</v>
      </c>
      <c r="N27" s="1321">
        <f t="shared" si="28"/>
        <v>2579460</v>
      </c>
      <c r="O27" s="1431">
        <v>1</v>
      </c>
      <c r="P27" s="1320">
        <f t="shared" si="19"/>
        <v>1</v>
      </c>
      <c r="Q27" s="1275"/>
      <c r="R27" s="1276">
        <f t="shared" si="20"/>
        <v>66140</v>
      </c>
      <c r="S27" s="1276">
        <v>3</v>
      </c>
      <c r="T27" s="1276"/>
      <c r="U27" s="1282">
        <f t="shared" si="30"/>
        <v>3</v>
      </c>
      <c r="V27" s="1283">
        <f t="shared" si="92"/>
        <v>198420</v>
      </c>
      <c r="W27" s="1283">
        <f t="shared" si="93"/>
        <v>0</v>
      </c>
      <c r="X27" s="1283">
        <f t="shared" si="94"/>
        <v>198420</v>
      </c>
      <c r="Y27" s="1279"/>
      <c r="Z27" s="1284">
        <f t="shared" si="95"/>
        <v>198420</v>
      </c>
      <c r="AA27" s="1321">
        <f t="shared" si="33"/>
        <v>2579460</v>
      </c>
      <c r="AB27" s="1431">
        <v>1</v>
      </c>
      <c r="AC27" s="1320">
        <f t="shared" si="72"/>
        <v>2</v>
      </c>
      <c r="AD27" s="1275"/>
      <c r="AE27" s="1276">
        <f t="shared" si="73"/>
        <v>66140</v>
      </c>
      <c r="AF27" s="1276">
        <v>3</v>
      </c>
      <c r="AG27" s="1276"/>
      <c r="AH27" s="1282">
        <f t="shared" si="36"/>
        <v>3</v>
      </c>
      <c r="AI27" s="1283">
        <f t="shared" si="74"/>
        <v>198420</v>
      </c>
      <c r="AJ27" s="1283">
        <f t="shared" si="75"/>
        <v>0</v>
      </c>
      <c r="AK27" s="1283">
        <f t="shared" si="76"/>
        <v>198420</v>
      </c>
      <c r="AL27" s="1279"/>
      <c r="AM27" s="1284">
        <f t="shared" si="77"/>
        <v>198420</v>
      </c>
      <c r="AN27" s="1321">
        <f t="shared" si="39"/>
        <v>2579460</v>
      </c>
      <c r="AO27" s="1431">
        <v>1</v>
      </c>
      <c r="AP27" s="1281">
        <f t="shared" si="78"/>
        <v>3</v>
      </c>
      <c r="AQ27" s="1275"/>
      <c r="AR27" s="1276">
        <f t="shared" si="79"/>
        <v>66140</v>
      </c>
      <c r="AS27" s="1276">
        <v>3</v>
      </c>
      <c r="AT27" s="1276"/>
      <c r="AU27" s="1282">
        <f t="shared" si="42"/>
        <v>3</v>
      </c>
      <c r="AV27" s="1283">
        <f t="shared" si="80"/>
        <v>198420</v>
      </c>
      <c r="AW27" s="1283">
        <f t="shared" si="81"/>
        <v>0</v>
      </c>
      <c r="AX27" s="1283">
        <f t="shared" si="82"/>
        <v>198420</v>
      </c>
      <c r="AY27" s="1279"/>
      <c r="AZ27" s="1284">
        <f t="shared" si="83"/>
        <v>198420</v>
      </c>
      <c r="BA27" s="1321">
        <f t="shared" si="45"/>
        <v>2579460</v>
      </c>
    </row>
    <row r="28" spans="1:53" s="1285" customFormat="1" ht="24.75" customHeight="1" thickBot="1">
      <c r="A28" s="1274"/>
      <c r="B28" s="1260" t="s">
        <v>70</v>
      </c>
      <c r="C28" s="1254" t="s">
        <v>2149</v>
      </c>
      <c r="D28" s="1268">
        <v>1</v>
      </c>
      <c r="E28" s="1270">
        <v>0</v>
      </c>
      <c r="F28" s="1264"/>
      <c r="G28" s="1269">
        <v>66140</v>
      </c>
      <c r="H28" s="1269">
        <v>3</v>
      </c>
      <c r="I28" s="1266">
        <f t="shared" si="16"/>
        <v>198420</v>
      </c>
      <c r="J28" s="1277">
        <v>0</v>
      </c>
      <c r="K28" s="1278">
        <f t="shared" ref="K28:K29" si="96">+I28+J28</f>
        <v>198420</v>
      </c>
      <c r="L28" s="1279"/>
      <c r="M28" s="1280">
        <f t="shared" ref="M28:M29" si="97">+K28+L28</f>
        <v>198420</v>
      </c>
      <c r="N28" s="1321">
        <f t="shared" si="28"/>
        <v>2579460</v>
      </c>
      <c r="O28" s="1431">
        <v>1</v>
      </c>
      <c r="P28" s="1320">
        <f t="shared" si="19"/>
        <v>1</v>
      </c>
      <c r="Q28" s="1275"/>
      <c r="R28" s="1276">
        <f t="shared" si="20"/>
        <v>66140</v>
      </c>
      <c r="S28" s="1276">
        <v>3</v>
      </c>
      <c r="T28" s="1276"/>
      <c r="U28" s="1282">
        <f t="shared" si="30"/>
        <v>3</v>
      </c>
      <c r="V28" s="1283">
        <f t="shared" ref="V28:V35" si="98">+U28*R28</f>
        <v>198420</v>
      </c>
      <c r="W28" s="1283">
        <f t="shared" ref="W28:W35" si="99">IF((Q28&lt;=30)*AND(V28*Q28%&gt;J28),V28*Q28%,IF((Q28&gt;30)*AND(V28*30%&gt;J28),V28*30%,J28))</f>
        <v>0</v>
      </c>
      <c r="X28" s="1283">
        <f t="shared" ref="X28:X35" si="100">+V28+W28</f>
        <v>198420</v>
      </c>
      <c r="Y28" s="1279"/>
      <c r="Z28" s="1284">
        <f t="shared" ref="Z28:Z35" si="101">+X28+Y28</f>
        <v>198420</v>
      </c>
      <c r="AA28" s="1321">
        <f t="shared" si="33"/>
        <v>2579460</v>
      </c>
      <c r="AB28" s="1431">
        <v>1</v>
      </c>
      <c r="AC28" s="1320">
        <f t="shared" si="72"/>
        <v>2</v>
      </c>
      <c r="AD28" s="1275"/>
      <c r="AE28" s="1276">
        <f t="shared" si="73"/>
        <v>66140</v>
      </c>
      <c r="AF28" s="1276">
        <v>3</v>
      </c>
      <c r="AG28" s="1276"/>
      <c r="AH28" s="1282">
        <f t="shared" si="36"/>
        <v>3</v>
      </c>
      <c r="AI28" s="1283">
        <f t="shared" si="74"/>
        <v>198420</v>
      </c>
      <c r="AJ28" s="1283">
        <f t="shared" si="75"/>
        <v>0</v>
      </c>
      <c r="AK28" s="1283">
        <f t="shared" si="76"/>
        <v>198420</v>
      </c>
      <c r="AL28" s="1279"/>
      <c r="AM28" s="1284">
        <f t="shared" si="77"/>
        <v>198420</v>
      </c>
      <c r="AN28" s="1321">
        <f t="shared" si="39"/>
        <v>2579460</v>
      </c>
      <c r="AO28" s="1431">
        <v>1</v>
      </c>
      <c r="AP28" s="1281">
        <f t="shared" si="78"/>
        <v>3</v>
      </c>
      <c r="AQ28" s="1275"/>
      <c r="AR28" s="1276">
        <f t="shared" si="79"/>
        <v>66140</v>
      </c>
      <c r="AS28" s="1276">
        <v>3</v>
      </c>
      <c r="AT28" s="1276"/>
      <c r="AU28" s="1282">
        <f t="shared" si="42"/>
        <v>3</v>
      </c>
      <c r="AV28" s="1283">
        <f t="shared" si="80"/>
        <v>198420</v>
      </c>
      <c r="AW28" s="1283">
        <f t="shared" si="81"/>
        <v>0</v>
      </c>
      <c r="AX28" s="1283">
        <f t="shared" si="82"/>
        <v>198420</v>
      </c>
      <c r="AY28" s="1279"/>
      <c r="AZ28" s="1284">
        <f t="shared" si="83"/>
        <v>198420</v>
      </c>
      <c r="BA28" s="1321">
        <f t="shared" si="45"/>
        <v>2579460</v>
      </c>
    </row>
    <row r="29" spans="1:53" s="1285" customFormat="1" ht="39" thickBot="1">
      <c r="A29" s="1274"/>
      <c r="B29" s="1260" t="s">
        <v>2202</v>
      </c>
      <c r="C29" s="1254" t="s">
        <v>1053</v>
      </c>
      <c r="D29" s="1268">
        <v>1</v>
      </c>
      <c r="E29" s="1270">
        <v>0</v>
      </c>
      <c r="F29" s="1264"/>
      <c r="G29" s="1269">
        <v>66140</v>
      </c>
      <c r="H29" s="1269">
        <v>3.5</v>
      </c>
      <c r="I29" s="1266">
        <f t="shared" ref="I29" si="102">+H29*G29</f>
        <v>231490</v>
      </c>
      <c r="J29" s="1277">
        <v>0</v>
      </c>
      <c r="K29" s="1278">
        <f t="shared" si="96"/>
        <v>231490</v>
      </c>
      <c r="L29" s="1279"/>
      <c r="M29" s="1280">
        <f t="shared" si="97"/>
        <v>231490</v>
      </c>
      <c r="N29" s="1437">
        <f t="shared" ref="N29:N35" si="103">+M29*13</f>
        <v>3009370</v>
      </c>
      <c r="O29" s="1431">
        <v>1</v>
      </c>
      <c r="P29" s="1320">
        <f t="shared" ref="P29" si="104">+E29+1</f>
        <v>1</v>
      </c>
      <c r="Q29" s="1275"/>
      <c r="R29" s="1276">
        <f t="shared" ref="R29:R35" si="105">+G29</f>
        <v>66140</v>
      </c>
      <c r="S29" s="1276">
        <v>3.5</v>
      </c>
      <c r="T29" s="1276"/>
      <c r="U29" s="1282">
        <f t="shared" ref="U29:U35" si="106">+S29+S29*T29</f>
        <v>3.5</v>
      </c>
      <c r="V29" s="1283">
        <f t="shared" si="98"/>
        <v>231490</v>
      </c>
      <c r="W29" s="1283">
        <f t="shared" si="99"/>
        <v>0</v>
      </c>
      <c r="X29" s="1283">
        <f t="shared" si="100"/>
        <v>231490</v>
      </c>
      <c r="Y29" s="1279"/>
      <c r="Z29" s="1284">
        <f t="shared" si="101"/>
        <v>231490</v>
      </c>
      <c r="AA29" s="1321">
        <f t="shared" ref="AA29:AA35" si="107">+Z29*13</f>
        <v>3009370</v>
      </c>
      <c r="AB29" s="1431">
        <v>1</v>
      </c>
      <c r="AC29" s="1320">
        <f t="shared" ref="AC29:AC35" si="108">+P29+1</f>
        <v>2</v>
      </c>
      <c r="AD29" s="1275"/>
      <c r="AE29" s="1276">
        <f t="shared" ref="AE29:AE35" si="109">+R29</f>
        <v>66140</v>
      </c>
      <c r="AF29" s="1276">
        <v>3.5</v>
      </c>
      <c r="AG29" s="1276"/>
      <c r="AH29" s="1282">
        <f t="shared" ref="AH29:AH35" si="110">+AF29+AF29*AG29</f>
        <v>3.5</v>
      </c>
      <c r="AI29" s="1283">
        <f t="shared" ref="AI29:AI35" si="111">+AH29*AE29</f>
        <v>231490</v>
      </c>
      <c r="AJ29" s="1283">
        <f t="shared" ref="AJ29:AJ35" si="112">IF((AD29&lt;=30)*AND(AI29*AD29%&gt;W29),AI29*AD29%,IF((AD29&gt;30)*AND(AI29*30%&gt;W29),AI29*30%,W29))</f>
        <v>0</v>
      </c>
      <c r="AK29" s="1283">
        <f t="shared" ref="AK29:AK35" si="113">+AI29+AJ29</f>
        <v>231490</v>
      </c>
      <c r="AL29" s="1279"/>
      <c r="AM29" s="1284">
        <f t="shared" ref="AM29:AM35" si="114">+AK29+AL29</f>
        <v>231490</v>
      </c>
      <c r="AN29" s="1321">
        <f t="shared" ref="AN29:AN35" si="115">+AM29*13</f>
        <v>3009370</v>
      </c>
      <c r="AO29" s="1431">
        <v>1</v>
      </c>
      <c r="AP29" s="1281">
        <f t="shared" ref="AP29:AP35" si="116">+AC29+1</f>
        <v>3</v>
      </c>
      <c r="AQ29" s="1275"/>
      <c r="AR29" s="1276">
        <f t="shared" ref="AR29:AR35" si="117">+AE29</f>
        <v>66140</v>
      </c>
      <c r="AS29" s="1276">
        <v>3.5</v>
      </c>
      <c r="AT29" s="1276"/>
      <c r="AU29" s="1282">
        <f t="shared" ref="AU29:AU35" si="118">+AS29+AS29*AT29</f>
        <v>3.5</v>
      </c>
      <c r="AV29" s="1283">
        <f t="shared" ref="AV29:AV35" si="119">+AU29*AR29</f>
        <v>231490</v>
      </c>
      <c r="AW29" s="1283">
        <f t="shared" ref="AW29:AW35" si="120">IF((AQ29&lt;=30)*AND(AV29*AQ29%&gt;AJ29),AV29*AQ29%,IF((AQ29&gt;30)*AND(AV29*30%&gt;AJ29),AV29*30%,AJ29))</f>
        <v>0</v>
      </c>
      <c r="AX29" s="1283">
        <f t="shared" ref="AX29:AX35" si="121">+AV29+AW29</f>
        <v>231490</v>
      </c>
      <c r="AY29" s="1279"/>
      <c r="AZ29" s="1284">
        <f t="shared" ref="AZ29:AZ35" si="122">+AX29+AY29</f>
        <v>231490</v>
      </c>
      <c r="BA29" s="1321">
        <f t="shared" ref="BA29:BA35" si="123">+AZ29*13</f>
        <v>3009370</v>
      </c>
    </row>
    <row r="30" spans="1:53" s="508" customFormat="1" ht="18" customHeight="1" thickBot="1">
      <c r="A30" s="1581" t="s">
        <v>64</v>
      </c>
      <c r="B30" s="1582"/>
      <c r="C30" s="1582"/>
      <c r="D30" s="1347">
        <f>SUM(D11:D29)</f>
        <v>19</v>
      </c>
      <c r="E30" s="1347">
        <f t="shared" ref="E30:BA30" si="124">SUM(E11:E29)</f>
        <v>16</v>
      </c>
      <c r="F30" s="1347">
        <f t="shared" si="124"/>
        <v>12</v>
      </c>
      <c r="G30" s="1347">
        <f t="shared" si="124"/>
        <v>1256660</v>
      </c>
      <c r="H30" s="1347">
        <f t="shared" si="124"/>
        <v>114.5</v>
      </c>
      <c r="I30" s="1347">
        <f t="shared" si="124"/>
        <v>7573030</v>
      </c>
      <c r="J30" s="1347">
        <f t="shared" si="124"/>
        <v>95241.600000000006</v>
      </c>
      <c r="K30" s="1347">
        <f t="shared" si="124"/>
        <v>7668271.5999999996</v>
      </c>
      <c r="L30" s="1347">
        <f t="shared" si="124"/>
        <v>99210</v>
      </c>
      <c r="M30" s="1347">
        <f t="shared" si="124"/>
        <v>7767481.5999999996</v>
      </c>
      <c r="N30" s="1435">
        <f t="shared" si="124"/>
        <v>100977260.8</v>
      </c>
      <c r="O30" s="1435">
        <f t="shared" si="124"/>
        <v>19</v>
      </c>
      <c r="P30" s="1347">
        <f t="shared" si="124"/>
        <v>35</v>
      </c>
      <c r="Q30" s="1347">
        <f t="shared" si="124"/>
        <v>22</v>
      </c>
      <c r="R30" s="1347">
        <f t="shared" si="124"/>
        <v>1256660</v>
      </c>
      <c r="S30" s="1347">
        <f t="shared" si="124"/>
        <v>114.5</v>
      </c>
      <c r="T30" s="1347">
        <f t="shared" si="124"/>
        <v>0</v>
      </c>
      <c r="U30" s="1347">
        <f t="shared" si="124"/>
        <v>114.5</v>
      </c>
      <c r="V30" s="1347">
        <f t="shared" si="124"/>
        <v>7573030</v>
      </c>
      <c r="W30" s="1347">
        <f t="shared" si="124"/>
        <v>174609.6</v>
      </c>
      <c r="X30" s="1347">
        <f t="shared" si="124"/>
        <v>7747639.5999999996</v>
      </c>
      <c r="Y30" s="1347">
        <f t="shared" si="124"/>
        <v>99210</v>
      </c>
      <c r="Z30" s="1347">
        <f t="shared" si="124"/>
        <v>7846849.5999999996</v>
      </c>
      <c r="AA30" s="1347">
        <f t="shared" si="124"/>
        <v>102009044.8</v>
      </c>
      <c r="AB30" s="1435">
        <f t="shared" ref="AB30" si="125">SUM(AB11:AB29)</f>
        <v>19</v>
      </c>
      <c r="AC30" s="1347">
        <f t="shared" si="124"/>
        <v>54</v>
      </c>
      <c r="AD30" s="1347">
        <f t="shared" si="124"/>
        <v>32</v>
      </c>
      <c r="AE30" s="1347">
        <f t="shared" si="124"/>
        <v>1256660</v>
      </c>
      <c r="AF30" s="1347">
        <f t="shared" si="124"/>
        <v>114.5</v>
      </c>
      <c r="AG30" s="1347">
        <f t="shared" si="124"/>
        <v>0</v>
      </c>
      <c r="AH30" s="1347">
        <f t="shared" si="124"/>
        <v>114.5</v>
      </c>
      <c r="AI30" s="1347">
        <f t="shared" si="124"/>
        <v>7573030</v>
      </c>
      <c r="AJ30" s="1347">
        <f t="shared" si="124"/>
        <v>253977.60000000001</v>
      </c>
      <c r="AK30" s="1347">
        <f t="shared" si="124"/>
        <v>7827007.5999999996</v>
      </c>
      <c r="AL30" s="1347">
        <f t="shared" si="124"/>
        <v>99210</v>
      </c>
      <c r="AM30" s="1347">
        <f t="shared" si="124"/>
        <v>7926217.5999999996</v>
      </c>
      <c r="AN30" s="1347">
        <f t="shared" si="124"/>
        <v>103040828.80000001</v>
      </c>
      <c r="AO30" s="1435">
        <f t="shared" ref="AO30" si="126">SUM(AO11:AO29)</f>
        <v>19</v>
      </c>
      <c r="AP30" s="1347">
        <f t="shared" si="124"/>
        <v>73</v>
      </c>
      <c r="AQ30" s="1347">
        <f t="shared" si="124"/>
        <v>42</v>
      </c>
      <c r="AR30" s="1347">
        <f t="shared" si="124"/>
        <v>1256660</v>
      </c>
      <c r="AS30" s="1347">
        <f t="shared" si="124"/>
        <v>114.5</v>
      </c>
      <c r="AT30" s="1347">
        <f t="shared" si="124"/>
        <v>0</v>
      </c>
      <c r="AU30" s="1347">
        <f t="shared" si="124"/>
        <v>114.5</v>
      </c>
      <c r="AV30" s="1347">
        <f t="shared" si="124"/>
        <v>7573030</v>
      </c>
      <c r="AW30" s="1347">
        <f t="shared" si="124"/>
        <v>333345.59999999998</v>
      </c>
      <c r="AX30" s="1347">
        <f t="shared" si="124"/>
        <v>7906375.5999999996</v>
      </c>
      <c r="AY30" s="1347">
        <f t="shared" si="124"/>
        <v>99210</v>
      </c>
      <c r="AZ30" s="1347">
        <f t="shared" si="124"/>
        <v>8005585.5999999996</v>
      </c>
      <c r="BA30" s="1347">
        <f t="shared" si="124"/>
        <v>104072612.80000001</v>
      </c>
    </row>
    <row r="31" spans="1:53" s="508" customFormat="1" ht="18" customHeight="1" thickBot="1">
      <c r="A31" s="1310"/>
      <c r="B31" s="1311"/>
      <c r="C31" s="1311"/>
      <c r="D31" s="640"/>
      <c r="E31" s="1311"/>
      <c r="F31" s="1311"/>
      <c r="G31" s="1311"/>
      <c r="H31" s="1311"/>
      <c r="I31" s="1311"/>
      <c r="J31" s="1311"/>
      <c r="K31" s="1311"/>
      <c r="L31" s="1311"/>
      <c r="M31" s="1311"/>
      <c r="N31" s="1346"/>
      <c r="O31" s="801"/>
      <c r="P31" s="1310"/>
      <c r="Q31" s="1311"/>
      <c r="R31" s="1311"/>
      <c r="S31" s="1311"/>
      <c r="T31" s="1311"/>
      <c r="U31" s="1311"/>
      <c r="V31" s="1311"/>
      <c r="W31" s="1311"/>
      <c r="X31" s="1311"/>
      <c r="Y31" s="1311"/>
      <c r="Z31" s="1311"/>
      <c r="AA31" s="1346"/>
      <c r="AB31" s="801"/>
      <c r="AC31" s="1310"/>
      <c r="AD31" s="1311"/>
      <c r="AE31" s="1311"/>
      <c r="AF31" s="1311"/>
      <c r="AG31" s="1311"/>
      <c r="AH31" s="1311"/>
      <c r="AI31" s="1311"/>
      <c r="AJ31" s="1311"/>
      <c r="AK31" s="1311"/>
      <c r="AL31" s="1311"/>
      <c r="AM31" s="1311"/>
      <c r="AN31" s="1312"/>
      <c r="AO31" s="801"/>
      <c r="AP31" s="1310"/>
      <c r="AQ31" s="1311"/>
      <c r="AR31" s="1311"/>
      <c r="AS31" s="1311"/>
      <c r="AT31" s="1311"/>
      <c r="AU31" s="1311"/>
      <c r="AV31" s="1311"/>
      <c r="AW31" s="1311"/>
      <c r="AX31" s="1311"/>
      <c r="AY31" s="1311"/>
      <c r="AZ31" s="1311"/>
      <c r="BA31" s="1312"/>
    </row>
    <row r="32" spans="1:53" s="477" customFormat="1" ht="30.75" customHeight="1" thickBot="1">
      <c r="A32" s="1584" t="s">
        <v>789</v>
      </c>
      <c r="B32" s="1585"/>
      <c r="C32" s="1586"/>
      <c r="D32" s="1348"/>
      <c r="E32" s="1528" t="s">
        <v>50</v>
      </c>
      <c r="F32" s="1529"/>
      <c r="G32" s="1529"/>
      <c r="H32" s="1529"/>
      <c r="I32" s="1529"/>
      <c r="J32" s="1529"/>
      <c r="K32" s="1529"/>
      <c r="L32" s="1529"/>
      <c r="M32" s="1529"/>
      <c r="N32" s="1530"/>
      <c r="O32" s="1374"/>
      <c r="P32" s="1595" t="str">
        <f>+E32</f>
        <v xml:space="preserve"> ՀՀ վճռաբեկ դատարան</v>
      </c>
      <c r="Q32" s="1596"/>
      <c r="R32" s="1596"/>
      <c r="S32" s="1596"/>
      <c r="T32" s="1596"/>
      <c r="U32" s="1596"/>
      <c r="V32" s="1596"/>
      <c r="W32" s="1596"/>
      <c r="X32" s="1596"/>
      <c r="Y32" s="1596"/>
      <c r="Z32" s="1596"/>
      <c r="AA32" s="1597"/>
      <c r="AB32" s="1374"/>
      <c r="AC32" s="1595" t="str">
        <f>+P32</f>
        <v xml:space="preserve"> ՀՀ վճռաբեկ դատարան</v>
      </c>
      <c r="AD32" s="1596"/>
      <c r="AE32" s="1596"/>
      <c r="AF32" s="1596"/>
      <c r="AG32" s="1596"/>
      <c r="AH32" s="1596"/>
      <c r="AI32" s="1596"/>
      <c r="AJ32" s="1596"/>
      <c r="AK32" s="1596"/>
      <c r="AL32" s="1596"/>
      <c r="AM32" s="1596"/>
      <c r="AN32" s="1597"/>
      <c r="AO32" s="1374"/>
      <c r="AP32" s="1595" t="str">
        <f>+AC32</f>
        <v xml:space="preserve"> ՀՀ վճռաբեկ դատարան</v>
      </c>
      <c r="AQ32" s="1596"/>
      <c r="AR32" s="1596"/>
      <c r="AS32" s="1596"/>
      <c r="AT32" s="1596"/>
      <c r="AU32" s="1596"/>
      <c r="AV32" s="1596"/>
      <c r="AW32" s="1596"/>
      <c r="AX32" s="1596"/>
      <c r="AY32" s="1596"/>
      <c r="AZ32" s="1596"/>
      <c r="BA32" s="1597"/>
    </row>
    <row r="33" spans="1:53" s="478" customFormat="1" ht="32.25" customHeight="1" thickBot="1">
      <c r="A33" s="1598"/>
      <c r="B33" s="1599"/>
      <c r="C33" s="1600"/>
      <c r="D33" s="1578" t="s">
        <v>1864</v>
      </c>
      <c r="E33" s="1579"/>
      <c r="F33" s="1579"/>
      <c r="G33" s="1579"/>
      <c r="H33" s="1579"/>
      <c r="I33" s="1579"/>
      <c r="J33" s="1579"/>
      <c r="K33" s="1579"/>
      <c r="L33" s="1579"/>
      <c r="M33" s="1579"/>
      <c r="N33" s="1580"/>
      <c r="O33" s="1375"/>
      <c r="P33" s="1578" t="s">
        <v>1865</v>
      </c>
      <c r="Q33" s="1579"/>
      <c r="R33" s="1579"/>
      <c r="S33" s="1579"/>
      <c r="T33" s="1579"/>
      <c r="U33" s="1579"/>
      <c r="V33" s="1579"/>
      <c r="W33" s="1579"/>
      <c r="X33" s="1579"/>
      <c r="Y33" s="1579"/>
      <c r="Z33" s="1579"/>
      <c r="AA33" s="1580"/>
      <c r="AB33" s="1375"/>
      <c r="AC33" s="1578" t="s">
        <v>2492</v>
      </c>
      <c r="AD33" s="1579"/>
      <c r="AE33" s="1579"/>
      <c r="AF33" s="1579"/>
      <c r="AG33" s="1579"/>
      <c r="AH33" s="1579"/>
      <c r="AI33" s="1579"/>
      <c r="AJ33" s="1579"/>
      <c r="AK33" s="1579"/>
      <c r="AL33" s="1579"/>
      <c r="AM33" s="1579"/>
      <c r="AN33" s="1580"/>
      <c r="AO33" s="1375"/>
      <c r="AP33" s="1578" t="s">
        <v>2489</v>
      </c>
      <c r="AQ33" s="1579"/>
      <c r="AR33" s="1579"/>
      <c r="AS33" s="1579"/>
      <c r="AT33" s="1579"/>
      <c r="AU33" s="1579"/>
      <c r="AV33" s="1579"/>
      <c r="AW33" s="1579"/>
      <c r="AX33" s="1579"/>
      <c r="AY33" s="1579"/>
      <c r="AZ33" s="1579"/>
      <c r="BA33" s="1580"/>
    </row>
    <row r="34" spans="1:53" ht="122.25" customHeight="1" thickBot="1">
      <c r="A34" s="745" t="s">
        <v>10</v>
      </c>
      <c r="B34" s="480" t="s">
        <v>54</v>
      </c>
      <c r="C34" s="742" t="s">
        <v>55</v>
      </c>
      <c r="D34" s="481" t="s">
        <v>1</v>
      </c>
      <c r="E34" s="487" t="s">
        <v>2058</v>
      </c>
      <c r="F34" s="487" t="s">
        <v>57</v>
      </c>
      <c r="G34" s="485" t="s">
        <v>62</v>
      </c>
      <c r="H34" s="489" t="s">
        <v>63</v>
      </c>
      <c r="I34" s="485" t="s">
        <v>587</v>
      </c>
      <c r="J34" s="485" t="s">
        <v>588</v>
      </c>
      <c r="K34" s="485" t="s">
        <v>848</v>
      </c>
      <c r="L34" s="490" t="s">
        <v>880</v>
      </c>
      <c r="M34" s="490" t="s">
        <v>1866</v>
      </c>
      <c r="N34" s="491" t="s">
        <v>1867</v>
      </c>
      <c r="O34" s="481" t="s">
        <v>1</v>
      </c>
      <c r="P34" s="487" t="str">
        <f>+E34</f>
        <v xml:space="preserve"> ստաժ</v>
      </c>
      <c r="Q34" s="488" t="str">
        <f>+F34</f>
        <v>Ստաժի %-ը</v>
      </c>
      <c r="R34" s="485" t="s">
        <v>62</v>
      </c>
      <c r="S34" s="1103" t="s">
        <v>63</v>
      </c>
      <c r="T34" s="1103" t="s">
        <v>2472</v>
      </c>
      <c r="U34" s="1102" t="s">
        <v>2473</v>
      </c>
      <c r="V34" s="485" t="s">
        <v>587</v>
      </c>
      <c r="W34" s="485" t="s">
        <v>588</v>
      </c>
      <c r="X34" s="485" t="s">
        <v>877</v>
      </c>
      <c r="Y34" s="490" t="s">
        <v>881</v>
      </c>
      <c r="Z34" s="490" t="s">
        <v>1868</v>
      </c>
      <c r="AA34" s="491" t="s">
        <v>1869</v>
      </c>
      <c r="AB34" s="481" t="s">
        <v>1</v>
      </c>
      <c r="AC34" s="487" t="str">
        <f>+P34</f>
        <v xml:space="preserve"> ստաժ</v>
      </c>
      <c r="AD34" s="488" t="str">
        <f>+Q34</f>
        <v>Ստաժի %-ը</v>
      </c>
      <c r="AE34" s="485" t="s">
        <v>62</v>
      </c>
      <c r="AF34" s="1103" t="s">
        <v>63</v>
      </c>
      <c r="AG34" s="1103" t="s">
        <v>2472</v>
      </c>
      <c r="AH34" s="1102" t="s">
        <v>2473</v>
      </c>
      <c r="AI34" s="485" t="s">
        <v>587</v>
      </c>
      <c r="AJ34" s="485" t="s">
        <v>588</v>
      </c>
      <c r="AK34" s="485" t="s">
        <v>877</v>
      </c>
      <c r="AL34" s="490" t="s">
        <v>881</v>
      </c>
      <c r="AM34" s="490" t="s">
        <v>2160</v>
      </c>
      <c r="AN34" s="491" t="s">
        <v>2159</v>
      </c>
      <c r="AO34" s="481" t="s">
        <v>1</v>
      </c>
      <c r="AP34" s="487" t="str">
        <f>+AC34</f>
        <v xml:space="preserve"> ստաժ</v>
      </c>
      <c r="AQ34" s="488" t="str">
        <f>+AD34</f>
        <v>Ստաժի %-ը</v>
      </c>
      <c r="AR34" s="485" t="s">
        <v>62</v>
      </c>
      <c r="AS34" s="1103" t="s">
        <v>63</v>
      </c>
      <c r="AT34" s="1103" t="s">
        <v>2472</v>
      </c>
      <c r="AU34" s="1102" t="s">
        <v>2473</v>
      </c>
      <c r="AV34" s="485" t="s">
        <v>587</v>
      </c>
      <c r="AW34" s="485" t="s">
        <v>588</v>
      </c>
      <c r="AX34" s="485" t="s">
        <v>877</v>
      </c>
      <c r="AY34" s="490" t="s">
        <v>881</v>
      </c>
      <c r="AZ34" s="490" t="s">
        <v>2490</v>
      </c>
      <c r="BA34" s="491" t="s">
        <v>2491</v>
      </c>
    </row>
    <row r="35" spans="1:53" s="1344" customFormat="1" ht="22.5" customHeight="1" thickBot="1">
      <c r="A35" s="1327" t="s">
        <v>2887</v>
      </c>
      <c r="B35" s="1328" t="s">
        <v>1965</v>
      </c>
      <c r="C35" s="1329" t="s">
        <v>589</v>
      </c>
      <c r="D35" s="1330">
        <v>1</v>
      </c>
      <c r="E35" s="1331">
        <v>8</v>
      </c>
      <c r="F35" s="1332"/>
      <c r="G35" s="1333">
        <v>66140</v>
      </c>
      <c r="H35" s="1333">
        <v>4.7</v>
      </c>
      <c r="I35" s="1334">
        <f t="shared" ref="I35:I68" si="127">+H35*G35</f>
        <v>310858</v>
      </c>
      <c r="J35" s="1335">
        <v>0</v>
      </c>
      <c r="K35" s="1336">
        <f t="shared" ref="K35:K59" si="128">+I35+J35</f>
        <v>310858</v>
      </c>
      <c r="L35" s="1337"/>
      <c r="M35" s="1338">
        <f t="shared" ref="M35:M59" si="129">+K35+L35</f>
        <v>310858</v>
      </c>
      <c r="N35" s="1339">
        <f t="shared" si="103"/>
        <v>4041154</v>
      </c>
      <c r="O35" s="1432">
        <v>1</v>
      </c>
      <c r="P35" s="1331">
        <f t="shared" ref="P35:P68" si="130">+E35+1</f>
        <v>9</v>
      </c>
      <c r="Q35" s="1332"/>
      <c r="R35" s="1333">
        <f t="shared" si="105"/>
        <v>66140</v>
      </c>
      <c r="S35" s="1333">
        <f t="shared" ref="S35:S68" si="131">+H35</f>
        <v>4.7</v>
      </c>
      <c r="T35" s="1333"/>
      <c r="U35" s="1340">
        <f t="shared" si="106"/>
        <v>4.7</v>
      </c>
      <c r="V35" s="1341">
        <f t="shared" si="98"/>
        <v>310858</v>
      </c>
      <c r="W35" s="1341">
        <f t="shared" si="99"/>
        <v>0</v>
      </c>
      <c r="X35" s="1341">
        <f t="shared" si="100"/>
        <v>310858</v>
      </c>
      <c r="Y35" s="504">
        <f t="shared" ref="Y35:Y114" si="132">+L35</f>
        <v>0</v>
      </c>
      <c r="Z35" s="1342">
        <f t="shared" si="101"/>
        <v>310858</v>
      </c>
      <c r="AA35" s="1339">
        <f t="shared" si="107"/>
        <v>4041154</v>
      </c>
      <c r="AB35" s="1432">
        <v>1</v>
      </c>
      <c r="AC35" s="1331">
        <f t="shared" si="108"/>
        <v>10</v>
      </c>
      <c r="AD35" s="1332"/>
      <c r="AE35" s="1333">
        <f t="shared" si="109"/>
        <v>66140</v>
      </c>
      <c r="AF35" s="1333">
        <f t="shared" ref="AF35:AF68" si="133">+H35</f>
        <v>4.7</v>
      </c>
      <c r="AG35" s="1333"/>
      <c r="AH35" s="1340">
        <f t="shared" si="110"/>
        <v>4.7</v>
      </c>
      <c r="AI35" s="1341">
        <f t="shared" si="111"/>
        <v>310858</v>
      </c>
      <c r="AJ35" s="1341">
        <f t="shared" si="112"/>
        <v>0</v>
      </c>
      <c r="AK35" s="1341">
        <f t="shared" si="113"/>
        <v>310858</v>
      </c>
      <c r="AL35" s="1337">
        <f>+Y35</f>
        <v>0</v>
      </c>
      <c r="AM35" s="1342">
        <f t="shared" si="114"/>
        <v>310858</v>
      </c>
      <c r="AN35" s="1339">
        <f t="shared" si="115"/>
        <v>4041154</v>
      </c>
      <c r="AO35" s="1432">
        <v>1</v>
      </c>
      <c r="AP35" s="1343">
        <f t="shared" si="116"/>
        <v>11</v>
      </c>
      <c r="AQ35" s="1332"/>
      <c r="AR35" s="1333">
        <f t="shared" si="117"/>
        <v>66140</v>
      </c>
      <c r="AS35" s="1333">
        <f t="shared" ref="AS35:AS68" si="134">+H35</f>
        <v>4.7</v>
      </c>
      <c r="AT35" s="1333"/>
      <c r="AU35" s="1340">
        <f t="shared" si="118"/>
        <v>4.7</v>
      </c>
      <c r="AV35" s="1341">
        <f t="shared" si="119"/>
        <v>310858</v>
      </c>
      <c r="AW35" s="1341">
        <f t="shared" si="120"/>
        <v>0</v>
      </c>
      <c r="AX35" s="1341">
        <f t="shared" si="121"/>
        <v>310858</v>
      </c>
      <c r="AY35" s="1337">
        <f>+AL35</f>
        <v>0</v>
      </c>
      <c r="AZ35" s="1342">
        <f t="shared" si="122"/>
        <v>310858</v>
      </c>
      <c r="BA35" s="1339">
        <f t="shared" si="123"/>
        <v>4041154</v>
      </c>
    </row>
    <row r="36" spans="1:53" s="499" customFormat="1" ht="22.5" customHeight="1" thickBot="1">
      <c r="A36" s="492"/>
      <c r="B36" s="1203" t="s">
        <v>2290</v>
      </c>
      <c r="C36" s="460" t="s">
        <v>589</v>
      </c>
      <c r="D36" s="494">
        <v>1</v>
      </c>
      <c r="E36" s="1319">
        <v>4</v>
      </c>
      <c r="F36" s="501"/>
      <c r="G36" s="502">
        <v>66140</v>
      </c>
      <c r="H36" s="502">
        <v>4.41</v>
      </c>
      <c r="I36" s="1325">
        <f t="shared" si="127"/>
        <v>291677.40000000002</v>
      </c>
      <c r="J36" s="503">
        <v>0</v>
      </c>
      <c r="K36" s="507">
        <f t="shared" si="128"/>
        <v>291677.40000000002</v>
      </c>
      <c r="L36" s="504"/>
      <c r="M36" s="505">
        <f t="shared" si="129"/>
        <v>291677.40000000002</v>
      </c>
      <c r="N36" s="1326">
        <f t="shared" ref="N36:N115" si="135">+M36*13</f>
        <v>3791806.2</v>
      </c>
      <c r="O36" s="1432">
        <v>1</v>
      </c>
      <c r="P36" s="1319">
        <f t="shared" si="130"/>
        <v>5</v>
      </c>
      <c r="Q36" s="501"/>
      <c r="R36" s="502">
        <f t="shared" ref="R36:R115" si="136">+G36</f>
        <v>66140</v>
      </c>
      <c r="S36" s="1269">
        <f t="shared" si="131"/>
        <v>4.41</v>
      </c>
      <c r="T36" s="502"/>
      <c r="U36" s="516">
        <f t="shared" ref="U36:U115" si="137">+S36+S36*T36</f>
        <v>4.41</v>
      </c>
      <c r="V36" s="498">
        <f t="shared" ref="V36:V115" si="138">+U36*R36</f>
        <v>291677.40000000002</v>
      </c>
      <c r="W36" s="498">
        <f t="shared" ref="W36:W115" si="139">IF((Q36&lt;=30)*AND(V36*Q36%&gt;J36),V36*Q36%,IF((Q36&gt;30)*AND(V36*30%&gt;J36),V36*30%,J36))</f>
        <v>0</v>
      </c>
      <c r="X36" s="498">
        <f t="shared" ref="X36:X115" si="140">+V36+W36</f>
        <v>291677.40000000002</v>
      </c>
      <c r="Y36" s="504">
        <f t="shared" si="132"/>
        <v>0</v>
      </c>
      <c r="Z36" s="497">
        <f t="shared" ref="Z36:Z115" si="141">+X36+Y36</f>
        <v>291677.40000000002</v>
      </c>
      <c r="AA36" s="1326">
        <f t="shared" ref="AA36:AA115" si="142">+Z36*13</f>
        <v>3791806.2</v>
      </c>
      <c r="AB36" s="1432">
        <v>1</v>
      </c>
      <c r="AC36" s="1319">
        <f t="shared" ref="AC36:AC115" si="143">+P36+1</f>
        <v>6</v>
      </c>
      <c r="AD36" s="501"/>
      <c r="AE36" s="502">
        <f t="shared" ref="AE36:AE115" si="144">+R36</f>
        <v>66140</v>
      </c>
      <c r="AF36" s="1269">
        <f t="shared" si="133"/>
        <v>4.41</v>
      </c>
      <c r="AG36" s="502"/>
      <c r="AH36" s="516">
        <f t="shared" ref="AH36:AH115" si="145">+AF36+AF36*AG36</f>
        <v>4.41</v>
      </c>
      <c r="AI36" s="498">
        <f t="shared" ref="AI36:AI115" si="146">+AH36*AE36</f>
        <v>291677.40000000002</v>
      </c>
      <c r="AJ36" s="498">
        <f t="shared" ref="AJ36:AJ115" si="147">IF((AD36&lt;=30)*AND(AI36*AD36%&gt;W36),AI36*AD36%,IF((AD36&gt;30)*AND(AI36*30%&gt;W36),AI36*30%,W36))</f>
        <v>0</v>
      </c>
      <c r="AK36" s="498">
        <f t="shared" ref="AK36:AK115" si="148">+AI36+AJ36</f>
        <v>291677.40000000002</v>
      </c>
      <c r="AL36" s="1337">
        <f t="shared" ref="AL36:AL115" si="149">+Y36</f>
        <v>0</v>
      </c>
      <c r="AM36" s="497">
        <f t="shared" ref="AM36:AM115" si="150">+AK36+AL36</f>
        <v>291677.40000000002</v>
      </c>
      <c r="AN36" s="1326">
        <f t="shared" ref="AN36:AN115" si="151">+AM36*13</f>
        <v>3791806.2</v>
      </c>
      <c r="AO36" s="1432">
        <v>1</v>
      </c>
      <c r="AP36" s="506">
        <f t="shared" ref="AP36:AP115" si="152">+AC36+1</f>
        <v>7</v>
      </c>
      <c r="AQ36" s="501"/>
      <c r="AR36" s="502">
        <f t="shared" ref="AR36:AR115" si="153">+AE36</f>
        <v>66140</v>
      </c>
      <c r="AS36" s="1269">
        <f t="shared" si="134"/>
        <v>4.41</v>
      </c>
      <c r="AT36" s="502"/>
      <c r="AU36" s="516">
        <f t="shared" ref="AU36:AU115" si="154">+AS36+AS36*AT36</f>
        <v>4.41</v>
      </c>
      <c r="AV36" s="498">
        <f t="shared" ref="AV36:AV115" si="155">+AU36*AR36</f>
        <v>291677.40000000002</v>
      </c>
      <c r="AW36" s="498">
        <f t="shared" ref="AW36:AW115" si="156">IF((AQ36&lt;=30)*AND(AV36*AQ36%&gt;AJ36),AV36*AQ36%,IF((AQ36&gt;30)*AND(AV36*30%&gt;AJ36),AV36*30%,AJ36))</f>
        <v>0</v>
      </c>
      <c r="AX36" s="498">
        <f t="shared" ref="AX36:AX115" si="157">+AV36+AW36</f>
        <v>291677.40000000002</v>
      </c>
      <c r="AY36" s="1337">
        <f t="shared" ref="AY36:AY115" si="158">+AL36</f>
        <v>0</v>
      </c>
      <c r="AZ36" s="497">
        <f t="shared" ref="AZ36:AZ115" si="159">+AX36+AY36</f>
        <v>291677.40000000002</v>
      </c>
      <c r="BA36" s="1326">
        <f t="shared" ref="BA36:BA115" si="160">+AZ36*13</f>
        <v>3791806.2</v>
      </c>
    </row>
    <row r="37" spans="1:53" s="499" customFormat="1" ht="22.5" customHeight="1" thickBot="1">
      <c r="A37" s="492"/>
      <c r="B37" s="1203" t="s">
        <v>1022</v>
      </c>
      <c r="C37" s="460" t="s">
        <v>589</v>
      </c>
      <c r="D37" s="494">
        <v>1</v>
      </c>
      <c r="E37" s="1319">
        <v>1</v>
      </c>
      <c r="F37" s="501"/>
      <c r="G37" s="502">
        <v>66140</v>
      </c>
      <c r="H37" s="502">
        <v>4.01</v>
      </c>
      <c r="I37" s="1325">
        <f t="shared" si="127"/>
        <v>265221.39999999997</v>
      </c>
      <c r="J37" s="503">
        <v>0</v>
      </c>
      <c r="K37" s="507">
        <f t="shared" si="128"/>
        <v>265221.39999999997</v>
      </c>
      <c r="L37" s="504"/>
      <c r="M37" s="505">
        <f t="shared" si="129"/>
        <v>265221.39999999997</v>
      </c>
      <c r="N37" s="1326">
        <f t="shared" si="135"/>
        <v>3447878.1999999997</v>
      </c>
      <c r="O37" s="1432">
        <v>1</v>
      </c>
      <c r="P37" s="1319">
        <f t="shared" si="130"/>
        <v>2</v>
      </c>
      <c r="Q37" s="501"/>
      <c r="R37" s="502">
        <f t="shared" si="136"/>
        <v>66140</v>
      </c>
      <c r="S37" s="1269">
        <f t="shared" si="131"/>
        <v>4.01</v>
      </c>
      <c r="T37" s="502"/>
      <c r="U37" s="516">
        <f t="shared" si="137"/>
        <v>4.01</v>
      </c>
      <c r="V37" s="498">
        <f t="shared" si="138"/>
        <v>265221.39999999997</v>
      </c>
      <c r="W37" s="498">
        <f t="shared" si="139"/>
        <v>0</v>
      </c>
      <c r="X37" s="498">
        <f t="shared" si="140"/>
        <v>265221.39999999997</v>
      </c>
      <c r="Y37" s="504">
        <f t="shared" si="132"/>
        <v>0</v>
      </c>
      <c r="Z37" s="497">
        <f t="shared" si="141"/>
        <v>265221.39999999997</v>
      </c>
      <c r="AA37" s="1326">
        <f t="shared" si="142"/>
        <v>3447878.1999999997</v>
      </c>
      <c r="AB37" s="1432">
        <v>1</v>
      </c>
      <c r="AC37" s="1319">
        <f t="shared" si="143"/>
        <v>3</v>
      </c>
      <c r="AD37" s="501"/>
      <c r="AE37" s="502">
        <f t="shared" si="144"/>
        <v>66140</v>
      </c>
      <c r="AF37" s="1269">
        <f t="shared" si="133"/>
        <v>4.01</v>
      </c>
      <c r="AG37" s="502"/>
      <c r="AH37" s="516">
        <f t="shared" si="145"/>
        <v>4.01</v>
      </c>
      <c r="AI37" s="498">
        <f t="shared" si="146"/>
        <v>265221.39999999997</v>
      </c>
      <c r="AJ37" s="498">
        <f t="shared" si="147"/>
        <v>0</v>
      </c>
      <c r="AK37" s="498">
        <f t="shared" si="148"/>
        <v>265221.39999999997</v>
      </c>
      <c r="AL37" s="1337">
        <f t="shared" si="149"/>
        <v>0</v>
      </c>
      <c r="AM37" s="497">
        <f t="shared" si="150"/>
        <v>265221.39999999997</v>
      </c>
      <c r="AN37" s="1326">
        <f t="shared" si="151"/>
        <v>3447878.1999999997</v>
      </c>
      <c r="AO37" s="1432">
        <v>1</v>
      </c>
      <c r="AP37" s="506">
        <f t="shared" si="152"/>
        <v>4</v>
      </c>
      <c r="AQ37" s="501"/>
      <c r="AR37" s="502">
        <f t="shared" si="153"/>
        <v>66140</v>
      </c>
      <c r="AS37" s="1269">
        <f t="shared" si="134"/>
        <v>4.01</v>
      </c>
      <c r="AT37" s="502"/>
      <c r="AU37" s="516">
        <f t="shared" si="154"/>
        <v>4.01</v>
      </c>
      <c r="AV37" s="498">
        <f t="shared" si="155"/>
        <v>265221.39999999997</v>
      </c>
      <c r="AW37" s="498">
        <f t="shared" si="156"/>
        <v>0</v>
      </c>
      <c r="AX37" s="498">
        <f t="shared" si="157"/>
        <v>265221.39999999997</v>
      </c>
      <c r="AY37" s="1337">
        <f t="shared" si="158"/>
        <v>0</v>
      </c>
      <c r="AZ37" s="497">
        <f t="shared" si="159"/>
        <v>265221.39999999997</v>
      </c>
      <c r="BA37" s="1326">
        <f t="shared" si="160"/>
        <v>3447878.1999999997</v>
      </c>
    </row>
    <row r="38" spans="1:53" s="499" customFormat="1" ht="22.5" customHeight="1" thickBot="1">
      <c r="A38" s="492"/>
      <c r="B38" s="1203" t="s">
        <v>117</v>
      </c>
      <c r="C38" s="460" t="s">
        <v>589</v>
      </c>
      <c r="D38" s="494">
        <v>1</v>
      </c>
      <c r="E38" s="1319">
        <v>13</v>
      </c>
      <c r="F38" s="501"/>
      <c r="G38" s="502">
        <v>66140</v>
      </c>
      <c r="H38" s="502">
        <v>5.01</v>
      </c>
      <c r="I38" s="1325">
        <f t="shared" si="127"/>
        <v>331361.39999999997</v>
      </c>
      <c r="J38" s="503">
        <v>0</v>
      </c>
      <c r="K38" s="507">
        <f t="shared" si="128"/>
        <v>331361.39999999997</v>
      </c>
      <c r="L38" s="504"/>
      <c r="M38" s="505">
        <f t="shared" si="129"/>
        <v>331361.39999999997</v>
      </c>
      <c r="N38" s="1326">
        <f t="shared" si="135"/>
        <v>4307698.1999999993</v>
      </c>
      <c r="O38" s="1432">
        <v>1</v>
      </c>
      <c r="P38" s="1319">
        <f t="shared" si="130"/>
        <v>14</v>
      </c>
      <c r="Q38" s="501"/>
      <c r="R38" s="502">
        <f t="shared" si="136"/>
        <v>66140</v>
      </c>
      <c r="S38" s="1269">
        <f t="shared" si="131"/>
        <v>5.01</v>
      </c>
      <c r="T38" s="502"/>
      <c r="U38" s="516">
        <f t="shared" si="137"/>
        <v>5.01</v>
      </c>
      <c r="V38" s="498">
        <f t="shared" si="138"/>
        <v>331361.39999999997</v>
      </c>
      <c r="W38" s="498">
        <f t="shared" si="139"/>
        <v>0</v>
      </c>
      <c r="X38" s="498">
        <f t="shared" si="140"/>
        <v>331361.39999999997</v>
      </c>
      <c r="Y38" s="504">
        <f t="shared" si="132"/>
        <v>0</v>
      </c>
      <c r="Z38" s="497">
        <f t="shared" si="141"/>
        <v>331361.39999999997</v>
      </c>
      <c r="AA38" s="1326">
        <f t="shared" si="142"/>
        <v>4307698.1999999993</v>
      </c>
      <c r="AB38" s="1432">
        <v>1</v>
      </c>
      <c r="AC38" s="1319">
        <f t="shared" si="143"/>
        <v>15</v>
      </c>
      <c r="AD38" s="501"/>
      <c r="AE38" s="502">
        <f t="shared" si="144"/>
        <v>66140</v>
      </c>
      <c r="AF38" s="1269">
        <f t="shared" si="133"/>
        <v>5.01</v>
      </c>
      <c r="AG38" s="502"/>
      <c r="AH38" s="516">
        <f t="shared" si="145"/>
        <v>5.01</v>
      </c>
      <c r="AI38" s="498">
        <f t="shared" si="146"/>
        <v>331361.39999999997</v>
      </c>
      <c r="AJ38" s="498">
        <f t="shared" si="147"/>
        <v>0</v>
      </c>
      <c r="AK38" s="498">
        <f t="shared" si="148"/>
        <v>331361.39999999997</v>
      </c>
      <c r="AL38" s="1337">
        <f t="shared" si="149"/>
        <v>0</v>
      </c>
      <c r="AM38" s="497">
        <f t="shared" si="150"/>
        <v>331361.39999999997</v>
      </c>
      <c r="AN38" s="1326">
        <f t="shared" si="151"/>
        <v>4307698.1999999993</v>
      </c>
      <c r="AO38" s="1432">
        <v>1</v>
      </c>
      <c r="AP38" s="506">
        <f t="shared" si="152"/>
        <v>16</v>
      </c>
      <c r="AQ38" s="501"/>
      <c r="AR38" s="502">
        <f t="shared" si="153"/>
        <v>66140</v>
      </c>
      <c r="AS38" s="1269">
        <f t="shared" si="134"/>
        <v>5.01</v>
      </c>
      <c r="AT38" s="502"/>
      <c r="AU38" s="516">
        <f t="shared" si="154"/>
        <v>5.01</v>
      </c>
      <c r="AV38" s="498">
        <f t="shared" si="155"/>
        <v>331361.39999999997</v>
      </c>
      <c r="AW38" s="498">
        <f t="shared" si="156"/>
        <v>0</v>
      </c>
      <c r="AX38" s="498">
        <f t="shared" si="157"/>
        <v>331361.39999999997</v>
      </c>
      <c r="AY38" s="1337">
        <f t="shared" si="158"/>
        <v>0</v>
      </c>
      <c r="AZ38" s="497">
        <f t="shared" si="159"/>
        <v>331361.39999999997</v>
      </c>
      <c r="BA38" s="1326">
        <f t="shared" si="160"/>
        <v>4307698.1999999993</v>
      </c>
    </row>
    <row r="39" spans="1:53" s="499" customFormat="1" ht="22.5" customHeight="1" thickBot="1">
      <c r="A39" s="492"/>
      <c r="B39" s="1203" t="s">
        <v>811</v>
      </c>
      <c r="C39" s="460" t="s">
        <v>589</v>
      </c>
      <c r="D39" s="494">
        <v>1</v>
      </c>
      <c r="E39" s="1319">
        <v>1</v>
      </c>
      <c r="F39" s="501"/>
      <c r="G39" s="502">
        <v>66140</v>
      </c>
      <c r="H39" s="502">
        <v>4.01</v>
      </c>
      <c r="I39" s="1325">
        <f t="shared" si="127"/>
        <v>265221.39999999997</v>
      </c>
      <c r="J39" s="503">
        <v>0</v>
      </c>
      <c r="K39" s="507">
        <f t="shared" si="128"/>
        <v>265221.39999999997</v>
      </c>
      <c r="L39" s="504"/>
      <c r="M39" s="505">
        <f t="shared" si="129"/>
        <v>265221.39999999997</v>
      </c>
      <c r="N39" s="1326">
        <f t="shared" si="135"/>
        <v>3447878.1999999997</v>
      </c>
      <c r="O39" s="1432">
        <v>1</v>
      </c>
      <c r="P39" s="1319">
        <f t="shared" si="130"/>
        <v>2</v>
      </c>
      <c r="Q39" s="501"/>
      <c r="R39" s="502">
        <f t="shared" si="136"/>
        <v>66140</v>
      </c>
      <c r="S39" s="1269">
        <f t="shared" si="131"/>
        <v>4.01</v>
      </c>
      <c r="T39" s="502"/>
      <c r="U39" s="516">
        <f t="shared" si="137"/>
        <v>4.01</v>
      </c>
      <c r="V39" s="498">
        <f t="shared" si="138"/>
        <v>265221.39999999997</v>
      </c>
      <c r="W39" s="498">
        <f t="shared" si="139"/>
        <v>0</v>
      </c>
      <c r="X39" s="498">
        <f t="shared" si="140"/>
        <v>265221.39999999997</v>
      </c>
      <c r="Y39" s="504">
        <f t="shared" si="132"/>
        <v>0</v>
      </c>
      <c r="Z39" s="497">
        <f t="shared" si="141"/>
        <v>265221.39999999997</v>
      </c>
      <c r="AA39" s="1326">
        <f t="shared" si="142"/>
        <v>3447878.1999999997</v>
      </c>
      <c r="AB39" s="1432">
        <v>1</v>
      </c>
      <c r="AC39" s="1319">
        <f t="shared" si="143"/>
        <v>3</v>
      </c>
      <c r="AD39" s="501"/>
      <c r="AE39" s="502">
        <f t="shared" si="144"/>
        <v>66140</v>
      </c>
      <c r="AF39" s="1269">
        <f t="shared" si="133"/>
        <v>4.01</v>
      </c>
      <c r="AG39" s="502"/>
      <c r="AH39" s="516">
        <f t="shared" si="145"/>
        <v>4.01</v>
      </c>
      <c r="AI39" s="498">
        <f t="shared" si="146"/>
        <v>265221.39999999997</v>
      </c>
      <c r="AJ39" s="498">
        <f t="shared" si="147"/>
        <v>0</v>
      </c>
      <c r="AK39" s="498">
        <f t="shared" si="148"/>
        <v>265221.39999999997</v>
      </c>
      <c r="AL39" s="1337">
        <f t="shared" si="149"/>
        <v>0</v>
      </c>
      <c r="AM39" s="497">
        <f t="shared" si="150"/>
        <v>265221.39999999997</v>
      </c>
      <c r="AN39" s="1326">
        <f t="shared" si="151"/>
        <v>3447878.1999999997</v>
      </c>
      <c r="AO39" s="1432">
        <v>1</v>
      </c>
      <c r="AP39" s="506">
        <f t="shared" si="152"/>
        <v>4</v>
      </c>
      <c r="AQ39" s="501"/>
      <c r="AR39" s="502">
        <f t="shared" si="153"/>
        <v>66140</v>
      </c>
      <c r="AS39" s="1269">
        <f t="shared" si="134"/>
        <v>4.01</v>
      </c>
      <c r="AT39" s="502"/>
      <c r="AU39" s="516">
        <f t="shared" si="154"/>
        <v>4.01</v>
      </c>
      <c r="AV39" s="498">
        <f t="shared" si="155"/>
        <v>265221.39999999997</v>
      </c>
      <c r="AW39" s="498">
        <f t="shared" si="156"/>
        <v>0</v>
      </c>
      <c r="AX39" s="498">
        <f t="shared" si="157"/>
        <v>265221.39999999997</v>
      </c>
      <c r="AY39" s="1337">
        <f t="shared" si="158"/>
        <v>0</v>
      </c>
      <c r="AZ39" s="497">
        <f t="shared" si="159"/>
        <v>265221.39999999997</v>
      </c>
      <c r="BA39" s="1326">
        <f t="shared" si="160"/>
        <v>3447878.1999999997</v>
      </c>
    </row>
    <row r="40" spans="1:53" s="499" customFormat="1" ht="22.5" customHeight="1" thickBot="1">
      <c r="A40" s="492"/>
      <c r="B40" s="1203" t="s">
        <v>2291</v>
      </c>
      <c r="C40" s="460" t="s">
        <v>589</v>
      </c>
      <c r="D40" s="494">
        <v>1</v>
      </c>
      <c r="E40" s="1319">
        <v>5</v>
      </c>
      <c r="F40" s="501"/>
      <c r="G40" s="502">
        <v>66140</v>
      </c>
      <c r="H40" s="502">
        <v>4.41</v>
      </c>
      <c r="I40" s="1325">
        <f t="shared" si="127"/>
        <v>291677.40000000002</v>
      </c>
      <c r="J40" s="503">
        <v>0</v>
      </c>
      <c r="K40" s="507">
        <f t="shared" si="128"/>
        <v>291677.40000000002</v>
      </c>
      <c r="L40" s="504"/>
      <c r="M40" s="505">
        <f t="shared" si="129"/>
        <v>291677.40000000002</v>
      </c>
      <c r="N40" s="1326">
        <f t="shared" si="135"/>
        <v>3791806.2</v>
      </c>
      <c r="O40" s="1432">
        <v>1</v>
      </c>
      <c r="P40" s="1319">
        <f t="shared" si="130"/>
        <v>6</v>
      </c>
      <c r="Q40" s="501"/>
      <c r="R40" s="502">
        <f t="shared" si="136"/>
        <v>66140</v>
      </c>
      <c r="S40" s="1269">
        <f t="shared" si="131"/>
        <v>4.41</v>
      </c>
      <c r="T40" s="502"/>
      <c r="U40" s="516">
        <f t="shared" si="137"/>
        <v>4.41</v>
      </c>
      <c r="V40" s="498">
        <f t="shared" si="138"/>
        <v>291677.40000000002</v>
      </c>
      <c r="W40" s="498">
        <f t="shared" si="139"/>
        <v>0</v>
      </c>
      <c r="X40" s="498">
        <f t="shared" si="140"/>
        <v>291677.40000000002</v>
      </c>
      <c r="Y40" s="504">
        <f t="shared" si="132"/>
        <v>0</v>
      </c>
      <c r="Z40" s="497">
        <f t="shared" si="141"/>
        <v>291677.40000000002</v>
      </c>
      <c r="AA40" s="1326">
        <f t="shared" si="142"/>
        <v>3791806.2</v>
      </c>
      <c r="AB40" s="1432">
        <v>1</v>
      </c>
      <c r="AC40" s="1319">
        <f t="shared" si="143"/>
        <v>7</v>
      </c>
      <c r="AD40" s="501"/>
      <c r="AE40" s="502">
        <f t="shared" si="144"/>
        <v>66140</v>
      </c>
      <c r="AF40" s="1269">
        <f t="shared" si="133"/>
        <v>4.41</v>
      </c>
      <c r="AG40" s="502"/>
      <c r="AH40" s="516">
        <f t="shared" si="145"/>
        <v>4.41</v>
      </c>
      <c r="AI40" s="498">
        <f t="shared" si="146"/>
        <v>291677.40000000002</v>
      </c>
      <c r="AJ40" s="498">
        <f t="shared" si="147"/>
        <v>0</v>
      </c>
      <c r="AK40" s="498">
        <f t="shared" si="148"/>
        <v>291677.40000000002</v>
      </c>
      <c r="AL40" s="1337">
        <f t="shared" si="149"/>
        <v>0</v>
      </c>
      <c r="AM40" s="497">
        <f t="shared" si="150"/>
        <v>291677.40000000002</v>
      </c>
      <c r="AN40" s="1326">
        <f t="shared" si="151"/>
        <v>3791806.2</v>
      </c>
      <c r="AO40" s="1432">
        <v>1</v>
      </c>
      <c r="AP40" s="506">
        <f t="shared" si="152"/>
        <v>8</v>
      </c>
      <c r="AQ40" s="501"/>
      <c r="AR40" s="502">
        <f t="shared" si="153"/>
        <v>66140</v>
      </c>
      <c r="AS40" s="1269">
        <f t="shared" si="134"/>
        <v>4.41</v>
      </c>
      <c r="AT40" s="502"/>
      <c r="AU40" s="516">
        <f t="shared" si="154"/>
        <v>4.41</v>
      </c>
      <c r="AV40" s="498">
        <f t="shared" si="155"/>
        <v>291677.40000000002</v>
      </c>
      <c r="AW40" s="498">
        <f t="shared" si="156"/>
        <v>0</v>
      </c>
      <c r="AX40" s="498">
        <f t="shared" si="157"/>
        <v>291677.40000000002</v>
      </c>
      <c r="AY40" s="1337">
        <f t="shared" si="158"/>
        <v>0</v>
      </c>
      <c r="AZ40" s="497">
        <f t="shared" si="159"/>
        <v>291677.40000000002</v>
      </c>
      <c r="BA40" s="1326">
        <f t="shared" si="160"/>
        <v>3791806.2</v>
      </c>
    </row>
    <row r="41" spans="1:53" s="499" customFormat="1" ht="22.5" customHeight="1" thickBot="1">
      <c r="A41" s="492"/>
      <c r="B41" s="1203" t="s">
        <v>121</v>
      </c>
      <c r="C41" s="460" t="s">
        <v>589</v>
      </c>
      <c r="D41" s="494">
        <v>1</v>
      </c>
      <c r="E41" s="1319">
        <v>3</v>
      </c>
      <c r="F41" s="501"/>
      <c r="G41" s="502">
        <v>66140</v>
      </c>
      <c r="H41" s="502">
        <v>4.2699999999999996</v>
      </c>
      <c r="I41" s="1325">
        <f t="shared" si="127"/>
        <v>282417.8</v>
      </c>
      <c r="J41" s="503">
        <v>0</v>
      </c>
      <c r="K41" s="507">
        <f t="shared" si="128"/>
        <v>282417.8</v>
      </c>
      <c r="L41" s="504"/>
      <c r="M41" s="505">
        <f t="shared" si="129"/>
        <v>282417.8</v>
      </c>
      <c r="N41" s="1326">
        <f t="shared" si="135"/>
        <v>3671431.4</v>
      </c>
      <c r="O41" s="1432">
        <v>1</v>
      </c>
      <c r="P41" s="1319">
        <f t="shared" si="130"/>
        <v>4</v>
      </c>
      <c r="Q41" s="501"/>
      <c r="R41" s="502">
        <f t="shared" si="136"/>
        <v>66140</v>
      </c>
      <c r="S41" s="1269">
        <f t="shared" si="131"/>
        <v>4.2699999999999996</v>
      </c>
      <c r="T41" s="502"/>
      <c r="U41" s="516">
        <f t="shared" si="137"/>
        <v>4.2699999999999996</v>
      </c>
      <c r="V41" s="498">
        <f t="shared" si="138"/>
        <v>282417.8</v>
      </c>
      <c r="W41" s="498">
        <f t="shared" si="139"/>
        <v>0</v>
      </c>
      <c r="X41" s="498">
        <f t="shared" si="140"/>
        <v>282417.8</v>
      </c>
      <c r="Y41" s="504">
        <f t="shared" si="132"/>
        <v>0</v>
      </c>
      <c r="Z41" s="497">
        <f t="shared" si="141"/>
        <v>282417.8</v>
      </c>
      <c r="AA41" s="1326">
        <f t="shared" si="142"/>
        <v>3671431.4</v>
      </c>
      <c r="AB41" s="1432">
        <v>1</v>
      </c>
      <c r="AC41" s="1319">
        <f t="shared" si="143"/>
        <v>5</v>
      </c>
      <c r="AD41" s="501"/>
      <c r="AE41" s="502">
        <f t="shared" si="144"/>
        <v>66140</v>
      </c>
      <c r="AF41" s="1269">
        <f t="shared" si="133"/>
        <v>4.2699999999999996</v>
      </c>
      <c r="AG41" s="502"/>
      <c r="AH41" s="516">
        <f t="shared" si="145"/>
        <v>4.2699999999999996</v>
      </c>
      <c r="AI41" s="498">
        <f t="shared" si="146"/>
        <v>282417.8</v>
      </c>
      <c r="AJ41" s="498">
        <f t="shared" si="147"/>
        <v>0</v>
      </c>
      <c r="AK41" s="498">
        <f t="shared" si="148"/>
        <v>282417.8</v>
      </c>
      <c r="AL41" s="1337">
        <f t="shared" si="149"/>
        <v>0</v>
      </c>
      <c r="AM41" s="497">
        <f t="shared" si="150"/>
        <v>282417.8</v>
      </c>
      <c r="AN41" s="1326">
        <f t="shared" si="151"/>
        <v>3671431.4</v>
      </c>
      <c r="AO41" s="1432">
        <v>1</v>
      </c>
      <c r="AP41" s="506">
        <f t="shared" si="152"/>
        <v>6</v>
      </c>
      <c r="AQ41" s="501"/>
      <c r="AR41" s="502">
        <f t="shared" si="153"/>
        <v>66140</v>
      </c>
      <c r="AS41" s="1269">
        <f t="shared" si="134"/>
        <v>4.2699999999999996</v>
      </c>
      <c r="AT41" s="502"/>
      <c r="AU41" s="516">
        <f t="shared" si="154"/>
        <v>4.2699999999999996</v>
      </c>
      <c r="AV41" s="498">
        <f t="shared" si="155"/>
        <v>282417.8</v>
      </c>
      <c r="AW41" s="498">
        <f t="shared" si="156"/>
        <v>0</v>
      </c>
      <c r="AX41" s="498">
        <f t="shared" si="157"/>
        <v>282417.8</v>
      </c>
      <c r="AY41" s="1337">
        <f t="shared" si="158"/>
        <v>0</v>
      </c>
      <c r="AZ41" s="497">
        <f t="shared" si="159"/>
        <v>282417.8</v>
      </c>
      <c r="BA41" s="1326">
        <f t="shared" si="160"/>
        <v>3671431.4</v>
      </c>
    </row>
    <row r="42" spans="1:53" s="499" customFormat="1" ht="22.5" customHeight="1" thickBot="1">
      <c r="A42" s="492"/>
      <c r="B42" s="1203" t="s">
        <v>1630</v>
      </c>
      <c r="C42" s="460" t="s">
        <v>589</v>
      </c>
      <c r="D42" s="494">
        <v>1</v>
      </c>
      <c r="E42" s="1319">
        <v>2</v>
      </c>
      <c r="F42" s="501"/>
      <c r="G42" s="502">
        <v>66140</v>
      </c>
      <c r="H42" s="502">
        <v>4.1399999999999997</v>
      </c>
      <c r="I42" s="1325">
        <f t="shared" si="127"/>
        <v>273819.59999999998</v>
      </c>
      <c r="J42" s="503">
        <v>0</v>
      </c>
      <c r="K42" s="507">
        <f t="shared" si="128"/>
        <v>273819.59999999998</v>
      </c>
      <c r="L42" s="504"/>
      <c r="M42" s="505">
        <f t="shared" si="129"/>
        <v>273819.59999999998</v>
      </c>
      <c r="N42" s="1326">
        <f t="shared" si="135"/>
        <v>3559654.8</v>
      </c>
      <c r="O42" s="1432">
        <v>1</v>
      </c>
      <c r="P42" s="1319">
        <f t="shared" si="130"/>
        <v>3</v>
      </c>
      <c r="Q42" s="501"/>
      <c r="R42" s="502">
        <f t="shared" si="136"/>
        <v>66140</v>
      </c>
      <c r="S42" s="1269">
        <f t="shared" si="131"/>
        <v>4.1399999999999997</v>
      </c>
      <c r="T42" s="502"/>
      <c r="U42" s="516">
        <f t="shared" si="137"/>
        <v>4.1399999999999997</v>
      </c>
      <c r="V42" s="498">
        <f t="shared" si="138"/>
        <v>273819.59999999998</v>
      </c>
      <c r="W42" s="498">
        <f t="shared" si="139"/>
        <v>0</v>
      </c>
      <c r="X42" s="498">
        <f t="shared" si="140"/>
        <v>273819.59999999998</v>
      </c>
      <c r="Y42" s="504">
        <f t="shared" si="132"/>
        <v>0</v>
      </c>
      <c r="Z42" s="497">
        <f t="shared" si="141"/>
        <v>273819.59999999998</v>
      </c>
      <c r="AA42" s="1326">
        <f t="shared" si="142"/>
        <v>3559654.8</v>
      </c>
      <c r="AB42" s="1432">
        <v>1</v>
      </c>
      <c r="AC42" s="1319">
        <f t="shared" si="143"/>
        <v>4</v>
      </c>
      <c r="AD42" s="501"/>
      <c r="AE42" s="502">
        <f t="shared" si="144"/>
        <v>66140</v>
      </c>
      <c r="AF42" s="1269">
        <f t="shared" si="133"/>
        <v>4.1399999999999997</v>
      </c>
      <c r="AG42" s="502"/>
      <c r="AH42" s="516">
        <f t="shared" si="145"/>
        <v>4.1399999999999997</v>
      </c>
      <c r="AI42" s="498">
        <f t="shared" si="146"/>
        <v>273819.59999999998</v>
      </c>
      <c r="AJ42" s="498">
        <f t="shared" si="147"/>
        <v>0</v>
      </c>
      <c r="AK42" s="498">
        <f t="shared" si="148"/>
        <v>273819.59999999998</v>
      </c>
      <c r="AL42" s="1337">
        <f t="shared" si="149"/>
        <v>0</v>
      </c>
      <c r="AM42" s="497">
        <f t="shared" si="150"/>
        <v>273819.59999999998</v>
      </c>
      <c r="AN42" s="1326">
        <f t="shared" si="151"/>
        <v>3559654.8</v>
      </c>
      <c r="AO42" s="1432">
        <v>1</v>
      </c>
      <c r="AP42" s="506">
        <f t="shared" si="152"/>
        <v>5</v>
      </c>
      <c r="AQ42" s="501"/>
      <c r="AR42" s="502">
        <f t="shared" si="153"/>
        <v>66140</v>
      </c>
      <c r="AS42" s="1269">
        <f t="shared" si="134"/>
        <v>4.1399999999999997</v>
      </c>
      <c r="AT42" s="502"/>
      <c r="AU42" s="516">
        <f t="shared" si="154"/>
        <v>4.1399999999999997</v>
      </c>
      <c r="AV42" s="498">
        <f t="shared" si="155"/>
        <v>273819.59999999998</v>
      </c>
      <c r="AW42" s="498">
        <f t="shared" si="156"/>
        <v>0</v>
      </c>
      <c r="AX42" s="498">
        <f t="shared" si="157"/>
        <v>273819.59999999998</v>
      </c>
      <c r="AY42" s="1337">
        <f t="shared" si="158"/>
        <v>0</v>
      </c>
      <c r="AZ42" s="497">
        <f t="shared" si="159"/>
        <v>273819.59999999998</v>
      </c>
      <c r="BA42" s="1326">
        <f t="shared" si="160"/>
        <v>3559654.8</v>
      </c>
    </row>
    <row r="43" spans="1:53" s="499" customFormat="1" ht="22.5" customHeight="1" thickBot="1">
      <c r="A43" s="492"/>
      <c r="B43" s="1203" t="s">
        <v>144</v>
      </c>
      <c r="C43" s="460" t="s">
        <v>589</v>
      </c>
      <c r="D43" s="494">
        <v>1</v>
      </c>
      <c r="E43" s="1319">
        <v>2</v>
      </c>
      <c r="F43" s="501"/>
      <c r="G43" s="502">
        <v>66140</v>
      </c>
      <c r="H43" s="502">
        <v>4.1399999999999997</v>
      </c>
      <c r="I43" s="1325">
        <f t="shared" si="127"/>
        <v>273819.59999999998</v>
      </c>
      <c r="J43" s="503">
        <v>0</v>
      </c>
      <c r="K43" s="507">
        <f t="shared" si="128"/>
        <v>273819.59999999998</v>
      </c>
      <c r="L43" s="504"/>
      <c r="M43" s="505">
        <f t="shared" si="129"/>
        <v>273819.59999999998</v>
      </c>
      <c r="N43" s="1326">
        <f t="shared" si="135"/>
        <v>3559654.8</v>
      </c>
      <c r="O43" s="1432">
        <v>1</v>
      </c>
      <c r="P43" s="1319">
        <f t="shared" si="130"/>
        <v>3</v>
      </c>
      <c r="Q43" s="501"/>
      <c r="R43" s="502">
        <f t="shared" si="136"/>
        <v>66140</v>
      </c>
      <c r="S43" s="1269">
        <f t="shared" si="131"/>
        <v>4.1399999999999997</v>
      </c>
      <c r="T43" s="502"/>
      <c r="U43" s="516">
        <f t="shared" si="137"/>
        <v>4.1399999999999997</v>
      </c>
      <c r="V43" s="498">
        <f t="shared" si="138"/>
        <v>273819.59999999998</v>
      </c>
      <c r="W43" s="498">
        <f t="shared" si="139"/>
        <v>0</v>
      </c>
      <c r="X43" s="498">
        <f t="shared" si="140"/>
        <v>273819.59999999998</v>
      </c>
      <c r="Y43" s="504">
        <f t="shared" si="132"/>
        <v>0</v>
      </c>
      <c r="Z43" s="497">
        <f t="shared" si="141"/>
        <v>273819.59999999998</v>
      </c>
      <c r="AA43" s="1326">
        <f t="shared" si="142"/>
        <v>3559654.8</v>
      </c>
      <c r="AB43" s="1432">
        <v>1</v>
      </c>
      <c r="AC43" s="1319">
        <f t="shared" si="143"/>
        <v>4</v>
      </c>
      <c r="AD43" s="501"/>
      <c r="AE43" s="502">
        <f t="shared" si="144"/>
        <v>66140</v>
      </c>
      <c r="AF43" s="1269">
        <f t="shared" si="133"/>
        <v>4.1399999999999997</v>
      </c>
      <c r="AG43" s="502"/>
      <c r="AH43" s="516">
        <f t="shared" si="145"/>
        <v>4.1399999999999997</v>
      </c>
      <c r="AI43" s="498">
        <f t="shared" si="146"/>
        <v>273819.59999999998</v>
      </c>
      <c r="AJ43" s="498">
        <f t="shared" si="147"/>
        <v>0</v>
      </c>
      <c r="AK43" s="498">
        <f t="shared" si="148"/>
        <v>273819.59999999998</v>
      </c>
      <c r="AL43" s="1337">
        <f t="shared" si="149"/>
        <v>0</v>
      </c>
      <c r="AM43" s="497">
        <f t="shared" si="150"/>
        <v>273819.59999999998</v>
      </c>
      <c r="AN43" s="1326">
        <f t="shared" si="151"/>
        <v>3559654.8</v>
      </c>
      <c r="AO43" s="1432">
        <v>1</v>
      </c>
      <c r="AP43" s="506">
        <f t="shared" si="152"/>
        <v>5</v>
      </c>
      <c r="AQ43" s="501"/>
      <c r="AR43" s="502">
        <f t="shared" si="153"/>
        <v>66140</v>
      </c>
      <c r="AS43" s="1269">
        <f t="shared" si="134"/>
        <v>4.1399999999999997</v>
      </c>
      <c r="AT43" s="502"/>
      <c r="AU43" s="516">
        <f t="shared" si="154"/>
        <v>4.1399999999999997</v>
      </c>
      <c r="AV43" s="498">
        <f t="shared" si="155"/>
        <v>273819.59999999998</v>
      </c>
      <c r="AW43" s="498">
        <f t="shared" si="156"/>
        <v>0</v>
      </c>
      <c r="AX43" s="498">
        <f t="shared" si="157"/>
        <v>273819.59999999998</v>
      </c>
      <c r="AY43" s="1337">
        <f t="shared" si="158"/>
        <v>0</v>
      </c>
      <c r="AZ43" s="497">
        <f t="shared" si="159"/>
        <v>273819.59999999998</v>
      </c>
      <c r="BA43" s="1326">
        <f t="shared" si="160"/>
        <v>3559654.8</v>
      </c>
    </row>
    <row r="44" spans="1:53" s="499" customFormat="1" ht="22.5" customHeight="1" thickBot="1">
      <c r="A44" s="492"/>
      <c r="B44" s="1203" t="s">
        <v>2292</v>
      </c>
      <c r="C44" s="460" t="s">
        <v>589</v>
      </c>
      <c r="D44" s="494">
        <v>1</v>
      </c>
      <c r="E44" s="1319">
        <v>1</v>
      </c>
      <c r="F44" s="501"/>
      <c r="G44" s="502">
        <v>66140</v>
      </c>
      <c r="H44" s="502">
        <v>4.01</v>
      </c>
      <c r="I44" s="1325">
        <f t="shared" si="127"/>
        <v>265221.39999999997</v>
      </c>
      <c r="J44" s="503">
        <v>0</v>
      </c>
      <c r="K44" s="507">
        <f t="shared" si="128"/>
        <v>265221.39999999997</v>
      </c>
      <c r="L44" s="504"/>
      <c r="M44" s="505">
        <f t="shared" si="129"/>
        <v>265221.39999999997</v>
      </c>
      <c r="N44" s="1326">
        <f t="shared" si="135"/>
        <v>3447878.1999999997</v>
      </c>
      <c r="O44" s="1432">
        <v>1</v>
      </c>
      <c r="P44" s="1319">
        <f t="shared" si="130"/>
        <v>2</v>
      </c>
      <c r="Q44" s="501"/>
      <c r="R44" s="502">
        <f t="shared" si="136"/>
        <v>66140</v>
      </c>
      <c r="S44" s="1269">
        <f t="shared" si="131"/>
        <v>4.01</v>
      </c>
      <c r="T44" s="502"/>
      <c r="U44" s="516">
        <f t="shared" si="137"/>
        <v>4.01</v>
      </c>
      <c r="V44" s="498">
        <f t="shared" si="138"/>
        <v>265221.39999999997</v>
      </c>
      <c r="W44" s="498">
        <f t="shared" si="139"/>
        <v>0</v>
      </c>
      <c r="X44" s="498">
        <f t="shared" si="140"/>
        <v>265221.39999999997</v>
      </c>
      <c r="Y44" s="504">
        <f t="shared" si="132"/>
        <v>0</v>
      </c>
      <c r="Z44" s="497">
        <f t="shared" si="141"/>
        <v>265221.39999999997</v>
      </c>
      <c r="AA44" s="1326">
        <f t="shared" si="142"/>
        <v>3447878.1999999997</v>
      </c>
      <c r="AB44" s="1432">
        <v>1</v>
      </c>
      <c r="AC44" s="1319">
        <f t="shared" si="143"/>
        <v>3</v>
      </c>
      <c r="AD44" s="501"/>
      <c r="AE44" s="502">
        <f t="shared" si="144"/>
        <v>66140</v>
      </c>
      <c r="AF44" s="1269">
        <f t="shared" si="133"/>
        <v>4.01</v>
      </c>
      <c r="AG44" s="502"/>
      <c r="AH44" s="516">
        <f t="shared" si="145"/>
        <v>4.01</v>
      </c>
      <c r="AI44" s="498">
        <f t="shared" si="146"/>
        <v>265221.39999999997</v>
      </c>
      <c r="AJ44" s="498">
        <f t="shared" si="147"/>
        <v>0</v>
      </c>
      <c r="AK44" s="498">
        <f t="shared" si="148"/>
        <v>265221.39999999997</v>
      </c>
      <c r="AL44" s="1337">
        <f t="shared" si="149"/>
        <v>0</v>
      </c>
      <c r="AM44" s="497">
        <f t="shared" si="150"/>
        <v>265221.39999999997</v>
      </c>
      <c r="AN44" s="1326">
        <f t="shared" si="151"/>
        <v>3447878.1999999997</v>
      </c>
      <c r="AO44" s="1432">
        <v>1</v>
      </c>
      <c r="AP44" s="506">
        <f t="shared" si="152"/>
        <v>4</v>
      </c>
      <c r="AQ44" s="501"/>
      <c r="AR44" s="502">
        <f t="shared" si="153"/>
        <v>66140</v>
      </c>
      <c r="AS44" s="1269">
        <f t="shared" si="134"/>
        <v>4.01</v>
      </c>
      <c r="AT44" s="502"/>
      <c r="AU44" s="516">
        <f t="shared" si="154"/>
        <v>4.01</v>
      </c>
      <c r="AV44" s="498">
        <f t="shared" si="155"/>
        <v>265221.39999999997</v>
      </c>
      <c r="AW44" s="498">
        <f t="shared" si="156"/>
        <v>0</v>
      </c>
      <c r="AX44" s="498">
        <f t="shared" si="157"/>
        <v>265221.39999999997</v>
      </c>
      <c r="AY44" s="1337">
        <f t="shared" si="158"/>
        <v>0</v>
      </c>
      <c r="AZ44" s="497">
        <f t="shared" si="159"/>
        <v>265221.39999999997</v>
      </c>
      <c r="BA44" s="1326">
        <f t="shared" si="160"/>
        <v>3447878.1999999997</v>
      </c>
    </row>
    <row r="45" spans="1:53" s="499" customFormat="1" ht="22.5" customHeight="1" thickBot="1">
      <c r="A45" s="492"/>
      <c r="B45" s="1203" t="s">
        <v>125</v>
      </c>
      <c r="C45" s="460" t="s">
        <v>589</v>
      </c>
      <c r="D45" s="494">
        <v>1</v>
      </c>
      <c r="E45" s="1319">
        <v>6</v>
      </c>
      <c r="F45" s="501"/>
      <c r="G45" s="502">
        <v>66140</v>
      </c>
      <c r="H45" s="502">
        <v>4.55</v>
      </c>
      <c r="I45" s="1325">
        <f t="shared" si="127"/>
        <v>300937</v>
      </c>
      <c r="J45" s="503">
        <v>0</v>
      </c>
      <c r="K45" s="507">
        <f t="shared" si="128"/>
        <v>300937</v>
      </c>
      <c r="L45" s="504"/>
      <c r="M45" s="505">
        <f t="shared" si="129"/>
        <v>300937</v>
      </c>
      <c r="N45" s="1326">
        <f t="shared" si="135"/>
        <v>3912181</v>
      </c>
      <c r="O45" s="1432">
        <v>1</v>
      </c>
      <c r="P45" s="1319">
        <f t="shared" si="130"/>
        <v>7</v>
      </c>
      <c r="Q45" s="501"/>
      <c r="R45" s="502">
        <f t="shared" si="136"/>
        <v>66140</v>
      </c>
      <c r="S45" s="1269">
        <f t="shared" si="131"/>
        <v>4.55</v>
      </c>
      <c r="T45" s="502"/>
      <c r="U45" s="516">
        <f t="shared" si="137"/>
        <v>4.55</v>
      </c>
      <c r="V45" s="498">
        <f t="shared" si="138"/>
        <v>300937</v>
      </c>
      <c r="W45" s="498">
        <f t="shared" si="139"/>
        <v>0</v>
      </c>
      <c r="X45" s="498">
        <f t="shared" si="140"/>
        <v>300937</v>
      </c>
      <c r="Y45" s="504">
        <f t="shared" si="132"/>
        <v>0</v>
      </c>
      <c r="Z45" s="497">
        <f t="shared" si="141"/>
        <v>300937</v>
      </c>
      <c r="AA45" s="1326">
        <f t="shared" si="142"/>
        <v>3912181</v>
      </c>
      <c r="AB45" s="1432">
        <v>1</v>
      </c>
      <c r="AC45" s="1319">
        <f t="shared" si="143"/>
        <v>8</v>
      </c>
      <c r="AD45" s="501"/>
      <c r="AE45" s="502">
        <f t="shared" si="144"/>
        <v>66140</v>
      </c>
      <c r="AF45" s="1269">
        <f t="shared" si="133"/>
        <v>4.55</v>
      </c>
      <c r="AG45" s="502"/>
      <c r="AH45" s="516">
        <f t="shared" si="145"/>
        <v>4.55</v>
      </c>
      <c r="AI45" s="498">
        <f t="shared" si="146"/>
        <v>300937</v>
      </c>
      <c r="AJ45" s="498">
        <f t="shared" si="147"/>
        <v>0</v>
      </c>
      <c r="AK45" s="498">
        <f t="shared" si="148"/>
        <v>300937</v>
      </c>
      <c r="AL45" s="1337">
        <f t="shared" si="149"/>
        <v>0</v>
      </c>
      <c r="AM45" s="497">
        <f t="shared" si="150"/>
        <v>300937</v>
      </c>
      <c r="AN45" s="1326">
        <f t="shared" si="151"/>
        <v>3912181</v>
      </c>
      <c r="AO45" s="1432">
        <v>1</v>
      </c>
      <c r="AP45" s="506">
        <f t="shared" si="152"/>
        <v>9</v>
      </c>
      <c r="AQ45" s="501"/>
      <c r="AR45" s="502">
        <f t="shared" si="153"/>
        <v>66140</v>
      </c>
      <c r="AS45" s="1269">
        <f t="shared" si="134"/>
        <v>4.55</v>
      </c>
      <c r="AT45" s="502"/>
      <c r="AU45" s="516">
        <f t="shared" si="154"/>
        <v>4.55</v>
      </c>
      <c r="AV45" s="498">
        <f t="shared" si="155"/>
        <v>300937</v>
      </c>
      <c r="AW45" s="498">
        <f t="shared" si="156"/>
        <v>0</v>
      </c>
      <c r="AX45" s="498">
        <f t="shared" si="157"/>
        <v>300937</v>
      </c>
      <c r="AY45" s="1337">
        <f t="shared" si="158"/>
        <v>0</v>
      </c>
      <c r="AZ45" s="497">
        <f t="shared" si="159"/>
        <v>300937</v>
      </c>
      <c r="BA45" s="1326">
        <f t="shared" si="160"/>
        <v>3912181</v>
      </c>
    </row>
    <row r="46" spans="1:53" s="499" customFormat="1" ht="22.5" customHeight="1" thickBot="1">
      <c r="A46" s="492"/>
      <c r="B46" s="1203" t="s">
        <v>2293</v>
      </c>
      <c r="C46" s="460" t="s">
        <v>589</v>
      </c>
      <c r="D46" s="494">
        <v>1</v>
      </c>
      <c r="E46" s="1319">
        <v>9</v>
      </c>
      <c r="F46" s="501"/>
      <c r="G46" s="502">
        <v>66140</v>
      </c>
      <c r="H46" s="502">
        <v>4.7</v>
      </c>
      <c r="I46" s="1325">
        <f t="shared" si="127"/>
        <v>310858</v>
      </c>
      <c r="J46" s="503">
        <v>0</v>
      </c>
      <c r="K46" s="507">
        <f t="shared" si="128"/>
        <v>310858</v>
      </c>
      <c r="L46" s="504"/>
      <c r="M46" s="505">
        <f t="shared" si="129"/>
        <v>310858</v>
      </c>
      <c r="N46" s="1326">
        <f t="shared" si="135"/>
        <v>4041154</v>
      </c>
      <c r="O46" s="1432">
        <v>1</v>
      </c>
      <c r="P46" s="1319">
        <f t="shared" si="130"/>
        <v>10</v>
      </c>
      <c r="Q46" s="501"/>
      <c r="R46" s="502">
        <f t="shared" si="136"/>
        <v>66140</v>
      </c>
      <c r="S46" s="1269">
        <f t="shared" si="131"/>
        <v>4.7</v>
      </c>
      <c r="T46" s="502"/>
      <c r="U46" s="516">
        <f t="shared" si="137"/>
        <v>4.7</v>
      </c>
      <c r="V46" s="498">
        <f t="shared" si="138"/>
        <v>310858</v>
      </c>
      <c r="W46" s="498">
        <f t="shared" si="139"/>
        <v>0</v>
      </c>
      <c r="X46" s="498">
        <f t="shared" si="140"/>
        <v>310858</v>
      </c>
      <c r="Y46" s="504">
        <f t="shared" si="132"/>
        <v>0</v>
      </c>
      <c r="Z46" s="497">
        <f t="shared" si="141"/>
        <v>310858</v>
      </c>
      <c r="AA46" s="1326">
        <f t="shared" si="142"/>
        <v>4041154</v>
      </c>
      <c r="AB46" s="1432">
        <v>1</v>
      </c>
      <c r="AC46" s="1319">
        <f t="shared" si="143"/>
        <v>11</v>
      </c>
      <c r="AD46" s="501"/>
      <c r="AE46" s="502">
        <f t="shared" si="144"/>
        <v>66140</v>
      </c>
      <c r="AF46" s="1269">
        <f t="shared" si="133"/>
        <v>4.7</v>
      </c>
      <c r="AG46" s="502"/>
      <c r="AH46" s="516">
        <f t="shared" si="145"/>
        <v>4.7</v>
      </c>
      <c r="AI46" s="498">
        <f t="shared" si="146"/>
        <v>310858</v>
      </c>
      <c r="AJ46" s="498">
        <f t="shared" si="147"/>
        <v>0</v>
      </c>
      <c r="AK46" s="498">
        <f t="shared" si="148"/>
        <v>310858</v>
      </c>
      <c r="AL46" s="1337">
        <f t="shared" si="149"/>
        <v>0</v>
      </c>
      <c r="AM46" s="497">
        <f t="shared" si="150"/>
        <v>310858</v>
      </c>
      <c r="AN46" s="1326">
        <f t="shared" si="151"/>
        <v>4041154</v>
      </c>
      <c r="AO46" s="1432">
        <v>1</v>
      </c>
      <c r="AP46" s="506">
        <f t="shared" si="152"/>
        <v>12</v>
      </c>
      <c r="AQ46" s="501"/>
      <c r="AR46" s="502">
        <f t="shared" si="153"/>
        <v>66140</v>
      </c>
      <c r="AS46" s="1269">
        <f t="shared" si="134"/>
        <v>4.7</v>
      </c>
      <c r="AT46" s="502"/>
      <c r="AU46" s="516">
        <f t="shared" si="154"/>
        <v>4.7</v>
      </c>
      <c r="AV46" s="498">
        <f t="shared" si="155"/>
        <v>310858</v>
      </c>
      <c r="AW46" s="498">
        <f t="shared" si="156"/>
        <v>0</v>
      </c>
      <c r="AX46" s="498">
        <f t="shared" si="157"/>
        <v>310858</v>
      </c>
      <c r="AY46" s="1337">
        <f t="shared" si="158"/>
        <v>0</v>
      </c>
      <c r="AZ46" s="497">
        <f t="shared" si="159"/>
        <v>310858</v>
      </c>
      <c r="BA46" s="1326">
        <f t="shared" si="160"/>
        <v>4041154</v>
      </c>
    </row>
    <row r="47" spans="1:53" s="499" customFormat="1" ht="22.5" customHeight="1" thickBot="1">
      <c r="A47" s="492"/>
      <c r="B47" s="1203" t="s">
        <v>2294</v>
      </c>
      <c r="C47" s="460" t="s">
        <v>589</v>
      </c>
      <c r="D47" s="494">
        <v>1</v>
      </c>
      <c r="E47" s="1319">
        <v>6</v>
      </c>
      <c r="F47" s="501"/>
      <c r="G47" s="502">
        <v>66140</v>
      </c>
      <c r="H47" s="502">
        <v>4.55</v>
      </c>
      <c r="I47" s="1325">
        <f t="shared" si="127"/>
        <v>300937</v>
      </c>
      <c r="J47" s="503">
        <v>0</v>
      </c>
      <c r="K47" s="507">
        <f t="shared" si="128"/>
        <v>300937</v>
      </c>
      <c r="L47" s="504"/>
      <c r="M47" s="505">
        <f t="shared" si="129"/>
        <v>300937</v>
      </c>
      <c r="N47" s="1326">
        <f t="shared" si="135"/>
        <v>3912181</v>
      </c>
      <c r="O47" s="1432">
        <v>1</v>
      </c>
      <c r="P47" s="1319">
        <f t="shared" si="130"/>
        <v>7</v>
      </c>
      <c r="Q47" s="501"/>
      <c r="R47" s="502">
        <f t="shared" si="136"/>
        <v>66140</v>
      </c>
      <c r="S47" s="1269">
        <f t="shared" si="131"/>
        <v>4.55</v>
      </c>
      <c r="T47" s="502"/>
      <c r="U47" s="516">
        <f t="shared" si="137"/>
        <v>4.55</v>
      </c>
      <c r="V47" s="498">
        <f t="shared" si="138"/>
        <v>300937</v>
      </c>
      <c r="W47" s="498">
        <f t="shared" si="139"/>
        <v>0</v>
      </c>
      <c r="X47" s="498">
        <f t="shared" si="140"/>
        <v>300937</v>
      </c>
      <c r="Y47" s="504">
        <f t="shared" si="132"/>
        <v>0</v>
      </c>
      <c r="Z47" s="497">
        <f t="shared" si="141"/>
        <v>300937</v>
      </c>
      <c r="AA47" s="1326">
        <f t="shared" si="142"/>
        <v>3912181</v>
      </c>
      <c r="AB47" s="1432">
        <v>1</v>
      </c>
      <c r="AC47" s="1319">
        <f t="shared" si="143"/>
        <v>8</v>
      </c>
      <c r="AD47" s="501"/>
      <c r="AE47" s="502">
        <f t="shared" si="144"/>
        <v>66140</v>
      </c>
      <c r="AF47" s="1269">
        <f t="shared" si="133"/>
        <v>4.55</v>
      </c>
      <c r="AG47" s="502"/>
      <c r="AH47" s="516">
        <f t="shared" si="145"/>
        <v>4.55</v>
      </c>
      <c r="AI47" s="498">
        <f t="shared" si="146"/>
        <v>300937</v>
      </c>
      <c r="AJ47" s="498">
        <f t="shared" si="147"/>
        <v>0</v>
      </c>
      <c r="AK47" s="498">
        <f t="shared" si="148"/>
        <v>300937</v>
      </c>
      <c r="AL47" s="1337">
        <f t="shared" si="149"/>
        <v>0</v>
      </c>
      <c r="AM47" s="497">
        <f t="shared" si="150"/>
        <v>300937</v>
      </c>
      <c r="AN47" s="1326">
        <f t="shared" si="151"/>
        <v>3912181</v>
      </c>
      <c r="AO47" s="1432">
        <v>1</v>
      </c>
      <c r="AP47" s="506">
        <f t="shared" si="152"/>
        <v>9</v>
      </c>
      <c r="AQ47" s="501"/>
      <c r="AR47" s="502">
        <f t="shared" si="153"/>
        <v>66140</v>
      </c>
      <c r="AS47" s="1269">
        <f t="shared" si="134"/>
        <v>4.55</v>
      </c>
      <c r="AT47" s="502"/>
      <c r="AU47" s="516">
        <f t="shared" si="154"/>
        <v>4.55</v>
      </c>
      <c r="AV47" s="498">
        <f t="shared" si="155"/>
        <v>300937</v>
      </c>
      <c r="AW47" s="498">
        <f t="shared" si="156"/>
        <v>0</v>
      </c>
      <c r="AX47" s="498">
        <f t="shared" si="157"/>
        <v>300937</v>
      </c>
      <c r="AY47" s="1337">
        <f t="shared" si="158"/>
        <v>0</v>
      </c>
      <c r="AZ47" s="497">
        <f t="shared" si="159"/>
        <v>300937</v>
      </c>
      <c r="BA47" s="1326">
        <f t="shared" si="160"/>
        <v>3912181</v>
      </c>
    </row>
    <row r="48" spans="1:53" s="499" customFormat="1" ht="22.5" customHeight="1" thickBot="1">
      <c r="A48" s="492"/>
      <c r="B48" s="1203" t="s">
        <v>898</v>
      </c>
      <c r="C48" s="460" t="s">
        <v>589</v>
      </c>
      <c r="D48" s="494">
        <v>1</v>
      </c>
      <c r="E48" s="1319">
        <v>1</v>
      </c>
      <c r="F48" s="501"/>
      <c r="G48" s="502">
        <v>66140</v>
      </c>
      <c r="H48" s="502">
        <v>4.01</v>
      </c>
      <c r="I48" s="1325">
        <f t="shared" si="127"/>
        <v>265221.39999999997</v>
      </c>
      <c r="J48" s="503">
        <v>0</v>
      </c>
      <c r="K48" s="507">
        <f t="shared" si="128"/>
        <v>265221.39999999997</v>
      </c>
      <c r="L48" s="504"/>
      <c r="M48" s="505">
        <f t="shared" si="129"/>
        <v>265221.39999999997</v>
      </c>
      <c r="N48" s="1326">
        <f t="shared" si="135"/>
        <v>3447878.1999999997</v>
      </c>
      <c r="O48" s="1432">
        <v>1</v>
      </c>
      <c r="P48" s="1319">
        <f t="shared" si="130"/>
        <v>2</v>
      </c>
      <c r="Q48" s="501"/>
      <c r="R48" s="502">
        <f t="shared" si="136"/>
        <v>66140</v>
      </c>
      <c r="S48" s="1269">
        <f t="shared" si="131"/>
        <v>4.01</v>
      </c>
      <c r="T48" s="502"/>
      <c r="U48" s="516">
        <f t="shared" si="137"/>
        <v>4.01</v>
      </c>
      <c r="V48" s="498">
        <f t="shared" si="138"/>
        <v>265221.39999999997</v>
      </c>
      <c r="W48" s="498">
        <f t="shared" si="139"/>
        <v>0</v>
      </c>
      <c r="X48" s="498">
        <f t="shared" si="140"/>
        <v>265221.39999999997</v>
      </c>
      <c r="Y48" s="504">
        <f t="shared" si="132"/>
        <v>0</v>
      </c>
      <c r="Z48" s="497">
        <f t="shared" si="141"/>
        <v>265221.39999999997</v>
      </c>
      <c r="AA48" s="1326">
        <f t="shared" si="142"/>
        <v>3447878.1999999997</v>
      </c>
      <c r="AB48" s="1432">
        <v>1</v>
      </c>
      <c r="AC48" s="1319">
        <f t="shared" si="143"/>
        <v>3</v>
      </c>
      <c r="AD48" s="501"/>
      <c r="AE48" s="502">
        <f t="shared" si="144"/>
        <v>66140</v>
      </c>
      <c r="AF48" s="1269">
        <f t="shared" si="133"/>
        <v>4.01</v>
      </c>
      <c r="AG48" s="502"/>
      <c r="AH48" s="516">
        <f t="shared" si="145"/>
        <v>4.01</v>
      </c>
      <c r="AI48" s="498">
        <f t="shared" si="146"/>
        <v>265221.39999999997</v>
      </c>
      <c r="AJ48" s="498">
        <f t="shared" si="147"/>
        <v>0</v>
      </c>
      <c r="AK48" s="498">
        <f t="shared" si="148"/>
        <v>265221.39999999997</v>
      </c>
      <c r="AL48" s="1337">
        <f t="shared" si="149"/>
        <v>0</v>
      </c>
      <c r="AM48" s="497">
        <f t="shared" si="150"/>
        <v>265221.39999999997</v>
      </c>
      <c r="AN48" s="1326">
        <f t="shared" si="151"/>
        <v>3447878.1999999997</v>
      </c>
      <c r="AO48" s="1432">
        <v>1</v>
      </c>
      <c r="AP48" s="506">
        <f t="shared" si="152"/>
        <v>4</v>
      </c>
      <c r="AQ48" s="501"/>
      <c r="AR48" s="502">
        <f t="shared" si="153"/>
        <v>66140</v>
      </c>
      <c r="AS48" s="1269">
        <f t="shared" si="134"/>
        <v>4.01</v>
      </c>
      <c r="AT48" s="502"/>
      <c r="AU48" s="516">
        <f t="shared" si="154"/>
        <v>4.01</v>
      </c>
      <c r="AV48" s="498">
        <f t="shared" si="155"/>
        <v>265221.39999999997</v>
      </c>
      <c r="AW48" s="498">
        <f t="shared" si="156"/>
        <v>0</v>
      </c>
      <c r="AX48" s="498">
        <f t="shared" si="157"/>
        <v>265221.39999999997</v>
      </c>
      <c r="AY48" s="1337">
        <f t="shared" si="158"/>
        <v>0</v>
      </c>
      <c r="AZ48" s="497">
        <f t="shared" si="159"/>
        <v>265221.39999999997</v>
      </c>
      <c r="BA48" s="1326">
        <f t="shared" si="160"/>
        <v>3447878.1999999997</v>
      </c>
    </row>
    <row r="49" spans="1:53" s="499" customFormat="1" ht="22.5" customHeight="1" thickBot="1">
      <c r="A49" s="492"/>
      <c r="B49" s="1203" t="s">
        <v>124</v>
      </c>
      <c r="C49" s="460" t="s">
        <v>589</v>
      </c>
      <c r="D49" s="494">
        <v>1</v>
      </c>
      <c r="E49" s="1319">
        <v>1</v>
      </c>
      <c r="F49" s="501"/>
      <c r="G49" s="502">
        <v>66140</v>
      </c>
      <c r="H49" s="502">
        <v>4.01</v>
      </c>
      <c r="I49" s="1325">
        <f t="shared" si="127"/>
        <v>265221.39999999997</v>
      </c>
      <c r="J49" s="503">
        <v>0</v>
      </c>
      <c r="K49" s="507">
        <f t="shared" si="128"/>
        <v>265221.39999999997</v>
      </c>
      <c r="L49" s="504"/>
      <c r="M49" s="505">
        <f t="shared" si="129"/>
        <v>265221.39999999997</v>
      </c>
      <c r="N49" s="1326">
        <f t="shared" si="135"/>
        <v>3447878.1999999997</v>
      </c>
      <c r="O49" s="1432">
        <v>1</v>
      </c>
      <c r="P49" s="1319">
        <f t="shared" si="130"/>
        <v>2</v>
      </c>
      <c r="Q49" s="501"/>
      <c r="R49" s="502">
        <f t="shared" si="136"/>
        <v>66140</v>
      </c>
      <c r="S49" s="1269">
        <f t="shared" si="131"/>
        <v>4.01</v>
      </c>
      <c r="T49" s="502"/>
      <c r="U49" s="516">
        <f t="shared" si="137"/>
        <v>4.01</v>
      </c>
      <c r="V49" s="498">
        <f t="shared" si="138"/>
        <v>265221.39999999997</v>
      </c>
      <c r="W49" s="498">
        <f t="shared" si="139"/>
        <v>0</v>
      </c>
      <c r="X49" s="498">
        <f t="shared" si="140"/>
        <v>265221.39999999997</v>
      </c>
      <c r="Y49" s="504">
        <f t="shared" si="132"/>
        <v>0</v>
      </c>
      <c r="Z49" s="497">
        <f t="shared" si="141"/>
        <v>265221.39999999997</v>
      </c>
      <c r="AA49" s="1326">
        <f t="shared" si="142"/>
        <v>3447878.1999999997</v>
      </c>
      <c r="AB49" s="1432">
        <v>1</v>
      </c>
      <c r="AC49" s="1319">
        <f t="shared" si="143"/>
        <v>3</v>
      </c>
      <c r="AD49" s="501"/>
      <c r="AE49" s="502">
        <f t="shared" si="144"/>
        <v>66140</v>
      </c>
      <c r="AF49" s="1269">
        <f t="shared" si="133"/>
        <v>4.01</v>
      </c>
      <c r="AG49" s="502"/>
      <c r="AH49" s="516">
        <f t="shared" si="145"/>
        <v>4.01</v>
      </c>
      <c r="AI49" s="498">
        <f t="shared" si="146"/>
        <v>265221.39999999997</v>
      </c>
      <c r="AJ49" s="498">
        <f t="shared" si="147"/>
        <v>0</v>
      </c>
      <c r="AK49" s="498">
        <f t="shared" si="148"/>
        <v>265221.39999999997</v>
      </c>
      <c r="AL49" s="1337">
        <f t="shared" si="149"/>
        <v>0</v>
      </c>
      <c r="AM49" s="497">
        <f t="shared" si="150"/>
        <v>265221.39999999997</v>
      </c>
      <c r="AN49" s="1326">
        <f t="shared" si="151"/>
        <v>3447878.1999999997</v>
      </c>
      <c r="AO49" s="1432">
        <v>1</v>
      </c>
      <c r="AP49" s="506">
        <f t="shared" si="152"/>
        <v>4</v>
      </c>
      <c r="AQ49" s="501"/>
      <c r="AR49" s="502">
        <f t="shared" si="153"/>
        <v>66140</v>
      </c>
      <c r="AS49" s="1269">
        <f t="shared" si="134"/>
        <v>4.01</v>
      </c>
      <c r="AT49" s="502"/>
      <c r="AU49" s="516">
        <f t="shared" si="154"/>
        <v>4.01</v>
      </c>
      <c r="AV49" s="498">
        <f t="shared" si="155"/>
        <v>265221.39999999997</v>
      </c>
      <c r="AW49" s="498">
        <f t="shared" si="156"/>
        <v>0</v>
      </c>
      <c r="AX49" s="498">
        <f t="shared" si="157"/>
        <v>265221.39999999997</v>
      </c>
      <c r="AY49" s="1337">
        <f t="shared" si="158"/>
        <v>0</v>
      </c>
      <c r="AZ49" s="497">
        <f t="shared" si="159"/>
        <v>265221.39999999997</v>
      </c>
      <c r="BA49" s="1326">
        <f t="shared" si="160"/>
        <v>3447878.1999999997</v>
      </c>
    </row>
    <row r="50" spans="1:53" s="499" customFormat="1" ht="22.5" customHeight="1" thickBot="1">
      <c r="A50" s="492"/>
      <c r="B50" s="1203" t="s">
        <v>897</v>
      </c>
      <c r="C50" s="460" t="s">
        <v>589</v>
      </c>
      <c r="D50" s="494">
        <v>1</v>
      </c>
      <c r="E50" s="1319">
        <v>4</v>
      </c>
      <c r="F50" s="501"/>
      <c r="G50" s="502">
        <v>66140</v>
      </c>
      <c r="H50" s="502">
        <v>4.41</v>
      </c>
      <c r="I50" s="1325">
        <f t="shared" si="127"/>
        <v>291677.40000000002</v>
      </c>
      <c r="J50" s="503">
        <v>0</v>
      </c>
      <c r="K50" s="507">
        <f t="shared" si="128"/>
        <v>291677.40000000002</v>
      </c>
      <c r="L50" s="504"/>
      <c r="M50" s="505">
        <f t="shared" si="129"/>
        <v>291677.40000000002</v>
      </c>
      <c r="N50" s="1326">
        <f t="shared" si="135"/>
        <v>3791806.2</v>
      </c>
      <c r="O50" s="1432">
        <v>1</v>
      </c>
      <c r="P50" s="1319">
        <f t="shared" si="130"/>
        <v>5</v>
      </c>
      <c r="Q50" s="501"/>
      <c r="R50" s="502">
        <f t="shared" si="136"/>
        <v>66140</v>
      </c>
      <c r="S50" s="1269">
        <f t="shared" si="131"/>
        <v>4.41</v>
      </c>
      <c r="T50" s="502"/>
      <c r="U50" s="516">
        <f t="shared" si="137"/>
        <v>4.41</v>
      </c>
      <c r="V50" s="498">
        <f t="shared" si="138"/>
        <v>291677.40000000002</v>
      </c>
      <c r="W50" s="498">
        <f t="shared" si="139"/>
        <v>0</v>
      </c>
      <c r="X50" s="498">
        <f t="shared" si="140"/>
        <v>291677.40000000002</v>
      </c>
      <c r="Y50" s="504">
        <f t="shared" si="132"/>
        <v>0</v>
      </c>
      <c r="Z50" s="497">
        <f t="shared" si="141"/>
        <v>291677.40000000002</v>
      </c>
      <c r="AA50" s="1326">
        <f t="shared" si="142"/>
        <v>3791806.2</v>
      </c>
      <c r="AB50" s="1432">
        <v>1</v>
      </c>
      <c r="AC50" s="1319">
        <f t="shared" si="143"/>
        <v>6</v>
      </c>
      <c r="AD50" s="501"/>
      <c r="AE50" s="502">
        <f t="shared" si="144"/>
        <v>66140</v>
      </c>
      <c r="AF50" s="1269">
        <f t="shared" si="133"/>
        <v>4.41</v>
      </c>
      <c r="AG50" s="502"/>
      <c r="AH50" s="516">
        <f t="shared" si="145"/>
        <v>4.41</v>
      </c>
      <c r="AI50" s="498">
        <f t="shared" si="146"/>
        <v>291677.40000000002</v>
      </c>
      <c r="AJ50" s="498">
        <f t="shared" si="147"/>
        <v>0</v>
      </c>
      <c r="AK50" s="498">
        <f t="shared" si="148"/>
        <v>291677.40000000002</v>
      </c>
      <c r="AL50" s="1337">
        <f t="shared" si="149"/>
        <v>0</v>
      </c>
      <c r="AM50" s="497">
        <f t="shared" si="150"/>
        <v>291677.40000000002</v>
      </c>
      <c r="AN50" s="1326">
        <f t="shared" si="151"/>
        <v>3791806.2</v>
      </c>
      <c r="AO50" s="1432">
        <v>1</v>
      </c>
      <c r="AP50" s="506">
        <f t="shared" si="152"/>
        <v>7</v>
      </c>
      <c r="AQ50" s="501"/>
      <c r="AR50" s="502">
        <f t="shared" si="153"/>
        <v>66140</v>
      </c>
      <c r="AS50" s="1269">
        <f t="shared" si="134"/>
        <v>4.41</v>
      </c>
      <c r="AT50" s="502"/>
      <c r="AU50" s="516">
        <f t="shared" si="154"/>
        <v>4.41</v>
      </c>
      <c r="AV50" s="498">
        <f t="shared" si="155"/>
        <v>291677.40000000002</v>
      </c>
      <c r="AW50" s="498">
        <f t="shared" si="156"/>
        <v>0</v>
      </c>
      <c r="AX50" s="498">
        <f t="shared" si="157"/>
        <v>291677.40000000002</v>
      </c>
      <c r="AY50" s="1337">
        <f t="shared" si="158"/>
        <v>0</v>
      </c>
      <c r="AZ50" s="497">
        <f t="shared" si="159"/>
        <v>291677.40000000002</v>
      </c>
      <c r="BA50" s="1326">
        <f t="shared" si="160"/>
        <v>3791806.2</v>
      </c>
    </row>
    <row r="51" spans="1:53" s="499" customFormat="1" ht="22.5" customHeight="1" thickBot="1">
      <c r="A51" s="492"/>
      <c r="B51" s="1203" t="s">
        <v>2631</v>
      </c>
      <c r="C51" s="460" t="s">
        <v>589</v>
      </c>
      <c r="D51" s="494">
        <v>1</v>
      </c>
      <c r="E51" s="1319">
        <v>1</v>
      </c>
      <c r="F51" s="501"/>
      <c r="G51" s="502">
        <v>66140</v>
      </c>
      <c r="H51" s="502">
        <v>4.01</v>
      </c>
      <c r="I51" s="1325">
        <f t="shared" si="127"/>
        <v>265221.39999999997</v>
      </c>
      <c r="J51" s="503">
        <v>0</v>
      </c>
      <c r="K51" s="507">
        <f t="shared" si="128"/>
        <v>265221.39999999997</v>
      </c>
      <c r="L51" s="504"/>
      <c r="M51" s="505">
        <f t="shared" si="129"/>
        <v>265221.39999999997</v>
      </c>
      <c r="N51" s="1326">
        <f t="shared" si="135"/>
        <v>3447878.1999999997</v>
      </c>
      <c r="O51" s="1432">
        <v>1</v>
      </c>
      <c r="P51" s="1319">
        <f t="shared" si="130"/>
        <v>2</v>
      </c>
      <c r="Q51" s="501"/>
      <c r="R51" s="502">
        <f t="shared" si="136"/>
        <v>66140</v>
      </c>
      <c r="S51" s="1269">
        <f t="shared" si="131"/>
        <v>4.01</v>
      </c>
      <c r="T51" s="502"/>
      <c r="U51" s="516">
        <f t="shared" si="137"/>
        <v>4.01</v>
      </c>
      <c r="V51" s="498">
        <f t="shared" si="138"/>
        <v>265221.39999999997</v>
      </c>
      <c r="W51" s="498">
        <f t="shared" si="139"/>
        <v>0</v>
      </c>
      <c r="X51" s="498">
        <f t="shared" si="140"/>
        <v>265221.39999999997</v>
      </c>
      <c r="Y51" s="504">
        <f t="shared" si="132"/>
        <v>0</v>
      </c>
      <c r="Z51" s="497">
        <f t="shared" si="141"/>
        <v>265221.39999999997</v>
      </c>
      <c r="AA51" s="1326">
        <f t="shared" si="142"/>
        <v>3447878.1999999997</v>
      </c>
      <c r="AB51" s="1432">
        <v>1</v>
      </c>
      <c r="AC51" s="1319">
        <f t="shared" si="143"/>
        <v>3</v>
      </c>
      <c r="AD51" s="501"/>
      <c r="AE51" s="502">
        <f t="shared" si="144"/>
        <v>66140</v>
      </c>
      <c r="AF51" s="1269">
        <f t="shared" si="133"/>
        <v>4.01</v>
      </c>
      <c r="AG51" s="502"/>
      <c r="AH51" s="516">
        <f t="shared" si="145"/>
        <v>4.01</v>
      </c>
      <c r="AI51" s="498">
        <f t="shared" si="146"/>
        <v>265221.39999999997</v>
      </c>
      <c r="AJ51" s="498">
        <f t="shared" si="147"/>
        <v>0</v>
      </c>
      <c r="AK51" s="498">
        <f t="shared" si="148"/>
        <v>265221.39999999997</v>
      </c>
      <c r="AL51" s="1337">
        <f t="shared" si="149"/>
        <v>0</v>
      </c>
      <c r="AM51" s="497">
        <f t="shared" si="150"/>
        <v>265221.39999999997</v>
      </c>
      <c r="AN51" s="1326">
        <f t="shared" si="151"/>
        <v>3447878.1999999997</v>
      </c>
      <c r="AO51" s="1432">
        <v>1</v>
      </c>
      <c r="AP51" s="506">
        <f t="shared" si="152"/>
        <v>4</v>
      </c>
      <c r="AQ51" s="501"/>
      <c r="AR51" s="502">
        <f t="shared" si="153"/>
        <v>66140</v>
      </c>
      <c r="AS51" s="1269">
        <f t="shared" si="134"/>
        <v>4.01</v>
      </c>
      <c r="AT51" s="502"/>
      <c r="AU51" s="516">
        <f t="shared" si="154"/>
        <v>4.01</v>
      </c>
      <c r="AV51" s="498">
        <f t="shared" si="155"/>
        <v>265221.39999999997</v>
      </c>
      <c r="AW51" s="498">
        <f t="shared" si="156"/>
        <v>0</v>
      </c>
      <c r="AX51" s="498">
        <f t="shared" si="157"/>
        <v>265221.39999999997</v>
      </c>
      <c r="AY51" s="1337">
        <f t="shared" si="158"/>
        <v>0</v>
      </c>
      <c r="AZ51" s="497">
        <f t="shared" si="159"/>
        <v>265221.39999999997</v>
      </c>
      <c r="BA51" s="1326">
        <f t="shared" si="160"/>
        <v>3447878.1999999997</v>
      </c>
    </row>
    <row r="52" spans="1:53" s="499" customFormat="1" ht="22.5" customHeight="1" thickBot="1">
      <c r="A52" s="492"/>
      <c r="B52" s="1203" t="s">
        <v>999</v>
      </c>
      <c r="C52" s="460" t="s">
        <v>589</v>
      </c>
      <c r="D52" s="494">
        <v>1</v>
      </c>
      <c r="E52" s="1319">
        <v>1</v>
      </c>
      <c r="F52" s="501"/>
      <c r="G52" s="502">
        <v>66140</v>
      </c>
      <c r="H52" s="502">
        <v>4.01</v>
      </c>
      <c r="I52" s="1325">
        <f t="shared" si="127"/>
        <v>265221.39999999997</v>
      </c>
      <c r="J52" s="503">
        <v>0</v>
      </c>
      <c r="K52" s="507">
        <f t="shared" si="128"/>
        <v>265221.39999999997</v>
      </c>
      <c r="L52" s="504"/>
      <c r="M52" s="505">
        <f t="shared" si="129"/>
        <v>265221.39999999997</v>
      </c>
      <c r="N52" s="1326">
        <f t="shared" si="135"/>
        <v>3447878.1999999997</v>
      </c>
      <c r="O52" s="1432">
        <v>1</v>
      </c>
      <c r="P52" s="1319">
        <f t="shared" si="130"/>
        <v>2</v>
      </c>
      <c r="Q52" s="501"/>
      <c r="R52" s="502">
        <f t="shared" si="136"/>
        <v>66140</v>
      </c>
      <c r="S52" s="1269">
        <f t="shared" si="131"/>
        <v>4.01</v>
      </c>
      <c r="T52" s="502"/>
      <c r="U52" s="516">
        <f t="shared" si="137"/>
        <v>4.01</v>
      </c>
      <c r="V52" s="498">
        <f t="shared" si="138"/>
        <v>265221.39999999997</v>
      </c>
      <c r="W52" s="498">
        <f t="shared" si="139"/>
        <v>0</v>
      </c>
      <c r="X52" s="498">
        <f t="shared" si="140"/>
        <v>265221.39999999997</v>
      </c>
      <c r="Y52" s="504">
        <f t="shared" si="132"/>
        <v>0</v>
      </c>
      <c r="Z52" s="497">
        <f t="shared" si="141"/>
        <v>265221.39999999997</v>
      </c>
      <c r="AA52" s="1326">
        <f t="shared" si="142"/>
        <v>3447878.1999999997</v>
      </c>
      <c r="AB52" s="1432">
        <v>1</v>
      </c>
      <c r="AC52" s="1319">
        <f t="shared" si="143"/>
        <v>3</v>
      </c>
      <c r="AD52" s="501"/>
      <c r="AE52" s="502">
        <f t="shared" si="144"/>
        <v>66140</v>
      </c>
      <c r="AF52" s="1269">
        <f t="shared" si="133"/>
        <v>4.01</v>
      </c>
      <c r="AG52" s="502"/>
      <c r="AH52" s="516">
        <f t="shared" si="145"/>
        <v>4.01</v>
      </c>
      <c r="AI52" s="498">
        <f t="shared" si="146"/>
        <v>265221.39999999997</v>
      </c>
      <c r="AJ52" s="498">
        <f t="shared" si="147"/>
        <v>0</v>
      </c>
      <c r="AK52" s="498">
        <f t="shared" si="148"/>
        <v>265221.39999999997</v>
      </c>
      <c r="AL52" s="1337">
        <f t="shared" si="149"/>
        <v>0</v>
      </c>
      <c r="AM52" s="497">
        <f t="shared" si="150"/>
        <v>265221.39999999997</v>
      </c>
      <c r="AN52" s="1326">
        <f t="shared" si="151"/>
        <v>3447878.1999999997</v>
      </c>
      <c r="AO52" s="1432">
        <v>1</v>
      </c>
      <c r="AP52" s="506">
        <f t="shared" si="152"/>
        <v>4</v>
      </c>
      <c r="AQ52" s="501"/>
      <c r="AR52" s="502">
        <f t="shared" si="153"/>
        <v>66140</v>
      </c>
      <c r="AS52" s="1269">
        <f t="shared" si="134"/>
        <v>4.01</v>
      </c>
      <c r="AT52" s="502"/>
      <c r="AU52" s="516">
        <f t="shared" si="154"/>
        <v>4.01</v>
      </c>
      <c r="AV52" s="498">
        <f t="shared" si="155"/>
        <v>265221.39999999997</v>
      </c>
      <c r="AW52" s="498">
        <f t="shared" si="156"/>
        <v>0</v>
      </c>
      <c r="AX52" s="498">
        <f t="shared" si="157"/>
        <v>265221.39999999997</v>
      </c>
      <c r="AY52" s="1337">
        <f t="shared" si="158"/>
        <v>0</v>
      </c>
      <c r="AZ52" s="497">
        <f t="shared" si="159"/>
        <v>265221.39999999997</v>
      </c>
      <c r="BA52" s="1326">
        <f t="shared" si="160"/>
        <v>3447878.1999999997</v>
      </c>
    </row>
    <row r="53" spans="1:53" s="499" customFormat="1" ht="22.5" customHeight="1" thickBot="1">
      <c r="A53" s="492"/>
      <c r="B53" s="1203" t="s">
        <v>90</v>
      </c>
      <c r="C53" s="460" t="s">
        <v>589</v>
      </c>
      <c r="D53" s="494">
        <v>1</v>
      </c>
      <c r="E53" s="1319">
        <v>0</v>
      </c>
      <c r="F53" s="501"/>
      <c r="G53" s="502">
        <v>66140</v>
      </c>
      <c r="H53" s="502">
        <v>3.88</v>
      </c>
      <c r="I53" s="1325">
        <f t="shared" si="127"/>
        <v>256623.19999999998</v>
      </c>
      <c r="J53" s="503">
        <v>0</v>
      </c>
      <c r="K53" s="507">
        <f t="shared" si="128"/>
        <v>256623.19999999998</v>
      </c>
      <c r="L53" s="504"/>
      <c r="M53" s="505">
        <f t="shared" si="129"/>
        <v>256623.19999999998</v>
      </c>
      <c r="N53" s="1326">
        <f t="shared" si="135"/>
        <v>3336101.5999999996</v>
      </c>
      <c r="O53" s="1432">
        <v>1</v>
      </c>
      <c r="P53" s="1319">
        <f t="shared" si="130"/>
        <v>1</v>
      </c>
      <c r="Q53" s="501"/>
      <c r="R53" s="502">
        <f t="shared" si="136"/>
        <v>66140</v>
      </c>
      <c r="S53" s="1269">
        <f t="shared" si="131"/>
        <v>3.88</v>
      </c>
      <c r="T53" s="502"/>
      <c r="U53" s="516">
        <f t="shared" si="137"/>
        <v>3.88</v>
      </c>
      <c r="V53" s="498">
        <f t="shared" si="138"/>
        <v>256623.19999999998</v>
      </c>
      <c r="W53" s="498">
        <f t="shared" si="139"/>
        <v>0</v>
      </c>
      <c r="X53" s="498">
        <f t="shared" si="140"/>
        <v>256623.19999999998</v>
      </c>
      <c r="Y53" s="504">
        <f t="shared" si="132"/>
        <v>0</v>
      </c>
      <c r="Z53" s="497">
        <f t="shared" si="141"/>
        <v>256623.19999999998</v>
      </c>
      <c r="AA53" s="1326">
        <f t="shared" si="142"/>
        <v>3336101.5999999996</v>
      </c>
      <c r="AB53" s="1432">
        <v>1</v>
      </c>
      <c r="AC53" s="1319">
        <f t="shared" si="143"/>
        <v>2</v>
      </c>
      <c r="AD53" s="501"/>
      <c r="AE53" s="502">
        <f t="shared" si="144"/>
        <v>66140</v>
      </c>
      <c r="AF53" s="1269">
        <f t="shared" si="133"/>
        <v>3.88</v>
      </c>
      <c r="AG53" s="502"/>
      <c r="AH53" s="516">
        <f t="shared" si="145"/>
        <v>3.88</v>
      </c>
      <c r="AI53" s="498">
        <f t="shared" si="146"/>
        <v>256623.19999999998</v>
      </c>
      <c r="AJ53" s="498">
        <f t="shared" si="147"/>
        <v>0</v>
      </c>
      <c r="AK53" s="498">
        <f t="shared" si="148"/>
        <v>256623.19999999998</v>
      </c>
      <c r="AL53" s="1337">
        <f t="shared" si="149"/>
        <v>0</v>
      </c>
      <c r="AM53" s="497">
        <f t="shared" si="150"/>
        <v>256623.19999999998</v>
      </c>
      <c r="AN53" s="1326">
        <f t="shared" si="151"/>
        <v>3336101.5999999996</v>
      </c>
      <c r="AO53" s="1432">
        <v>1</v>
      </c>
      <c r="AP53" s="506">
        <f t="shared" si="152"/>
        <v>3</v>
      </c>
      <c r="AQ53" s="501"/>
      <c r="AR53" s="502">
        <f t="shared" si="153"/>
        <v>66140</v>
      </c>
      <c r="AS53" s="1269">
        <f t="shared" si="134"/>
        <v>3.88</v>
      </c>
      <c r="AT53" s="502"/>
      <c r="AU53" s="516">
        <f t="shared" si="154"/>
        <v>3.88</v>
      </c>
      <c r="AV53" s="498">
        <f t="shared" si="155"/>
        <v>256623.19999999998</v>
      </c>
      <c r="AW53" s="498">
        <f t="shared" si="156"/>
        <v>0</v>
      </c>
      <c r="AX53" s="498">
        <f t="shared" si="157"/>
        <v>256623.19999999998</v>
      </c>
      <c r="AY53" s="1337">
        <f t="shared" si="158"/>
        <v>0</v>
      </c>
      <c r="AZ53" s="497">
        <f t="shared" si="159"/>
        <v>256623.19999999998</v>
      </c>
      <c r="BA53" s="1326">
        <f t="shared" si="160"/>
        <v>3336101.5999999996</v>
      </c>
    </row>
    <row r="54" spans="1:53" s="499" customFormat="1" ht="22.5" customHeight="1" thickBot="1">
      <c r="A54" s="492"/>
      <c r="B54" s="1203" t="s">
        <v>90</v>
      </c>
      <c r="C54" s="460" t="s">
        <v>589</v>
      </c>
      <c r="D54" s="494">
        <v>1</v>
      </c>
      <c r="E54" s="1319">
        <v>0</v>
      </c>
      <c r="F54" s="501"/>
      <c r="G54" s="502">
        <v>66140</v>
      </c>
      <c r="H54" s="502">
        <v>3.88</v>
      </c>
      <c r="I54" s="1325">
        <f t="shared" si="127"/>
        <v>256623.19999999998</v>
      </c>
      <c r="J54" s="503">
        <v>0</v>
      </c>
      <c r="K54" s="507">
        <f t="shared" si="128"/>
        <v>256623.19999999998</v>
      </c>
      <c r="L54" s="504"/>
      <c r="M54" s="505">
        <f t="shared" si="129"/>
        <v>256623.19999999998</v>
      </c>
      <c r="N54" s="1326">
        <f t="shared" si="135"/>
        <v>3336101.5999999996</v>
      </c>
      <c r="O54" s="1432">
        <v>1</v>
      </c>
      <c r="P54" s="1319">
        <f t="shared" si="130"/>
        <v>1</v>
      </c>
      <c r="Q54" s="501"/>
      <c r="R54" s="502">
        <f t="shared" si="136"/>
        <v>66140</v>
      </c>
      <c r="S54" s="1269">
        <f t="shared" si="131"/>
        <v>3.88</v>
      </c>
      <c r="T54" s="502"/>
      <c r="U54" s="516">
        <f t="shared" si="137"/>
        <v>3.88</v>
      </c>
      <c r="V54" s="498">
        <f t="shared" si="138"/>
        <v>256623.19999999998</v>
      </c>
      <c r="W54" s="498">
        <f t="shared" si="139"/>
        <v>0</v>
      </c>
      <c r="X54" s="498">
        <f t="shared" si="140"/>
        <v>256623.19999999998</v>
      </c>
      <c r="Y54" s="504">
        <f t="shared" si="132"/>
        <v>0</v>
      </c>
      <c r="Z54" s="497">
        <f t="shared" si="141"/>
        <v>256623.19999999998</v>
      </c>
      <c r="AA54" s="1326">
        <f t="shared" si="142"/>
        <v>3336101.5999999996</v>
      </c>
      <c r="AB54" s="1432">
        <v>1</v>
      </c>
      <c r="AC54" s="1319">
        <f t="shared" si="143"/>
        <v>2</v>
      </c>
      <c r="AD54" s="501"/>
      <c r="AE54" s="502">
        <f t="shared" si="144"/>
        <v>66140</v>
      </c>
      <c r="AF54" s="1269">
        <f t="shared" si="133"/>
        <v>3.88</v>
      </c>
      <c r="AG54" s="502"/>
      <c r="AH54" s="516">
        <f t="shared" si="145"/>
        <v>3.88</v>
      </c>
      <c r="AI54" s="498">
        <f t="shared" si="146"/>
        <v>256623.19999999998</v>
      </c>
      <c r="AJ54" s="498">
        <f t="shared" si="147"/>
        <v>0</v>
      </c>
      <c r="AK54" s="498">
        <f t="shared" si="148"/>
        <v>256623.19999999998</v>
      </c>
      <c r="AL54" s="1337">
        <f t="shared" si="149"/>
        <v>0</v>
      </c>
      <c r="AM54" s="497">
        <f t="shared" si="150"/>
        <v>256623.19999999998</v>
      </c>
      <c r="AN54" s="1326">
        <f t="shared" si="151"/>
        <v>3336101.5999999996</v>
      </c>
      <c r="AO54" s="1432">
        <v>1</v>
      </c>
      <c r="AP54" s="506">
        <f t="shared" si="152"/>
        <v>3</v>
      </c>
      <c r="AQ54" s="501"/>
      <c r="AR54" s="502">
        <f t="shared" si="153"/>
        <v>66140</v>
      </c>
      <c r="AS54" s="1269">
        <f t="shared" si="134"/>
        <v>3.88</v>
      </c>
      <c r="AT54" s="502"/>
      <c r="AU54" s="516">
        <f t="shared" si="154"/>
        <v>3.88</v>
      </c>
      <c r="AV54" s="498">
        <f t="shared" si="155"/>
        <v>256623.19999999998</v>
      </c>
      <c r="AW54" s="498">
        <f t="shared" si="156"/>
        <v>0</v>
      </c>
      <c r="AX54" s="498">
        <f t="shared" si="157"/>
        <v>256623.19999999998</v>
      </c>
      <c r="AY54" s="1337">
        <f t="shared" si="158"/>
        <v>0</v>
      </c>
      <c r="AZ54" s="497">
        <f t="shared" si="159"/>
        <v>256623.19999999998</v>
      </c>
      <c r="BA54" s="1326">
        <f t="shared" si="160"/>
        <v>3336101.5999999996</v>
      </c>
    </row>
    <row r="55" spans="1:53" s="499" customFormat="1" ht="22.5" customHeight="1" thickBot="1">
      <c r="A55" s="492"/>
      <c r="B55" s="1203" t="s">
        <v>90</v>
      </c>
      <c r="C55" s="460" t="s">
        <v>589</v>
      </c>
      <c r="D55" s="494">
        <v>1</v>
      </c>
      <c r="E55" s="1319">
        <v>0</v>
      </c>
      <c r="F55" s="501"/>
      <c r="G55" s="502">
        <v>66140</v>
      </c>
      <c r="H55" s="502">
        <v>3.88</v>
      </c>
      <c r="I55" s="1325">
        <f t="shared" si="127"/>
        <v>256623.19999999998</v>
      </c>
      <c r="J55" s="503">
        <v>0</v>
      </c>
      <c r="K55" s="507">
        <f t="shared" si="128"/>
        <v>256623.19999999998</v>
      </c>
      <c r="L55" s="504"/>
      <c r="M55" s="505">
        <f t="shared" si="129"/>
        <v>256623.19999999998</v>
      </c>
      <c r="N55" s="1326">
        <f t="shared" si="135"/>
        <v>3336101.5999999996</v>
      </c>
      <c r="O55" s="1432">
        <v>1</v>
      </c>
      <c r="P55" s="1319">
        <f t="shared" si="130"/>
        <v>1</v>
      </c>
      <c r="Q55" s="501"/>
      <c r="R55" s="502">
        <f t="shared" si="136"/>
        <v>66140</v>
      </c>
      <c r="S55" s="1269">
        <f t="shared" si="131"/>
        <v>3.88</v>
      </c>
      <c r="T55" s="502"/>
      <c r="U55" s="516">
        <f t="shared" si="137"/>
        <v>3.88</v>
      </c>
      <c r="V55" s="498">
        <f t="shared" si="138"/>
        <v>256623.19999999998</v>
      </c>
      <c r="W55" s="498">
        <f t="shared" si="139"/>
        <v>0</v>
      </c>
      <c r="X55" s="498">
        <f t="shared" si="140"/>
        <v>256623.19999999998</v>
      </c>
      <c r="Y55" s="504">
        <f t="shared" si="132"/>
        <v>0</v>
      </c>
      <c r="Z55" s="497">
        <f t="shared" si="141"/>
        <v>256623.19999999998</v>
      </c>
      <c r="AA55" s="1326">
        <f t="shared" si="142"/>
        <v>3336101.5999999996</v>
      </c>
      <c r="AB55" s="1432">
        <v>1</v>
      </c>
      <c r="AC55" s="1319">
        <f t="shared" si="143"/>
        <v>2</v>
      </c>
      <c r="AD55" s="501"/>
      <c r="AE55" s="502">
        <f t="shared" si="144"/>
        <v>66140</v>
      </c>
      <c r="AF55" s="1269">
        <f t="shared" si="133"/>
        <v>3.88</v>
      </c>
      <c r="AG55" s="502"/>
      <c r="AH55" s="516">
        <f t="shared" si="145"/>
        <v>3.88</v>
      </c>
      <c r="AI55" s="498">
        <f t="shared" si="146"/>
        <v>256623.19999999998</v>
      </c>
      <c r="AJ55" s="498">
        <f t="shared" si="147"/>
        <v>0</v>
      </c>
      <c r="AK55" s="498">
        <f t="shared" si="148"/>
        <v>256623.19999999998</v>
      </c>
      <c r="AL55" s="1337">
        <f t="shared" si="149"/>
        <v>0</v>
      </c>
      <c r="AM55" s="497">
        <f t="shared" si="150"/>
        <v>256623.19999999998</v>
      </c>
      <c r="AN55" s="1326">
        <f t="shared" si="151"/>
        <v>3336101.5999999996</v>
      </c>
      <c r="AO55" s="1432">
        <v>1</v>
      </c>
      <c r="AP55" s="506">
        <f t="shared" si="152"/>
        <v>3</v>
      </c>
      <c r="AQ55" s="501"/>
      <c r="AR55" s="502">
        <f t="shared" si="153"/>
        <v>66140</v>
      </c>
      <c r="AS55" s="1269">
        <f t="shared" si="134"/>
        <v>3.88</v>
      </c>
      <c r="AT55" s="502"/>
      <c r="AU55" s="516">
        <f t="shared" si="154"/>
        <v>3.88</v>
      </c>
      <c r="AV55" s="498">
        <f t="shared" si="155"/>
        <v>256623.19999999998</v>
      </c>
      <c r="AW55" s="498">
        <f t="shared" si="156"/>
        <v>0</v>
      </c>
      <c r="AX55" s="498">
        <f t="shared" si="157"/>
        <v>256623.19999999998</v>
      </c>
      <c r="AY55" s="1337">
        <f t="shared" si="158"/>
        <v>0</v>
      </c>
      <c r="AZ55" s="497">
        <f t="shared" si="159"/>
        <v>256623.19999999998</v>
      </c>
      <c r="BA55" s="1326">
        <f t="shared" si="160"/>
        <v>3336101.5999999996</v>
      </c>
    </row>
    <row r="56" spans="1:53" s="499" customFormat="1" ht="22.5" customHeight="1" thickBot="1">
      <c r="A56" s="492"/>
      <c r="B56" s="1203" t="s">
        <v>1000</v>
      </c>
      <c r="C56" s="460" t="s">
        <v>589</v>
      </c>
      <c r="D56" s="494">
        <v>1</v>
      </c>
      <c r="E56" s="1319">
        <v>1</v>
      </c>
      <c r="F56" s="501"/>
      <c r="G56" s="502">
        <v>66140</v>
      </c>
      <c r="H56" s="502">
        <v>4.01</v>
      </c>
      <c r="I56" s="1325">
        <f t="shared" si="127"/>
        <v>265221.39999999997</v>
      </c>
      <c r="J56" s="503">
        <v>0</v>
      </c>
      <c r="K56" s="507">
        <f t="shared" si="128"/>
        <v>265221.39999999997</v>
      </c>
      <c r="L56" s="504"/>
      <c r="M56" s="505">
        <f t="shared" si="129"/>
        <v>265221.39999999997</v>
      </c>
      <c r="N56" s="1326">
        <f t="shared" si="135"/>
        <v>3447878.1999999997</v>
      </c>
      <c r="O56" s="1432">
        <v>1</v>
      </c>
      <c r="P56" s="1319">
        <f t="shared" si="130"/>
        <v>2</v>
      </c>
      <c r="Q56" s="501"/>
      <c r="R56" s="502">
        <f t="shared" si="136"/>
        <v>66140</v>
      </c>
      <c r="S56" s="1269">
        <f t="shared" si="131"/>
        <v>4.01</v>
      </c>
      <c r="T56" s="502"/>
      <c r="U56" s="516">
        <f t="shared" si="137"/>
        <v>4.01</v>
      </c>
      <c r="V56" s="498">
        <f t="shared" si="138"/>
        <v>265221.39999999997</v>
      </c>
      <c r="W56" s="498">
        <f t="shared" si="139"/>
        <v>0</v>
      </c>
      <c r="X56" s="498">
        <f t="shared" si="140"/>
        <v>265221.39999999997</v>
      </c>
      <c r="Y56" s="504">
        <f t="shared" si="132"/>
        <v>0</v>
      </c>
      <c r="Z56" s="497">
        <f t="shared" si="141"/>
        <v>265221.39999999997</v>
      </c>
      <c r="AA56" s="1326">
        <f t="shared" si="142"/>
        <v>3447878.1999999997</v>
      </c>
      <c r="AB56" s="1432">
        <v>1</v>
      </c>
      <c r="AC56" s="1319">
        <f t="shared" si="143"/>
        <v>3</v>
      </c>
      <c r="AD56" s="501"/>
      <c r="AE56" s="502">
        <f t="shared" si="144"/>
        <v>66140</v>
      </c>
      <c r="AF56" s="1269">
        <f t="shared" si="133"/>
        <v>4.01</v>
      </c>
      <c r="AG56" s="502"/>
      <c r="AH56" s="516">
        <f t="shared" si="145"/>
        <v>4.01</v>
      </c>
      <c r="AI56" s="498">
        <f t="shared" si="146"/>
        <v>265221.39999999997</v>
      </c>
      <c r="AJ56" s="498">
        <f t="shared" si="147"/>
        <v>0</v>
      </c>
      <c r="AK56" s="498">
        <f t="shared" si="148"/>
        <v>265221.39999999997</v>
      </c>
      <c r="AL56" s="1337">
        <f t="shared" si="149"/>
        <v>0</v>
      </c>
      <c r="AM56" s="497">
        <f t="shared" si="150"/>
        <v>265221.39999999997</v>
      </c>
      <c r="AN56" s="1326">
        <f t="shared" si="151"/>
        <v>3447878.1999999997</v>
      </c>
      <c r="AO56" s="1432">
        <v>1</v>
      </c>
      <c r="AP56" s="506">
        <f t="shared" si="152"/>
        <v>4</v>
      </c>
      <c r="AQ56" s="501"/>
      <c r="AR56" s="502">
        <f t="shared" si="153"/>
        <v>66140</v>
      </c>
      <c r="AS56" s="1269">
        <f t="shared" si="134"/>
        <v>4.01</v>
      </c>
      <c r="AT56" s="502"/>
      <c r="AU56" s="516">
        <f t="shared" si="154"/>
        <v>4.01</v>
      </c>
      <c r="AV56" s="498">
        <f t="shared" si="155"/>
        <v>265221.39999999997</v>
      </c>
      <c r="AW56" s="498">
        <f t="shared" si="156"/>
        <v>0</v>
      </c>
      <c r="AX56" s="498">
        <f t="shared" si="157"/>
        <v>265221.39999999997</v>
      </c>
      <c r="AY56" s="1337">
        <f t="shared" si="158"/>
        <v>0</v>
      </c>
      <c r="AZ56" s="497">
        <f t="shared" si="159"/>
        <v>265221.39999999997</v>
      </c>
      <c r="BA56" s="1326">
        <f t="shared" si="160"/>
        <v>3447878.1999999997</v>
      </c>
    </row>
    <row r="57" spans="1:53" s="499" customFormat="1" ht="22.5" customHeight="1" thickBot="1">
      <c r="A57" s="492"/>
      <c r="B57" s="1203" t="s">
        <v>114</v>
      </c>
      <c r="C57" s="460" t="s">
        <v>589</v>
      </c>
      <c r="D57" s="494">
        <v>1</v>
      </c>
      <c r="E57" s="1319">
        <v>3</v>
      </c>
      <c r="F57" s="501"/>
      <c r="G57" s="502">
        <v>66140</v>
      </c>
      <c r="H57" s="502">
        <v>4.2699999999999996</v>
      </c>
      <c r="I57" s="1325">
        <f t="shared" si="127"/>
        <v>282417.8</v>
      </c>
      <c r="J57" s="503">
        <v>0</v>
      </c>
      <c r="K57" s="507">
        <f t="shared" si="128"/>
        <v>282417.8</v>
      </c>
      <c r="L57" s="504"/>
      <c r="M57" s="505">
        <f t="shared" si="129"/>
        <v>282417.8</v>
      </c>
      <c r="N57" s="1326">
        <f t="shared" si="135"/>
        <v>3671431.4</v>
      </c>
      <c r="O57" s="1432">
        <v>1</v>
      </c>
      <c r="P57" s="1319">
        <f t="shared" si="130"/>
        <v>4</v>
      </c>
      <c r="Q57" s="501"/>
      <c r="R57" s="502">
        <f t="shared" si="136"/>
        <v>66140</v>
      </c>
      <c r="S57" s="1269">
        <f t="shared" si="131"/>
        <v>4.2699999999999996</v>
      </c>
      <c r="T57" s="502"/>
      <c r="U57" s="516">
        <f t="shared" si="137"/>
        <v>4.2699999999999996</v>
      </c>
      <c r="V57" s="498">
        <f t="shared" si="138"/>
        <v>282417.8</v>
      </c>
      <c r="W57" s="498">
        <f t="shared" si="139"/>
        <v>0</v>
      </c>
      <c r="X57" s="498">
        <f t="shared" si="140"/>
        <v>282417.8</v>
      </c>
      <c r="Y57" s="504">
        <f t="shared" si="132"/>
        <v>0</v>
      </c>
      <c r="Z57" s="497">
        <f t="shared" si="141"/>
        <v>282417.8</v>
      </c>
      <c r="AA57" s="1326">
        <f t="shared" si="142"/>
        <v>3671431.4</v>
      </c>
      <c r="AB57" s="1432">
        <v>1</v>
      </c>
      <c r="AC57" s="1319">
        <f t="shared" si="143"/>
        <v>5</v>
      </c>
      <c r="AD57" s="501"/>
      <c r="AE57" s="502">
        <f t="shared" si="144"/>
        <v>66140</v>
      </c>
      <c r="AF57" s="1269">
        <f t="shared" si="133"/>
        <v>4.2699999999999996</v>
      </c>
      <c r="AG57" s="502"/>
      <c r="AH57" s="516">
        <f t="shared" si="145"/>
        <v>4.2699999999999996</v>
      </c>
      <c r="AI57" s="498">
        <f t="shared" si="146"/>
        <v>282417.8</v>
      </c>
      <c r="AJ57" s="498">
        <f t="shared" si="147"/>
        <v>0</v>
      </c>
      <c r="AK57" s="498">
        <f t="shared" si="148"/>
        <v>282417.8</v>
      </c>
      <c r="AL57" s="1337">
        <f t="shared" si="149"/>
        <v>0</v>
      </c>
      <c r="AM57" s="497">
        <f t="shared" si="150"/>
        <v>282417.8</v>
      </c>
      <c r="AN57" s="1326">
        <f t="shared" si="151"/>
        <v>3671431.4</v>
      </c>
      <c r="AO57" s="1432">
        <v>1</v>
      </c>
      <c r="AP57" s="506">
        <f t="shared" si="152"/>
        <v>6</v>
      </c>
      <c r="AQ57" s="501"/>
      <c r="AR57" s="502">
        <f t="shared" si="153"/>
        <v>66140</v>
      </c>
      <c r="AS57" s="1269">
        <f t="shared" si="134"/>
        <v>4.2699999999999996</v>
      </c>
      <c r="AT57" s="502"/>
      <c r="AU57" s="516">
        <f t="shared" si="154"/>
        <v>4.2699999999999996</v>
      </c>
      <c r="AV57" s="498">
        <f t="shared" si="155"/>
        <v>282417.8</v>
      </c>
      <c r="AW57" s="498">
        <f t="shared" si="156"/>
        <v>0</v>
      </c>
      <c r="AX57" s="498">
        <f t="shared" si="157"/>
        <v>282417.8</v>
      </c>
      <c r="AY57" s="1337">
        <f t="shared" si="158"/>
        <v>0</v>
      </c>
      <c r="AZ57" s="497">
        <f t="shared" si="159"/>
        <v>282417.8</v>
      </c>
      <c r="BA57" s="1326">
        <f t="shared" si="160"/>
        <v>3671431.4</v>
      </c>
    </row>
    <row r="58" spans="1:53" s="499" customFormat="1" ht="22.5" customHeight="1" thickBot="1">
      <c r="A58" s="492"/>
      <c r="B58" s="1203" t="s">
        <v>906</v>
      </c>
      <c r="C58" s="460" t="s">
        <v>589</v>
      </c>
      <c r="D58" s="494">
        <v>1</v>
      </c>
      <c r="E58" s="1319">
        <v>1</v>
      </c>
      <c r="F58" s="501"/>
      <c r="G58" s="502">
        <v>66140</v>
      </c>
      <c r="H58" s="502">
        <v>4.01</v>
      </c>
      <c r="I58" s="1325">
        <f t="shared" si="127"/>
        <v>265221.39999999997</v>
      </c>
      <c r="J58" s="503">
        <v>0</v>
      </c>
      <c r="K58" s="507">
        <f t="shared" si="128"/>
        <v>265221.39999999997</v>
      </c>
      <c r="L58" s="504"/>
      <c r="M58" s="505">
        <f t="shared" si="129"/>
        <v>265221.39999999997</v>
      </c>
      <c r="N58" s="1326">
        <f t="shared" si="135"/>
        <v>3447878.1999999997</v>
      </c>
      <c r="O58" s="1432">
        <v>1</v>
      </c>
      <c r="P58" s="1319">
        <f t="shared" si="130"/>
        <v>2</v>
      </c>
      <c r="Q58" s="501"/>
      <c r="R58" s="502">
        <f t="shared" si="136"/>
        <v>66140</v>
      </c>
      <c r="S58" s="1269">
        <f t="shared" si="131"/>
        <v>4.01</v>
      </c>
      <c r="T58" s="502"/>
      <c r="U58" s="516">
        <f t="shared" si="137"/>
        <v>4.01</v>
      </c>
      <c r="V58" s="498">
        <f t="shared" si="138"/>
        <v>265221.39999999997</v>
      </c>
      <c r="W58" s="498">
        <f t="shared" si="139"/>
        <v>0</v>
      </c>
      <c r="X58" s="498">
        <f t="shared" si="140"/>
        <v>265221.39999999997</v>
      </c>
      <c r="Y58" s="504">
        <f t="shared" si="132"/>
        <v>0</v>
      </c>
      <c r="Z58" s="497">
        <f t="shared" si="141"/>
        <v>265221.39999999997</v>
      </c>
      <c r="AA58" s="1326">
        <f t="shared" si="142"/>
        <v>3447878.1999999997</v>
      </c>
      <c r="AB58" s="1432">
        <v>1</v>
      </c>
      <c r="AC58" s="1319">
        <f t="shared" si="143"/>
        <v>3</v>
      </c>
      <c r="AD58" s="501"/>
      <c r="AE58" s="502">
        <f t="shared" si="144"/>
        <v>66140</v>
      </c>
      <c r="AF58" s="1269">
        <f t="shared" si="133"/>
        <v>4.01</v>
      </c>
      <c r="AG58" s="502"/>
      <c r="AH58" s="516">
        <f t="shared" si="145"/>
        <v>4.01</v>
      </c>
      <c r="AI58" s="498">
        <f t="shared" si="146"/>
        <v>265221.39999999997</v>
      </c>
      <c r="AJ58" s="498">
        <f t="shared" si="147"/>
        <v>0</v>
      </c>
      <c r="AK58" s="498">
        <f t="shared" si="148"/>
        <v>265221.39999999997</v>
      </c>
      <c r="AL58" s="1337">
        <f t="shared" si="149"/>
        <v>0</v>
      </c>
      <c r="AM58" s="497">
        <f t="shared" si="150"/>
        <v>265221.39999999997</v>
      </c>
      <c r="AN58" s="1326">
        <f t="shared" si="151"/>
        <v>3447878.1999999997</v>
      </c>
      <c r="AO58" s="1432">
        <v>1</v>
      </c>
      <c r="AP58" s="506">
        <f t="shared" si="152"/>
        <v>4</v>
      </c>
      <c r="AQ58" s="501"/>
      <c r="AR58" s="502">
        <f t="shared" si="153"/>
        <v>66140</v>
      </c>
      <c r="AS58" s="1269">
        <f t="shared" si="134"/>
        <v>4.01</v>
      </c>
      <c r="AT58" s="502"/>
      <c r="AU58" s="516">
        <f t="shared" si="154"/>
        <v>4.01</v>
      </c>
      <c r="AV58" s="498">
        <f t="shared" si="155"/>
        <v>265221.39999999997</v>
      </c>
      <c r="AW58" s="498">
        <f t="shared" si="156"/>
        <v>0</v>
      </c>
      <c r="AX58" s="498">
        <f t="shared" si="157"/>
        <v>265221.39999999997</v>
      </c>
      <c r="AY58" s="1337">
        <f t="shared" si="158"/>
        <v>0</v>
      </c>
      <c r="AZ58" s="497">
        <f t="shared" si="159"/>
        <v>265221.39999999997</v>
      </c>
      <c r="BA58" s="1326">
        <f t="shared" si="160"/>
        <v>3447878.1999999997</v>
      </c>
    </row>
    <row r="59" spans="1:53" s="499" customFormat="1" ht="22.5" customHeight="1" thickBot="1">
      <c r="A59" s="492"/>
      <c r="B59" s="1203" t="s">
        <v>812</v>
      </c>
      <c r="C59" s="460" t="s">
        <v>589</v>
      </c>
      <c r="D59" s="494">
        <v>1</v>
      </c>
      <c r="E59" s="1319">
        <v>1</v>
      </c>
      <c r="F59" s="501"/>
      <c r="G59" s="502">
        <v>66140</v>
      </c>
      <c r="H59" s="502">
        <v>4.01</v>
      </c>
      <c r="I59" s="1325">
        <f t="shared" si="127"/>
        <v>265221.39999999997</v>
      </c>
      <c r="J59" s="503">
        <v>0</v>
      </c>
      <c r="K59" s="507">
        <f t="shared" si="128"/>
        <v>265221.39999999997</v>
      </c>
      <c r="L59" s="504"/>
      <c r="M59" s="505">
        <f t="shared" si="129"/>
        <v>265221.39999999997</v>
      </c>
      <c r="N59" s="1326">
        <f t="shared" si="135"/>
        <v>3447878.1999999997</v>
      </c>
      <c r="O59" s="1432">
        <v>1</v>
      </c>
      <c r="P59" s="1319">
        <f t="shared" si="130"/>
        <v>2</v>
      </c>
      <c r="Q59" s="501"/>
      <c r="R59" s="502">
        <f t="shared" si="136"/>
        <v>66140</v>
      </c>
      <c r="S59" s="1269">
        <f t="shared" si="131"/>
        <v>4.01</v>
      </c>
      <c r="T59" s="502"/>
      <c r="U59" s="516">
        <f t="shared" si="137"/>
        <v>4.01</v>
      </c>
      <c r="V59" s="498">
        <f t="shared" si="138"/>
        <v>265221.39999999997</v>
      </c>
      <c r="W59" s="498">
        <f t="shared" si="139"/>
        <v>0</v>
      </c>
      <c r="X59" s="498">
        <f t="shared" si="140"/>
        <v>265221.39999999997</v>
      </c>
      <c r="Y59" s="504">
        <f t="shared" si="132"/>
        <v>0</v>
      </c>
      <c r="Z59" s="497">
        <f t="shared" si="141"/>
        <v>265221.39999999997</v>
      </c>
      <c r="AA59" s="1326">
        <f t="shared" si="142"/>
        <v>3447878.1999999997</v>
      </c>
      <c r="AB59" s="1432">
        <v>1</v>
      </c>
      <c r="AC59" s="1319">
        <f t="shared" si="143"/>
        <v>3</v>
      </c>
      <c r="AD59" s="501"/>
      <c r="AE59" s="502">
        <f t="shared" si="144"/>
        <v>66140</v>
      </c>
      <c r="AF59" s="1269">
        <f t="shared" si="133"/>
        <v>4.01</v>
      </c>
      <c r="AG59" s="502"/>
      <c r="AH59" s="516">
        <f t="shared" si="145"/>
        <v>4.01</v>
      </c>
      <c r="AI59" s="498">
        <f t="shared" si="146"/>
        <v>265221.39999999997</v>
      </c>
      <c r="AJ59" s="498">
        <f t="shared" si="147"/>
        <v>0</v>
      </c>
      <c r="AK59" s="498">
        <f t="shared" si="148"/>
        <v>265221.39999999997</v>
      </c>
      <c r="AL59" s="1337">
        <f t="shared" si="149"/>
        <v>0</v>
      </c>
      <c r="AM59" s="497">
        <f t="shared" si="150"/>
        <v>265221.39999999997</v>
      </c>
      <c r="AN59" s="1326">
        <f t="shared" si="151"/>
        <v>3447878.1999999997</v>
      </c>
      <c r="AO59" s="1432">
        <v>1</v>
      </c>
      <c r="AP59" s="506">
        <f t="shared" si="152"/>
        <v>4</v>
      </c>
      <c r="AQ59" s="501"/>
      <c r="AR59" s="502">
        <f t="shared" si="153"/>
        <v>66140</v>
      </c>
      <c r="AS59" s="1269">
        <f t="shared" si="134"/>
        <v>4.01</v>
      </c>
      <c r="AT59" s="502"/>
      <c r="AU59" s="516">
        <f t="shared" si="154"/>
        <v>4.01</v>
      </c>
      <c r="AV59" s="498">
        <f t="shared" si="155"/>
        <v>265221.39999999997</v>
      </c>
      <c r="AW59" s="498">
        <f t="shared" si="156"/>
        <v>0</v>
      </c>
      <c r="AX59" s="498">
        <f t="shared" si="157"/>
        <v>265221.39999999997</v>
      </c>
      <c r="AY59" s="1337">
        <f t="shared" si="158"/>
        <v>0</v>
      </c>
      <c r="AZ59" s="497">
        <f t="shared" si="159"/>
        <v>265221.39999999997</v>
      </c>
      <c r="BA59" s="1326">
        <f t="shared" si="160"/>
        <v>3447878.1999999997</v>
      </c>
    </row>
    <row r="60" spans="1:53" s="499" customFormat="1" ht="22.5" customHeight="1" thickBot="1">
      <c r="A60" s="492"/>
      <c r="B60" s="1203" t="s">
        <v>2295</v>
      </c>
      <c r="C60" s="460" t="s">
        <v>589</v>
      </c>
      <c r="D60" s="494">
        <v>1</v>
      </c>
      <c r="E60" s="1319">
        <v>1</v>
      </c>
      <c r="F60" s="501"/>
      <c r="G60" s="502">
        <v>66140</v>
      </c>
      <c r="H60" s="502">
        <v>4.01</v>
      </c>
      <c r="I60" s="1325">
        <f t="shared" si="127"/>
        <v>265221.39999999997</v>
      </c>
      <c r="J60" s="503">
        <v>0</v>
      </c>
      <c r="K60" s="507">
        <f t="shared" ref="K60:K149" si="161">+I60+J60</f>
        <v>265221.39999999997</v>
      </c>
      <c r="L60" s="504"/>
      <c r="M60" s="505">
        <f t="shared" ref="M60:M149" si="162">+K60+L60</f>
        <v>265221.39999999997</v>
      </c>
      <c r="N60" s="1326">
        <f t="shared" si="135"/>
        <v>3447878.1999999997</v>
      </c>
      <c r="O60" s="1432">
        <v>1</v>
      </c>
      <c r="P60" s="1319">
        <f t="shared" si="130"/>
        <v>2</v>
      </c>
      <c r="Q60" s="501"/>
      <c r="R60" s="502">
        <f t="shared" si="136"/>
        <v>66140</v>
      </c>
      <c r="S60" s="1269">
        <f t="shared" si="131"/>
        <v>4.01</v>
      </c>
      <c r="T60" s="502"/>
      <c r="U60" s="516">
        <f t="shared" si="137"/>
        <v>4.01</v>
      </c>
      <c r="V60" s="498">
        <f t="shared" si="138"/>
        <v>265221.39999999997</v>
      </c>
      <c r="W60" s="498">
        <f t="shared" si="139"/>
        <v>0</v>
      </c>
      <c r="X60" s="498">
        <f t="shared" si="140"/>
        <v>265221.39999999997</v>
      </c>
      <c r="Y60" s="504">
        <f t="shared" si="132"/>
        <v>0</v>
      </c>
      <c r="Z60" s="497">
        <f t="shared" si="141"/>
        <v>265221.39999999997</v>
      </c>
      <c r="AA60" s="1326">
        <f t="shared" si="142"/>
        <v>3447878.1999999997</v>
      </c>
      <c r="AB60" s="1432">
        <v>1</v>
      </c>
      <c r="AC60" s="1319">
        <f t="shared" si="143"/>
        <v>3</v>
      </c>
      <c r="AD60" s="501"/>
      <c r="AE60" s="502">
        <f t="shared" si="144"/>
        <v>66140</v>
      </c>
      <c r="AF60" s="1269">
        <f t="shared" si="133"/>
        <v>4.01</v>
      </c>
      <c r="AG60" s="502"/>
      <c r="AH60" s="516">
        <f t="shared" si="145"/>
        <v>4.01</v>
      </c>
      <c r="AI60" s="498">
        <f t="shared" si="146"/>
        <v>265221.39999999997</v>
      </c>
      <c r="AJ60" s="498">
        <f t="shared" si="147"/>
        <v>0</v>
      </c>
      <c r="AK60" s="498">
        <f t="shared" si="148"/>
        <v>265221.39999999997</v>
      </c>
      <c r="AL60" s="1337">
        <f t="shared" si="149"/>
        <v>0</v>
      </c>
      <c r="AM60" s="497">
        <f t="shared" si="150"/>
        <v>265221.39999999997</v>
      </c>
      <c r="AN60" s="1326">
        <f t="shared" si="151"/>
        <v>3447878.1999999997</v>
      </c>
      <c r="AO60" s="1432">
        <v>1</v>
      </c>
      <c r="AP60" s="506">
        <f t="shared" si="152"/>
        <v>4</v>
      </c>
      <c r="AQ60" s="501"/>
      <c r="AR60" s="502">
        <f t="shared" si="153"/>
        <v>66140</v>
      </c>
      <c r="AS60" s="1269">
        <f t="shared" si="134"/>
        <v>4.01</v>
      </c>
      <c r="AT60" s="502"/>
      <c r="AU60" s="516">
        <f t="shared" si="154"/>
        <v>4.01</v>
      </c>
      <c r="AV60" s="498">
        <f t="shared" si="155"/>
        <v>265221.39999999997</v>
      </c>
      <c r="AW60" s="498">
        <f t="shared" si="156"/>
        <v>0</v>
      </c>
      <c r="AX60" s="498">
        <f t="shared" si="157"/>
        <v>265221.39999999997</v>
      </c>
      <c r="AY60" s="1337">
        <f t="shared" si="158"/>
        <v>0</v>
      </c>
      <c r="AZ60" s="497">
        <f t="shared" si="159"/>
        <v>265221.39999999997</v>
      </c>
      <c r="BA60" s="1326">
        <f t="shared" si="160"/>
        <v>3447878.1999999997</v>
      </c>
    </row>
    <row r="61" spans="1:53" s="499" customFormat="1" ht="22.5" customHeight="1" thickBot="1">
      <c r="A61" s="492"/>
      <c r="B61" s="1203" t="s">
        <v>2416</v>
      </c>
      <c r="C61" s="460" t="s">
        <v>589</v>
      </c>
      <c r="D61" s="494">
        <v>1</v>
      </c>
      <c r="E61" s="1319">
        <v>0</v>
      </c>
      <c r="F61" s="501"/>
      <c r="G61" s="502">
        <v>66140</v>
      </c>
      <c r="H61" s="502">
        <v>3.88</v>
      </c>
      <c r="I61" s="1325">
        <f t="shared" si="127"/>
        <v>256623.19999999998</v>
      </c>
      <c r="J61" s="503">
        <v>0</v>
      </c>
      <c r="K61" s="507">
        <f t="shared" si="161"/>
        <v>256623.19999999998</v>
      </c>
      <c r="L61" s="504"/>
      <c r="M61" s="505">
        <f t="shared" si="162"/>
        <v>256623.19999999998</v>
      </c>
      <c r="N61" s="1326">
        <f t="shared" si="135"/>
        <v>3336101.5999999996</v>
      </c>
      <c r="O61" s="1432">
        <v>1</v>
      </c>
      <c r="P61" s="1319">
        <f t="shared" si="130"/>
        <v>1</v>
      </c>
      <c r="Q61" s="501"/>
      <c r="R61" s="502">
        <f t="shared" si="136"/>
        <v>66140</v>
      </c>
      <c r="S61" s="1269">
        <f t="shared" si="131"/>
        <v>3.88</v>
      </c>
      <c r="T61" s="502"/>
      <c r="U61" s="516">
        <f t="shared" si="137"/>
        <v>3.88</v>
      </c>
      <c r="V61" s="498">
        <f t="shared" si="138"/>
        <v>256623.19999999998</v>
      </c>
      <c r="W61" s="498">
        <f t="shared" si="139"/>
        <v>0</v>
      </c>
      <c r="X61" s="498">
        <f t="shared" si="140"/>
        <v>256623.19999999998</v>
      </c>
      <c r="Y61" s="504">
        <f t="shared" si="132"/>
        <v>0</v>
      </c>
      <c r="Z61" s="497">
        <f t="shared" si="141"/>
        <v>256623.19999999998</v>
      </c>
      <c r="AA61" s="1326">
        <f t="shared" si="142"/>
        <v>3336101.5999999996</v>
      </c>
      <c r="AB61" s="1432">
        <v>1</v>
      </c>
      <c r="AC61" s="1319">
        <f t="shared" si="143"/>
        <v>2</v>
      </c>
      <c r="AD61" s="501"/>
      <c r="AE61" s="502">
        <f t="shared" si="144"/>
        <v>66140</v>
      </c>
      <c r="AF61" s="1269">
        <f t="shared" si="133"/>
        <v>3.88</v>
      </c>
      <c r="AG61" s="502"/>
      <c r="AH61" s="516">
        <f t="shared" si="145"/>
        <v>3.88</v>
      </c>
      <c r="AI61" s="498">
        <f t="shared" si="146"/>
        <v>256623.19999999998</v>
      </c>
      <c r="AJ61" s="498">
        <f t="shared" si="147"/>
        <v>0</v>
      </c>
      <c r="AK61" s="498">
        <f t="shared" si="148"/>
        <v>256623.19999999998</v>
      </c>
      <c r="AL61" s="1337">
        <f t="shared" si="149"/>
        <v>0</v>
      </c>
      <c r="AM61" s="497">
        <f t="shared" si="150"/>
        <v>256623.19999999998</v>
      </c>
      <c r="AN61" s="1326">
        <f t="shared" si="151"/>
        <v>3336101.5999999996</v>
      </c>
      <c r="AO61" s="1432">
        <v>1</v>
      </c>
      <c r="AP61" s="506">
        <f t="shared" si="152"/>
        <v>3</v>
      </c>
      <c r="AQ61" s="501"/>
      <c r="AR61" s="502">
        <f t="shared" si="153"/>
        <v>66140</v>
      </c>
      <c r="AS61" s="1269">
        <f t="shared" si="134"/>
        <v>3.88</v>
      </c>
      <c r="AT61" s="502"/>
      <c r="AU61" s="516">
        <f t="shared" si="154"/>
        <v>3.88</v>
      </c>
      <c r="AV61" s="498">
        <f t="shared" si="155"/>
        <v>256623.19999999998</v>
      </c>
      <c r="AW61" s="498">
        <f t="shared" si="156"/>
        <v>0</v>
      </c>
      <c r="AX61" s="498">
        <f t="shared" si="157"/>
        <v>256623.19999999998</v>
      </c>
      <c r="AY61" s="1337">
        <f t="shared" si="158"/>
        <v>0</v>
      </c>
      <c r="AZ61" s="497">
        <f t="shared" si="159"/>
        <v>256623.19999999998</v>
      </c>
      <c r="BA61" s="1326">
        <f t="shared" si="160"/>
        <v>3336101.5999999996</v>
      </c>
    </row>
    <row r="62" spans="1:53" s="499" customFormat="1" ht="22.5" customHeight="1" thickBot="1">
      <c r="A62" s="492"/>
      <c r="B62" s="1203" t="s">
        <v>899</v>
      </c>
      <c r="C62" s="460" t="s">
        <v>589</v>
      </c>
      <c r="D62" s="494">
        <v>1</v>
      </c>
      <c r="E62" s="1319">
        <v>1</v>
      </c>
      <c r="F62" s="501"/>
      <c r="G62" s="502">
        <v>66140</v>
      </c>
      <c r="H62" s="502">
        <v>4.01</v>
      </c>
      <c r="I62" s="1325">
        <f t="shared" si="127"/>
        <v>265221.39999999997</v>
      </c>
      <c r="J62" s="503">
        <v>0</v>
      </c>
      <c r="K62" s="507">
        <f t="shared" si="161"/>
        <v>265221.39999999997</v>
      </c>
      <c r="L62" s="504"/>
      <c r="M62" s="505">
        <f t="shared" si="162"/>
        <v>265221.39999999997</v>
      </c>
      <c r="N62" s="1326">
        <f t="shared" si="135"/>
        <v>3447878.1999999997</v>
      </c>
      <c r="O62" s="1432">
        <v>1</v>
      </c>
      <c r="P62" s="1319">
        <f t="shared" si="130"/>
        <v>2</v>
      </c>
      <c r="Q62" s="501"/>
      <c r="R62" s="502">
        <f t="shared" si="136"/>
        <v>66140</v>
      </c>
      <c r="S62" s="1269">
        <f t="shared" si="131"/>
        <v>4.01</v>
      </c>
      <c r="T62" s="502"/>
      <c r="U62" s="516">
        <f t="shared" si="137"/>
        <v>4.01</v>
      </c>
      <c r="V62" s="498">
        <f t="shared" si="138"/>
        <v>265221.39999999997</v>
      </c>
      <c r="W62" s="498">
        <f t="shared" si="139"/>
        <v>0</v>
      </c>
      <c r="X62" s="498">
        <f t="shared" si="140"/>
        <v>265221.39999999997</v>
      </c>
      <c r="Y62" s="504">
        <f t="shared" si="132"/>
        <v>0</v>
      </c>
      <c r="Z62" s="497">
        <f t="shared" si="141"/>
        <v>265221.39999999997</v>
      </c>
      <c r="AA62" s="1326">
        <f t="shared" si="142"/>
        <v>3447878.1999999997</v>
      </c>
      <c r="AB62" s="1432">
        <v>1</v>
      </c>
      <c r="AC62" s="1319">
        <f t="shared" si="143"/>
        <v>3</v>
      </c>
      <c r="AD62" s="501"/>
      <c r="AE62" s="502">
        <f t="shared" si="144"/>
        <v>66140</v>
      </c>
      <c r="AF62" s="1269">
        <f t="shared" si="133"/>
        <v>4.01</v>
      </c>
      <c r="AG62" s="502"/>
      <c r="AH62" s="516">
        <f t="shared" si="145"/>
        <v>4.01</v>
      </c>
      <c r="AI62" s="498">
        <f t="shared" si="146"/>
        <v>265221.39999999997</v>
      </c>
      <c r="AJ62" s="498">
        <f t="shared" si="147"/>
        <v>0</v>
      </c>
      <c r="AK62" s="498">
        <f t="shared" si="148"/>
        <v>265221.39999999997</v>
      </c>
      <c r="AL62" s="1337">
        <f t="shared" si="149"/>
        <v>0</v>
      </c>
      <c r="AM62" s="497">
        <f t="shared" si="150"/>
        <v>265221.39999999997</v>
      </c>
      <c r="AN62" s="1326">
        <f t="shared" si="151"/>
        <v>3447878.1999999997</v>
      </c>
      <c r="AO62" s="1432">
        <v>1</v>
      </c>
      <c r="AP62" s="506">
        <f t="shared" si="152"/>
        <v>4</v>
      </c>
      <c r="AQ62" s="501"/>
      <c r="AR62" s="502">
        <f t="shared" si="153"/>
        <v>66140</v>
      </c>
      <c r="AS62" s="1269">
        <f t="shared" si="134"/>
        <v>4.01</v>
      </c>
      <c r="AT62" s="502"/>
      <c r="AU62" s="516">
        <f t="shared" si="154"/>
        <v>4.01</v>
      </c>
      <c r="AV62" s="498">
        <f t="shared" si="155"/>
        <v>265221.39999999997</v>
      </c>
      <c r="AW62" s="498">
        <f t="shared" si="156"/>
        <v>0</v>
      </c>
      <c r="AX62" s="498">
        <f t="shared" si="157"/>
        <v>265221.39999999997</v>
      </c>
      <c r="AY62" s="1337">
        <f t="shared" si="158"/>
        <v>0</v>
      </c>
      <c r="AZ62" s="497">
        <f t="shared" si="159"/>
        <v>265221.39999999997</v>
      </c>
      <c r="BA62" s="1326">
        <f t="shared" si="160"/>
        <v>3447878.1999999997</v>
      </c>
    </row>
    <row r="63" spans="1:53" s="499" customFormat="1" ht="22.5" customHeight="1" thickBot="1">
      <c r="A63" s="492"/>
      <c r="B63" s="1203" t="s">
        <v>773</v>
      </c>
      <c r="C63" s="460" t="s">
        <v>589</v>
      </c>
      <c r="D63" s="494">
        <v>1</v>
      </c>
      <c r="E63" s="1319">
        <v>1</v>
      </c>
      <c r="F63" s="501"/>
      <c r="G63" s="502">
        <v>66140</v>
      </c>
      <c r="H63" s="502">
        <v>4.01</v>
      </c>
      <c r="I63" s="1325">
        <f t="shared" si="127"/>
        <v>265221.39999999997</v>
      </c>
      <c r="J63" s="503">
        <v>0</v>
      </c>
      <c r="K63" s="507">
        <f t="shared" si="161"/>
        <v>265221.39999999997</v>
      </c>
      <c r="L63" s="504"/>
      <c r="M63" s="505">
        <f t="shared" si="162"/>
        <v>265221.39999999997</v>
      </c>
      <c r="N63" s="1326">
        <f t="shared" si="135"/>
        <v>3447878.1999999997</v>
      </c>
      <c r="O63" s="1432">
        <v>1</v>
      </c>
      <c r="P63" s="1319">
        <f t="shared" si="130"/>
        <v>2</v>
      </c>
      <c r="Q63" s="501"/>
      <c r="R63" s="502">
        <f t="shared" si="136"/>
        <v>66140</v>
      </c>
      <c r="S63" s="1269">
        <f t="shared" si="131"/>
        <v>4.01</v>
      </c>
      <c r="T63" s="502"/>
      <c r="U63" s="516">
        <f t="shared" si="137"/>
        <v>4.01</v>
      </c>
      <c r="V63" s="498">
        <f t="shared" si="138"/>
        <v>265221.39999999997</v>
      </c>
      <c r="W63" s="498">
        <f t="shared" si="139"/>
        <v>0</v>
      </c>
      <c r="X63" s="498">
        <f t="shared" si="140"/>
        <v>265221.39999999997</v>
      </c>
      <c r="Y63" s="504">
        <f t="shared" si="132"/>
        <v>0</v>
      </c>
      <c r="Z63" s="497">
        <f t="shared" si="141"/>
        <v>265221.39999999997</v>
      </c>
      <c r="AA63" s="1326">
        <f t="shared" si="142"/>
        <v>3447878.1999999997</v>
      </c>
      <c r="AB63" s="1432">
        <v>1</v>
      </c>
      <c r="AC63" s="1319">
        <f t="shared" si="143"/>
        <v>3</v>
      </c>
      <c r="AD63" s="501"/>
      <c r="AE63" s="502">
        <f t="shared" si="144"/>
        <v>66140</v>
      </c>
      <c r="AF63" s="1269">
        <f t="shared" si="133"/>
        <v>4.01</v>
      </c>
      <c r="AG63" s="502"/>
      <c r="AH63" s="516">
        <f t="shared" si="145"/>
        <v>4.01</v>
      </c>
      <c r="AI63" s="498">
        <f t="shared" si="146"/>
        <v>265221.39999999997</v>
      </c>
      <c r="AJ63" s="498">
        <f t="shared" si="147"/>
        <v>0</v>
      </c>
      <c r="AK63" s="498">
        <f t="shared" si="148"/>
        <v>265221.39999999997</v>
      </c>
      <c r="AL63" s="1337">
        <f t="shared" si="149"/>
        <v>0</v>
      </c>
      <c r="AM63" s="497">
        <f t="shared" si="150"/>
        <v>265221.39999999997</v>
      </c>
      <c r="AN63" s="1326">
        <f t="shared" si="151"/>
        <v>3447878.1999999997</v>
      </c>
      <c r="AO63" s="1432">
        <v>1</v>
      </c>
      <c r="AP63" s="506">
        <f t="shared" si="152"/>
        <v>4</v>
      </c>
      <c r="AQ63" s="501"/>
      <c r="AR63" s="502">
        <f t="shared" si="153"/>
        <v>66140</v>
      </c>
      <c r="AS63" s="1269">
        <f t="shared" si="134"/>
        <v>4.01</v>
      </c>
      <c r="AT63" s="502"/>
      <c r="AU63" s="516">
        <f t="shared" si="154"/>
        <v>4.01</v>
      </c>
      <c r="AV63" s="498">
        <f t="shared" si="155"/>
        <v>265221.39999999997</v>
      </c>
      <c r="AW63" s="498">
        <f t="shared" si="156"/>
        <v>0</v>
      </c>
      <c r="AX63" s="498">
        <f t="shared" si="157"/>
        <v>265221.39999999997</v>
      </c>
      <c r="AY63" s="1337">
        <f t="shared" si="158"/>
        <v>0</v>
      </c>
      <c r="AZ63" s="497">
        <f t="shared" si="159"/>
        <v>265221.39999999997</v>
      </c>
      <c r="BA63" s="1326">
        <f t="shared" si="160"/>
        <v>3447878.1999999997</v>
      </c>
    </row>
    <row r="64" spans="1:53" s="499" customFormat="1" ht="22.5" customHeight="1" thickBot="1">
      <c r="A64" s="492"/>
      <c r="B64" s="1203" t="s">
        <v>116</v>
      </c>
      <c r="C64" s="460" t="s">
        <v>589</v>
      </c>
      <c r="D64" s="494">
        <v>1</v>
      </c>
      <c r="E64" s="1319">
        <v>1</v>
      </c>
      <c r="F64" s="501"/>
      <c r="G64" s="502">
        <v>66140</v>
      </c>
      <c r="H64" s="502">
        <v>4.01</v>
      </c>
      <c r="I64" s="1325">
        <f t="shared" si="127"/>
        <v>265221.39999999997</v>
      </c>
      <c r="J64" s="503">
        <v>0</v>
      </c>
      <c r="K64" s="507">
        <f t="shared" si="161"/>
        <v>265221.39999999997</v>
      </c>
      <c r="L64" s="504"/>
      <c r="M64" s="505">
        <f t="shared" si="162"/>
        <v>265221.39999999997</v>
      </c>
      <c r="N64" s="1326">
        <f t="shared" si="135"/>
        <v>3447878.1999999997</v>
      </c>
      <c r="O64" s="1432">
        <v>1</v>
      </c>
      <c r="P64" s="1319">
        <f t="shared" si="130"/>
        <v>2</v>
      </c>
      <c r="Q64" s="501"/>
      <c r="R64" s="502">
        <f t="shared" si="136"/>
        <v>66140</v>
      </c>
      <c r="S64" s="1269">
        <f t="shared" si="131"/>
        <v>4.01</v>
      </c>
      <c r="T64" s="502"/>
      <c r="U64" s="516">
        <f t="shared" si="137"/>
        <v>4.01</v>
      </c>
      <c r="V64" s="498">
        <f t="shared" si="138"/>
        <v>265221.39999999997</v>
      </c>
      <c r="W64" s="498">
        <f t="shared" si="139"/>
        <v>0</v>
      </c>
      <c r="X64" s="498">
        <f t="shared" si="140"/>
        <v>265221.39999999997</v>
      </c>
      <c r="Y64" s="504">
        <f t="shared" si="132"/>
        <v>0</v>
      </c>
      <c r="Z64" s="497">
        <f t="shared" si="141"/>
        <v>265221.39999999997</v>
      </c>
      <c r="AA64" s="1326">
        <f t="shared" si="142"/>
        <v>3447878.1999999997</v>
      </c>
      <c r="AB64" s="1432">
        <v>1</v>
      </c>
      <c r="AC64" s="1319">
        <f t="shared" si="143"/>
        <v>3</v>
      </c>
      <c r="AD64" s="501"/>
      <c r="AE64" s="502">
        <f t="shared" si="144"/>
        <v>66140</v>
      </c>
      <c r="AF64" s="1269">
        <f t="shared" si="133"/>
        <v>4.01</v>
      </c>
      <c r="AG64" s="502"/>
      <c r="AH64" s="516">
        <f t="shared" si="145"/>
        <v>4.01</v>
      </c>
      <c r="AI64" s="498">
        <f t="shared" si="146"/>
        <v>265221.39999999997</v>
      </c>
      <c r="AJ64" s="498">
        <f t="shared" si="147"/>
        <v>0</v>
      </c>
      <c r="AK64" s="498">
        <f t="shared" si="148"/>
        <v>265221.39999999997</v>
      </c>
      <c r="AL64" s="1337">
        <f t="shared" si="149"/>
        <v>0</v>
      </c>
      <c r="AM64" s="497">
        <f t="shared" si="150"/>
        <v>265221.39999999997</v>
      </c>
      <c r="AN64" s="1326">
        <f t="shared" si="151"/>
        <v>3447878.1999999997</v>
      </c>
      <c r="AO64" s="1432">
        <v>1</v>
      </c>
      <c r="AP64" s="506">
        <f t="shared" si="152"/>
        <v>4</v>
      </c>
      <c r="AQ64" s="501"/>
      <c r="AR64" s="502">
        <f t="shared" si="153"/>
        <v>66140</v>
      </c>
      <c r="AS64" s="1269">
        <f t="shared" si="134"/>
        <v>4.01</v>
      </c>
      <c r="AT64" s="502"/>
      <c r="AU64" s="516">
        <f t="shared" si="154"/>
        <v>4.01</v>
      </c>
      <c r="AV64" s="498">
        <f t="shared" si="155"/>
        <v>265221.39999999997</v>
      </c>
      <c r="AW64" s="498">
        <f t="shared" si="156"/>
        <v>0</v>
      </c>
      <c r="AX64" s="498">
        <f t="shared" si="157"/>
        <v>265221.39999999997</v>
      </c>
      <c r="AY64" s="1337">
        <f t="shared" si="158"/>
        <v>0</v>
      </c>
      <c r="AZ64" s="497">
        <f t="shared" si="159"/>
        <v>265221.39999999997</v>
      </c>
      <c r="BA64" s="1326">
        <f t="shared" si="160"/>
        <v>3447878.1999999997</v>
      </c>
    </row>
    <row r="65" spans="1:53" s="499" customFormat="1" ht="22.5" customHeight="1" thickBot="1">
      <c r="A65" s="492"/>
      <c r="B65" s="1203" t="s">
        <v>2296</v>
      </c>
      <c r="C65" s="460" t="s">
        <v>589</v>
      </c>
      <c r="D65" s="494">
        <v>1</v>
      </c>
      <c r="E65" s="1319">
        <v>1</v>
      </c>
      <c r="F65" s="501"/>
      <c r="G65" s="502">
        <v>66140</v>
      </c>
      <c r="H65" s="502">
        <v>4.01</v>
      </c>
      <c r="I65" s="1325">
        <f t="shared" si="127"/>
        <v>265221.39999999997</v>
      </c>
      <c r="J65" s="503">
        <v>0</v>
      </c>
      <c r="K65" s="507">
        <f t="shared" si="161"/>
        <v>265221.39999999997</v>
      </c>
      <c r="L65" s="504"/>
      <c r="M65" s="505">
        <f t="shared" si="162"/>
        <v>265221.39999999997</v>
      </c>
      <c r="N65" s="1326">
        <f t="shared" si="135"/>
        <v>3447878.1999999997</v>
      </c>
      <c r="O65" s="1432">
        <v>1</v>
      </c>
      <c r="P65" s="1319">
        <f t="shared" si="130"/>
        <v>2</v>
      </c>
      <c r="Q65" s="501"/>
      <c r="R65" s="502">
        <f t="shared" si="136"/>
        <v>66140</v>
      </c>
      <c r="S65" s="1269">
        <f t="shared" si="131"/>
        <v>4.01</v>
      </c>
      <c r="T65" s="502"/>
      <c r="U65" s="516">
        <f t="shared" si="137"/>
        <v>4.01</v>
      </c>
      <c r="V65" s="498">
        <f t="shared" si="138"/>
        <v>265221.39999999997</v>
      </c>
      <c r="W65" s="498">
        <f t="shared" si="139"/>
        <v>0</v>
      </c>
      <c r="X65" s="498">
        <f t="shared" si="140"/>
        <v>265221.39999999997</v>
      </c>
      <c r="Y65" s="504">
        <f t="shared" si="132"/>
        <v>0</v>
      </c>
      <c r="Z65" s="497">
        <f t="shared" si="141"/>
        <v>265221.39999999997</v>
      </c>
      <c r="AA65" s="1326">
        <f t="shared" si="142"/>
        <v>3447878.1999999997</v>
      </c>
      <c r="AB65" s="1432">
        <v>1</v>
      </c>
      <c r="AC65" s="1319">
        <f t="shared" si="143"/>
        <v>3</v>
      </c>
      <c r="AD65" s="501"/>
      <c r="AE65" s="502">
        <f t="shared" si="144"/>
        <v>66140</v>
      </c>
      <c r="AF65" s="1269">
        <f t="shared" si="133"/>
        <v>4.01</v>
      </c>
      <c r="AG65" s="502"/>
      <c r="AH65" s="516">
        <f t="shared" si="145"/>
        <v>4.01</v>
      </c>
      <c r="AI65" s="498">
        <f t="shared" si="146"/>
        <v>265221.39999999997</v>
      </c>
      <c r="AJ65" s="498">
        <f t="shared" si="147"/>
        <v>0</v>
      </c>
      <c r="AK65" s="498">
        <f t="shared" si="148"/>
        <v>265221.39999999997</v>
      </c>
      <c r="AL65" s="1337">
        <f t="shared" si="149"/>
        <v>0</v>
      </c>
      <c r="AM65" s="497">
        <f t="shared" si="150"/>
        <v>265221.39999999997</v>
      </c>
      <c r="AN65" s="1326">
        <f t="shared" si="151"/>
        <v>3447878.1999999997</v>
      </c>
      <c r="AO65" s="1432">
        <v>1</v>
      </c>
      <c r="AP65" s="506">
        <f t="shared" si="152"/>
        <v>4</v>
      </c>
      <c r="AQ65" s="501"/>
      <c r="AR65" s="502">
        <f t="shared" si="153"/>
        <v>66140</v>
      </c>
      <c r="AS65" s="1269">
        <f t="shared" si="134"/>
        <v>4.01</v>
      </c>
      <c r="AT65" s="502"/>
      <c r="AU65" s="516">
        <f t="shared" si="154"/>
        <v>4.01</v>
      </c>
      <c r="AV65" s="498">
        <f t="shared" si="155"/>
        <v>265221.39999999997</v>
      </c>
      <c r="AW65" s="498">
        <f t="shared" si="156"/>
        <v>0</v>
      </c>
      <c r="AX65" s="498">
        <f t="shared" si="157"/>
        <v>265221.39999999997</v>
      </c>
      <c r="AY65" s="1337">
        <f t="shared" si="158"/>
        <v>0</v>
      </c>
      <c r="AZ65" s="497">
        <f t="shared" si="159"/>
        <v>265221.39999999997</v>
      </c>
      <c r="BA65" s="1326">
        <f t="shared" si="160"/>
        <v>3447878.1999999997</v>
      </c>
    </row>
    <row r="66" spans="1:53" s="499" customFormat="1" ht="22.5" customHeight="1" thickBot="1">
      <c r="A66" s="492"/>
      <c r="B66" s="1203" t="s">
        <v>2297</v>
      </c>
      <c r="C66" s="460" t="s">
        <v>589</v>
      </c>
      <c r="D66" s="494">
        <v>1</v>
      </c>
      <c r="E66" s="1319">
        <v>1</v>
      </c>
      <c r="F66" s="501"/>
      <c r="G66" s="502">
        <v>66140</v>
      </c>
      <c r="H66" s="502">
        <v>4.01</v>
      </c>
      <c r="I66" s="1325">
        <f t="shared" si="127"/>
        <v>265221.39999999997</v>
      </c>
      <c r="J66" s="503">
        <v>0</v>
      </c>
      <c r="K66" s="507">
        <f t="shared" si="161"/>
        <v>265221.39999999997</v>
      </c>
      <c r="L66" s="504"/>
      <c r="M66" s="505">
        <f t="shared" si="162"/>
        <v>265221.39999999997</v>
      </c>
      <c r="N66" s="1326">
        <f t="shared" si="135"/>
        <v>3447878.1999999997</v>
      </c>
      <c r="O66" s="1432">
        <v>1</v>
      </c>
      <c r="P66" s="1319">
        <f t="shared" si="130"/>
        <v>2</v>
      </c>
      <c r="Q66" s="501"/>
      <c r="R66" s="502">
        <f t="shared" si="136"/>
        <v>66140</v>
      </c>
      <c r="S66" s="1269">
        <f t="shared" si="131"/>
        <v>4.01</v>
      </c>
      <c r="T66" s="502"/>
      <c r="U66" s="516">
        <f t="shared" si="137"/>
        <v>4.01</v>
      </c>
      <c r="V66" s="498">
        <f t="shared" si="138"/>
        <v>265221.39999999997</v>
      </c>
      <c r="W66" s="498">
        <f t="shared" si="139"/>
        <v>0</v>
      </c>
      <c r="X66" s="498">
        <f t="shared" si="140"/>
        <v>265221.39999999997</v>
      </c>
      <c r="Y66" s="504">
        <f t="shared" si="132"/>
        <v>0</v>
      </c>
      <c r="Z66" s="497">
        <f t="shared" si="141"/>
        <v>265221.39999999997</v>
      </c>
      <c r="AA66" s="1326">
        <f t="shared" si="142"/>
        <v>3447878.1999999997</v>
      </c>
      <c r="AB66" s="1432">
        <v>1</v>
      </c>
      <c r="AC66" s="1319">
        <f t="shared" si="143"/>
        <v>3</v>
      </c>
      <c r="AD66" s="501"/>
      <c r="AE66" s="502">
        <f t="shared" si="144"/>
        <v>66140</v>
      </c>
      <c r="AF66" s="1269">
        <f t="shared" si="133"/>
        <v>4.01</v>
      </c>
      <c r="AG66" s="502"/>
      <c r="AH66" s="516">
        <f t="shared" si="145"/>
        <v>4.01</v>
      </c>
      <c r="AI66" s="498">
        <f t="shared" si="146"/>
        <v>265221.39999999997</v>
      </c>
      <c r="AJ66" s="498">
        <f t="shared" si="147"/>
        <v>0</v>
      </c>
      <c r="AK66" s="498">
        <f t="shared" si="148"/>
        <v>265221.39999999997</v>
      </c>
      <c r="AL66" s="1337">
        <f t="shared" si="149"/>
        <v>0</v>
      </c>
      <c r="AM66" s="497">
        <f t="shared" si="150"/>
        <v>265221.39999999997</v>
      </c>
      <c r="AN66" s="1326">
        <f t="shared" si="151"/>
        <v>3447878.1999999997</v>
      </c>
      <c r="AO66" s="1432">
        <v>1</v>
      </c>
      <c r="AP66" s="506">
        <f t="shared" si="152"/>
        <v>4</v>
      </c>
      <c r="AQ66" s="501"/>
      <c r="AR66" s="502">
        <f t="shared" si="153"/>
        <v>66140</v>
      </c>
      <c r="AS66" s="1269">
        <f t="shared" si="134"/>
        <v>4.01</v>
      </c>
      <c r="AT66" s="502"/>
      <c r="AU66" s="516">
        <f t="shared" si="154"/>
        <v>4.01</v>
      </c>
      <c r="AV66" s="498">
        <f t="shared" si="155"/>
        <v>265221.39999999997</v>
      </c>
      <c r="AW66" s="498">
        <f t="shared" si="156"/>
        <v>0</v>
      </c>
      <c r="AX66" s="498">
        <f t="shared" si="157"/>
        <v>265221.39999999997</v>
      </c>
      <c r="AY66" s="1337">
        <f t="shared" si="158"/>
        <v>0</v>
      </c>
      <c r="AZ66" s="497">
        <f t="shared" si="159"/>
        <v>265221.39999999997</v>
      </c>
      <c r="BA66" s="1326">
        <f t="shared" si="160"/>
        <v>3447878.1999999997</v>
      </c>
    </row>
    <row r="67" spans="1:53" s="499" customFormat="1" ht="22.5" customHeight="1" thickBot="1">
      <c r="A67" s="492"/>
      <c r="B67" s="1203" t="s">
        <v>1820</v>
      </c>
      <c r="C67" s="460" t="s">
        <v>589</v>
      </c>
      <c r="D67" s="494">
        <v>1</v>
      </c>
      <c r="E67" s="1319">
        <v>1</v>
      </c>
      <c r="F67" s="501"/>
      <c r="G67" s="502">
        <v>66140</v>
      </c>
      <c r="H67" s="502">
        <v>4.01</v>
      </c>
      <c r="I67" s="1325">
        <f t="shared" si="127"/>
        <v>265221.39999999997</v>
      </c>
      <c r="J67" s="503">
        <v>0</v>
      </c>
      <c r="K67" s="507">
        <f t="shared" si="161"/>
        <v>265221.39999999997</v>
      </c>
      <c r="L67" s="504"/>
      <c r="M67" s="505">
        <f t="shared" si="162"/>
        <v>265221.39999999997</v>
      </c>
      <c r="N67" s="1326">
        <f t="shared" si="135"/>
        <v>3447878.1999999997</v>
      </c>
      <c r="O67" s="1432">
        <v>1</v>
      </c>
      <c r="P67" s="1319">
        <f t="shared" si="130"/>
        <v>2</v>
      </c>
      <c r="Q67" s="501"/>
      <c r="R67" s="502">
        <f t="shared" si="136"/>
        <v>66140</v>
      </c>
      <c r="S67" s="1269">
        <f t="shared" si="131"/>
        <v>4.01</v>
      </c>
      <c r="T67" s="502"/>
      <c r="U67" s="516">
        <f t="shared" si="137"/>
        <v>4.01</v>
      </c>
      <c r="V67" s="498">
        <f t="shared" si="138"/>
        <v>265221.39999999997</v>
      </c>
      <c r="W67" s="498">
        <f t="shared" si="139"/>
        <v>0</v>
      </c>
      <c r="X67" s="498">
        <f t="shared" si="140"/>
        <v>265221.39999999997</v>
      </c>
      <c r="Y67" s="504">
        <f t="shared" si="132"/>
        <v>0</v>
      </c>
      <c r="Z67" s="497">
        <f t="shared" si="141"/>
        <v>265221.39999999997</v>
      </c>
      <c r="AA67" s="1326">
        <f t="shared" si="142"/>
        <v>3447878.1999999997</v>
      </c>
      <c r="AB67" s="1432">
        <v>1</v>
      </c>
      <c r="AC67" s="1319">
        <f t="shared" si="143"/>
        <v>3</v>
      </c>
      <c r="AD67" s="501"/>
      <c r="AE67" s="502">
        <f t="shared" si="144"/>
        <v>66140</v>
      </c>
      <c r="AF67" s="1269">
        <f t="shared" si="133"/>
        <v>4.01</v>
      </c>
      <c r="AG67" s="502"/>
      <c r="AH67" s="516">
        <f t="shared" si="145"/>
        <v>4.01</v>
      </c>
      <c r="AI67" s="498">
        <f t="shared" si="146"/>
        <v>265221.39999999997</v>
      </c>
      <c r="AJ67" s="498">
        <f t="shared" si="147"/>
        <v>0</v>
      </c>
      <c r="AK67" s="498">
        <f t="shared" si="148"/>
        <v>265221.39999999997</v>
      </c>
      <c r="AL67" s="1337">
        <f t="shared" si="149"/>
        <v>0</v>
      </c>
      <c r="AM67" s="497">
        <f t="shared" si="150"/>
        <v>265221.39999999997</v>
      </c>
      <c r="AN67" s="1326">
        <f t="shared" si="151"/>
        <v>3447878.1999999997</v>
      </c>
      <c r="AO67" s="1432">
        <v>1</v>
      </c>
      <c r="AP67" s="506">
        <f t="shared" si="152"/>
        <v>4</v>
      </c>
      <c r="AQ67" s="501"/>
      <c r="AR67" s="502">
        <f t="shared" si="153"/>
        <v>66140</v>
      </c>
      <c r="AS67" s="1269">
        <f t="shared" si="134"/>
        <v>4.01</v>
      </c>
      <c r="AT67" s="502"/>
      <c r="AU67" s="516">
        <f t="shared" si="154"/>
        <v>4.01</v>
      </c>
      <c r="AV67" s="498">
        <f t="shared" si="155"/>
        <v>265221.39999999997</v>
      </c>
      <c r="AW67" s="498">
        <f t="shared" si="156"/>
        <v>0</v>
      </c>
      <c r="AX67" s="498">
        <f t="shared" si="157"/>
        <v>265221.39999999997</v>
      </c>
      <c r="AY67" s="1337">
        <f t="shared" si="158"/>
        <v>0</v>
      </c>
      <c r="AZ67" s="497">
        <f t="shared" si="159"/>
        <v>265221.39999999997</v>
      </c>
      <c r="BA67" s="1326">
        <f t="shared" si="160"/>
        <v>3447878.1999999997</v>
      </c>
    </row>
    <row r="68" spans="1:53" s="499" customFormat="1" ht="22.5" customHeight="1" thickBot="1">
      <c r="A68" s="492"/>
      <c r="B68" s="1203" t="s">
        <v>75</v>
      </c>
      <c r="C68" s="460" t="s">
        <v>589</v>
      </c>
      <c r="D68" s="494">
        <v>1</v>
      </c>
      <c r="E68" s="1319">
        <v>1</v>
      </c>
      <c r="F68" s="501"/>
      <c r="G68" s="502">
        <v>66140</v>
      </c>
      <c r="H68" s="502">
        <v>4.01</v>
      </c>
      <c r="I68" s="1325">
        <f t="shared" si="127"/>
        <v>265221.39999999997</v>
      </c>
      <c r="J68" s="503">
        <v>0</v>
      </c>
      <c r="K68" s="507">
        <f t="shared" si="161"/>
        <v>265221.39999999997</v>
      </c>
      <c r="L68" s="504"/>
      <c r="M68" s="505">
        <f t="shared" si="162"/>
        <v>265221.39999999997</v>
      </c>
      <c r="N68" s="1434">
        <f t="shared" si="135"/>
        <v>3447878.1999999997</v>
      </c>
      <c r="O68" s="1432">
        <v>1</v>
      </c>
      <c r="P68" s="1319">
        <f t="shared" si="130"/>
        <v>2</v>
      </c>
      <c r="Q68" s="501"/>
      <c r="R68" s="502">
        <f t="shared" si="136"/>
        <v>66140</v>
      </c>
      <c r="S68" s="1269">
        <f t="shared" si="131"/>
        <v>4.01</v>
      </c>
      <c r="T68" s="502"/>
      <c r="U68" s="516">
        <f t="shared" si="137"/>
        <v>4.01</v>
      </c>
      <c r="V68" s="498">
        <f t="shared" si="138"/>
        <v>265221.39999999997</v>
      </c>
      <c r="W68" s="498">
        <f t="shared" si="139"/>
        <v>0</v>
      </c>
      <c r="X68" s="498">
        <f t="shared" si="140"/>
        <v>265221.39999999997</v>
      </c>
      <c r="Y68" s="504">
        <f t="shared" si="132"/>
        <v>0</v>
      </c>
      <c r="Z68" s="497">
        <f t="shared" si="141"/>
        <v>265221.39999999997</v>
      </c>
      <c r="AA68" s="1326">
        <f t="shared" si="142"/>
        <v>3447878.1999999997</v>
      </c>
      <c r="AB68" s="1432">
        <v>1</v>
      </c>
      <c r="AC68" s="1319">
        <f t="shared" si="143"/>
        <v>3</v>
      </c>
      <c r="AD68" s="501"/>
      <c r="AE68" s="502">
        <f t="shared" si="144"/>
        <v>66140</v>
      </c>
      <c r="AF68" s="1269">
        <f t="shared" si="133"/>
        <v>4.01</v>
      </c>
      <c r="AG68" s="502"/>
      <c r="AH68" s="516">
        <f t="shared" si="145"/>
        <v>4.01</v>
      </c>
      <c r="AI68" s="498">
        <f t="shared" si="146"/>
        <v>265221.39999999997</v>
      </c>
      <c r="AJ68" s="498">
        <f t="shared" si="147"/>
        <v>0</v>
      </c>
      <c r="AK68" s="498">
        <f t="shared" si="148"/>
        <v>265221.39999999997</v>
      </c>
      <c r="AL68" s="1337">
        <f t="shared" si="149"/>
        <v>0</v>
      </c>
      <c r="AM68" s="497">
        <f t="shared" si="150"/>
        <v>265221.39999999997</v>
      </c>
      <c r="AN68" s="1326">
        <f t="shared" si="151"/>
        <v>3447878.1999999997</v>
      </c>
      <c r="AO68" s="1432">
        <v>1</v>
      </c>
      <c r="AP68" s="506">
        <f t="shared" si="152"/>
        <v>4</v>
      </c>
      <c r="AQ68" s="501"/>
      <c r="AR68" s="502">
        <f t="shared" si="153"/>
        <v>66140</v>
      </c>
      <c r="AS68" s="1269">
        <f t="shared" si="134"/>
        <v>4.01</v>
      </c>
      <c r="AT68" s="502"/>
      <c r="AU68" s="516">
        <f t="shared" si="154"/>
        <v>4.01</v>
      </c>
      <c r="AV68" s="498">
        <f t="shared" si="155"/>
        <v>265221.39999999997</v>
      </c>
      <c r="AW68" s="498">
        <f t="shared" si="156"/>
        <v>0</v>
      </c>
      <c r="AX68" s="498">
        <f t="shared" si="157"/>
        <v>265221.39999999997</v>
      </c>
      <c r="AY68" s="1337">
        <f t="shared" si="158"/>
        <v>0</v>
      </c>
      <c r="AZ68" s="497">
        <f t="shared" si="159"/>
        <v>265221.39999999997</v>
      </c>
      <c r="BA68" s="1326">
        <f t="shared" si="160"/>
        <v>3447878.1999999997</v>
      </c>
    </row>
    <row r="69" spans="1:53" s="508" customFormat="1" ht="18" customHeight="1" thickBot="1">
      <c r="A69" s="1581" t="s">
        <v>64</v>
      </c>
      <c r="B69" s="1582"/>
      <c r="C69" s="1582"/>
      <c r="D69" s="1347">
        <f>SUM(D35:D68)</f>
        <v>34</v>
      </c>
      <c r="E69" s="1347">
        <f t="shared" ref="E69:BA69" si="163">SUM(E35:E68)</f>
        <v>83</v>
      </c>
      <c r="F69" s="1347">
        <f t="shared" si="163"/>
        <v>0</v>
      </c>
      <c r="G69" s="1347">
        <f t="shared" si="163"/>
        <v>2248760</v>
      </c>
      <c r="H69" s="1347">
        <f t="shared" si="163"/>
        <v>141.26</v>
      </c>
      <c r="I69" s="1347">
        <f t="shared" si="163"/>
        <v>9342936.400000006</v>
      </c>
      <c r="J69" s="1347">
        <f t="shared" si="163"/>
        <v>0</v>
      </c>
      <c r="K69" s="1347">
        <f t="shared" si="163"/>
        <v>9342936.400000006</v>
      </c>
      <c r="L69" s="1347">
        <f t="shared" si="163"/>
        <v>0</v>
      </c>
      <c r="M69" s="1347">
        <f t="shared" si="163"/>
        <v>9342936.400000006</v>
      </c>
      <c r="N69" s="1435">
        <f t="shared" si="163"/>
        <v>121458173.20000003</v>
      </c>
      <c r="O69" s="1435">
        <f t="shared" si="163"/>
        <v>34</v>
      </c>
      <c r="P69" s="1347">
        <f t="shared" si="163"/>
        <v>117</v>
      </c>
      <c r="Q69" s="1347">
        <f t="shared" si="163"/>
        <v>0</v>
      </c>
      <c r="R69" s="1347">
        <f t="shared" si="163"/>
        <v>2248760</v>
      </c>
      <c r="S69" s="1347">
        <f t="shared" si="163"/>
        <v>141.26</v>
      </c>
      <c r="T69" s="1347">
        <f t="shared" si="163"/>
        <v>0</v>
      </c>
      <c r="U69" s="1347">
        <f t="shared" si="163"/>
        <v>141.26</v>
      </c>
      <c r="V69" s="1347">
        <f t="shared" si="163"/>
        <v>9342936.400000006</v>
      </c>
      <c r="W69" s="1347">
        <f t="shared" si="163"/>
        <v>0</v>
      </c>
      <c r="X69" s="1347">
        <f t="shared" si="163"/>
        <v>9342936.400000006</v>
      </c>
      <c r="Y69" s="1347">
        <f t="shared" si="163"/>
        <v>0</v>
      </c>
      <c r="Z69" s="1347">
        <f t="shared" si="163"/>
        <v>9342936.400000006</v>
      </c>
      <c r="AA69" s="1347">
        <f t="shared" si="163"/>
        <v>121458173.20000003</v>
      </c>
      <c r="AB69" s="1435">
        <f t="shared" ref="AB69" si="164">SUM(AB35:AB68)</f>
        <v>34</v>
      </c>
      <c r="AC69" s="1347">
        <f t="shared" si="163"/>
        <v>151</v>
      </c>
      <c r="AD69" s="1347">
        <f t="shared" si="163"/>
        <v>0</v>
      </c>
      <c r="AE69" s="1347">
        <f t="shared" si="163"/>
        <v>2248760</v>
      </c>
      <c r="AF69" s="1347">
        <f t="shared" si="163"/>
        <v>141.26</v>
      </c>
      <c r="AG69" s="1347">
        <f t="shared" si="163"/>
        <v>0</v>
      </c>
      <c r="AH69" s="1347">
        <f t="shared" si="163"/>
        <v>141.26</v>
      </c>
      <c r="AI69" s="1347">
        <f t="shared" si="163"/>
        <v>9342936.400000006</v>
      </c>
      <c r="AJ69" s="1347">
        <f t="shared" si="163"/>
        <v>0</v>
      </c>
      <c r="AK69" s="1347">
        <f t="shared" si="163"/>
        <v>9342936.400000006</v>
      </c>
      <c r="AL69" s="1347">
        <f t="shared" si="163"/>
        <v>0</v>
      </c>
      <c r="AM69" s="1347">
        <f t="shared" si="163"/>
        <v>9342936.400000006</v>
      </c>
      <c r="AN69" s="1347">
        <f t="shared" si="163"/>
        <v>121458173.20000003</v>
      </c>
      <c r="AO69" s="1435">
        <f t="shared" ref="AO69" si="165">SUM(AO35:AO68)</f>
        <v>34</v>
      </c>
      <c r="AP69" s="1347">
        <f t="shared" si="163"/>
        <v>185</v>
      </c>
      <c r="AQ69" s="1347">
        <f t="shared" si="163"/>
        <v>0</v>
      </c>
      <c r="AR69" s="1347">
        <f t="shared" si="163"/>
        <v>2248760</v>
      </c>
      <c r="AS69" s="1347">
        <f t="shared" si="163"/>
        <v>141.26</v>
      </c>
      <c r="AT69" s="1347">
        <f t="shared" si="163"/>
        <v>0</v>
      </c>
      <c r="AU69" s="1347">
        <f t="shared" si="163"/>
        <v>141.26</v>
      </c>
      <c r="AV69" s="1347">
        <f t="shared" si="163"/>
        <v>9342936.400000006</v>
      </c>
      <c r="AW69" s="1347">
        <f t="shared" si="163"/>
        <v>0</v>
      </c>
      <c r="AX69" s="1347">
        <f t="shared" si="163"/>
        <v>9342936.400000006</v>
      </c>
      <c r="AY69" s="1347">
        <f t="shared" si="163"/>
        <v>0</v>
      </c>
      <c r="AZ69" s="1347">
        <f t="shared" si="163"/>
        <v>9342936.400000006</v>
      </c>
      <c r="BA69" s="1347">
        <f t="shared" si="163"/>
        <v>121458173.20000003</v>
      </c>
    </row>
    <row r="70" spans="1:53" s="508" customFormat="1" ht="18" customHeight="1" thickBot="1">
      <c r="A70" s="1310"/>
      <c r="B70" s="1311"/>
      <c r="C70" s="1311"/>
      <c r="D70" s="640"/>
      <c r="E70" s="1311"/>
      <c r="F70" s="1311"/>
      <c r="G70" s="1311"/>
      <c r="H70" s="1311"/>
      <c r="I70" s="1311"/>
      <c r="J70" s="1311"/>
      <c r="K70" s="1311"/>
      <c r="L70" s="1311"/>
      <c r="M70" s="1311"/>
      <c r="N70" s="1346"/>
      <c r="O70" s="801"/>
      <c r="P70" s="1310"/>
      <c r="Q70" s="1311"/>
      <c r="R70" s="1311"/>
      <c r="S70" s="1311"/>
      <c r="T70" s="1311"/>
      <c r="U70" s="1311"/>
      <c r="V70" s="1311"/>
      <c r="W70" s="1311"/>
      <c r="X70" s="1311"/>
      <c r="Y70" s="1311"/>
      <c r="Z70" s="1311"/>
      <c r="AA70" s="1346"/>
      <c r="AB70" s="801"/>
      <c r="AC70" s="1310"/>
      <c r="AD70" s="1311"/>
      <c r="AE70" s="1311"/>
      <c r="AF70" s="1311"/>
      <c r="AG70" s="1311"/>
      <c r="AH70" s="1311"/>
      <c r="AI70" s="1311"/>
      <c r="AJ70" s="1311"/>
      <c r="AK70" s="1311"/>
      <c r="AL70" s="1311"/>
      <c r="AM70" s="1311"/>
      <c r="AN70" s="1312"/>
      <c r="AO70" s="801"/>
      <c r="AP70" s="1310"/>
      <c r="AQ70" s="1311"/>
      <c r="AR70" s="1311"/>
      <c r="AS70" s="1311"/>
      <c r="AT70" s="1311"/>
      <c r="AU70" s="1311"/>
      <c r="AV70" s="1311"/>
      <c r="AW70" s="1311"/>
      <c r="AX70" s="1311"/>
      <c r="AY70" s="1311"/>
      <c r="AZ70" s="1311"/>
      <c r="BA70" s="1312"/>
    </row>
    <row r="71" spans="1:53" s="477" customFormat="1" ht="30.75" customHeight="1" thickBot="1">
      <c r="A71" s="1584" t="s">
        <v>789</v>
      </c>
      <c r="B71" s="1585"/>
      <c r="C71" s="1586"/>
      <c r="D71" s="1348"/>
      <c r="E71" s="1528" t="s">
        <v>65</v>
      </c>
      <c r="F71" s="1529"/>
      <c r="G71" s="1529"/>
      <c r="H71" s="1529"/>
      <c r="I71" s="1529"/>
      <c r="J71" s="1529"/>
      <c r="K71" s="1529"/>
      <c r="L71" s="1529"/>
      <c r="M71" s="1529"/>
      <c r="N71" s="1530"/>
      <c r="O71" s="1374"/>
      <c r="P71" s="1595" t="str">
        <f>+E71</f>
        <v>Վերաքննիչ քաղաքացիական դատարան</v>
      </c>
      <c r="Q71" s="1596"/>
      <c r="R71" s="1596"/>
      <c r="S71" s="1596"/>
      <c r="T71" s="1596"/>
      <c r="U71" s="1596"/>
      <c r="V71" s="1596"/>
      <c r="W71" s="1596"/>
      <c r="X71" s="1596"/>
      <c r="Y71" s="1596"/>
      <c r="Z71" s="1596"/>
      <c r="AA71" s="1597"/>
      <c r="AB71" s="1374"/>
      <c r="AC71" s="1595" t="str">
        <f>+P71</f>
        <v>Վերաքննիչ քաղաքացիական դատարան</v>
      </c>
      <c r="AD71" s="1596"/>
      <c r="AE71" s="1596"/>
      <c r="AF71" s="1596"/>
      <c r="AG71" s="1596"/>
      <c r="AH71" s="1596"/>
      <c r="AI71" s="1596"/>
      <c r="AJ71" s="1596"/>
      <c r="AK71" s="1596"/>
      <c r="AL71" s="1596"/>
      <c r="AM71" s="1596"/>
      <c r="AN71" s="1597"/>
      <c r="AO71" s="1374"/>
      <c r="AP71" s="1595" t="str">
        <f>+AC71</f>
        <v>Վերաքննիչ քաղաքացիական դատարան</v>
      </c>
      <c r="AQ71" s="1596"/>
      <c r="AR71" s="1596"/>
      <c r="AS71" s="1596"/>
      <c r="AT71" s="1596"/>
      <c r="AU71" s="1596"/>
      <c r="AV71" s="1596"/>
      <c r="AW71" s="1596"/>
      <c r="AX71" s="1596"/>
      <c r="AY71" s="1596"/>
      <c r="AZ71" s="1596"/>
      <c r="BA71" s="1597"/>
    </row>
    <row r="72" spans="1:53" s="478" customFormat="1" ht="32.25" customHeight="1" thickBot="1">
      <c r="A72" s="1598"/>
      <c r="B72" s="1599"/>
      <c r="C72" s="1600"/>
      <c r="D72" s="1578" t="s">
        <v>1864</v>
      </c>
      <c r="E72" s="1579"/>
      <c r="F72" s="1579"/>
      <c r="G72" s="1579"/>
      <c r="H72" s="1579"/>
      <c r="I72" s="1579"/>
      <c r="J72" s="1579"/>
      <c r="K72" s="1579"/>
      <c r="L72" s="1579"/>
      <c r="M72" s="1579"/>
      <c r="N72" s="1580"/>
      <c r="O72" s="1375"/>
      <c r="P72" s="1578" t="s">
        <v>1865</v>
      </c>
      <c r="Q72" s="1579"/>
      <c r="R72" s="1579"/>
      <c r="S72" s="1579"/>
      <c r="T72" s="1579"/>
      <c r="U72" s="1579"/>
      <c r="V72" s="1579"/>
      <c r="W72" s="1579"/>
      <c r="X72" s="1579"/>
      <c r="Y72" s="1579"/>
      <c r="Z72" s="1579"/>
      <c r="AA72" s="1580"/>
      <c r="AB72" s="1375"/>
      <c r="AC72" s="1578" t="s">
        <v>2492</v>
      </c>
      <c r="AD72" s="1579"/>
      <c r="AE72" s="1579"/>
      <c r="AF72" s="1579"/>
      <c r="AG72" s="1579"/>
      <c r="AH72" s="1579"/>
      <c r="AI72" s="1579"/>
      <c r="AJ72" s="1579"/>
      <c r="AK72" s="1579"/>
      <c r="AL72" s="1579"/>
      <c r="AM72" s="1579"/>
      <c r="AN72" s="1580"/>
      <c r="AO72" s="1375"/>
      <c r="AP72" s="1578" t="s">
        <v>2489</v>
      </c>
      <c r="AQ72" s="1579"/>
      <c r="AR72" s="1579"/>
      <c r="AS72" s="1579"/>
      <c r="AT72" s="1579"/>
      <c r="AU72" s="1579"/>
      <c r="AV72" s="1579"/>
      <c r="AW72" s="1579"/>
      <c r="AX72" s="1579"/>
      <c r="AY72" s="1579"/>
      <c r="AZ72" s="1579"/>
      <c r="BA72" s="1580"/>
    </row>
    <row r="73" spans="1:53" ht="122.25" customHeight="1" thickBot="1">
      <c r="A73" s="745" t="s">
        <v>10</v>
      </c>
      <c r="B73" s="480" t="s">
        <v>54</v>
      </c>
      <c r="C73" s="742" t="s">
        <v>55</v>
      </c>
      <c r="D73" s="481" t="s">
        <v>1</v>
      </c>
      <c r="E73" s="487" t="s">
        <v>2058</v>
      </c>
      <c r="F73" s="487" t="s">
        <v>57</v>
      </c>
      <c r="G73" s="485" t="s">
        <v>62</v>
      </c>
      <c r="H73" s="489" t="s">
        <v>63</v>
      </c>
      <c r="I73" s="485" t="s">
        <v>587</v>
      </c>
      <c r="J73" s="485" t="s">
        <v>588</v>
      </c>
      <c r="K73" s="485" t="s">
        <v>848</v>
      </c>
      <c r="L73" s="490" t="s">
        <v>880</v>
      </c>
      <c r="M73" s="490" t="s">
        <v>1866</v>
      </c>
      <c r="N73" s="491" t="s">
        <v>1867</v>
      </c>
      <c r="O73" s="481" t="s">
        <v>1</v>
      </c>
      <c r="P73" s="487" t="str">
        <f>+E73</f>
        <v xml:space="preserve"> ստաժ</v>
      </c>
      <c r="Q73" s="488" t="str">
        <f>+F73</f>
        <v>Ստաժի %-ը</v>
      </c>
      <c r="R73" s="485" t="s">
        <v>62</v>
      </c>
      <c r="S73" s="1103" t="s">
        <v>63</v>
      </c>
      <c r="T73" s="1103" t="s">
        <v>2472</v>
      </c>
      <c r="U73" s="1102" t="s">
        <v>2473</v>
      </c>
      <c r="V73" s="485" t="s">
        <v>587</v>
      </c>
      <c r="W73" s="485" t="s">
        <v>588</v>
      </c>
      <c r="X73" s="485" t="s">
        <v>877</v>
      </c>
      <c r="Y73" s="490" t="s">
        <v>881</v>
      </c>
      <c r="Z73" s="490" t="s">
        <v>1868</v>
      </c>
      <c r="AA73" s="491" t="s">
        <v>1869</v>
      </c>
      <c r="AB73" s="481" t="s">
        <v>1</v>
      </c>
      <c r="AC73" s="487" t="str">
        <f>+P73</f>
        <v xml:space="preserve"> ստաժ</v>
      </c>
      <c r="AD73" s="488" t="str">
        <f>+Q73</f>
        <v>Ստաժի %-ը</v>
      </c>
      <c r="AE73" s="485" t="s">
        <v>62</v>
      </c>
      <c r="AF73" s="1103" t="s">
        <v>63</v>
      </c>
      <c r="AG73" s="1103" t="s">
        <v>2472</v>
      </c>
      <c r="AH73" s="1102" t="s">
        <v>2473</v>
      </c>
      <c r="AI73" s="485" t="s">
        <v>587</v>
      </c>
      <c r="AJ73" s="485" t="s">
        <v>588</v>
      </c>
      <c r="AK73" s="485" t="s">
        <v>877</v>
      </c>
      <c r="AL73" s="490" t="s">
        <v>881</v>
      </c>
      <c r="AM73" s="490" t="s">
        <v>2160</v>
      </c>
      <c r="AN73" s="491" t="s">
        <v>2159</v>
      </c>
      <c r="AO73" s="481" t="s">
        <v>1</v>
      </c>
      <c r="AP73" s="487" t="str">
        <f>+AC73</f>
        <v xml:space="preserve"> ստաժ</v>
      </c>
      <c r="AQ73" s="488" t="str">
        <f>+AD73</f>
        <v>Ստաժի %-ը</v>
      </c>
      <c r="AR73" s="485" t="s">
        <v>62</v>
      </c>
      <c r="AS73" s="1103" t="s">
        <v>63</v>
      </c>
      <c r="AT73" s="1103" t="s">
        <v>2472</v>
      </c>
      <c r="AU73" s="1102" t="s">
        <v>2473</v>
      </c>
      <c r="AV73" s="485" t="s">
        <v>587</v>
      </c>
      <c r="AW73" s="485" t="s">
        <v>588</v>
      </c>
      <c r="AX73" s="485" t="s">
        <v>877</v>
      </c>
      <c r="AY73" s="490" t="s">
        <v>881</v>
      </c>
      <c r="AZ73" s="490" t="s">
        <v>2490</v>
      </c>
      <c r="BA73" s="491" t="s">
        <v>2491</v>
      </c>
    </row>
    <row r="74" spans="1:53" s="1344" customFormat="1" ht="22.5" customHeight="1" thickBot="1">
      <c r="A74" s="1327" t="s">
        <v>2888</v>
      </c>
      <c r="B74" s="1345" t="s">
        <v>135</v>
      </c>
      <c r="C74" s="460" t="s">
        <v>589</v>
      </c>
      <c r="D74" s="1330">
        <v>1</v>
      </c>
      <c r="E74" s="1331">
        <v>1</v>
      </c>
      <c r="F74" s="1332"/>
      <c r="G74" s="1333">
        <v>66140</v>
      </c>
      <c r="H74" s="1333">
        <v>4.01</v>
      </c>
      <c r="I74" s="1334">
        <f t="shared" ref="I74:I149" si="166">+H74*G74</f>
        <v>265221.39999999997</v>
      </c>
      <c r="J74" s="1335">
        <v>0</v>
      </c>
      <c r="K74" s="1336">
        <f t="shared" si="161"/>
        <v>265221.39999999997</v>
      </c>
      <c r="L74" s="1337"/>
      <c r="M74" s="1338">
        <f t="shared" si="162"/>
        <v>265221.39999999997</v>
      </c>
      <c r="N74" s="1339">
        <f t="shared" si="135"/>
        <v>3447878.1999999997</v>
      </c>
      <c r="O74" s="1433">
        <v>1</v>
      </c>
      <c r="P74" s="1331">
        <f t="shared" ref="P74:P115" si="167">+E74+1</f>
        <v>2</v>
      </c>
      <c r="Q74" s="1332"/>
      <c r="R74" s="1333">
        <f t="shared" si="136"/>
        <v>66140</v>
      </c>
      <c r="S74" s="1333">
        <f t="shared" ref="S74:S88" si="168">+H74</f>
        <v>4.01</v>
      </c>
      <c r="T74" s="1333"/>
      <c r="U74" s="1340">
        <f t="shared" si="137"/>
        <v>4.01</v>
      </c>
      <c r="V74" s="1341">
        <f t="shared" si="138"/>
        <v>265221.39999999997</v>
      </c>
      <c r="W74" s="1341">
        <f t="shared" si="139"/>
        <v>0</v>
      </c>
      <c r="X74" s="1341">
        <f t="shared" si="140"/>
        <v>265221.39999999997</v>
      </c>
      <c r="Y74" s="504">
        <f t="shared" si="132"/>
        <v>0</v>
      </c>
      <c r="Z74" s="1342">
        <f t="shared" si="141"/>
        <v>265221.39999999997</v>
      </c>
      <c r="AA74" s="1339">
        <f t="shared" si="142"/>
        <v>3447878.1999999997</v>
      </c>
      <c r="AB74" s="1433">
        <v>1</v>
      </c>
      <c r="AC74" s="1331">
        <f t="shared" si="143"/>
        <v>3</v>
      </c>
      <c r="AD74" s="1332"/>
      <c r="AE74" s="1333">
        <f t="shared" si="144"/>
        <v>66140</v>
      </c>
      <c r="AF74" s="1333">
        <f t="shared" ref="AF74:AF88" si="169">+H74</f>
        <v>4.01</v>
      </c>
      <c r="AG74" s="1333"/>
      <c r="AH74" s="1340">
        <f t="shared" si="145"/>
        <v>4.01</v>
      </c>
      <c r="AI74" s="1341">
        <f t="shared" si="146"/>
        <v>265221.39999999997</v>
      </c>
      <c r="AJ74" s="1341">
        <f t="shared" si="147"/>
        <v>0</v>
      </c>
      <c r="AK74" s="1341">
        <f t="shared" si="148"/>
        <v>265221.39999999997</v>
      </c>
      <c r="AL74" s="1337">
        <f t="shared" si="149"/>
        <v>0</v>
      </c>
      <c r="AM74" s="1342">
        <f t="shared" si="150"/>
        <v>265221.39999999997</v>
      </c>
      <c r="AN74" s="1339">
        <f t="shared" si="151"/>
        <v>3447878.1999999997</v>
      </c>
      <c r="AO74" s="1433">
        <v>1</v>
      </c>
      <c r="AP74" s="1343">
        <f t="shared" si="152"/>
        <v>4</v>
      </c>
      <c r="AQ74" s="1332"/>
      <c r="AR74" s="1333">
        <f t="shared" si="153"/>
        <v>66140</v>
      </c>
      <c r="AS74" s="1333">
        <f t="shared" ref="AS74:AS88" si="170">+H74</f>
        <v>4.01</v>
      </c>
      <c r="AT74" s="1333"/>
      <c r="AU74" s="1340">
        <f t="shared" si="154"/>
        <v>4.01</v>
      </c>
      <c r="AV74" s="1341">
        <f t="shared" si="155"/>
        <v>265221.39999999997</v>
      </c>
      <c r="AW74" s="1341">
        <f t="shared" si="156"/>
        <v>0</v>
      </c>
      <c r="AX74" s="1341">
        <f t="shared" si="157"/>
        <v>265221.39999999997</v>
      </c>
      <c r="AY74" s="1337">
        <f t="shared" si="158"/>
        <v>0</v>
      </c>
      <c r="AZ74" s="1342">
        <f t="shared" si="159"/>
        <v>265221.39999999997</v>
      </c>
      <c r="BA74" s="1339">
        <f t="shared" si="160"/>
        <v>3447878.1999999997</v>
      </c>
    </row>
    <row r="75" spans="1:53" s="499" customFormat="1" ht="22.5" customHeight="1" thickBot="1">
      <c r="A75" s="492"/>
      <c r="B75" s="1324" t="s">
        <v>990</v>
      </c>
      <c r="C75" s="460" t="s">
        <v>589</v>
      </c>
      <c r="D75" s="494">
        <v>1</v>
      </c>
      <c r="E75" s="1319">
        <v>1</v>
      </c>
      <c r="F75" s="501"/>
      <c r="G75" s="502">
        <v>66140</v>
      </c>
      <c r="H75" s="502">
        <v>4.01</v>
      </c>
      <c r="I75" s="1325">
        <f t="shared" si="166"/>
        <v>265221.39999999997</v>
      </c>
      <c r="J75" s="503">
        <v>0</v>
      </c>
      <c r="K75" s="507">
        <f t="shared" si="161"/>
        <v>265221.39999999997</v>
      </c>
      <c r="L75" s="504"/>
      <c r="M75" s="505">
        <f t="shared" si="162"/>
        <v>265221.39999999997</v>
      </c>
      <c r="N75" s="1326">
        <f t="shared" si="135"/>
        <v>3447878.1999999997</v>
      </c>
      <c r="O75" s="1433">
        <v>1</v>
      </c>
      <c r="P75" s="1319">
        <f t="shared" si="167"/>
        <v>2</v>
      </c>
      <c r="Q75" s="501"/>
      <c r="R75" s="502">
        <f t="shared" si="136"/>
        <v>66140</v>
      </c>
      <c r="S75" s="1269">
        <f t="shared" si="168"/>
        <v>4.01</v>
      </c>
      <c r="T75" s="502"/>
      <c r="U75" s="516">
        <f t="shared" si="137"/>
        <v>4.01</v>
      </c>
      <c r="V75" s="498">
        <f t="shared" si="138"/>
        <v>265221.39999999997</v>
      </c>
      <c r="W75" s="498">
        <f t="shared" si="139"/>
        <v>0</v>
      </c>
      <c r="X75" s="498">
        <f t="shared" si="140"/>
        <v>265221.39999999997</v>
      </c>
      <c r="Y75" s="504">
        <f t="shared" si="132"/>
        <v>0</v>
      </c>
      <c r="Z75" s="497">
        <f t="shared" si="141"/>
        <v>265221.39999999997</v>
      </c>
      <c r="AA75" s="1326">
        <f t="shared" si="142"/>
        <v>3447878.1999999997</v>
      </c>
      <c r="AB75" s="1433">
        <v>1</v>
      </c>
      <c r="AC75" s="1319">
        <f t="shared" si="143"/>
        <v>3</v>
      </c>
      <c r="AD75" s="501"/>
      <c r="AE75" s="502">
        <f t="shared" si="144"/>
        <v>66140</v>
      </c>
      <c r="AF75" s="1269">
        <f t="shared" si="169"/>
        <v>4.01</v>
      </c>
      <c r="AG75" s="502"/>
      <c r="AH75" s="516">
        <f t="shared" si="145"/>
        <v>4.01</v>
      </c>
      <c r="AI75" s="498">
        <f t="shared" si="146"/>
        <v>265221.39999999997</v>
      </c>
      <c r="AJ75" s="498">
        <f t="shared" si="147"/>
        <v>0</v>
      </c>
      <c r="AK75" s="498">
        <f t="shared" si="148"/>
        <v>265221.39999999997</v>
      </c>
      <c r="AL75" s="1337">
        <f t="shared" si="149"/>
        <v>0</v>
      </c>
      <c r="AM75" s="497">
        <f t="shared" si="150"/>
        <v>265221.39999999997</v>
      </c>
      <c r="AN75" s="1326">
        <f t="shared" si="151"/>
        <v>3447878.1999999997</v>
      </c>
      <c r="AO75" s="1433">
        <v>1</v>
      </c>
      <c r="AP75" s="506">
        <f t="shared" si="152"/>
        <v>4</v>
      </c>
      <c r="AQ75" s="501"/>
      <c r="AR75" s="502">
        <f t="shared" si="153"/>
        <v>66140</v>
      </c>
      <c r="AS75" s="1269">
        <f t="shared" si="170"/>
        <v>4.01</v>
      </c>
      <c r="AT75" s="502"/>
      <c r="AU75" s="516">
        <f t="shared" si="154"/>
        <v>4.01</v>
      </c>
      <c r="AV75" s="498">
        <f t="shared" si="155"/>
        <v>265221.39999999997</v>
      </c>
      <c r="AW75" s="498">
        <f t="shared" si="156"/>
        <v>0</v>
      </c>
      <c r="AX75" s="498">
        <f t="shared" si="157"/>
        <v>265221.39999999997</v>
      </c>
      <c r="AY75" s="1337">
        <f t="shared" si="158"/>
        <v>0</v>
      </c>
      <c r="AZ75" s="497">
        <f t="shared" si="159"/>
        <v>265221.39999999997</v>
      </c>
      <c r="BA75" s="1326">
        <f t="shared" si="160"/>
        <v>3447878.1999999997</v>
      </c>
    </row>
    <row r="76" spans="1:53" s="499" customFormat="1" ht="22.5" customHeight="1" thickBot="1">
      <c r="A76" s="492"/>
      <c r="B76" s="1324" t="s">
        <v>2306</v>
      </c>
      <c r="C76" s="460" t="s">
        <v>589</v>
      </c>
      <c r="D76" s="494">
        <v>1</v>
      </c>
      <c r="E76" s="1319">
        <v>1</v>
      </c>
      <c r="F76" s="501"/>
      <c r="G76" s="502">
        <v>66140</v>
      </c>
      <c r="H76" s="502">
        <v>4.01</v>
      </c>
      <c r="I76" s="1325">
        <f t="shared" si="166"/>
        <v>265221.39999999997</v>
      </c>
      <c r="J76" s="503">
        <v>0</v>
      </c>
      <c r="K76" s="507">
        <f t="shared" si="161"/>
        <v>265221.39999999997</v>
      </c>
      <c r="L76" s="504"/>
      <c r="M76" s="505">
        <f t="shared" si="162"/>
        <v>265221.39999999997</v>
      </c>
      <c r="N76" s="1326">
        <f t="shared" si="135"/>
        <v>3447878.1999999997</v>
      </c>
      <c r="O76" s="1433">
        <v>1</v>
      </c>
      <c r="P76" s="1319">
        <f t="shared" si="167"/>
        <v>2</v>
      </c>
      <c r="Q76" s="501"/>
      <c r="R76" s="502">
        <f t="shared" si="136"/>
        <v>66140</v>
      </c>
      <c r="S76" s="1269">
        <f t="shared" si="168"/>
        <v>4.01</v>
      </c>
      <c r="T76" s="502"/>
      <c r="U76" s="516">
        <f t="shared" si="137"/>
        <v>4.01</v>
      </c>
      <c r="V76" s="498">
        <f t="shared" si="138"/>
        <v>265221.39999999997</v>
      </c>
      <c r="W76" s="498">
        <f t="shared" si="139"/>
        <v>0</v>
      </c>
      <c r="X76" s="498">
        <f t="shared" si="140"/>
        <v>265221.39999999997</v>
      </c>
      <c r="Y76" s="504">
        <f t="shared" si="132"/>
        <v>0</v>
      </c>
      <c r="Z76" s="497">
        <f t="shared" si="141"/>
        <v>265221.39999999997</v>
      </c>
      <c r="AA76" s="1326">
        <f t="shared" si="142"/>
        <v>3447878.1999999997</v>
      </c>
      <c r="AB76" s="1433">
        <v>1</v>
      </c>
      <c r="AC76" s="1319">
        <f t="shared" si="143"/>
        <v>3</v>
      </c>
      <c r="AD76" s="501"/>
      <c r="AE76" s="502">
        <f t="shared" si="144"/>
        <v>66140</v>
      </c>
      <c r="AF76" s="1269">
        <f t="shared" si="169"/>
        <v>4.01</v>
      </c>
      <c r="AG76" s="502"/>
      <c r="AH76" s="516">
        <f t="shared" si="145"/>
        <v>4.01</v>
      </c>
      <c r="AI76" s="498">
        <f t="shared" si="146"/>
        <v>265221.39999999997</v>
      </c>
      <c r="AJ76" s="498">
        <f t="shared" si="147"/>
        <v>0</v>
      </c>
      <c r="AK76" s="498">
        <f t="shared" si="148"/>
        <v>265221.39999999997</v>
      </c>
      <c r="AL76" s="1337">
        <f t="shared" si="149"/>
        <v>0</v>
      </c>
      <c r="AM76" s="497">
        <f t="shared" si="150"/>
        <v>265221.39999999997</v>
      </c>
      <c r="AN76" s="1326">
        <f t="shared" si="151"/>
        <v>3447878.1999999997</v>
      </c>
      <c r="AO76" s="1433">
        <v>1</v>
      </c>
      <c r="AP76" s="506">
        <f t="shared" si="152"/>
        <v>4</v>
      </c>
      <c r="AQ76" s="501"/>
      <c r="AR76" s="502">
        <f t="shared" si="153"/>
        <v>66140</v>
      </c>
      <c r="AS76" s="1269">
        <f t="shared" si="170"/>
        <v>4.01</v>
      </c>
      <c r="AT76" s="502"/>
      <c r="AU76" s="516">
        <f t="shared" si="154"/>
        <v>4.01</v>
      </c>
      <c r="AV76" s="498">
        <f t="shared" si="155"/>
        <v>265221.39999999997</v>
      </c>
      <c r="AW76" s="498">
        <f t="shared" si="156"/>
        <v>0</v>
      </c>
      <c r="AX76" s="498">
        <f t="shared" si="157"/>
        <v>265221.39999999997</v>
      </c>
      <c r="AY76" s="1337">
        <f t="shared" si="158"/>
        <v>0</v>
      </c>
      <c r="AZ76" s="497">
        <f t="shared" si="159"/>
        <v>265221.39999999997</v>
      </c>
      <c r="BA76" s="1326">
        <f t="shared" si="160"/>
        <v>3447878.1999999997</v>
      </c>
    </row>
    <row r="77" spans="1:53" s="499" customFormat="1" ht="22.5" customHeight="1" thickBot="1">
      <c r="A77" s="492"/>
      <c r="B77" s="1324" t="s">
        <v>2635</v>
      </c>
      <c r="C77" s="460" t="s">
        <v>589</v>
      </c>
      <c r="D77" s="494">
        <v>1</v>
      </c>
      <c r="E77" s="1319">
        <v>1</v>
      </c>
      <c r="F77" s="501"/>
      <c r="G77" s="502">
        <v>66140</v>
      </c>
      <c r="H77" s="502">
        <v>4.01</v>
      </c>
      <c r="I77" s="1325">
        <f t="shared" si="166"/>
        <v>265221.39999999997</v>
      </c>
      <c r="J77" s="503">
        <v>0</v>
      </c>
      <c r="K77" s="507">
        <f t="shared" si="161"/>
        <v>265221.39999999997</v>
      </c>
      <c r="L77" s="504"/>
      <c r="M77" s="505">
        <f t="shared" si="162"/>
        <v>265221.39999999997</v>
      </c>
      <c r="N77" s="1326">
        <f t="shared" si="135"/>
        <v>3447878.1999999997</v>
      </c>
      <c r="O77" s="1433">
        <v>1</v>
      </c>
      <c r="P77" s="1319">
        <f t="shared" si="167"/>
        <v>2</v>
      </c>
      <c r="Q77" s="501"/>
      <c r="R77" s="502">
        <f t="shared" si="136"/>
        <v>66140</v>
      </c>
      <c r="S77" s="1269">
        <f t="shared" si="168"/>
        <v>4.01</v>
      </c>
      <c r="T77" s="502"/>
      <c r="U77" s="516">
        <f t="shared" si="137"/>
        <v>4.01</v>
      </c>
      <c r="V77" s="498">
        <f t="shared" si="138"/>
        <v>265221.39999999997</v>
      </c>
      <c r="W77" s="498">
        <f t="shared" si="139"/>
        <v>0</v>
      </c>
      <c r="X77" s="498">
        <f t="shared" si="140"/>
        <v>265221.39999999997</v>
      </c>
      <c r="Y77" s="504">
        <f t="shared" si="132"/>
        <v>0</v>
      </c>
      <c r="Z77" s="497">
        <f t="shared" si="141"/>
        <v>265221.39999999997</v>
      </c>
      <c r="AA77" s="1326">
        <f t="shared" si="142"/>
        <v>3447878.1999999997</v>
      </c>
      <c r="AB77" s="1433">
        <v>1</v>
      </c>
      <c r="AC77" s="1319">
        <f t="shared" si="143"/>
        <v>3</v>
      </c>
      <c r="AD77" s="501"/>
      <c r="AE77" s="502">
        <f t="shared" si="144"/>
        <v>66140</v>
      </c>
      <c r="AF77" s="1269">
        <f t="shared" si="169"/>
        <v>4.01</v>
      </c>
      <c r="AG77" s="502"/>
      <c r="AH77" s="516">
        <f t="shared" si="145"/>
        <v>4.01</v>
      </c>
      <c r="AI77" s="498">
        <f t="shared" si="146"/>
        <v>265221.39999999997</v>
      </c>
      <c r="AJ77" s="498">
        <f t="shared" si="147"/>
        <v>0</v>
      </c>
      <c r="AK77" s="498">
        <f t="shared" si="148"/>
        <v>265221.39999999997</v>
      </c>
      <c r="AL77" s="1337">
        <f t="shared" si="149"/>
        <v>0</v>
      </c>
      <c r="AM77" s="497">
        <f t="shared" si="150"/>
        <v>265221.39999999997</v>
      </c>
      <c r="AN77" s="1326">
        <f t="shared" si="151"/>
        <v>3447878.1999999997</v>
      </c>
      <c r="AO77" s="1433">
        <v>1</v>
      </c>
      <c r="AP77" s="506">
        <f t="shared" si="152"/>
        <v>4</v>
      </c>
      <c r="AQ77" s="501"/>
      <c r="AR77" s="502">
        <f t="shared" si="153"/>
        <v>66140</v>
      </c>
      <c r="AS77" s="1269">
        <f t="shared" si="170"/>
        <v>4.01</v>
      </c>
      <c r="AT77" s="502"/>
      <c r="AU77" s="516">
        <f t="shared" si="154"/>
        <v>4.01</v>
      </c>
      <c r="AV77" s="498">
        <f t="shared" si="155"/>
        <v>265221.39999999997</v>
      </c>
      <c r="AW77" s="498">
        <f t="shared" si="156"/>
        <v>0</v>
      </c>
      <c r="AX77" s="498">
        <f t="shared" si="157"/>
        <v>265221.39999999997</v>
      </c>
      <c r="AY77" s="1337">
        <f t="shared" si="158"/>
        <v>0</v>
      </c>
      <c r="AZ77" s="497">
        <f t="shared" si="159"/>
        <v>265221.39999999997</v>
      </c>
      <c r="BA77" s="1326">
        <f t="shared" si="160"/>
        <v>3447878.1999999997</v>
      </c>
    </row>
    <row r="78" spans="1:53" s="499" customFormat="1" ht="22.5" customHeight="1" thickBot="1">
      <c r="A78" s="492"/>
      <c r="B78" s="1324" t="s">
        <v>2307</v>
      </c>
      <c r="C78" s="460" t="s">
        <v>589</v>
      </c>
      <c r="D78" s="494">
        <v>1</v>
      </c>
      <c r="E78" s="1319">
        <v>1</v>
      </c>
      <c r="F78" s="501"/>
      <c r="G78" s="502">
        <v>66140</v>
      </c>
      <c r="H78" s="502">
        <v>4.01</v>
      </c>
      <c r="I78" s="1325">
        <f t="shared" si="166"/>
        <v>265221.39999999997</v>
      </c>
      <c r="J78" s="503">
        <v>0</v>
      </c>
      <c r="K78" s="507">
        <f t="shared" si="161"/>
        <v>265221.39999999997</v>
      </c>
      <c r="L78" s="504"/>
      <c r="M78" s="505">
        <f t="shared" si="162"/>
        <v>265221.39999999997</v>
      </c>
      <c r="N78" s="1326">
        <f t="shared" si="135"/>
        <v>3447878.1999999997</v>
      </c>
      <c r="O78" s="1433">
        <v>1</v>
      </c>
      <c r="P78" s="1319">
        <f t="shared" si="167"/>
        <v>2</v>
      </c>
      <c r="Q78" s="501"/>
      <c r="R78" s="502">
        <f t="shared" si="136"/>
        <v>66140</v>
      </c>
      <c r="S78" s="1269">
        <f t="shared" si="168"/>
        <v>4.01</v>
      </c>
      <c r="T78" s="502"/>
      <c r="U78" s="516">
        <f t="shared" si="137"/>
        <v>4.01</v>
      </c>
      <c r="V78" s="498">
        <f t="shared" si="138"/>
        <v>265221.39999999997</v>
      </c>
      <c r="W78" s="498">
        <f t="shared" si="139"/>
        <v>0</v>
      </c>
      <c r="X78" s="498">
        <f t="shared" si="140"/>
        <v>265221.39999999997</v>
      </c>
      <c r="Y78" s="504">
        <f t="shared" si="132"/>
        <v>0</v>
      </c>
      <c r="Z78" s="497">
        <f t="shared" si="141"/>
        <v>265221.39999999997</v>
      </c>
      <c r="AA78" s="1326">
        <f t="shared" si="142"/>
        <v>3447878.1999999997</v>
      </c>
      <c r="AB78" s="1433">
        <v>1</v>
      </c>
      <c r="AC78" s="1319">
        <f t="shared" si="143"/>
        <v>3</v>
      </c>
      <c r="AD78" s="501"/>
      <c r="AE78" s="502">
        <f t="shared" si="144"/>
        <v>66140</v>
      </c>
      <c r="AF78" s="1269">
        <f t="shared" si="169"/>
        <v>4.01</v>
      </c>
      <c r="AG78" s="502"/>
      <c r="AH78" s="516">
        <f t="shared" si="145"/>
        <v>4.01</v>
      </c>
      <c r="AI78" s="498">
        <f t="shared" si="146"/>
        <v>265221.39999999997</v>
      </c>
      <c r="AJ78" s="498">
        <f t="shared" si="147"/>
        <v>0</v>
      </c>
      <c r="AK78" s="498">
        <f t="shared" si="148"/>
        <v>265221.39999999997</v>
      </c>
      <c r="AL78" s="1337">
        <f t="shared" si="149"/>
        <v>0</v>
      </c>
      <c r="AM78" s="497">
        <f t="shared" si="150"/>
        <v>265221.39999999997</v>
      </c>
      <c r="AN78" s="1326">
        <f t="shared" si="151"/>
        <v>3447878.1999999997</v>
      </c>
      <c r="AO78" s="1433">
        <v>1</v>
      </c>
      <c r="AP78" s="506">
        <f t="shared" si="152"/>
        <v>4</v>
      </c>
      <c r="AQ78" s="501"/>
      <c r="AR78" s="502">
        <f t="shared" si="153"/>
        <v>66140</v>
      </c>
      <c r="AS78" s="1269">
        <f t="shared" si="170"/>
        <v>4.01</v>
      </c>
      <c r="AT78" s="502"/>
      <c r="AU78" s="516">
        <f t="shared" si="154"/>
        <v>4.01</v>
      </c>
      <c r="AV78" s="498">
        <f t="shared" si="155"/>
        <v>265221.39999999997</v>
      </c>
      <c r="AW78" s="498">
        <f t="shared" si="156"/>
        <v>0</v>
      </c>
      <c r="AX78" s="498">
        <f t="shared" si="157"/>
        <v>265221.39999999997</v>
      </c>
      <c r="AY78" s="1337">
        <f t="shared" si="158"/>
        <v>0</v>
      </c>
      <c r="AZ78" s="497">
        <f t="shared" si="159"/>
        <v>265221.39999999997</v>
      </c>
      <c r="BA78" s="1326">
        <f t="shared" si="160"/>
        <v>3447878.1999999997</v>
      </c>
    </row>
    <row r="79" spans="1:53" s="499" customFormat="1" ht="22.5" customHeight="1" thickBot="1">
      <c r="A79" s="492"/>
      <c r="B79" s="1324" t="s">
        <v>2308</v>
      </c>
      <c r="C79" s="460" t="s">
        <v>589</v>
      </c>
      <c r="D79" s="494">
        <v>1</v>
      </c>
      <c r="E79" s="1319">
        <v>1</v>
      </c>
      <c r="F79" s="501"/>
      <c r="G79" s="502">
        <v>66140</v>
      </c>
      <c r="H79" s="502">
        <v>4.01</v>
      </c>
      <c r="I79" s="1325">
        <f t="shared" si="166"/>
        <v>265221.39999999997</v>
      </c>
      <c r="J79" s="503">
        <v>0</v>
      </c>
      <c r="K79" s="507">
        <f t="shared" si="161"/>
        <v>265221.39999999997</v>
      </c>
      <c r="L79" s="504"/>
      <c r="M79" s="505">
        <f t="shared" si="162"/>
        <v>265221.39999999997</v>
      </c>
      <c r="N79" s="1326">
        <f t="shared" si="135"/>
        <v>3447878.1999999997</v>
      </c>
      <c r="O79" s="1433">
        <v>1</v>
      </c>
      <c r="P79" s="1319">
        <f t="shared" si="167"/>
        <v>2</v>
      </c>
      <c r="Q79" s="501"/>
      <c r="R79" s="502">
        <f t="shared" si="136"/>
        <v>66140</v>
      </c>
      <c r="S79" s="1269">
        <f t="shared" si="168"/>
        <v>4.01</v>
      </c>
      <c r="T79" s="502"/>
      <c r="U79" s="516">
        <f t="shared" si="137"/>
        <v>4.01</v>
      </c>
      <c r="V79" s="498">
        <f t="shared" si="138"/>
        <v>265221.39999999997</v>
      </c>
      <c r="W79" s="498">
        <f t="shared" si="139"/>
        <v>0</v>
      </c>
      <c r="X79" s="498">
        <f t="shared" si="140"/>
        <v>265221.39999999997</v>
      </c>
      <c r="Y79" s="504">
        <f t="shared" si="132"/>
        <v>0</v>
      </c>
      <c r="Z79" s="497">
        <f t="shared" si="141"/>
        <v>265221.39999999997</v>
      </c>
      <c r="AA79" s="1326">
        <f t="shared" si="142"/>
        <v>3447878.1999999997</v>
      </c>
      <c r="AB79" s="1433">
        <v>1</v>
      </c>
      <c r="AC79" s="1319">
        <f t="shared" si="143"/>
        <v>3</v>
      </c>
      <c r="AD79" s="501"/>
      <c r="AE79" s="502">
        <f t="shared" si="144"/>
        <v>66140</v>
      </c>
      <c r="AF79" s="1269">
        <f t="shared" si="169"/>
        <v>4.01</v>
      </c>
      <c r="AG79" s="502"/>
      <c r="AH79" s="516">
        <f t="shared" si="145"/>
        <v>4.01</v>
      </c>
      <c r="AI79" s="498">
        <f t="shared" si="146"/>
        <v>265221.39999999997</v>
      </c>
      <c r="AJ79" s="498">
        <f t="shared" si="147"/>
        <v>0</v>
      </c>
      <c r="AK79" s="498">
        <f t="shared" si="148"/>
        <v>265221.39999999997</v>
      </c>
      <c r="AL79" s="1337">
        <f t="shared" si="149"/>
        <v>0</v>
      </c>
      <c r="AM79" s="497">
        <f t="shared" si="150"/>
        <v>265221.39999999997</v>
      </c>
      <c r="AN79" s="1326">
        <f t="shared" si="151"/>
        <v>3447878.1999999997</v>
      </c>
      <c r="AO79" s="1433">
        <v>1</v>
      </c>
      <c r="AP79" s="506">
        <f t="shared" si="152"/>
        <v>4</v>
      </c>
      <c r="AQ79" s="501"/>
      <c r="AR79" s="502">
        <f t="shared" si="153"/>
        <v>66140</v>
      </c>
      <c r="AS79" s="1269">
        <f t="shared" si="170"/>
        <v>4.01</v>
      </c>
      <c r="AT79" s="502"/>
      <c r="AU79" s="516">
        <f t="shared" si="154"/>
        <v>4.01</v>
      </c>
      <c r="AV79" s="498">
        <f t="shared" si="155"/>
        <v>265221.39999999997</v>
      </c>
      <c r="AW79" s="498">
        <f t="shared" si="156"/>
        <v>0</v>
      </c>
      <c r="AX79" s="498">
        <f t="shared" si="157"/>
        <v>265221.39999999997</v>
      </c>
      <c r="AY79" s="1337">
        <f t="shared" si="158"/>
        <v>0</v>
      </c>
      <c r="AZ79" s="497">
        <f t="shared" si="159"/>
        <v>265221.39999999997</v>
      </c>
      <c r="BA79" s="1326">
        <f t="shared" si="160"/>
        <v>3447878.1999999997</v>
      </c>
    </row>
    <row r="80" spans="1:53" s="499" customFormat="1" ht="22.5" customHeight="1" thickBot="1">
      <c r="A80" s="492"/>
      <c r="B80" s="1324" t="s">
        <v>902</v>
      </c>
      <c r="C80" s="460" t="s">
        <v>589</v>
      </c>
      <c r="D80" s="494">
        <v>1</v>
      </c>
      <c r="E80" s="1319">
        <v>1</v>
      </c>
      <c r="F80" s="501"/>
      <c r="G80" s="502">
        <v>66140</v>
      </c>
      <c r="H80" s="502">
        <v>4.01</v>
      </c>
      <c r="I80" s="1325">
        <f t="shared" si="166"/>
        <v>265221.39999999997</v>
      </c>
      <c r="J80" s="503">
        <v>0</v>
      </c>
      <c r="K80" s="507">
        <f t="shared" si="161"/>
        <v>265221.39999999997</v>
      </c>
      <c r="L80" s="504"/>
      <c r="M80" s="505">
        <f t="shared" si="162"/>
        <v>265221.39999999997</v>
      </c>
      <c r="N80" s="1326">
        <f t="shared" si="135"/>
        <v>3447878.1999999997</v>
      </c>
      <c r="O80" s="1433">
        <v>1</v>
      </c>
      <c r="P80" s="1319">
        <f t="shared" si="167"/>
        <v>2</v>
      </c>
      <c r="Q80" s="501"/>
      <c r="R80" s="502">
        <f t="shared" si="136"/>
        <v>66140</v>
      </c>
      <c r="S80" s="1269">
        <f t="shared" si="168"/>
        <v>4.01</v>
      </c>
      <c r="T80" s="502"/>
      <c r="U80" s="516">
        <f t="shared" si="137"/>
        <v>4.01</v>
      </c>
      <c r="V80" s="498">
        <f t="shared" si="138"/>
        <v>265221.39999999997</v>
      </c>
      <c r="W80" s="498">
        <f t="shared" si="139"/>
        <v>0</v>
      </c>
      <c r="X80" s="498">
        <f t="shared" si="140"/>
        <v>265221.39999999997</v>
      </c>
      <c r="Y80" s="504">
        <f t="shared" si="132"/>
        <v>0</v>
      </c>
      <c r="Z80" s="497">
        <f t="shared" si="141"/>
        <v>265221.39999999997</v>
      </c>
      <c r="AA80" s="1326">
        <f t="shared" si="142"/>
        <v>3447878.1999999997</v>
      </c>
      <c r="AB80" s="1433">
        <v>1</v>
      </c>
      <c r="AC80" s="1319">
        <f t="shared" si="143"/>
        <v>3</v>
      </c>
      <c r="AD80" s="501"/>
      <c r="AE80" s="502">
        <f t="shared" si="144"/>
        <v>66140</v>
      </c>
      <c r="AF80" s="1269">
        <f t="shared" si="169"/>
        <v>4.01</v>
      </c>
      <c r="AG80" s="502"/>
      <c r="AH80" s="516">
        <f t="shared" si="145"/>
        <v>4.01</v>
      </c>
      <c r="AI80" s="498">
        <f t="shared" si="146"/>
        <v>265221.39999999997</v>
      </c>
      <c r="AJ80" s="498">
        <f t="shared" si="147"/>
        <v>0</v>
      </c>
      <c r="AK80" s="498">
        <f t="shared" si="148"/>
        <v>265221.39999999997</v>
      </c>
      <c r="AL80" s="1337">
        <f t="shared" si="149"/>
        <v>0</v>
      </c>
      <c r="AM80" s="497">
        <f t="shared" si="150"/>
        <v>265221.39999999997</v>
      </c>
      <c r="AN80" s="1326">
        <f t="shared" si="151"/>
        <v>3447878.1999999997</v>
      </c>
      <c r="AO80" s="1433">
        <v>1</v>
      </c>
      <c r="AP80" s="506">
        <f t="shared" si="152"/>
        <v>4</v>
      </c>
      <c r="AQ80" s="501"/>
      <c r="AR80" s="502">
        <f t="shared" si="153"/>
        <v>66140</v>
      </c>
      <c r="AS80" s="1269">
        <f t="shared" si="170"/>
        <v>4.01</v>
      </c>
      <c r="AT80" s="502"/>
      <c r="AU80" s="516">
        <f t="shared" si="154"/>
        <v>4.01</v>
      </c>
      <c r="AV80" s="498">
        <f t="shared" si="155"/>
        <v>265221.39999999997</v>
      </c>
      <c r="AW80" s="498">
        <f t="shared" si="156"/>
        <v>0</v>
      </c>
      <c r="AX80" s="498">
        <f t="shared" si="157"/>
        <v>265221.39999999997</v>
      </c>
      <c r="AY80" s="1337">
        <f t="shared" si="158"/>
        <v>0</v>
      </c>
      <c r="AZ80" s="497">
        <f t="shared" si="159"/>
        <v>265221.39999999997</v>
      </c>
      <c r="BA80" s="1326">
        <f t="shared" si="160"/>
        <v>3447878.1999999997</v>
      </c>
    </row>
    <row r="81" spans="1:53" s="499" customFormat="1" ht="22.5" customHeight="1" thickBot="1">
      <c r="A81" s="492"/>
      <c r="B81" s="1324" t="s">
        <v>2309</v>
      </c>
      <c r="C81" s="460" t="s">
        <v>589</v>
      </c>
      <c r="D81" s="494">
        <v>1</v>
      </c>
      <c r="E81" s="1319">
        <v>1</v>
      </c>
      <c r="F81" s="501"/>
      <c r="G81" s="502">
        <v>66140</v>
      </c>
      <c r="H81" s="502">
        <v>4.01</v>
      </c>
      <c r="I81" s="1325">
        <f t="shared" si="166"/>
        <v>265221.39999999997</v>
      </c>
      <c r="J81" s="503">
        <v>0</v>
      </c>
      <c r="K81" s="507">
        <f t="shared" si="161"/>
        <v>265221.39999999997</v>
      </c>
      <c r="L81" s="504"/>
      <c r="M81" s="505">
        <f t="shared" si="162"/>
        <v>265221.39999999997</v>
      </c>
      <c r="N81" s="1326">
        <f t="shared" si="135"/>
        <v>3447878.1999999997</v>
      </c>
      <c r="O81" s="1433">
        <v>1</v>
      </c>
      <c r="P81" s="1319">
        <f t="shared" si="167"/>
        <v>2</v>
      </c>
      <c r="Q81" s="501"/>
      <c r="R81" s="502">
        <f t="shared" si="136"/>
        <v>66140</v>
      </c>
      <c r="S81" s="1269">
        <f t="shared" si="168"/>
        <v>4.01</v>
      </c>
      <c r="T81" s="502"/>
      <c r="U81" s="516">
        <f t="shared" si="137"/>
        <v>4.01</v>
      </c>
      <c r="V81" s="498">
        <f t="shared" si="138"/>
        <v>265221.39999999997</v>
      </c>
      <c r="W81" s="498">
        <f t="shared" si="139"/>
        <v>0</v>
      </c>
      <c r="X81" s="498">
        <f t="shared" si="140"/>
        <v>265221.39999999997</v>
      </c>
      <c r="Y81" s="504">
        <f t="shared" si="132"/>
        <v>0</v>
      </c>
      <c r="Z81" s="497">
        <f t="shared" si="141"/>
        <v>265221.39999999997</v>
      </c>
      <c r="AA81" s="1326">
        <f t="shared" si="142"/>
        <v>3447878.1999999997</v>
      </c>
      <c r="AB81" s="1433">
        <v>1</v>
      </c>
      <c r="AC81" s="1319">
        <f t="shared" si="143"/>
        <v>3</v>
      </c>
      <c r="AD81" s="501"/>
      <c r="AE81" s="502">
        <f t="shared" si="144"/>
        <v>66140</v>
      </c>
      <c r="AF81" s="1269">
        <f t="shared" si="169"/>
        <v>4.01</v>
      </c>
      <c r="AG81" s="502"/>
      <c r="AH81" s="516">
        <f t="shared" si="145"/>
        <v>4.01</v>
      </c>
      <c r="AI81" s="498">
        <f t="shared" si="146"/>
        <v>265221.39999999997</v>
      </c>
      <c r="AJ81" s="498">
        <f t="shared" si="147"/>
        <v>0</v>
      </c>
      <c r="AK81" s="498">
        <f t="shared" si="148"/>
        <v>265221.39999999997</v>
      </c>
      <c r="AL81" s="1337">
        <f t="shared" si="149"/>
        <v>0</v>
      </c>
      <c r="AM81" s="497">
        <f t="shared" si="150"/>
        <v>265221.39999999997</v>
      </c>
      <c r="AN81" s="1326">
        <f t="shared" si="151"/>
        <v>3447878.1999999997</v>
      </c>
      <c r="AO81" s="1433">
        <v>1</v>
      </c>
      <c r="AP81" s="506">
        <f t="shared" si="152"/>
        <v>4</v>
      </c>
      <c r="AQ81" s="501"/>
      <c r="AR81" s="502">
        <f t="shared" si="153"/>
        <v>66140</v>
      </c>
      <c r="AS81" s="1269">
        <f t="shared" si="170"/>
        <v>4.01</v>
      </c>
      <c r="AT81" s="502"/>
      <c r="AU81" s="516">
        <f t="shared" si="154"/>
        <v>4.01</v>
      </c>
      <c r="AV81" s="498">
        <f t="shared" si="155"/>
        <v>265221.39999999997</v>
      </c>
      <c r="AW81" s="498">
        <f t="shared" si="156"/>
        <v>0</v>
      </c>
      <c r="AX81" s="498">
        <f t="shared" si="157"/>
        <v>265221.39999999997</v>
      </c>
      <c r="AY81" s="1337">
        <f t="shared" si="158"/>
        <v>0</v>
      </c>
      <c r="AZ81" s="497">
        <f t="shared" si="159"/>
        <v>265221.39999999997</v>
      </c>
      <c r="BA81" s="1326">
        <f t="shared" si="160"/>
        <v>3447878.1999999997</v>
      </c>
    </row>
    <row r="82" spans="1:53" s="499" customFormat="1" ht="22.5" customHeight="1" thickBot="1">
      <c r="A82" s="492"/>
      <c r="B82" s="1324" t="s">
        <v>143</v>
      </c>
      <c r="C82" s="460" t="s">
        <v>589</v>
      </c>
      <c r="D82" s="494">
        <v>1</v>
      </c>
      <c r="E82" s="1319">
        <v>1</v>
      </c>
      <c r="F82" s="501"/>
      <c r="G82" s="502">
        <v>66140</v>
      </c>
      <c r="H82" s="502">
        <v>4.01</v>
      </c>
      <c r="I82" s="1325">
        <f t="shared" si="166"/>
        <v>265221.39999999997</v>
      </c>
      <c r="J82" s="503">
        <v>0</v>
      </c>
      <c r="K82" s="507">
        <f t="shared" si="161"/>
        <v>265221.39999999997</v>
      </c>
      <c r="L82" s="504"/>
      <c r="M82" s="505">
        <f t="shared" si="162"/>
        <v>265221.39999999997</v>
      </c>
      <c r="N82" s="1326">
        <f t="shared" si="135"/>
        <v>3447878.1999999997</v>
      </c>
      <c r="O82" s="1433">
        <v>1</v>
      </c>
      <c r="P82" s="1319">
        <f t="shared" si="167"/>
        <v>2</v>
      </c>
      <c r="Q82" s="501"/>
      <c r="R82" s="502">
        <f t="shared" si="136"/>
        <v>66140</v>
      </c>
      <c r="S82" s="1269">
        <f t="shared" si="168"/>
        <v>4.01</v>
      </c>
      <c r="T82" s="502"/>
      <c r="U82" s="516">
        <f t="shared" si="137"/>
        <v>4.01</v>
      </c>
      <c r="V82" s="498">
        <f t="shared" si="138"/>
        <v>265221.39999999997</v>
      </c>
      <c r="W82" s="498">
        <f t="shared" si="139"/>
        <v>0</v>
      </c>
      <c r="X82" s="498">
        <f t="shared" si="140"/>
        <v>265221.39999999997</v>
      </c>
      <c r="Y82" s="504">
        <f t="shared" si="132"/>
        <v>0</v>
      </c>
      <c r="Z82" s="497">
        <f t="shared" si="141"/>
        <v>265221.39999999997</v>
      </c>
      <c r="AA82" s="1326">
        <f t="shared" si="142"/>
        <v>3447878.1999999997</v>
      </c>
      <c r="AB82" s="1433">
        <v>1</v>
      </c>
      <c r="AC82" s="1319">
        <f t="shared" si="143"/>
        <v>3</v>
      </c>
      <c r="AD82" s="501"/>
      <c r="AE82" s="502">
        <f t="shared" si="144"/>
        <v>66140</v>
      </c>
      <c r="AF82" s="1269">
        <f t="shared" si="169"/>
        <v>4.01</v>
      </c>
      <c r="AG82" s="502"/>
      <c r="AH82" s="516">
        <f t="shared" si="145"/>
        <v>4.01</v>
      </c>
      <c r="AI82" s="498">
        <f t="shared" si="146"/>
        <v>265221.39999999997</v>
      </c>
      <c r="AJ82" s="498">
        <f t="shared" si="147"/>
        <v>0</v>
      </c>
      <c r="AK82" s="498">
        <f t="shared" si="148"/>
        <v>265221.39999999997</v>
      </c>
      <c r="AL82" s="1337">
        <f t="shared" si="149"/>
        <v>0</v>
      </c>
      <c r="AM82" s="497">
        <f t="shared" si="150"/>
        <v>265221.39999999997</v>
      </c>
      <c r="AN82" s="1326">
        <f t="shared" si="151"/>
        <v>3447878.1999999997</v>
      </c>
      <c r="AO82" s="1433">
        <v>1</v>
      </c>
      <c r="AP82" s="506">
        <f t="shared" si="152"/>
        <v>4</v>
      </c>
      <c r="AQ82" s="501"/>
      <c r="AR82" s="502">
        <f t="shared" si="153"/>
        <v>66140</v>
      </c>
      <c r="AS82" s="1269">
        <f t="shared" si="170"/>
        <v>4.01</v>
      </c>
      <c r="AT82" s="502"/>
      <c r="AU82" s="516">
        <f t="shared" si="154"/>
        <v>4.01</v>
      </c>
      <c r="AV82" s="498">
        <f t="shared" si="155"/>
        <v>265221.39999999997</v>
      </c>
      <c r="AW82" s="498">
        <f t="shared" si="156"/>
        <v>0</v>
      </c>
      <c r="AX82" s="498">
        <f t="shared" si="157"/>
        <v>265221.39999999997</v>
      </c>
      <c r="AY82" s="1337">
        <f t="shared" si="158"/>
        <v>0</v>
      </c>
      <c r="AZ82" s="497">
        <f t="shared" si="159"/>
        <v>265221.39999999997</v>
      </c>
      <c r="BA82" s="1326">
        <f t="shared" si="160"/>
        <v>3447878.1999999997</v>
      </c>
    </row>
    <row r="83" spans="1:53" s="499" customFormat="1" ht="22.5" customHeight="1" thickBot="1">
      <c r="A83" s="492"/>
      <c r="B83" s="1324" t="s">
        <v>137</v>
      </c>
      <c r="C83" s="460" t="s">
        <v>589</v>
      </c>
      <c r="D83" s="494">
        <v>1</v>
      </c>
      <c r="E83" s="1319">
        <v>1</v>
      </c>
      <c r="F83" s="501"/>
      <c r="G83" s="502">
        <v>66140</v>
      </c>
      <c r="H83" s="502">
        <v>4.01</v>
      </c>
      <c r="I83" s="1325">
        <f t="shared" si="166"/>
        <v>265221.39999999997</v>
      </c>
      <c r="J83" s="503">
        <v>0</v>
      </c>
      <c r="K83" s="507">
        <f t="shared" si="161"/>
        <v>265221.39999999997</v>
      </c>
      <c r="L83" s="504"/>
      <c r="M83" s="505">
        <f t="shared" si="162"/>
        <v>265221.39999999997</v>
      </c>
      <c r="N83" s="1326">
        <f t="shared" si="135"/>
        <v>3447878.1999999997</v>
      </c>
      <c r="O83" s="1433">
        <v>1</v>
      </c>
      <c r="P83" s="1319">
        <f t="shared" si="167"/>
        <v>2</v>
      </c>
      <c r="Q83" s="501"/>
      <c r="R83" s="502">
        <f t="shared" si="136"/>
        <v>66140</v>
      </c>
      <c r="S83" s="1269">
        <f t="shared" si="168"/>
        <v>4.01</v>
      </c>
      <c r="T83" s="502"/>
      <c r="U83" s="516">
        <f t="shared" si="137"/>
        <v>4.01</v>
      </c>
      <c r="V83" s="498">
        <f t="shared" si="138"/>
        <v>265221.39999999997</v>
      </c>
      <c r="W83" s="498">
        <f t="shared" si="139"/>
        <v>0</v>
      </c>
      <c r="X83" s="498">
        <f t="shared" si="140"/>
        <v>265221.39999999997</v>
      </c>
      <c r="Y83" s="504">
        <f t="shared" si="132"/>
        <v>0</v>
      </c>
      <c r="Z83" s="497">
        <f t="shared" si="141"/>
        <v>265221.39999999997</v>
      </c>
      <c r="AA83" s="1326">
        <f t="shared" si="142"/>
        <v>3447878.1999999997</v>
      </c>
      <c r="AB83" s="1433">
        <v>1</v>
      </c>
      <c r="AC83" s="1319">
        <f t="shared" si="143"/>
        <v>3</v>
      </c>
      <c r="AD83" s="501"/>
      <c r="AE83" s="502">
        <f t="shared" si="144"/>
        <v>66140</v>
      </c>
      <c r="AF83" s="1269">
        <f t="shared" si="169"/>
        <v>4.01</v>
      </c>
      <c r="AG83" s="502"/>
      <c r="AH83" s="516">
        <f t="shared" si="145"/>
        <v>4.01</v>
      </c>
      <c r="AI83" s="498">
        <f t="shared" si="146"/>
        <v>265221.39999999997</v>
      </c>
      <c r="AJ83" s="498">
        <f t="shared" si="147"/>
        <v>0</v>
      </c>
      <c r="AK83" s="498">
        <f t="shared" si="148"/>
        <v>265221.39999999997</v>
      </c>
      <c r="AL83" s="1337">
        <f t="shared" si="149"/>
        <v>0</v>
      </c>
      <c r="AM83" s="497">
        <f t="shared" si="150"/>
        <v>265221.39999999997</v>
      </c>
      <c r="AN83" s="1326">
        <f t="shared" si="151"/>
        <v>3447878.1999999997</v>
      </c>
      <c r="AO83" s="1433">
        <v>1</v>
      </c>
      <c r="AP83" s="506">
        <f t="shared" si="152"/>
        <v>4</v>
      </c>
      <c r="AQ83" s="501"/>
      <c r="AR83" s="502">
        <f t="shared" si="153"/>
        <v>66140</v>
      </c>
      <c r="AS83" s="1269">
        <f t="shared" si="170"/>
        <v>4.01</v>
      </c>
      <c r="AT83" s="502"/>
      <c r="AU83" s="516">
        <f t="shared" si="154"/>
        <v>4.01</v>
      </c>
      <c r="AV83" s="498">
        <f t="shared" si="155"/>
        <v>265221.39999999997</v>
      </c>
      <c r="AW83" s="498">
        <f t="shared" si="156"/>
        <v>0</v>
      </c>
      <c r="AX83" s="498">
        <f t="shared" si="157"/>
        <v>265221.39999999997</v>
      </c>
      <c r="AY83" s="1337">
        <f t="shared" si="158"/>
        <v>0</v>
      </c>
      <c r="AZ83" s="497">
        <f t="shared" si="159"/>
        <v>265221.39999999997</v>
      </c>
      <c r="BA83" s="1326">
        <f t="shared" si="160"/>
        <v>3447878.1999999997</v>
      </c>
    </row>
    <row r="84" spans="1:53" s="499" customFormat="1" ht="22.5" customHeight="1" thickBot="1">
      <c r="A84" s="492"/>
      <c r="B84" s="1324" t="s">
        <v>2310</v>
      </c>
      <c r="C84" s="460" t="s">
        <v>589</v>
      </c>
      <c r="D84" s="494">
        <v>1</v>
      </c>
      <c r="E84" s="1319">
        <v>1</v>
      </c>
      <c r="F84" s="501"/>
      <c r="G84" s="502">
        <v>66140</v>
      </c>
      <c r="H84" s="502">
        <v>4.01</v>
      </c>
      <c r="I84" s="1325">
        <f t="shared" si="166"/>
        <v>265221.39999999997</v>
      </c>
      <c r="J84" s="503">
        <v>0</v>
      </c>
      <c r="K84" s="507">
        <f t="shared" si="161"/>
        <v>265221.39999999997</v>
      </c>
      <c r="L84" s="504"/>
      <c r="M84" s="505">
        <f t="shared" si="162"/>
        <v>265221.39999999997</v>
      </c>
      <c r="N84" s="1326">
        <f t="shared" si="135"/>
        <v>3447878.1999999997</v>
      </c>
      <c r="O84" s="1433">
        <v>1</v>
      </c>
      <c r="P84" s="1319">
        <f t="shared" si="167"/>
        <v>2</v>
      </c>
      <c r="Q84" s="501"/>
      <c r="R84" s="502">
        <f t="shared" si="136"/>
        <v>66140</v>
      </c>
      <c r="S84" s="1269">
        <f t="shared" si="168"/>
        <v>4.01</v>
      </c>
      <c r="T84" s="502"/>
      <c r="U84" s="516">
        <f t="shared" si="137"/>
        <v>4.01</v>
      </c>
      <c r="V84" s="498">
        <f t="shared" si="138"/>
        <v>265221.39999999997</v>
      </c>
      <c r="W84" s="498">
        <f t="shared" si="139"/>
        <v>0</v>
      </c>
      <c r="X84" s="498">
        <f t="shared" si="140"/>
        <v>265221.39999999997</v>
      </c>
      <c r="Y84" s="504">
        <f t="shared" si="132"/>
        <v>0</v>
      </c>
      <c r="Z84" s="497">
        <f t="shared" si="141"/>
        <v>265221.39999999997</v>
      </c>
      <c r="AA84" s="1326">
        <f t="shared" si="142"/>
        <v>3447878.1999999997</v>
      </c>
      <c r="AB84" s="1433">
        <v>1</v>
      </c>
      <c r="AC84" s="1319">
        <f t="shared" si="143"/>
        <v>3</v>
      </c>
      <c r="AD84" s="501"/>
      <c r="AE84" s="502">
        <f t="shared" si="144"/>
        <v>66140</v>
      </c>
      <c r="AF84" s="1269">
        <f t="shared" si="169"/>
        <v>4.01</v>
      </c>
      <c r="AG84" s="502"/>
      <c r="AH84" s="516">
        <f t="shared" si="145"/>
        <v>4.01</v>
      </c>
      <c r="AI84" s="498">
        <f t="shared" si="146"/>
        <v>265221.39999999997</v>
      </c>
      <c r="AJ84" s="498">
        <f t="shared" si="147"/>
        <v>0</v>
      </c>
      <c r="AK84" s="498">
        <f t="shared" si="148"/>
        <v>265221.39999999997</v>
      </c>
      <c r="AL84" s="1337">
        <f t="shared" si="149"/>
        <v>0</v>
      </c>
      <c r="AM84" s="497">
        <f t="shared" si="150"/>
        <v>265221.39999999997</v>
      </c>
      <c r="AN84" s="1326">
        <f t="shared" si="151"/>
        <v>3447878.1999999997</v>
      </c>
      <c r="AO84" s="1433">
        <v>1</v>
      </c>
      <c r="AP84" s="506">
        <f t="shared" si="152"/>
        <v>4</v>
      </c>
      <c r="AQ84" s="501"/>
      <c r="AR84" s="502">
        <f t="shared" si="153"/>
        <v>66140</v>
      </c>
      <c r="AS84" s="1269">
        <f t="shared" si="170"/>
        <v>4.01</v>
      </c>
      <c r="AT84" s="502"/>
      <c r="AU84" s="516">
        <f t="shared" si="154"/>
        <v>4.01</v>
      </c>
      <c r="AV84" s="498">
        <f t="shared" si="155"/>
        <v>265221.39999999997</v>
      </c>
      <c r="AW84" s="498">
        <f t="shared" si="156"/>
        <v>0</v>
      </c>
      <c r="AX84" s="498">
        <f t="shared" si="157"/>
        <v>265221.39999999997</v>
      </c>
      <c r="AY84" s="1337">
        <f t="shared" si="158"/>
        <v>0</v>
      </c>
      <c r="AZ84" s="497">
        <f t="shared" si="159"/>
        <v>265221.39999999997</v>
      </c>
      <c r="BA84" s="1326">
        <f t="shared" si="160"/>
        <v>3447878.1999999997</v>
      </c>
    </row>
    <row r="85" spans="1:53" s="499" customFormat="1" ht="22.5" customHeight="1" thickBot="1">
      <c r="A85" s="492"/>
      <c r="B85" s="1324" t="s">
        <v>1749</v>
      </c>
      <c r="C85" s="460" t="s">
        <v>589</v>
      </c>
      <c r="D85" s="494">
        <v>1</v>
      </c>
      <c r="E85" s="1319">
        <v>1</v>
      </c>
      <c r="F85" s="501"/>
      <c r="G85" s="502">
        <v>66140</v>
      </c>
      <c r="H85" s="502">
        <v>4.01</v>
      </c>
      <c r="I85" s="1325">
        <f t="shared" si="166"/>
        <v>265221.39999999997</v>
      </c>
      <c r="J85" s="503">
        <v>0</v>
      </c>
      <c r="K85" s="507">
        <f t="shared" si="161"/>
        <v>265221.39999999997</v>
      </c>
      <c r="L85" s="504"/>
      <c r="M85" s="505">
        <f t="shared" si="162"/>
        <v>265221.39999999997</v>
      </c>
      <c r="N85" s="1326">
        <f t="shared" si="135"/>
        <v>3447878.1999999997</v>
      </c>
      <c r="O85" s="1433">
        <v>1</v>
      </c>
      <c r="P85" s="1319">
        <f t="shared" si="167"/>
        <v>2</v>
      </c>
      <c r="Q85" s="501"/>
      <c r="R85" s="502">
        <f t="shared" si="136"/>
        <v>66140</v>
      </c>
      <c r="S85" s="1269">
        <f t="shared" si="168"/>
        <v>4.01</v>
      </c>
      <c r="T85" s="502"/>
      <c r="U85" s="516">
        <f t="shared" si="137"/>
        <v>4.01</v>
      </c>
      <c r="V85" s="498">
        <f t="shared" si="138"/>
        <v>265221.39999999997</v>
      </c>
      <c r="W85" s="498">
        <f t="shared" si="139"/>
        <v>0</v>
      </c>
      <c r="X85" s="498">
        <f t="shared" si="140"/>
        <v>265221.39999999997</v>
      </c>
      <c r="Y85" s="504">
        <f t="shared" si="132"/>
        <v>0</v>
      </c>
      <c r="Z85" s="497">
        <f t="shared" si="141"/>
        <v>265221.39999999997</v>
      </c>
      <c r="AA85" s="1326">
        <f t="shared" si="142"/>
        <v>3447878.1999999997</v>
      </c>
      <c r="AB85" s="1433">
        <v>1</v>
      </c>
      <c r="AC85" s="1319">
        <f t="shared" si="143"/>
        <v>3</v>
      </c>
      <c r="AD85" s="501"/>
      <c r="AE85" s="502">
        <f t="shared" si="144"/>
        <v>66140</v>
      </c>
      <c r="AF85" s="1269">
        <f t="shared" si="169"/>
        <v>4.01</v>
      </c>
      <c r="AG85" s="502"/>
      <c r="AH85" s="516">
        <f t="shared" si="145"/>
        <v>4.01</v>
      </c>
      <c r="AI85" s="498">
        <f t="shared" si="146"/>
        <v>265221.39999999997</v>
      </c>
      <c r="AJ85" s="498">
        <f t="shared" si="147"/>
        <v>0</v>
      </c>
      <c r="AK85" s="498">
        <f t="shared" si="148"/>
        <v>265221.39999999997</v>
      </c>
      <c r="AL85" s="1337">
        <f t="shared" si="149"/>
        <v>0</v>
      </c>
      <c r="AM85" s="497">
        <f t="shared" si="150"/>
        <v>265221.39999999997</v>
      </c>
      <c r="AN85" s="1326">
        <f t="shared" si="151"/>
        <v>3447878.1999999997</v>
      </c>
      <c r="AO85" s="1433">
        <v>1</v>
      </c>
      <c r="AP85" s="506">
        <f t="shared" si="152"/>
        <v>4</v>
      </c>
      <c r="AQ85" s="501"/>
      <c r="AR85" s="502">
        <f t="shared" si="153"/>
        <v>66140</v>
      </c>
      <c r="AS85" s="1269">
        <f t="shared" si="170"/>
        <v>4.01</v>
      </c>
      <c r="AT85" s="502"/>
      <c r="AU85" s="516">
        <f t="shared" si="154"/>
        <v>4.01</v>
      </c>
      <c r="AV85" s="498">
        <f t="shared" si="155"/>
        <v>265221.39999999997</v>
      </c>
      <c r="AW85" s="498">
        <f t="shared" si="156"/>
        <v>0</v>
      </c>
      <c r="AX85" s="498">
        <f t="shared" si="157"/>
        <v>265221.39999999997</v>
      </c>
      <c r="AY85" s="1337">
        <f t="shared" si="158"/>
        <v>0</v>
      </c>
      <c r="AZ85" s="497">
        <f t="shared" si="159"/>
        <v>265221.39999999997</v>
      </c>
      <c r="BA85" s="1326">
        <f t="shared" si="160"/>
        <v>3447878.1999999997</v>
      </c>
    </row>
    <row r="86" spans="1:53" s="499" customFormat="1" ht="22.5" customHeight="1" thickBot="1">
      <c r="A86" s="492"/>
      <c r="B86" s="1324" t="s">
        <v>134</v>
      </c>
      <c r="C86" s="460" t="s">
        <v>589</v>
      </c>
      <c r="D86" s="494">
        <v>1</v>
      </c>
      <c r="E86" s="1319">
        <v>1</v>
      </c>
      <c r="F86" s="501"/>
      <c r="G86" s="502">
        <v>66140</v>
      </c>
      <c r="H86" s="502">
        <v>4.01</v>
      </c>
      <c r="I86" s="1325">
        <f t="shared" si="166"/>
        <v>265221.39999999997</v>
      </c>
      <c r="J86" s="503">
        <v>0</v>
      </c>
      <c r="K86" s="507">
        <f t="shared" si="161"/>
        <v>265221.39999999997</v>
      </c>
      <c r="L86" s="504"/>
      <c r="M86" s="505">
        <f t="shared" si="162"/>
        <v>265221.39999999997</v>
      </c>
      <c r="N86" s="1326">
        <f t="shared" si="135"/>
        <v>3447878.1999999997</v>
      </c>
      <c r="O86" s="1433">
        <v>1</v>
      </c>
      <c r="P86" s="1319">
        <f t="shared" si="167"/>
        <v>2</v>
      </c>
      <c r="Q86" s="501"/>
      <c r="R86" s="502">
        <f t="shared" si="136"/>
        <v>66140</v>
      </c>
      <c r="S86" s="1269">
        <f t="shared" si="168"/>
        <v>4.01</v>
      </c>
      <c r="T86" s="502"/>
      <c r="U86" s="516">
        <f t="shared" si="137"/>
        <v>4.01</v>
      </c>
      <c r="V86" s="498">
        <f t="shared" si="138"/>
        <v>265221.39999999997</v>
      </c>
      <c r="W86" s="498">
        <f t="shared" si="139"/>
        <v>0</v>
      </c>
      <c r="X86" s="498">
        <f t="shared" si="140"/>
        <v>265221.39999999997</v>
      </c>
      <c r="Y86" s="504">
        <f t="shared" si="132"/>
        <v>0</v>
      </c>
      <c r="Z86" s="497">
        <f t="shared" si="141"/>
        <v>265221.39999999997</v>
      </c>
      <c r="AA86" s="1326">
        <f t="shared" si="142"/>
        <v>3447878.1999999997</v>
      </c>
      <c r="AB86" s="1433">
        <v>1</v>
      </c>
      <c r="AC86" s="1319">
        <f t="shared" si="143"/>
        <v>3</v>
      </c>
      <c r="AD86" s="501"/>
      <c r="AE86" s="502">
        <f t="shared" si="144"/>
        <v>66140</v>
      </c>
      <c r="AF86" s="1269">
        <f t="shared" si="169"/>
        <v>4.01</v>
      </c>
      <c r="AG86" s="502"/>
      <c r="AH86" s="516">
        <f t="shared" si="145"/>
        <v>4.01</v>
      </c>
      <c r="AI86" s="498">
        <f t="shared" si="146"/>
        <v>265221.39999999997</v>
      </c>
      <c r="AJ86" s="498">
        <f t="shared" si="147"/>
        <v>0</v>
      </c>
      <c r="AK86" s="498">
        <f t="shared" si="148"/>
        <v>265221.39999999997</v>
      </c>
      <c r="AL86" s="1337">
        <f t="shared" si="149"/>
        <v>0</v>
      </c>
      <c r="AM86" s="497">
        <f t="shared" si="150"/>
        <v>265221.39999999997</v>
      </c>
      <c r="AN86" s="1326">
        <f t="shared" si="151"/>
        <v>3447878.1999999997</v>
      </c>
      <c r="AO86" s="1433">
        <v>1</v>
      </c>
      <c r="AP86" s="506">
        <f t="shared" si="152"/>
        <v>4</v>
      </c>
      <c r="AQ86" s="501"/>
      <c r="AR86" s="502">
        <f t="shared" si="153"/>
        <v>66140</v>
      </c>
      <c r="AS86" s="1269">
        <f t="shared" si="170"/>
        <v>4.01</v>
      </c>
      <c r="AT86" s="502"/>
      <c r="AU86" s="516">
        <f t="shared" si="154"/>
        <v>4.01</v>
      </c>
      <c r="AV86" s="498">
        <f t="shared" si="155"/>
        <v>265221.39999999997</v>
      </c>
      <c r="AW86" s="498">
        <f t="shared" si="156"/>
        <v>0</v>
      </c>
      <c r="AX86" s="498">
        <f t="shared" si="157"/>
        <v>265221.39999999997</v>
      </c>
      <c r="AY86" s="1337">
        <f t="shared" si="158"/>
        <v>0</v>
      </c>
      <c r="AZ86" s="497">
        <f t="shared" si="159"/>
        <v>265221.39999999997</v>
      </c>
      <c r="BA86" s="1326">
        <f t="shared" si="160"/>
        <v>3447878.1999999997</v>
      </c>
    </row>
    <row r="87" spans="1:53" s="499" customFormat="1" ht="22.5" customHeight="1" thickBot="1">
      <c r="A87" s="492"/>
      <c r="B87" s="1324" t="s">
        <v>2311</v>
      </c>
      <c r="C87" s="460" t="s">
        <v>589</v>
      </c>
      <c r="D87" s="494">
        <v>1</v>
      </c>
      <c r="E87" s="1319">
        <v>1</v>
      </c>
      <c r="F87" s="501"/>
      <c r="G87" s="502">
        <v>66140</v>
      </c>
      <c r="H87" s="502">
        <v>4.01</v>
      </c>
      <c r="I87" s="1325">
        <f t="shared" si="166"/>
        <v>265221.39999999997</v>
      </c>
      <c r="J87" s="503">
        <v>0</v>
      </c>
      <c r="K87" s="507">
        <f t="shared" si="161"/>
        <v>265221.39999999997</v>
      </c>
      <c r="L87" s="504"/>
      <c r="M87" s="505">
        <f t="shared" si="162"/>
        <v>265221.39999999997</v>
      </c>
      <c r="N87" s="1326">
        <f t="shared" si="135"/>
        <v>3447878.1999999997</v>
      </c>
      <c r="O87" s="1433">
        <v>1</v>
      </c>
      <c r="P87" s="1319">
        <f t="shared" si="167"/>
        <v>2</v>
      </c>
      <c r="Q87" s="501"/>
      <c r="R87" s="502">
        <f t="shared" si="136"/>
        <v>66140</v>
      </c>
      <c r="S87" s="1269">
        <f t="shared" si="168"/>
        <v>4.01</v>
      </c>
      <c r="T87" s="502"/>
      <c r="U87" s="516">
        <f t="shared" si="137"/>
        <v>4.01</v>
      </c>
      <c r="V87" s="498">
        <f t="shared" si="138"/>
        <v>265221.39999999997</v>
      </c>
      <c r="W87" s="498">
        <f t="shared" si="139"/>
        <v>0</v>
      </c>
      <c r="X87" s="498">
        <f t="shared" si="140"/>
        <v>265221.39999999997</v>
      </c>
      <c r="Y87" s="504">
        <f t="shared" si="132"/>
        <v>0</v>
      </c>
      <c r="Z87" s="497">
        <f t="shared" si="141"/>
        <v>265221.39999999997</v>
      </c>
      <c r="AA87" s="1326">
        <f t="shared" si="142"/>
        <v>3447878.1999999997</v>
      </c>
      <c r="AB87" s="1433">
        <v>1</v>
      </c>
      <c r="AC87" s="1319">
        <f t="shared" si="143"/>
        <v>3</v>
      </c>
      <c r="AD87" s="501"/>
      <c r="AE87" s="502">
        <f t="shared" si="144"/>
        <v>66140</v>
      </c>
      <c r="AF87" s="1269">
        <f t="shared" si="169"/>
        <v>4.01</v>
      </c>
      <c r="AG87" s="502"/>
      <c r="AH87" s="516">
        <f t="shared" si="145"/>
        <v>4.01</v>
      </c>
      <c r="AI87" s="498">
        <f t="shared" si="146"/>
        <v>265221.39999999997</v>
      </c>
      <c r="AJ87" s="498">
        <f t="shared" si="147"/>
        <v>0</v>
      </c>
      <c r="AK87" s="498">
        <f t="shared" si="148"/>
        <v>265221.39999999997</v>
      </c>
      <c r="AL87" s="1337">
        <f t="shared" si="149"/>
        <v>0</v>
      </c>
      <c r="AM87" s="497">
        <f t="shared" si="150"/>
        <v>265221.39999999997</v>
      </c>
      <c r="AN87" s="1326">
        <f t="shared" si="151"/>
        <v>3447878.1999999997</v>
      </c>
      <c r="AO87" s="1433">
        <v>1</v>
      </c>
      <c r="AP87" s="506">
        <f t="shared" si="152"/>
        <v>4</v>
      </c>
      <c r="AQ87" s="501"/>
      <c r="AR87" s="502">
        <f t="shared" si="153"/>
        <v>66140</v>
      </c>
      <c r="AS87" s="1269">
        <f t="shared" si="170"/>
        <v>4.01</v>
      </c>
      <c r="AT87" s="502"/>
      <c r="AU87" s="516">
        <f t="shared" si="154"/>
        <v>4.01</v>
      </c>
      <c r="AV87" s="498">
        <f t="shared" si="155"/>
        <v>265221.39999999997</v>
      </c>
      <c r="AW87" s="498">
        <f t="shared" si="156"/>
        <v>0</v>
      </c>
      <c r="AX87" s="498">
        <f t="shared" si="157"/>
        <v>265221.39999999997</v>
      </c>
      <c r="AY87" s="1337">
        <f t="shared" si="158"/>
        <v>0</v>
      </c>
      <c r="AZ87" s="497">
        <f t="shared" si="159"/>
        <v>265221.39999999997</v>
      </c>
      <c r="BA87" s="1326">
        <f t="shared" si="160"/>
        <v>3447878.1999999997</v>
      </c>
    </row>
    <row r="88" spans="1:53" s="499" customFormat="1" ht="22.5" customHeight="1" thickBot="1">
      <c r="A88" s="492"/>
      <c r="B88" s="1324" t="s">
        <v>901</v>
      </c>
      <c r="C88" s="460" t="s">
        <v>589</v>
      </c>
      <c r="D88" s="494">
        <v>1</v>
      </c>
      <c r="E88" s="1319">
        <v>1</v>
      </c>
      <c r="F88" s="501"/>
      <c r="G88" s="502">
        <v>66140</v>
      </c>
      <c r="H88" s="502">
        <v>4.01</v>
      </c>
      <c r="I88" s="1325">
        <f t="shared" si="166"/>
        <v>265221.39999999997</v>
      </c>
      <c r="J88" s="503">
        <v>0</v>
      </c>
      <c r="K88" s="507">
        <f t="shared" si="161"/>
        <v>265221.39999999997</v>
      </c>
      <c r="L88" s="504"/>
      <c r="M88" s="505">
        <f t="shared" si="162"/>
        <v>265221.39999999997</v>
      </c>
      <c r="N88" s="1326">
        <f t="shared" si="135"/>
        <v>3447878.1999999997</v>
      </c>
      <c r="O88" s="1433">
        <v>1</v>
      </c>
      <c r="P88" s="1319">
        <f t="shared" si="167"/>
        <v>2</v>
      </c>
      <c r="Q88" s="501"/>
      <c r="R88" s="502">
        <f t="shared" si="136"/>
        <v>66140</v>
      </c>
      <c r="S88" s="1269">
        <f t="shared" si="168"/>
        <v>4.01</v>
      </c>
      <c r="T88" s="502"/>
      <c r="U88" s="516">
        <f t="shared" si="137"/>
        <v>4.01</v>
      </c>
      <c r="V88" s="498">
        <f t="shared" si="138"/>
        <v>265221.39999999997</v>
      </c>
      <c r="W88" s="498">
        <f t="shared" si="139"/>
        <v>0</v>
      </c>
      <c r="X88" s="498">
        <f t="shared" si="140"/>
        <v>265221.39999999997</v>
      </c>
      <c r="Y88" s="504">
        <f t="shared" si="132"/>
        <v>0</v>
      </c>
      <c r="Z88" s="497">
        <f t="shared" si="141"/>
        <v>265221.39999999997</v>
      </c>
      <c r="AA88" s="1326">
        <f t="shared" si="142"/>
        <v>3447878.1999999997</v>
      </c>
      <c r="AB88" s="1433">
        <v>1</v>
      </c>
      <c r="AC88" s="1319">
        <f t="shared" si="143"/>
        <v>3</v>
      </c>
      <c r="AD88" s="501"/>
      <c r="AE88" s="502">
        <f t="shared" si="144"/>
        <v>66140</v>
      </c>
      <c r="AF88" s="1269">
        <f t="shared" si="169"/>
        <v>4.01</v>
      </c>
      <c r="AG88" s="502"/>
      <c r="AH88" s="516">
        <f t="shared" si="145"/>
        <v>4.01</v>
      </c>
      <c r="AI88" s="498">
        <f t="shared" si="146"/>
        <v>265221.39999999997</v>
      </c>
      <c r="AJ88" s="498">
        <f t="shared" si="147"/>
        <v>0</v>
      </c>
      <c r="AK88" s="498">
        <f t="shared" si="148"/>
        <v>265221.39999999997</v>
      </c>
      <c r="AL88" s="1337">
        <f t="shared" si="149"/>
        <v>0</v>
      </c>
      <c r="AM88" s="497">
        <f t="shared" si="150"/>
        <v>265221.39999999997</v>
      </c>
      <c r="AN88" s="1326">
        <f t="shared" si="151"/>
        <v>3447878.1999999997</v>
      </c>
      <c r="AO88" s="1433">
        <v>1</v>
      </c>
      <c r="AP88" s="506">
        <f t="shared" si="152"/>
        <v>4</v>
      </c>
      <c r="AQ88" s="501"/>
      <c r="AR88" s="502">
        <f t="shared" si="153"/>
        <v>66140</v>
      </c>
      <c r="AS88" s="1269">
        <f t="shared" si="170"/>
        <v>4.01</v>
      </c>
      <c r="AT88" s="502"/>
      <c r="AU88" s="516">
        <f t="shared" si="154"/>
        <v>4.01</v>
      </c>
      <c r="AV88" s="498">
        <f t="shared" si="155"/>
        <v>265221.39999999997</v>
      </c>
      <c r="AW88" s="498">
        <f t="shared" si="156"/>
        <v>0</v>
      </c>
      <c r="AX88" s="498">
        <f t="shared" si="157"/>
        <v>265221.39999999997</v>
      </c>
      <c r="AY88" s="1337">
        <f t="shared" si="158"/>
        <v>0</v>
      </c>
      <c r="AZ88" s="497">
        <f t="shared" si="159"/>
        <v>265221.39999999997</v>
      </c>
      <c r="BA88" s="1326">
        <f t="shared" si="160"/>
        <v>3447878.1999999997</v>
      </c>
    </row>
    <row r="89" spans="1:53" s="499" customFormat="1" ht="22.5" customHeight="1" thickBot="1">
      <c r="A89" s="492"/>
      <c r="B89" s="1324" t="s">
        <v>90</v>
      </c>
      <c r="C89" s="460" t="s">
        <v>589</v>
      </c>
      <c r="D89" s="494">
        <v>1</v>
      </c>
      <c r="E89" s="1319">
        <v>0</v>
      </c>
      <c r="F89" s="501"/>
      <c r="G89" s="502">
        <v>66140</v>
      </c>
      <c r="H89" s="502">
        <v>3.88</v>
      </c>
      <c r="I89" s="1325">
        <f t="shared" ref="I89:I94" si="171">+H89*G89</f>
        <v>256623.19999999998</v>
      </c>
      <c r="J89" s="503">
        <v>0</v>
      </c>
      <c r="K89" s="507">
        <f t="shared" ref="K89:K94" si="172">+I89+J89</f>
        <v>256623.19999999998</v>
      </c>
      <c r="L89" s="504"/>
      <c r="M89" s="505">
        <f t="shared" ref="M89:M94" si="173">+K89+L89</f>
        <v>256623.19999999998</v>
      </c>
      <c r="N89" s="1326">
        <f t="shared" ref="N89:N94" si="174">+M89*13</f>
        <v>3336101.5999999996</v>
      </c>
      <c r="O89" s="1433">
        <v>1</v>
      </c>
      <c r="P89" s="1319">
        <f t="shared" ref="P89:P94" si="175">+E89+1</f>
        <v>1</v>
      </c>
      <c r="Q89" s="501"/>
      <c r="R89" s="502">
        <f t="shared" ref="R89:R94" si="176">+G89</f>
        <v>66140</v>
      </c>
      <c r="S89" s="1269">
        <f t="shared" ref="S89" si="177">+H89</f>
        <v>3.88</v>
      </c>
      <c r="T89" s="502"/>
      <c r="U89" s="516">
        <f t="shared" ref="U89:U94" si="178">+S89+S89*T89</f>
        <v>3.88</v>
      </c>
      <c r="V89" s="498">
        <f t="shared" ref="V89:V94" si="179">+U89*R89</f>
        <v>256623.19999999998</v>
      </c>
      <c r="W89" s="498">
        <f t="shared" ref="W89:W94" si="180">IF((Q89&lt;=30)*AND(V89*Q89%&gt;J89),V89*Q89%,IF((Q89&gt;30)*AND(V89*30%&gt;J89),V89*30%,J89))</f>
        <v>0</v>
      </c>
      <c r="X89" s="498">
        <f t="shared" ref="X89:X94" si="181">+V89+W89</f>
        <v>256623.19999999998</v>
      </c>
      <c r="Y89" s="504">
        <f t="shared" ref="Y89:Y94" si="182">+L89</f>
        <v>0</v>
      </c>
      <c r="Z89" s="497">
        <f t="shared" ref="Z89:Z94" si="183">+X89+Y89</f>
        <v>256623.19999999998</v>
      </c>
      <c r="AA89" s="1326">
        <f t="shared" ref="AA89:AA94" si="184">+Z89*13</f>
        <v>3336101.5999999996</v>
      </c>
      <c r="AB89" s="1433">
        <v>1</v>
      </c>
      <c r="AC89" s="1319">
        <f t="shared" ref="AC89:AC94" si="185">+P89+1</f>
        <v>2</v>
      </c>
      <c r="AD89" s="501"/>
      <c r="AE89" s="502">
        <f t="shared" ref="AE89:AE94" si="186">+R89</f>
        <v>66140</v>
      </c>
      <c r="AF89" s="1269">
        <f t="shared" ref="AF89" si="187">+H89</f>
        <v>3.88</v>
      </c>
      <c r="AG89" s="502"/>
      <c r="AH89" s="516">
        <f t="shared" ref="AH89:AH94" si="188">+AF89+AF89*AG89</f>
        <v>3.88</v>
      </c>
      <c r="AI89" s="498">
        <f t="shared" ref="AI89:AI94" si="189">+AH89*AE89</f>
        <v>256623.19999999998</v>
      </c>
      <c r="AJ89" s="498">
        <f t="shared" ref="AJ89:AJ94" si="190">IF((AD89&lt;=30)*AND(AI89*AD89%&gt;W89),AI89*AD89%,IF((AD89&gt;30)*AND(AI89*30%&gt;W89),AI89*30%,W89))</f>
        <v>0</v>
      </c>
      <c r="AK89" s="498">
        <f t="shared" ref="AK89:AK94" si="191">+AI89+AJ89</f>
        <v>256623.19999999998</v>
      </c>
      <c r="AL89" s="1337">
        <f t="shared" ref="AL89:AL94" si="192">+Y89</f>
        <v>0</v>
      </c>
      <c r="AM89" s="497">
        <f t="shared" ref="AM89:AM94" si="193">+AK89+AL89</f>
        <v>256623.19999999998</v>
      </c>
      <c r="AN89" s="1326">
        <f t="shared" ref="AN89:AN94" si="194">+AM89*13</f>
        <v>3336101.5999999996</v>
      </c>
      <c r="AO89" s="1433">
        <v>1</v>
      </c>
      <c r="AP89" s="506">
        <f t="shared" ref="AP89:AP94" si="195">+AC89+1</f>
        <v>3</v>
      </c>
      <c r="AQ89" s="501"/>
      <c r="AR89" s="502">
        <f t="shared" ref="AR89:AR94" si="196">+AE89</f>
        <v>66140</v>
      </c>
      <c r="AS89" s="1269">
        <f t="shared" ref="AS89" si="197">+H89</f>
        <v>3.88</v>
      </c>
      <c r="AT89" s="502"/>
      <c r="AU89" s="516">
        <f t="shared" ref="AU89:AU94" si="198">+AS89+AS89*AT89</f>
        <v>3.88</v>
      </c>
      <c r="AV89" s="498">
        <f t="shared" ref="AV89:AV94" si="199">+AU89*AR89</f>
        <v>256623.19999999998</v>
      </c>
      <c r="AW89" s="498">
        <f t="shared" ref="AW89:AW94" si="200">IF((AQ89&lt;=30)*AND(AV89*AQ89%&gt;AJ89),AV89*AQ89%,IF((AQ89&gt;30)*AND(AV89*30%&gt;AJ89),AV89*30%,AJ89))</f>
        <v>0</v>
      </c>
      <c r="AX89" s="498">
        <f t="shared" ref="AX89:AX94" si="201">+AV89+AW89</f>
        <v>256623.19999999998</v>
      </c>
      <c r="AY89" s="1337">
        <f t="shared" ref="AY89:AY94" si="202">+AL89</f>
        <v>0</v>
      </c>
      <c r="AZ89" s="497">
        <f t="shared" ref="AZ89:AZ94" si="203">+AX89+AY89</f>
        <v>256623.19999999998</v>
      </c>
      <c r="BA89" s="1326">
        <f t="shared" ref="BA89:BA94" si="204">+AZ89*13</f>
        <v>3336101.5999999996</v>
      </c>
    </row>
    <row r="90" spans="1:53" s="1400" customFormat="1" ht="22.5" customHeight="1" thickBot="1">
      <c r="A90" s="1417"/>
      <c r="B90" s="1418" t="s">
        <v>90</v>
      </c>
      <c r="C90" s="1416" t="s">
        <v>589</v>
      </c>
      <c r="D90" s="1419"/>
      <c r="E90" s="1420">
        <v>0</v>
      </c>
      <c r="F90" s="1393"/>
      <c r="G90" s="977">
        <v>66140</v>
      </c>
      <c r="H90" s="977"/>
      <c r="I90" s="1421">
        <f t="shared" si="171"/>
        <v>0</v>
      </c>
      <c r="J90" s="1422">
        <v>0</v>
      </c>
      <c r="K90" s="1423">
        <f t="shared" si="172"/>
        <v>0</v>
      </c>
      <c r="L90" s="1424"/>
      <c r="M90" s="1425">
        <f t="shared" si="173"/>
        <v>0</v>
      </c>
      <c r="N90" s="1426">
        <f t="shared" si="174"/>
        <v>0</v>
      </c>
      <c r="O90" s="1433">
        <v>1</v>
      </c>
      <c r="P90" s="1420">
        <f t="shared" si="175"/>
        <v>1</v>
      </c>
      <c r="Q90" s="1393"/>
      <c r="R90" s="977">
        <f t="shared" si="176"/>
        <v>66140</v>
      </c>
      <c r="S90" s="977">
        <v>3.88</v>
      </c>
      <c r="T90" s="977"/>
      <c r="U90" s="1427">
        <f t="shared" si="178"/>
        <v>3.88</v>
      </c>
      <c r="V90" s="1428">
        <f t="shared" si="179"/>
        <v>256623.19999999998</v>
      </c>
      <c r="W90" s="1428">
        <f t="shared" si="180"/>
        <v>0</v>
      </c>
      <c r="X90" s="1428">
        <f t="shared" si="181"/>
        <v>256623.19999999998</v>
      </c>
      <c r="Y90" s="1424">
        <f t="shared" si="182"/>
        <v>0</v>
      </c>
      <c r="Z90" s="1429">
        <f t="shared" si="183"/>
        <v>256623.19999999998</v>
      </c>
      <c r="AA90" s="1426">
        <f t="shared" si="184"/>
        <v>3336101.5999999996</v>
      </c>
      <c r="AB90" s="1433">
        <v>1</v>
      </c>
      <c r="AC90" s="1420">
        <f t="shared" si="185"/>
        <v>2</v>
      </c>
      <c r="AD90" s="1393"/>
      <c r="AE90" s="977">
        <f t="shared" si="186"/>
        <v>66140</v>
      </c>
      <c r="AF90" s="977">
        <v>3.88</v>
      </c>
      <c r="AG90" s="977"/>
      <c r="AH90" s="1427">
        <f t="shared" si="188"/>
        <v>3.88</v>
      </c>
      <c r="AI90" s="1428">
        <f t="shared" si="189"/>
        <v>256623.19999999998</v>
      </c>
      <c r="AJ90" s="1428">
        <f t="shared" si="190"/>
        <v>0</v>
      </c>
      <c r="AK90" s="1428">
        <f t="shared" si="191"/>
        <v>256623.19999999998</v>
      </c>
      <c r="AL90" s="1424">
        <f t="shared" si="192"/>
        <v>0</v>
      </c>
      <c r="AM90" s="1429">
        <f t="shared" si="193"/>
        <v>256623.19999999998</v>
      </c>
      <c r="AN90" s="1426">
        <f t="shared" si="194"/>
        <v>3336101.5999999996</v>
      </c>
      <c r="AO90" s="1433">
        <v>1</v>
      </c>
      <c r="AP90" s="1430">
        <f t="shared" si="195"/>
        <v>3</v>
      </c>
      <c r="AQ90" s="1393"/>
      <c r="AR90" s="977">
        <f t="shared" si="196"/>
        <v>66140</v>
      </c>
      <c r="AS90" s="977">
        <v>3.88</v>
      </c>
      <c r="AT90" s="977"/>
      <c r="AU90" s="1427">
        <f t="shared" si="198"/>
        <v>3.88</v>
      </c>
      <c r="AV90" s="1428">
        <f t="shared" si="199"/>
        <v>256623.19999999998</v>
      </c>
      <c r="AW90" s="1428">
        <f t="shared" si="200"/>
        <v>0</v>
      </c>
      <c r="AX90" s="1428">
        <f t="shared" si="201"/>
        <v>256623.19999999998</v>
      </c>
      <c r="AY90" s="1424">
        <f t="shared" si="202"/>
        <v>0</v>
      </c>
      <c r="AZ90" s="1429">
        <f t="shared" si="203"/>
        <v>256623.19999999998</v>
      </c>
      <c r="BA90" s="1426">
        <f t="shared" si="204"/>
        <v>3336101.5999999996</v>
      </c>
    </row>
    <row r="91" spans="1:53" s="1400" customFormat="1" ht="22.5" customHeight="1" thickBot="1">
      <c r="A91" s="1417"/>
      <c r="B91" s="1418" t="s">
        <v>90</v>
      </c>
      <c r="C91" s="1416" t="s">
        <v>589</v>
      </c>
      <c r="D91" s="1419"/>
      <c r="E91" s="1420">
        <v>0</v>
      </c>
      <c r="F91" s="1393"/>
      <c r="G91" s="977">
        <v>66140</v>
      </c>
      <c r="H91" s="977"/>
      <c r="I91" s="1421">
        <f t="shared" si="171"/>
        <v>0</v>
      </c>
      <c r="J91" s="1422">
        <v>0</v>
      </c>
      <c r="K91" s="1423">
        <f t="shared" si="172"/>
        <v>0</v>
      </c>
      <c r="L91" s="1424"/>
      <c r="M91" s="1425">
        <f t="shared" si="173"/>
        <v>0</v>
      </c>
      <c r="N91" s="1426">
        <f t="shared" si="174"/>
        <v>0</v>
      </c>
      <c r="O91" s="1433">
        <v>1</v>
      </c>
      <c r="P91" s="1420">
        <f t="shared" si="175"/>
        <v>1</v>
      </c>
      <c r="Q91" s="1393"/>
      <c r="R91" s="977">
        <f t="shared" si="176"/>
        <v>66140</v>
      </c>
      <c r="S91" s="977">
        <v>3.88</v>
      </c>
      <c r="T91" s="977"/>
      <c r="U91" s="1427">
        <f t="shared" si="178"/>
        <v>3.88</v>
      </c>
      <c r="V91" s="1428">
        <f t="shared" si="179"/>
        <v>256623.19999999998</v>
      </c>
      <c r="W91" s="1428">
        <f t="shared" si="180"/>
        <v>0</v>
      </c>
      <c r="X91" s="1428">
        <f t="shared" si="181"/>
        <v>256623.19999999998</v>
      </c>
      <c r="Y91" s="1424">
        <f t="shared" si="182"/>
        <v>0</v>
      </c>
      <c r="Z91" s="1429">
        <f t="shared" si="183"/>
        <v>256623.19999999998</v>
      </c>
      <c r="AA91" s="1426">
        <f t="shared" si="184"/>
        <v>3336101.5999999996</v>
      </c>
      <c r="AB91" s="1433">
        <v>1</v>
      </c>
      <c r="AC91" s="1420">
        <f t="shared" si="185"/>
        <v>2</v>
      </c>
      <c r="AD91" s="1393"/>
      <c r="AE91" s="977">
        <f t="shared" si="186"/>
        <v>66140</v>
      </c>
      <c r="AF91" s="977">
        <v>3.88</v>
      </c>
      <c r="AG91" s="977"/>
      <c r="AH91" s="1427">
        <f t="shared" si="188"/>
        <v>3.88</v>
      </c>
      <c r="AI91" s="1428">
        <f t="shared" si="189"/>
        <v>256623.19999999998</v>
      </c>
      <c r="AJ91" s="1428">
        <f t="shared" si="190"/>
        <v>0</v>
      </c>
      <c r="AK91" s="1428">
        <f t="shared" si="191"/>
        <v>256623.19999999998</v>
      </c>
      <c r="AL91" s="1424">
        <f t="shared" si="192"/>
        <v>0</v>
      </c>
      <c r="AM91" s="1429">
        <f t="shared" si="193"/>
        <v>256623.19999999998</v>
      </c>
      <c r="AN91" s="1426">
        <f t="shared" si="194"/>
        <v>3336101.5999999996</v>
      </c>
      <c r="AO91" s="1433">
        <v>1</v>
      </c>
      <c r="AP91" s="1430">
        <f t="shared" si="195"/>
        <v>3</v>
      </c>
      <c r="AQ91" s="1393"/>
      <c r="AR91" s="977">
        <f t="shared" si="196"/>
        <v>66140</v>
      </c>
      <c r="AS91" s="977">
        <v>3.88</v>
      </c>
      <c r="AT91" s="977"/>
      <c r="AU91" s="1427">
        <f t="shared" si="198"/>
        <v>3.88</v>
      </c>
      <c r="AV91" s="1428">
        <f t="shared" si="199"/>
        <v>256623.19999999998</v>
      </c>
      <c r="AW91" s="1428">
        <f t="shared" si="200"/>
        <v>0</v>
      </c>
      <c r="AX91" s="1428">
        <f t="shared" si="201"/>
        <v>256623.19999999998</v>
      </c>
      <c r="AY91" s="1424">
        <f t="shared" si="202"/>
        <v>0</v>
      </c>
      <c r="AZ91" s="1429">
        <f t="shared" si="203"/>
        <v>256623.19999999998</v>
      </c>
      <c r="BA91" s="1426">
        <f t="shared" si="204"/>
        <v>3336101.5999999996</v>
      </c>
    </row>
    <row r="92" spans="1:53" s="1400" customFormat="1" ht="22.5" customHeight="1" thickBot="1">
      <c r="A92" s="1417"/>
      <c r="B92" s="1418" t="s">
        <v>90</v>
      </c>
      <c r="C92" s="1416" t="s">
        <v>589</v>
      </c>
      <c r="D92" s="1419"/>
      <c r="E92" s="1420">
        <v>0</v>
      </c>
      <c r="F92" s="1393"/>
      <c r="G92" s="977">
        <v>66140</v>
      </c>
      <c r="H92" s="977"/>
      <c r="I92" s="1421">
        <f t="shared" ref="I92:I93" si="205">+H92*G92</f>
        <v>0</v>
      </c>
      <c r="J92" s="1422">
        <v>0</v>
      </c>
      <c r="K92" s="1423">
        <f t="shared" ref="K92:K93" si="206">+I92+J92</f>
        <v>0</v>
      </c>
      <c r="L92" s="1424"/>
      <c r="M92" s="1425">
        <f t="shared" ref="M92:M93" si="207">+K92+L92</f>
        <v>0</v>
      </c>
      <c r="N92" s="1426">
        <f t="shared" ref="N92:N93" si="208">+M92*13</f>
        <v>0</v>
      </c>
      <c r="O92" s="1433">
        <v>1</v>
      </c>
      <c r="P92" s="1420">
        <f t="shared" ref="P92:P93" si="209">+E92+1</f>
        <v>1</v>
      </c>
      <c r="Q92" s="1393"/>
      <c r="R92" s="977">
        <f t="shared" ref="R92:R93" si="210">+G92</f>
        <v>66140</v>
      </c>
      <c r="S92" s="977">
        <v>3.88</v>
      </c>
      <c r="T92" s="977"/>
      <c r="U92" s="1427">
        <f t="shared" ref="U92:U93" si="211">+S92+S92*T92</f>
        <v>3.88</v>
      </c>
      <c r="V92" s="1428">
        <f t="shared" ref="V92:V93" si="212">+U92*R92</f>
        <v>256623.19999999998</v>
      </c>
      <c r="W92" s="1428">
        <f t="shared" ref="W92:W93" si="213">IF((Q92&lt;=30)*AND(V92*Q92%&gt;J92),V92*Q92%,IF((Q92&gt;30)*AND(V92*30%&gt;J92),V92*30%,J92))</f>
        <v>0</v>
      </c>
      <c r="X92" s="1428">
        <f t="shared" ref="X92:X93" si="214">+V92+W92</f>
        <v>256623.19999999998</v>
      </c>
      <c r="Y92" s="1424">
        <f t="shared" ref="Y92:Y93" si="215">+L92</f>
        <v>0</v>
      </c>
      <c r="Z92" s="1429">
        <f t="shared" ref="Z92:Z93" si="216">+X92+Y92</f>
        <v>256623.19999999998</v>
      </c>
      <c r="AA92" s="1426">
        <f t="shared" ref="AA92:AA93" si="217">+Z92*13</f>
        <v>3336101.5999999996</v>
      </c>
      <c r="AB92" s="1433">
        <v>1</v>
      </c>
      <c r="AC92" s="1420">
        <f t="shared" ref="AC92:AC93" si="218">+P92+1</f>
        <v>2</v>
      </c>
      <c r="AD92" s="1393"/>
      <c r="AE92" s="977">
        <f t="shared" ref="AE92:AE93" si="219">+R92</f>
        <v>66140</v>
      </c>
      <c r="AF92" s="977">
        <v>3.88</v>
      </c>
      <c r="AG92" s="977"/>
      <c r="AH92" s="1427">
        <f t="shared" ref="AH92:AH93" si="220">+AF92+AF92*AG92</f>
        <v>3.88</v>
      </c>
      <c r="AI92" s="1428">
        <f t="shared" ref="AI92:AI93" si="221">+AH92*AE92</f>
        <v>256623.19999999998</v>
      </c>
      <c r="AJ92" s="1428">
        <f t="shared" ref="AJ92:AJ93" si="222">IF((AD92&lt;=30)*AND(AI92*AD92%&gt;W92),AI92*AD92%,IF((AD92&gt;30)*AND(AI92*30%&gt;W92),AI92*30%,W92))</f>
        <v>0</v>
      </c>
      <c r="AK92" s="1428">
        <f t="shared" ref="AK92:AK93" si="223">+AI92+AJ92</f>
        <v>256623.19999999998</v>
      </c>
      <c r="AL92" s="1424">
        <f t="shared" ref="AL92:AL93" si="224">+Y92</f>
        <v>0</v>
      </c>
      <c r="AM92" s="1429">
        <f t="shared" ref="AM92:AM93" si="225">+AK92+AL92</f>
        <v>256623.19999999998</v>
      </c>
      <c r="AN92" s="1426">
        <f t="shared" ref="AN92:AN93" si="226">+AM92*13</f>
        <v>3336101.5999999996</v>
      </c>
      <c r="AO92" s="1433">
        <v>1</v>
      </c>
      <c r="AP92" s="1430">
        <f t="shared" ref="AP92:AP93" si="227">+AC92+1</f>
        <v>3</v>
      </c>
      <c r="AQ92" s="1393"/>
      <c r="AR92" s="977">
        <f t="shared" ref="AR92:AR93" si="228">+AE92</f>
        <v>66140</v>
      </c>
      <c r="AS92" s="977">
        <v>3.88</v>
      </c>
      <c r="AT92" s="977"/>
      <c r="AU92" s="1427">
        <f t="shared" ref="AU92:AU93" si="229">+AS92+AS92*AT92</f>
        <v>3.88</v>
      </c>
      <c r="AV92" s="1428">
        <f t="shared" ref="AV92:AV93" si="230">+AU92*AR92</f>
        <v>256623.19999999998</v>
      </c>
      <c r="AW92" s="1428">
        <f t="shared" ref="AW92:AW93" si="231">IF((AQ92&lt;=30)*AND(AV92*AQ92%&gt;AJ92),AV92*AQ92%,IF((AQ92&gt;30)*AND(AV92*30%&gt;AJ92),AV92*30%,AJ92))</f>
        <v>0</v>
      </c>
      <c r="AX92" s="1428">
        <f t="shared" ref="AX92:AX93" si="232">+AV92+AW92</f>
        <v>256623.19999999998</v>
      </c>
      <c r="AY92" s="1424">
        <f t="shared" ref="AY92:AY93" si="233">+AL92</f>
        <v>0</v>
      </c>
      <c r="AZ92" s="1429">
        <f t="shared" ref="AZ92:AZ93" si="234">+AX92+AY92</f>
        <v>256623.19999999998</v>
      </c>
      <c r="BA92" s="1426">
        <f t="shared" ref="BA92:BA93" si="235">+AZ92*13</f>
        <v>3336101.5999999996</v>
      </c>
    </row>
    <row r="93" spans="1:53" s="1400" customFormat="1" ht="22.5" customHeight="1" thickBot="1">
      <c r="A93" s="1417"/>
      <c r="B93" s="1418" t="s">
        <v>90</v>
      </c>
      <c r="C93" s="1416" t="s">
        <v>589</v>
      </c>
      <c r="D93" s="1419"/>
      <c r="E93" s="1420">
        <v>0</v>
      </c>
      <c r="F93" s="1393"/>
      <c r="G93" s="977">
        <v>66140</v>
      </c>
      <c r="H93" s="977"/>
      <c r="I93" s="1421">
        <f t="shared" si="205"/>
        <v>0</v>
      </c>
      <c r="J93" s="1422">
        <v>0</v>
      </c>
      <c r="K93" s="1423">
        <f t="shared" si="206"/>
        <v>0</v>
      </c>
      <c r="L93" s="1424"/>
      <c r="M93" s="1425">
        <f t="shared" si="207"/>
        <v>0</v>
      </c>
      <c r="N93" s="1426">
        <f t="shared" si="208"/>
        <v>0</v>
      </c>
      <c r="O93" s="1433">
        <v>1</v>
      </c>
      <c r="P93" s="1420">
        <f t="shared" si="209"/>
        <v>1</v>
      </c>
      <c r="Q93" s="1393"/>
      <c r="R93" s="977">
        <f t="shared" si="210"/>
        <v>66140</v>
      </c>
      <c r="S93" s="977">
        <v>3.88</v>
      </c>
      <c r="T93" s="977"/>
      <c r="U93" s="1427">
        <f t="shared" si="211"/>
        <v>3.88</v>
      </c>
      <c r="V93" s="1428">
        <f t="shared" si="212"/>
        <v>256623.19999999998</v>
      </c>
      <c r="W93" s="1428">
        <f t="shared" si="213"/>
        <v>0</v>
      </c>
      <c r="X93" s="1428">
        <f t="shared" si="214"/>
        <v>256623.19999999998</v>
      </c>
      <c r="Y93" s="1424">
        <f t="shared" si="215"/>
        <v>0</v>
      </c>
      <c r="Z93" s="1429">
        <f t="shared" si="216"/>
        <v>256623.19999999998</v>
      </c>
      <c r="AA93" s="1426">
        <f t="shared" si="217"/>
        <v>3336101.5999999996</v>
      </c>
      <c r="AB93" s="1433">
        <v>1</v>
      </c>
      <c r="AC93" s="1420">
        <f t="shared" si="218"/>
        <v>2</v>
      </c>
      <c r="AD93" s="1393"/>
      <c r="AE93" s="977">
        <f t="shared" si="219"/>
        <v>66140</v>
      </c>
      <c r="AF93" s="977">
        <v>3.88</v>
      </c>
      <c r="AG93" s="977"/>
      <c r="AH93" s="1427">
        <f t="shared" si="220"/>
        <v>3.88</v>
      </c>
      <c r="AI93" s="1428">
        <f t="shared" si="221"/>
        <v>256623.19999999998</v>
      </c>
      <c r="AJ93" s="1428">
        <f t="shared" si="222"/>
        <v>0</v>
      </c>
      <c r="AK93" s="1428">
        <f t="shared" si="223"/>
        <v>256623.19999999998</v>
      </c>
      <c r="AL93" s="1424">
        <f t="shared" si="224"/>
        <v>0</v>
      </c>
      <c r="AM93" s="1429">
        <f t="shared" si="225"/>
        <v>256623.19999999998</v>
      </c>
      <c r="AN93" s="1426">
        <f t="shared" si="226"/>
        <v>3336101.5999999996</v>
      </c>
      <c r="AO93" s="1433">
        <v>1</v>
      </c>
      <c r="AP93" s="1430">
        <f t="shared" si="227"/>
        <v>3</v>
      </c>
      <c r="AQ93" s="1393"/>
      <c r="AR93" s="977">
        <f t="shared" si="228"/>
        <v>66140</v>
      </c>
      <c r="AS93" s="977">
        <v>3.88</v>
      </c>
      <c r="AT93" s="977"/>
      <c r="AU93" s="1427">
        <f t="shared" si="229"/>
        <v>3.88</v>
      </c>
      <c r="AV93" s="1428">
        <f t="shared" si="230"/>
        <v>256623.19999999998</v>
      </c>
      <c r="AW93" s="1428">
        <f t="shared" si="231"/>
        <v>0</v>
      </c>
      <c r="AX93" s="1428">
        <f t="shared" si="232"/>
        <v>256623.19999999998</v>
      </c>
      <c r="AY93" s="1424">
        <f t="shared" si="233"/>
        <v>0</v>
      </c>
      <c r="AZ93" s="1429">
        <f t="shared" si="234"/>
        <v>256623.19999999998</v>
      </c>
      <c r="BA93" s="1426">
        <f t="shared" si="235"/>
        <v>3336101.5999999996</v>
      </c>
    </row>
    <row r="94" spans="1:53" s="1400" customFormat="1" ht="22.5" customHeight="1" thickBot="1">
      <c r="A94" s="1417"/>
      <c r="B94" s="1418" t="s">
        <v>90</v>
      </c>
      <c r="C94" s="1416" t="s">
        <v>589</v>
      </c>
      <c r="D94" s="1419"/>
      <c r="E94" s="1420">
        <v>0</v>
      </c>
      <c r="F94" s="1393"/>
      <c r="G94" s="977">
        <v>66140</v>
      </c>
      <c r="H94" s="977"/>
      <c r="I94" s="1421">
        <f t="shared" si="171"/>
        <v>0</v>
      </c>
      <c r="J94" s="1422">
        <v>0</v>
      </c>
      <c r="K94" s="1423">
        <f t="shared" si="172"/>
        <v>0</v>
      </c>
      <c r="L94" s="1424"/>
      <c r="M94" s="1425">
        <f t="shared" si="173"/>
        <v>0</v>
      </c>
      <c r="N94" s="1426">
        <f t="shared" si="174"/>
        <v>0</v>
      </c>
      <c r="O94" s="1433">
        <v>1</v>
      </c>
      <c r="P94" s="1420">
        <f t="shared" si="175"/>
        <v>1</v>
      </c>
      <c r="Q94" s="1393"/>
      <c r="R94" s="977">
        <f t="shared" si="176"/>
        <v>66140</v>
      </c>
      <c r="S94" s="977">
        <v>3.88</v>
      </c>
      <c r="T94" s="977"/>
      <c r="U94" s="1427">
        <f t="shared" si="178"/>
        <v>3.88</v>
      </c>
      <c r="V94" s="1428">
        <f t="shared" si="179"/>
        <v>256623.19999999998</v>
      </c>
      <c r="W94" s="1428">
        <f t="shared" si="180"/>
        <v>0</v>
      </c>
      <c r="X94" s="1428">
        <f t="shared" si="181"/>
        <v>256623.19999999998</v>
      </c>
      <c r="Y94" s="1424">
        <f t="shared" si="182"/>
        <v>0</v>
      </c>
      <c r="Z94" s="1429">
        <f t="shared" si="183"/>
        <v>256623.19999999998</v>
      </c>
      <c r="AA94" s="1426">
        <f t="shared" si="184"/>
        <v>3336101.5999999996</v>
      </c>
      <c r="AB94" s="1433">
        <v>1</v>
      </c>
      <c r="AC94" s="1420">
        <f t="shared" si="185"/>
        <v>2</v>
      </c>
      <c r="AD94" s="1393"/>
      <c r="AE94" s="977">
        <f t="shared" si="186"/>
        <v>66140</v>
      </c>
      <c r="AF94" s="977">
        <v>3.88</v>
      </c>
      <c r="AG94" s="977"/>
      <c r="AH94" s="1427">
        <f t="shared" si="188"/>
        <v>3.88</v>
      </c>
      <c r="AI94" s="1428">
        <f t="shared" si="189"/>
        <v>256623.19999999998</v>
      </c>
      <c r="AJ94" s="1428">
        <f t="shared" si="190"/>
        <v>0</v>
      </c>
      <c r="AK94" s="1428">
        <f t="shared" si="191"/>
        <v>256623.19999999998</v>
      </c>
      <c r="AL94" s="1424">
        <f t="shared" si="192"/>
        <v>0</v>
      </c>
      <c r="AM94" s="1429">
        <f t="shared" si="193"/>
        <v>256623.19999999998</v>
      </c>
      <c r="AN94" s="1426">
        <f t="shared" si="194"/>
        <v>3336101.5999999996</v>
      </c>
      <c r="AO94" s="1433">
        <v>1</v>
      </c>
      <c r="AP94" s="1430">
        <f t="shared" si="195"/>
        <v>3</v>
      </c>
      <c r="AQ94" s="1393"/>
      <c r="AR94" s="977">
        <f t="shared" si="196"/>
        <v>66140</v>
      </c>
      <c r="AS94" s="977">
        <v>3.88</v>
      </c>
      <c r="AT94" s="977"/>
      <c r="AU94" s="1427">
        <f t="shared" si="198"/>
        <v>3.88</v>
      </c>
      <c r="AV94" s="1428">
        <f t="shared" si="199"/>
        <v>256623.19999999998</v>
      </c>
      <c r="AW94" s="1428">
        <f t="shared" si="200"/>
        <v>0</v>
      </c>
      <c r="AX94" s="1428">
        <f t="shared" si="201"/>
        <v>256623.19999999998</v>
      </c>
      <c r="AY94" s="1424">
        <f t="shared" si="202"/>
        <v>0</v>
      </c>
      <c r="AZ94" s="1429">
        <f t="shared" si="203"/>
        <v>256623.19999999998</v>
      </c>
      <c r="BA94" s="1426">
        <f t="shared" si="204"/>
        <v>3336101.5999999996</v>
      </c>
    </row>
    <row r="95" spans="1:53" s="1400" customFormat="1" ht="22.5" customHeight="1" thickBot="1">
      <c r="A95" s="1417"/>
      <c r="B95" s="1418" t="s">
        <v>90</v>
      </c>
      <c r="C95" s="1416" t="s">
        <v>589</v>
      </c>
      <c r="D95" s="1419"/>
      <c r="E95" s="1420">
        <v>0</v>
      </c>
      <c r="F95" s="1393"/>
      <c r="G95" s="977">
        <v>66140</v>
      </c>
      <c r="H95" s="977"/>
      <c r="I95" s="1421">
        <f t="shared" si="166"/>
        <v>0</v>
      </c>
      <c r="J95" s="1422">
        <v>0</v>
      </c>
      <c r="K95" s="1423">
        <f t="shared" si="161"/>
        <v>0</v>
      </c>
      <c r="L95" s="1424"/>
      <c r="M95" s="1425">
        <f t="shared" si="162"/>
        <v>0</v>
      </c>
      <c r="N95" s="1436">
        <f t="shared" si="135"/>
        <v>0</v>
      </c>
      <c r="O95" s="1433">
        <v>1</v>
      </c>
      <c r="P95" s="1420">
        <f t="shared" si="167"/>
        <v>1</v>
      </c>
      <c r="Q95" s="1393"/>
      <c r="R95" s="977">
        <f t="shared" si="136"/>
        <v>66140</v>
      </c>
      <c r="S95" s="977">
        <v>3.88</v>
      </c>
      <c r="T95" s="977"/>
      <c r="U95" s="1427">
        <f t="shared" si="137"/>
        <v>3.88</v>
      </c>
      <c r="V95" s="1428">
        <f t="shared" si="138"/>
        <v>256623.19999999998</v>
      </c>
      <c r="W95" s="1428">
        <f t="shared" si="139"/>
        <v>0</v>
      </c>
      <c r="X95" s="1428">
        <f t="shared" si="140"/>
        <v>256623.19999999998</v>
      </c>
      <c r="Y95" s="1424">
        <f t="shared" si="132"/>
        <v>0</v>
      </c>
      <c r="Z95" s="1429">
        <f t="shared" si="141"/>
        <v>256623.19999999998</v>
      </c>
      <c r="AA95" s="1426">
        <f t="shared" si="142"/>
        <v>3336101.5999999996</v>
      </c>
      <c r="AB95" s="1433">
        <v>1</v>
      </c>
      <c r="AC95" s="1420">
        <f t="shared" si="143"/>
        <v>2</v>
      </c>
      <c r="AD95" s="1393"/>
      <c r="AE95" s="977">
        <f t="shared" si="144"/>
        <v>66140</v>
      </c>
      <c r="AF95" s="977">
        <v>3.88</v>
      </c>
      <c r="AG95" s="977"/>
      <c r="AH95" s="1427">
        <f t="shared" si="145"/>
        <v>3.88</v>
      </c>
      <c r="AI95" s="1428">
        <f t="shared" si="146"/>
        <v>256623.19999999998</v>
      </c>
      <c r="AJ95" s="1428">
        <f t="shared" si="147"/>
        <v>0</v>
      </c>
      <c r="AK95" s="1428">
        <f t="shared" si="148"/>
        <v>256623.19999999998</v>
      </c>
      <c r="AL95" s="1424">
        <f t="shared" si="149"/>
        <v>0</v>
      </c>
      <c r="AM95" s="1429">
        <f t="shared" si="150"/>
        <v>256623.19999999998</v>
      </c>
      <c r="AN95" s="1426">
        <f t="shared" si="151"/>
        <v>3336101.5999999996</v>
      </c>
      <c r="AO95" s="1433">
        <v>1</v>
      </c>
      <c r="AP95" s="1430">
        <f t="shared" si="152"/>
        <v>3</v>
      </c>
      <c r="AQ95" s="1393"/>
      <c r="AR95" s="977">
        <f t="shared" si="153"/>
        <v>66140</v>
      </c>
      <c r="AS95" s="977">
        <v>3.88</v>
      </c>
      <c r="AT95" s="977"/>
      <c r="AU95" s="1427">
        <f t="shared" si="154"/>
        <v>3.88</v>
      </c>
      <c r="AV95" s="1428">
        <f t="shared" si="155"/>
        <v>256623.19999999998</v>
      </c>
      <c r="AW95" s="1428">
        <f t="shared" si="156"/>
        <v>0</v>
      </c>
      <c r="AX95" s="1428">
        <f t="shared" si="157"/>
        <v>256623.19999999998</v>
      </c>
      <c r="AY95" s="1424">
        <f t="shared" si="158"/>
        <v>0</v>
      </c>
      <c r="AZ95" s="1429">
        <f t="shared" si="159"/>
        <v>256623.19999999998</v>
      </c>
      <c r="BA95" s="1426">
        <f t="shared" si="160"/>
        <v>3336101.5999999996</v>
      </c>
    </row>
    <row r="96" spans="1:53" s="508" customFormat="1" ht="18" customHeight="1" thickBot="1">
      <c r="A96" s="1581" t="s">
        <v>64</v>
      </c>
      <c r="B96" s="1582"/>
      <c r="C96" s="1582"/>
      <c r="D96" s="1347">
        <f t="shared" ref="D96:AI96" si="236">SUM(D74:D95)</f>
        <v>16</v>
      </c>
      <c r="E96" s="1347">
        <f t="shared" si="236"/>
        <v>15</v>
      </c>
      <c r="F96" s="1347">
        <f t="shared" si="236"/>
        <v>0</v>
      </c>
      <c r="G96" s="1347">
        <f t="shared" si="236"/>
        <v>1455080</v>
      </c>
      <c r="H96" s="1347">
        <f t="shared" si="236"/>
        <v>64.029999999999973</v>
      </c>
      <c r="I96" s="1347">
        <f t="shared" si="236"/>
        <v>4234944.1999999993</v>
      </c>
      <c r="J96" s="1347">
        <f t="shared" si="236"/>
        <v>0</v>
      </c>
      <c r="K96" s="1347">
        <f t="shared" si="236"/>
        <v>4234944.1999999993</v>
      </c>
      <c r="L96" s="1347">
        <f t="shared" si="236"/>
        <v>0</v>
      </c>
      <c r="M96" s="1347">
        <f t="shared" si="236"/>
        <v>4234944.1999999993</v>
      </c>
      <c r="N96" s="1435">
        <f t="shared" si="236"/>
        <v>55054274.600000016</v>
      </c>
      <c r="O96" s="1435">
        <f t="shared" si="236"/>
        <v>22</v>
      </c>
      <c r="P96" s="1347">
        <f t="shared" si="236"/>
        <v>37</v>
      </c>
      <c r="Q96" s="1347">
        <f t="shared" si="236"/>
        <v>0</v>
      </c>
      <c r="R96" s="1347">
        <f t="shared" si="236"/>
        <v>1455080</v>
      </c>
      <c r="S96" s="1347">
        <f t="shared" si="236"/>
        <v>87.309999999999945</v>
      </c>
      <c r="T96" s="1347">
        <f t="shared" si="236"/>
        <v>0</v>
      </c>
      <c r="U96" s="1347">
        <f t="shared" si="236"/>
        <v>87.309999999999945</v>
      </c>
      <c r="V96" s="1347">
        <f t="shared" si="236"/>
        <v>5774683.4000000004</v>
      </c>
      <c r="W96" s="1347">
        <f t="shared" si="236"/>
        <v>0</v>
      </c>
      <c r="X96" s="1347">
        <f t="shared" si="236"/>
        <v>5774683.4000000004</v>
      </c>
      <c r="Y96" s="1347">
        <f t="shared" si="236"/>
        <v>0</v>
      </c>
      <c r="Z96" s="1347">
        <f t="shared" si="236"/>
        <v>5774683.4000000004</v>
      </c>
      <c r="AA96" s="1347">
        <f t="shared" si="236"/>
        <v>75070884.200000003</v>
      </c>
      <c r="AB96" s="1435">
        <f t="shared" si="236"/>
        <v>22</v>
      </c>
      <c r="AC96" s="1347">
        <f t="shared" si="236"/>
        <v>59</v>
      </c>
      <c r="AD96" s="1347">
        <f t="shared" si="236"/>
        <v>0</v>
      </c>
      <c r="AE96" s="1347">
        <f t="shared" si="236"/>
        <v>1455080</v>
      </c>
      <c r="AF96" s="1347">
        <f t="shared" si="236"/>
        <v>87.309999999999945</v>
      </c>
      <c r="AG96" s="1347">
        <f t="shared" si="236"/>
        <v>0</v>
      </c>
      <c r="AH96" s="1347">
        <f t="shared" si="236"/>
        <v>87.309999999999945</v>
      </c>
      <c r="AI96" s="1347">
        <f t="shared" si="236"/>
        <v>5774683.4000000004</v>
      </c>
      <c r="AJ96" s="1347">
        <f t="shared" ref="AJ96:BA96" si="237">SUM(AJ74:AJ95)</f>
        <v>0</v>
      </c>
      <c r="AK96" s="1347">
        <f t="shared" si="237"/>
        <v>5774683.4000000004</v>
      </c>
      <c r="AL96" s="1347">
        <f t="shared" si="237"/>
        <v>0</v>
      </c>
      <c r="AM96" s="1347">
        <f t="shared" si="237"/>
        <v>5774683.4000000004</v>
      </c>
      <c r="AN96" s="1347">
        <f t="shared" si="237"/>
        <v>75070884.200000003</v>
      </c>
      <c r="AO96" s="1435">
        <f t="shared" si="237"/>
        <v>22</v>
      </c>
      <c r="AP96" s="1347">
        <f t="shared" si="237"/>
        <v>81</v>
      </c>
      <c r="AQ96" s="1347">
        <f t="shared" si="237"/>
        <v>0</v>
      </c>
      <c r="AR96" s="1347">
        <f t="shared" si="237"/>
        <v>1455080</v>
      </c>
      <c r="AS96" s="1347">
        <f t="shared" si="237"/>
        <v>87.309999999999945</v>
      </c>
      <c r="AT96" s="1347">
        <f t="shared" si="237"/>
        <v>0</v>
      </c>
      <c r="AU96" s="1347">
        <f t="shared" si="237"/>
        <v>87.309999999999945</v>
      </c>
      <c r="AV96" s="1347">
        <f t="shared" si="237"/>
        <v>5774683.4000000004</v>
      </c>
      <c r="AW96" s="1347">
        <f t="shared" si="237"/>
        <v>0</v>
      </c>
      <c r="AX96" s="1347">
        <f t="shared" si="237"/>
        <v>5774683.4000000004</v>
      </c>
      <c r="AY96" s="1347">
        <f t="shared" si="237"/>
        <v>0</v>
      </c>
      <c r="AZ96" s="1347">
        <f t="shared" si="237"/>
        <v>5774683.4000000004</v>
      </c>
      <c r="BA96" s="1347">
        <f t="shared" si="237"/>
        <v>75070884.200000003</v>
      </c>
    </row>
    <row r="97" spans="1:53" s="508" customFormat="1" ht="18" customHeight="1" thickBot="1">
      <c r="A97" s="1310"/>
      <c r="B97" s="1311"/>
      <c r="C97" s="1311"/>
      <c r="D97" s="640"/>
      <c r="E97" s="1311"/>
      <c r="F97" s="1311"/>
      <c r="G97" s="1311"/>
      <c r="H97" s="1311"/>
      <c r="I97" s="1311"/>
      <c r="J97" s="1311"/>
      <c r="K97" s="1311"/>
      <c r="L97" s="1311"/>
      <c r="M97" s="1311"/>
      <c r="N97" s="1346"/>
      <c r="O97" s="801"/>
      <c r="P97" s="1310"/>
      <c r="Q97" s="1311"/>
      <c r="R97" s="1311"/>
      <c r="S97" s="1311"/>
      <c r="T97" s="1311"/>
      <c r="U97" s="1311"/>
      <c r="V97" s="1311"/>
      <c r="W97" s="1311"/>
      <c r="X97" s="1311"/>
      <c r="Y97" s="1311"/>
      <c r="Z97" s="1311"/>
      <c r="AA97" s="1346"/>
      <c r="AB97" s="801"/>
      <c r="AC97" s="1310"/>
      <c r="AD97" s="1311"/>
      <c r="AE97" s="1311"/>
      <c r="AF97" s="1311"/>
      <c r="AG97" s="1311"/>
      <c r="AH97" s="1311"/>
      <c r="AI97" s="1311"/>
      <c r="AJ97" s="1311"/>
      <c r="AK97" s="1311"/>
      <c r="AL97" s="1311"/>
      <c r="AM97" s="1311"/>
      <c r="AN97" s="1312"/>
      <c r="AO97" s="801"/>
      <c r="AP97" s="1310"/>
      <c r="AQ97" s="1311"/>
      <c r="AR97" s="1311"/>
      <c r="AS97" s="1311"/>
      <c r="AT97" s="1311"/>
      <c r="AU97" s="1311"/>
      <c r="AV97" s="1311"/>
      <c r="AW97" s="1311"/>
      <c r="AX97" s="1311"/>
      <c r="AY97" s="1311"/>
      <c r="AZ97" s="1311"/>
      <c r="BA97" s="1312"/>
    </row>
    <row r="98" spans="1:53" s="477" customFormat="1" ht="30.75" customHeight="1" thickBot="1">
      <c r="A98" s="1584" t="s">
        <v>789</v>
      </c>
      <c r="B98" s="1585"/>
      <c r="C98" s="1586"/>
      <c r="D98" s="1348"/>
      <c r="E98" s="1528" t="s">
        <v>67</v>
      </c>
      <c r="F98" s="1529"/>
      <c r="G98" s="1529"/>
      <c r="H98" s="1529"/>
      <c r="I98" s="1529"/>
      <c r="J98" s="1529"/>
      <c r="K98" s="1529"/>
      <c r="L98" s="1529"/>
      <c r="M98" s="1529"/>
      <c r="N98" s="1530"/>
      <c r="O98" s="1374"/>
      <c r="P98" s="1595" t="str">
        <f>+E98</f>
        <v>Վերաքննիչ քրեական դատարան</v>
      </c>
      <c r="Q98" s="1596"/>
      <c r="R98" s="1596"/>
      <c r="S98" s="1596"/>
      <c r="T98" s="1596"/>
      <c r="U98" s="1596"/>
      <c r="V98" s="1596"/>
      <c r="W98" s="1596"/>
      <c r="X98" s="1596"/>
      <c r="Y98" s="1596"/>
      <c r="Z98" s="1596"/>
      <c r="AA98" s="1597"/>
      <c r="AB98" s="1374"/>
      <c r="AC98" s="1595" t="str">
        <f>+P98</f>
        <v>Վերաքննիչ քրեական դատարան</v>
      </c>
      <c r="AD98" s="1596"/>
      <c r="AE98" s="1596"/>
      <c r="AF98" s="1596"/>
      <c r="AG98" s="1596"/>
      <c r="AH98" s="1596"/>
      <c r="AI98" s="1596"/>
      <c r="AJ98" s="1596"/>
      <c r="AK98" s="1596"/>
      <c r="AL98" s="1596"/>
      <c r="AM98" s="1596"/>
      <c r="AN98" s="1597"/>
      <c r="AO98" s="1374"/>
      <c r="AP98" s="1595" t="str">
        <f>+AC98</f>
        <v>Վերաքննիչ քրեական դատարան</v>
      </c>
      <c r="AQ98" s="1596"/>
      <c r="AR98" s="1596"/>
      <c r="AS98" s="1596"/>
      <c r="AT98" s="1596"/>
      <c r="AU98" s="1596"/>
      <c r="AV98" s="1596"/>
      <c r="AW98" s="1596"/>
      <c r="AX98" s="1596"/>
      <c r="AY98" s="1596"/>
      <c r="AZ98" s="1596"/>
      <c r="BA98" s="1597"/>
    </row>
    <row r="99" spans="1:53" s="478" customFormat="1" ht="32.25" customHeight="1" thickBot="1">
      <c r="A99" s="1598"/>
      <c r="B99" s="1599"/>
      <c r="C99" s="1600"/>
      <c r="D99" s="1578" t="s">
        <v>1864</v>
      </c>
      <c r="E99" s="1579"/>
      <c r="F99" s="1579"/>
      <c r="G99" s="1579"/>
      <c r="H99" s="1579"/>
      <c r="I99" s="1579"/>
      <c r="J99" s="1579"/>
      <c r="K99" s="1579"/>
      <c r="L99" s="1579"/>
      <c r="M99" s="1579"/>
      <c r="N99" s="1580"/>
      <c r="O99" s="1375"/>
      <c r="P99" s="1578" t="s">
        <v>1865</v>
      </c>
      <c r="Q99" s="1579"/>
      <c r="R99" s="1579"/>
      <c r="S99" s="1579"/>
      <c r="T99" s="1579"/>
      <c r="U99" s="1579"/>
      <c r="V99" s="1579"/>
      <c r="W99" s="1579"/>
      <c r="X99" s="1579"/>
      <c r="Y99" s="1579"/>
      <c r="Z99" s="1579"/>
      <c r="AA99" s="1580"/>
      <c r="AB99" s="1375"/>
      <c r="AC99" s="1578" t="s">
        <v>2492</v>
      </c>
      <c r="AD99" s="1579"/>
      <c r="AE99" s="1579"/>
      <c r="AF99" s="1579"/>
      <c r="AG99" s="1579"/>
      <c r="AH99" s="1579"/>
      <c r="AI99" s="1579"/>
      <c r="AJ99" s="1579"/>
      <c r="AK99" s="1579"/>
      <c r="AL99" s="1579"/>
      <c r="AM99" s="1579"/>
      <c r="AN99" s="1580"/>
      <c r="AO99" s="1375"/>
      <c r="AP99" s="1578" t="s">
        <v>2489</v>
      </c>
      <c r="AQ99" s="1579"/>
      <c r="AR99" s="1579"/>
      <c r="AS99" s="1579"/>
      <c r="AT99" s="1579"/>
      <c r="AU99" s="1579"/>
      <c r="AV99" s="1579"/>
      <c r="AW99" s="1579"/>
      <c r="AX99" s="1579"/>
      <c r="AY99" s="1579"/>
      <c r="AZ99" s="1579"/>
      <c r="BA99" s="1580"/>
    </row>
    <row r="100" spans="1:53" ht="122.25" customHeight="1" thickBot="1">
      <c r="A100" s="745" t="s">
        <v>10</v>
      </c>
      <c r="B100" s="480" t="s">
        <v>54</v>
      </c>
      <c r="C100" s="742" t="s">
        <v>55</v>
      </c>
      <c r="D100" s="481" t="s">
        <v>1</v>
      </c>
      <c r="E100" s="487" t="s">
        <v>2058</v>
      </c>
      <c r="F100" s="487" t="s">
        <v>57</v>
      </c>
      <c r="G100" s="485" t="s">
        <v>62</v>
      </c>
      <c r="H100" s="489" t="s">
        <v>63</v>
      </c>
      <c r="I100" s="485" t="s">
        <v>587</v>
      </c>
      <c r="J100" s="485" t="s">
        <v>588</v>
      </c>
      <c r="K100" s="485" t="s">
        <v>848</v>
      </c>
      <c r="L100" s="490" t="s">
        <v>880</v>
      </c>
      <c r="M100" s="490" t="s">
        <v>1866</v>
      </c>
      <c r="N100" s="491" t="s">
        <v>1867</v>
      </c>
      <c r="O100" s="481" t="s">
        <v>1</v>
      </c>
      <c r="P100" s="487" t="str">
        <f>+E100</f>
        <v xml:space="preserve"> ստաժ</v>
      </c>
      <c r="Q100" s="488" t="str">
        <f>+F100</f>
        <v>Ստաժի %-ը</v>
      </c>
      <c r="R100" s="485" t="s">
        <v>62</v>
      </c>
      <c r="S100" s="1103" t="s">
        <v>63</v>
      </c>
      <c r="T100" s="1103" t="s">
        <v>2472</v>
      </c>
      <c r="U100" s="1102" t="s">
        <v>2473</v>
      </c>
      <c r="V100" s="485" t="s">
        <v>587</v>
      </c>
      <c r="W100" s="485" t="s">
        <v>588</v>
      </c>
      <c r="X100" s="485" t="s">
        <v>877</v>
      </c>
      <c r="Y100" s="490" t="s">
        <v>881</v>
      </c>
      <c r="Z100" s="490" t="s">
        <v>1868</v>
      </c>
      <c r="AA100" s="491" t="s">
        <v>1869</v>
      </c>
      <c r="AB100" s="481" t="s">
        <v>1</v>
      </c>
      <c r="AC100" s="487" t="str">
        <f>+P100</f>
        <v xml:space="preserve"> ստաժ</v>
      </c>
      <c r="AD100" s="488" t="str">
        <f>+Q100</f>
        <v>Ստաժի %-ը</v>
      </c>
      <c r="AE100" s="485" t="s">
        <v>62</v>
      </c>
      <c r="AF100" s="1103" t="s">
        <v>63</v>
      </c>
      <c r="AG100" s="1103" t="s">
        <v>2472</v>
      </c>
      <c r="AH100" s="1102" t="s">
        <v>2473</v>
      </c>
      <c r="AI100" s="485" t="s">
        <v>587</v>
      </c>
      <c r="AJ100" s="485" t="s">
        <v>588</v>
      </c>
      <c r="AK100" s="485" t="s">
        <v>877</v>
      </c>
      <c r="AL100" s="490" t="s">
        <v>881</v>
      </c>
      <c r="AM100" s="490" t="s">
        <v>2160</v>
      </c>
      <c r="AN100" s="491" t="s">
        <v>2159</v>
      </c>
      <c r="AO100" s="481" t="s">
        <v>1</v>
      </c>
      <c r="AP100" s="487" t="str">
        <f>+AC100</f>
        <v xml:space="preserve"> ստաժ</v>
      </c>
      <c r="AQ100" s="488" t="str">
        <f>+AD100</f>
        <v>Ստաժի %-ը</v>
      </c>
      <c r="AR100" s="485" t="s">
        <v>62</v>
      </c>
      <c r="AS100" s="1103" t="s">
        <v>63</v>
      </c>
      <c r="AT100" s="1103" t="s">
        <v>2472</v>
      </c>
      <c r="AU100" s="1102" t="s">
        <v>2473</v>
      </c>
      <c r="AV100" s="485" t="s">
        <v>587</v>
      </c>
      <c r="AW100" s="485" t="s">
        <v>588</v>
      </c>
      <c r="AX100" s="485" t="s">
        <v>877</v>
      </c>
      <c r="AY100" s="490" t="s">
        <v>881</v>
      </c>
      <c r="AZ100" s="490" t="s">
        <v>2490</v>
      </c>
      <c r="BA100" s="491" t="s">
        <v>2491</v>
      </c>
    </row>
    <row r="101" spans="1:53" s="1344" customFormat="1" ht="22.5" customHeight="1" thickBot="1">
      <c r="A101" s="1327" t="s">
        <v>2889</v>
      </c>
      <c r="B101" s="1345" t="s">
        <v>2331</v>
      </c>
      <c r="C101" s="460" t="s">
        <v>589</v>
      </c>
      <c r="D101" s="1330">
        <v>1</v>
      </c>
      <c r="E101" s="1331">
        <v>1</v>
      </c>
      <c r="F101" s="1332"/>
      <c r="G101" s="1333">
        <v>66140</v>
      </c>
      <c r="H101" s="1333">
        <v>4.01</v>
      </c>
      <c r="I101" s="1334">
        <f t="shared" si="166"/>
        <v>265221.39999999997</v>
      </c>
      <c r="J101" s="1335">
        <v>0</v>
      </c>
      <c r="K101" s="1336">
        <f t="shared" si="161"/>
        <v>265221.39999999997</v>
      </c>
      <c r="L101" s="1337"/>
      <c r="M101" s="1338">
        <f t="shared" si="162"/>
        <v>265221.39999999997</v>
      </c>
      <c r="N101" s="1339">
        <f t="shared" si="135"/>
        <v>3447878.1999999997</v>
      </c>
      <c r="O101" s="1432">
        <v>1</v>
      </c>
      <c r="P101" s="1331">
        <f t="shared" si="167"/>
        <v>2</v>
      </c>
      <c r="Q101" s="1332"/>
      <c r="R101" s="1333">
        <f t="shared" si="136"/>
        <v>66140</v>
      </c>
      <c r="S101" s="1333">
        <f t="shared" ref="S101:S115" si="238">+H101</f>
        <v>4.01</v>
      </c>
      <c r="T101" s="1333"/>
      <c r="U101" s="1340">
        <f t="shared" si="137"/>
        <v>4.01</v>
      </c>
      <c r="V101" s="1341">
        <f t="shared" si="138"/>
        <v>265221.39999999997</v>
      </c>
      <c r="W101" s="1341">
        <f t="shared" si="139"/>
        <v>0</v>
      </c>
      <c r="X101" s="1341">
        <f t="shared" si="140"/>
        <v>265221.39999999997</v>
      </c>
      <c r="Y101" s="504">
        <f t="shared" si="132"/>
        <v>0</v>
      </c>
      <c r="Z101" s="1342">
        <f t="shared" si="141"/>
        <v>265221.39999999997</v>
      </c>
      <c r="AA101" s="1339">
        <f t="shared" si="142"/>
        <v>3447878.1999999997</v>
      </c>
      <c r="AB101" s="1432">
        <v>1</v>
      </c>
      <c r="AC101" s="1331">
        <f t="shared" si="143"/>
        <v>3</v>
      </c>
      <c r="AD101" s="1332"/>
      <c r="AE101" s="1333">
        <f t="shared" si="144"/>
        <v>66140</v>
      </c>
      <c r="AF101" s="1333">
        <f t="shared" ref="AF101:AF115" si="239">+H101</f>
        <v>4.01</v>
      </c>
      <c r="AG101" s="1333"/>
      <c r="AH101" s="1340">
        <f t="shared" si="145"/>
        <v>4.01</v>
      </c>
      <c r="AI101" s="1341">
        <f t="shared" si="146"/>
        <v>265221.39999999997</v>
      </c>
      <c r="AJ101" s="1341">
        <f t="shared" si="147"/>
        <v>0</v>
      </c>
      <c r="AK101" s="1341">
        <f t="shared" si="148"/>
        <v>265221.39999999997</v>
      </c>
      <c r="AL101" s="1337">
        <f t="shared" si="149"/>
        <v>0</v>
      </c>
      <c r="AM101" s="1342">
        <f t="shared" si="150"/>
        <v>265221.39999999997</v>
      </c>
      <c r="AN101" s="1339">
        <f t="shared" si="151"/>
        <v>3447878.1999999997</v>
      </c>
      <c r="AO101" s="1432">
        <v>1</v>
      </c>
      <c r="AP101" s="1343">
        <f t="shared" si="152"/>
        <v>4</v>
      </c>
      <c r="AQ101" s="1332"/>
      <c r="AR101" s="1333">
        <f t="shared" si="153"/>
        <v>66140</v>
      </c>
      <c r="AS101" s="1333">
        <f t="shared" ref="AS101:AS115" si="240">+H101</f>
        <v>4.01</v>
      </c>
      <c r="AT101" s="1333"/>
      <c r="AU101" s="1340">
        <f t="shared" si="154"/>
        <v>4.01</v>
      </c>
      <c r="AV101" s="1341">
        <f t="shared" si="155"/>
        <v>265221.39999999997</v>
      </c>
      <c r="AW101" s="1341">
        <f t="shared" si="156"/>
        <v>0</v>
      </c>
      <c r="AX101" s="1341">
        <f t="shared" si="157"/>
        <v>265221.39999999997</v>
      </c>
      <c r="AY101" s="1337">
        <f t="shared" si="158"/>
        <v>0</v>
      </c>
      <c r="AZ101" s="1342">
        <f t="shared" si="159"/>
        <v>265221.39999999997</v>
      </c>
      <c r="BA101" s="1339">
        <f t="shared" si="160"/>
        <v>3447878.1999999997</v>
      </c>
    </row>
    <row r="102" spans="1:53" s="499" customFormat="1" ht="22.5" customHeight="1" thickBot="1">
      <c r="A102" s="492"/>
      <c r="B102" s="1324" t="s">
        <v>1892</v>
      </c>
      <c r="C102" s="460" t="s">
        <v>589</v>
      </c>
      <c r="D102" s="494">
        <v>1</v>
      </c>
      <c r="E102" s="1319">
        <v>1</v>
      </c>
      <c r="F102" s="501"/>
      <c r="G102" s="502">
        <v>66140</v>
      </c>
      <c r="H102" s="502">
        <v>4.01</v>
      </c>
      <c r="I102" s="1325">
        <f t="shared" si="166"/>
        <v>265221.39999999997</v>
      </c>
      <c r="J102" s="503">
        <v>0</v>
      </c>
      <c r="K102" s="507">
        <f t="shared" si="161"/>
        <v>265221.39999999997</v>
      </c>
      <c r="L102" s="504"/>
      <c r="M102" s="505">
        <f t="shared" si="162"/>
        <v>265221.39999999997</v>
      </c>
      <c r="N102" s="1326">
        <f t="shared" si="135"/>
        <v>3447878.1999999997</v>
      </c>
      <c r="O102" s="1432">
        <v>1</v>
      </c>
      <c r="P102" s="1319">
        <f t="shared" si="167"/>
        <v>2</v>
      </c>
      <c r="Q102" s="501"/>
      <c r="R102" s="502">
        <f t="shared" si="136"/>
        <v>66140</v>
      </c>
      <c r="S102" s="1269">
        <f t="shared" si="238"/>
        <v>4.01</v>
      </c>
      <c r="T102" s="502"/>
      <c r="U102" s="516">
        <f t="shared" si="137"/>
        <v>4.01</v>
      </c>
      <c r="V102" s="498">
        <f t="shared" si="138"/>
        <v>265221.39999999997</v>
      </c>
      <c r="W102" s="498">
        <f t="shared" si="139"/>
        <v>0</v>
      </c>
      <c r="X102" s="498">
        <f t="shared" si="140"/>
        <v>265221.39999999997</v>
      </c>
      <c r="Y102" s="504">
        <f t="shared" si="132"/>
        <v>0</v>
      </c>
      <c r="Z102" s="497">
        <f t="shared" si="141"/>
        <v>265221.39999999997</v>
      </c>
      <c r="AA102" s="1326">
        <f t="shared" si="142"/>
        <v>3447878.1999999997</v>
      </c>
      <c r="AB102" s="1432">
        <v>1</v>
      </c>
      <c r="AC102" s="1319">
        <f t="shared" si="143"/>
        <v>3</v>
      </c>
      <c r="AD102" s="501"/>
      <c r="AE102" s="502">
        <f t="shared" si="144"/>
        <v>66140</v>
      </c>
      <c r="AF102" s="1269">
        <f t="shared" si="239"/>
        <v>4.01</v>
      </c>
      <c r="AG102" s="502"/>
      <c r="AH102" s="516">
        <f t="shared" si="145"/>
        <v>4.01</v>
      </c>
      <c r="AI102" s="498">
        <f t="shared" si="146"/>
        <v>265221.39999999997</v>
      </c>
      <c r="AJ102" s="498">
        <f t="shared" si="147"/>
        <v>0</v>
      </c>
      <c r="AK102" s="498">
        <f t="shared" si="148"/>
        <v>265221.39999999997</v>
      </c>
      <c r="AL102" s="1337">
        <f t="shared" si="149"/>
        <v>0</v>
      </c>
      <c r="AM102" s="497">
        <f t="shared" si="150"/>
        <v>265221.39999999997</v>
      </c>
      <c r="AN102" s="1326">
        <f t="shared" si="151"/>
        <v>3447878.1999999997</v>
      </c>
      <c r="AO102" s="1432">
        <v>1</v>
      </c>
      <c r="AP102" s="506">
        <f t="shared" si="152"/>
        <v>4</v>
      </c>
      <c r="AQ102" s="501"/>
      <c r="AR102" s="502">
        <f t="shared" si="153"/>
        <v>66140</v>
      </c>
      <c r="AS102" s="1269">
        <f t="shared" si="240"/>
        <v>4.01</v>
      </c>
      <c r="AT102" s="502"/>
      <c r="AU102" s="516">
        <f t="shared" si="154"/>
        <v>4.01</v>
      </c>
      <c r="AV102" s="498">
        <f t="shared" si="155"/>
        <v>265221.39999999997</v>
      </c>
      <c r="AW102" s="498">
        <f t="shared" si="156"/>
        <v>0</v>
      </c>
      <c r="AX102" s="498">
        <f t="shared" si="157"/>
        <v>265221.39999999997</v>
      </c>
      <c r="AY102" s="1337">
        <f t="shared" si="158"/>
        <v>0</v>
      </c>
      <c r="AZ102" s="497">
        <f t="shared" si="159"/>
        <v>265221.39999999997</v>
      </c>
      <c r="BA102" s="1326">
        <f t="shared" si="160"/>
        <v>3447878.1999999997</v>
      </c>
    </row>
    <row r="103" spans="1:53" s="499" customFormat="1" ht="22.5" customHeight="1" thickBot="1">
      <c r="A103" s="492"/>
      <c r="B103" s="1324" t="s">
        <v>2639</v>
      </c>
      <c r="C103" s="460" t="s">
        <v>589</v>
      </c>
      <c r="D103" s="494">
        <v>1</v>
      </c>
      <c r="E103" s="1319">
        <v>1</v>
      </c>
      <c r="F103" s="501"/>
      <c r="G103" s="502">
        <v>66140</v>
      </c>
      <c r="H103" s="502">
        <v>4.01</v>
      </c>
      <c r="I103" s="1325">
        <f t="shared" si="166"/>
        <v>265221.39999999997</v>
      </c>
      <c r="J103" s="503">
        <v>0</v>
      </c>
      <c r="K103" s="507">
        <f t="shared" si="161"/>
        <v>265221.39999999997</v>
      </c>
      <c r="L103" s="504"/>
      <c r="M103" s="505">
        <f t="shared" si="162"/>
        <v>265221.39999999997</v>
      </c>
      <c r="N103" s="1326">
        <f t="shared" si="135"/>
        <v>3447878.1999999997</v>
      </c>
      <c r="O103" s="1432">
        <v>1</v>
      </c>
      <c r="P103" s="1319">
        <f t="shared" si="167"/>
        <v>2</v>
      </c>
      <c r="Q103" s="501"/>
      <c r="R103" s="502">
        <f t="shared" si="136"/>
        <v>66140</v>
      </c>
      <c r="S103" s="1269">
        <f t="shared" si="238"/>
        <v>4.01</v>
      </c>
      <c r="T103" s="502"/>
      <c r="U103" s="516">
        <f t="shared" si="137"/>
        <v>4.01</v>
      </c>
      <c r="V103" s="498">
        <f t="shared" si="138"/>
        <v>265221.39999999997</v>
      </c>
      <c r="W103" s="498">
        <f t="shared" si="139"/>
        <v>0</v>
      </c>
      <c r="X103" s="498">
        <f t="shared" si="140"/>
        <v>265221.39999999997</v>
      </c>
      <c r="Y103" s="504">
        <f t="shared" si="132"/>
        <v>0</v>
      </c>
      <c r="Z103" s="497">
        <f t="shared" si="141"/>
        <v>265221.39999999997</v>
      </c>
      <c r="AA103" s="1326">
        <f t="shared" si="142"/>
        <v>3447878.1999999997</v>
      </c>
      <c r="AB103" s="1432">
        <v>1</v>
      </c>
      <c r="AC103" s="1319">
        <f t="shared" si="143"/>
        <v>3</v>
      </c>
      <c r="AD103" s="501"/>
      <c r="AE103" s="502">
        <f t="shared" si="144"/>
        <v>66140</v>
      </c>
      <c r="AF103" s="1269">
        <f t="shared" si="239"/>
        <v>4.01</v>
      </c>
      <c r="AG103" s="502"/>
      <c r="AH103" s="516">
        <f t="shared" si="145"/>
        <v>4.01</v>
      </c>
      <c r="AI103" s="498">
        <f t="shared" si="146"/>
        <v>265221.39999999997</v>
      </c>
      <c r="AJ103" s="498">
        <f t="shared" si="147"/>
        <v>0</v>
      </c>
      <c r="AK103" s="498">
        <f t="shared" si="148"/>
        <v>265221.39999999997</v>
      </c>
      <c r="AL103" s="1337">
        <f t="shared" si="149"/>
        <v>0</v>
      </c>
      <c r="AM103" s="497">
        <f t="shared" si="150"/>
        <v>265221.39999999997</v>
      </c>
      <c r="AN103" s="1326">
        <f t="shared" si="151"/>
        <v>3447878.1999999997</v>
      </c>
      <c r="AO103" s="1432">
        <v>1</v>
      </c>
      <c r="AP103" s="506">
        <f t="shared" si="152"/>
        <v>4</v>
      </c>
      <c r="AQ103" s="501"/>
      <c r="AR103" s="502">
        <f t="shared" si="153"/>
        <v>66140</v>
      </c>
      <c r="AS103" s="1269">
        <f t="shared" si="240"/>
        <v>4.01</v>
      </c>
      <c r="AT103" s="502"/>
      <c r="AU103" s="516">
        <f t="shared" si="154"/>
        <v>4.01</v>
      </c>
      <c r="AV103" s="498">
        <f t="shared" si="155"/>
        <v>265221.39999999997</v>
      </c>
      <c r="AW103" s="498">
        <f t="shared" si="156"/>
        <v>0</v>
      </c>
      <c r="AX103" s="498">
        <f t="shared" si="157"/>
        <v>265221.39999999997</v>
      </c>
      <c r="AY103" s="1337">
        <f t="shared" si="158"/>
        <v>0</v>
      </c>
      <c r="AZ103" s="497">
        <f t="shared" si="159"/>
        <v>265221.39999999997</v>
      </c>
      <c r="BA103" s="1326">
        <f t="shared" si="160"/>
        <v>3447878.1999999997</v>
      </c>
    </row>
    <row r="104" spans="1:53" s="499" customFormat="1" ht="22.5" customHeight="1" thickBot="1">
      <c r="A104" s="492"/>
      <c r="B104" s="1324" t="s">
        <v>2332</v>
      </c>
      <c r="C104" s="460" t="s">
        <v>589</v>
      </c>
      <c r="D104" s="494">
        <v>1</v>
      </c>
      <c r="E104" s="1319">
        <v>1</v>
      </c>
      <c r="F104" s="501"/>
      <c r="G104" s="502">
        <v>66140</v>
      </c>
      <c r="H104" s="502">
        <v>4.01</v>
      </c>
      <c r="I104" s="1325">
        <f t="shared" si="166"/>
        <v>265221.39999999997</v>
      </c>
      <c r="J104" s="503">
        <v>0</v>
      </c>
      <c r="K104" s="507">
        <f t="shared" si="161"/>
        <v>265221.39999999997</v>
      </c>
      <c r="L104" s="504"/>
      <c r="M104" s="505">
        <f t="shared" si="162"/>
        <v>265221.39999999997</v>
      </c>
      <c r="N104" s="1326">
        <f t="shared" si="135"/>
        <v>3447878.1999999997</v>
      </c>
      <c r="O104" s="1432">
        <v>1</v>
      </c>
      <c r="P104" s="1319">
        <f t="shared" si="167"/>
        <v>2</v>
      </c>
      <c r="Q104" s="501"/>
      <c r="R104" s="502">
        <f t="shared" si="136"/>
        <v>66140</v>
      </c>
      <c r="S104" s="1269">
        <f t="shared" si="238"/>
        <v>4.01</v>
      </c>
      <c r="T104" s="502"/>
      <c r="U104" s="516">
        <f t="shared" si="137"/>
        <v>4.01</v>
      </c>
      <c r="V104" s="498">
        <f t="shared" si="138"/>
        <v>265221.39999999997</v>
      </c>
      <c r="W104" s="498">
        <f t="shared" si="139"/>
        <v>0</v>
      </c>
      <c r="X104" s="498">
        <f t="shared" si="140"/>
        <v>265221.39999999997</v>
      </c>
      <c r="Y104" s="504">
        <f t="shared" si="132"/>
        <v>0</v>
      </c>
      <c r="Z104" s="497">
        <f t="shared" si="141"/>
        <v>265221.39999999997</v>
      </c>
      <c r="AA104" s="1326">
        <f t="shared" si="142"/>
        <v>3447878.1999999997</v>
      </c>
      <c r="AB104" s="1432">
        <v>1</v>
      </c>
      <c r="AC104" s="1319">
        <f t="shared" si="143"/>
        <v>3</v>
      </c>
      <c r="AD104" s="501"/>
      <c r="AE104" s="502">
        <f t="shared" si="144"/>
        <v>66140</v>
      </c>
      <c r="AF104" s="1269">
        <f t="shared" si="239"/>
        <v>4.01</v>
      </c>
      <c r="AG104" s="502"/>
      <c r="AH104" s="516">
        <f t="shared" si="145"/>
        <v>4.01</v>
      </c>
      <c r="AI104" s="498">
        <f t="shared" si="146"/>
        <v>265221.39999999997</v>
      </c>
      <c r="AJ104" s="498">
        <f t="shared" si="147"/>
        <v>0</v>
      </c>
      <c r="AK104" s="498">
        <f t="shared" si="148"/>
        <v>265221.39999999997</v>
      </c>
      <c r="AL104" s="1337">
        <f t="shared" si="149"/>
        <v>0</v>
      </c>
      <c r="AM104" s="497">
        <f t="shared" si="150"/>
        <v>265221.39999999997</v>
      </c>
      <c r="AN104" s="1326">
        <f t="shared" si="151"/>
        <v>3447878.1999999997</v>
      </c>
      <c r="AO104" s="1432">
        <v>1</v>
      </c>
      <c r="AP104" s="506">
        <f t="shared" si="152"/>
        <v>4</v>
      </c>
      <c r="AQ104" s="501"/>
      <c r="AR104" s="502">
        <f t="shared" si="153"/>
        <v>66140</v>
      </c>
      <c r="AS104" s="1269">
        <f t="shared" si="240"/>
        <v>4.01</v>
      </c>
      <c r="AT104" s="502"/>
      <c r="AU104" s="516">
        <f t="shared" si="154"/>
        <v>4.01</v>
      </c>
      <c r="AV104" s="498">
        <f t="shared" si="155"/>
        <v>265221.39999999997</v>
      </c>
      <c r="AW104" s="498">
        <f t="shared" si="156"/>
        <v>0</v>
      </c>
      <c r="AX104" s="498">
        <f t="shared" si="157"/>
        <v>265221.39999999997</v>
      </c>
      <c r="AY104" s="1337">
        <f t="shared" si="158"/>
        <v>0</v>
      </c>
      <c r="AZ104" s="497">
        <f t="shared" si="159"/>
        <v>265221.39999999997</v>
      </c>
      <c r="BA104" s="1326">
        <f t="shared" si="160"/>
        <v>3447878.1999999997</v>
      </c>
    </row>
    <row r="105" spans="1:53" s="499" customFormat="1" ht="22.5" customHeight="1" thickBot="1">
      <c r="A105" s="492"/>
      <c r="B105" s="1324" t="s">
        <v>2333</v>
      </c>
      <c r="C105" s="460" t="s">
        <v>589</v>
      </c>
      <c r="D105" s="494">
        <v>1</v>
      </c>
      <c r="E105" s="1319">
        <v>1</v>
      </c>
      <c r="F105" s="501"/>
      <c r="G105" s="502">
        <v>66140</v>
      </c>
      <c r="H105" s="502">
        <v>4.01</v>
      </c>
      <c r="I105" s="1325">
        <f t="shared" si="166"/>
        <v>265221.39999999997</v>
      </c>
      <c r="J105" s="503">
        <v>0</v>
      </c>
      <c r="K105" s="507">
        <f t="shared" si="161"/>
        <v>265221.39999999997</v>
      </c>
      <c r="L105" s="504"/>
      <c r="M105" s="505">
        <f t="shared" si="162"/>
        <v>265221.39999999997</v>
      </c>
      <c r="N105" s="1326">
        <f t="shared" si="135"/>
        <v>3447878.1999999997</v>
      </c>
      <c r="O105" s="1432">
        <v>1</v>
      </c>
      <c r="P105" s="1319">
        <f t="shared" si="167"/>
        <v>2</v>
      </c>
      <c r="Q105" s="501"/>
      <c r="R105" s="502">
        <f t="shared" si="136"/>
        <v>66140</v>
      </c>
      <c r="S105" s="1269">
        <f t="shared" si="238"/>
        <v>4.01</v>
      </c>
      <c r="T105" s="502"/>
      <c r="U105" s="516">
        <f t="shared" si="137"/>
        <v>4.01</v>
      </c>
      <c r="V105" s="498">
        <f t="shared" si="138"/>
        <v>265221.39999999997</v>
      </c>
      <c r="W105" s="498">
        <f t="shared" si="139"/>
        <v>0</v>
      </c>
      <c r="X105" s="498">
        <f t="shared" si="140"/>
        <v>265221.39999999997</v>
      </c>
      <c r="Y105" s="504">
        <f t="shared" si="132"/>
        <v>0</v>
      </c>
      <c r="Z105" s="497">
        <f t="shared" si="141"/>
        <v>265221.39999999997</v>
      </c>
      <c r="AA105" s="1326">
        <f t="shared" si="142"/>
        <v>3447878.1999999997</v>
      </c>
      <c r="AB105" s="1432">
        <v>1</v>
      </c>
      <c r="AC105" s="1319">
        <f t="shared" si="143"/>
        <v>3</v>
      </c>
      <c r="AD105" s="501"/>
      <c r="AE105" s="502">
        <f t="shared" si="144"/>
        <v>66140</v>
      </c>
      <c r="AF105" s="1269">
        <f t="shared" si="239"/>
        <v>4.01</v>
      </c>
      <c r="AG105" s="502"/>
      <c r="AH105" s="516">
        <f t="shared" si="145"/>
        <v>4.01</v>
      </c>
      <c r="AI105" s="498">
        <f t="shared" si="146"/>
        <v>265221.39999999997</v>
      </c>
      <c r="AJ105" s="498">
        <f t="shared" si="147"/>
        <v>0</v>
      </c>
      <c r="AK105" s="498">
        <f t="shared" si="148"/>
        <v>265221.39999999997</v>
      </c>
      <c r="AL105" s="1337">
        <f t="shared" si="149"/>
        <v>0</v>
      </c>
      <c r="AM105" s="497">
        <f t="shared" si="150"/>
        <v>265221.39999999997</v>
      </c>
      <c r="AN105" s="1326">
        <f t="shared" si="151"/>
        <v>3447878.1999999997</v>
      </c>
      <c r="AO105" s="1432">
        <v>1</v>
      </c>
      <c r="AP105" s="506">
        <f t="shared" si="152"/>
        <v>4</v>
      </c>
      <c r="AQ105" s="501"/>
      <c r="AR105" s="502">
        <f t="shared" si="153"/>
        <v>66140</v>
      </c>
      <c r="AS105" s="1269">
        <f t="shared" si="240"/>
        <v>4.01</v>
      </c>
      <c r="AT105" s="502"/>
      <c r="AU105" s="516">
        <f t="shared" si="154"/>
        <v>4.01</v>
      </c>
      <c r="AV105" s="498">
        <f t="shared" si="155"/>
        <v>265221.39999999997</v>
      </c>
      <c r="AW105" s="498">
        <f t="shared" si="156"/>
        <v>0</v>
      </c>
      <c r="AX105" s="498">
        <f t="shared" si="157"/>
        <v>265221.39999999997</v>
      </c>
      <c r="AY105" s="1337">
        <f t="shared" si="158"/>
        <v>0</v>
      </c>
      <c r="AZ105" s="497">
        <f t="shared" si="159"/>
        <v>265221.39999999997</v>
      </c>
      <c r="BA105" s="1326">
        <f t="shared" si="160"/>
        <v>3447878.1999999997</v>
      </c>
    </row>
    <row r="106" spans="1:53" s="499" customFormat="1" ht="22.5" customHeight="1" thickBot="1">
      <c r="A106" s="492"/>
      <c r="B106" s="1324" t="s">
        <v>1891</v>
      </c>
      <c r="C106" s="460" t="s">
        <v>589</v>
      </c>
      <c r="D106" s="494">
        <v>1</v>
      </c>
      <c r="E106" s="1319">
        <v>1</v>
      </c>
      <c r="F106" s="501"/>
      <c r="G106" s="502">
        <v>66140</v>
      </c>
      <c r="H106" s="502">
        <v>4.01</v>
      </c>
      <c r="I106" s="1325">
        <f t="shared" si="166"/>
        <v>265221.39999999997</v>
      </c>
      <c r="J106" s="503">
        <v>0</v>
      </c>
      <c r="K106" s="507">
        <f t="shared" si="161"/>
        <v>265221.39999999997</v>
      </c>
      <c r="L106" s="504"/>
      <c r="M106" s="505">
        <f t="shared" si="162"/>
        <v>265221.39999999997</v>
      </c>
      <c r="N106" s="1326">
        <f t="shared" si="135"/>
        <v>3447878.1999999997</v>
      </c>
      <c r="O106" s="1432">
        <v>1</v>
      </c>
      <c r="P106" s="1319">
        <f t="shared" si="167"/>
        <v>2</v>
      </c>
      <c r="Q106" s="501"/>
      <c r="R106" s="502">
        <f t="shared" si="136"/>
        <v>66140</v>
      </c>
      <c r="S106" s="1269">
        <f t="shared" si="238"/>
        <v>4.01</v>
      </c>
      <c r="T106" s="502"/>
      <c r="U106" s="516">
        <f t="shared" si="137"/>
        <v>4.01</v>
      </c>
      <c r="V106" s="498">
        <f t="shared" si="138"/>
        <v>265221.39999999997</v>
      </c>
      <c r="W106" s="498">
        <f t="shared" si="139"/>
        <v>0</v>
      </c>
      <c r="X106" s="498">
        <f t="shared" si="140"/>
        <v>265221.39999999997</v>
      </c>
      <c r="Y106" s="504">
        <f t="shared" si="132"/>
        <v>0</v>
      </c>
      <c r="Z106" s="497">
        <f t="shared" si="141"/>
        <v>265221.39999999997</v>
      </c>
      <c r="AA106" s="1326">
        <f t="shared" si="142"/>
        <v>3447878.1999999997</v>
      </c>
      <c r="AB106" s="1432">
        <v>1</v>
      </c>
      <c r="AC106" s="1319">
        <f t="shared" si="143"/>
        <v>3</v>
      </c>
      <c r="AD106" s="501"/>
      <c r="AE106" s="502">
        <f t="shared" si="144"/>
        <v>66140</v>
      </c>
      <c r="AF106" s="1269">
        <f t="shared" si="239"/>
        <v>4.01</v>
      </c>
      <c r="AG106" s="502"/>
      <c r="AH106" s="516">
        <f t="shared" si="145"/>
        <v>4.01</v>
      </c>
      <c r="AI106" s="498">
        <f t="shared" si="146"/>
        <v>265221.39999999997</v>
      </c>
      <c r="AJ106" s="498">
        <f t="shared" si="147"/>
        <v>0</v>
      </c>
      <c r="AK106" s="498">
        <f t="shared" si="148"/>
        <v>265221.39999999997</v>
      </c>
      <c r="AL106" s="1337">
        <f t="shared" si="149"/>
        <v>0</v>
      </c>
      <c r="AM106" s="497">
        <f t="shared" si="150"/>
        <v>265221.39999999997</v>
      </c>
      <c r="AN106" s="1326">
        <f t="shared" si="151"/>
        <v>3447878.1999999997</v>
      </c>
      <c r="AO106" s="1432">
        <v>1</v>
      </c>
      <c r="AP106" s="506">
        <f t="shared" si="152"/>
        <v>4</v>
      </c>
      <c r="AQ106" s="501"/>
      <c r="AR106" s="502">
        <f t="shared" si="153"/>
        <v>66140</v>
      </c>
      <c r="AS106" s="1269">
        <f t="shared" si="240"/>
        <v>4.01</v>
      </c>
      <c r="AT106" s="502"/>
      <c r="AU106" s="516">
        <f t="shared" si="154"/>
        <v>4.01</v>
      </c>
      <c r="AV106" s="498">
        <f t="shared" si="155"/>
        <v>265221.39999999997</v>
      </c>
      <c r="AW106" s="498">
        <f t="shared" si="156"/>
        <v>0</v>
      </c>
      <c r="AX106" s="498">
        <f t="shared" si="157"/>
        <v>265221.39999999997</v>
      </c>
      <c r="AY106" s="1337">
        <f t="shared" si="158"/>
        <v>0</v>
      </c>
      <c r="AZ106" s="497">
        <f t="shared" si="159"/>
        <v>265221.39999999997</v>
      </c>
      <c r="BA106" s="1326">
        <f t="shared" si="160"/>
        <v>3447878.1999999997</v>
      </c>
    </row>
    <row r="107" spans="1:53" s="499" customFormat="1" ht="22.5" customHeight="1" thickBot="1">
      <c r="A107" s="492"/>
      <c r="B107" s="1324" t="s">
        <v>2334</v>
      </c>
      <c r="C107" s="460" t="s">
        <v>589</v>
      </c>
      <c r="D107" s="494">
        <v>1</v>
      </c>
      <c r="E107" s="1319">
        <v>1</v>
      </c>
      <c r="F107" s="501"/>
      <c r="G107" s="502">
        <v>66140</v>
      </c>
      <c r="H107" s="502">
        <v>4.01</v>
      </c>
      <c r="I107" s="1325">
        <f t="shared" si="166"/>
        <v>265221.39999999997</v>
      </c>
      <c r="J107" s="503">
        <v>0</v>
      </c>
      <c r="K107" s="507">
        <f t="shared" si="161"/>
        <v>265221.39999999997</v>
      </c>
      <c r="L107" s="504"/>
      <c r="M107" s="505">
        <f t="shared" si="162"/>
        <v>265221.39999999997</v>
      </c>
      <c r="N107" s="1326">
        <f t="shared" si="135"/>
        <v>3447878.1999999997</v>
      </c>
      <c r="O107" s="1432">
        <v>1</v>
      </c>
      <c r="P107" s="1319">
        <f t="shared" si="167"/>
        <v>2</v>
      </c>
      <c r="Q107" s="501"/>
      <c r="R107" s="502">
        <f t="shared" si="136"/>
        <v>66140</v>
      </c>
      <c r="S107" s="1269">
        <f t="shared" si="238"/>
        <v>4.01</v>
      </c>
      <c r="T107" s="502"/>
      <c r="U107" s="516">
        <f t="shared" si="137"/>
        <v>4.01</v>
      </c>
      <c r="V107" s="498">
        <f t="shared" si="138"/>
        <v>265221.39999999997</v>
      </c>
      <c r="W107" s="498">
        <f t="shared" si="139"/>
        <v>0</v>
      </c>
      <c r="X107" s="498">
        <f t="shared" si="140"/>
        <v>265221.39999999997</v>
      </c>
      <c r="Y107" s="504">
        <f t="shared" si="132"/>
        <v>0</v>
      </c>
      <c r="Z107" s="497">
        <f t="shared" si="141"/>
        <v>265221.39999999997</v>
      </c>
      <c r="AA107" s="1326">
        <f t="shared" si="142"/>
        <v>3447878.1999999997</v>
      </c>
      <c r="AB107" s="1432">
        <v>1</v>
      </c>
      <c r="AC107" s="1319">
        <f t="shared" si="143"/>
        <v>3</v>
      </c>
      <c r="AD107" s="501"/>
      <c r="AE107" s="502">
        <f t="shared" si="144"/>
        <v>66140</v>
      </c>
      <c r="AF107" s="1269">
        <f t="shared" si="239"/>
        <v>4.01</v>
      </c>
      <c r="AG107" s="502"/>
      <c r="AH107" s="516">
        <f t="shared" si="145"/>
        <v>4.01</v>
      </c>
      <c r="AI107" s="498">
        <f t="shared" si="146"/>
        <v>265221.39999999997</v>
      </c>
      <c r="AJ107" s="498">
        <f t="shared" si="147"/>
        <v>0</v>
      </c>
      <c r="AK107" s="498">
        <f t="shared" si="148"/>
        <v>265221.39999999997</v>
      </c>
      <c r="AL107" s="1337">
        <f t="shared" si="149"/>
        <v>0</v>
      </c>
      <c r="AM107" s="497">
        <f t="shared" si="150"/>
        <v>265221.39999999997</v>
      </c>
      <c r="AN107" s="1326">
        <f t="shared" si="151"/>
        <v>3447878.1999999997</v>
      </c>
      <c r="AO107" s="1432">
        <v>1</v>
      </c>
      <c r="AP107" s="506">
        <f t="shared" si="152"/>
        <v>4</v>
      </c>
      <c r="AQ107" s="501"/>
      <c r="AR107" s="502">
        <f t="shared" si="153"/>
        <v>66140</v>
      </c>
      <c r="AS107" s="1269">
        <f t="shared" si="240"/>
        <v>4.01</v>
      </c>
      <c r="AT107" s="502"/>
      <c r="AU107" s="516">
        <f t="shared" si="154"/>
        <v>4.01</v>
      </c>
      <c r="AV107" s="498">
        <f t="shared" si="155"/>
        <v>265221.39999999997</v>
      </c>
      <c r="AW107" s="498">
        <f t="shared" si="156"/>
        <v>0</v>
      </c>
      <c r="AX107" s="498">
        <f t="shared" si="157"/>
        <v>265221.39999999997</v>
      </c>
      <c r="AY107" s="1337">
        <f t="shared" si="158"/>
        <v>0</v>
      </c>
      <c r="AZ107" s="497">
        <f t="shared" si="159"/>
        <v>265221.39999999997</v>
      </c>
      <c r="BA107" s="1326">
        <f t="shared" si="160"/>
        <v>3447878.1999999997</v>
      </c>
    </row>
    <row r="108" spans="1:53" s="499" customFormat="1" ht="22.5" customHeight="1" thickBot="1">
      <c r="A108" s="492"/>
      <c r="B108" s="1324" t="s">
        <v>2335</v>
      </c>
      <c r="C108" s="460" t="s">
        <v>589</v>
      </c>
      <c r="D108" s="494">
        <v>1</v>
      </c>
      <c r="E108" s="1319">
        <v>1</v>
      </c>
      <c r="F108" s="501"/>
      <c r="G108" s="502">
        <v>66140</v>
      </c>
      <c r="H108" s="502">
        <v>4.01</v>
      </c>
      <c r="I108" s="1325">
        <f t="shared" si="166"/>
        <v>265221.39999999997</v>
      </c>
      <c r="J108" s="503">
        <v>0</v>
      </c>
      <c r="K108" s="507">
        <f t="shared" si="161"/>
        <v>265221.39999999997</v>
      </c>
      <c r="L108" s="504"/>
      <c r="M108" s="505">
        <f t="shared" si="162"/>
        <v>265221.39999999997</v>
      </c>
      <c r="N108" s="1326">
        <f t="shared" si="135"/>
        <v>3447878.1999999997</v>
      </c>
      <c r="O108" s="1432">
        <v>1</v>
      </c>
      <c r="P108" s="1319">
        <f t="shared" si="167"/>
        <v>2</v>
      </c>
      <c r="Q108" s="501"/>
      <c r="R108" s="502">
        <f t="shared" si="136"/>
        <v>66140</v>
      </c>
      <c r="S108" s="1269">
        <f t="shared" si="238"/>
        <v>4.01</v>
      </c>
      <c r="T108" s="502"/>
      <c r="U108" s="516">
        <f t="shared" si="137"/>
        <v>4.01</v>
      </c>
      <c r="V108" s="498">
        <f t="shared" si="138"/>
        <v>265221.39999999997</v>
      </c>
      <c r="W108" s="498">
        <f t="shared" si="139"/>
        <v>0</v>
      </c>
      <c r="X108" s="498">
        <f t="shared" si="140"/>
        <v>265221.39999999997</v>
      </c>
      <c r="Y108" s="504">
        <f t="shared" si="132"/>
        <v>0</v>
      </c>
      <c r="Z108" s="497">
        <f t="shared" si="141"/>
        <v>265221.39999999997</v>
      </c>
      <c r="AA108" s="1326">
        <f t="shared" si="142"/>
        <v>3447878.1999999997</v>
      </c>
      <c r="AB108" s="1432">
        <v>1</v>
      </c>
      <c r="AC108" s="1319">
        <f t="shared" si="143"/>
        <v>3</v>
      </c>
      <c r="AD108" s="501"/>
      <c r="AE108" s="502">
        <f t="shared" si="144"/>
        <v>66140</v>
      </c>
      <c r="AF108" s="1269">
        <f t="shared" si="239"/>
        <v>4.01</v>
      </c>
      <c r="AG108" s="502"/>
      <c r="AH108" s="516">
        <f t="shared" si="145"/>
        <v>4.01</v>
      </c>
      <c r="AI108" s="498">
        <f t="shared" si="146"/>
        <v>265221.39999999997</v>
      </c>
      <c r="AJ108" s="498">
        <f t="shared" si="147"/>
        <v>0</v>
      </c>
      <c r="AK108" s="498">
        <f t="shared" si="148"/>
        <v>265221.39999999997</v>
      </c>
      <c r="AL108" s="1337">
        <f t="shared" si="149"/>
        <v>0</v>
      </c>
      <c r="AM108" s="497">
        <f t="shared" si="150"/>
        <v>265221.39999999997</v>
      </c>
      <c r="AN108" s="1326">
        <f t="shared" si="151"/>
        <v>3447878.1999999997</v>
      </c>
      <c r="AO108" s="1432">
        <v>1</v>
      </c>
      <c r="AP108" s="506">
        <f t="shared" si="152"/>
        <v>4</v>
      </c>
      <c r="AQ108" s="501"/>
      <c r="AR108" s="502">
        <f t="shared" si="153"/>
        <v>66140</v>
      </c>
      <c r="AS108" s="1269">
        <f t="shared" si="240"/>
        <v>4.01</v>
      </c>
      <c r="AT108" s="502"/>
      <c r="AU108" s="516">
        <f t="shared" si="154"/>
        <v>4.01</v>
      </c>
      <c r="AV108" s="498">
        <f t="shared" si="155"/>
        <v>265221.39999999997</v>
      </c>
      <c r="AW108" s="498">
        <f t="shared" si="156"/>
        <v>0</v>
      </c>
      <c r="AX108" s="498">
        <f t="shared" si="157"/>
        <v>265221.39999999997</v>
      </c>
      <c r="AY108" s="1337">
        <f t="shared" si="158"/>
        <v>0</v>
      </c>
      <c r="AZ108" s="497">
        <f t="shared" si="159"/>
        <v>265221.39999999997</v>
      </c>
      <c r="BA108" s="1326">
        <f t="shared" si="160"/>
        <v>3447878.1999999997</v>
      </c>
    </row>
    <row r="109" spans="1:53" s="499" customFormat="1" ht="22.5" customHeight="1" thickBot="1">
      <c r="A109" s="492"/>
      <c r="B109" s="1324" t="s">
        <v>2336</v>
      </c>
      <c r="C109" s="460" t="s">
        <v>589</v>
      </c>
      <c r="D109" s="494">
        <v>1</v>
      </c>
      <c r="E109" s="1319">
        <v>1</v>
      </c>
      <c r="F109" s="501"/>
      <c r="G109" s="502">
        <v>66140</v>
      </c>
      <c r="H109" s="502">
        <v>4.01</v>
      </c>
      <c r="I109" s="1325">
        <f t="shared" si="166"/>
        <v>265221.39999999997</v>
      </c>
      <c r="J109" s="503">
        <v>0</v>
      </c>
      <c r="K109" s="507">
        <f t="shared" si="161"/>
        <v>265221.39999999997</v>
      </c>
      <c r="L109" s="504"/>
      <c r="M109" s="505">
        <f t="shared" si="162"/>
        <v>265221.39999999997</v>
      </c>
      <c r="N109" s="1326">
        <f t="shared" si="135"/>
        <v>3447878.1999999997</v>
      </c>
      <c r="O109" s="1432">
        <v>1</v>
      </c>
      <c r="P109" s="1319">
        <f t="shared" si="167"/>
        <v>2</v>
      </c>
      <c r="Q109" s="501"/>
      <c r="R109" s="502">
        <f t="shared" si="136"/>
        <v>66140</v>
      </c>
      <c r="S109" s="1269">
        <f t="shared" si="238"/>
        <v>4.01</v>
      </c>
      <c r="T109" s="502"/>
      <c r="U109" s="516">
        <f t="shared" si="137"/>
        <v>4.01</v>
      </c>
      <c r="V109" s="498">
        <f t="shared" si="138"/>
        <v>265221.39999999997</v>
      </c>
      <c r="W109" s="498">
        <f t="shared" si="139"/>
        <v>0</v>
      </c>
      <c r="X109" s="498">
        <f t="shared" si="140"/>
        <v>265221.39999999997</v>
      </c>
      <c r="Y109" s="504">
        <f t="shared" si="132"/>
        <v>0</v>
      </c>
      <c r="Z109" s="497">
        <f t="shared" si="141"/>
        <v>265221.39999999997</v>
      </c>
      <c r="AA109" s="1326">
        <f t="shared" si="142"/>
        <v>3447878.1999999997</v>
      </c>
      <c r="AB109" s="1432">
        <v>1</v>
      </c>
      <c r="AC109" s="1319">
        <f t="shared" si="143"/>
        <v>3</v>
      </c>
      <c r="AD109" s="501"/>
      <c r="AE109" s="502">
        <f t="shared" si="144"/>
        <v>66140</v>
      </c>
      <c r="AF109" s="1269">
        <f t="shared" si="239"/>
        <v>4.01</v>
      </c>
      <c r="AG109" s="502"/>
      <c r="AH109" s="516">
        <f t="shared" si="145"/>
        <v>4.01</v>
      </c>
      <c r="AI109" s="498">
        <f t="shared" si="146"/>
        <v>265221.39999999997</v>
      </c>
      <c r="AJ109" s="498">
        <f t="shared" si="147"/>
        <v>0</v>
      </c>
      <c r="AK109" s="498">
        <f t="shared" si="148"/>
        <v>265221.39999999997</v>
      </c>
      <c r="AL109" s="1337">
        <f t="shared" si="149"/>
        <v>0</v>
      </c>
      <c r="AM109" s="497">
        <f t="shared" si="150"/>
        <v>265221.39999999997</v>
      </c>
      <c r="AN109" s="1326">
        <f t="shared" si="151"/>
        <v>3447878.1999999997</v>
      </c>
      <c r="AO109" s="1432">
        <v>1</v>
      </c>
      <c r="AP109" s="506">
        <f t="shared" si="152"/>
        <v>4</v>
      </c>
      <c r="AQ109" s="501"/>
      <c r="AR109" s="502">
        <f t="shared" si="153"/>
        <v>66140</v>
      </c>
      <c r="AS109" s="1269">
        <f t="shared" si="240"/>
        <v>4.01</v>
      </c>
      <c r="AT109" s="502"/>
      <c r="AU109" s="516">
        <f t="shared" si="154"/>
        <v>4.01</v>
      </c>
      <c r="AV109" s="498">
        <f t="shared" si="155"/>
        <v>265221.39999999997</v>
      </c>
      <c r="AW109" s="498">
        <f t="shared" si="156"/>
        <v>0</v>
      </c>
      <c r="AX109" s="498">
        <f t="shared" si="157"/>
        <v>265221.39999999997</v>
      </c>
      <c r="AY109" s="1337">
        <f t="shared" si="158"/>
        <v>0</v>
      </c>
      <c r="AZ109" s="497">
        <f t="shared" si="159"/>
        <v>265221.39999999997</v>
      </c>
      <c r="BA109" s="1326">
        <f t="shared" si="160"/>
        <v>3447878.1999999997</v>
      </c>
    </row>
    <row r="110" spans="1:53" s="499" customFormat="1" ht="22.5" customHeight="1" thickBot="1">
      <c r="A110" s="492"/>
      <c r="B110" s="1324" t="s">
        <v>2337</v>
      </c>
      <c r="C110" s="460" t="s">
        <v>589</v>
      </c>
      <c r="D110" s="494">
        <v>1</v>
      </c>
      <c r="E110" s="1319">
        <v>1</v>
      </c>
      <c r="F110" s="501"/>
      <c r="G110" s="502">
        <v>66140</v>
      </c>
      <c r="H110" s="502">
        <v>4.01</v>
      </c>
      <c r="I110" s="1325">
        <f t="shared" si="166"/>
        <v>265221.39999999997</v>
      </c>
      <c r="J110" s="503">
        <v>0</v>
      </c>
      <c r="K110" s="507">
        <f t="shared" si="161"/>
        <v>265221.39999999997</v>
      </c>
      <c r="L110" s="504"/>
      <c r="M110" s="505">
        <f t="shared" si="162"/>
        <v>265221.39999999997</v>
      </c>
      <c r="N110" s="1326">
        <f t="shared" si="135"/>
        <v>3447878.1999999997</v>
      </c>
      <c r="O110" s="1432">
        <v>1</v>
      </c>
      <c r="P110" s="1319">
        <f t="shared" si="167"/>
        <v>2</v>
      </c>
      <c r="Q110" s="501"/>
      <c r="R110" s="502">
        <f t="shared" si="136"/>
        <v>66140</v>
      </c>
      <c r="S110" s="1269">
        <f t="shared" si="238"/>
        <v>4.01</v>
      </c>
      <c r="T110" s="502"/>
      <c r="U110" s="516">
        <f t="shared" si="137"/>
        <v>4.01</v>
      </c>
      <c r="V110" s="498">
        <f t="shared" si="138"/>
        <v>265221.39999999997</v>
      </c>
      <c r="W110" s="498">
        <f t="shared" si="139"/>
        <v>0</v>
      </c>
      <c r="X110" s="498">
        <f t="shared" si="140"/>
        <v>265221.39999999997</v>
      </c>
      <c r="Y110" s="504">
        <f t="shared" si="132"/>
        <v>0</v>
      </c>
      <c r="Z110" s="497">
        <f t="shared" si="141"/>
        <v>265221.39999999997</v>
      </c>
      <c r="AA110" s="1326">
        <f t="shared" si="142"/>
        <v>3447878.1999999997</v>
      </c>
      <c r="AB110" s="1432">
        <v>1</v>
      </c>
      <c r="AC110" s="1319">
        <f t="shared" si="143"/>
        <v>3</v>
      </c>
      <c r="AD110" s="501"/>
      <c r="AE110" s="502">
        <f t="shared" si="144"/>
        <v>66140</v>
      </c>
      <c r="AF110" s="1269">
        <f t="shared" si="239"/>
        <v>4.01</v>
      </c>
      <c r="AG110" s="502"/>
      <c r="AH110" s="516">
        <f t="shared" si="145"/>
        <v>4.01</v>
      </c>
      <c r="AI110" s="498">
        <f t="shared" si="146"/>
        <v>265221.39999999997</v>
      </c>
      <c r="AJ110" s="498">
        <f t="shared" si="147"/>
        <v>0</v>
      </c>
      <c r="AK110" s="498">
        <f t="shared" si="148"/>
        <v>265221.39999999997</v>
      </c>
      <c r="AL110" s="1337">
        <f t="shared" si="149"/>
        <v>0</v>
      </c>
      <c r="AM110" s="497">
        <f t="shared" si="150"/>
        <v>265221.39999999997</v>
      </c>
      <c r="AN110" s="1326">
        <f t="shared" si="151"/>
        <v>3447878.1999999997</v>
      </c>
      <c r="AO110" s="1432">
        <v>1</v>
      </c>
      <c r="AP110" s="506">
        <f t="shared" si="152"/>
        <v>4</v>
      </c>
      <c r="AQ110" s="501"/>
      <c r="AR110" s="502">
        <f t="shared" si="153"/>
        <v>66140</v>
      </c>
      <c r="AS110" s="1269">
        <f t="shared" si="240"/>
        <v>4.01</v>
      </c>
      <c r="AT110" s="502"/>
      <c r="AU110" s="516">
        <f t="shared" si="154"/>
        <v>4.01</v>
      </c>
      <c r="AV110" s="498">
        <f t="shared" si="155"/>
        <v>265221.39999999997</v>
      </c>
      <c r="AW110" s="498">
        <f t="shared" si="156"/>
        <v>0</v>
      </c>
      <c r="AX110" s="498">
        <f t="shared" si="157"/>
        <v>265221.39999999997</v>
      </c>
      <c r="AY110" s="1337">
        <f t="shared" si="158"/>
        <v>0</v>
      </c>
      <c r="AZ110" s="497">
        <f t="shared" si="159"/>
        <v>265221.39999999997</v>
      </c>
      <c r="BA110" s="1326">
        <f t="shared" si="160"/>
        <v>3447878.1999999997</v>
      </c>
    </row>
    <row r="111" spans="1:53" s="499" customFormat="1" ht="22.5" customHeight="1" thickBot="1">
      <c r="A111" s="492"/>
      <c r="B111" s="1324" t="s">
        <v>2338</v>
      </c>
      <c r="C111" s="460" t="s">
        <v>589</v>
      </c>
      <c r="D111" s="494">
        <v>1</v>
      </c>
      <c r="E111" s="1319">
        <v>1</v>
      </c>
      <c r="F111" s="501"/>
      <c r="G111" s="502">
        <v>66140</v>
      </c>
      <c r="H111" s="502">
        <v>4.01</v>
      </c>
      <c r="I111" s="1325">
        <f t="shared" si="166"/>
        <v>265221.39999999997</v>
      </c>
      <c r="J111" s="503">
        <v>0</v>
      </c>
      <c r="K111" s="507">
        <f t="shared" si="161"/>
        <v>265221.39999999997</v>
      </c>
      <c r="L111" s="504"/>
      <c r="M111" s="505">
        <f t="shared" si="162"/>
        <v>265221.39999999997</v>
      </c>
      <c r="N111" s="1326">
        <f t="shared" si="135"/>
        <v>3447878.1999999997</v>
      </c>
      <c r="O111" s="1432">
        <v>1</v>
      </c>
      <c r="P111" s="1319">
        <f t="shared" si="167"/>
        <v>2</v>
      </c>
      <c r="Q111" s="501"/>
      <c r="R111" s="502">
        <f t="shared" si="136"/>
        <v>66140</v>
      </c>
      <c r="S111" s="1269">
        <f t="shared" si="238"/>
        <v>4.01</v>
      </c>
      <c r="T111" s="502"/>
      <c r="U111" s="516">
        <f t="shared" si="137"/>
        <v>4.01</v>
      </c>
      <c r="V111" s="498">
        <f t="shared" si="138"/>
        <v>265221.39999999997</v>
      </c>
      <c r="W111" s="498">
        <f t="shared" si="139"/>
        <v>0</v>
      </c>
      <c r="X111" s="498">
        <f t="shared" si="140"/>
        <v>265221.39999999997</v>
      </c>
      <c r="Y111" s="504">
        <f t="shared" si="132"/>
        <v>0</v>
      </c>
      <c r="Z111" s="497">
        <f t="shared" si="141"/>
        <v>265221.39999999997</v>
      </c>
      <c r="AA111" s="1326">
        <f t="shared" si="142"/>
        <v>3447878.1999999997</v>
      </c>
      <c r="AB111" s="1432">
        <v>1</v>
      </c>
      <c r="AC111" s="1319">
        <f t="shared" si="143"/>
        <v>3</v>
      </c>
      <c r="AD111" s="501"/>
      <c r="AE111" s="502">
        <f t="shared" si="144"/>
        <v>66140</v>
      </c>
      <c r="AF111" s="1269">
        <f t="shared" si="239"/>
        <v>4.01</v>
      </c>
      <c r="AG111" s="502"/>
      <c r="AH111" s="516">
        <f t="shared" si="145"/>
        <v>4.01</v>
      </c>
      <c r="AI111" s="498">
        <f t="shared" si="146"/>
        <v>265221.39999999997</v>
      </c>
      <c r="AJ111" s="498">
        <f t="shared" si="147"/>
        <v>0</v>
      </c>
      <c r="AK111" s="498">
        <f t="shared" si="148"/>
        <v>265221.39999999997</v>
      </c>
      <c r="AL111" s="1337">
        <f t="shared" si="149"/>
        <v>0</v>
      </c>
      <c r="AM111" s="497">
        <f t="shared" si="150"/>
        <v>265221.39999999997</v>
      </c>
      <c r="AN111" s="1326">
        <f t="shared" si="151"/>
        <v>3447878.1999999997</v>
      </c>
      <c r="AO111" s="1432">
        <v>1</v>
      </c>
      <c r="AP111" s="506">
        <f t="shared" si="152"/>
        <v>4</v>
      </c>
      <c r="AQ111" s="501"/>
      <c r="AR111" s="502">
        <f t="shared" si="153"/>
        <v>66140</v>
      </c>
      <c r="AS111" s="1269">
        <f t="shared" si="240"/>
        <v>4.01</v>
      </c>
      <c r="AT111" s="502"/>
      <c r="AU111" s="516">
        <f t="shared" si="154"/>
        <v>4.01</v>
      </c>
      <c r="AV111" s="498">
        <f t="shared" si="155"/>
        <v>265221.39999999997</v>
      </c>
      <c r="AW111" s="498">
        <f t="shared" si="156"/>
        <v>0</v>
      </c>
      <c r="AX111" s="498">
        <f t="shared" si="157"/>
        <v>265221.39999999997</v>
      </c>
      <c r="AY111" s="1337">
        <f t="shared" si="158"/>
        <v>0</v>
      </c>
      <c r="AZ111" s="497">
        <f t="shared" si="159"/>
        <v>265221.39999999997</v>
      </c>
      <c r="BA111" s="1326">
        <f t="shared" si="160"/>
        <v>3447878.1999999997</v>
      </c>
    </row>
    <row r="112" spans="1:53" s="499" customFormat="1" ht="22.5" customHeight="1" thickBot="1">
      <c r="A112" s="492"/>
      <c r="B112" s="1324" t="s">
        <v>2339</v>
      </c>
      <c r="C112" s="460" t="s">
        <v>589</v>
      </c>
      <c r="D112" s="494">
        <v>1</v>
      </c>
      <c r="E112" s="1319">
        <v>1</v>
      </c>
      <c r="F112" s="501"/>
      <c r="G112" s="502">
        <v>66140</v>
      </c>
      <c r="H112" s="502">
        <v>4.01</v>
      </c>
      <c r="I112" s="1325">
        <f t="shared" si="166"/>
        <v>265221.39999999997</v>
      </c>
      <c r="J112" s="503">
        <v>0</v>
      </c>
      <c r="K112" s="507">
        <f t="shared" si="161"/>
        <v>265221.39999999997</v>
      </c>
      <c r="L112" s="504"/>
      <c r="M112" s="505">
        <f t="shared" si="162"/>
        <v>265221.39999999997</v>
      </c>
      <c r="N112" s="1326">
        <f t="shared" si="135"/>
        <v>3447878.1999999997</v>
      </c>
      <c r="O112" s="1432">
        <v>1</v>
      </c>
      <c r="P112" s="1319">
        <f t="shared" si="167"/>
        <v>2</v>
      </c>
      <c r="Q112" s="501"/>
      <c r="R112" s="502">
        <f t="shared" si="136"/>
        <v>66140</v>
      </c>
      <c r="S112" s="1269">
        <f t="shared" si="238"/>
        <v>4.01</v>
      </c>
      <c r="T112" s="502"/>
      <c r="U112" s="516">
        <f t="shared" si="137"/>
        <v>4.01</v>
      </c>
      <c r="V112" s="498">
        <f t="shared" si="138"/>
        <v>265221.39999999997</v>
      </c>
      <c r="W112" s="498">
        <f t="shared" si="139"/>
        <v>0</v>
      </c>
      <c r="X112" s="498">
        <f t="shared" si="140"/>
        <v>265221.39999999997</v>
      </c>
      <c r="Y112" s="504">
        <f t="shared" si="132"/>
        <v>0</v>
      </c>
      <c r="Z112" s="497">
        <f t="shared" si="141"/>
        <v>265221.39999999997</v>
      </c>
      <c r="AA112" s="1326">
        <f t="shared" si="142"/>
        <v>3447878.1999999997</v>
      </c>
      <c r="AB112" s="1432">
        <v>1</v>
      </c>
      <c r="AC112" s="1319">
        <f t="shared" si="143"/>
        <v>3</v>
      </c>
      <c r="AD112" s="501"/>
      <c r="AE112" s="502">
        <f t="shared" si="144"/>
        <v>66140</v>
      </c>
      <c r="AF112" s="1269">
        <f t="shared" si="239"/>
        <v>4.01</v>
      </c>
      <c r="AG112" s="502"/>
      <c r="AH112" s="516">
        <f t="shared" si="145"/>
        <v>4.01</v>
      </c>
      <c r="AI112" s="498">
        <f t="shared" si="146"/>
        <v>265221.39999999997</v>
      </c>
      <c r="AJ112" s="498">
        <f t="shared" si="147"/>
        <v>0</v>
      </c>
      <c r="AK112" s="498">
        <f t="shared" si="148"/>
        <v>265221.39999999997</v>
      </c>
      <c r="AL112" s="1337">
        <f t="shared" si="149"/>
        <v>0</v>
      </c>
      <c r="AM112" s="497">
        <f t="shared" si="150"/>
        <v>265221.39999999997</v>
      </c>
      <c r="AN112" s="1326">
        <f t="shared" si="151"/>
        <v>3447878.1999999997</v>
      </c>
      <c r="AO112" s="1432">
        <v>1</v>
      </c>
      <c r="AP112" s="506">
        <f t="shared" si="152"/>
        <v>4</v>
      </c>
      <c r="AQ112" s="501"/>
      <c r="AR112" s="502">
        <f t="shared" si="153"/>
        <v>66140</v>
      </c>
      <c r="AS112" s="1269">
        <f t="shared" si="240"/>
        <v>4.01</v>
      </c>
      <c r="AT112" s="502"/>
      <c r="AU112" s="516">
        <f t="shared" si="154"/>
        <v>4.01</v>
      </c>
      <c r="AV112" s="498">
        <f t="shared" si="155"/>
        <v>265221.39999999997</v>
      </c>
      <c r="AW112" s="498">
        <f t="shared" si="156"/>
        <v>0</v>
      </c>
      <c r="AX112" s="498">
        <f t="shared" si="157"/>
        <v>265221.39999999997</v>
      </c>
      <c r="AY112" s="1337">
        <f t="shared" si="158"/>
        <v>0</v>
      </c>
      <c r="AZ112" s="497">
        <f t="shared" si="159"/>
        <v>265221.39999999997</v>
      </c>
      <c r="BA112" s="1326">
        <f t="shared" si="160"/>
        <v>3447878.1999999997</v>
      </c>
    </row>
    <row r="113" spans="1:53" s="499" customFormat="1" ht="22.5" customHeight="1" thickBot="1">
      <c r="A113" s="492"/>
      <c r="B113" s="1324" t="s">
        <v>900</v>
      </c>
      <c r="C113" s="460" t="s">
        <v>589</v>
      </c>
      <c r="D113" s="494">
        <v>1</v>
      </c>
      <c r="E113" s="1319">
        <v>1</v>
      </c>
      <c r="F113" s="501"/>
      <c r="G113" s="502">
        <v>66140</v>
      </c>
      <c r="H113" s="502">
        <v>4.01</v>
      </c>
      <c r="I113" s="1325">
        <f t="shared" si="166"/>
        <v>265221.39999999997</v>
      </c>
      <c r="J113" s="503">
        <v>0</v>
      </c>
      <c r="K113" s="507">
        <f t="shared" si="161"/>
        <v>265221.39999999997</v>
      </c>
      <c r="L113" s="504"/>
      <c r="M113" s="505">
        <f t="shared" si="162"/>
        <v>265221.39999999997</v>
      </c>
      <c r="N113" s="1326">
        <f t="shared" si="135"/>
        <v>3447878.1999999997</v>
      </c>
      <c r="O113" s="1432">
        <v>1</v>
      </c>
      <c r="P113" s="1319">
        <f t="shared" si="167"/>
        <v>2</v>
      </c>
      <c r="Q113" s="501"/>
      <c r="R113" s="502">
        <f t="shared" si="136"/>
        <v>66140</v>
      </c>
      <c r="S113" s="1269">
        <f t="shared" si="238"/>
        <v>4.01</v>
      </c>
      <c r="T113" s="502"/>
      <c r="U113" s="516">
        <f t="shared" si="137"/>
        <v>4.01</v>
      </c>
      <c r="V113" s="498">
        <f t="shared" si="138"/>
        <v>265221.39999999997</v>
      </c>
      <c r="W113" s="498">
        <f t="shared" si="139"/>
        <v>0</v>
      </c>
      <c r="X113" s="498">
        <f t="shared" si="140"/>
        <v>265221.39999999997</v>
      </c>
      <c r="Y113" s="504">
        <f t="shared" si="132"/>
        <v>0</v>
      </c>
      <c r="Z113" s="497">
        <f t="shared" si="141"/>
        <v>265221.39999999997</v>
      </c>
      <c r="AA113" s="1326">
        <f t="shared" si="142"/>
        <v>3447878.1999999997</v>
      </c>
      <c r="AB113" s="1432">
        <v>1</v>
      </c>
      <c r="AC113" s="1319">
        <f t="shared" si="143"/>
        <v>3</v>
      </c>
      <c r="AD113" s="501"/>
      <c r="AE113" s="502">
        <f t="shared" si="144"/>
        <v>66140</v>
      </c>
      <c r="AF113" s="1269">
        <f t="shared" si="239"/>
        <v>4.01</v>
      </c>
      <c r="AG113" s="502"/>
      <c r="AH113" s="516">
        <f t="shared" si="145"/>
        <v>4.01</v>
      </c>
      <c r="AI113" s="498">
        <f t="shared" si="146"/>
        <v>265221.39999999997</v>
      </c>
      <c r="AJ113" s="498">
        <f t="shared" si="147"/>
        <v>0</v>
      </c>
      <c r="AK113" s="498">
        <f t="shared" si="148"/>
        <v>265221.39999999997</v>
      </c>
      <c r="AL113" s="1337">
        <f t="shared" si="149"/>
        <v>0</v>
      </c>
      <c r="AM113" s="497">
        <f t="shared" si="150"/>
        <v>265221.39999999997</v>
      </c>
      <c r="AN113" s="1326">
        <f t="shared" si="151"/>
        <v>3447878.1999999997</v>
      </c>
      <c r="AO113" s="1432">
        <v>1</v>
      </c>
      <c r="AP113" s="506">
        <f t="shared" si="152"/>
        <v>4</v>
      </c>
      <c r="AQ113" s="501"/>
      <c r="AR113" s="502">
        <f t="shared" si="153"/>
        <v>66140</v>
      </c>
      <c r="AS113" s="1269">
        <f t="shared" si="240"/>
        <v>4.01</v>
      </c>
      <c r="AT113" s="502"/>
      <c r="AU113" s="516">
        <f t="shared" si="154"/>
        <v>4.01</v>
      </c>
      <c r="AV113" s="498">
        <f t="shared" si="155"/>
        <v>265221.39999999997</v>
      </c>
      <c r="AW113" s="498">
        <f t="shared" si="156"/>
        <v>0</v>
      </c>
      <c r="AX113" s="498">
        <f t="shared" si="157"/>
        <v>265221.39999999997</v>
      </c>
      <c r="AY113" s="1337">
        <f t="shared" si="158"/>
        <v>0</v>
      </c>
      <c r="AZ113" s="497">
        <f t="shared" si="159"/>
        <v>265221.39999999997</v>
      </c>
      <c r="BA113" s="1326">
        <f t="shared" si="160"/>
        <v>3447878.1999999997</v>
      </c>
    </row>
    <row r="114" spans="1:53" s="499" customFormat="1" ht="22.5" customHeight="1" thickBot="1">
      <c r="A114" s="492"/>
      <c r="B114" s="1324" t="s">
        <v>1716</v>
      </c>
      <c r="C114" s="460" t="s">
        <v>589</v>
      </c>
      <c r="D114" s="494">
        <v>1</v>
      </c>
      <c r="E114" s="1319">
        <v>1</v>
      </c>
      <c r="F114" s="501"/>
      <c r="G114" s="502">
        <v>66140</v>
      </c>
      <c r="H114" s="502">
        <v>4.01</v>
      </c>
      <c r="I114" s="1325">
        <f t="shared" si="166"/>
        <v>265221.39999999997</v>
      </c>
      <c r="J114" s="503">
        <v>0</v>
      </c>
      <c r="K114" s="507">
        <f t="shared" si="161"/>
        <v>265221.39999999997</v>
      </c>
      <c r="L114" s="504"/>
      <c r="M114" s="505">
        <f t="shared" si="162"/>
        <v>265221.39999999997</v>
      </c>
      <c r="N114" s="1326">
        <f t="shared" si="135"/>
        <v>3447878.1999999997</v>
      </c>
      <c r="O114" s="1432">
        <v>1</v>
      </c>
      <c r="P114" s="1319">
        <f t="shared" si="167"/>
        <v>2</v>
      </c>
      <c r="Q114" s="501"/>
      <c r="R114" s="502">
        <f t="shared" si="136"/>
        <v>66140</v>
      </c>
      <c r="S114" s="1269">
        <f t="shared" si="238"/>
        <v>4.01</v>
      </c>
      <c r="T114" s="502"/>
      <c r="U114" s="516">
        <f t="shared" si="137"/>
        <v>4.01</v>
      </c>
      <c r="V114" s="498">
        <f t="shared" si="138"/>
        <v>265221.39999999997</v>
      </c>
      <c r="W114" s="498">
        <f t="shared" si="139"/>
        <v>0</v>
      </c>
      <c r="X114" s="498">
        <f t="shared" si="140"/>
        <v>265221.39999999997</v>
      </c>
      <c r="Y114" s="504">
        <f t="shared" si="132"/>
        <v>0</v>
      </c>
      <c r="Z114" s="497">
        <f t="shared" si="141"/>
        <v>265221.39999999997</v>
      </c>
      <c r="AA114" s="1326">
        <f t="shared" si="142"/>
        <v>3447878.1999999997</v>
      </c>
      <c r="AB114" s="1432">
        <v>1</v>
      </c>
      <c r="AC114" s="1319">
        <f t="shared" si="143"/>
        <v>3</v>
      </c>
      <c r="AD114" s="501"/>
      <c r="AE114" s="502">
        <f t="shared" si="144"/>
        <v>66140</v>
      </c>
      <c r="AF114" s="1269">
        <f t="shared" si="239"/>
        <v>4.01</v>
      </c>
      <c r="AG114" s="502"/>
      <c r="AH114" s="516">
        <f t="shared" si="145"/>
        <v>4.01</v>
      </c>
      <c r="AI114" s="498">
        <f t="shared" si="146"/>
        <v>265221.39999999997</v>
      </c>
      <c r="AJ114" s="498">
        <f t="shared" si="147"/>
        <v>0</v>
      </c>
      <c r="AK114" s="498">
        <f t="shared" si="148"/>
        <v>265221.39999999997</v>
      </c>
      <c r="AL114" s="1337">
        <f t="shared" si="149"/>
        <v>0</v>
      </c>
      <c r="AM114" s="497">
        <f t="shared" si="150"/>
        <v>265221.39999999997</v>
      </c>
      <c r="AN114" s="1326">
        <f t="shared" si="151"/>
        <v>3447878.1999999997</v>
      </c>
      <c r="AO114" s="1432">
        <v>1</v>
      </c>
      <c r="AP114" s="506">
        <f t="shared" si="152"/>
        <v>4</v>
      </c>
      <c r="AQ114" s="501"/>
      <c r="AR114" s="502">
        <f t="shared" si="153"/>
        <v>66140</v>
      </c>
      <c r="AS114" s="1269">
        <f t="shared" si="240"/>
        <v>4.01</v>
      </c>
      <c r="AT114" s="502"/>
      <c r="AU114" s="516">
        <f t="shared" si="154"/>
        <v>4.01</v>
      </c>
      <c r="AV114" s="498">
        <f t="shared" si="155"/>
        <v>265221.39999999997</v>
      </c>
      <c r="AW114" s="498">
        <f t="shared" si="156"/>
        <v>0</v>
      </c>
      <c r="AX114" s="498">
        <f t="shared" si="157"/>
        <v>265221.39999999997</v>
      </c>
      <c r="AY114" s="1337">
        <f t="shared" si="158"/>
        <v>0</v>
      </c>
      <c r="AZ114" s="497">
        <f t="shared" si="159"/>
        <v>265221.39999999997</v>
      </c>
      <c r="BA114" s="1326">
        <f t="shared" si="160"/>
        <v>3447878.1999999997</v>
      </c>
    </row>
    <row r="115" spans="1:53" s="499" customFormat="1" ht="22.5" customHeight="1" thickBot="1">
      <c r="A115" s="492"/>
      <c r="B115" s="1324" t="s">
        <v>2340</v>
      </c>
      <c r="C115" s="460" t="s">
        <v>589</v>
      </c>
      <c r="D115" s="494">
        <v>1</v>
      </c>
      <c r="E115" s="1319">
        <v>1</v>
      </c>
      <c r="F115" s="501"/>
      <c r="G115" s="502">
        <v>66140</v>
      </c>
      <c r="H115" s="502">
        <v>4.01</v>
      </c>
      <c r="I115" s="1325">
        <f t="shared" si="166"/>
        <v>265221.39999999997</v>
      </c>
      <c r="J115" s="503">
        <v>0</v>
      </c>
      <c r="K115" s="507">
        <f t="shared" si="161"/>
        <v>265221.39999999997</v>
      </c>
      <c r="L115" s="504"/>
      <c r="M115" s="505">
        <f t="shared" si="162"/>
        <v>265221.39999999997</v>
      </c>
      <c r="N115" s="1326">
        <f t="shared" si="135"/>
        <v>3447878.1999999997</v>
      </c>
      <c r="O115" s="1432">
        <v>1</v>
      </c>
      <c r="P115" s="1319">
        <f t="shared" si="167"/>
        <v>2</v>
      </c>
      <c r="Q115" s="501"/>
      <c r="R115" s="502">
        <f t="shared" si="136"/>
        <v>66140</v>
      </c>
      <c r="S115" s="1269">
        <f t="shared" si="238"/>
        <v>4.01</v>
      </c>
      <c r="T115" s="502"/>
      <c r="U115" s="516">
        <f t="shared" si="137"/>
        <v>4.01</v>
      </c>
      <c r="V115" s="498">
        <f t="shared" si="138"/>
        <v>265221.39999999997</v>
      </c>
      <c r="W115" s="498">
        <f t="shared" si="139"/>
        <v>0</v>
      </c>
      <c r="X115" s="498">
        <f t="shared" si="140"/>
        <v>265221.39999999997</v>
      </c>
      <c r="Y115" s="504">
        <f t="shared" ref="Y115:Y139" si="241">+L115</f>
        <v>0</v>
      </c>
      <c r="Z115" s="497">
        <f t="shared" si="141"/>
        <v>265221.39999999997</v>
      </c>
      <c r="AA115" s="1326">
        <f t="shared" si="142"/>
        <v>3447878.1999999997</v>
      </c>
      <c r="AB115" s="1432">
        <v>1</v>
      </c>
      <c r="AC115" s="1319">
        <f t="shared" si="143"/>
        <v>3</v>
      </c>
      <c r="AD115" s="501"/>
      <c r="AE115" s="502">
        <f t="shared" si="144"/>
        <v>66140</v>
      </c>
      <c r="AF115" s="1269">
        <f t="shared" si="239"/>
        <v>4.01</v>
      </c>
      <c r="AG115" s="502"/>
      <c r="AH115" s="516">
        <f t="shared" si="145"/>
        <v>4.01</v>
      </c>
      <c r="AI115" s="498">
        <f t="shared" si="146"/>
        <v>265221.39999999997</v>
      </c>
      <c r="AJ115" s="498">
        <f t="shared" si="147"/>
        <v>0</v>
      </c>
      <c r="AK115" s="498">
        <f t="shared" si="148"/>
        <v>265221.39999999997</v>
      </c>
      <c r="AL115" s="1337">
        <f t="shared" si="149"/>
        <v>0</v>
      </c>
      <c r="AM115" s="497">
        <f t="shared" si="150"/>
        <v>265221.39999999997</v>
      </c>
      <c r="AN115" s="1326">
        <f t="shared" si="151"/>
        <v>3447878.1999999997</v>
      </c>
      <c r="AO115" s="1432">
        <v>1</v>
      </c>
      <c r="AP115" s="506">
        <f t="shared" si="152"/>
        <v>4</v>
      </c>
      <c r="AQ115" s="501"/>
      <c r="AR115" s="502">
        <f t="shared" si="153"/>
        <v>66140</v>
      </c>
      <c r="AS115" s="1269">
        <f t="shared" si="240"/>
        <v>4.01</v>
      </c>
      <c r="AT115" s="502"/>
      <c r="AU115" s="516">
        <f t="shared" si="154"/>
        <v>4.01</v>
      </c>
      <c r="AV115" s="498">
        <f t="shared" si="155"/>
        <v>265221.39999999997</v>
      </c>
      <c r="AW115" s="498">
        <f t="shared" si="156"/>
        <v>0</v>
      </c>
      <c r="AX115" s="498">
        <f t="shared" si="157"/>
        <v>265221.39999999997</v>
      </c>
      <c r="AY115" s="1337">
        <f t="shared" si="158"/>
        <v>0</v>
      </c>
      <c r="AZ115" s="497">
        <f t="shared" si="159"/>
        <v>265221.39999999997</v>
      </c>
      <c r="BA115" s="1326">
        <f t="shared" si="160"/>
        <v>3447878.1999999997</v>
      </c>
    </row>
    <row r="116" spans="1:53" s="499" customFormat="1" ht="22.5" customHeight="1" thickBot="1">
      <c r="A116" s="492"/>
      <c r="B116" s="1324" t="s">
        <v>909</v>
      </c>
      <c r="C116" s="460" t="s">
        <v>589</v>
      </c>
      <c r="D116" s="494">
        <v>1</v>
      </c>
      <c r="E116" s="1319">
        <v>1</v>
      </c>
      <c r="F116" s="501"/>
      <c r="G116" s="502">
        <v>66140</v>
      </c>
      <c r="H116" s="502">
        <v>4.01</v>
      </c>
      <c r="I116" s="1325">
        <f t="shared" si="166"/>
        <v>265221.39999999997</v>
      </c>
      <c r="J116" s="503">
        <v>0</v>
      </c>
      <c r="K116" s="507">
        <f t="shared" si="161"/>
        <v>265221.39999999997</v>
      </c>
      <c r="L116" s="504"/>
      <c r="M116" s="505">
        <f t="shared" si="162"/>
        <v>265221.39999999997</v>
      </c>
      <c r="N116" s="1326">
        <f t="shared" ref="N116:N189" si="242">+M116*13</f>
        <v>3447878.1999999997</v>
      </c>
      <c r="O116" s="1432">
        <v>1</v>
      </c>
      <c r="P116" s="1319">
        <f t="shared" ref="P116:P189" si="243">+E116+1</f>
        <v>2</v>
      </c>
      <c r="Q116" s="501"/>
      <c r="R116" s="502">
        <f t="shared" ref="R116:R189" si="244">+G116</f>
        <v>66140</v>
      </c>
      <c r="S116" s="1269">
        <f t="shared" ref="S116:S189" si="245">+H116</f>
        <v>4.01</v>
      </c>
      <c r="T116" s="502"/>
      <c r="U116" s="516">
        <f t="shared" ref="U116:U189" si="246">+S116+S116*T116</f>
        <v>4.01</v>
      </c>
      <c r="V116" s="498">
        <f t="shared" ref="V116:V189" si="247">+U116*R116</f>
        <v>265221.39999999997</v>
      </c>
      <c r="W116" s="498">
        <f t="shared" ref="W116:W189" si="248">IF((Q116&lt;=30)*AND(V116*Q116%&gt;J116),V116*Q116%,IF((Q116&gt;30)*AND(V116*30%&gt;J116),V116*30%,J116))</f>
        <v>0</v>
      </c>
      <c r="X116" s="498">
        <f t="shared" ref="X116:X189" si="249">+V116+W116</f>
        <v>265221.39999999997</v>
      </c>
      <c r="Y116" s="504">
        <f t="shared" si="241"/>
        <v>0</v>
      </c>
      <c r="Z116" s="497">
        <f t="shared" ref="Z116:Z189" si="250">+X116+Y116</f>
        <v>265221.39999999997</v>
      </c>
      <c r="AA116" s="1326">
        <f t="shared" ref="AA116:AA189" si="251">+Z116*13</f>
        <v>3447878.1999999997</v>
      </c>
      <c r="AB116" s="1432">
        <v>1</v>
      </c>
      <c r="AC116" s="1319">
        <f t="shared" ref="AC116:AC189" si="252">+P116+1</f>
        <v>3</v>
      </c>
      <c r="AD116" s="501"/>
      <c r="AE116" s="502">
        <f t="shared" ref="AE116:AE189" si="253">+R116</f>
        <v>66140</v>
      </c>
      <c r="AF116" s="1269">
        <f t="shared" ref="AF116:AF189" si="254">+H116</f>
        <v>4.01</v>
      </c>
      <c r="AG116" s="502"/>
      <c r="AH116" s="516">
        <f t="shared" ref="AH116:AH189" si="255">+AF116+AF116*AG116</f>
        <v>4.01</v>
      </c>
      <c r="AI116" s="498">
        <f t="shared" ref="AI116:AI189" si="256">+AH116*AE116</f>
        <v>265221.39999999997</v>
      </c>
      <c r="AJ116" s="498">
        <f t="shared" ref="AJ116:AJ189" si="257">IF((AD116&lt;=30)*AND(AI116*AD116%&gt;W116),AI116*AD116%,IF((AD116&gt;30)*AND(AI116*30%&gt;W116),AI116*30%,W116))</f>
        <v>0</v>
      </c>
      <c r="AK116" s="498">
        <f t="shared" ref="AK116:AK189" si="258">+AI116+AJ116</f>
        <v>265221.39999999997</v>
      </c>
      <c r="AL116" s="1337">
        <f t="shared" ref="AL116:AL189" si="259">+Y116</f>
        <v>0</v>
      </c>
      <c r="AM116" s="497">
        <f t="shared" ref="AM116:AM189" si="260">+AK116+AL116</f>
        <v>265221.39999999997</v>
      </c>
      <c r="AN116" s="1326">
        <f t="shared" ref="AN116:AN189" si="261">+AM116*13</f>
        <v>3447878.1999999997</v>
      </c>
      <c r="AO116" s="1432">
        <v>1</v>
      </c>
      <c r="AP116" s="506">
        <f t="shared" ref="AP116:AP189" si="262">+AC116+1</f>
        <v>4</v>
      </c>
      <c r="AQ116" s="501"/>
      <c r="AR116" s="502">
        <f t="shared" ref="AR116:AR189" si="263">+AE116</f>
        <v>66140</v>
      </c>
      <c r="AS116" s="1269">
        <f t="shared" ref="AS116:AS189" si="264">+H116</f>
        <v>4.01</v>
      </c>
      <c r="AT116" s="502"/>
      <c r="AU116" s="516">
        <f t="shared" ref="AU116:AU189" si="265">+AS116+AS116*AT116</f>
        <v>4.01</v>
      </c>
      <c r="AV116" s="498">
        <f t="shared" ref="AV116:AV189" si="266">+AU116*AR116</f>
        <v>265221.39999999997</v>
      </c>
      <c r="AW116" s="498">
        <f t="shared" ref="AW116:AW189" si="267">IF((AQ116&lt;=30)*AND(AV116*AQ116%&gt;AJ116),AV116*AQ116%,IF((AQ116&gt;30)*AND(AV116*30%&gt;AJ116),AV116*30%,AJ116))</f>
        <v>0</v>
      </c>
      <c r="AX116" s="498">
        <f t="shared" ref="AX116:AX189" si="268">+AV116+AW116</f>
        <v>265221.39999999997</v>
      </c>
      <c r="AY116" s="1337">
        <f t="shared" ref="AY116:AY189" si="269">+AL116</f>
        <v>0</v>
      </c>
      <c r="AZ116" s="497">
        <f t="shared" ref="AZ116:AZ189" si="270">+AX116+AY116</f>
        <v>265221.39999999997</v>
      </c>
      <c r="BA116" s="1326">
        <f t="shared" ref="BA116:BA189" si="271">+AZ116*13</f>
        <v>3447878.1999999997</v>
      </c>
    </row>
    <row r="117" spans="1:53" s="499" customFormat="1" ht="22.5" customHeight="1" thickBot="1">
      <c r="A117" s="492"/>
      <c r="B117" s="1324" t="s">
        <v>2341</v>
      </c>
      <c r="C117" s="460" t="s">
        <v>589</v>
      </c>
      <c r="D117" s="494">
        <v>1</v>
      </c>
      <c r="E117" s="1319">
        <v>1</v>
      </c>
      <c r="F117" s="501"/>
      <c r="G117" s="502">
        <v>66140</v>
      </c>
      <c r="H117" s="502">
        <v>4.01</v>
      </c>
      <c r="I117" s="1325">
        <f t="shared" si="166"/>
        <v>265221.39999999997</v>
      </c>
      <c r="J117" s="503">
        <v>0</v>
      </c>
      <c r="K117" s="507">
        <f t="shared" si="161"/>
        <v>265221.39999999997</v>
      </c>
      <c r="L117" s="504"/>
      <c r="M117" s="505">
        <f t="shared" si="162"/>
        <v>265221.39999999997</v>
      </c>
      <c r="N117" s="1326">
        <f t="shared" si="242"/>
        <v>3447878.1999999997</v>
      </c>
      <c r="O117" s="1432">
        <v>1</v>
      </c>
      <c r="P117" s="1319">
        <f t="shared" si="243"/>
        <v>2</v>
      </c>
      <c r="Q117" s="501"/>
      <c r="R117" s="502">
        <f t="shared" si="244"/>
        <v>66140</v>
      </c>
      <c r="S117" s="1269">
        <f t="shared" si="245"/>
        <v>4.01</v>
      </c>
      <c r="T117" s="502"/>
      <c r="U117" s="516">
        <f t="shared" si="246"/>
        <v>4.01</v>
      </c>
      <c r="V117" s="498">
        <f t="shared" si="247"/>
        <v>265221.39999999997</v>
      </c>
      <c r="W117" s="498">
        <f t="shared" si="248"/>
        <v>0</v>
      </c>
      <c r="X117" s="498">
        <f t="shared" si="249"/>
        <v>265221.39999999997</v>
      </c>
      <c r="Y117" s="504">
        <f t="shared" si="241"/>
        <v>0</v>
      </c>
      <c r="Z117" s="497">
        <f t="shared" si="250"/>
        <v>265221.39999999997</v>
      </c>
      <c r="AA117" s="1326">
        <f t="shared" si="251"/>
        <v>3447878.1999999997</v>
      </c>
      <c r="AB117" s="1432">
        <v>1</v>
      </c>
      <c r="AC117" s="1319">
        <f t="shared" si="252"/>
        <v>3</v>
      </c>
      <c r="AD117" s="501"/>
      <c r="AE117" s="502">
        <f t="shared" si="253"/>
        <v>66140</v>
      </c>
      <c r="AF117" s="1269">
        <f t="shared" si="254"/>
        <v>4.01</v>
      </c>
      <c r="AG117" s="502"/>
      <c r="AH117" s="516">
        <f t="shared" si="255"/>
        <v>4.01</v>
      </c>
      <c r="AI117" s="498">
        <f t="shared" si="256"/>
        <v>265221.39999999997</v>
      </c>
      <c r="AJ117" s="498">
        <f t="shared" si="257"/>
        <v>0</v>
      </c>
      <c r="AK117" s="498">
        <f t="shared" si="258"/>
        <v>265221.39999999997</v>
      </c>
      <c r="AL117" s="1337">
        <f t="shared" si="259"/>
        <v>0</v>
      </c>
      <c r="AM117" s="497">
        <f t="shared" si="260"/>
        <v>265221.39999999997</v>
      </c>
      <c r="AN117" s="1326">
        <f t="shared" si="261"/>
        <v>3447878.1999999997</v>
      </c>
      <c r="AO117" s="1432">
        <v>1</v>
      </c>
      <c r="AP117" s="506">
        <f t="shared" si="262"/>
        <v>4</v>
      </c>
      <c r="AQ117" s="501"/>
      <c r="AR117" s="502">
        <f t="shared" si="263"/>
        <v>66140</v>
      </c>
      <c r="AS117" s="1269">
        <f t="shared" si="264"/>
        <v>4.01</v>
      </c>
      <c r="AT117" s="502"/>
      <c r="AU117" s="516">
        <f t="shared" si="265"/>
        <v>4.01</v>
      </c>
      <c r="AV117" s="498">
        <f t="shared" si="266"/>
        <v>265221.39999999997</v>
      </c>
      <c r="AW117" s="498">
        <f t="shared" si="267"/>
        <v>0</v>
      </c>
      <c r="AX117" s="498">
        <f t="shared" si="268"/>
        <v>265221.39999999997</v>
      </c>
      <c r="AY117" s="1337">
        <f t="shared" si="269"/>
        <v>0</v>
      </c>
      <c r="AZ117" s="497">
        <f t="shared" si="270"/>
        <v>265221.39999999997</v>
      </c>
      <c r="BA117" s="1326">
        <f t="shared" si="271"/>
        <v>3447878.1999999997</v>
      </c>
    </row>
    <row r="118" spans="1:53" s="499" customFormat="1" ht="22.5" customHeight="1" thickBot="1">
      <c r="A118" s="492"/>
      <c r="B118" s="1324" t="s">
        <v>1981</v>
      </c>
      <c r="C118" s="460" t="s">
        <v>589</v>
      </c>
      <c r="D118" s="494">
        <v>1</v>
      </c>
      <c r="E118" s="1319">
        <v>1</v>
      </c>
      <c r="F118" s="501"/>
      <c r="G118" s="502">
        <v>66140</v>
      </c>
      <c r="H118" s="502">
        <v>4.01</v>
      </c>
      <c r="I118" s="1325">
        <f t="shared" si="166"/>
        <v>265221.39999999997</v>
      </c>
      <c r="J118" s="503">
        <v>0</v>
      </c>
      <c r="K118" s="507">
        <f t="shared" si="161"/>
        <v>265221.39999999997</v>
      </c>
      <c r="L118" s="504"/>
      <c r="M118" s="505">
        <f t="shared" si="162"/>
        <v>265221.39999999997</v>
      </c>
      <c r="N118" s="1434">
        <f t="shared" si="242"/>
        <v>3447878.1999999997</v>
      </c>
      <c r="O118" s="1432">
        <v>1</v>
      </c>
      <c r="P118" s="1319">
        <f t="shared" si="243"/>
        <v>2</v>
      </c>
      <c r="Q118" s="501"/>
      <c r="R118" s="502">
        <f t="shared" si="244"/>
        <v>66140</v>
      </c>
      <c r="S118" s="1269">
        <f t="shared" si="245"/>
        <v>4.01</v>
      </c>
      <c r="T118" s="502"/>
      <c r="U118" s="516">
        <f t="shared" si="246"/>
        <v>4.01</v>
      </c>
      <c r="V118" s="498">
        <f t="shared" si="247"/>
        <v>265221.39999999997</v>
      </c>
      <c r="W118" s="498">
        <f t="shared" si="248"/>
        <v>0</v>
      </c>
      <c r="X118" s="498">
        <f t="shared" si="249"/>
        <v>265221.39999999997</v>
      </c>
      <c r="Y118" s="504">
        <f t="shared" si="241"/>
        <v>0</v>
      </c>
      <c r="Z118" s="497">
        <f t="shared" si="250"/>
        <v>265221.39999999997</v>
      </c>
      <c r="AA118" s="1326">
        <f t="shared" si="251"/>
        <v>3447878.1999999997</v>
      </c>
      <c r="AB118" s="1432">
        <v>1</v>
      </c>
      <c r="AC118" s="1319">
        <f t="shared" si="252"/>
        <v>3</v>
      </c>
      <c r="AD118" s="501"/>
      <c r="AE118" s="502">
        <f t="shared" si="253"/>
        <v>66140</v>
      </c>
      <c r="AF118" s="1269">
        <f t="shared" si="254"/>
        <v>4.01</v>
      </c>
      <c r="AG118" s="502"/>
      <c r="AH118" s="516">
        <f t="shared" si="255"/>
        <v>4.01</v>
      </c>
      <c r="AI118" s="498">
        <f t="shared" si="256"/>
        <v>265221.39999999997</v>
      </c>
      <c r="AJ118" s="498">
        <f t="shared" si="257"/>
        <v>0</v>
      </c>
      <c r="AK118" s="498">
        <f t="shared" si="258"/>
        <v>265221.39999999997</v>
      </c>
      <c r="AL118" s="1337">
        <f t="shared" si="259"/>
        <v>0</v>
      </c>
      <c r="AM118" s="497">
        <f t="shared" si="260"/>
        <v>265221.39999999997</v>
      </c>
      <c r="AN118" s="1326">
        <f t="shared" si="261"/>
        <v>3447878.1999999997</v>
      </c>
      <c r="AO118" s="1432">
        <v>1</v>
      </c>
      <c r="AP118" s="506">
        <f t="shared" si="262"/>
        <v>4</v>
      </c>
      <c r="AQ118" s="501"/>
      <c r="AR118" s="502">
        <f t="shared" si="263"/>
        <v>66140</v>
      </c>
      <c r="AS118" s="1269">
        <f t="shared" si="264"/>
        <v>4.01</v>
      </c>
      <c r="AT118" s="502"/>
      <c r="AU118" s="516">
        <f t="shared" si="265"/>
        <v>4.01</v>
      </c>
      <c r="AV118" s="498">
        <f t="shared" si="266"/>
        <v>265221.39999999997</v>
      </c>
      <c r="AW118" s="498">
        <f t="shared" si="267"/>
        <v>0</v>
      </c>
      <c r="AX118" s="498">
        <f t="shared" si="268"/>
        <v>265221.39999999997</v>
      </c>
      <c r="AY118" s="1337">
        <f t="shared" si="269"/>
        <v>0</v>
      </c>
      <c r="AZ118" s="497">
        <f t="shared" si="270"/>
        <v>265221.39999999997</v>
      </c>
      <c r="BA118" s="1326">
        <f t="shared" si="271"/>
        <v>3447878.1999999997</v>
      </c>
    </row>
    <row r="119" spans="1:53" s="508" customFormat="1" ht="18" customHeight="1" thickBot="1">
      <c r="A119" s="1581" t="s">
        <v>64</v>
      </c>
      <c r="B119" s="1582"/>
      <c r="C119" s="1582"/>
      <c r="D119" s="1347">
        <f>SUM(D101:D118)</f>
        <v>18</v>
      </c>
      <c r="E119" s="1347">
        <f t="shared" ref="E119:BA119" si="272">SUM(E101:E118)</f>
        <v>18</v>
      </c>
      <c r="F119" s="1347">
        <f t="shared" si="272"/>
        <v>0</v>
      </c>
      <c r="G119" s="1347">
        <f t="shared" si="272"/>
        <v>1190520</v>
      </c>
      <c r="H119" s="1347">
        <f t="shared" si="272"/>
        <v>72.179999999999993</v>
      </c>
      <c r="I119" s="1347">
        <f t="shared" si="272"/>
        <v>4773985.2</v>
      </c>
      <c r="J119" s="1347">
        <f t="shared" si="272"/>
        <v>0</v>
      </c>
      <c r="K119" s="1347">
        <f t="shared" si="272"/>
        <v>4773985.2</v>
      </c>
      <c r="L119" s="1347">
        <f t="shared" si="272"/>
        <v>0</v>
      </c>
      <c r="M119" s="1347">
        <f t="shared" si="272"/>
        <v>4773985.2</v>
      </c>
      <c r="N119" s="1435">
        <f t="shared" si="272"/>
        <v>62061807.600000024</v>
      </c>
      <c r="O119" s="1435">
        <f t="shared" si="272"/>
        <v>18</v>
      </c>
      <c r="P119" s="1347">
        <f t="shared" si="272"/>
        <v>36</v>
      </c>
      <c r="Q119" s="1347">
        <f t="shared" si="272"/>
        <v>0</v>
      </c>
      <c r="R119" s="1347">
        <f t="shared" si="272"/>
        <v>1190520</v>
      </c>
      <c r="S119" s="1347">
        <f t="shared" si="272"/>
        <v>72.179999999999993</v>
      </c>
      <c r="T119" s="1347">
        <f t="shared" si="272"/>
        <v>0</v>
      </c>
      <c r="U119" s="1347">
        <f t="shared" si="272"/>
        <v>72.179999999999993</v>
      </c>
      <c r="V119" s="1347">
        <f t="shared" si="272"/>
        <v>4773985.2</v>
      </c>
      <c r="W119" s="1347">
        <f t="shared" si="272"/>
        <v>0</v>
      </c>
      <c r="X119" s="1347">
        <f t="shared" si="272"/>
        <v>4773985.2</v>
      </c>
      <c r="Y119" s="1347">
        <f t="shared" si="272"/>
        <v>0</v>
      </c>
      <c r="Z119" s="1347">
        <f t="shared" si="272"/>
        <v>4773985.2</v>
      </c>
      <c r="AA119" s="1347">
        <f t="shared" si="272"/>
        <v>62061807.600000024</v>
      </c>
      <c r="AB119" s="1435">
        <f t="shared" ref="AB119" si="273">SUM(AB101:AB118)</f>
        <v>18</v>
      </c>
      <c r="AC119" s="1347">
        <f t="shared" si="272"/>
        <v>54</v>
      </c>
      <c r="AD119" s="1347">
        <f t="shared" si="272"/>
        <v>0</v>
      </c>
      <c r="AE119" s="1347">
        <f t="shared" si="272"/>
        <v>1190520</v>
      </c>
      <c r="AF119" s="1347">
        <f t="shared" si="272"/>
        <v>72.179999999999993</v>
      </c>
      <c r="AG119" s="1347">
        <f t="shared" si="272"/>
        <v>0</v>
      </c>
      <c r="AH119" s="1347">
        <f t="shared" si="272"/>
        <v>72.179999999999993</v>
      </c>
      <c r="AI119" s="1347">
        <f t="shared" si="272"/>
        <v>4773985.2</v>
      </c>
      <c r="AJ119" s="1347">
        <f t="shared" si="272"/>
        <v>0</v>
      </c>
      <c r="AK119" s="1347">
        <f t="shared" si="272"/>
        <v>4773985.2</v>
      </c>
      <c r="AL119" s="1347">
        <f t="shared" si="272"/>
        <v>0</v>
      </c>
      <c r="AM119" s="1347">
        <f t="shared" si="272"/>
        <v>4773985.2</v>
      </c>
      <c r="AN119" s="1347">
        <f t="shared" si="272"/>
        <v>62061807.600000024</v>
      </c>
      <c r="AO119" s="1435">
        <f t="shared" ref="AO119" si="274">SUM(AO101:AO118)</f>
        <v>18</v>
      </c>
      <c r="AP119" s="1347">
        <f t="shared" si="272"/>
        <v>72</v>
      </c>
      <c r="AQ119" s="1347">
        <f t="shared" si="272"/>
        <v>0</v>
      </c>
      <c r="AR119" s="1347">
        <f t="shared" si="272"/>
        <v>1190520</v>
      </c>
      <c r="AS119" s="1347">
        <f t="shared" si="272"/>
        <v>72.179999999999993</v>
      </c>
      <c r="AT119" s="1347">
        <f t="shared" si="272"/>
        <v>0</v>
      </c>
      <c r="AU119" s="1347">
        <f t="shared" si="272"/>
        <v>72.179999999999993</v>
      </c>
      <c r="AV119" s="1347">
        <f t="shared" si="272"/>
        <v>4773985.2</v>
      </c>
      <c r="AW119" s="1347">
        <f t="shared" si="272"/>
        <v>0</v>
      </c>
      <c r="AX119" s="1347">
        <f t="shared" si="272"/>
        <v>4773985.2</v>
      </c>
      <c r="AY119" s="1347">
        <f t="shared" si="272"/>
        <v>0</v>
      </c>
      <c r="AZ119" s="1347">
        <f t="shared" si="272"/>
        <v>4773985.2</v>
      </c>
      <c r="BA119" s="1347">
        <f t="shared" si="272"/>
        <v>62061807.600000024</v>
      </c>
    </row>
    <row r="120" spans="1:53" s="508" customFormat="1" ht="18" customHeight="1" thickBot="1">
      <c r="A120" s="1310"/>
      <c r="B120" s="1311"/>
      <c r="C120" s="1311"/>
      <c r="D120" s="640"/>
      <c r="E120" s="1311"/>
      <c r="F120" s="1311"/>
      <c r="G120" s="1311"/>
      <c r="H120" s="1311"/>
      <c r="I120" s="1311"/>
      <c r="J120" s="1311"/>
      <c r="K120" s="1311"/>
      <c r="L120" s="1311"/>
      <c r="M120" s="1311"/>
      <c r="N120" s="1346"/>
      <c r="O120" s="801"/>
      <c r="P120" s="1310"/>
      <c r="Q120" s="1311"/>
      <c r="R120" s="1311"/>
      <c r="S120" s="1311"/>
      <c r="T120" s="1311"/>
      <c r="U120" s="1311"/>
      <c r="V120" s="1311"/>
      <c r="W120" s="1311"/>
      <c r="X120" s="1311"/>
      <c r="Y120" s="1311"/>
      <c r="Z120" s="1311"/>
      <c r="AA120" s="1346"/>
      <c r="AB120" s="801"/>
      <c r="AC120" s="1310"/>
      <c r="AD120" s="1311"/>
      <c r="AE120" s="1311"/>
      <c r="AF120" s="1311"/>
      <c r="AG120" s="1311"/>
      <c r="AH120" s="1311"/>
      <c r="AI120" s="1311"/>
      <c r="AJ120" s="1311"/>
      <c r="AK120" s="1311"/>
      <c r="AL120" s="1311"/>
      <c r="AM120" s="1311"/>
      <c r="AN120" s="1312"/>
      <c r="AO120" s="801"/>
      <c r="AP120" s="1310"/>
      <c r="AQ120" s="1311"/>
      <c r="AR120" s="1311"/>
      <c r="AS120" s="1311"/>
      <c r="AT120" s="1311"/>
      <c r="AU120" s="1311"/>
      <c r="AV120" s="1311"/>
      <c r="AW120" s="1311"/>
      <c r="AX120" s="1311"/>
      <c r="AY120" s="1311"/>
      <c r="AZ120" s="1311"/>
      <c r="BA120" s="1312"/>
    </row>
    <row r="121" spans="1:53" s="477" customFormat="1" ht="30.75" customHeight="1" thickBot="1">
      <c r="A121" s="1584" t="s">
        <v>789</v>
      </c>
      <c r="B121" s="1585"/>
      <c r="C121" s="1586"/>
      <c r="D121" s="1348"/>
      <c r="E121" s="1528" t="s">
        <v>69</v>
      </c>
      <c r="F121" s="1529"/>
      <c r="G121" s="1529"/>
      <c r="H121" s="1529"/>
      <c r="I121" s="1529"/>
      <c r="J121" s="1529"/>
      <c r="K121" s="1529"/>
      <c r="L121" s="1529"/>
      <c r="M121" s="1529"/>
      <c r="N121" s="1530"/>
      <c r="O121" s="1374"/>
      <c r="P121" s="1595" t="str">
        <f>+E121</f>
        <v>Վերաքննիչ վարչական դատարան</v>
      </c>
      <c r="Q121" s="1596"/>
      <c r="R121" s="1596"/>
      <c r="S121" s="1596"/>
      <c r="T121" s="1596"/>
      <c r="U121" s="1596"/>
      <c r="V121" s="1596"/>
      <c r="W121" s="1596"/>
      <c r="X121" s="1596"/>
      <c r="Y121" s="1596"/>
      <c r="Z121" s="1596"/>
      <c r="AA121" s="1597"/>
      <c r="AB121" s="1374"/>
      <c r="AC121" s="1595" t="str">
        <f>+P121</f>
        <v>Վերաքննիչ վարչական դատարան</v>
      </c>
      <c r="AD121" s="1596"/>
      <c r="AE121" s="1596"/>
      <c r="AF121" s="1596"/>
      <c r="AG121" s="1596"/>
      <c r="AH121" s="1596"/>
      <c r="AI121" s="1596"/>
      <c r="AJ121" s="1596"/>
      <c r="AK121" s="1596"/>
      <c r="AL121" s="1596"/>
      <c r="AM121" s="1596"/>
      <c r="AN121" s="1597"/>
      <c r="AO121" s="1374"/>
      <c r="AP121" s="1595" t="str">
        <f>+AC121</f>
        <v>Վերաքննիչ վարչական դատարան</v>
      </c>
      <c r="AQ121" s="1596"/>
      <c r="AR121" s="1596"/>
      <c r="AS121" s="1596"/>
      <c r="AT121" s="1596"/>
      <c r="AU121" s="1596"/>
      <c r="AV121" s="1596"/>
      <c r="AW121" s="1596"/>
      <c r="AX121" s="1596"/>
      <c r="AY121" s="1596"/>
      <c r="AZ121" s="1596"/>
      <c r="BA121" s="1597"/>
    </row>
    <row r="122" spans="1:53" s="478" customFormat="1" ht="32.25" customHeight="1" thickBot="1">
      <c r="A122" s="1598"/>
      <c r="B122" s="1599"/>
      <c r="C122" s="1600"/>
      <c r="D122" s="1578" t="s">
        <v>1864</v>
      </c>
      <c r="E122" s="1579"/>
      <c r="F122" s="1579"/>
      <c r="G122" s="1579"/>
      <c r="H122" s="1579"/>
      <c r="I122" s="1579"/>
      <c r="J122" s="1579"/>
      <c r="K122" s="1579"/>
      <c r="L122" s="1579"/>
      <c r="M122" s="1579"/>
      <c r="N122" s="1580"/>
      <c r="O122" s="1375"/>
      <c r="P122" s="1578" t="s">
        <v>1865</v>
      </c>
      <c r="Q122" s="1579"/>
      <c r="R122" s="1579"/>
      <c r="S122" s="1579"/>
      <c r="T122" s="1579"/>
      <c r="U122" s="1579"/>
      <c r="V122" s="1579"/>
      <c r="W122" s="1579"/>
      <c r="X122" s="1579"/>
      <c r="Y122" s="1579"/>
      <c r="Z122" s="1579"/>
      <c r="AA122" s="1580"/>
      <c r="AB122" s="1375"/>
      <c r="AC122" s="1578" t="s">
        <v>2492</v>
      </c>
      <c r="AD122" s="1579"/>
      <c r="AE122" s="1579"/>
      <c r="AF122" s="1579"/>
      <c r="AG122" s="1579"/>
      <c r="AH122" s="1579"/>
      <c r="AI122" s="1579"/>
      <c r="AJ122" s="1579"/>
      <c r="AK122" s="1579"/>
      <c r="AL122" s="1579"/>
      <c r="AM122" s="1579"/>
      <c r="AN122" s="1580"/>
      <c r="AO122" s="1375"/>
      <c r="AP122" s="1578" t="s">
        <v>2489</v>
      </c>
      <c r="AQ122" s="1579"/>
      <c r="AR122" s="1579"/>
      <c r="AS122" s="1579"/>
      <c r="AT122" s="1579"/>
      <c r="AU122" s="1579"/>
      <c r="AV122" s="1579"/>
      <c r="AW122" s="1579"/>
      <c r="AX122" s="1579"/>
      <c r="AY122" s="1579"/>
      <c r="AZ122" s="1579"/>
      <c r="BA122" s="1580"/>
    </row>
    <row r="123" spans="1:53" ht="122.25" customHeight="1" thickBot="1">
      <c r="A123" s="745" t="s">
        <v>10</v>
      </c>
      <c r="B123" s="480" t="s">
        <v>54</v>
      </c>
      <c r="C123" s="742" t="s">
        <v>55</v>
      </c>
      <c r="D123" s="481" t="s">
        <v>1</v>
      </c>
      <c r="E123" s="487" t="s">
        <v>2058</v>
      </c>
      <c r="F123" s="487" t="s">
        <v>57</v>
      </c>
      <c r="G123" s="485" t="s">
        <v>62</v>
      </c>
      <c r="H123" s="489" t="s">
        <v>63</v>
      </c>
      <c r="I123" s="485" t="s">
        <v>587</v>
      </c>
      <c r="J123" s="485" t="s">
        <v>588</v>
      </c>
      <c r="K123" s="485" t="s">
        <v>848</v>
      </c>
      <c r="L123" s="490" t="s">
        <v>880</v>
      </c>
      <c r="M123" s="490" t="s">
        <v>1866</v>
      </c>
      <c r="N123" s="491" t="s">
        <v>1867</v>
      </c>
      <c r="O123" s="481" t="s">
        <v>1</v>
      </c>
      <c r="P123" s="487" t="str">
        <f>+E123</f>
        <v xml:space="preserve"> ստաժ</v>
      </c>
      <c r="Q123" s="488" t="str">
        <f>+F123</f>
        <v>Ստաժի %-ը</v>
      </c>
      <c r="R123" s="485" t="s">
        <v>62</v>
      </c>
      <c r="S123" s="1103" t="s">
        <v>63</v>
      </c>
      <c r="T123" s="1103" t="s">
        <v>2472</v>
      </c>
      <c r="U123" s="1102" t="s">
        <v>2473</v>
      </c>
      <c r="V123" s="485" t="s">
        <v>587</v>
      </c>
      <c r="W123" s="485" t="s">
        <v>588</v>
      </c>
      <c r="X123" s="485" t="s">
        <v>877</v>
      </c>
      <c r="Y123" s="490" t="s">
        <v>881</v>
      </c>
      <c r="Z123" s="490" t="s">
        <v>1868</v>
      </c>
      <c r="AA123" s="491" t="s">
        <v>1869</v>
      </c>
      <c r="AB123" s="481" t="s">
        <v>1</v>
      </c>
      <c r="AC123" s="487" t="str">
        <f>+P123</f>
        <v xml:space="preserve"> ստաժ</v>
      </c>
      <c r="AD123" s="488" t="str">
        <f>+Q123</f>
        <v>Ստաժի %-ը</v>
      </c>
      <c r="AE123" s="485" t="s">
        <v>62</v>
      </c>
      <c r="AF123" s="1103" t="s">
        <v>63</v>
      </c>
      <c r="AG123" s="1103" t="s">
        <v>2472</v>
      </c>
      <c r="AH123" s="1102" t="s">
        <v>2473</v>
      </c>
      <c r="AI123" s="485" t="s">
        <v>587</v>
      </c>
      <c r="AJ123" s="485" t="s">
        <v>588</v>
      </c>
      <c r="AK123" s="485" t="s">
        <v>877</v>
      </c>
      <c r="AL123" s="490" t="s">
        <v>881</v>
      </c>
      <c r="AM123" s="490" t="s">
        <v>2160</v>
      </c>
      <c r="AN123" s="491" t="s">
        <v>2159</v>
      </c>
      <c r="AO123" s="481" t="s">
        <v>1</v>
      </c>
      <c r="AP123" s="487" t="str">
        <f>+AC123</f>
        <v xml:space="preserve"> ստաժ</v>
      </c>
      <c r="AQ123" s="488" t="str">
        <f>+AD123</f>
        <v>Ստաժի %-ը</v>
      </c>
      <c r="AR123" s="485" t="s">
        <v>62</v>
      </c>
      <c r="AS123" s="1103" t="s">
        <v>63</v>
      </c>
      <c r="AT123" s="1103" t="s">
        <v>2472</v>
      </c>
      <c r="AU123" s="1102" t="s">
        <v>2473</v>
      </c>
      <c r="AV123" s="485" t="s">
        <v>587</v>
      </c>
      <c r="AW123" s="485" t="s">
        <v>588</v>
      </c>
      <c r="AX123" s="485" t="s">
        <v>877</v>
      </c>
      <c r="AY123" s="490" t="s">
        <v>881</v>
      </c>
      <c r="AZ123" s="490" t="s">
        <v>2490</v>
      </c>
      <c r="BA123" s="491" t="s">
        <v>2491</v>
      </c>
    </row>
    <row r="124" spans="1:53" s="1344" customFormat="1" ht="22.5" customHeight="1" thickBot="1">
      <c r="A124" s="1327" t="s">
        <v>2890</v>
      </c>
      <c r="B124" s="1345" t="s">
        <v>752</v>
      </c>
      <c r="C124" s="460" t="s">
        <v>589</v>
      </c>
      <c r="D124" s="1330">
        <v>1</v>
      </c>
      <c r="E124" s="1331">
        <v>1</v>
      </c>
      <c r="F124" s="1332"/>
      <c r="G124" s="1333">
        <v>66140</v>
      </c>
      <c r="H124" s="1333">
        <v>4.01</v>
      </c>
      <c r="I124" s="1334">
        <f t="shared" si="166"/>
        <v>265221.39999999997</v>
      </c>
      <c r="J124" s="1335">
        <v>0</v>
      </c>
      <c r="K124" s="1336">
        <f t="shared" si="161"/>
        <v>265221.39999999997</v>
      </c>
      <c r="L124" s="1337"/>
      <c r="M124" s="1338">
        <f t="shared" si="162"/>
        <v>265221.39999999997</v>
      </c>
      <c r="N124" s="1339">
        <f t="shared" si="242"/>
        <v>3447878.1999999997</v>
      </c>
      <c r="O124" s="1432">
        <v>1</v>
      </c>
      <c r="P124" s="1331">
        <f t="shared" si="243"/>
        <v>2</v>
      </c>
      <c r="Q124" s="1332"/>
      <c r="R124" s="1333">
        <f t="shared" si="244"/>
        <v>66140</v>
      </c>
      <c r="S124" s="1333">
        <f t="shared" si="245"/>
        <v>4.01</v>
      </c>
      <c r="T124" s="1333"/>
      <c r="U124" s="1340">
        <f t="shared" si="246"/>
        <v>4.01</v>
      </c>
      <c r="V124" s="1341">
        <f t="shared" si="247"/>
        <v>265221.39999999997</v>
      </c>
      <c r="W124" s="1341">
        <f t="shared" si="248"/>
        <v>0</v>
      </c>
      <c r="X124" s="1341">
        <f t="shared" si="249"/>
        <v>265221.39999999997</v>
      </c>
      <c r="Y124" s="504">
        <f t="shared" si="241"/>
        <v>0</v>
      </c>
      <c r="Z124" s="1342">
        <f t="shared" si="250"/>
        <v>265221.39999999997</v>
      </c>
      <c r="AA124" s="1339">
        <f t="shared" si="251"/>
        <v>3447878.1999999997</v>
      </c>
      <c r="AB124" s="1432">
        <v>1</v>
      </c>
      <c r="AC124" s="1331">
        <f t="shared" si="252"/>
        <v>3</v>
      </c>
      <c r="AD124" s="1332"/>
      <c r="AE124" s="1333">
        <f t="shared" si="253"/>
        <v>66140</v>
      </c>
      <c r="AF124" s="1333">
        <f t="shared" si="254"/>
        <v>4.01</v>
      </c>
      <c r="AG124" s="1333"/>
      <c r="AH124" s="1340">
        <f t="shared" si="255"/>
        <v>4.01</v>
      </c>
      <c r="AI124" s="1341">
        <f t="shared" si="256"/>
        <v>265221.39999999997</v>
      </c>
      <c r="AJ124" s="1341">
        <f t="shared" si="257"/>
        <v>0</v>
      </c>
      <c r="AK124" s="1341">
        <f t="shared" si="258"/>
        <v>265221.39999999997</v>
      </c>
      <c r="AL124" s="1337">
        <f t="shared" si="259"/>
        <v>0</v>
      </c>
      <c r="AM124" s="1342">
        <f t="shared" si="260"/>
        <v>265221.39999999997</v>
      </c>
      <c r="AN124" s="1339">
        <f t="shared" si="261"/>
        <v>3447878.1999999997</v>
      </c>
      <c r="AO124" s="1432">
        <v>1</v>
      </c>
      <c r="AP124" s="1343">
        <f t="shared" si="262"/>
        <v>4</v>
      </c>
      <c r="AQ124" s="1332"/>
      <c r="AR124" s="1333">
        <f t="shared" si="263"/>
        <v>66140</v>
      </c>
      <c r="AS124" s="1333">
        <f t="shared" si="264"/>
        <v>4.01</v>
      </c>
      <c r="AT124" s="1333"/>
      <c r="AU124" s="1340">
        <f t="shared" si="265"/>
        <v>4.01</v>
      </c>
      <c r="AV124" s="1341">
        <f t="shared" si="266"/>
        <v>265221.39999999997</v>
      </c>
      <c r="AW124" s="1341">
        <f t="shared" si="267"/>
        <v>0</v>
      </c>
      <c r="AX124" s="1341">
        <f t="shared" si="268"/>
        <v>265221.39999999997</v>
      </c>
      <c r="AY124" s="1337">
        <f t="shared" si="269"/>
        <v>0</v>
      </c>
      <c r="AZ124" s="1342">
        <f t="shared" si="270"/>
        <v>265221.39999999997</v>
      </c>
      <c r="BA124" s="1339">
        <f t="shared" si="271"/>
        <v>3447878.1999999997</v>
      </c>
    </row>
    <row r="125" spans="1:53" s="499" customFormat="1" ht="22.5" customHeight="1" thickBot="1">
      <c r="A125" s="492"/>
      <c r="B125" s="1324" t="s">
        <v>2034</v>
      </c>
      <c r="C125" s="460" t="s">
        <v>589</v>
      </c>
      <c r="D125" s="494">
        <v>1</v>
      </c>
      <c r="E125" s="1319">
        <v>1</v>
      </c>
      <c r="F125" s="501"/>
      <c r="G125" s="502">
        <v>66140</v>
      </c>
      <c r="H125" s="502">
        <v>4.01</v>
      </c>
      <c r="I125" s="1325">
        <f t="shared" si="166"/>
        <v>265221.39999999997</v>
      </c>
      <c r="J125" s="503">
        <v>0</v>
      </c>
      <c r="K125" s="507">
        <f t="shared" si="161"/>
        <v>265221.39999999997</v>
      </c>
      <c r="L125" s="504"/>
      <c r="M125" s="505">
        <f t="shared" si="162"/>
        <v>265221.39999999997</v>
      </c>
      <c r="N125" s="1326">
        <f t="shared" si="242"/>
        <v>3447878.1999999997</v>
      </c>
      <c r="O125" s="1432">
        <v>1</v>
      </c>
      <c r="P125" s="1319">
        <f t="shared" si="243"/>
        <v>2</v>
      </c>
      <c r="Q125" s="501"/>
      <c r="R125" s="502">
        <f t="shared" si="244"/>
        <v>66140</v>
      </c>
      <c r="S125" s="1269">
        <f t="shared" si="245"/>
        <v>4.01</v>
      </c>
      <c r="T125" s="502"/>
      <c r="U125" s="516">
        <f t="shared" si="246"/>
        <v>4.01</v>
      </c>
      <c r="V125" s="498">
        <f t="shared" si="247"/>
        <v>265221.39999999997</v>
      </c>
      <c r="W125" s="498">
        <f t="shared" si="248"/>
        <v>0</v>
      </c>
      <c r="X125" s="498">
        <f t="shared" si="249"/>
        <v>265221.39999999997</v>
      </c>
      <c r="Y125" s="504">
        <f t="shared" si="241"/>
        <v>0</v>
      </c>
      <c r="Z125" s="497">
        <f t="shared" si="250"/>
        <v>265221.39999999997</v>
      </c>
      <c r="AA125" s="1326">
        <f t="shared" si="251"/>
        <v>3447878.1999999997</v>
      </c>
      <c r="AB125" s="1432">
        <v>1</v>
      </c>
      <c r="AC125" s="1319">
        <f t="shared" si="252"/>
        <v>3</v>
      </c>
      <c r="AD125" s="501"/>
      <c r="AE125" s="502">
        <f t="shared" si="253"/>
        <v>66140</v>
      </c>
      <c r="AF125" s="1269">
        <f t="shared" si="254"/>
        <v>4.01</v>
      </c>
      <c r="AG125" s="502"/>
      <c r="AH125" s="516">
        <f t="shared" si="255"/>
        <v>4.01</v>
      </c>
      <c r="AI125" s="498">
        <f t="shared" si="256"/>
        <v>265221.39999999997</v>
      </c>
      <c r="AJ125" s="498">
        <f t="shared" si="257"/>
        <v>0</v>
      </c>
      <c r="AK125" s="498">
        <f t="shared" si="258"/>
        <v>265221.39999999997</v>
      </c>
      <c r="AL125" s="1337">
        <f t="shared" si="259"/>
        <v>0</v>
      </c>
      <c r="AM125" s="497">
        <f t="shared" si="260"/>
        <v>265221.39999999997</v>
      </c>
      <c r="AN125" s="1326">
        <f t="shared" si="261"/>
        <v>3447878.1999999997</v>
      </c>
      <c r="AO125" s="1432">
        <v>1</v>
      </c>
      <c r="AP125" s="506">
        <f t="shared" si="262"/>
        <v>4</v>
      </c>
      <c r="AQ125" s="501"/>
      <c r="AR125" s="502">
        <f t="shared" si="263"/>
        <v>66140</v>
      </c>
      <c r="AS125" s="1269">
        <f t="shared" si="264"/>
        <v>4.01</v>
      </c>
      <c r="AT125" s="502"/>
      <c r="AU125" s="516">
        <f t="shared" si="265"/>
        <v>4.01</v>
      </c>
      <c r="AV125" s="498">
        <f t="shared" si="266"/>
        <v>265221.39999999997</v>
      </c>
      <c r="AW125" s="498">
        <f t="shared" si="267"/>
        <v>0</v>
      </c>
      <c r="AX125" s="498">
        <f t="shared" si="268"/>
        <v>265221.39999999997</v>
      </c>
      <c r="AY125" s="1337">
        <f t="shared" si="269"/>
        <v>0</v>
      </c>
      <c r="AZ125" s="497">
        <f t="shared" si="270"/>
        <v>265221.39999999997</v>
      </c>
      <c r="BA125" s="1326">
        <f t="shared" si="271"/>
        <v>3447878.1999999997</v>
      </c>
    </row>
    <row r="126" spans="1:53" s="499" customFormat="1" ht="22.5" customHeight="1" thickBot="1">
      <c r="A126" s="492"/>
      <c r="B126" s="1324" t="s">
        <v>2345</v>
      </c>
      <c r="C126" s="460" t="s">
        <v>589</v>
      </c>
      <c r="D126" s="494">
        <v>1</v>
      </c>
      <c r="E126" s="1319">
        <v>1</v>
      </c>
      <c r="F126" s="501"/>
      <c r="G126" s="502">
        <v>66140</v>
      </c>
      <c r="H126" s="502">
        <v>4.01</v>
      </c>
      <c r="I126" s="1325">
        <f t="shared" si="166"/>
        <v>265221.39999999997</v>
      </c>
      <c r="J126" s="503">
        <v>0</v>
      </c>
      <c r="K126" s="507">
        <f t="shared" si="161"/>
        <v>265221.39999999997</v>
      </c>
      <c r="L126" s="504"/>
      <c r="M126" s="505">
        <f t="shared" si="162"/>
        <v>265221.39999999997</v>
      </c>
      <c r="N126" s="1326">
        <f t="shared" si="242"/>
        <v>3447878.1999999997</v>
      </c>
      <c r="O126" s="1432">
        <v>1</v>
      </c>
      <c r="P126" s="1319">
        <f t="shared" si="243"/>
        <v>2</v>
      </c>
      <c r="Q126" s="501"/>
      <c r="R126" s="502">
        <f t="shared" si="244"/>
        <v>66140</v>
      </c>
      <c r="S126" s="1269">
        <f t="shared" si="245"/>
        <v>4.01</v>
      </c>
      <c r="T126" s="502"/>
      <c r="U126" s="516">
        <f t="shared" si="246"/>
        <v>4.01</v>
      </c>
      <c r="V126" s="498">
        <f t="shared" si="247"/>
        <v>265221.39999999997</v>
      </c>
      <c r="W126" s="498">
        <f t="shared" si="248"/>
        <v>0</v>
      </c>
      <c r="X126" s="498">
        <f t="shared" si="249"/>
        <v>265221.39999999997</v>
      </c>
      <c r="Y126" s="504">
        <f t="shared" si="241"/>
        <v>0</v>
      </c>
      <c r="Z126" s="497">
        <f t="shared" si="250"/>
        <v>265221.39999999997</v>
      </c>
      <c r="AA126" s="1326">
        <f t="shared" si="251"/>
        <v>3447878.1999999997</v>
      </c>
      <c r="AB126" s="1432">
        <v>1</v>
      </c>
      <c r="AC126" s="1319">
        <f t="shared" si="252"/>
        <v>3</v>
      </c>
      <c r="AD126" s="501"/>
      <c r="AE126" s="502">
        <f t="shared" si="253"/>
        <v>66140</v>
      </c>
      <c r="AF126" s="1269">
        <f t="shared" si="254"/>
        <v>4.01</v>
      </c>
      <c r="AG126" s="502"/>
      <c r="AH126" s="516">
        <f t="shared" si="255"/>
        <v>4.01</v>
      </c>
      <c r="AI126" s="498">
        <f t="shared" si="256"/>
        <v>265221.39999999997</v>
      </c>
      <c r="AJ126" s="498">
        <f t="shared" si="257"/>
        <v>0</v>
      </c>
      <c r="AK126" s="498">
        <f t="shared" si="258"/>
        <v>265221.39999999997</v>
      </c>
      <c r="AL126" s="1337">
        <f t="shared" si="259"/>
        <v>0</v>
      </c>
      <c r="AM126" s="497">
        <f t="shared" si="260"/>
        <v>265221.39999999997</v>
      </c>
      <c r="AN126" s="1326">
        <f t="shared" si="261"/>
        <v>3447878.1999999997</v>
      </c>
      <c r="AO126" s="1432">
        <v>1</v>
      </c>
      <c r="AP126" s="506">
        <f t="shared" si="262"/>
        <v>4</v>
      </c>
      <c r="AQ126" s="501"/>
      <c r="AR126" s="502">
        <f t="shared" si="263"/>
        <v>66140</v>
      </c>
      <c r="AS126" s="1269">
        <f t="shared" si="264"/>
        <v>4.01</v>
      </c>
      <c r="AT126" s="502"/>
      <c r="AU126" s="516">
        <f t="shared" si="265"/>
        <v>4.01</v>
      </c>
      <c r="AV126" s="498">
        <f t="shared" si="266"/>
        <v>265221.39999999997</v>
      </c>
      <c r="AW126" s="498">
        <f t="shared" si="267"/>
        <v>0</v>
      </c>
      <c r="AX126" s="498">
        <f t="shared" si="268"/>
        <v>265221.39999999997</v>
      </c>
      <c r="AY126" s="1337">
        <f t="shared" si="269"/>
        <v>0</v>
      </c>
      <c r="AZ126" s="497">
        <f t="shared" si="270"/>
        <v>265221.39999999997</v>
      </c>
      <c r="BA126" s="1326">
        <f t="shared" si="271"/>
        <v>3447878.1999999997</v>
      </c>
    </row>
    <row r="127" spans="1:53" s="499" customFormat="1" ht="22.5" customHeight="1" thickBot="1">
      <c r="A127" s="492"/>
      <c r="B127" s="1324" t="s">
        <v>156</v>
      </c>
      <c r="C127" s="460" t="s">
        <v>589</v>
      </c>
      <c r="D127" s="494">
        <v>1</v>
      </c>
      <c r="E127" s="1319">
        <v>1</v>
      </c>
      <c r="F127" s="501"/>
      <c r="G127" s="502">
        <v>66140</v>
      </c>
      <c r="H127" s="502">
        <v>4.01</v>
      </c>
      <c r="I127" s="1325">
        <f t="shared" si="166"/>
        <v>265221.39999999997</v>
      </c>
      <c r="J127" s="503">
        <v>0</v>
      </c>
      <c r="K127" s="507">
        <f t="shared" si="161"/>
        <v>265221.39999999997</v>
      </c>
      <c r="L127" s="504"/>
      <c r="M127" s="505">
        <f t="shared" si="162"/>
        <v>265221.39999999997</v>
      </c>
      <c r="N127" s="1326">
        <f t="shared" si="242"/>
        <v>3447878.1999999997</v>
      </c>
      <c r="O127" s="1432">
        <v>1</v>
      </c>
      <c r="P127" s="1319">
        <f t="shared" si="243"/>
        <v>2</v>
      </c>
      <c r="Q127" s="501"/>
      <c r="R127" s="502">
        <f t="shared" si="244"/>
        <v>66140</v>
      </c>
      <c r="S127" s="1269">
        <f t="shared" si="245"/>
        <v>4.01</v>
      </c>
      <c r="T127" s="502"/>
      <c r="U127" s="516">
        <f t="shared" si="246"/>
        <v>4.01</v>
      </c>
      <c r="V127" s="498">
        <f t="shared" si="247"/>
        <v>265221.39999999997</v>
      </c>
      <c r="W127" s="498">
        <f t="shared" si="248"/>
        <v>0</v>
      </c>
      <c r="X127" s="498">
        <f t="shared" si="249"/>
        <v>265221.39999999997</v>
      </c>
      <c r="Y127" s="504">
        <f t="shared" si="241"/>
        <v>0</v>
      </c>
      <c r="Z127" s="497">
        <f t="shared" si="250"/>
        <v>265221.39999999997</v>
      </c>
      <c r="AA127" s="1326">
        <f t="shared" si="251"/>
        <v>3447878.1999999997</v>
      </c>
      <c r="AB127" s="1432">
        <v>1</v>
      </c>
      <c r="AC127" s="1319">
        <f t="shared" si="252"/>
        <v>3</v>
      </c>
      <c r="AD127" s="501"/>
      <c r="AE127" s="502">
        <f t="shared" si="253"/>
        <v>66140</v>
      </c>
      <c r="AF127" s="1269">
        <f t="shared" si="254"/>
        <v>4.01</v>
      </c>
      <c r="AG127" s="502"/>
      <c r="AH127" s="516">
        <f t="shared" si="255"/>
        <v>4.01</v>
      </c>
      <c r="AI127" s="498">
        <f t="shared" si="256"/>
        <v>265221.39999999997</v>
      </c>
      <c r="AJ127" s="498">
        <f t="shared" si="257"/>
        <v>0</v>
      </c>
      <c r="AK127" s="498">
        <f t="shared" si="258"/>
        <v>265221.39999999997</v>
      </c>
      <c r="AL127" s="1337">
        <f t="shared" si="259"/>
        <v>0</v>
      </c>
      <c r="AM127" s="497">
        <f t="shared" si="260"/>
        <v>265221.39999999997</v>
      </c>
      <c r="AN127" s="1326">
        <f t="shared" si="261"/>
        <v>3447878.1999999997</v>
      </c>
      <c r="AO127" s="1432">
        <v>1</v>
      </c>
      <c r="AP127" s="506">
        <f t="shared" si="262"/>
        <v>4</v>
      </c>
      <c r="AQ127" s="501"/>
      <c r="AR127" s="502">
        <f t="shared" si="263"/>
        <v>66140</v>
      </c>
      <c r="AS127" s="1269">
        <f t="shared" si="264"/>
        <v>4.01</v>
      </c>
      <c r="AT127" s="502"/>
      <c r="AU127" s="516">
        <f t="shared" si="265"/>
        <v>4.01</v>
      </c>
      <c r="AV127" s="498">
        <f t="shared" si="266"/>
        <v>265221.39999999997</v>
      </c>
      <c r="AW127" s="498">
        <f t="shared" si="267"/>
        <v>0</v>
      </c>
      <c r="AX127" s="498">
        <f t="shared" si="268"/>
        <v>265221.39999999997</v>
      </c>
      <c r="AY127" s="1337">
        <f t="shared" si="269"/>
        <v>0</v>
      </c>
      <c r="AZ127" s="497">
        <f t="shared" si="270"/>
        <v>265221.39999999997</v>
      </c>
      <c r="BA127" s="1326">
        <f t="shared" si="271"/>
        <v>3447878.1999999997</v>
      </c>
    </row>
    <row r="128" spans="1:53" s="499" customFormat="1" ht="22.5" customHeight="1" thickBot="1">
      <c r="A128" s="492"/>
      <c r="B128" s="1324" t="s">
        <v>840</v>
      </c>
      <c r="C128" s="460" t="s">
        <v>589</v>
      </c>
      <c r="D128" s="494">
        <v>1</v>
      </c>
      <c r="E128" s="1319">
        <v>1</v>
      </c>
      <c r="F128" s="501"/>
      <c r="G128" s="502">
        <v>66140</v>
      </c>
      <c r="H128" s="502">
        <v>4.01</v>
      </c>
      <c r="I128" s="1325">
        <f t="shared" si="166"/>
        <v>265221.39999999997</v>
      </c>
      <c r="J128" s="503">
        <v>0</v>
      </c>
      <c r="K128" s="507">
        <f t="shared" si="161"/>
        <v>265221.39999999997</v>
      </c>
      <c r="L128" s="504"/>
      <c r="M128" s="505">
        <f t="shared" si="162"/>
        <v>265221.39999999997</v>
      </c>
      <c r="N128" s="1326">
        <f t="shared" si="242"/>
        <v>3447878.1999999997</v>
      </c>
      <c r="O128" s="1432">
        <v>1</v>
      </c>
      <c r="P128" s="1319">
        <f t="shared" si="243"/>
        <v>2</v>
      </c>
      <c r="Q128" s="501"/>
      <c r="R128" s="502">
        <f t="shared" si="244"/>
        <v>66140</v>
      </c>
      <c r="S128" s="1269">
        <f t="shared" si="245"/>
        <v>4.01</v>
      </c>
      <c r="T128" s="502"/>
      <c r="U128" s="516">
        <f t="shared" si="246"/>
        <v>4.01</v>
      </c>
      <c r="V128" s="498">
        <f t="shared" si="247"/>
        <v>265221.39999999997</v>
      </c>
      <c r="W128" s="498">
        <f t="shared" si="248"/>
        <v>0</v>
      </c>
      <c r="X128" s="498">
        <f t="shared" si="249"/>
        <v>265221.39999999997</v>
      </c>
      <c r="Y128" s="504">
        <f t="shared" si="241"/>
        <v>0</v>
      </c>
      <c r="Z128" s="497">
        <f t="shared" si="250"/>
        <v>265221.39999999997</v>
      </c>
      <c r="AA128" s="1326">
        <f t="shared" si="251"/>
        <v>3447878.1999999997</v>
      </c>
      <c r="AB128" s="1432">
        <v>1</v>
      </c>
      <c r="AC128" s="1319">
        <f t="shared" si="252"/>
        <v>3</v>
      </c>
      <c r="AD128" s="501"/>
      <c r="AE128" s="502">
        <f t="shared" si="253"/>
        <v>66140</v>
      </c>
      <c r="AF128" s="1269">
        <f t="shared" si="254"/>
        <v>4.01</v>
      </c>
      <c r="AG128" s="502"/>
      <c r="AH128" s="516">
        <f t="shared" si="255"/>
        <v>4.01</v>
      </c>
      <c r="AI128" s="498">
        <f t="shared" si="256"/>
        <v>265221.39999999997</v>
      </c>
      <c r="AJ128" s="498">
        <f t="shared" si="257"/>
        <v>0</v>
      </c>
      <c r="AK128" s="498">
        <f t="shared" si="258"/>
        <v>265221.39999999997</v>
      </c>
      <c r="AL128" s="1337">
        <f t="shared" si="259"/>
        <v>0</v>
      </c>
      <c r="AM128" s="497">
        <f t="shared" si="260"/>
        <v>265221.39999999997</v>
      </c>
      <c r="AN128" s="1326">
        <f t="shared" si="261"/>
        <v>3447878.1999999997</v>
      </c>
      <c r="AO128" s="1432">
        <v>1</v>
      </c>
      <c r="AP128" s="506">
        <f t="shared" si="262"/>
        <v>4</v>
      </c>
      <c r="AQ128" s="501"/>
      <c r="AR128" s="502">
        <f t="shared" si="263"/>
        <v>66140</v>
      </c>
      <c r="AS128" s="1269">
        <f t="shared" si="264"/>
        <v>4.01</v>
      </c>
      <c r="AT128" s="502"/>
      <c r="AU128" s="516">
        <f t="shared" si="265"/>
        <v>4.01</v>
      </c>
      <c r="AV128" s="498">
        <f t="shared" si="266"/>
        <v>265221.39999999997</v>
      </c>
      <c r="AW128" s="498">
        <f t="shared" si="267"/>
        <v>0</v>
      </c>
      <c r="AX128" s="498">
        <f t="shared" si="268"/>
        <v>265221.39999999997</v>
      </c>
      <c r="AY128" s="1337">
        <f t="shared" si="269"/>
        <v>0</v>
      </c>
      <c r="AZ128" s="497">
        <f t="shared" si="270"/>
        <v>265221.39999999997</v>
      </c>
      <c r="BA128" s="1326">
        <f t="shared" si="271"/>
        <v>3447878.1999999997</v>
      </c>
    </row>
    <row r="129" spans="1:53" s="499" customFormat="1" ht="22.5" customHeight="1" thickBot="1">
      <c r="A129" s="492"/>
      <c r="B129" s="1324" t="s">
        <v>165</v>
      </c>
      <c r="C129" s="460" t="s">
        <v>589</v>
      </c>
      <c r="D129" s="494">
        <v>1</v>
      </c>
      <c r="E129" s="1319">
        <v>1</v>
      </c>
      <c r="F129" s="501"/>
      <c r="G129" s="502">
        <v>66140</v>
      </c>
      <c r="H129" s="502">
        <v>4.01</v>
      </c>
      <c r="I129" s="1325">
        <f t="shared" si="166"/>
        <v>265221.39999999997</v>
      </c>
      <c r="J129" s="503">
        <v>0</v>
      </c>
      <c r="K129" s="507">
        <f t="shared" si="161"/>
        <v>265221.39999999997</v>
      </c>
      <c r="L129" s="504"/>
      <c r="M129" s="505">
        <f t="shared" si="162"/>
        <v>265221.39999999997</v>
      </c>
      <c r="N129" s="1326">
        <f t="shared" si="242"/>
        <v>3447878.1999999997</v>
      </c>
      <c r="O129" s="1432">
        <v>1</v>
      </c>
      <c r="P129" s="1319">
        <f t="shared" si="243"/>
        <v>2</v>
      </c>
      <c r="Q129" s="501"/>
      <c r="R129" s="502">
        <f t="shared" si="244"/>
        <v>66140</v>
      </c>
      <c r="S129" s="1269">
        <f t="shared" si="245"/>
        <v>4.01</v>
      </c>
      <c r="T129" s="502"/>
      <c r="U129" s="516">
        <f t="shared" si="246"/>
        <v>4.01</v>
      </c>
      <c r="V129" s="498">
        <f t="shared" si="247"/>
        <v>265221.39999999997</v>
      </c>
      <c r="W129" s="498">
        <f t="shared" si="248"/>
        <v>0</v>
      </c>
      <c r="X129" s="498">
        <f t="shared" si="249"/>
        <v>265221.39999999997</v>
      </c>
      <c r="Y129" s="504">
        <f t="shared" si="241"/>
        <v>0</v>
      </c>
      <c r="Z129" s="497">
        <f t="shared" si="250"/>
        <v>265221.39999999997</v>
      </c>
      <c r="AA129" s="1326">
        <f t="shared" si="251"/>
        <v>3447878.1999999997</v>
      </c>
      <c r="AB129" s="1432">
        <v>1</v>
      </c>
      <c r="AC129" s="1319">
        <f t="shared" si="252"/>
        <v>3</v>
      </c>
      <c r="AD129" s="501"/>
      <c r="AE129" s="502">
        <f t="shared" si="253"/>
        <v>66140</v>
      </c>
      <c r="AF129" s="1269">
        <f t="shared" si="254"/>
        <v>4.01</v>
      </c>
      <c r="AG129" s="502"/>
      <c r="AH129" s="516">
        <f t="shared" si="255"/>
        <v>4.01</v>
      </c>
      <c r="AI129" s="498">
        <f t="shared" si="256"/>
        <v>265221.39999999997</v>
      </c>
      <c r="AJ129" s="498">
        <f t="shared" si="257"/>
        <v>0</v>
      </c>
      <c r="AK129" s="498">
        <f t="shared" si="258"/>
        <v>265221.39999999997</v>
      </c>
      <c r="AL129" s="1337">
        <f t="shared" si="259"/>
        <v>0</v>
      </c>
      <c r="AM129" s="497">
        <f t="shared" si="260"/>
        <v>265221.39999999997</v>
      </c>
      <c r="AN129" s="1326">
        <f t="shared" si="261"/>
        <v>3447878.1999999997</v>
      </c>
      <c r="AO129" s="1432">
        <v>1</v>
      </c>
      <c r="AP129" s="506">
        <f t="shared" si="262"/>
        <v>4</v>
      </c>
      <c r="AQ129" s="501"/>
      <c r="AR129" s="502">
        <f t="shared" si="263"/>
        <v>66140</v>
      </c>
      <c r="AS129" s="1269">
        <f t="shared" si="264"/>
        <v>4.01</v>
      </c>
      <c r="AT129" s="502"/>
      <c r="AU129" s="516">
        <f t="shared" si="265"/>
        <v>4.01</v>
      </c>
      <c r="AV129" s="498">
        <f t="shared" si="266"/>
        <v>265221.39999999997</v>
      </c>
      <c r="AW129" s="498">
        <f t="shared" si="267"/>
        <v>0</v>
      </c>
      <c r="AX129" s="498">
        <f t="shared" si="268"/>
        <v>265221.39999999997</v>
      </c>
      <c r="AY129" s="1337">
        <f t="shared" si="269"/>
        <v>0</v>
      </c>
      <c r="AZ129" s="497">
        <f t="shared" si="270"/>
        <v>265221.39999999997</v>
      </c>
      <c r="BA129" s="1326">
        <f t="shared" si="271"/>
        <v>3447878.1999999997</v>
      </c>
    </row>
    <row r="130" spans="1:53" s="499" customFormat="1" ht="22.5" customHeight="1" thickBot="1">
      <c r="A130" s="492"/>
      <c r="B130" s="1324" t="s">
        <v>904</v>
      </c>
      <c r="C130" s="460" t="s">
        <v>589</v>
      </c>
      <c r="D130" s="494">
        <v>1</v>
      </c>
      <c r="E130" s="1319">
        <v>1</v>
      </c>
      <c r="F130" s="501"/>
      <c r="G130" s="502">
        <v>66140</v>
      </c>
      <c r="H130" s="502">
        <v>4.01</v>
      </c>
      <c r="I130" s="1325">
        <f t="shared" si="166"/>
        <v>265221.39999999997</v>
      </c>
      <c r="J130" s="503">
        <v>0</v>
      </c>
      <c r="K130" s="507">
        <f t="shared" si="161"/>
        <v>265221.39999999997</v>
      </c>
      <c r="L130" s="504"/>
      <c r="M130" s="505">
        <f t="shared" si="162"/>
        <v>265221.39999999997</v>
      </c>
      <c r="N130" s="1326">
        <f t="shared" si="242"/>
        <v>3447878.1999999997</v>
      </c>
      <c r="O130" s="1432">
        <v>1</v>
      </c>
      <c r="P130" s="1319">
        <f t="shared" si="243"/>
        <v>2</v>
      </c>
      <c r="Q130" s="501"/>
      <c r="R130" s="502">
        <f t="shared" si="244"/>
        <v>66140</v>
      </c>
      <c r="S130" s="1269">
        <f t="shared" si="245"/>
        <v>4.01</v>
      </c>
      <c r="T130" s="502"/>
      <c r="U130" s="516">
        <f t="shared" si="246"/>
        <v>4.01</v>
      </c>
      <c r="V130" s="498">
        <f t="shared" si="247"/>
        <v>265221.39999999997</v>
      </c>
      <c r="W130" s="498">
        <f t="shared" si="248"/>
        <v>0</v>
      </c>
      <c r="X130" s="498">
        <f t="shared" si="249"/>
        <v>265221.39999999997</v>
      </c>
      <c r="Y130" s="504">
        <f t="shared" si="241"/>
        <v>0</v>
      </c>
      <c r="Z130" s="497">
        <f t="shared" si="250"/>
        <v>265221.39999999997</v>
      </c>
      <c r="AA130" s="1326">
        <f t="shared" si="251"/>
        <v>3447878.1999999997</v>
      </c>
      <c r="AB130" s="1432">
        <v>1</v>
      </c>
      <c r="AC130" s="1319">
        <f t="shared" si="252"/>
        <v>3</v>
      </c>
      <c r="AD130" s="501"/>
      <c r="AE130" s="502">
        <f t="shared" si="253"/>
        <v>66140</v>
      </c>
      <c r="AF130" s="1269">
        <f t="shared" si="254"/>
        <v>4.01</v>
      </c>
      <c r="AG130" s="502"/>
      <c r="AH130" s="516">
        <f t="shared" si="255"/>
        <v>4.01</v>
      </c>
      <c r="AI130" s="498">
        <f t="shared" si="256"/>
        <v>265221.39999999997</v>
      </c>
      <c r="AJ130" s="498">
        <f t="shared" si="257"/>
        <v>0</v>
      </c>
      <c r="AK130" s="498">
        <f t="shared" si="258"/>
        <v>265221.39999999997</v>
      </c>
      <c r="AL130" s="1337">
        <f t="shared" si="259"/>
        <v>0</v>
      </c>
      <c r="AM130" s="497">
        <f t="shared" si="260"/>
        <v>265221.39999999997</v>
      </c>
      <c r="AN130" s="1326">
        <f t="shared" si="261"/>
        <v>3447878.1999999997</v>
      </c>
      <c r="AO130" s="1432">
        <v>1</v>
      </c>
      <c r="AP130" s="506">
        <f t="shared" si="262"/>
        <v>4</v>
      </c>
      <c r="AQ130" s="501"/>
      <c r="AR130" s="502">
        <f t="shared" si="263"/>
        <v>66140</v>
      </c>
      <c r="AS130" s="1269">
        <f t="shared" si="264"/>
        <v>4.01</v>
      </c>
      <c r="AT130" s="502"/>
      <c r="AU130" s="516">
        <f t="shared" si="265"/>
        <v>4.01</v>
      </c>
      <c r="AV130" s="498">
        <f t="shared" si="266"/>
        <v>265221.39999999997</v>
      </c>
      <c r="AW130" s="498">
        <f t="shared" si="267"/>
        <v>0</v>
      </c>
      <c r="AX130" s="498">
        <f t="shared" si="268"/>
        <v>265221.39999999997</v>
      </c>
      <c r="AY130" s="1337">
        <f t="shared" si="269"/>
        <v>0</v>
      </c>
      <c r="AZ130" s="497">
        <f t="shared" si="270"/>
        <v>265221.39999999997</v>
      </c>
      <c r="BA130" s="1326">
        <f t="shared" si="271"/>
        <v>3447878.1999999997</v>
      </c>
    </row>
    <row r="131" spans="1:53" s="499" customFormat="1" ht="22.5" customHeight="1" thickBot="1">
      <c r="A131" s="492"/>
      <c r="B131" s="1324" t="s">
        <v>1773</v>
      </c>
      <c r="C131" s="460" t="s">
        <v>589</v>
      </c>
      <c r="D131" s="494">
        <v>1</v>
      </c>
      <c r="E131" s="1319">
        <v>1</v>
      </c>
      <c r="F131" s="501"/>
      <c r="G131" s="502">
        <v>66140</v>
      </c>
      <c r="H131" s="502">
        <v>4.01</v>
      </c>
      <c r="I131" s="1325">
        <f t="shared" si="166"/>
        <v>265221.39999999997</v>
      </c>
      <c r="J131" s="503">
        <v>0</v>
      </c>
      <c r="K131" s="507">
        <f t="shared" si="161"/>
        <v>265221.39999999997</v>
      </c>
      <c r="L131" s="504"/>
      <c r="M131" s="505">
        <f t="shared" si="162"/>
        <v>265221.39999999997</v>
      </c>
      <c r="N131" s="1326">
        <f t="shared" si="242"/>
        <v>3447878.1999999997</v>
      </c>
      <c r="O131" s="1432">
        <v>1</v>
      </c>
      <c r="P131" s="1319">
        <f t="shared" si="243"/>
        <v>2</v>
      </c>
      <c r="Q131" s="501"/>
      <c r="R131" s="502">
        <f t="shared" si="244"/>
        <v>66140</v>
      </c>
      <c r="S131" s="1269">
        <f t="shared" si="245"/>
        <v>4.01</v>
      </c>
      <c r="T131" s="502"/>
      <c r="U131" s="516">
        <f t="shared" si="246"/>
        <v>4.01</v>
      </c>
      <c r="V131" s="498">
        <f t="shared" si="247"/>
        <v>265221.39999999997</v>
      </c>
      <c r="W131" s="498">
        <f t="shared" si="248"/>
        <v>0</v>
      </c>
      <c r="X131" s="498">
        <f t="shared" si="249"/>
        <v>265221.39999999997</v>
      </c>
      <c r="Y131" s="504">
        <f t="shared" si="241"/>
        <v>0</v>
      </c>
      <c r="Z131" s="497">
        <f t="shared" si="250"/>
        <v>265221.39999999997</v>
      </c>
      <c r="AA131" s="1326">
        <f t="shared" si="251"/>
        <v>3447878.1999999997</v>
      </c>
      <c r="AB131" s="1432">
        <v>1</v>
      </c>
      <c r="AC131" s="1319">
        <f t="shared" si="252"/>
        <v>3</v>
      </c>
      <c r="AD131" s="501"/>
      <c r="AE131" s="502">
        <f t="shared" si="253"/>
        <v>66140</v>
      </c>
      <c r="AF131" s="1269">
        <f t="shared" si="254"/>
        <v>4.01</v>
      </c>
      <c r="AG131" s="502"/>
      <c r="AH131" s="516">
        <f t="shared" si="255"/>
        <v>4.01</v>
      </c>
      <c r="AI131" s="498">
        <f t="shared" si="256"/>
        <v>265221.39999999997</v>
      </c>
      <c r="AJ131" s="498">
        <f t="shared" si="257"/>
        <v>0</v>
      </c>
      <c r="AK131" s="498">
        <f t="shared" si="258"/>
        <v>265221.39999999997</v>
      </c>
      <c r="AL131" s="1337">
        <f t="shared" si="259"/>
        <v>0</v>
      </c>
      <c r="AM131" s="497">
        <f t="shared" si="260"/>
        <v>265221.39999999997</v>
      </c>
      <c r="AN131" s="1326">
        <f t="shared" si="261"/>
        <v>3447878.1999999997</v>
      </c>
      <c r="AO131" s="1432">
        <v>1</v>
      </c>
      <c r="AP131" s="506">
        <f t="shared" si="262"/>
        <v>4</v>
      </c>
      <c r="AQ131" s="501"/>
      <c r="AR131" s="502">
        <f t="shared" si="263"/>
        <v>66140</v>
      </c>
      <c r="AS131" s="1269">
        <f t="shared" si="264"/>
        <v>4.01</v>
      </c>
      <c r="AT131" s="502"/>
      <c r="AU131" s="516">
        <f t="shared" si="265"/>
        <v>4.01</v>
      </c>
      <c r="AV131" s="498">
        <f t="shared" si="266"/>
        <v>265221.39999999997</v>
      </c>
      <c r="AW131" s="498">
        <f t="shared" si="267"/>
        <v>0</v>
      </c>
      <c r="AX131" s="498">
        <f t="shared" si="268"/>
        <v>265221.39999999997</v>
      </c>
      <c r="AY131" s="1337">
        <f t="shared" si="269"/>
        <v>0</v>
      </c>
      <c r="AZ131" s="497">
        <f t="shared" si="270"/>
        <v>265221.39999999997</v>
      </c>
      <c r="BA131" s="1326">
        <f t="shared" si="271"/>
        <v>3447878.1999999997</v>
      </c>
    </row>
    <row r="132" spans="1:53" s="499" customFormat="1" ht="22.5" customHeight="1" thickBot="1">
      <c r="A132" s="492"/>
      <c r="B132" s="1324" t="s">
        <v>2346</v>
      </c>
      <c r="C132" s="460" t="s">
        <v>589</v>
      </c>
      <c r="D132" s="494">
        <v>1</v>
      </c>
      <c r="E132" s="1319">
        <v>1</v>
      </c>
      <c r="F132" s="501"/>
      <c r="G132" s="502">
        <v>66140</v>
      </c>
      <c r="H132" s="502">
        <v>4.01</v>
      </c>
      <c r="I132" s="1325">
        <f t="shared" si="166"/>
        <v>265221.39999999997</v>
      </c>
      <c r="J132" s="503">
        <v>0</v>
      </c>
      <c r="K132" s="507">
        <f t="shared" si="161"/>
        <v>265221.39999999997</v>
      </c>
      <c r="L132" s="504"/>
      <c r="M132" s="505">
        <f t="shared" si="162"/>
        <v>265221.39999999997</v>
      </c>
      <c r="N132" s="1326">
        <f t="shared" si="242"/>
        <v>3447878.1999999997</v>
      </c>
      <c r="O132" s="1432">
        <v>1</v>
      </c>
      <c r="P132" s="1319">
        <f t="shared" si="243"/>
        <v>2</v>
      </c>
      <c r="Q132" s="501"/>
      <c r="R132" s="502">
        <f t="shared" si="244"/>
        <v>66140</v>
      </c>
      <c r="S132" s="1269">
        <f t="shared" si="245"/>
        <v>4.01</v>
      </c>
      <c r="T132" s="502"/>
      <c r="U132" s="516">
        <f t="shared" si="246"/>
        <v>4.01</v>
      </c>
      <c r="V132" s="498">
        <f t="shared" si="247"/>
        <v>265221.39999999997</v>
      </c>
      <c r="W132" s="498">
        <f t="shared" si="248"/>
        <v>0</v>
      </c>
      <c r="X132" s="498">
        <f t="shared" si="249"/>
        <v>265221.39999999997</v>
      </c>
      <c r="Y132" s="504">
        <f t="shared" si="241"/>
        <v>0</v>
      </c>
      <c r="Z132" s="497">
        <f t="shared" si="250"/>
        <v>265221.39999999997</v>
      </c>
      <c r="AA132" s="1326">
        <f t="shared" si="251"/>
        <v>3447878.1999999997</v>
      </c>
      <c r="AB132" s="1432">
        <v>1</v>
      </c>
      <c r="AC132" s="1319">
        <f t="shared" si="252"/>
        <v>3</v>
      </c>
      <c r="AD132" s="501"/>
      <c r="AE132" s="502">
        <f t="shared" si="253"/>
        <v>66140</v>
      </c>
      <c r="AF132" s="1269">
        <f t="shared" si="254"/>
        <v>4.01</v>
      </c>
      <c r="AG132" s="502"/>
      <c r="AH132" s="516">
        <f t="shared" si="255"/>
        <v>4.01</v>
      </c>
      <c r="AI132" s="498">
        <f t="shared" si="256"/>
        <v>265221.39999999997</v>
      </c>
      <c r="AJ132" s="498">
        <f t="shared" si="257"/>
        <v>0</v>
      </c>
      <c r="AK132" s="498">
        <f t="shared" si="258"/>
        <v>265221.39999999997</v>
      </c>
      <c r="AL132" s="1337">
        <f t="shared" si="259"/>
        <v>0</v>
      </c>
      <c r="AM132" s="497">
        <f t="shared" si="260"/>
        <v>265221.39999999997</v>
      </c>
      <c r="AN132" s="1326">
        <f t="shared" si="261"/>
        <v>3447878.1999999997</v>
      </c>
      <c r="AO132" s="1432">
        <v>1</v>
      </c>
      <c r="AP132" s="506">
        <f t="shared" si="262"/>
        <v>4</v>
      </c>
      <c r="AQ132" s="501"/>
      <c r="AR132" s="502">
        <f t="shared" si="263"/>
        <v>66140</v>
      </c>
      <c r="AS132" s="1269">
        <f t="shared" si="264"/>
        <v>4.01</v>
      </c>
      <c r="AT132" s="502"/>
      <c r="AU132" s="516">
        <f t="shared" si="265"/>
        <v>4.01</v>
      </c>
      <c r="AV132" s="498">
        <f t="shared" si="266"/>
        <v>265221.39999999997</v>
      </c>
      <c r="AW132" s="498">
        <f t="shared" si="267"/>
        <v>0</v>
      </c>
      <c r="AX132" s="498">
        <f t="shared" si="268"/>
        <v>265221.39999999997</v>
      </c>
      <c r="AY132" s="1337">
        <f t="shared" si="269"/>
        <v>0</v>
      </c>
      <c r="AZ132" s="497">
        <f t="shared" si="270"/>
        <v>265221.39999999997</v>
      </c>
      <c r="BA132" s="1326">
        <f t="shared" si="271"/>
        <v>3447878.1999999997</v>
      </c>
    </row>
    <row r="133" spans="1:53" s="499" customFormat="1" ht="22.5" customHeight="1" thickBot="1">
      <c r="A133" s="492"/>
      <c r="B133" s="1324" t="s">
        <v>2347</v>
      </c>
      <c r="C133" s="460" t="s">
        <v>589</v>
      </c>
      <c r="D133" s="494">
        <v>1</v>
      </c>
      <c r="E133" s="1319">
        <v>1</v>
      </c>
      <c r="F133" s="501"/>
      <c r="G133" s="502">
        <v>66140</v>
      </c>
      <c r="H133" s="502">
        <v>4.01</v>
      </c>
      <c r="I133" s="1325">
        <f t="shared" si="166"/>
        <v>265221.39999999997</v>
      </c>
      <c r="J133" s="503">
        <v>0</v>
      </c>
      <c r="K133" s="507">
        <f t="shared" si="161"/>
        <v>265221.39999999997</v>
      </c>
      <c r="L133" s="504"/>
      <c r="M133" s="505">
        <f t="shared" si="162"/>
        <v>265221.39999999997</v>
      </c>
      <c r="N133" s="1434">
        <f t="shared" si="242"/>
        <v>3447878.1999999997</v>
      </c>
      <c r="O133" s="1432">
        <v>1</v>
      </c>
      <c r="P133" s="1319">
        <f t="shared" si="243"/>
        <v>2</v>
      </c>
      <c r="Q133" s="501"/>
      <c r="R133" s="502">
        <f t="shared" si="244"/>
        <v>66140</v>
      </c>
      <c r="S133" s="1269">
        <f t="shared" si="245"/>
        <v>4.01</v>
      </c>
      <c r="T133" s="502"/>
      <c r="U133" s="516">
        <f t="shared" si="246"/>
        <v>4.01</v>
      </c>
      <c r="V133" s="498">
        <f t="shared" si="247"/>
        <v>265221.39999999997</v>
      </c>
      <c r="W133" s="498">
        <f t="shared" si="248"/>
        <v>0</v>
      </c>
      <c r="X133" s="498">
        <f t="shared" si="249"/>
        <v>265221.39999999997</v>
      </c>
      <c r="Y133" s="504">
        <f t="shared" si="241"/>
        <v>0</v>
      </c>
      <c r="Z133" s="497">
        <f t="shared" si="250"/>
        <v>265221.39999999997</v>
      </c>
      <c r="AA133" s="1326">
        <f t="shared" si="251"/>
        <v>3447878.1999999997</v>
      </c>
      <c r="AB133" s="1432">
        <v>1</v>
      </c>
      <c r="AC133" s="1319">
        <f t="shared" si="252"/>
        <v>3</v>
      </c>
      <c r="AD133" s="501"/>
      <c r="AE133" s="502">
        <f t="shared" si="253"/>
        <v>66140</v>
      </c>
      <c r="AF133" s="1269">
        <f t="shared" si="254"/>
        <v>4.01</v>
      </c>
      <c r="AG133" s="502"/>
      <c r="AH133" s="516">
        <f t="shared" si="255"/>
        <v>4.01</v>
      </c>
      <c r="AI133" s="498">
        <f t="shared" si="256"/>
        <v>265221.39999999997</v>
      </c>
      <c r="AJ133" s="498">
        <f t="shared" si="257"/>
        <v>0</v>
      </c>
      <c r="AK133" s="498">
        <f t="shared" si="258"/>
        <v>265221.39999999997</v>
      </c>
      <c r="AL133" s="1337">
        <f t="shared" si="259"/>
        <v>0</v>
      </c>
      <c r="AM133" s="497">
        <f t="shared" si="260"/>
        <v>265221.39999999997</v>
      </c>
      <c r="AN133" s="1326">
        <f t="shared" si="261"/>
        <v>3447878.1999999997</v>
      </c>
      <c r="AO133" s="1432">
        <v>1</v>
      </c>
      <c r="AP133" s="506">
        <f t="shared" si="262"/>
        <v>4</v>
      </c>
      <c r="AQ133" s="501"/>
      <c r="AR133" s="502">
        <f t="shared" si="263"/>
        <v>66140</v>
      </c>
      <c r="AS133" s="1269">
        <f t="shared" si="264"/>
        <v>4.01</v>
      </c>
      <c r="AT133" s="502"/>
      <c r="AU133" s="516">
        <f t="shared" si="265"/>
        <v>4.01</v>
      </c>
      <c r="AV133" s="498">
        <f t="shared" si="266"/>
        <v>265221.39999999997</v>
      </c>
      <c r="AW133" s="498">
        <f t="shared" si="267"/>
        <v>0</v>
      </c>
      <c r="AX133" s="498">
        <f t="shared" si="268"/>
        <v>265221.39999999997</v>
      </c>
      <c r="AY133" s="1337">
        <f t="shared" si="269"/>
        <v>0</v>
      </c>
      <c r="AZ133" s="497">
        <f t="shared" si="270"/>
        <v>265221.39999999997</v>
      </c>
      <c r="BA133" s="1326">
        <f t="shared" si="271"/>
        <v>3447878.1999999997</v>
      </c>
    </row>
    <row r="134" spans="1:53" s="508" customFormat="1" ht="18" customHeight="1" thickBot="1">
      <c r="A134" s="1581" t="s">
        <v>64</v>
      </c>
      <c r="B134" s="1582"/>
      <c r="C134" s="1582"/>
      <c r="D134" s="1347">
        <f>SUM(D124:D133)</f>
        <v>10</v>
      </c>
      <c r="E134" s="1347">
        <f t="shared" ref="E134:BA134" si="275">SUM(E124:E133)</f>
        <v>10</v>
      </c>
      <c r="F134" s="1347">
        <f t="shared" si="275"/>
        <v>0</v>
      </c>
      <c r="G134" s="1347">
        <f t="shared" si="275"/>
        <v>661400</v>
      </c>
      <c r="H134" s="1347">
        <f t="shared" si="275"/>
        <v>40.099999999999987</v>
      </c>
      <c r="I134" s="1347">
        <f t="shared" si="275"/>
        <v>2652213.9999999995</v>
      </c>
      <c r="J134" s="1347">
        <f t="shared" si="275"/>
        <v>0</v>
      </c>
      <c r="K134" s="1347">
        <f t="shared" si="275"/>
        <v>2652213.9999999995</v>
      </c>
      <c r="L134" s="1347">
        <f t="shared" si="275"/>
        <v>0</v>
      </c>
      <c r="M134" s="1347">
        <f t="shared" si="275"/>
        <v>2652213.9999999995</v>
      </c>
      <c r="N134" s="1435">
        <f t="shared" si="275"/>
        <v>34478782</v>
      </c>
      <c r="O134" s="1435">
        <f t="shared" si="275"/>
        <v>10</v>
      </c>
      <c r="P134" s="1347">
        <f t="shared" si="275"/>
        <v>20</v>
      </c>
      <c r="Q134" s="1347">
        <f t="shared" si="275"/>
        <v>0</v>
      </c>
      <c r="R134" s="1347">
        <f t="shared" si="275"/>
        <v>661400</v>
      </c>
      <c r="S134" s="1347">
        <f t="shared" si="275"/>
        <v>40.099999999999987</v>
      </c>
      <c r="T134" s="1347">
        <f t="shared" si="275"/>
        <v>0</v>
      </c>
      <c r="U134" s="1347">
        <f t="shared" si="275"/>
        <v>40.099999999999987</v>
      </c>
      <c r="V134" s="1347">
        <f t="shared" si="275"/>
        <v>2652213.9999999995</v>
      </c>
      <c r="W134" s="1347">
        <f t="shared" si="275"/>
        <v>0</v>
      </c>
      <c r="X134" s="1347">
        <f t="shared" si="275"/>
        <v>2652213.9999999995</v>
      </c>
      <c r="Y134" s="1347">
        <f t="shared" si="275"/>
        <v>0</v>
      </c>
      <c r="Z134" s="1347">
        <f t="shared" si="275"/>
        <v>2652213.9999999995</v>
      </c>
      <c r="AA134" s="1347">
        <f t="shared" si="275"/>
        <v>34478782</v>
      </c>
      <c r="AB134" s="1435">
        <f t="shared" ref="AB134" si="276">SUM(AB124:AB133)</f>
        <v>10</v>
      </c>
      <c r="AC134" s="1347">
        <f t="shared" si="275"/>
        <v>30</v>
      </c>
      <c r="AD134" s="1347">
        <f t="shared" si="275"/>
        <v>0</v>
      </c>
      <c r="AE134" s="1347">
        <f t="shared" si="275"/>
        <v>661400</v>
      </c>
      <c r="AF134" s="1347">
        <f t="shared" si="275"/>
        <v>40.099999999999987</v>
      </c>
      <c r="AG134" s="1347">
        <f t="shared" si="275"/>
        <v>0</v>
      </c>
      <c r="AH134" s="1347">
        <f t="shared" si="275"/>
        <v>40.099999999999987</v>
      </c>
      <c r="AI134" s="1347">
        <f t="shared" si="275"/>
        <v>2652213.9999999995</v>
      </c>
      <c r="AJ134" s="1347">
        <f t="shared" si="275"/>
        <v>0</v>
      </c>
      <c r="AK134" s="1347">
        <f t="shared" si="275"/>
        <v>2652213.9999999995</v>
      </c>
      <c r="AL134" s="1347">
        <f t="shared" si="275"/>
        <v>0</v>
      </c>
      <c r="AM134" s="1347">
        <f t="shared" si="275"/>
        <v>2652213.9999999995</v>
      </c>
      <c r="AN134" s="1347">
        <f t="shared" si="275"/>
        <v>34478782</v>
      </c>
      <c r="AO134" s="1435">
        <f t="shared" ref="AO134" si="277">SUM(AO124:AO133)</f>
        <v>10</v>
      </c>
      <c r="AP134" s="1347">
        <f t="shared" si="275"/>
        <v>40</v>
      </c>
      <c r="AQ134" s="1347">
        <f t="shared" si="275"/>
        <v>0</v>
      </c>
      <c r="AR134" s="1347">
        <f t="shared" si="275"/>
        <v>661400</v>
      </c>
      <c r="AS134" s="1347">
        <f t="shared" si="275"/>
        <v>40.099999999999987</v>
      </c>
      <c r="AT134" s="1347">
        <f t="shared" si="275"/>
        <v>0</v>
      </c>
      <c r="AU134" s="1347">
        <f t="shared" si="275"/>
        <v>40.099999999999987</v>
      </c>
      <c r="AV134" s="1347">
        <f t="shared" si="275"/>
        <v>2652213.9999999995</v>
      </c>
      <c r="AW134" s="1347">
        <f t="shared" si="275"/>
        <v>0</v>
      </c>
      <c r="AX134" s="1347">
        <f t="shared" si="275"/>
        <v>2652213.9999999995</v>
      </c>
      <c r="AY134" s="1347">
        <f t="shared" si="275"/>
        <v>0</v>
      </c>
      <c r="AZ134" s="1347">
        <f t="shared" si="275"/>
        <v>2652213.9999999995</v>
      </c>
      <c r="BA134" s="1347">
        <f t="shared" si="275"/>
        <v>34478782</v>
      </c>
    </row>
    <row r="135" spans="1:53" s="508" customFormat="1" ht="18" customHeight="1" thickBot="1">
      <c r="A135" s="1310"/>
      <c r="B135" s="1311"/>
      <c r="C135" s="1311"/>
      <c r="D135" s="640"/>
      <c r="E135" s="1311"/>
      <c r="F135" s="1311"/>
      <c r="G135" s="1311"/>
      <c r="H135" s="1311"/>
      <c r="I135" s="1311"/>
      <c r="J135" s="1311"/>
      <c r="K135" s="1311"/>
      <c r="L135" s="1311"/>
      <c r="M135" s="1311"/>
      <c r="N135" s="1346"/>
      <c r="O135" s="801"/>
      <c r="P135" s="1310"/>
      <c r="Q135" s="1311"/>
      <c r="R135" s="1311"/>
      <c r="S135" s="1311"/>
      <c r="T135" s="1311"/>
      <c r="U135" s="1311"/>
      <c r="V135" s="1311"/>
      <c r="W135" s="1311"/>
      <c r="X135" s="1311"/>
      <c r="Y135" s="1311"/>
      <c r="Z135" s="1311"/>
      <c r="AA135" s="1346"/>
      <c r="AB135" s="801"/>
      <c r="AC135" s="1310"/>
      <c r="AD135" s="1311"/>
      <c r="AE135" s="1311"/>
      <c r="AF135" s="1311"/>
      <c r="AG135" s="1311"/>
      <c r="AH135" s="1311"/>
      <c r="AI135" s="1311"/>
      <c r="AJ135" s="1311"/>
      <c r="AK135" s="1311"/>
      <c r="AL135" s="1311"/>
      <c r="AM135" s="1311"/>
      <c r="AN135" s="1312"/>
      <c r="AO135" s="801"/>
      <c r="AP135" s="1310"/>
      <c r="AQ135" s="1311"/>
      <c r="AR135" s="1311"/>
      <c r="AS135" s="1311"/>
      <c r="AT135" s="1311"/>
      <c r="AU135" s="1311"/>
      <c r="AV135" s="1311"/>
      <c r="AW135" s="1311"/>
      <c r="AX135" s="1311"/>
      <c r="AY135" s="1311"/>
      <c r="AZ135" s="1311"/>
      <c r="BA135" s="1312"/>
    </row>
    <row r="136" spans="1:53" s="477" customFormat="1" ht="30.75" customHeight="1" thickBot="1">
      <c r="A136" s="1584" t="s">
        <v>789</v>
      </c>
      <c r="B136" s="1585"/>
      <c r="C136" s="1586"/>
      <c r="D136" s="1348"/>
      <c r="E136" s="1528" t="s">
        <v>2903</v>
      </c>
      <c r="F136" s="1529"/>
      <c r="G136" s="1529"/>
      <c r="H136" s="1529"/>
      <c r="I136" s="1529"/>
      <c r="J136" s="1529"/>
      <c r="K136" s="1529"/>
      <c r="L136" s="1529"/>
      <c r="M136" s="1529"/>
      <c r="N136" s="1530"/>
      <c r="O136" s="1374"/>
      <c r="P136" s="1595" t="str">
        <f>+E136</f>
        <v xml:space="preserve"> Երևան քաղաքի ընդհանուր իրավասության դատարան</v>
      </c>
      <c r="Q136" s="1596"/>
      <c r="R136" s="1596"/>
      <c r="S136" s="1596"/>
      <c r="T136" s="1596"/>
      <c r="U136" s="1596"/>
      <c r="V136" s="1596"/>
      <c r="W136" s="1596"/>
      <c r="X136" s="1596"/>
      <c r="Y136" s="1596"/>
      <c r="Z136" s="1596"/>
      <c r="AA136" s="1597"/>
      <c r="AB136" s="1374"/>
      <c r="AC136" s="1595" t="str">
        <f>+P136</f>
        <v xml:space="preserve"> Երևան քաղաքի ընդհանուր իրավասության դատարան</v>
      </c>
      <c r="AD136" s="1596"/>
      <c r="AE136" s="1596"/>
      <c r="AF136" s="1596"/>
      <c r="AG136" s="1596"/>
      <c r="AH136" s="1596"/>
      <c r="AI136" s="1596"/>
      <c r="AJ136" s="1596"/>
      <c r="AK136" s="1596"/>
      <c r="AL136" s="1596"/>
      <c r="AM136" s="1596"/>
      <c r="AN136" s="1597"/>
      <c r="AO136" s="1374"/>
      <c r="AP136" s="1595" t="str">
        <f>+AC136</f>
        <v xml:space="preserve"> Երևան քաղաքի ընդհանուր իրավասության դատարան</v>
      </c>
      <c r="AQ136" s="1596"/>
      <c r="AR136" s="1596"/>
      <c r="AS136" s="1596"/>
      <c r="AT136" s="1596"/>
      <c r="AU136" s="1596"/>
      <c r="AV136" s="1596"/>
      <c r="AW136" s="1596"/>
      <c r="AX136" s="1596"/>
      <c r="AY136" s="1596"/>
      <c r="AZ136" s="1596"/>
      <c r="BA136" s="1597"/>
    </row>
    <row r="137" spans="1:53" s="478" customFormat="1" ht="32.25" customHeight="1" thickBot="1">
      <c r="A137" s="1598"/>
      <c r="B137" s="1599"/>
      <c r="C137" s="1600"/>
      <c r="D137" s="1578" t="s">
        <v>1864</v>
      </c>
      <c r="E137" s="1579"/>
      <c r="F137" s="1579"/>
      <c r="G137" s="1579"/>
      <c r="H137" s="1579"/>
      <c r="I137" s="1579"/>
      <c r="J137" s="1579"/>
      <c r="K137" s="1579"/>
      <c r="L137" s="1579"/>
      <c r="M137" s="1579"/>
      <c r="N137" s="1580"/>
      <c r="O137" s="1375"/>
      <c r="P137" s="1578" t="s">
        <v>1865</v>
      </c>
      <c r="Q137" s="1579"/>
      <c r="R137" s="1579"/>
      <c r="S137" s="1579"/>
      <c r="T137" s="1579"/>
      <c r="U137" s="1579"/>
      <c r="V137" s="1579"/>
      <c r="W137" s="1579"/>
      <c r="X137" s="1579"/>
      <c r="Y137" s="1579"/>
      <c r="Z137" s="1579"/>
      <c r="AA137" s="1580"/>
      <c r="AB137" s="1375"/>
      <c r="AC137" s="1578" t="s">
        <v>2492</v>
      </c>
      <c r="AD137" s="1579"/>
      <c r="AE137" s="1579"/>
      <c r="AF137" s="1579"/>
      <c r="AG137" s="1579"/>
      <c r="AH137" s="1579"/>
      <c r="AI137" s="1579"/>
      <c r="AJ137" s="1579"/>
      <c r="AK137" s="1579"/>
      <c r="AL137" s="1579"/>
      <c r="AM137" s="1579"/>
      <c r="AN137" s="1580"/>
      <c r="AO137" s="1375"/>
      <c r="AP137" s="1578" t="s">
        <v>2489</v>
      </c>
      <c r="AQ137" s="1579"/>
      <c r="AR137" s="1579"/>
      <c r="AS137" s="1579"/>
      <c r="AT137" s="1579"/>
      <c r="AU137" s="1579"/>
      <c r="AV137" s="1579"/>
      <c r="AW137" s="1579"/>
      <c r="AX137" s="1579"/>
      <c r="AY137" s="1579"/>
      <c r="AZ137" s="1579"/>
      <c r="BA137" s="1580"/>
    </row>
    <row r="138" spans="1:53" ht="122.25" customHeight="1" thickBot="1">
      <c r="A138" s="745" t="s">
        <v>10</v>
      </c>
      <c r="B138" s="480" t="s">
        <v>54</v>
      </c>
      <c r="C138" s="742" t="s">
        <v>55</v>
      </c>
      <c r="D138" s="481" t="s">
        <v>1</v>
      </c>
      <c r="E138" s="487" t="s">
        <v>2058</v>
      </c>
      <c r="F138" s="487" t="s">
        <v>57</v>
      </c>
      <c r="G138" s="485" t="s">
        <v>62</v>
      </c>
      <c r="H138" s="489" t="s">
        <v>63</v>
      </c>
      <c r="I138" s="485" t="s">
        <v>587</v>
      </c>
      <c r="J138" s="485" t="s">
        <v>588</v>
      </c>
      <c r="K138" s="485" t="s">
        <v>848</v>
      </c>
      <c r="L138" s="490" t="s">
        <v>880</v>
      </c>
      <c r="M138" s="490" t="s">
        <v>1866</v>
      </c>
      <c r="N138" s="491" t="s">
        <v>1867</v>
      </c>
      <c r="O138" s="481" t="s">
        <v>1</v>
      </c>
      <c r="P138" s="487" t="str">
        <f>+E138</f>
        <v xml:space="preserve"> ստաժ</v>
      </c>
      <c r="Q138" s="488" t="str">
        <f>+F138</f>
        <v>Ստաժի %-ը</v>
      </c>
      <c r="R138" s="485" t="s">
        <v>62</v>
      </c>
      <c r="S138" s="1103" t="s">
        <v>63</v>
      </c>
      <c r="T138" s="1103" t="s">
        <v>2472</v>
      </c>
      <c r="U138" s="1102" t="s">
        <v>2473</v>
      </c>
      <c r="V138" s="485" t="s">
        <v>587</v>
      </c>
      <c r="W138" s="485" t="s">
        <v>588</v>
      </c>
      <c r="X138" s="485" t="s">
        <v>877</v>
      </c>
      <c r="Y138" s="490" t="s">
        <v>881</v>
      </c>
      <c r="Z138" s="490" t="s">
        <v>1868</v>
      </c>
      <c r="AA138" s="491" t="s">
        <v>1869</v>
      </c>
      <c r="AB138" s="481" t="s">
        <v>1</v>
      </c>
      <c r="AC138" s="487" t="str">
        <f>+P138</f>
        <v xml:space="preserve"> ստաժ</v>
      </c>
      <c r="AD138" s="488" t="str">
        <f>+Q138</f>
        <v>Ստաժի %-ը</v>
      </c>
      <c r="AE138" s="485" t="s">
        <v>62</v>
      </c>
      <c r="AF138" s="1103" t="s">
        <v>63</v>
      </c>
      <c r="AG138" s="1103" t="s">
        <v>2472</v>
      </c>
      <c r="AH138" s="1102" t="s">
        <v>2473</v>
      </c>
      <c r="AI138" s="485" t="s">
        <v>587</v>
      </c>
      <c r="AJ138" s="485" t="s">
        <v>588</v>
      </c>
      <c r="AK138" s="485" t="s">
        <v>877</v>
      </c>
      <c r="AL138" s="490" t="s">
        <v>881</v>
      </c>
      <c r="AM138" s="490" t="s">
        <v>2160</v>
      </c>
      <c r="AN138" s="491" t="s">
        <v>2159</v>
      </c>
      <c r="AO138" s="481" t="s">
        <v>1</v>
      </c>
      <c r="AP138" s="487" t="str">
        <f>+AC138</f>
        <v xml:space="preserve"> ստաժ</v>
      </c>
      <c r="AQ138" s="488" t="str">
        <f>+AD138</f>
        <v>Ստաժի %-ը</v>
      </c>
      <c r="AR138" s="485" t="s">
        <v>62</v>
      </c>
      <c r="AS138" s="1103" t="s">
        <v>63</v>
      </c>
      <c r="AT138" s="1103" t="s">
        <v>2472</v>
      </c>
      <c r="AU138" s="1102" t="s">
        <v>2473</v>
      </c>
      <c r="AV138" s="485" t="s">
        <v>587</v>
      </c>
      <c r="AW138" s="485" t="s">
        <v>588</v>
      </c>
      <c r="AX138" s="485" t="s">
        <v>877</v>
      </c>
      <c r="AY138" s="490" t="s">
        <v>881</v>
      </c>
      <c r="AZ138" s="490" t="s">
        <v>2490</v>
      </c>
      <c r="BA138" s="491" t="s">
        <v>2491</v>
      </c>
    </row>
    <row r="139" spans="1:53" s="1344" customFormat="1" ht="22.5" customHeight="1" thickBot="1">
      <c r="A139" s="1327" t="s">
        <v>2891</v>
      </c>
      <c r="B139" s="1345" t="s">
        <v>224</v>
      </c>
      <c r="C139" s="460" t="s">
        <v>589</v>
      </c>
      <c r="D139" s="1330">
        <v>1</v>
      </c>
      <c r="E139" s="1331">
        <v>1</v>
      </c>
      <c r="F139" s="1332"/>
      <c r="G139" s="1333">
        <v>66140</v>
      </c>
      <c r="H139" s="1333">
        <v>4.01</v>
      </c>
      <c r="I139" s="1334">
        <f t="shared" si="166"/>
        <v>265221.39999999997</v>
      </c>
      <c r="J139" s="1335">
        <v>0</v>
      </c>
      <c r="K139" s="1336">
        <f t="shared" si="161"/>
        <v>265221.39999999997</v>
      </c>
      <c r="L139" s="1337"/>
      <c r="M139" s="1338">
        <f t="shared" si="162"/>
        <v>265221.39999999997</v>
      </c>
      <c r="N139" s="1339">
        <f t="shared" si="242"/>
        <v>3447878.1999999997</v>
      </c>
      <c r="O139" s="1432">
        <v>1</v>
      </c>
      <c r="P139" s="1331">
        <f t="shared" si="243"/>
        <v>2</v>
      </c>
      <c r="Q139" s="1332"/>
      <c r="R139" s="1333">
        <f t="shared" si="244"/>
        <v>66140</v>
      </c>
      <c r="S139" s="1333">
        <f t="shared" si="245"/>
        <v>4.01</v>
      </c>
      <c r="T139" s="1333"/>
      <c r="U139" s="1340">
        <f t="shared" si="246"/>
        <v>4.01</v>
      </c>
      <c r="V139" s="1341">
        <f t="shared" si="247"/>
        <v>265221.39999999997</v>
      </c>
      <c r="W139" s="1341">
        <f t="shared" si="248"/>
        <v>0</v>
      </c>
      <c r="X139" s="1341">
        <f t="shared" si="249"/>
        <v>265221.39999999997</v>
      </c>
      <c r="Y139" s="504">
        <f t="shared" si="241"/>
        <v>0</v>
      </c>
      <c r="Z139" s="1342">
        <f t="shared" si="250"/>
        <v>265221.39999999997</v>
      </c>
      <c r="AA139" s="1339">
        <f t="shared" si="251"/>
        <v>3447878.1999999997</v>
      </c>
      <c r="AB139" s="1432">
        <v>1</v>
      </c>
      <c r="AC139" s="1331">
        <f t="shared" si="252"/>
        <v>3</v>
      </c>
      <c r="AD139" s="1332"/>
      <c r="AE139" s="1333">
        <f t="shared" si="253"/>
        <v>66140</v>
      </c>
      <c r="AF139" s="1333">
        <f t="shared" si="254"/>
        <v>4.01</v>
      </c>
      <c r="AG139" s="1333"/>
      <c r="AH139" s="1340">
        <f t="shared" si="255"/>
        <v>4.01</v>
      </c>
      <c r="AI139" s="1341">
        <f t="shared" si="256"/>
        <v>265221.39999999997</v>
      </c>
      <c r="AJ139" s="1341">
        <f t="shared" si="257"/>
        <v>0</v>
      </c>
      <c r="AK139" s="1341">
        <f t="shared" si="258"/>
        <v>265221.39999999997</v>
      </c>
      <c r="AL139" s="1337">
        <f t="shared" si="259"/>
        <v>0</v>
      </c>
      <c r="AM139" s="1342">
        <f t="shared" si="260"/>
        <v>265221.39999999997</v>
      </c>
      <c r="AN139" s="1339">
        <f t="shared" si="261"/>
        <v>3447878.1999999997</v>
      </c>
      <c r="AO139" s="1432">
        <v>1</v>
      </c>
      <c r="AP139" s="1343">
        <f t="shared" si="262"/>
        <v>4</v>
      </c>
      <c r="AQ139" s="1332"/>
      <c r="AR139" s="1333">
        <f t="shared" si="263"/>
        <v>66140</v>
      </c>
      <c r="AS139" s="1333">
        <f t="shared" si="264"/>
        <v>4.01</v>
      </c>
      <c r="AT139" s="1333"/>
      <c r="AU139" s="1340">
        <f t="shared" si="265"/>
        <v>4.01</v>
      </c>
      <c r="AV139" s="1341">
        <f t="shared" si="266"/>
        <v>265221.39999999997</v>
      </c>
      <c r="AW139" s="1341">
        <f t="shared" si="267"/>
        <v>0</v>
      </c>
      <c r="AX139" s="1341">
        <f t="shared" si="268"/>
        <v>265221.39999999997</v>
      </c>
      <c r="AY139" s="1337">
        <f t="shared" si="269"/>
        <v>0</v>
      </c>
      <c r="AZ139" s="1342">
        <f t="shared" si="270"/>
        <v>265221.39999999997</v>
      </c>
      <c r="BA139" s="1339">
        <f t="shared" si="271"/>
        <v>3447878.1999999997</v>
      </c>
    </row>
    <row r="140" spans="1:53" s="499" customFormat="1" ht="22.5" customHeight="1" thickBot="1">
      <c r="A140" s="492"/>
      <c r="B140" s="1324" t="s">
        <v>188</v>
      </c>
      <c r="C140" s="460" t="s">
        <v>589</v>
      </c>
      <c r="D140" s="494">
        <v>1</v>
      </c>
      <c r="E140" s="1319">
        <v>0</v>
      </c>
      <c r="F140" s="501"/>
      <c r="G140" s="502">
        <v>66140</v>
      </c>
      <c r="H140" s="502">
        <v>3.88</v>
      </c>
      <c r="I140" s="1325">
        <f t="shared" si="166"/>
        <v>256623.19999999998</v>
      </c>
      <c r="J140" s="503">
        <v>0</v>
      </c>
      <c r="K140" s="507">
        <f t="shared" si="161"/>
        <v>256623.19999999998</v>
      </c>
      <c r="L140" s="504">
        <v>38493.5</v>
      </c>
      <c r="M140" s="505">
        <f t="shared" si="162"/>
        <v>295116.69999999995</v>
      </c>
      <c r="N140" s="1326">
        <f t="shared" si="242"/>
        <v>3836517.0999999996</v>
      </c>
      <c r="O140" s="1432">
        <v>1</v>
      </c>
      <c r="P140" s="1319">
        <f t="shared" si="243"/>
        <v>1</v>
      </c>
      <c r="Q140" s="501"/>
      <c r="R140" s="502">
        <f t="shared" si="244"/>
        <v>66140</v>
      </c>
      <c r="S140" s="1269">
        <f t="shared" si="245"/>
        <v>3.88</v>
      </c>
      <c r="T140" s="502"/>
      <c r="U140" s="516">
        <f t="shared" si="246"/>
        <v>3.88</v>
      </c>
      <c r="V140" s="498">
        <f t="shared" si="247"/>
        <v>256623.19999999998</v>
      </c>
      <c r="W140" s="498">
        <f t="shared" si="248"/>
        <v>0</v>
      </c>
      <c r="X140" s="498">
        <f t="shared" si="249"/>
        <v>256623.19999999998</v>
      </c>
      <c r="Y140" s="504">
        <f>+L140</f>
        <v>38493.5</v>
      </c>
      <c r="Z140" s="497">
        <f t="shared" si="250"/>
        <v>295116.69999999995</v>
      </c>
      <c r="AA140" s="1326">
        <f t="shared" si="251"/>
        <v>3836517.0999999996</v>
      </c>
      <c r="AB140" s="1432">
        <v>1</v>
      </c>
      <c r="AC140" s="1319">
        <f t="shared" si="252"/>
        <v>2</v>
      </c>
      <c r="AD140" s="501"/>
      <c r="AE140" s="502">
        <f t="shared" si="253"/>
        <v>66140</v>
      </c>
      <c r="AF140" s="1269">
        <f t="shared" si="254"/>
        <v>3.88</v>
      </c>
      <c r="AG140" s="502"/>
      <c r="AH140" s="516">
        <f t="shared" si="255"/>
        <v>3.88</v>
      </c>
      <c r="AI140" s="498">
        <f t="shared" si="256"/>
        <v>256623.19999999998</v>
      </c>
      <c r="AJ140" s="498">
        <f t="shared" si="257"/>
        <v>0</v>
      </c>
      <c r="AK140" s="498">
        <f t="shared" si="258"/>
        <v>256623.19999999998</v>
      </c>
      <c r="AL140" s="1337">
        <f t="shared" si="259"/>
        <v>38493.5</v>
      </c>
      <c r="AM140" s="497">
        <f t="shared" si="260"/>
        <v>295116.69999999995</v>
      </c>
      <c r="AN140" s="1326">
        <f t="shared" si="261"/>
        <v>3836517.0999999996</v>
      </c>
      <c r="AO140" s="1432">
        <v>1</v>
      </c>
      <c r="AP140" s="506">
        <f t="shared" si="262"/>
        <v>3</v>
      </c>
      <c r="AQ140" s="501"/>
      <c r="AR140" s="502">
        <f t="shared" si="263"/>
        <v>66140</v>
      </c>
      <c r="AS140" s="1269">
        <f t="shared" si="264"/>
        <v>3.88</v>
      </c>
      <c r="AT140" s="502"/>
      <c r="AU140" s="516">
        <f t="shared" si="265"/>
        <v>3.88</v>
      </c>
      <c r="AV140" s="498">
        <f t="shared" si="266"/>
        <v>256623.19999999998</v>
      </c>
      <c r="AW140" s="498">
        <f t="shared" si="267"/>
        <v>0</v>
      </c>
      <c r="AX140" s="498">
        <f t="shared" si="268"/>
        <v>256623.19999999998</v>
      </c>
      <c r="AY140" s="1337">
        <f t="shared" si="269"/>
        <v>38493.5</v>
      </c>
      <c r="AZ140" s="497">
        <f t="shared" si="270"/>
        <v>295116.69999999995</v>
      </c>
      <c r="BA140" s="1326">
        <f t="shared" si="271"/>
        <v>3836517.0999999996</v>
      </c>
    </row>
    <row r="141" spans="1:53" s="499" customFormat="1" ht="22.5" customHeight="1" thickBot="1">
      <c r="A141" s="492"/>
      <c r="B141" s="1324" t="s">
        <v>908</v>
      </c>
      <c r="C141" s="460" t="s">
        <v>589</v>
      </c>
      <c r="D141" s="494">
        <v>1</v>
      </c>
      <c r="E141" s="1319">
        <v>1</v>
      </c>
      <c r="F141" s="501"/>
      <c r="G141" s="502">
        <v>66140</v>
      </c>
      <c r="H141" s="502">
        <v>4.01</v>
      </c>
      <c r="I141" s="1325">
        <f t="shared" si="166"/>
        <v>265221.39999999997</v>
      </c>
      <c r="J141" s="503">
        <v>0</v>
      </c>
      <c r="K141" s="507">
        <f t="shared" si="161"/>
        <v>265221.39999999997</v>
      </c>
      <c r="L141" s="504"/>
      <c r="M141" s="505">
        <f t="shared" si="162"/>
        <v>265221.39999999997</v>
      </c>
      <c r="N141" s="1326">
        <f t="shared" si="242"/>
        <v>3447878.1999999997</v>
      </c>
      <c r="O141" s="1432">
        <v>1</v>
      </c>
      <c r="P141" s="1319">
        <f t="shared" si="243"/>
        <v>2</v>
      </c>
      <c r="Q141" s="501"/>
      <c r="R141" s="502">
        <f t="shared" si="244"/>
        <v>66140</v>
      </c>
      <c r="S141" s="1269">
        <f t="shared" si="245"/>
        <v>4.01</v>
      </c>
      <c r="T141" s="502"/>
      <c r="U141" s="516">
        <f t="shared" si="246"/>
        <v>4.01</v>
      </c>
      <c r="V141" s="498">
        <f t="shared" si="247"/>
        <v>265221.39999999997</v>
      </c>
      <c r="W141" s="498">
        <f t="shared" si="248"/>
        <v>0</v>
      </c>
      <c r="X141" s="498">
        <f t="shared" si="249"/>
        <v>265221.39999999997</v>
      </c>
      <c r="Y141" s="504">
        <f t="shared" ref="Y141:Y277" si="278">+L141</f>
        <v>0</v>
      </c>
      <c r="Z141" s="497">
        <f t="shared" si="250"/>
        <v>265221.39999999997</v>
      </c>
      <c r="AA141" s="1326">
        <f t="shared" si="251"/>
        <v>3447878.1999999997</v>
      </c>
      <c r="AB141" s="1432">
        <v>1</v>
      </c>
      <c r="AC141" s="1319">
        <f t="shared" si="252"/>
        <v>3</v>
      </c>
      <c r="AD141" s="501"/>
      <c r="AE141" s="502">
        <f t="shared" si="253"/>
        <v>66140</v>
      </c>
      <c r="AF141" s="1269">
        <f t="shared" si="254"/>
        <v>4.01</v>
      </c>
      <c r="AG141" s="502"/>
      <c r="AH141" s="516">
        <f t="shared" si="255"/>
        <v>4.01</v>
      </c>
      <c r="AI141" s="498">
        <f t="shared" si="256"/>
        <v>265221.39999999997</v>
      </c>
      <c r="AJ141" s="498">
        <f t="shared" si="257"/>
        <v>0</v>
      </c>
      <c r="AK141" s="498">
        <f t="shared" si="258"/>
        <v>265221.39999999997</v>
      </c>
      <c r="AL141" s="1337">
        <f t="shared" si="259"/>
        <v>0</v>
      </c>
      <c r="AM141" s="497">
        <f t="shared" si="260"/>
        <v>265221.39999999997</v>
      </c>
      <c r="AN141" s="1326">
        <f t="shared" si="261"/>
        <v>3447878.1999999997</v>
      </c>
      <c r="AO141" s="1432">
        <v>1</v>
      </c>
      <c r="AP141" s="506">
        <f t="shared" si="262"/>
        <v>4</v>
      </c>
      <c r="AQ141" s="501"/>
      <c r="AR141" s="502">
        <f t="shared" si="263"/>
        <v>66140</v>
      </c>
      <c r="AS141" s="1269">
        <f t="shared" si="264"/>
        <v>4.01</v>
      </c>
      <c r="AT141" s="502"/>
      <c r="AU141" s="516">
        <f t="shared" si="265"/>
        <v>4.01</v>
      </c>
      <c r="AV141" s="498">
        <f t="shared" si="266"/>
        <v>265221.39999999997</v>
      </c>
      <c r="AW141" s="498">
        <f t="shared" si="267"/>
        <v>0</v>
      </c>
      <c r="AX141" s="498">
        <f t="shared" si="268"/>
        <v>265221.39999999997</v>
      </c>
      <c r="AY141" s="1337">
        <f t="shared" si="269"/>
        <v>0</v>
      </c>
      <c r="AZ141" s="497">
        <f t="shared" si="270"/>
        <v>265221.39999999997</v>
      </c>
      <c r="BA141" s="1326">
        <f t="shared" si="271"/>
        <v>3447878.1999999997</v>
      </c>
    </row>
    <row r="142" spans="1:53" s="499" customFormat="1" ht="22.5" customHeight="1" thickBot="1">
      <c r="A142" s="492"/>
      <c r="B142" s="1324" t="s">
        <v>297</v>
      </c>
      <c r="C142" s="460" t="s">
        <v>589</v>
      </c>
      <c r="D142" s="494">
        <v>1</v>
      </c>
      <c r="E142" s="1319">
        <v>1</v>
      </c>
      <c r="F142" s="501"/>
      <c r="G142" s="502">
        <v>66140</v>
      </c>
      <c r="H142" s="502">
        <v>4.01</v>
      </c>
      <c r="I142" s="1325">
        <f t="shared" si="166"/>
        <v>265221.39999999997</v>
      </c>
      <c r="J142" s="503">
        <v>0</v>
      </c>
      <c r="K142" s="507">
        <f t="shared" si="161"/>
        <v>265221.39999999997</v>
      </c>
      <c r="L142" s="504"/>
      <c r="M142" s="505">
        <f t="shared" si="162"/>
        <v>265221.39999999997</v>
      </c>
      <c r="N142" s="1326">
        <f t="shared" si="242"/>
        <v>3447878.1999999997</v>
      </c>
      <c r="O142" s="1432">
        <v>1</v>
      </c>
      <c r="P142" s="1319">
        <f t="shared" si="243"/>
        <v>2</v>
      </c>
      <c r="Q142" s="501"/>
      <c r="R142" s="502">
        <f t="shared" si="244"/>
        <v>66140</v>
      </c>
      <c r="S142" s="1269">
        <f t="shared" si="245"/>
        <v>4.01</v>
      </c>
      <c r="T142" s="502"/>
      <c r="U142" s="516">
        <f t="shared" si="246"/>
        <v>4.01</v>
      </c>
      <c r="V142" s="498">
        <f t="shared" si="247"/>
        <v>265221.39999999997</v>
      </c>
      <c r="W142" s="498">
        <f t="shared" si="248"/>
        <v>0</v>
      </c>
      <c r="X142" s="498">
        <f t="shared" si="249"/>
        <v>265221.39999999997</v>
      </c>
      <c r="Y142" s="504">
        <f t="shared" si="278"/>
        <v>0</v>
      </c>
      <c r="Z142" s="497">
        <f t="shared" si="250"/>
        <v>265221.39999999997</v>
      </c>
      <c r="AA142" s="1326">
        <f t="shared" si="251"/>
        <v>3447878.1999999997</v>
      </c>
      <c r="AB142" s="1432">
        <v>1</v>
      </c>
      <c r="AC142" s="1319">
        <f t="shared" si="252"/>
        <v>3</v>
      </c>
      <c r="AD142" s="501"/>
      <c r="AE142" s="502">
        <f t="shared" si="253"/>
        <v>66140</v>
      </c>
      <c r="AF142" s="1269">
        <f t="shared" si="254"/>
        <v>4.01</v>
      </c>
      <c r="AG142" s="502"/>
      <c r="AH142" s="516">
        <f t="shared" si="255"/>
        <v>4.01</v>
      </c>
      <c r="AI142" s="498">
        <f t="shared" si="256"/>
        <v>265221.39999999997</v>
      </c>
      <c r="AJ142" s="498">
        <f t="shared" si="257"/>
        <v>0</v>
      </c>
      <c r="AK142" s="498">
        <f t="shared" si="258"/>
        <v>265221.39999999997</v>
      </c>
      <c r="AL142" s="1337">
        <f t="shared" si="259"/>
        <v>0</v>
      </c>
      <c r="AM142" s="497">
        <f t="shared" si="260"/>
        <v>265221.39999999997</v>
      </c>
      <c r="AN142" s="1326">
        <f t="shared" si="261"/>
        <v>3447878.1999999997</v>
      </c>
      <c r="AO142" s="1432">
        <v>1</v>
      </c>
      <c r="AP142" s="506">
        <f t="shared" si="262"/>
        <v>4</v>
      </c>
      <c r="AQ142" s="501"/>
      <c r="AR142" s="502">
        <f t="shared" si="263"/>
        <v>66140</v>
      </c>
      <c r="AS142" s="1269">
        <f t="shared" si="264"/>
        <v>4.01</v>
      </c>
      <c r="AT142" s="502"/>
      <c r="AU142" s="516">
        <f t="shared" si="265"/>
        <v>4.01</v>
      </c>
      <c r="AV142" s="498">
        <f t="shared" si="266"/>
        <v>265221.39999999997</v>
      </c>
      <c r="AW142" s="498">
        <f t="shared" si="267"/>
        <v>0</v>
      </c>
      <c r="AX142" s="498">
        <f t="shared" si="268"/>
        <v>265221.39999999997</v>
      </c>
      <c r="AY142" s="1337">
        <f t="shared" si="269"/>
        <v>0</v>
      </c>
      <c r="AZ142" s="497">
        <f t="shared" si="270"/>
        <v>265221.39999999997</v>
      </c>
      <c r="BA142" s="1326">
        <f t="shared" si="271"/>
        <v>3447878.1999999997</v>
      </c>
    </row>
    <row r="143" spans="1:53" s="499" customFormat="1" ht="22.5" customHeight="1" thickBot="1">
      <c r="A143" s="492"/>
      <c r="B143" s="1324" t="s">
        <v>2648</v>
      </c>
      <c r="C143" s="460" t="s">
        <v>589</v>
      </c>
      <c r="D143" s="494">
        <v>1</v>
      </c>
      <c r="E143" s="1319">
        <v>1</v>
      </c>
      <c r="F143" s="501"/>
      <c r="G143" s="502">
        <v>66140</v>
      </c>
      <c r="H143" s="502">
        <v>4.01</v>
      </c>
      <c r="I143" s="1325">
        <f t="shared" si="166"/>
        <v>265221.39999999997</v>
      </c>
      <c r="J143" s="503">
        <v>0</v>
      </c>
      <c r="K143" s="507">
        <f t="shared" si="161"/>
        <v>265221.39999999997</v>
      </c>
      <c r="L143" s="504"/>
      <c r="M143" s="505">
        <f t="shared" si="162"/>
        <v>265221.39999999997</v>
      </c>
      <c r="N143" s="1326">
        <f t="shared" si="242"/>
        <v>3447878.1999999997</v>
      </c>
      <c r="O143" s="1432">
        <v>1</v>
      </c>
      <c r="P143" s="1319">
        <f t="shared" si="243"/>
        <v>2</v>
      </c>
      <c r="Q143" s="501"/>
      <c r="R143" s="502">
        <f t="shared" si="244"/>
        <v>66140</v>
      </c>
      <c r="S143" s="1269">
        <f t="shared" si="245"/>
        <v>4.01</v>
      </c>
      <c r="T143" s="502"/>
      <c r="U143" s="516">
        <f t="shared" si="246"/>
        <v>4.01</v>
      </c>
      <c r="V143" s="498">
        <f t="shared" si="247"/>
        <v>265221.39999999997</v>
      </c>
      <c r="W143" s="498">
        <f t="shared" si="248"/>
        <v>0</v>
      </c>
      <c r="X143" s="498">
        <f t="shared" si="249"/>
        <v>265221.39999999997</v>
      </c>
      <c r="Y143" s="504">
        <f t="shared" si="278"/>
        <v>0</v>
      </c>
      <c r="Z143" s="497">
        <f t="shared" si="250"/>
        <v>265221.39999999997</v>
      </c>
      <c r="AA143" s="1326">
        <f t="shared" si="251"/>
        <v>3447878.1999999997</v>
      </c>
      <c r="AB143" s="1432">
        <v>1</v>
      </c>
      <c r="AC143" s="1319">
        <f t="shared" si="252"/>
        <v>3</v>
      </c>
      <c r="AD143" s="501"/>
      <c r="AE143" s="502">
        <f t="shared" si="253"/>
        <v>66140</v>
      </c>
      <c r="AF143" s="1269">
        <f t="shared" si="254"/>
        <v>4.01</v>
      </c>
      <c r="AG143" s="502"/>
      <c r="AH143" s="516">
        <f t="shared" si="255"/>
        <v>4.01</v>
      </c>
      <c r="AI143" s="498">
        <f t="shared" si="256"/>
        <v>265221.39999999997</v>
      </c>
      <c r="AJ143" s="498">
        <f t="shared" si="257"/>
        <v>0</v>
      </c>
      <c r="AK143" s="498">
        <f t="shared" si="258"/>
        <v>265221.39999999997</v>
      </c>
      <c r="AL143" s="1337">
        <f t="shared" si="259"/>
        <v>0</v>
      </c>
      <c r="AM143" s="497">
        <f t="shared" si="260"/>
        <v>265221.39999999997</v>
      </c>
      <c r="AN143" s="1326">
        <f t="shared" si="261"/>
        <v>3447878.1999999997</v>
      </c>
      <c r="AO143" s="1432">
        <v>1</v>
      </c>
      <c r="AP143" s="506">
        <f t="shared" si="262"/>
        <v>4</v>
      </c>
      <c r="AQ143" s="501"/>
      <c r="AR143" s="502">
        <f t="shared" si="263"/>
        <v>66140</v>
      </c>
      <c r="AS143" s="1269">
        <f t="shared" si="264"/>
        <v>4.01</v>
      </c>
      <c r="AT143" s="502"/>
      <c r="AU143" s="516">
        <f t="shared" si="265"/>
        <v>4.01</v>
      </c>
      <c r="AV143" s="498">
        <f t="shared" si="266"/>
        <v>265221.39999999997</v>
      </c>
      <c r="AW143" s="498">
        <f t="shared" si="267"/>
        <v>0</v>
      </c>
      <c r="AX143" s="498">
        <f t="shared" si="268"/>
        <v>265221.39999999997</v>
      </c>
      <c r="AY143" s="1337">
        <f t="shared" si="269"/>
        <v>0</v>
      </c>
      <c r="AZ143" s="497">
        <f t="shared" si="270"/>
        <v>265221.39999999997</v>
      </c>
      <c r="BA143" s="1326">
        <f t="shared" si="271"/>
        <v>3447878.1999999997</v>
      </c>
    </row>
    <row r="144" spans="1:53" s="499" customFormat="1" ht="22.5" customHeight="1" thickBot="1">
      <c r="A144" s="492"/>
      <c r="B144" s="1324" t="s">
        <v>2649</v>
      </c>
      <c r="C144" s="460" t="s">
        <v>589</v>
      </c>
      <c r="D144" s="494">
        <v>1</v>
      </c>
      <c r="E144" s="1319">
        <v>0</v>
      </c>
      <c r="F144" s="501"/>
      <c r="G144" s="502">
        <v>66140</v>
      </c>
      <c r="H144" s="502">
        <v>3.88</v>
      </c>
      <c r="I144" s="1325">
        <f t="shared" si="166"/>
        <v>256623.19999999998</v>
      </c>
      <c r="J144" s="503">
        <v>0</v>
      </c>
      <c r="K144" s="507">
        <f t="shared" si="161"/>
        <v>256623.19999999998</v>
      </c>
      <c r="L144" s="504"/>
      <c r="M144" s="505">
        <f t="shared" si="162"/>
        <v>256623.19999999998</v>
      </c>
      <c r="N144" s="1326">
        <f t="shared" si="242"/>
        <v>3336101.5999999996</v>
      </c>
      <c r="O144" s="1432">
        <v>1</v>
      </c>
      <c r="P144" s="1319">
        <f t="shared" si="243"/>
        <v>1</v>
      </c>
      <c r="Q144" s="501"/>
      <c r="R144" s="502">
        <f t="shared" si="244"/>
        <v>66140</v>
      </c>
      <c r="S144" s="1269">
        <f t="shared" si="245"/>
        <v>3.88</v>
      </c>
      <c r="T144" s="502"/>
      <c r="U144" s="516">
        <f t="shared" si="246"/>
        <v>3.88</v>
      </c>
      <c r="V144" s="498">
        <f t="shared" si="247"/>
        <v>256623.19999999998</v>
      </c>
      <c r="W144" s="498">
        <f t="shared" si="248"/>
        <v>0</v>
      </c>
      <c r="X144" s="498">
        <f t="shared" si="249"/>
        <v>256623.19999999998</v>
      </c>
      <c r="Y144" s="504">
        <f t="shared" si="278"/>
        <v>0</v>
      </c>
      <c r="Z144" s="497">
        <f t="shared" si="250"/>
        <v>256623.19999999998</v>
      </c>
      <c r="AA144" s="1326">
        <f t="shared" si="251"/>
        <v>3336101.5999999996</v>
      </c>
      <c r="AB144" s="1432">
        <v>1</v>
      </c>
      <c r="AC144" s="1319">
        <f t="shared" si="252"/>
        <v>2</v>
      </c>
      <c r="AD144" s="501"/>
      <c r="AE144" s="502">
        <f t="shared" si="253"/>
        <v>66140</v>
      </c>
      <c r="AF144" s="1269">
        <f t="shared" si="254"/>
        <v>3.88</v>
      </c>
      <c r="AG144" s="502"/>
      <c r="AH144" s="516">
        <f t="shared" si="255"/>
        <v>3.88</v>
      </c>
      <c r="AI144" s="498">
        <f t="shared" si="256"/>
        <v>256623.19999999998</v>
      </c>
      <c r="AJ144" s="498">
        <f t="shared" si="257"/>
        <v>0</v>
      </c>
      <c r="AK144" s="498">
        <f t="shared" si="258"/>
        <v>256623.19999999998</v>
      </c>
      <c r="AL144" s="1337">
        <f t="shared" si="259"/>
        <v>0</v>
      </c>
      <c r="AM144" s="497">
        <f t="shared" si="260"/>
        <v>256623.19999999998</v>
      </c>
      <c r="AN144" s="1326">
        <f t="shared" si="261"/>
        <v>3336101.5999999996</v>
      </c>
      <c r="AO144" s="1432">
        <v>1</v>
      </c>
      <c r="AP144" s="506">
        <f t="shared" si="262"/>
        <v>3</v>
      </c>
      <c r="AQ144" s="501"/>
      <c r="AR144" s="502">
        <f t="shared" si="263"/>
        <v>66140</v>
      </c>
      <c r="AS144" s="1269">
        <f t="shared" si="264"/>
        <v>3.88</v>
      </c>
      <c r="AT144" s="502"/>
      <c r="AU144" s="516">
        <f t="shared" si="265"/>
        <v>3.88</v>
      </c>
      <c r="AV144" s="498">
        <f t="shared" si="266"/>
        <v>256623.19999999998</v>
      </c>
      <c r="AW144" s="498">
        <f t="shared" si="267"/>
        <v>0</v>
      </c>
      <c r="AX144" s="498">
        <f t="shared" si="268"/>
        <v>256623.19999999998</v>
      </c>
      <c r="AY144" s="1337">
        <f t="shared" si="269"/>
        <v>0</v>
      </c>
      <c r="AZ144" s="497">
        <f t="shared" si="270"/>
        <v>256623.19999999998</v>
      </c>
      <c r="BA144" s="1326">
        <f t="shared" si="271"/>
        <v>3336101.5999999996</v>
      </c>
    </row>
    <row r="145" spans="1:53" s="499" customFormat="1" ht="22.5" customHeight="1" thickBot="1">
      <c r="A145" s="492"/>
      <c r="B145" s="1324" t="s">
        <v>132</v>
      </c>
      <c r="C145" s="460" t="s">
        <v>589</v>
      </c>
      <c r="D145" s="494">
        <v>1</v>
      </c>
      <c r="E145" s="1319">
        <v>1</v>
      </c>
      <c r="F145" s="501"/>
      <c r="G145" s="502">
        <v>66140</v>
      </c>
      <c r="H145" s="502">
        <v>4.01</v>
      </c>
      <c r="I145" s="1325">
        <f t="shared" si="166"/>
        <v>265221.39999999997</v>
      </c>
      <c r="J145" s="503">
        <v>0</v>
      </c>
      <c r="K145" s="507">
        <f t="shared" si="161"/>
        <v>265221.39999999997</v>
      </c>
      <c r="L145" s="504"/>
      <c r="M145" s="505">
        <f t="shared" si="162"/>
        <v>265221.39999999997</v>
      </c>
      <c r="N145" s="1326">
        <f t="shared" si="242"/>
        <v>3447878.1999999997</v>
      </c>
      <c r="O145" s="1432">
        <v>1</v>
      </c>
      <c r="P145" s="1319">
        <f t="shared" si="243"/>
        <v>2</v>
      </c>
      <c r="Q145" s="501"/>
      <c r="R145" s="502">
        <f t="shared" si="244"/>
        <v>66140</v>
      </c>
      <c r="S145" s="1269">
        <f t="shared" si="245"/>
        <v>4.01</v>
      </c>
      <c r="T145" s="502"/>
      <c r="U145" s="516">
        <f t="shared" si="246"/>
        <v>4.01</v>
      </c>
      <c r="V145" s="498">
        <f t="shared" si="247"/>
        <v>265221.39999999997</v>
      </c>
      <c r="W145" s="498">
        <f t="shared" si="248"/>
        <v>0</v>
      </c>
      <c r="X145" s="498">
        <f t="shared" si="249"/>
        <v>265221.39999999997</v>
      </c>
      <c r="Y145" s="504">
        <f t="shared" si="278"/>
        <v>0</v>
      </c>
      <c r="Z145" s="497">
        <f t="shared" si="250"/>
        <v>265221.39999999997</v>
      </c>
      <c r="AA145" s="1326">
        <f t="shared" si="251"/>
        <v>3447878.1999999997</v>
      </c>
      <c r="AB145" s="1432">
        <v>1</v>
      </c>
      <c r="AC145" s="1319">
        <f t="shared" si="252"/>
        <v>3</v>
      </c>
      <c r="AD145" s="501"/>
      <c r="AE145" s="502">
        <f t="shared" si="253"/>
        <v>66140</v>
      </c>
      <c r="AF145" s="1269">
        <f t="shared" si="254"/>
        <v>4.01</v>
      </c>
      <c r="AG145" s="502"/>
      <c r="AH145" s="516">
        <f t="shared" si="255"/>
        <v>4.01</v>
      </c>
      <c r="AI145" s="498">
        <f t="shared" si="256"/>
        <v>265221.39999999997</v>
      </c>
      <c r="AJ145" s="498">
        <f t="shared" si="257"/>
        <v>0</v>
      </c>
      <c r="AK145" s="498">
        <f t="shared" si="258"/>
        <v>265221.39999999997</v>
      </c>
      <c r="AL145" s="1337">
        <f t="shared" si="259"/>
        <v>0</v>
      </c>
      <c r="AM145" s="497">
        <f t="shared" si="260"/>
        <v>265221.39999999997</v>
      </c>
      <c r="AN145" s="1326">
        <f t="shared" si="261"/>
        <v>3447878.1999999997</v>
      </c>
      <c r="AO145" s="1432">
        <v>1</v>
      </c>
      <c r="AP145" s="506">
        <f t="shared" si="262"/>
        <v>4</v>
      </c>
      <c r="AQ145" s="501"/>
      <c r="AR145" s="502">
        <f t="shared" si="263"/>
        <v>66140</v>
      </c>
      <c r="AS145" s="1269">
        <f t="shared" si="264"/>
        <v>4.01</v>
      </c>
      <c r="AT145" s="502"/>
      <c r="AU145" s="516">
        <f t="shared" si="265"/>
        <v>4.01</v>
      </c>
      <c r="AV145" s="498">
        <f t="shared" si="266"/>
        <v>265221.39999999997</v>
      </c>
      <c r="AW145" s="498">
        <f t="shared" si="267"/>
        <v>0</v>
      </c>
      <c r="AX145" s="498">
        <f t="shared" si="268"/>
        <v>265221.39999999997</v>
      </c>
      <c r="AY145" s="1337">
        <f t="shared" si="269"/>
        <v>0</v>
      </c>
      <c r="AZ145" s="497">
        <f t="shared" si="270"/>
        <v>265221.39999999997</v>
      </c>
      <c r="BA145" s="1326">
        <f t="shared" si="271"/>
        <v>3447878.1999999997</v>
      </c>
    </row>
    <row r="146" spans="1:53" s="499" customFormat="1" ht="22.5" customHeight="1" thickBot="1">
      <c r="A146" s="492"/>
      <c r="B146" s="1324" t="s">
        <v>2650</v>
      </c>
      <c r="C146" s="460" t="s">
        <v>589</v>
      </c>
      <c r="D146" s="494">
        <v>1</v>
      </c>
      <c r="E146" s="1319">
        <v>1</v>
      </c>
      <c r="F146" s="501"/>
      <c r="G146" s="502">
        <v>66140</v>
      </c>
      <c r="H146" s="502">
        <v>4.01</v>
      </c>
      <c r="I146" s="1325">
        <f t="shared" si="166"/>
        <v>265221.39999999997</v>
      </c>
      <c r="J146" s="503">
        <v>0</v>
      </c>
      <c r="K146" s="507">
        <f t="shared" si="161"/>
        <v>265221.39999999997</v>
      </c>
      <c r="L146" s="504"/>
      <c r="M146" s="505">
        <f t="shared" si="162"/>
        <v>265221.39999999997</v>
      </c>
      <c r="N146" s="1326">
        <f t="shared" si="242"/>
        <v>3447878.1999999997</v>
      </c>
      <c r="O146" s="1432">
        <v>1</v>
      </c>
      <c r="P146" s="1319">
        <f t="shared" si="243"/>
        <v>2</v>
      </c>
      <c r="Q146" s="501"/>
      <c r="R146" s="502">
        <f t="shared" si="244"/>
        <v>66140</v>
      </c>
      <c r="S146" s="1269">
        <f t="shared" si="245"/>
        <v>4.01</v>
      </c>
      <c r="T146" s="502"/>
      <c r="U146" s="516">
        <f t="shared" si="246"/>
        <v>4.01</v>
      </c>
      <c r="V146" s="498">
        <f t="shared" si="247"/>
        <v>265221.39999999997</v>
      </c>
      <c r="W146" s="498">
        <f t="shared" si="248"/>
        <v>0</v>
      </c>
      <c r="X146" s="498">
        <f t="shared" si="249"/>
        <v>265221.39999999997</v>
      </c>
      <c r="Y146" s="504">
        <f t="shared" si="278"/>
        <v>0</v>
      </c>
      <c r="Z146" s="497">
        <f t="shared" si="250"/>
        <v>265221.39999999997</v>
      </c>
      <c r="AA146" s="1326">
        <f t="shared" si="251"/>
        <v>3447878.1999999997</v>
      </c>
      <c r="AB146" s="1432">
        <v>1</v>
      </c>
      <c r="AC146" s="1319">
        <f t="shared" si="252"/>
        <v>3</v>
      </c>
      <c r="AD146" s="501"/>
      <c r="AE146" s="502">
        <f t="shared" si="253"/>
        <v>66140</v>
      </c>
      <c r="AF146" s="1269">
        <f t="shared" si="254"/>
        <v>4.01</v>
      </c>
      <c r="AG146" s="502"/>
      <c r="AH146" s="516">
        <f t="shared" si="255"/>
        <v>4.01</v>
      </c>
      <c r="AI146" s="498">
        <f t="shared" si="256"/>
        <v>265221.39999999997</v>
      </c>
      <c r="AJ146" s="498">
        <f t="shared" si="257"/>
        <v>0</v>
      </c>
      <c r="AK146" s="498">
        <f t="shared" si="258"/>
        <v>265221.39999999997</v>
      </c>
      <c r="AL146" s="1337">
        <f t="shared" si="259"/>
        <v>0</v>
      </c>
      <c r="AM146" s="497">
        <f t="shared" si="260"/>
        <v>265221.39999999997</v>
      </c>
      <c r="AN146" s="1326">
        <f t="shared" si="261"/>
        <v>3447878.1999999997</v>
      </c>
      <c r="AO146" s="1432">
        <v>1</v>
      </c>
      <c r="AP146" s="506">
        <f t="shared" si="262"/>
        <v>4</v>
      </c>
      <c r="AQ146" s="501"/>
      <c r="AR146" s="502">
        <f t="shared" si="263"/>
        <v>66140</v>
      </c>
      <c r="AS146" s="1269">
        <f t="shared" si="264"/>
        <v>4.01</v>
      </c>
      <c r="AT146" s="502"/>
      <c r="AU146" s="516">
        <f t="shared" si="265"/>
        <v>4.01</v>
      </c>
      <c r="AV146" s="498">
        <f t="shared" si="266"/>
        <v>265221.39999999997</v>
      </c>
      <c r="AW146" s="498">
        <f t="shared" si="267"/>
        <v>0</v>
      </c>
      <c r="AX146" s="498">
        <f t="shared" si="268"/>
        <v>265221.39999999997</v>
      </c>
      <c r="AY146" s="1337">
        <f t="shared" si="269"/>
        <v>0</v>
      </c>
      <c r="AZ146" s="497">
        <f t="shared" si="270"/>
        <v>265221.39999999997</v>
      </c>
      <c r="BA146" s="1326">
        <f t="shared" si="271"/>
        <v>3447878.1999999997</v>
      </c>
    </row>
    <row r="147" spans="1:53" s="499" customFormat="1" ht="22.5" customHeight="1" thickBot="1">
      <c r="A147" s="492"/>
      <c r="B147" s="1324" t="s">
        <v>1018</v>
      </c>
      <c r="C147" s="460" t="s">
        <v>589</v>
      </c>
      <c r="D147" s="494">
        <v>1</v>
      </c>
      <c r="E147" s="1319">
        <v>1</v>
      </c>
      <c r="F147" s="501"/>
      <c r="G147" s="502">
        <v>66140</v>
      </c>
      <c r="H147" s="502">
        <v>4.01</v>
      </c>
      <c r="I147" s="1325">
        <f t="shared" si="166"/>
        <v>265221.39999999997</v>
      </c>
      <c r="J147" s="503">
        <v>0</v>
      </c>
      <c r="K147" s="507">
        <f t="shared" si="161"/>
        <v>265221.39999999997</v>
      </c>
      <c r="L147" s="504"/>
      <c r="M147" s="505">
        <f t="shared" si="162"/>
        <v>265221.39999999997</v>
      </c>
      <c r="N147" s="1326">
        <f t="shared" si="242"/>
        <v>3447878.1999999997</v>
      </c>
      <c r="O147" s="1432">
        <v>1</v>
      </c>
      <c r="P147" s="1319">
        <f t="shared" si="243"/>
        <v>2</v>
      </c>
      <c r="Q147" s="501"/>
      <c r="R147" s="502">
        <f t="shared" si="244"/>
        <v>66140</v>
      </c>
      <c r="S147" s="1269">
        <f t="shared" si="245"/>
        <v>4.01</v>
      </c>
      <c r="T147" s="502"/>
      <c r="U147" s="516">
        <f t="shared" si="246"/>
        <v>4.01</v>
      </c>
      <c r="V147" s="498">
        <f t="shared" si="247"/>
        <v>265221.39999999997</v>
      </c>
      <c r="W147" s="498">
        <f t="shared" si="248"/>
        <v>0</v>
      </c>
      <c r="X147" s="498">
        <f t="shared" si="249"/>
        <v>265221.39999999997</v>
      </c>
      <c r="Y147" s="504">
        <f t="shared" si="278"/>
        <v>0</v>
      </c>
      <c r="Z147" s="497">
        <f t="shared" si="250"/>
        <v>265221.39999999997</v>
      </c>
      <c r="AA147" s="1326">
        <f t="shared" si="251"/>
        <v>3447878.1999999997</v>
      </c>
      <c r="AB147" s="1432">
        <v>1</v>
      </c>
      <c r="AC147" s="1319">
        <f t="shared" si="252"/>
        <v>3</v>
      </c>
      <c r="AD147" s="501"/>
      <c r="AE147" s="502">
        <f t="shared" si="253"/>
        <v>66140</v>
      </c>
      <c r="AF147" s="1269">
        <f t="shared" si="254"/>
        <v>4.01</v>
      </c>
      <c r="AG147" s="502"/>
      <c r="AH147" s="516">
        <f t="shared" si="255"/>
        <v>4.01</v>
      </c>
      <c r="AI147" s="498">
        <f t="shared" si="256"/>
        <v>265221.39999999997</v>
      </c>
      <c r="AJ147" s="498">
        <f t="shared" si="257"/>
        <v>0</v>
      </c>
      <c r="AK147" s="498">
        <f t="shared" si="258"/>
        <v>265221.39999999997</v>
      </c>
      <c r="AL147" s="1337">
        <f t="shared" si="259"/>
        <v>0</v>
      </c>
      <c r="AM147" s="497">
        <f t="shared" si="260"/>
        <v>265221.39999999997</v>
      </c>
      <c r="AN147" s="1326">
        <f t="shared" si="261"/>
        <v>3447878.1999999997</v>
      </c>
      <c r="AO147" s="1432">
        <v>1</v>
      </c>
      <c r="AP147" s="506">
        <f t="shared" si="262"/>
        <v>4</v>
      </c>
      <c r="AQ147" s="501"/>
      <c r="AR147" s="502">
        <f t="shared" si="263"/>
        <v>66140</v>
      </c>
      <c r="AS147" s="1269">
        <f t="shared" si="264"/>
        <v>4.01</v>
      </c>
      <c r="AT147" s="502"/>
      <c r="AU147" s="516">
        <f t="shared" si="265"/>
        <v>4.01</v>
      </c>
      <c r="AV147" s="498">
        <f t="shared" si="266"/>
        <v>265221.39999999997</v>
      </c>
      <c r="AW147" s="498">
        <f t="shared" si="267"/>
        <v>0</v>
      </c>
      <c r="AX147" s="498">
        <f t="shared" si="268"/>
        <v>265221.39999999997</v>
      </c>
      <c r="AY147" s="1337">
        <f t="shared" si="269"/>
        <v>0</v>
      </c>
      <c r="AZ147" s="497">
        <f t="shared" si="270"/>
        <v>265221.39999999997</v>
      </c>
      <c r="BA147" s="1326">
        <f t="shared" si="271"/>
        <v>3447878.1999999997</v>
      </c>
    </row>
    <row r="148" spans="1:53" s="499" customFormat="1" ht="22.5" customHeight="1" thickBot="1">
      <c r="A148" s="492"/>
      <c r="B148" s="1324" t="s">
        <v>222</v>
      </c>
      <c r="C148" s="460" t="s">
        <v>589</v>
      </c>
      <c r="D148" s="494">
        <v>1</v>
      </c>
      <c r="E148" s="1319">
        <v>1</v>
      </c>
      <c r="F148" s="501"/>
      <c r="G148" s="502">
        <v>66140</v>
      </c>
      <c r="H148" s="502">
        <v>4.01</v>
      </c>
      <c r="I148" s="1325">
        <f t="shared" si="166"/>
        <v>265221.39999999997</v>
      </c>
      <c r="J148" s="503">
        <v>0</v>
      </c>
      <c r="K148" s="507">
        <f t="shared" si="161"/>
        <v>265221.39999999997</v>
      </c>
      <c r="L148" s="504"/>
      <c r="M148" s="505">
        <f t="shared" si="162"/>
        <v>265221.39999999997</v>
      </c>
      <c r="N148" s="1326">
        <f t="shared" si="242"/>
        <v>3447878.1999999997</v>
      </c>
      <c r="O148" s="1432">
        <v>1</v>
      </c>
      <c r="P148" s="1319">
        <f t="shared" si="243"/>
        <v>2</v>
      </c>
      <c r="Q148" s="501"/>
      <c r="R148" s="502">
        <f t="shared" si="244"/>
        <v>66140</v>
      </c>
      <c r="S148" s="1269">
        <f t="shared" si="245"/>
        <v>4.01</v>
      </c>
      <c r="T148" s="502"/>
      <c r="U148" s="516">
        <f t="shared" si="246"/>
        <v>4.01</v>
      </c>
      <c r="V148" s="498">
        <f t="shared" si="247"/>
        <v>265221.39999999997</v>
      </c>
      <c r="W148" s="498">
        <f t="shared" si="248"/>
        <v>0</v>
      </c>
      <c r="X148" s="498">
        <f t="shared" si="249"/>
        <v>265221.39999999997</v>
      </c>
      <c r="Y148" s="504">
        <f t="shared" si="278"/>
        <v>0</v>
      </c>
      <c r="Z148" s="497">
        <f t="shared" si="250"/>
        <v>265221.39999999997</v>
      </c>
      <c r="AA148" s="1326">
        <f t="shared" si="251"/>
        <v>3447878.1999999997</v>
      </c>
      <c r="AB148" s="1432">
        <v>1</v>
      </c>
      <c r="AC148" s="1319">
        <f t="shared" si="252"/>
        <v>3</v>
      </c>
      <c r="AD148" s="501"/>
      <c r="AE148" s="502">
        <f t="shared" si="253"/>
        <v>66140</v>
      </c>
      <c r="AF148" s="1269">
        <f t="shared" si="254"/>
        <v>4.01</v>
      </c>
      <c r="AG148" s="502"/>
      <c r="AH148" s="516">
        <f t="shared" si="255"/>
        <v>4.01</v>
      </c>
      <c r="AI148" s="498">
        <f t="shared" si="256"/>
        <v>265221.39999999997</v>
      </c>
      <c r="AJ148" s="498">
        <f t="shared" si="257"/>
        <v>0</v>
      </c>
      <c r="AK148" s="498">
        <f t="shared" si="258"/>
        <v>265221.39999999997</v>
      </c>
      <c r="AL148" s="1337">
        <f t="shared" si="259"/>
        <v>0</v>
      </c>
      <c r="AM148" s="497">
        <f t="shared" si="260"/>
        <v>265221.39999999997</v>
      </c>
      <c r="AN148" s="1326">
        <f t="shared" si="261"/>
        <v>3447878.1999999997</v>
      </c>
      <c r="AO148" s="1432">
        <v>1</v>
      </c>
      <c r="AP148" s="506">
        <f t="shared" si="262"/>
        <v>4</v>
      </c>
      <c r="AQ148" s="501"/>
      <c r="AR148" s="502">
        <f t="shared" si="263"/>
        <v>66140</v>
      </c>
      <c r="AS148" s="1269">
        <f t="shared" si="264"/>
        <v>4.01</v>
      </c>
      <c r="AT148" s="502"/>
      <c r="AU148" s="516">
        <f t="shared" si="265"/>
        <v>4.01</v>
      </c>
      <c r="AV148" s="498">
        <f t="shared" si="266"/>
        <v>265221.39999999997</v>
      </c>
      <c r="AW148" s="498">
        <f t="shared" si="267"/>
        <v>0</v>
      </c>
      <c r="AX148" s="498">
        <f t="shared" si="268"/>
        <v>265221.39999999997</v>
      </c>
      <c r="AY148" s="1337">
        <f t="shared" si="269"/>
        <v>0</v>
      </c>
      <c r="AZ148" s="497">
        <f t="shared" si="270"/>
        <v>265221.39999999997</v>
      </c>
      <c r="BA148" s="1326">
        <f t="shared" si="271"/>
        <v>3447878.1999999997</v>
      </c>
    </row>
    <row r="149" spans="1:53" s="499" customFormat="1" ht="22.5" customHeight="1" thickBot="1">
      <c r="A149" s="492"/>
      <c r="B149" s="1324" t="s">
        <v>2651</v>
      </c>
      <c r="C149" s="460" t="s">
        <v>589</v>
      </c>
      <c r="D149" s="494">
        <v>1</v>
      </c>
      <c r="E149" s="1319">
        <v>1</v>
      </c>
      <c r="F149" s="501"/>
      <c r="G149" s="502">
        <v>66140</v>
      </c>
      <c r="H149" s="502">
        <v>4.01</v>
      </c>
      <c r="I149" s="1325">
        <f t="shared" si="166"/>
        <v>265221.39999999997</v>
      </c>
      <c r="J149" s="503">
        <v>0</v>
      </c>
      <c r="K149" s="507">
        <f t="shared" si="161"/>
        <v>265221.39999999997</v>
      </c>
      <c r="L149" s="504"/>
      <c r="M149" s="505">
        <f t="shared" si="162"/>
        <v>265221.39999999997</v>
      </c>
      <c r="N149" s="1326">
        <f t="shared" si="242"/>
        <v>3447878.1999999997</v>
      </c>
      <c r="O149" s="1432">
        <v>1</v>
      </c>
      <c r="P149" s="1319">
        <f t="shared" si="243"/>
        <v>2</v>
      </c>
      <c r="Q149" s="501"/>
      <c r="R149" s="502">
        <f t="shared" si="244"/>
        <v>66140</v>
      </c>
      <c r="S149" s="1269">
        <f t="shared" si="245"/>
        <v>4.01</v>
      </c>
      <c r="T149" s="502"/>
      <c r="U149" s="516">
        <f t="shared" si="246"/>
        <v>4.01</v>
      </c>
      <c r="V149" s="498">
        <f t="shared" si="247"/>
        <v>265221.39999999997</v>
      </c>
      <c r="W149" s="498">
        <f t="shared" si="248"/>
        <v>0</v>
      </c>
      <c r="X149" s="498">
        <f t="shared" si="249"/>
        <v>265221.39999999997</v>
      </c>
      <c r="Y149" s="504">
        <f t="shared" si="278"/>
        <v>0</v>
      </c>
      <c r="Z149" s="497">
        <f t="shared" si="250"/>
        <v>265221.39999999997</v>
      </c>
      <c r="AA149" s="1326">
        <f t="shared" si="251"/>
        <v>3447878.1999999997</v>
      </c>
      <c r="AB149" s="1432">
        <v>1</v>
      </c>
      <c r="AC149" s="1319">
        <f t="shared" si="252"/>
        <v>3</v>
      </c>
      <c r="AD149" s="501"/>
      <c r="AE149" s="502">
        <f t="shared" si="253"/>
        <v>66140</v>
      </c>
      <c r="AF149" s="1269">
        <f t="shared" si="254"/>
        <v>4.01</v>
      </c>
      <c r="AG149" s="502"/>
      <c r="AH149" s="516">
        <f t="shared" si="255"/>
        <v>4.01</v>
      </c>
      <c r="AI149" s="498">
        <f t="shared" si="256"/>
        <v>265221.39999999997</v>
      </c>
      <c r="AJ149" s="498">
        <f t="shared" si="257"/>
        <v>0</v>
      </c>
      <c r="AK149" s="498">
        <f t="shared" si="258"/>
        <v>265221.39999999997</v>
      </c>
      <c r="AL149" s="1337">
        <f t="shared" si="259"/>
        <v>0</v>
      </c>
      <c r="AM149" s="497">
        <f t="shared" si="260"/>
        <v>265221.39999999997</v>
      </c>
      <c r="AN149" s="1326">
        <f t="shared" si="261"/>
        <v>3447878.1999999997</v>
      </c>
      <c r="AO149" s="1432">
        <v>1</v>
      </c>
      <c r="AP149" s="506">
        <f t="shared" si="262"/>
        <v>4</v>
      </c>
      <c r="AQ149" s="501"/>
      <c r="AR149" s="502">
        <f t="shared" si="263"/>
        <v>66140</v>
      </c>
      <c r="AS149" s="1269">
        <f t="shared" si="264"/>
        <v>4.01</v>
      </c>
      <c r="AT149" s="502"/>
      <c r="AU149" s="516">
        <f t="shared" si="265"/>
        <v>4.01</v>
      </c>
      <c r="AV149" s="498">
        <f t="shared" si="266"/>
        <v>265221.39999999997</v>
      </c>
      <c r="AW149" s="498">
        <f t="shared" si="267"/>
        <v>0</v>
      </c>
      <c r="AX149" s="498">
        <f t="shared" si="268"/>
        <v>265221.39999999997</v>
      </c>
      <c r="AY149" s="1337">
        <f t="shared" si="269"/>
        <v>0</v>
      </c>
      <c r="AZ149" s="497">
        <f t="shared" si="270"/>
        <v>265221.39999999997</v>
      </c>
      <c r="BA149" s="1326">
        <f t="shared" si="271"/>
        <v>3447878.1999999997</v>
      </c>
    </row>
    <row r="150" spans="1:53" s="499" customFormat="1" ht="22.5" customHeight="1" thickBot="1">
      <c r="A150" s="492"/>
      <c r="B150" s="1324" t="s">
        <v>179</v>
      </c>
      <c r="C150" s="460" t="s">
        <v>589</v>
      </c>
      <c r="D150" s="494">
        <v>1</v>
      </c>
      <c r="E150" s="1319">
        <v>1</v>
      </c>
      <c r="F150" s="501"/>
      <c r="G150" s="502">
        <v>66140</v>
      </c>
      <c r="H150" s="502">
        <v>4.01</v>
      </c>
      <c r="I150" s="1325">
        <f t="shared" ref="I150:I297" si="279">+H150*G150</f>
        <v>265221.39999999997</v>
      </c>
      <c r="J150" s="503">
        <v>0</v>
      </c>
      <c r="K150" s="507">
        <f t="shared" ref="K150:K297" si="280">+I150+J150</f>
        <v>265221.39999999997</v>
      </c>
      <c r="L150" s="504"/>
      <c r="M150" s="505">
        <f t="shared" ref="M150:M297" si="281">+K150+L150</f>
        <v>265221.39999999997</v>
      </c>
      <c r="N150" s="1326">
        <f t="shared" si="242"/>
        <v>3447878.1999999997</v>
      </c>
      <c r="O150" s="1432">
        <v>1</v>
      </c>
      <c r="P150" s="1319">
        <f t="shared" si="243"/>
        <v>2</v>
      </c>
      <c r="Q150" s="501"/>
      <c r="R150" s="502">
        <f t="shared" si="244"/>
        <v>66140</v>
      </c>
      <c r="S150" s="1269">
        <f t="shared" si="245"/>
        <v>4.01</v>
      </c>
      <c r="T150" s="502"/>
      <c r="U150" s="516">
        <f t="shared" si="246"/>
        <v>4.01</v>
      </c>
      <c r="V150" s="498">
        <f t="shared" si="247"/>
        <v>265221.39999999997</v>
      </c>
      <c r="W150" s="498">
        <f t="shared" si="248"/>
        <v>0</v>
      </c>
      <c r="X150" s="498">
        <f t="shared" si="249"/>
        <v>265221.39999999997</v>
      </c>
      <c r="Y150" s="504">
        <f t="shared" si="278"/>
        <v>0</v>
      </c>
      <c r="Z150" s="497">
        <f t="shared" si="250"/>
        <v>265221.39999999997</v>
      </c>
      <c r="AA150" s="1326">
        <f t="shared" si="251"/>
        <v>3447878.1999999997</v>
      </c>
      <c r="AB150" s="1432">
        <v>1</v>
      </c>
      <c r="AC150" s="1319">
        <f t="shared" si="252"/>
        <v>3</v>
      </c>
      <c r="AD150" s="501"/>
      <c r="AE150" s="502">
        <f t="shared" si="253"/>
        <v>66140</v>
      </c>
      <c r="AF150" s="1269">
        <f t="shared" si="254"/>
        <v>4.01</v>
      </c>
      <c r="AG150" s="502"/>
      <c r="AH150" s="516">
        <f t="shared" si="255"/>
        <v>4.01</v>
      </c>
      <c r="AI150" s="498">
        <f t="shared" si="256"/>
        <v>265221.39999999997</v>
      </c>
      <c r="AJ150" s="498">
        <f t="shared" si="257"/>
        <v>0</v>
      </c>
      <c r="AK150" s="498">
        <f t="shared" si="258"/>
        <v>265221.39999999997</v>
      </c>
      <c r="AL150" s="1337">
        <f t="shared" si="259"/>
        <v>0</v>
      </c>
      <c r="AM150" s="497">
        <f t="shared" si="260"/>
        <v>265221.39999999997</v>
      </c>
      <c r="AN150" s="1326">
        <f t="shared" si="261"/>
        <v>3447878.1999999997</v>
      </c>
      <c r="AO150" s="1432">
        <v>1</v>
      </c>
      <c r="AP150" s="506">
        <f t="shared" si="262"/>
        <v>4</v>
      </c>
      <c r="AQ150" s="501"/>
      <c r="AR150" s="502">
        <f t="shared" si="263"/>
        <v>66140</v>
      </c>
      <c r="AS150" s="1269">
        <f t="shared" si="264"/>
        <v>4.01</v>
      </c>
      <c r="AT150" s="502"/>
      <c r="AU150" s="516">
        <f t="shared" si="265"/>
        <v>4.01</v>
      </c>
      <c r="AV150" s="498">
        <f t="shared" si="266"/>
        <v>265221.39999999997</v>
      </c>
      <c r="AW150" s="498">
        <f t="shared" si="267"/>
        <v>0</v>
      </c>
      <c r="AX150" s="498">
        <f t="shared" si="268"/>
        <v>265221.39999999997</v>
      </c>
      <c r="AY150" s="1337">
        <f t="shared" si="269"/>
        <v>0</v>
      </c>
      <c r="AZ150" s="497">
        <f t="shared" si="270"/>
        <v>265221.39999999997</v>
      </c>
      <c r="BA150" s="1326">
        <f t="shared" si="271"/>
        <v>3447878.1999999997</v>
      </c>
    </row>
    <row r="151" spans="1:53" s="499" customFormat="1" ht="22.5" customHeight="1" thickBot="1">
      <c r="A151" s="492"/>
      <c r="B151" s="1324" t="s">
        <v>907</v>
      </c>
      <c r="C151" s="460" t="s">
        <v>589</v>
      </c>
      <c r="D151" s="494">
        <v>1</v>
      </c>
      <c r="E151" s="1319">
        <v>1</v>
      </c>
      <c r="F151" s="501"/>
      <c r="G151" s="502">
        <v>66140</v>
      </c>
      <c r="H151" s="502">
        <v>4.01</v>
      </c>
      <c r="I151" s="1325">
        <f t="shared" si="279"/>
        <v>265221.39999999997</v>
      </c>
      <c r="J151" s="503">
        <v>0</v>
      </c>
      <c r="K151" s="507">
        <f t="shared" si="280"/>
        <v>265221.39999999997</v>
      </c>
      <c r="L151" s="504"/>
      <c r="M151" s="505">
        <f t="shared" si="281"/>
        <v>265221.39999999997</v>
      </c>
      <c r="N151" s="1326">
        <f t="shared" si="242"/>
        <v>3447878.1999999997</v>
      </c>
      <c r="O151" s="1432">
        <v>1</v>
      </c>
      <c r="P151" s="1319">
        <f t="shared" si="243"/>
        <v>2</v>
      </c>
      <c r="Q151" s="501"/>
      <c r="R151" s="502">
        <f t="shared" si="244"/>
        <v>66140</v>
      </c>
      <c r="S151" s="1269">
        <f t="shared" si="245"/>
        <v>4.01</v>
      </c>
      <c r="T151" s="502"/>
      <c r="U151" s="516">
        <f t="shared" si="246"/>
        <v>4.01</v>
      </c>
      <c r="V151" s="498">
        <f t="shared" si="247"/>
        <v>265221.39999999997</v>
      </c>
      <c r="W151" s="498">
        <f t="shared" si="248"/>
        <v>0</v>
      </c>
      <c r="X151" s="498">
        <f t="shared" si="249"/>
        <v>265221.39999999997</v>
      </c>
      <c r="Y151" s="504">
        <f t="shared" si="278"/>
        <v>0</v>
      </c>
      <c r="Z151" s="497">
        <f t="shared" si="250"/>
        <v>265221.39999999997</v>
      </c>
      <c r="AA151" s="1326">
        <f t="shared" si="251"/>
        <v>3447878.1999999997</v>
      </c>
      <c r="AB151" s="1432">
        <v>1</v>
      </c>
      <c r="AC151" s="1319">
        <f t="shared" si="252"/>
        <v>3</v>
      </c>
      <c r="AD151" s="501"/>
      <c r="AE151" s="502">
        <f t="shared" si="253"/>
        <v>66140</v>
      </c>
      <c r="AF151" s="1269">
        <f t="shared" si="254"/>
        <v>4.01</v>
      </c>
      <c r="AG151" s="502"/>
      <c r="AH151" s="516">
        <f t="shared" si="255"/>
        <v>4.01</v>
      </c>
      <c r="AI151" s="498">
        <f t="shared" si="256"/>
        <v>265221.39999999997</v>
      </c>
      <c r="AJ151" s="498">
        <f t="shared" si="257"/>
        <v>0</v>
      </c>
      <c r="AK151" s="498">
        <f t="shared" si="258"/>
        <v>265221.39999999997</v>
      </c>
      <c r="AL151" s="1337">
        <f t="shared" si="259"/>
        <v>0</v>
      </c>
      <c r="AM151" s="497">
        <f t="shared" si="260"/>
        <v>265221.39999999997</v>
      </c>
      <c r="AN151" s="1326">
        <f t="shared" si="261"/>
        <v>3447878.1999999997</v>
      </c>
      <c r="AO151" s="1432">
        <v>1</v>
      </c>
      <c r="AP151" s="506">
        <f t="shared" si="262"/>
        <v>4</v>
      </c>
      <c r="AQ151" s="501"/>
      <c r="AR151" s="502">
        <f t="shared" si="263"/>
        <v>66140</v>
      </c>
      <c r="AS151" s="1269">
        <f t="shared" si="264"/>
        <v>4.01</v>
      </c>
      <c r="AT151" s="502"/>
      <c r="AU151" s="516">
        <f t="shared" si="265"/>
        <v>4.01</v>
      </c>
      <c r="AV151" s="498">
        <f t="shared" si="266"/>
        <v>265221.39999999997</v>
      </c>
      <c r="AW151" s="498">
        <f t="shared" si="267"/>
        <v>0</v>
      </c>
      <c r="AX151" s="498">
        <f t="shared" si="268"/>
        <v>265221.39999999997</v>
      </c>
      <c r="AY151" s="1337">
        <f t="shared" si="269"/>
        <v>0</v>
      </c>
      <c r="AZ151" s="497">
        <f t="shared" si="270"/>
        <v>265221.39999999997</v>
      </c>
      <c r="BA151" s="1326">
        <f t="shared" si="271"/>
        <v>3447878.1999999997</v>
      </c>
    </row>
    <row r="152" spans="1:53" s="499" customFormat="1" ht="22.5" customHeight="1" thickBot="1">
      <c r="A152" s="492"/>
      <c r="B152" s="1324" t="s">
        <v>922</v>
      </c>
      <c r="C152" s="460" t="s">
        <v>589</v>
      </c>
      <c r="D152" s="494">
        <v>1</v>
      </c>
      <c r="E152" s="1319">
        <v>1</v>
      </c>
      <c r="F152" s="501"/>
      <c r="G152" s="502">
        <v>66140</v>
      </c>
      <c r="H152" s="502">
        <v>4.01</v>
      </c>
      <c r="I152" s="1325">
        <f t="shared" si="279"/>
        <v>265221.39999999997</v>
      </c>
      <c r="J152" s="503">
        <v>0</v>
      </c>
      <c r="K152" s="507">
        <f t="shared" si="280"/>
        <v>265221.39999999997</v>
      </c>
      <c r="L152" s="504"/>
      <c r="M152" s="505">
        <f t="shared" si="281"/>
        <v>265221.39999999997</v>
      </c>
      <c r="N152" s="1326">
        <f t="shared" si="242"/>
        <v>3447878.1999999997</v>
      </c>
      <c r="O152" s="1432">
        <v>1</v>
      </c>
      <c r="P152" s="1319">
        <f t="shared" si="243"/>
        <v>2</v>
      </c>
      <c r="Q152" s="501"/>
      <c r="R152" s="502">
        <f t="shared" si="244"/>
        <v>66140</v>
      </c>
      <c r="S152" s="1269">
        <f t="shared" si="245"/>
        <v>4.01</v>
      </c>
      <c r="T152" s="502"/>
      <c r="U152" s="516">
        <f t="shared" si="246"/>
        <v>4.01</v>
      </c>
      <c r="V152" s="498">
        <f t="shared" si="247"/>
        <v>265221.39999999997</v>
      </c>
      <c r="W152" s="498">
        <f t="shared" si="248"/>
        <v>0</v>
      </c>
      <c r="X152" s="498">
        <f t="shared" si="249"/>
        <v>265221.39999999997</v>
      </c>
      <c r="Y152" s="504">
        <f t="shared" si="278"/>
        <v>0</v>
      </c>
      <c r="Z152" s="497">
        <f t="shared" si="250"/>
        <v>265221.39999999997</v>
      </c>
      <c r="AA152" s="1326">
        <f t="shared" si="251"/>
        <v>3447878.1999999997</v>
      </c>
      <c r="AB152" s="1432">
        <v>1</v>
      </c>
      <c r="AC152" s="1319">
        <f t="shared" si="252"/>
        <v>3</v>
      </c>
      <c r="AD152" s="501"/>
      <c r="AE152" s="502">
        <f t="shared" si="253"/>
        <v>66140</v>
      </c>
      <c r="AF152" s="1269">
        <f t="shared" si="254"/>
        <v>4.01</v>
      </c>
      <c r="AG152" s="502"/>
      <c r="AH152" s="516">
        <f t="shared" si="255"/>
        <v>4.01</v>
      </c>
      <c r="AI152" s="498">
        <f t="shared" si="256"/>
        <v>265221.39999999997</v>
      </c>
      <c r="AJ152" s="498">
        <f t="shared" si="257"/>
        <v>0</v>
      </c>
      <c r="AK152" s="498">
        <f t="shared" si="258"/>
        <v>265221.39999999997</v>
      </c>
      <c r="AL152" s="1337">
        <f t="shared" si="259"/>
        <v>0</v>
      </c>
      <c r="AM152" s="497">
        <f t="shared" si="260"/>
        <v>265221.39999999997</v>
      </c>
      <c r="AN152" s="1326">
        <f t="shared" si="261"/>
        <v>3447878.1999999997</v>
      </c>
      <c r="AO152" s="1432">
        <v>1</v>
      </c>
      <c r="AP152" s="506">
        <f t="shared" si="262"/>
        <v>4</v>
      </c>
      <c r="AQ152" s="501"/>
      <c r="AR152" s="502">
        <f t="shared" si="263"/>
        <v>66140</v>
      </c>
      <c r="AS152" s="1269">
        <f t="shared" si="264"/>
        <v>4.01</v>
      </c>
      <c r="AT152" s="502"/>
      <c r="AU152" s="516">
        <f t="shared" si="265"/>
        <v>4.01</v>
      </c>
      <c r="AV152" s="498">
        <f t="shared" si="266"/>
        <v>265221.39999999997</v>
      </c>
      <c r="AW152" s="498">
        <f t="shared" si="267"/>
        <v>0</v>
      </c>
      <c r="AX152" s="498">
        <f t="shared" si="268"/>
        <v>265221.39999999997</v>
      </c>
      <c r="AY152" s="1337">
        <f t="shared" si="269"/>
        <v>0</v>
      </c>
      <c r="AZ152" s="497">
        <f t="shared" si="270"/>
        <v>265221.39999999997</v>
      </c>
      <c r="BA152" s="1326">
        <f t="shared" si="271"/>
        <v>3447878.1999999997</v>
      </c>
    </row>
    <row r="153" spans="1:53" s="499" customFormat="1" ht="22.5" customHeight="1" thickBot="1">
      <c r="A153" s="492"/>
      <c r="B153" s="1324" t="s">
        <v>923</v>
      </c>
      <c r="C153" s="460" t="s">
        <v>589</v>
      </c>
      <c r="D153" s="494">
        <v>1</v>
      </c>
      <c r="E153" s="1319">
        <v>1</v>
      </c>
      <c r="F153" s="501"/>
      <c r="G153" s="502">
        <v>66140</v>
      </c>
      <c r="H153" s="502">
        <v>4.01</v>
      </c>
      <c r="I153" s="1325">
        <f t="shared" si="279"/>
        <v>265221.39999999997</v>
      </c>
      <c r="J153" s="503">
        <v>0</v>
      </c>
      <c r="K153" s="507">
        <f t="shared" si="280"/>
        <v>265221.39999999997</v>
      </c>
      <c r="L153" s="504"/>
      <c r="M153" s="505">
        <f t="shared" si="281"/>
        <v>265221.39999999997</v>
      </c>
      <c r="N153" s="1326">
        <f t="shared" si="242"/>
        <v>3447878.1999999997</v>
      </c>
      <c r="O153" s="1432">
        <v>1</v>
      </c>
      <c r="P153" s="1319">
        <f t="shared" si="243"/>
        <v>2</v>
      </c>
      <c r="Q153" s="501"/>
      <c r="R153" s="502">
        <f t="shared" si="244"/>
        <v>66140</v>
      </c>
      <c r="S153" s="1269">
        <f t="shared" si="245"/>
        <v>4.01</v>
      </c>
      <c r="T153" s="502"/>
      <c r="U153" s="516">
        <f t="shared" si="246"/>
        <v>4.01</v>
      </c>
      <c r="V153" s="498">
        <f t="shared" si="247"/>
        <v>265221.39999999997</v>
      </c>
      <c r="W153" s="498">
        <f t="shared" si="248"/>
        <v>0</v>
      </c>
      <c r="X153" s="498">
        <f t="shared" si="249"/>
        <v>265221.39999999997</v>
      </c>
      <c r="Y153" s="504">
        <f t="shared" si="278"/>
        <v>0</v>
      </c>
      <c r="Z153" s="497">
        <f t="shared" si="250"/>
        <v>265221.39999999997</v>
      </c>
      <c r="AA153" s="1326">
        <f t="shared" si="251"/>
        <v>3447878.1999999997</v>
      </c>
      <c r="AB153" s="1432">
        <v>1</v>
      </c>
      <c r="AC153" s="1319">
        <f t="shared" si="252"/>
        <v>3</v>
      </c>
      <c r="AD153" s="501"/>
      <c r="AE153" s="502">
        <f t="shared" si="253"/>
        <v>66140</v>
      </c>
      <c r="AF153" s="1269">
        <f t="shared" si="254"/>
        <v>4.01</v>
      </c>
      <c r="AG153" s="502"/>
      <c r="AH153" s="516">
        <f t="shared" si="255"/>
        <v>4.01</v>
      </c>
      <c r="AI153" s="498">
        <f t="shared" si="256"/>
        <v>265221.39999999997</v>
      </c>
      <c r="AJ153" s="498">
        <f t="shared" si="257"/>
        <v>0</v>
      </c>
      <c r="AK153" s="498">
        <f t="shared" si="258"/>
        <v>265221.39999999997</v>
      </c>
      <c r="AL153" s="1337">
        <f t="shared" si="259"/>
        <v>0</v>
      </c>
      <c r="AM153" s="497">
        <f t="shared" si="260"/>
        <v>265221.39999999997</v>
      </c>
      <c r="AN153" s="1326">
        <f t="shared" si="261"/>
        <v>3447878.1999999997</v>
      </c>
      <c r="AO153" s="1432">
        <v>1</v>
      </c>
      <c r="AP153" s="506">
        <f t="shared" si="262"/>
        <v>4</v>
      </c>
      <c r="AQ153" s="501"/>
      <c r="AR153" s="502">
        <f t="shared" si="263"/>
        <v>66140</v>
      </c>
      <c r="AS153" s="1269">
        <f t="shared" si="264"/>
        <v>4.01</v>
      </c>
      <c r="AT153" s="502"/>
      <c r="AU153" s="516">
        <f t="shared" si="265"/>
        <v>4.01</v>
      </c>
      <c r="AV153" s="498">
        <f t="shared" si="266"/>
        <v>265221.39999999997</v>
      </c>
      <c r="AW153" s="498">
        <f t="shared" si="267"/>
        <v>0</v>
      </c>
      <c r="AX153" s="498">
        <f t="shared" si="268"/>
        <v>265221.39999999997</v>
      </c>
      <c r="AY153" s="1337">
        <f t="shared" si="269"/>
        <v>0</v>
      </c>
      <c r="AZ153" s="497">
        <f t="shared" si="270"/>
        <v>265221.39999999997</v>
      </c>
      <c r="BA153" s="1326">
        <f t="shared" si="271"/>
        <v>3447878.1999999997</v>
      </c>
    </row>
    <row r="154" spans="1:53" s="499" customFormat="1" ht="22.5" customHeight="1" thickBot="1">
      <c r="A154" s="492"/>
      <c r="B154" s="1324" t="s">
        <v>691</v>
      </c>
      <c r="C154" s="460" t="s">
        <v>589</v>
      </c>
      <c r="D154" s="494">
        <v>1</v>
      </c>
      <c r="E154" s="1319">
        <v>1</v>
      </c>
      <c r="F154" s="501"/>
      <c r="G154" s="502">
        <v>66140</v>
      </c>
      <c r="H154" s="502">
        <v>4.01</v>
      </c>
      <c r="I154" s="1325">
        <f t="shared" si="279"/>
        <v>265221.39999999997</v>
      </c>
      <c r="J154" s="503">
        <v>0</v>
      </c>
      <c r="K154" s="507">
        <f t="shared" si="280"/>
        <v>265221.39999999997</v>
      </c>
      <c r="L154" s="504"/>
      <c r="M154" s="505">
        <f t="shared" si="281"/>
        <v>265221.39999999997</v>
      </c>
      <c r="N154" s="1326">
        <f t="shared" si="242"/>
        <v>3447878.1999999997</v>
      </c>
      <c r="O154" s="1432">
        <v>1</v>
      </c>
      <c r="P154" s="1319">
        <f t="shared" si="243"/>
        <v>2</v>
      </c>
      <c r="Q154" s="501"/>
      <c r="R154" s="502">
        <f t="shared" si="244"/>
        <v>66140</v>
      </c>
      <c r="S154" s="1269">
        <f t="shared" si="245"/>
        <v>4.01</v>
      </c>
      <c r="T154" s="502"/>
      <c r="U154" s="516">
        <f t="shared" si="246"/>
        <v>4.01</v>
      </c>
      <c r="V154" s="498">
        <f t="shared" si="247"/>
        <v>265221.39999999997</v>
      </c>
      <c r="W154" s="498">
        <f t="shared" si="248"/>
        <v>0</v>
      </c>
      <c r="X154" s="498">
        <f t="shared" si="249"/>
        <v>265221.39999999997</v>
      </c>
      <c r="Y154" s="504">
        <f t="shared" si="278"/>
        <v>0</v>
      </c>
      <c r="Z154" s="497">
        <f t="shared" si="250"/>
        <v>265221.39999999997</v>
      </c>
      <c r="AA154" s="1326">
        <f t="shared" si="251"/>
        <v>3447878.1999999997</v>
      </c>
      <c r="AB154" s="1432">
        <v>1</v>
      </c>
      <c r="AC154" s="1319">
        <f t="shared" si="252"/>
        <v>3</v>
      </c>
      <c r="AD154" s="501"/>
      <c r="AE154" s="502">
        <f t="shared" si="253"/>
        <v>66140</v>
      </c>
      <c r="AF154" s="1269">
        <f t="shared" si="254"/>
        <v>4.01</v>
      </c>
      <c r="AG154" s="502"/>
      <c r="AH154" s="516">
        <f t="shared" si="255"/>
        <v>4.01</v>
      </c>
      <c r="AI154" s="498">
        <f t="shared" si="256"/>
        <v>265221.39999999997</v>
      </c>
      <c r="AJ154" s="498">
        <f t="shared" si="257"/>
        <v>0</v>
      </c>
      <c r="AK154" s="498">
        <f t="shared" si="258"/>
        <v>265221.39999999997</v>
      </c>
      <c r="AL154" s="1337">
        <f t="shared" si="259"/>
        <v>0</v>
      </c>
      <c r="AM154" s="497">
        <f t="shared" si="260"/>
        <v>265221.39999999997</v>
      </c>
      <c r="AN154" s="1326">
        <f t="shared" si="261"/>
        <v>3447878.1999999997</v>
      </c>
      <c r="AO154" s="1432">
        <v>1</v>
      </c>
      <c r="AP154" s="506">
        <f t="shared" si="262"/>
        <v>4</v>
      </c>
      <c r="AQ154" s="501"/>
      <c r="AR154" s="502">
        <f t="shared" si="263"/>
        <v>66140</v>
      </c>
      <c r="AS154" s="1269">
        <f t="shared" si="264"/>
        <v>4.01</v>
      </c>
      <c r="AT154" s="502"/>
      <c r="AU154" s="516">
        <f t="shared" si="265"/>
        <v>4.01</v>
      </c>
      <c r="AV154" s="498">
        <f t="shared" si="266"/>
        <v>265221.39999999997</v>
      </c>
      <c r="AW154" s="498">
        <f t="shared" si="267"/>
        <v>0</v>
      </c>
      <c r="AX154" s="498">
        <f t="shared" si="268"/>
        <v>265221.39999999997</v>
      </c>
      <c r="AY154" s="1337">
        <f t="shared" si="269"/>
        <v>0</v>
      </c>
      <c r="AZ154" s="497">
        <f t="shared" si="270"/>
        <v>265221.39999999997</v>
      </c>
      <c r="BA154" s="1326">
        <f t="shared" si="271"/>
        <v>3447878.1999999997</v>
      </c>
    </row>
    <row r="155" spans="1:53" s="499" customFormat="1" ht="22.5" customHeight="1" thickBot="1">
      <c r="A155" s="492"/>
      <c r="B155" s="1324" t="s">
        <v>816</v>
      </c>
      <c r="C155" s="460" t="s">
        <v>589</v>
      </c>
      <c r="D155" s="494">
        <v>1</v>
      </c>
      <c r="E155" s="1319">
        <v>1</v>
      </c>
      <c r="F155" s="501"/>
      <c r="G155" s="502">
        <v>66140</v>
      </c>
      <c r="H155" s="502">
        <v>4.01</v>
      </c>
      <c r="I155" s="1325">
        <f t="shared" si="279"/>
        <v>265221.39999999997</v>
      </c>
      <c r="J155" s="503">
        <v>0</v>
      </c>
      <c r="K155" s="507">
        <f t="shared" si="280"/>
        <v>265221.39999999997</v>
      </c>
      <c r="L155" s="504"/>
      <c r="M155" s="505">
        <f t="shared" si="281"/>
        <v>265221.39999999997</v>
      </c>
      <c r="N155" s="1326">
        <f t="shared" si="242"/>
        <v>3447878.1999999997</v>
      </c>
      <c r="O155" s="1432">
        <v>1</v>
      </c>
      <c r="P155" s="1319">
        <f t="shared" si="243"/>
        <v>2</v>
      </c>
      <c r="Q155" s="501"/>
      <c r="R155" s="502">
        <f t="shared" si="244"/>
        <v>66140</v>
      </c>
      <c r="S155" s="1269">
        <f t="shared" si="245"/>
        <v>4.01</v>
      </c>
      <c r="T155" s="502"/>
      <c r="U155" s="516">
        <f t="shared" si="246"/>
        <v>4.01</v>
      </c>
      <c r="V155" s="498">
        <f t="shared" si="247"/>
        <v>265221.39999999997</v>
      </c>
      <c r="W155" s="498">
        <f t="shared" si="248"/>
        <v>0</v>
      </c>
      <c r="X155" s="498">
        <f t="shared" si="249"/>
        <v>265221.39999999997</v>
      </c>
      <c r="Y155" s="504">
        <f t="shared" si="278"/>
        <v>0</v>
      </c>
      <c r="Z155" s="497">
        <f t="shared" si="250"/>
        <v>265221.39999999997</v>
      </c>
      <c r="AA155" s="1326">
        <f t="shared" si="251"/>
        <v>3447878.1999999997</v>
      </c>
      <c r="AB155" s="1432">
        <v>1</v>
      </c>
      <c r="AC155" s="1319">
        <f t="shared" si="252"/>
        <v>3</v>
      </c>
      <c r="AD155" s="501"/>
      <c r="AE155" s="502">
        <f t="shared" si="253"/>
        <v>66140</v>
      </c>
      <c r="AF155" s="1269">
        <f t="shared" si="254"/>
        <v>4.01</v>
      </c>
      <c r="AG155" s="502"/>
      <c r="AH155" s="516">
        <f t="shared" si="255"/>
        <v>4.01</v>
      </c>
      <c r="AI155" s="498">
        <f t="shared" si="256"/>
        <v>265221.39999999997</v>
      </c>
      <c r="AJ155" s="498">
        <f t="shared" si="257"/>
        <v>0</v>
      </c>
      <c r="AK155" s="498">
        <f t="shared" si="258"/>
        <v>265221.39999999997</v>
      </c>
      <c r="AL155" s="1337">
        <f t="shared" si="259"/>
        <v>0</v>
      </c>
      <c r="AM155" s="497">
        <f t="shared" si="260"/>
        <v>265221.39999999997</v>
      </c>
      <c r="AN155" s="1326">
        <f t="shared" si="261"/>
        <v>3447878.1999999997</v>
      </c>
      <c r="AO155" s="1432">
        <v>1</v>
      </c>
      <c r="AP155" s="506">
        <f t="shared" si="262"/>
        <v>4</v>
      </c>
      <c r="AQ155" s="501"/>
      <c r="AR155" s="502">
        <f t="shared" si="263"/>
        <v>66140</v>
      </c>
      <c r="AS155" s="1269">
        <f t="shared" si="264"/>
        <v>4.01</v>
      </c>
      <c r="AT155" s="502"/>
      <c r="AU155" s="516">
        <f t="shared" si="265"/>
        <v>4.01</v>
      </c>
      <c r="AV155" s="498">
        <f t="shared" si="266"/>
        <v>265221.39999999997</v>
      </c>
      <c r="AW155" s="498">
        <f t="shared" si="267"/>
        <v>0</v>
      </c>
      <c r="AX155" s="498">
        <f t="shared" si="268"/>
        <v>265221.39999999997</v>
      </c>
      <c r="AY155" s="1337">
        <f t="shared" si="269"/>
        <v>0</v>
      </c>
      <c r="AZ155" s="497">
        <f t="shared" si="270"/>
        <v>265221.39999999997</v>
      </c>
      <c r="BA155" s="1326">
        <f t="shared" si="271"/>
        <v>3447878.1999999997</v>
      </c>
    </row>
    <row r="156" spans="1:53" s="499" customFormat="1" ht="22.5" customHeight="1" thickBot="1">
      <c r="A156" s="492"/>
      <c r="B156" s="1324" t="s">
        <v>1712</v>
      </c>
      <c r="C156" s="460" t="s">
        <v>589</v>
      </c>
      <c r="D156" s="494">
        <v>1</v>
      </c>
      <c r="E156" s="1319">
        <v>1</v>
      </c>
      <c r="F156" s="501"/>
      <c r="G156" s="502">
        <v>66140</v>
      </c>
      <c r="H156" s="502">
        <v>4.01</v>
      </c>
      <c r="I156" s="1325">
        <f t="shared" si="279"/>
        <v>265221.39999999997</v>
      </c>
      <c r="J156" s="503">
        <v>0</v>
      </c>
      <c r="K156" s="507">
        <f t="shared" si="280"/>
        <v>265221.39999999997</v>
      </c>
      <c r="L156" s="504"/>
      <c r="M156" s="505">
        <f t="shared" si="281"/>
        <v>265221.39999999997</v>
      </c>
      <c r="N156" s="1326">
        <f t="shared" si="242"/>
        <v>3447878.1999999997</v>
      </c>
      <c r="O156" s="1432">
        <v>1</v>
      </c>
      <c r="P156" s="1319">
        <f t="shared" si="243"/>
        <v>2</v>
      </c>
      <c r="Q156" s="501"/>
      <c r="R156" s="502">
        <f t="shared" si="244"/>
        <v>66140</v>
      </c>
      <c r="S156" s="1269">
        <f t="shared" si="245"/>
        <v>4.01</v>
      </c>
      <c r="T156" s="502"/>
      <c r="U156" s="516">
        <f t="shared" si="246"/>
        <v>4.01</v>
      </c>
      <c r="V156" s="498">
        <f t="shared" si="247"/>
        <v>265221.39999999997</v>
      </c>
      <c r="W156" s="498">
        <f t="shared" si="248"/>
        <v>0</v>
      </c>
      <c r="X156" s="498">
        <f t="shared" si="249"/>
        <v>265221.39999999997</v>
      </c>
      <c r="Y156" s="504">
        <f t="shared" si="278"/>
        <v>0</v>
      </c>
      <c r="Z156" s="497">
        <f t="shared" si="250"/>
        <v>265221.39999999997</v>
      </c>
      <c r="AA156" s="1326">
        <f t="shared" si="251"/>
        <v>3447878.1999999997</v>
      </c>
      <c r="AB156" s="1432">
        <v>1</v>
      </c>
      <c r="AC156" s="1319">
        <f t="shared" si="252"/>
        <v>3</v>
      </c>
      <c r="AD156" s="501"/>
      <c r="AE156" s="502">
        <f t="shared" si="253"/>
        <v>66140</v>
      </c>
      <c r="AF156" s="1269">
        <f t="shared" si="254"/>
        <v>4.01</v>
      </c>
      <c r="AG156" s="502"/>
      <c r="AH156" s="516">
        <f t="shared" si="255"/>
        <v>4.01</v>
      </c>
      <c r="AI156" s="498">
        <f t="shared" si="256"/>
        <v>265221.39999999997</v>
      </c>
      <c r="AJ156" s="498">
        <f t="shared" si="257"/>
        <v>0</v>
      </c>
      <c r="AK156" s="498">
        <f t="shared" si="258"/>
        <v>265221.39999999997</v>
      </c>
      <c r="AL156" s="1337">
        <f t="shared" si="259"/>
        <v>0</v>
      </c>
      <c r="AM156" s="497">
        <f t="shared" si="260"/>
        <v>265221.39999999997</v>
      </c>
      <c r="AN156" s="1326">
        <f t="shared" si="261"/>
        <v>3447878.1999999997</v>
      </c>
      <c r="AO156" s="1432">
        <v>1</v>
      </c>
      <c r="AP156" s="506">
        <f t="shared" si="262"/>
        <v>4</v>
      </c>
      <c r="AQ156" s="501"/>
      <c r="AR156" s="502">
        <f t="shared" si="263"/>
        <v>66140</v>
      </c>
      <c r="AS156" s="1269">
        <f t="shared" si="264"/>
        <v>4.01</v>
      </c>
      <c r="AT156" s="502"/>
      <c r="AU156" s="516">
        <f t="shared" si="265"/>
        <v>4.01</v>
      </c>
      <c r="AV156" s="498">
        <f t="shared" si="266"/>
        <v>265221.39999999997</v>
      </c>
      <c r="AW156" s="498">
        <f t="shared" si="267"/>
        <v>0</v>
      </c>
      <c r="AX156" s="498">
        <f t="shared" si="268"/>
        <v>265221.39999999997</v>
      </c>
      <c r="AY156" s="1337">
        <f t="shared" si="269"/>
        <v>0</v>
      </c>
      <c r="AZ156" s="497">
        <f t="shared" si="270"/>
        <v>265221.39999999997</v>
      </c>
      <c r="BA156" s="1326">
        <f t="shared" si="271"/>
        <v>3447878.1999999997</v>
      </c>
    </row>
    <row r="157" spans="1:53" s="499" customFormat="1" ht="22.5" customHeight="1" thickBot="1">
      <c r="A157" s="492"/>
      <c r="B157" s="1324" t="s">
        <v>207</v>
      </c>
      <c r="C157" s="460" t="s">
        <v>589</v>
      </c>
      <c r="D157" s="494">
        <v>1</v>
      </c>
      <c r="E157" s="1319">
        <v>1</v>
      </c>
      <c r="F157" s="501"/>
      <c r="G157" s="502">
        <v>66140</v>
      </c>
      <c r="H157" s="502">
        <v>4.01</v>
      </c>
      <c r="I157" s="1325">
        <f t="shared" si="279"/>
        <v>265221.39999999997</v>
      </c>
      <c r="J157" s="503">
        <v>0</v>
      </c>
      <c r="K157" s="507">
        <f t="shared" si="280"/>
        <v>265221.39999999997</v>
      </c>
      <c r="L157" s="504"/>
      <c r="M157" s="505">
        <f t="shared" si="281"/>
        <v>265221.39999999997</v>
      </c>
      <c r="N157" s="1326">
        <f t="shared" si="242"/>
        <v>3447878.1999999997</v>
      </c>
      <c r="O157" s="1432">
        <v>1</v>
      </c>
      <c r="P157" s="1319">
        <f t="shared" si="243"/>
        <v>2</v>
      </c>
      <c r="Q157" s="501"/>
      <c r="R157" s="502">
        <f t="shared" si="244"/>
        <v>66140</v>
      </c>
      <c r="S157" s="1269">
        <f t="shared" si="245"/>
        <v>4.01</v>
      </c>
      <c r="T157" s="502"/>
      <c r="U157" s="516">
        <f t="shared" si="246"/>
        <v>4.01</v>
      </c>
      <c r="V157" s="498">
        <f t="shared" si="247"/>
        <v>265221.39999999997</v>
      </c>
      <c r="W157" s="498">
        <f t="shared" si="248"/>
        <v>0</v>
      </c>
      <c r="X157" s="498">
        <f t="shared" si="249"/>
        <v>265221.39999999997</v>
      </c>
      <c r="Y157" s="504">
        <f t="shared" si="278"/>
        <v>0</v>
      </c>
      <c r="Z157" s="497">
        <f t="shared" si="250"/>
        <v>265221.39999999997</v>
      </c>
      <c r="AA157" s="1326">
        <f t="shared" si="251"/>
        <v>3447878.1999999997</v>
      </c>
      <c r="AB157" s="1432">
        <v>1</v>
      </c>
      <c r="AC157" s="1319">
        <f t="shared" si="252"/>
        <v>3</v>
      </c>
      <c r="AD157" s="501"/>
      <c r="AE157" s="502">
        <f t="shared" si="253"/>
        <v>66140</v>
      </c>
      <c r="AF157" s="1269">
        <f t="shared" si="254"/>
        <v>4.01</v>
      </c>
      <c r="AG157" s="502"/>
      <c r="AH157" s="516">
        <f t="shared" si="255"/>
        <v>4.01</v>
      </c>
      <c r="AI157" s="498">
        <f t="shared" si="256"/>
        <v>265221.39999999997</v>
      </c>
      <c r="AJ157" s="498">
        <f t="shared" si="257"/>
        <v>0</v>
      </c>
      <c r="AK157" s="498">
        <f t="shared" si="258"/>
        <v>265221.39999999997</v>
      </c>
      <c r="AL157" s="1337">
        <f t="shared" si="259"/>
        <v>0</v>
      </c>
      <c r="AM157" s="497">
        <f t="shared" si="260"/>
        <v>265221.39999999997</v>
      </c>
      <c r="AN157" s="1326">
        <f t="shared" si="261"/>
        <v>3447878.1999999997</v>
      </c>
      <c r="AO157" s="1432">
        <v>1</v>
      </c>
      <c r="AP157" s="506">
        <f t="shared" si="262"/>
        <v>4</v>
      </c>
      <c r="AQ157" s="501"/>
      <c r="AR157" s="502">
        <f t="shared" si="263"/>
        <v>66140</v>
      </c>
      <c r="AS157" s="1269">
        <f t="shared" si="264"/>
        <v>4.01</v>
      </c>
      <c r="AT157" s="502"/>
      <c r="AU157" s="516">
        <f t="shared" si="265"/>
        <v>4.01</v>
      </c>
      <c r="AV157" s="498">
        <f t="shared" si="266"/>
        <v>265221.39999999997</v>
      </c>
      <c r="AW157" s="498">
        <f t="shared" si="267"/>
        <v>0</v>
      </c>
      <c r="AX157" s="498">
        <f t="shared" si="268"/>
        <v>265221.39999999997</v>
      </c>
      <c r="AY157" s="1337">
        <f t="shared" si="269"/>
        <v>0</v>
      </c>
      <c r="AZ157" s="497">
        <f t="shared" si="270"/>
        <v>265221.39999999997</v>
      </c>
      <c r="BA157" s="1326">
        <f t="shared" si="271"/>
        <v>3447878.1999999997</v>
      </c>
    </row>
    <row r="158" spans="1:53" s="499" customFormat="1" ht="22.5" customHeight="1" thickBot="1">
      <c r="A158" s="492"/>
      <c r="B158" s="1324" t="s">
        <v>217</v>
      </c>
      <c r="C158" s="460" t="s">
        <v>589</v>
      </c>
      <c r="D158" s="494">
        <v>1</v>
      </c>
      <c r="E158" s="1319">
        <v>1</v>
      </c>
      <c r="F158" s="501"/>
      <c r="G158" s="502">
        <v>66140</v>
      </c>
      <c r="H158" s="502">
        <v>4.01</v>
      </c>
      <c r="I158" s="1325">
        <f t="shared" si="279"/>
        <v>265221.39999999997</v>
      </c>
      <c r="J158" s="503">
        <v>0</v>
      </c>
      <c r="K158" s="507">
        <f t="shared" si="280"/>
        <v>265221.39999999997</v>
      </c>
      <c r="L158" s="504"/>
      <c r="M158" s="505">
        <f t="shared" si="281"/>
        <v>265221.39999999997</v>
      </c>
      <c r="N158" s="1326">
        <f t="shared" si="242"/>
        <v>3447878.1999999997</v>
      </c>
      <c r="O158" s="1432">
        <v>1</v>
      </c>
      <c r="P158" s="1319">
        <f t="shared" si="243"/>
        <v>2</v>
      </c>
      <c r="Q158" s="501"/>
      <c r="R158" s="502">
        <f t="shared" si="244"/>
        <v>66140</v>
      </c>
      <c r="S158" s="1269">
        <f t="shared" si="245"/>
        <v>4.01</v>
      </c>
      <c r="T158" s="502"/>
      <c r="U158" s="516">
        <f t="shared" si="246"/>
        <v>4.01</v>
      </c>
      <c r="V158" s="498">
        <f t="shared" si="247"/>
        <v>265221.39999999997</v>
      </c>
      <c r="W158" s="498">
        <f t="shared" si="248"/>
        <v>0</v>
      </c>
      <c r="X158" s="498">
        <f t="shared" si="249"/>
        <v>265221.39999999997</v>
      </c>
      <c r="Y158" s="504">
        <f t="shared" si="278"/>
        <v>0</v>
      </c>
      <c r="Z158" s="497">
        <f t="shared" si="250"/>
        <v>265221.39999999997</v>
      </c>
      <c r="AA158" s="1326">
        <f t="shared" si="251"/>
        <v>3447878.1999999997</v>
      </c>
      <c r="AB158" s="1432">
        <v>1</v>
      </c>
      <c r="AC158" s="1319">
        <f t="shared" si="252"/>
        <v>3</v>
      </c>
      <c r="AD158" s="501"/>
      <c r="AE158" s="502">
        <f t="shared" si="253"/>
        <v>66140</v>
      </c>
      <c r="AF158" s="1269">
        <f t="shared" si="254"/>
        <v>4.01</v>
      </c>
      <c r="AG158" s="502"/>
      <c r="AH158" s="516">
        <f t="shared" si="255"/>
        <v>4.01</v>
      </c>
      <c r="AI158" s="498">
        <f t="shared" si="256"/>
        <v>265221.39999999997</v>
      </c>
      <c r="AJ158" s="498">
        <f t="shared" si="257"/>
        <v>0</v>
      </c>
      <c r="AK158" s="498">
        <f t="shared" si="258"/>
        <v>265221.39999999997</v>
      </c>
      <c r="AL158" s="1337">
        <f t="shared" si="259"/>
        <v>0</v>
      </c>
      <c r="AM158" s="497">
        <f t="shared" si="260"/>
        <v>265221.39999999997</v>
      </c>
      <c r="AN158" s="1326">
        <f t="shared" si="261"/>
        <v>3447878.1999999997</v>
      </c>
      <c r="AO158" s="1432">
        <v>1</v>
      </c>
      <c r="AP158" s="506">
        <f t="shared" si="262"/>
        <v>4</v>
      </c>
      <c r="AQ158" s="501"/>
      <c r="AR158" s="502">
        <f t="shared" si="263"/>
        <v>66140</v>
      </c>
      <c r="AS158" s="1269">
        <f t="shared" si="264"/>
        <v>4.01</v>
      </c>
      <c r="AT158" s="502"/>
      <c r="AU158" s="516">
        <f t="shared" si="265"/>
        <v>4.01</v>
      </c>
      <c r="AV158" s="498">
        <f t="shared" si="266"/>
        <v>265221.39999999997</v>
      </c>
      <c r="AW158" s="498">
        <f t="shared" si="267"/>
        <v>0</v>
      </c>
      <c r="AX158" s="498">
        <f t="shared" si="268"/>
        <v>265221.39999999997</v>
      </c>
      <c r="AY158" s="1337">
        <f t="shared" si="269"/>
        <v>0</v>
      </c>
      <c r="AZ158" s="497">
        <f t="shared" si="270"/>
        <v>265221.39999999997</v>
      </c>
      <c r="BA158" s="1326">
        <f t="shared" si="271"/>
        <v>3447878.1999999997</v>
      </c>
    </row>
    <row r="159" spans="1:53" s="499" customFormat="1" ht="22.5" customHeight="1" thickBot="1">
      <c r="A159" s="492"/>
      <c r="B159" s="1324" t="s">
        <v>214</v>
      </c>
      <c r="C159" s="460" t="s">
        <v>589</v>
      </c>
      <c r="D159" s="494">
        <v>1</v>
      </c>
      <c r="E159" s="1319">
        <v>1</v>
      </c>
      <c r="F159" s="501"/>
      <c r="G159" s="502">
        <v>66140</v>
      </c>
      <c r="H159" s="502">
        <v>4.01</v>
      </c>
      <c r="I159" s="1325">
        <f t="shared" si="279"/>
        <v>265221.39999999997</v>
      </c>
      <c r="J159" s="503">
        <v>0</v>
      </c>
      <c r="K159" s="507">
        <f t="shared" si="280"/>
        <v>265221.39999999997</v>
      </c>
      <c r="L159" s="504"/>
      <c r="M159" s="505">
        <f t="shared" si="281"/>
        <v>265221.39999999997</v>
      </c>
      <c r="N159" s="1326">
        <f t="shared" si="242"/>
        <v>3447878.1999999997</v>
      </c>
      <c r="O159" s="1432">
        <v>1</v>
      </c>
      <c r="P159" s="1319">
        <f t="shared" si="243"/>
        <v>2</v>
      </c>
      <c r="Q159" s="501"/>
      <c r="R159" s="502">
        <f t="shared" si="244"/>
        <v>66140</v>
      </c>
      <c r="S159" s="1269">
        <f t="shared" si="245"/>
        <v>4.01</v>
      </c>
      <c r="T159" s="502"/>
      <c r="U159" s="516">
        <f t="shared" si="246"/>
        <v>4.01</v>
      </c>
      <c r="V159" s="498">
        <f t="shared" si="247"/>
        <v>265221.39999999997</v>
      </c>
      <c r="W159" s="498">
        <f t="shared" si="248"/>
        <v>0</v>
      </c>
      <c r="X159" s="498">
        <f t="shared" si="249"/>
        <v>265221.39999999997</v>
      </c>
      <c r="Y159" s="504">
        <f t="shared" si="278"/>
        <v>0</v>
      </c>
      <c r="Z159" s="497">
        <f t="shared" si="250"/>
        <v>265221.39999999997</v>
      </c>
      <c r="AA159" s="1326">
        <f t="shared" si="251"/>
        <v>3447878.1999999997</v>
      </c>
      <c r="AB159" s="1432">
        <v>1</v>
      </c>
      <c r="AC159" s="1319">
        <f t="shared" si="252"/>
        <v>3</v>
      </c>
      <c r="AD159" s="501"/>
      <c r="AE159" s="502">
        <f t="shared" si="253"/>
        <v>66140</v>
      </c>
      <c r="AF159" s="1269">
        <f t="shared" si="254"/>
        <v>4.01</v>
      </c>
      <c r="AG159" s="502"/>
      <c r="AH159" s="516">
        <f t="shared" si="255"/>
        <v>4.01</v>
      </c>
      <c r="AI159" s="498">
        <f t="shared" si="256"/>
        <v>265221.39999999997</v>
      </c>
      <c r="AJ159" s="498">
        <f t="shared" si="257"/>
        <v>0</v>
      </c>
      <c r="AK159" s="498">
        <f t="shared" si="258"/>
        <v>265221.39999999997</v>
      </c>
      <c r="AL159" s="1337">
        <f t="shared" si="259"/>
        <v>0</v>
      </c>
      <c r="AM159" s="497">
        <f t="shared" si="260"/>
        <v>265221.39999999997</v>
      </c>
      <c r="AN159" s="1326">
        <f t="shared" si="261"/>
        <v>3447878.1999999997</v>
      </c>
      <c r="AO159" s="1432">
        <v>1</v>
      </c>
      <c r="AP159" s="506">
        <f t="shared" si="262"/>
        <v>4</v>
      </c>
      <c r="AQ159" s="501"/>
      <c r="AR159" s="502">
        <f t="shared" si="263"/>
        <v>66140</v>
      </c>
      <c r="AS159" s="1269">
        <f t="shared" si="264"/>
        <v>4.01</v>
      </c>
      <c r="AT159" s="502"/>
      <c r="AU159" s="516">
        <f t="shared" si="265"/>
        <v>4.01</v>
      </c>
      <c r="AV159" s="498">
        <f t="shared" si="266"/>
        <v>265221.39999999997</v>
      </c>
      <c r="AW159" s="498">
        <f t="shared" si="267"/>
        <v>0</v>
      </c>
      <c r="AX159" s="498">
        <f t="shared" si="268"/>
        <v>265221.39999999997</v>
      </c>
      <c r="AY159" s="1337">
        <f t="shared" si="269"/>
        <v>0</v>
      </c>
      <c r="AZ159" s="497">
        <f t="shared" si="270"/>
        <v>265221.39999999997</v>
      </c>
      <c r="BA159" s="1326">
        <f t="shared" si="271"/>
        <v>3447878.1999999997</v>
      </c>
    </row>
    <row r="160" spans="1:53" s="499" customFormat="1" ht="22.5" customHeight="1" thickBot="1">
      <c r="A160" s="492"/>
      <c r="B160" s="1324" t="s">
        <v>213</v>
      </c>
      <c r="C160" s="460" t="s">
        <v>589</v>
      </c>
      <c r="D160" s="494">
        <v>1</v>
      </c>
      <c r="E160" s="1319">
        <v>1</v>
      </c>
      <c r="F160" s="501"/>
      <c r="G160" s="502">
        <v>66140</v>
      </c>
      <c r="H160" s="502">
        <v>4.01</v>
      </c>
      <c r="I160" s="1325">
        <f t="shared" si="279"/>
        <v>265221.39999999997</v>
      </c>
      <c r="J160" s="503">
        <v>0</v>
      </c>
      <c r="K160" s="507">
        <f t="shared" si="280"/>
        <v>265221.39999999997</v>
      </c>
      <c r="L160" s="504"/>
      <c r="M160" s="505">
        <f t="shared" si="281"/>
        <v>265221.39999999997</v>
      </c>
      <c r="N160" s="1326">
        <f t="shared" si="242"/>
        <v>3447878.1999999997</v>
      </c>
      <c r="O160" s="1432">
        <v>1</v>
      </c>
      <c r="P160" s="1319">
        <f t="shared" si="243"/>
        <v>2</v>
      </c>
      <c r="Q160" s="501"/>
      <c r="R160" s="502">
        <f t="shared" si="244"/>
        <v>66140</v>
      </c>
      <c r="S160" s="1269">
        <f t="shared" si="245"/>
        <v>4.01</v>
      </c>
      <c r="T160" s="502"/>
      <c r="U160" s="516">
        <f t="shared" si="246"/>
        <v>4.01</v>
      </c>
      <c r="V160" s="498">
        <f t="shared" si="247"/>
        <v>265221.39999999997</v>
      </c>
      <c r="W160" s="498">
        <f t="shared" si="248"/>
        <v>0</v>
      </c>
      <c r="X160" s="498">
        <f t="shared" si="249"/>
        <v>265221.39999999997</v>
      </c>
      <c r="Y160" s="504">
        <f t="shared" si="278"/>
        <v>0</v>
      </c>
      <c r="Z160" s="497">
        <f t="shared" si="250"/>
        <v>265221.39999999997</v>
      </c>
      <c r="AA160" s="1326">
        <f t="shared" si="251"/>
        <v>3447878.1999999997</v>
      </c>
      <c r="AB160" s="1432">
        <v>1</v>
      </c>
      <c r="AC160" s="1319">
        <f t="shared" si="252"/>
        <v>3</v>
      </c>
      <c r="AD160" s="501"/>
      <c r="AE160" s="502">
        <f t="shared" si="253"/>
        <v>66140</v>
      </c>
      <c r="AF160" s="1269">
        <f t="shared" si="254"/>
        <v>4.01</v>
      </c>
      <c r="AG160" s="502"/>
      <c r="AH160" s="516">
        <f t="shared" si="255"/>
        <v>4.01</v>
      </c>
      <c r="AI160" s="498">
        <f t="shared" si="256"/>
        <v>265221.39999999997</v>
      </c>
      <c r="AJ160" s="498">
        <f t="shared" si="257"/>
        <v>0</v>
      </c>
      <c r="AK160" s="498">
        <f t="shared" si="258"/>
        <v>265221.39999999997</v>
      </c>
      <c r="AL160" s="1337">
        <f t="shared" si="259"/>
        <v>0</v>
      </c>
      <c r="AM160" s="497">
        <f t="shared" si="260"/>
        <v>265221.39999999997</v>
      </c>
      <c r="AN160" s="1326">
        <f t="shared" si="261"/>
        <v>3447878.1999999997</v>
      </c>
      <c r="AO160" s="1432">
        <v>1</v>
      </c>
      <c r="AP160" s="506">
        <f t="shared" si="262"/>
        <v>4</v>
      </c>
      <c r="AQ160" s="501"/>
      <c r="AR160" s="502">
        <f t="shared" si="263"/>
        <v>66140</v>
      </c>
      <c r="AS160" s="1269">
        <f t="shared" si="264"/>
        <v>4.01</v>
      </c>
      <c r="AT160" s="502"/>
      <c r="AU160" s="516">
        <f t="shared" si="265"/>
        <v>4.01</v>
      </c>
      <c r="AV160" s="498">
        <f t="shared" si="266"/>
        <v>265221.39999999997</v>
      </c>
      <c r="AW160" s="498">
        <f t="shared" si="267"/>
        <v>0</v>
      </c>
      <c r="AX160" s="498">
        <f t="shared" si="268"/>
        <v>265221.39999999997</v>
      </c>
      <c r="AY160" s="1337">
        <f t="shared" si="269"/>
        <v>0</v>
      </c>
      <c r="AZ160" s="497">
        <f t="shared" si="270"/>
        <v>265221.39999999997</v>
      </c>
      <c r="BA160" s="1326">
        <f t="shared" si="271"/>
        <v>3447878.1999999997</v>
      </c>
    </row>
    <row r="161" spans="1:53" s="499" customFormat="1" ht="22.5" customHeight="1" thickBot="1">
      <c r="A161" s="492"/>
      <c r="B161" s="1324" t="s">
        <v>1715</v>
      </c>
      <c r="C161" s="460" t="s">
        <v>589</v>
      </c>
      <c r="D161" s="494">
        <v>1</v>
      </c>
      <c r="E161" s="1319">
        <v>1</v>
      </c>
      <c r="F161" s="501"/>
      <c r="G161" s="502">
        <v>66140</v>
      </c>
      <c r="H161" s="502">
        <v>4.01</v>
      </c>
      <c r="I161" s="1325">
        <f t="shared" si="279"/>
        <v>265221.39999999997</v>
      </c>
      <c r="J161" s="503">
        <v>0</v>
      </c>
      <c r="K161" s="507">
        <f t="shared" si="280"/>
        <v>265221.39999999997</v>
      </c>
      <c r="L161" s="504"/>
      <c r="M161" s="505">
        <f t="shared" si="281"/>
        <v>265221.39999999997</v>
      </c>
      <c r="N161" s="1326">
        <f t="shared" si="242"/>
        <v>3447878.1999999997</v>
      </c>
      <c r="O161" s="1432">
        <v>1</v>
      </c>
      <c r="P161" s="1319">
        <f t="shared" si="243"/>
        <v>2</v>
      </c>
      <c r="Q161" s="501"/>
      <c r="R161" s="502">
        <f t="shared" si="244"/>
        <v>66140</v>
      </c>
      <c r="S161" s="1269">
        <f t="shared" si="245"/>
        <v>4.01</v>
      </c>
      <c r="T161" s="502"/>
      <c r="U161" s="516">
        <f t="shared" si="246"/>
        <v>4.01</v>
      </c>
      <c r="V161" s="498">
        <f t="shared" si="247"/>
        <v>265221.39999999997</v>
      </c>
      <c r="W161" s="498">
        <f t="shared" si="248"/>
        <v>0</v>
      </c>
      <c r="X161" s="498">
        <f t="shared" si="249"/>
        <v>265221.39999999997</v>
      </c>
      <c r="Y161" s="504">
        <f t="shared" si="278"/>
        <v>0</v>
      </c>
      <c r="Z161" s="497">
        <f t="shared" si="250"/>
        <v>265221.39999999997</v>
      </c>
      <c r="AA161" s="1326">
        <f t="shared" si="251"/>
        <v>3447878.1999999997</v>
      </c>
      <c r="AB161" s="1432">
        <v>1</v>
      </c>
      <c r="AC161" s="1319">
        <f t="shared" si="252"/>
        <v>3</v>
      </c>
      <c r="AD161" s="501"/>
      <c r="AE161" s="502">
        <f t="shared" si="253"/>
        <v>66140</v>
      </c>
      <c r="AF161" s="1269">
        <f t="shared" si="254"/>
        <v>4.01</v>
      </c>
      <c r="AG161" s="502"/>
      <c r="AH161" s="516">
        <f t="shared" si="255"/>
        <v>4.01</v>
      </c>
      <c r="AI161" s="498">
        <f t="shared" si="256"/>
        <v>265221.39999999997</v>
      </c>
      <c r="AJ161" s="498">
        <f t="shared" si="257"/>
        <v>0</v>
      </c>
      <c r="AK161" s="498">
        <f t="shared" si="258"/>
        <v>265221.39999999997</v>
      </c>
      <c r="AL161" s="1337">
        <f t="shared" si="259"/>
        <v>0</v>
      </c>
      <c r="AM161" s="497">
        <f t="shared" si="260"/>
        <v>265221.39999999997</v>
      </c>
      <c r="AN161" s="1326">
        <f t="shared" si="261"/>
        <v>3447878.1999999997</v>
      </c>
      <c r="AO161" s="1432">
        <v>1</v>
      </c>
      <c r="AP161" s="506">
        <f t="shared" si="262"/>
        <v>4</v>
      </c>
      <c r="AQ161" s="501"/>
      <c r="AR161" s="502">
        <f t="shared" si="263"/>
        <v>66140</v>
      </c>
      <c r="AS161" s="1269">
        <f t="shared" si="264"/>
        <v>4.01</v>
      </c>
      <c r="AT161" s="502"/>
      <c r="AU161" s="516">
        <f t="shared" si="265"/>
        <v>4.01</v>
      </c>
      <c r="AV161" s="498">
        <f t="shared" si="266"/>
        <v>265221.39999999997</v>
      </c>
      <c r="AW161" s="498">
        <f t="shared" si="267"/>
        <v>0</v>
      </c>
      <c r="AX161" s="498">
        <f t="shared" si="268"/>
        <v>265221.39999999997</v>
      </c>
      <c r="AY161" s="1337">
        <f t="shared" si="269"/>
        <v>0</v>
      </c>
      <c r="AZ161" s="497">
        <f t="shared" si="270"/>
        <v>265221.39999999997</v>
      </c>
      <c r="BA161" s="1326">
        <f t="shared" si="271"/>
        <v>3447878.1999999997</v>
      </c>
    </row>
    <row r="162" spans="1:53" s="499" customFormat="1" ht="22.5" customHeight="1" thickBot="1">
      <c r="A162" s="492"/>
      <c r="B162" s="1324" t="s">
        <v>1720</v>
      </c>
      <c r="C162" s="460" t="s">
        <v>589</v>
      </c>
      <c r="D162" s="494">
        <v>1</v>
      </c>
      <c r="E162" s="1319">
        <v>1</v>
      </c>
      <c r="F162" s="501"/>
      <c r="G162" s="502">
        <v>66140</v>
      </c>
      <c r="H162" s="502">
        <v>4.01</v>
      </c>
      <c r="I162" s="1325">
        <f t="shared" si="279"/>
        <v>265221.39999999997</v>
      </c>
      <c r="J162" s="503">
        <v>0</v>
      </c>
      <c r="K162" s="507">
        <f t="shared" si="280"/>
        <v>265221.39999999997</v>
      </c>
      <c r="L162" s="504"/>
      <c r="M162" s="505">
        <f t="shared" si="281"/>
        <v>265221.39999999997</v>
      </c>
      <c r="N162" s="1326">
        <f t="shared" si="242"/>
        <v>3447878.1999999997</v>
      </c>
      <c r="O162" s="1432">
        <v>1</v>
      </c>
      <c r="P162" s="1319">
        <f t="shared" si="243"/>
        <v>2</v>
      </c>
      <c r="Q162" s="501"/>
      <c r="R162" s="502">
        <f t="shared" si="244"/>
        <v>66140</v>
      </c>
      <c r="S162" s="1269">
        <f t="shared" si="245"/>
        <v>4.01</v>
      </c>
      <c r="T162" s="502"/>
      <c r="U162" s="516">
        <f t="shared" si="246"/>
        <v>4.01</v>
      </c>
      <c r="V162" s="498">
        <f t="shared" si="247"/>
        <v>265221.39999999997</v>
      </c>
      <c r="W162" s="498">
        <f t="shared" si="248"/>
        <v>0</v>
      </c>
      <c r="X162" s="498">
        <f t="shared" si="249"/>
        <v>265221.39999999997</v>
      </c>
      <c r="Y162" s="504">
        <f t="shared" si="278"/>
        <v>0</v>
      </c>
      <c r="Z162" s="497">
        <f t="shared" si="250"/>
        <v>265221.39999999997</v>
      </c>
      <c r="AA162" s="1326">
        <f t="shared" si="251"/>
        <v>3447878.1999999997</v>
      </c>
      <c r="AB162" s="1432">
        <v>1</v>
      </c>
      <c r="AC162" s="1319">
        <f t="shared" si="252"/>
        <v>3</v>
      </c>
      <c r="AD162" s="501"/>
      <c r="AE162" s="502">
        <f t="shared" si="253"/>
        <v>66140</v>
      </c>
      <c r="AF162" s="1269">
        <f t="shared" si="254"/>
        <v>4.01</v>
      </c>
      <c r="AG162" s="502"/>
      <c r="AH162" s="516">
        <f t="shared" si="255"/>
        <v>4.01</v>
      </c>
      <c r="AI162" s="498">
        <f t="shared" si="256"/>
        <v>265221.39999999997</v>
      </c>
      <c r="AJ162" s="498">
        <f t="shared" si="257"/>
        <v>0</v>
      </c>
      <c r="AK162" s="498">
        <f t="shared" si="258"/>
        <v>265221.39999999997</v>
      </c>
      <c r="AL162" s="1337">
        <f t="shared" si="259"/>
        <v>0</v>
      </c>
      <c r="AM162" s="497">
        <f t="shared" si="260"/>
        <v>265221.39999999997</v>
      </c>
      <c r="AN162" s="1326">
        <f t="shared" si="261"/>
        <v>3447878.1999999997</v>
      </c>
      <c r="AO162" s="1432">
        <v>1</v>
      </c>
      <c r="AP162" s="506">
        <f t="shared" si="262"/>
        <v>4</v>
      </c>
      <c r="AQ162" s="501"/>
      <c r="AR162" s="502">
        <f t="shared" si="263"/>
        <v>66140</v>
      </c>
      <c r="AS162" s="1269">
        <f t="shared" si="264"/>
        <v>4.01</v>
      </c>
      <c r="AT162" s="502"/>
      <c r="AU162" s="516">
        <f t="shared" si="265"/>
        <v>4.01</v>
      </c>
      <c r="AV162" s="498">
        <f t="shared" si="266"/>
        <v>265221.39999999997</v>
      </c>
      <c r="AW162" s="498">
        <f t="shared" si="267"/>
        <v>0</v>
      </c>
      <c r="AX162" s="498">
        <f t="shared" si="268"/>
        <v>265221.39999999997</v>
      </c>
      <c r="AY162" s="1337">
        <f t="shared" si="269"/>
        <v>0</v>
      </c>
      <c r="AZ162" s="497">
        <f t="shared" si="270"/>
        <v>265221.39999999997</v>
      </c>
      <c r="BA162" s="1326">
        <f t="shared" si="271"/>
        <v>3447878.1999999997</v>
      </c>
    </row>
    <row r="163" spans="1:53" s="499" customFormat="1" ht="22.5" customHeight="1" thickBot="1">
      <c r="A163" s="492"/>
      <c r="B163" s="1324" t="s">
        <v>2043</v>
      </c>
      <c r="C163" s="460" t="s">
        <v>589</v>
      </c>
      <c r="D163" s="494">
        <v>1</v>
      </c>
      <c r="E163" s="1319">
        <v>1</v>
      </c>
      <c r="F163" s="501"/>
      <c r="G163" s="502">
        <v>66140</v>
      </c>
      <c r="H163" s="502">
        <v>4.01</v>
      </c>
      <c r="I163" s="1325">
        <f t="shared" si="279"/>
        <v>265221.39999999997</v>
      </c>
      <c r="J163" s="503">
        <v>0</v>
      </c>
      <c r="K163" s="507">
        <f t="shared" si="280"/>
        <v>265221.39999999997</v>
      </c>
      <c r="L163" s="504"/>
      <c r="M163" s="505">
        <f t="shared" si="281"/>
        <v>265221.39999999997</v>
      </c>
      <c r="N163" s="1326">
        <f t="shared" si="242"/>
        <v>3447878.1999999997</v>
      </c>
      <c r="O163" s="1432">
        <v>1</v>
      </c>
      <c r="P163" s="1319">
        <f t="shared" si="243"/>
        <v>2</v>
      </c>
      <c r="Q163" s="501"/>
      <c r="R163" s="502">
        <f t="shared" si="244"/>
        <v>66140</v>
      </c>
      <c r="S163" s="1269">
        <f t="shared" si="245"/>
        <v>4.01</v>
      </c>
      <c r="T163" s="502"/>
      <c r="U163" s="516">
        <f t="shared" si="246"/>
        <v>4.01</v>
      </c>
      <c r="V163" s="498">
        <f t="shared" si="247"/>
        <v>265221.39999999997</v>
      </c>
      <c r="W163" s="498">
        <f t="shared" si="248"/>
        <v>0</v>
      </c>
      <c r="X163" s="498">
        <f t="shared" si="249"/>
        <v>265221.39999999997</v>
      </c>
      <c r="Y163" s="504">
        <f t="shared" si="278"/>
        <v>0</v>
      </c>
      <c r="Z163" s="497">
        <f t="shared" si="250"/>
        <v>265221.39999999997</v>
      </c>
      <c r="AA163" s="1326">
        <f t="shared" si="251"/>
        <v>3447878.1999999997</v>
      </c>
      <c r="AB163" s="1432">
        <v>1</v>
      </c>
      <c r="AC163" s="1319">
        <f t="shared" si="252"/>
        <v>3</v>
      </c>
      <c r="AD163" s="501"/>
      <c r="AE163" s="502">
        <f t="shared" si="253"/>
        <v>66140</v>
      </c>
      <c r="AF163" s="1269">
        <f t="shared" si="254"/>
        <v>4.01</v>
      </c>
      <c r="AG163" s="502"/>
      <c r="AH163" s="516">
        <f t="shared" si="255"/>
        <v>4.01</v>
      </c>
      <c r="AI163" s="498">
        <f t="shared" si="256"/>
        <v>265221.39999999997</v>
      </c>
      <c r="AJ163" s="498">
        <f t="shared" si="257"/>
        <v>0</v>
      </c>
      <c r="AK163" s="498">
        <f t="shared" si="258"/>
        <v>265221.39999999997</v>
      </c>
      <c r="AL163" s="1337">
        <f t="shared" si="259"/>
        <v>0</v>
      </c>
      <c r="AM163" s="497">
        <f t="shared" si="260"/>
        <v>265221.39999999997</v>
      </c>
      <c r="AN163" s="1326">
        <f t="shared" si="261"/>
        <v>3447878.1999999997</v>
      </c>
      <c r="AO163" s="1432">
        <v>1</v>
      </c>
      <c r="AP163" s="506">
        <f t="shared" si="262"/>
        <v>4</v>
      </c>
      <c r="AQ163" s="501"/>
      <c r="AR163" s="502">
        <f t="shared" si="263"/>
        <v>66140</v>
      </c>
      <c r="AS163" s="1269">
        <f t="shared" si="264"/>
        <v>4.01</v>
      </c>
      <c r="AT163" s="502"/>
      <c r="AU163" s="516">
        <f t="shared" si="265"/>
        <v>4.01</v>
      </c>
      <c r="AV163" s="498">
        <f t="shared" si="266"/>
        <v>265221.39999999997</v>
      </c>
      <c r="AW163" s="498">
        <f t="shared" si="267"/>
        <v>0</v>
      </c>
      <c r="AX163" s="498">
        <f t="shared" si="268"/>
        <v>265221.39999999997</v>
      </c>
      <c r="AY163" s="1337">
        <f t="shared" si="269"/>
        <v>0</v>
      </c>
      <c r="AZ163" s="497">
        <f t="shared" si="270"/>
        <v>265221.39999999997</v>
      </c>
      <c r="BA163" s="1326">
        <f t="shared" si="271"/>
        <v>3447878.1999999997</v>
      </c>
    </row>
    <row r="164" spans="1:53" s="499" customFormat="1" ht="22.5" customHeight="1" thickBot="1">
      <c r="A164" s="492"/>
      <c r="B164" s="1324" t="s">
        <v>1037</v>
      </c>
      <c r="C164" s="460" t="s">
        <v>589</v>
      </c>
      <c r="D164" s="494">
        <v>1</v>
      </c>
      <c r="E164" s="1319">
        <v>1</v>
      </c>
      <c r="F164" s="501"/>
      <c r="G164" s="502">
        <v>66140</v>
      </c>
      <c r="H164" s="502">
        <v>4.01</v>
      </c>
      <c r="I164" s="1325">
        <f t="shared" si="279"/>
        <v>265221.39999999997</v>
      </c>
      <c r="J164" s="503">
        <v>0</v>
      </c>
      <c r="K164" s="507">
        <f t="shared" si="280"/>
        <v>265221.39999999997</v>
      </c>
      <c r="L164" s="504"/>
      <c r="M164" s="505">
        <f t="shared" si="281"/>
        <v>265221.39999999997</v>
      </c>
      <c r="N164" s="1326">
        <f t="shared" si="242"/>
        <v>3447878.1999999997</v>
      </c>
      <c r="O164" s="1432">
        <v>1</v>
      </c>
      <c r="P164" s="1319">
        <f t="shared" si="243"/>
        <v>2</v>
      </c>
      <c r="Q164" s="501"/>
      <c r="R164" s="502">
        <f t="shared" si="244"/>
        <v>66140</v>
      </c>
      <c r="S164" s="1269">
        <f t="shared" si="245"/>
        <v>4.01</v>
      </c>
      <c r="T164" s="502"/>
      <c r="U164" s="516">
        <f t="shared" si="246"/>
        <v>4.01</v>
      </c>
      <c r="V164" s="498">
        <f t="shared" si="247"/>
        <v>265221.39999999997</v>
      </c>
      <c r="W164" s="498">
        <f t="shared" si="248"/>
        <v>0</v>
      </c>
      <c r="X164" s="498">
        <f t="shared" si="249"/>
        <v>265221.39999999997</v>
      </c>
      <c r="Y164" s="504">
        <f t="shared" si="278"/>
        <v>0</v>
      </c>
      <c r="Z164" s="497">
        <f t="shared" si="250"/>
        <v>265221.39999999997</v>
      </c>
      <c r="AA164" s="1326">
        <f t="shared" si="251"/>
        <v>3447878.1999999997</v>
      </c>
      <c r="AB164" s="1432">
        <v>1</v>
      </c>
      <c r="AC164" s="1319">
        <f t="shared" si="252"/>
        <v>3</v>
      </c>
      <c r="AD164" s="501"/>
      <c r="AE164" s="502">
        <f t="shared" si="253"/>
        <v>66140</v>
      </c>
      <c r="AF164" s="1269">
        <f t="shared" si="254"/>
        <v>4.01</v>
      </c>
      <c r="AG164" s="502"/>
      <c r="AH164" s="516">
        <f t="shared" si="255"/>
        <v>4.01</v>
      </c>
      <c r="AI164" s="498">
        <f t="shared" si="256"/>
        <v>265221.39999999997</v>
      </c>
      <c r="AJ164" s="498">
        <f t="shared" si="257"/>
        <v>0</v>
      </c>
      <c r="AK164" s="498">
        <f t="shared" si="258"/>
        <v>265221.39999999997</v>
      </c>
      <c r="AL164" s="1337">
        <f t="shared" si="259"/>
        <v>0</v>
      </c>
      <c r="AM164" s="497">
        <f t="shared" si="260"/>
        <v>265221.39999999997</v>
      </c>
      <c r="AN164" s="1326">
        <f t="shared" si="261"/>
        <v>3447878.1999999997</v>
      </c>
      <c r="AO164" s="1432">
        <v>1</v>
      </c>
      <c r="AP164" s="506">
        <f t="shared" si="262"/>
        <v>4</v>
      </c>
      <c r="AQ164" s="501"/>
      <c r="AR164" s="502">
        <f t="shared" si="263"/>
        <v>66140</v>
      </c>
      <c r="AS164" s="1269">
        <f t="shared" si="264"/>
        <v>4.01</v>
      </c>
      <c r="AT164" s="502"/>
      <c r="AU164" s="516">
        <f t="shared" si="265"/>
        <v>4.01</v>
      </c>
      <c r="AV164" s="498">
        <f t="shared" si="266"/>
        <v>265221.39999999997</v>
      </c>
      <c r="AW164" s="498">
        <f t="shared" si="267"/>
        <v>0</v>
      </c>
      <c r="AX164" s="498">
        <f t="shared" si="268"/>
        <v>265221.39999999997</v>
      </c>
      <c r="AY164" s="1337">
        <f t="shared" si="269"/>
        <v>0</v>
      </c>
      <c r="AZ164" s="497">
        <f t="shared" si="270"/>
        <v>265221.39999999997</v>
      </c>
      <c r="BA164" s="1326">
        <f t="shared" si="271"/>
        <v>3447878.1999999997</v>
      </c>
    </row>
    <row r="165" spans="1:53" s="499" customFormat="1" ht="22.5" customHeight="1" thickBot="1">
      <c r="A165" s="492"/>
      <c r="B165" s="1324" t="s">
        <v>2652</v>
      </c>
      <c r="C165" s="460" t="s">
        <v>589</v>
      </c>
      <c r="D165" s="494">
        <v>1</v>
      </c>
      <c r="E165" s="1319">
        <v>1</v>
      </c>
      <c r="F165" s="501"/>
      <c r="G165" s="502">
        <v>66140</v>
      </c>
      <c r="H165" s="502">
        <v>4.01</v>
      </c>
      <c r="I165" s="1325">
        <f t="shared" si="279"/>
        <v>265221.39999999997</v>
      </c>
      <c r="J165" s="503">
        <v>0</v>
      </c>
      <c r="K165" s="507">
        <f t="shared" si="280"/>
        <v>265221.39999999997</v>
      </c>
      <c r="L165" s="504"/>
      <c r="M165" s="505">
        <f t="shared" si="281"/>
        <v>265221.39999999997</v>
      </c>
      <c r="N165" s="1326">
        <f t="shared" si="242"/>
        <v>3447878.1999999997</v>
      </c>
      <c r="O165" s="1432">
        <v>1</v>
      </c>
      <c r="P165" s="1319">
        <f t="shared" si="243"/>
        <v>2</v>
      </c>
      <c r="Q165" s="501"/>
      <c r="R165" s="502">
        <f t="shared" si="244"/>
        <v>66140</v>
      </c>
      <c r="S165" s="1269">
        <f t="shared" si="245"/>
        <v>4.01</v>
      </c>
      <c r="T165" s="502"/>
      <c r="U165" s="516">
        <f t="shared" si="246"/>
        <v>4.01</v>
      </c>
      <c r="V165" s="498">
        <f t="shared" si="247"/>
        <v>265221.39999999997</v>
      </c>
      <c r="W165" s="498">
        <f t="shared" si="248"/>
        <v>0</v>
      </c>
      <c r="X165" s="498">
        <f t="shared" si="249"/>
        <v>265221.39999999997</v>
      </c>
      <c r="Y165" s="504">
        <f t="shared" si="278"/>
        <v>0</v>
      </c>
      <c r="Z165" s="497">
        <f t="shared" si="250"/>
        <v>265221.39999999997</v>
      </c>
      <c r="AA165" s="1326">
        <f t="shared" si="251"/>
        <v>3447878.1999999997</v>
      </c>
      <c r="AB165" s="1432">
        <v>1</v>
      </c>
      <c r="AC165" s="1319">
        <f t="shared" si="252"/>
        <v>3</v>
      </c>
      <c r="AD165" s="501"/>
      <c r="AE165" s="502">
        <f t="shared" si="253"/>
        <v>66140</v>
      </c>
      <c r="AF165" s="1269">
        <f t="shared" si="254"/>
        <v>4.01</v>
      </c>
      <c r="AG165" s="502"/>
      <c r="AH165" s="516">
        <f t="shared" si="255"/>
        <v>4.01</v>
      </c>
      <c r="AI165" s="498">
        <f t="shared" si="256"/>
        <v>265221.39999999997</v>
      </c>
      <c r="AJ165" s="498">
        <f t="shared" si="257"/>
        <v>0</v>
      </c>
      <c r="AK165" s="498">
        <f t="shared" si="258"/>
        <v>265221.39999999997</v>
      </c>
      <c r="AL165" s="1337">
        <f t="shared" si="259"/>
        <v>0</v>
      </c>
      <c r="AM165" s="497">
        <f t="shared" si="260"/>
        <v>265221.39999999997</v>
      </c>
      <c r="AN165" s="1326">
        <f t="shared" si="261"/>
        <v>3447878.1999999997</v>
      </c>
      <c r="AO165" s="1432">
        <v>1</v>
      </c>
      <c r="AP165" s="506">
        <f t="shared" si="262"/>
        <v>4</v>
      </c>
      <c r="AQ165" s="501"/>
      <c r="AR165" s="502">
        <f t="shared" si="263"/>
        <v>66140</v>
      </c>
      <c r="AS165" s="1269">
        <f t="shared" si="264"/>
        <v>4.01</v>
      </c>
      <c r="AT165" s="502"/>
      <c r="AU165" s="516">
        <f t="shared" si="265"/>
        <v>4.01</v>
      </c>
      <c r="AV165" s="498">
        <f t="shared" si="266"/>
        <v>265221.39999999997</v>
      </c>
      <c r="AW165" s="498">
        <f t="shared" si="267"/>
        <v>0</v>
      </c>
      <c r="AX165" s="498">
        <f t="shared" si="268"/>
        <v>265221.39999999997</v>
      </c>
      <c r="AY165" s="1337">
        <f t="shared" si="269"/>
        <v>0</v>
      </c>
      <c r="AZ165" s="497">
        <f t="shared" si="270"/>
        <v>265221.39999999997</v>
      </c>
      <c r="BA165" s="1326">
        <f t="shared" si="271"/>
        <v>3447878.1999999997</v>
      </c>
    </row>
    <row r="166" spans="1:53" s="499" customFormat="1" ht="22.5" customHeight="1" thickBot="1">
      <c r="A166" s="492"/>
      <c r="B166" s="1324" t="s">
        <v>90</v>
      </c>
      <c r="C166" s="460" t="s">
        <v>589</v>
      </c>
      <c r="D166" s="494">
        <v>1</v>
      </c>
      <c r="E166" s="1319">
        <v>0</v>
      </c>
      <c r="F166" s="501"/>
      <c r="G166" s="502">
        <v>66140</v>
      </c>
      <c r="H166" s="502">
        <v>3.88</v>
      </c>
      <c r="I166" s="1325">
        <f t="shared" si="279"/>
        <v>256623.19999999998</v>
      </c>
      <c r="J166" s="503">
        <v>0</v>
      </c>
      <c r="K166" s="507">
        <f t="shared" si="280"/>
        <v>256623.19999999998</v>
      </c>
      <c r="L166" s="504"/>
      <c r="M166" s="505">
        <f t="shared" si="281"/>
        <v>256623.19999999998</v>
      </c>
      <c r="N166" s="1326">
        <f t="shared" si="242"/>
        <v>3336101.5999999996</v>
      </c>
      <c r="O166" s="1432">
        <v>1</v>
      </c>
      <c r="P166" s="1319">
        <f t="shared" si="243"/>
        <v>1</v>
      </c>
      <c r="Q166" s="501"/>
      <c r="R166" s="502">
        <f t="shared" si="244"/>
        <v>66140</v>
      </c>
      <c r="S166" s="1269">
        <f t="shared" si="245"/>
        <v>3.88</v>
      </c>
      <c r="T166" s="502"/>
      <c r="U166" s="516">
        <f t="shared" si="246"/>
        <v>3.88</v>
      </c>
      <c r="V166" s="498">
        <f t="shared" si="247"/>
        <v>256623.19999999998</v>
      </c>
      <c r="W166" s="498">
        <f t="shared" si="248"/>
        <v>0</v>
      </c>
      <c r="X166" s="498">
        <f t="shared" si="249"/>
        <v>256623.19999999998</v>
      </c>
      <c r="Y166" s="504">
        <f t="shared" si="278"/>
        <v>0</v>
      </c>
      <c r="Z166" s="497">
        <f t="shared" si="250"/>
        <v>256623.19999999998</v>
      </c>
      <c r="AA166" s="1326">
        <f t="shared" si="251"/>
        <v>3336101.5999999996</v>
      </c>
      <c r="AB166" s="1432">
        <v>1</v>
      </c>
      <c r="AC166" s="1319">
        <f t="shared" si="252"/>
        <v>2</v>
      </c>
      <c r="AD166" s="501"/>
      <c r="AE166" s="502">
        <f t="shared" si="253"/>
        <v>66140</v>
      </c>
      <c r="AF166" s="1269">
        <f t="shared" si="254"/>
        <v>3.88</v>
      </c>
      <c r="AG166" s="502"/>
      <c r="AH166" s="516">
        <f t="shared" si="255"/>
        <v>3.88</v>
      </c>
      <c r="AI166" s="498">
        <f t="shared" si="256"/>
        <v>256623.19999999998</v>
      </c>
      <c r="AJ166" s="498">
        <f t="shared" si="257"/>
        <v>0</v>
      </c>
      <c r="AK166" s="498">
        <f t="shared" si="258"/>
        <v>256623.19999999998</v>
      </c>
      <c r="AL166" s="1337">
        <f t="shared" si="259"/>
        <v>0</v>
      </c>
      <c r="AM166" s="497">
        <f t="shared" si="260"/>
        <v>256623.19999999998</v>
      </c>
      <c r="AN166" s="1326">
        <f t="shared" si="261"/>
        <v>3336101.5999999996</v>
      </c>
      <c r="AO166" s="1432">
        <v>1</v>
      </c>
      <c r="AP166" s="506">
        <f t="shared" si="262"/>
        <v>3</v>
      </c>
      <c r="AQ166" s="501"/>
      <c r="AR166" s="502">
        <f t="shared" si="263"/>
        <v>66140</v>
      </c>
      <c r="AS166" s="1269">
        <f t="shared" si="264"/>
        <v>3.88</v>
      </c>
      <c r="AT166" s="502"/>
      <c r="AU166" s="516">
        <f t="shared" si="265"/>
        <v>3.88</v>
      </c>
      <c r="AV166" s="498">
        <f t="shared" si="266"/>
        <v>256623.19999999998</v>
      </c>
      <c r="AW166" s="498">
        <f t="shared" si="267"/>
        <v>0</v>
      </c>
      <c r="AX166" s="498">
        <f t="shared" si="268"/>
        <v>256623.19999999998</v>
      </c>
      <c r="AY166" s="1337">
        <f t="shared" si="269"/>
        <v>0</v>
      </c>
      <c r="AZ166" s="497">
        <f t="shared" si="270"/>
        <v>256623.19999999998</v>
      </c>
      <c r="BA166" s="1326">
        <f t="shared" si="271"/>
        <v>3336101.5999999996</v>
      </c>
    </row>
    <row r="167" spans="1:53" s="499" customFormat="1" ht="22.5" customHeight="1" thickBot="1">
      <c r="A167" s="492"/>
      <c r="B167" s="1324" t="s">
        <v>919</v>
      </c>
      <c r="C167" s="460" t="s">
        <v>589</v>
      </c>
      <c r="D167" s="494">
        <v>1</v>
      </c>
      <c r="E167" s="1319">
        <v>1</v>
      </c>
      <c r="F167" s="501"/>
      <c r="G167" s="502">
        <v>66140</v>
      </c>
      <c r="H167" s="502">
        <v>4.01</v>
      </c>
      <c r="I167" s="1325">
        <f t="shared" si="279"/>
        <v>265221.39999999997</v>
      </c>
      <c r="J167" s="503">
        <v>0</v>
      </c>
      <c r="K167" s="507">
        <f t="shared" si="280"/>
        <v>265221.39999999997</v>
      </c>
      <c r="L167" s="504"/>
      <c r="M167" s="505">
        <f t="shared" si="281"/>
        <v>265221.39999999997</v>
      </c>
      <c r="N167" s="1326">
        <f t="shared" si="242"/>
        <v>3447878.1999999997</v>
      </c>
      <c r="O167" s="1432">
        <v>1</v>
      </c>
      <c r="P167" s="1319">
        <f t="shared" si="243"/>
        <v>2</v>
      </c>
      <c r="Q167" s="501"/>
      <c r="R167" s="502">
        <f t="shared" si="244"/>
        <v>66140</v>
      </c>
      <c r="S167" s="1269">
        <f t="shared" si="245"/>
        <v>4.01</v>
      </c>
      <c r="T167" s="502"/>
      <c r="U167" s="516">
        <f t="shared" si="246"/>
        <v>4.01</v>
      </c>
      <c r="V167" s="498">
        <f t="shared" si="247"/>
        <v>265221.39999999997</v>
      </c>
      <c r="W167" s="498">
        <f t="shared" si="248"/>
        <v>0</v>
      </c>
      <c r="X167" s="498">
        <f t="shared" si="249"/>
        <v>265221.39999999997</v>
      </c>
      <c r="Y167" s="504">
        <f t="shared" si="278"/>
        <v>0</v>
      </c>
      <c r="Z167" s="497">
        <f t="shared" si="250"/>
        <v>265221.39999999997</v>
      </c>
      <c r="AA167" s="1326">
        <f t="shared" si="251"/>
        <v>3447878.1999999997</v>
      </c>
      <c r="AB167" s="1432">
        <v>1</v>
      </c>
      <c r="AC167" s="1319">
        <f t="shared" si="252"/>
        <v>3</v>
      </c>
      <c r="AD167" s="501"/>
      <c r="AE167" s="502">
        <f t="shared" si="253"/>
        <v>66140</v>
      </c>
      <c r="AF167" s="1269">
        <f t="shared" si="254"/>
        <v>4.01</v>
      </c>
      <c r="AG167" s="502"/>
      <c r="AH167" s="516">
        <f t="shared" si="255"/>
        <v>4.01</v>
      </c>
      <c r="AI167" s="498">
        <f t="shared" si="256"/>
        <v>265221.39999999997</v>
      </c>
      <c r="AJ167" s="498">
        <f t="shared" si="257"/>
        <v>0</v>
      </c>
      <c r="AK167" s="498">
        <f t="shared" si="258"/>
        <v>265221.39999999997</v>
      </c>
      <c r="AL167" s="1337">
        <f t="shared" si="259"/>
        <v>0</v>
      </c>
      <c r="AM167" s="497">
        <f t="shared" si="260"/>
        <v>265221.39999999997</v>
      </c>
      <c r="AN167" s="1326">
        <f t="shared" si="261"/>
        <v>3447878.1999999997</v>
      </c>
      <c r="AO167" s="1432">
        <v>1</v>
      </c>
      <c r="AP167" s="506">
        <f t="shared" si="262"/>
        <v>4</v>
      </c>
      <c r="AQ167" s="501"/>
      <c r="AR167" s="502">
        <f t="shared" si="263"/>
        <v>66140</v>
      </c>
      <c r="AS167" s="1269">
        <f t="shared" si="264"/>
        <v>4.01</v>
      </c>
      <c r="AT167" s="502"/>
      <c r="AU167" s="516">
        <f t="shared" si="265"/>
        <v>4.01</v>
      </c>
      <c r="AV167" s="498">
        <f t="shared" si="266"/>
        <v>265221.39999999997</v>
      </c>
      <c r="AW167" s="498">
        <f t="shared" si="267"/>
        <v>0</v>
      </c>
      <c r="AX167" s="498">
        <f t="shared" si="268"/>
        <v>265221.39999999997</v>
      </c>
      <c r="AY167" s="1337">
        <f t="shared" si="269"/>
        <v>0</v>
      </c>
      <c r="AZ167" s="497">
        <f t="shared" si="270"/>
        <v>265221.39999999997</v>
      </c>
      <c r="BA167" s="1326">
        <f t="shared" si="271"/>
        <v>3447878.1999999997</v>
      </c>
    </row>
    <row r="168" spans="1:53" s="499" customFormat="1" ht="22.5" customHeight="1" thickBot="1">
      <c r="A168" s="492"/>
      <c r="B168" s="1324" t="s">
        <v>2370</v>
      </c>
      <c r="C168" s="460" t="s">
        <v>589</v>
      </c>
      <c r="D168" s="494">
        <v>1</v>
      </c>
      <c r="E168" s="1319">
        <v>1</v>
      </c>
      <c r="F168" s="501"/>
      <c r="G168" s="502">
        <v>66140</v>
      </c>
      <c r="H168" s="502">
        <v>4.01</v>
      </c>
      <c r="I168" s="1325">
        <f t="shared" si="279"/>
        <v>265221.39999999997</v>
      </c>
      <c r="J168" s="503">
        <v>0</v>
      </c>
      <c r="K168" s="507">
        <f t="shared" si="280"/>
        <v>265221.39999999997</v>
      </c>
      <c r="L168" s="504"/>
      <c r="M168" s="505">
        <f t="shared" si="281"/>
        <v>265221.39999999997</v>
      </c>
      <c r="N168" s="1326">
        <f t="shared" si="242"/>
        <v>3447878.1999999997</v>
      </c>
      <c r="O168" s="1432">
        <v>1</v>
      </c>
      <c r="P168" s="1319">
        <f t="shared" si="243"/>
        <v>2</v>
      </c>
      <c r="Q168" s="501"/>
      <c r="R168" s="502">
        <f t="shared" si="244"/>
        <v>66140</v>
      </c>
      <c r="S168" s="1269">
        <f t="shared" si="245"/>
        <v>4.01</v>
      </c>
      <c r="T168" s="502"/>
      <c r="U168" s="516">
        <f t="shared" si="246"/>
        <v>4.01</v>
      </c>
      <c r="V168" s="498">
        <f t="shared" si="247"/>
        <v>265221.39999999997</v>
      </c>
      <c r="W168" s="498">
        <f t="shared" si="248"/>
        <v>0</v>
      </c>
      <c r="X168" s="498">
        <f t="shared" si="249"/>
        <v>265221.39999999997</v>
      </c>
      <c r="Y168" s="504">
        <f t="shared" si="278"/>
        <v>0</v>
      </c>
      <c r="Z168" s="497">
        <f t="shared" si="250"/>
        <v>265221.39999999997</v>
      </c>
      <c r="AA168" s="1326">
        <f t="shared" si="251"/>
        <v>3447878.1999999997</v>
      </c>
      <c r="AB168" s="1432">
        <v>1</v>
      </c>
      <c r="AC168" s="1319">
        <f t="shared" si="252"/>
        <v>3</v>
      </c>
      <c r="AD168" s="501"/>
      <c r="AE168" s="502">
        <f t="shared" si="253"/>
        <v>66140</v>
      </c>
      <c r="AF168" s="1269">
        <f t="shared" si="254"/>
        <v>4.01</v>
      </c>
      <c r="AG168" s="502"/>
      <c r="AH168" s="516">
        <f t="shared" si="255"/>
        <v>4.01</v>
      </c>
      <c r="AI168" s="498">
        <f t="shared" si="256"/>
        <v>265221.39999999997</v>
      </c>
      <c r="AJ168" s="498">
        <f t="shared" si="257"/>
        <v>0</v>
      </c>
      <c r="AK168" s="498">
        <f t="shared" si="258"/>
        <v>265221.39999999997</v>
      </c>
      <c r="AL168" s="1337">
        <f t="shared" si="259"/>
        <v>0</v>
      </c>
      <c r="AM168" s="497">
        <f t="shared" si="260"/>
        <v>265221.39999999997</v>
      </c>
      <c r="AN168" s="1326">
        <f t="shared" si="261"/>
        <v>3447878.1999999997</v>
      </c>
      <c r="AO168" s="1432">
        <v>1</v>
      </c>
      <c r="AP168" s="506">
        <f t="shared" si="262"/>
        <v>4</v>
      </c>
      <c r="AQ168" s="501"/>
      <c r="AR168" s="502">
        <f t="shared" si="263"/>
        <v>66140</v>
      </c>
      <c r="AS168" s="1269">
        <f t="shared" si="264"/>
        <v>4.01</v>
      </c>
      <c r="AT168" s="502"/>
      <c r="AU168" s="516">
        <f t="shared" si="265"/>
        <v>4.01</v>
      </c>
      <c r="AV168" s="498">
        <f t="shared" si="266"/>
        <v>265221.39999999997</v>
      </c>
      <c r="AW168" s="498">
        <f t="shared" si="267"/>
        <v>0</v>
      </c>
      <c r="AX168" s="498">
        <f t="shared" si="268"/>
        <v>265221.39999999997</v>
      </c>
      <c r="AY168" s="1337">
        <f t="shared" si="269"/>
        <v>0</v>
      </c>
      <c r="AZ168" s="497">
        <f t="shared" si="270"/>
        <v>265221.39999999997</v>
      </c>
      <c r="BA168" s="1326">
        <f t="shared" si="271"/>
        <v>3447878.1999999997</v>
      </c>
    </row>
    <row r="169" spans="1:53" s="499" customFormat="1" ht="22.5" customHeight="1" thickBot="1">
      <c r="A169" s="492"/>
      <c r="B169" s="1324" t="s">
        <v>2390</v>
      </c>
      <c r="C169" s="460" t="s">
        <v>589</v>
      </c>
      <c r="D169" s="494">
        <v>1</v>
      </c>
      <c r="E169" s="1319">
        <v>1</v>
      </c>
      <c r="F169" s="501"/>
      <c r="G169" s="502">
        <v>66140</v>
      </c>
      <c r="H169" s="502">
        <v>4.01</v>
      </c>
      <c r="I169" s="1325">
        <f t="shared" si="279"/>
        <v>265221.39999999997</v>
      </c>
      <c r="J169" s="503">
        <v>0</v>
      </c>
      <c r="K169" s="507">
        <f t="shared" si="280"/>
        <v>265221.39999999997</v>
      </c>
      <c r="L169" s="504"/>
      <c r="M169" s="505">
        <f t="shared" si="281"/>
        <v>265221.39999999997</v>
      </c>
      <c r="N169" s="1326">
        <f t="shared" si="242"/>
        <v>3447878.1999999997</v>
      </c>
      <c r="O169" s="1432">
        <v>1</v>
      </c>
      <c r="P169" s="1319">
        <f t="shared" si="243"/>
        <v>2</v>
      </c>
      <c r="Q169" s="501"/>
      <c r="R169" s="502">
        <f t="shared" si="244"/>
        <v>66140</v>
      </c>
      <c r="S169" s="1269">
        <f t="shared" si="245"/>
        <v>4.01</v>
      </c>
      <c r="T169" s="502"/>
      <c r="U169" s="516">
        <f t="shared" si="246"/>
        <v>4.01</v>
      </c>
      <c r="V169" s="498">
        <f t="shared" si="247"/>
        <v>265221.39999999997</v>
      </c>
      <c r="W169" s="498">
        <f t="shared" si="248"/>
        <v>0</v>
      </c>
      <c r="X169" s="498">
        <f t="shared" si="249"/>
        <v>265221.39999999997</v>
      </c>
      <c r="Y169" s="504">
        <f t="shared" si="278"/>
        <v>0</v>
      </c>
      <c r="Z169" s="497">
        <f t="shared" si="250"/>
        <v>265221.39999999997</v>
      </c>
      <c r="AA169" s="1326">
        <f t="shared" si="251"/>
        <v>3447878.1999999997</v>
      </c>
      <c r="AB169" s="1432">
        <v>1</v>
      </c>
      <c r="AC169" s="1319">
        <f t="shared" si="252"/>
        <v>3</v>
      </c>
      <c r="AD169" s="501"/>
      <c r="AE169" s="502">
        <f t="shared" si="253"/>
        <v>66140</v>
      </c>
      <c r="AF169" s="1269">
        <f t="shared" si="254"/>
        <v>4.01</v>
      </c>
      <c r="AG169" s="502"/>
      <c r="AH169" s="516">
        <f t="shared" si="255"/>
        <v>4.01</v>
      </c>
      <c r="AI169" s="498">
        <f t="shared" si="256"/>
        <v>265221.39999999997</v>
      </c>
      <c r="AJ169" s="498">
        <f t="shared" si="257"/>
        <v>0</v>
      </c>
      <c r="AK169" s="498">
        <f t="shared" si="258"/>
        <v>265221.39999999997</v>
      </c>
      <c r="AL169" s="1337">
        <f t="shared" si="259"/>
        <v>0</v>
      </c>
      <c r="AM169" s="497">
        <f t="shared" si="260"/>
        <v>265221.39999999997</v>
      </c>
      <c r="AN169" s="1326">
        <f t="shared" si="261"/>
        <v>3447878.1999999997</v>
      </c>
      <c r="AO169" s="1432">
        <v>1</v>
      </c>
      <c r="AP169" s="506">
        <f t="shared" si="262"/>
        <v>4</v>
      </c>
      <c r="AQ169" s="501"/>
      <c r="AR169" s="502">
        <f t="shared" si="263"/>
        <v>66140</v>
      </c>
      <c r="AS169" s="1269">
        <f t="shared" si="264"/>
        <v>4.01</v>
      </c>
      <c r="AT169" s="502"/>
      <c r="AU169" s="516">
        <f t="shared" si="265"/>
        <v>4.01</v>
      </c>
      <c r="AV169" s="498">
        <f t="shared" si="266"/>
        <v>265221.39999999997</v>
      </c>
      <c r="AW169" s="498">
        <f t="shared" si="267"/>
        <v>0</v>
      </c>
      <c r="AX169" s="498">
        <f t="shared" si="268"/>
        <v>265221.39999999997</v>
      </c>
      <c r="AY169" s="1337">
        <f t="shared" si="269"/>
        <v>0</v>
      </c>
      <c r="AZ169" s="497">
        <f t="shared" si="270"/>
        <v>265221.39999999997</v>
      </c>
      <c r="BA169" s="1326">
        <f t="shared" si="271"/>
        <v>3447878.1999999997</v>
      </c>
    </row>
    <row r="170" spans="1:53" s="499" customFormat="1" ht="22.5" customHeight="1" thickBot="1">
      <c r="A170" s="492"/>
      <c r="B170" s="1324" t="s">
        <v>2392</v>
      </c>
      <c r="C170" s="460" t="s">
        <v>589</v>
      </c>
      <c r="D170" s="494">
        <v>1</v>
      </c>
      <c r="E170" s="1319">
        <v>1</v>
      </c>
      <c r="F170" s="501"/>
      <c r="G170" s="502">
        <v>66140</v>
      </c>
      <c r="H170" s="502">
        <v>4.01</v>
      </c>
      <c r="I170" s="1325">
        <f t="shared" si="279"/>
        <v>265221.39999999997</v>
      </c>
      <c r="J170" s="503">
        <v>0</v>
      </c>
      <c r="K170" s="507">
        <f t="shared" si="280"/>
        <v>265221.39999999997</v>
      </c>
      <c r="L170" s="504"/>
      <c r="M170" s="505">
        <f t="shared" si="281"/>
        <v>265221.39999999997</v>
      </c>
      <c r="N170" s="1326">
        <f t="shared" si="242"/>
        <v>3447878.1999999997</v>
      </c>
      <c r="O170" s="1432">
        <v>1</v>
      </c>
      <c r="P170" s="1319">
        <f t="shared" si="243"/>
        <v>2</v>
      </c>
      <c r="Q170" s="501"/>
      <c r="R170" s="502">
        <f t="shared" si="244"/>
        <v>66140</v>
      </c>
      <c r="S170" s="1269">
        <f t="shared" si="245"/>
        <v>4.01</v>
      </c>
      <c r="T170" s="502"/>
      <c r="U170" s="516">
        <f t="shared" si="246"/>
        <v>4.01</v>
      </c>
      <c r="V170" s="498">
        <f t="shared" si="247"/>
        <v>265221.39999999997</v>
      </c>
      <c r="W170" s="498">
        <f t="shared" si="248"/>
        <v>0</v>
      </c>
      <c r="X170" s="498">
        <f t="shared" si="249"/>
        <v>265221.39999999997</v>
      </c>
      <c r="Y170" s="504">
        <f t="shared" si="278"/>
        <v>0</v>
      </c>
      <c r="Z170" s="497">
        <f t="shared" si="250"/>
        <v>265221.39999999997</v>
      </c>
      <c r="AA170" s="1326">
        <f t="shared" si="251"/>
        <v>3447878.1999999997</v>
      </c>
      <c r="AB170" s="1432">
        <v>1</v>
      </c>
      <c r="AC170" s="1319">
        <f t="shared" si="252"/>
        <v>3</v>
      </c>
      <c r="AD170" s="501"/>
      <c r="AE170" s="502">
        <f t="shared" si="253"/>
        <v>66140</v>
      </c>
      <c r="AF170" s="1269">
        <f t="shared" si="254"/>
        <v>4.01</v>
      </c>
      <c r="AG170" s="502"/>
      <c r="AH170" s="516">
        <f t="shared" si="255"/>
        <v>4.01</v>
      </c>
      <c r="AI170" s="498">
        <f t="shared" si="256"/>
        <v>265221.39999999997</v>
      </c>
      <c r="AJ170" s="498">
        <f t="shared" si="257"/>
        <v>0</v>
      </c>
      <c r="AK170" s="498">
        <f t="shared" si="258"/>
        <v>265221.39999999997</v>
      </c>
      <c r="AL170" s="1337">
        <f t="shared" si="259"/>
        <v>0</v>
      </c>
      <c r="AM170" s="497">
        <f t="shared" si="260"/>
        <v>265221.39999999997</v>
      </c>
      <c r="AN170" s="1326">
        <f t="shared" si="261"/>
        <v>3447878.1999999997</v>
      </c>
      <c r="AO170" s="1432">
        <v>1</v>
      </c>
      <c r="AP170" s="506">
        <f t="shared" si="262"/>
        <v>4</v>
      </c>
      <c r="AQ170" s="501"/>
      <c r="AR170" s="502">
        <f t="shared" si="263"/>
        <v>66140</v>
      </c>
      <c r="AS170" s="1269">
        <f t="shared" si="264"/>
        <v>4.01</v>
      </c>
      <c r="AT170" s="502"/>
      <c r="AU170" s="516">
        <f t="shared" si="265"/>
        <v>4.01</v>
      </c>
      <c r="AV170" s="498">
        <f t="shared" si="266"/>
        <v>265221.39999999997</v>
      </c>
      <c r="AW170" s="498">
        <f t="shared" si="267"/>
        <v>0</v>
      </c>
      <c r="AX170" s="498">
        <f t="shared" si="268"/>
        <v>265221.39999999997</v>
      </c>
      <c r="AY170" s="1337">
        <f t="shared" si="269"/>
        <v>0</v>
      </c>
      <c r="AZ170" s="497">
        <f t="shared" si="270"/>
        <v>265221.39999999997</v>
      </c>
      <c r="BA170" s="1326">
        <f t="shared" si="271"/>
        <v>3447878.1999999997</v>
      </c>
    </row>
    <row r="171" spans="1:53" s="499" customFormat="1" ht="22.5" customHeight="1" thickBot="1">
      <c r="A171" s="492"/>
      <c r="B171" s="1324" t="s">
        <v>1728</v>
      </c>
      <c r="C171" s="460" t="s">
        <v>589</v>
      </c>
      <c r="D171" s="494">
        <v>1</v>
      </c>
      <c r="E171" s="1319">
        <v>1</v>
      </c>
      <c r="F171" s="501"/>
      <c r="G171" s="502">
        <v>66140</v>
      </c>
      <c r="H171" s="502">
        <v>4.01</v>
      </c>
      <c r="I171" s="1325">
        <f t="shared" si="279"/>
        <v>265221.39999999997</v>
      </c>
      <c r="J171" s="503">
        <v>0</v>
      </c>
      <c r="K171" s="507">
        <f t="shared" si="280"/>
        <v>265221.39999999997</v>
      </c>
      <c r="L171" s="504"/>
      <c r="M171" s="505">
        <f t="shared" si="281"/>
        <v>265221.39999999997</v>
      </c>
      <c r="N171" s="1326">
        <f t="shared" si="242"/>
        <v>3447878.1999999997</v>
      </c>
      <c r="O171" s="1432">
        <v>1</v>
      </c>
      <c r="P171" s="1319">
        <f t="shared" si="243"/>
        <v>2</v>
      </c>
      <c r="Q171" s="501"/>
      <c r="R171" s="502">
        <f t="shared" si="244"/>
        <v>66140</v>
      </c>
      <c r="S171" s="1269">
        <f t="shared" si="245"/>
        <v>4.01</v>
      </c>
      <c r="T171" s="502"/>
      <c r="U171" s="516">
        <f t="shared" si="246"/>
        <v>4.01</v>
      </c>
      <c r="V171" s="498">
        <f t="shared" si="247"/>
        <v>265221.39999999997</v>
      </c>
      <c r="W171" s="498">
        <f t="shared" si="248"/>
        <v>0</v>
      </c>
      <c r="X171" s="498">
        <f t="shared" si="249"/>
        <v>265221.39999999997</v>
      </c>
      <c r="Y171" s="504">
        <f t="shared" si="278"/>
        <v>0</v>
      </c>
      <c r="Z171" s="497">
        <f t="shared" si="250"/>
        <v>265221.39999999997</v>
      </c>
      <c r="AA171" s="1326">
        <f t="shared" si="251"/>
        <v>3447878.1999999997</v>
      </c>
      <c r="AB171" s="1432">
        <v>1</v>
      </c>
      <c r="AC171" s="1319">
        <f t="shared" si="252"/>
        <v>3</v>
      </c>
      <c r="AD171" s="501"/>
      <c r="AE171" s="502">
        <f t="shared" si="253"/>
        <v>66140</v>
      </c>
      <c r="AF171" s="1269">
        <f t="shared" si="254"/>
        <v>4.01</v>
      </c>
      <c r="AG171" s="502"/>
      <c r="AH171" s="516">
        <f t="shared" si="255"/>
        <v>4.01</v>
      </c>
      <c r="AI171" s="498">
        <f t="shared" si="256"/>
        <v>265221.39999999997</v>
      </c>
      <c r="AJ171" s="498">
        <f t="shared" si="257"/>
        <v>0</v>
      </c>
      <c r="AK171" s="498">
        <f t="shared" si="258"/>
        <v>265221.39999999997</v>
      </c>
      <c r="AL171" s="1337">
        <f t="shared" si="259"/>
        <v>0</v>
      </c>
      <c r="AM171" s="497">
        <f t="shared" si="260"/>
        <v>265221.39999999997</v>
      </c>
      <c r="AN171" s="1326">
        <f t="shared" si="261"/>
        <v>3447878.1999999997</v>
      </c>
      <c r="AO171" s="1432">
        <v>1</v>
      </c>
      <c r="AP171" s="506">
        <f t="shared" si="262"/>
        <v>4</v>
      </c>
      <c r="AQ171" s="501"/>
      <c r="AR171" s="502">
        <f t="shared" si="263"/>
        <v>66140</v>
      </c>
      <c r="AS171" s="1269">
        <f t="shared" si="264"/>
        <v>4.01</v>
      </c>
      <c r="AT171" s="502"/>
      <c r="AU171" s="516">
        <f t="shared" si="265"/>
        <v>4.01</v>
      </c>
      <c r="AV171" s="498">
        <f t="shared" si="266"/>
        <v>265221.39999999997</v>
      </c>
      <c r="AW171" s="498">
        <f t="shared" si="267"/>
        <v>0</v>
      </c>
      <c r="AX171" s="498">
        <f t="shared" si="268"/>
        <v>265221.39999999997</v>
      </c>
      <c r="AY171" s="1337">
        <f t="shared" si="269"/>
        <v>0</v>
      </c>
      <c r="AZ171" s="497">
        <f t="shared" si="270"/>
        <v>265221.39999999997</v>
      </c>
      <c r="BA171" s="1326">
        <f t="shared" si="271"/>
        <v>3447878.1999999997</v>
      </c>
    </row>
    <row r="172" spans="1:53" s="499" customFormat="1" ht="22.5" customHeight="1" thickBot="1">
      <c r="A172" s="492"/>
      <c r="B172" s="1324" t="s">
        <v>2391</v>
      </c>
      <c r="C172" s="460" t="s">
        <v>589</v>
      </c>
      <c r="D172" s="494">
        <v>1</v>
      </c>
      <c r="E172" s="1319">
        <v>1</v>
      </c>
      <c r="F172" s="501"/>
      <c r="G172" s="502">
        <v>66140</v>
      </c>
      <c r="H172" s="502">
        <v>4.01</v>
      </c>
      <c r="I172" s="1325">
        <f t="shared" si="279"/>
        <v>265221.39999999997</v>
      </c>
      <c r="J172" s="503">
        <v>0</v>
      </c>
      <c r="K172" s="507">
        <f t="shared" si="280"/>
        <v>265221.39999999997</v>
      </c>
      <c r="L172" s="504"/>
      <c r="M172" s="505">
        <f t="shared" si="281"/>
        <v>265221.39999999997</v>
      </c>
      <c r="N172" s="1326">
        <f t="shared" si="242"/>
        <v>3447878.1999999997</v>
      </c>
      <c r="O172" s="1432">
        <v>1</v>
      </c>
      <c r="P172" s="1319">
        <f t="shared" si="243"/>
        <v>2</v>
      </c>
      <c r="Q172" s="501"/>
      <c r="R172" s="502">
        <f t="shared" si="244"/>
        <v>66140</v>
      </c>
      <c r="S172" s="1269">
        <f t="shared" si="245"/>
        <v>4.01</v>
      </c>
      <c r="T172" s="502"/>
      <c r="U172" s="516">
        <f t="shared" si="246"/>
        <v>4.01</v>
      </c>
      <c r="V172" s="498">
        <f t="shared" si="247"/>
        <v>265221.39999999997</v>
      </c>
      <c r="W172" s="498">
        <f t="shared" si="248"/>
        <v>0</v>
      </c>
      <c r="X172" s="498">
        <f t="shared" si="249"/>
        <v>265221.39999999997</v>
      </c>
      <c r="Y172" s="504">
        <f t="shared" si="278"/>
        <v>0</v>
      </c>
      <c r="Z172" s="497">
        <f t="shared" si="250"/>
        <v>265221.39999999997</v>
      </c>
      <c r="AA172" s="1326">
        <f t="shared" si="251"/>
        <v>3447878.1999999997</v>
      </c>
      <c r="AB172" s="1432">
        <v>1</v>
      </c>
      <c r="AC172" s="1319">
        <f t="shared" si="252"/>
        <v>3</v>
      </c>
      <c r="AD172" s="501"/>
      <c r="AE172" s="502">
        <f t="shared" si="253"/>
        <v>66140</v>
      </c>
      <c r="AF172" s="1269">
        <f t="shared" si="254"/>
        <v>4.01</v>
      </c>
      <c r="AG172" s="502"/>
      <c r="AH172" s="516">
        <f t="shared" si="255"/>
        <v>4.01</v>
      </c>
      <c r="AI172" s="498">
        <f t="shared" si="256"/>
        <v>265221.39999999997</v>
      </c>
      <c r="AJ172" s="498">
        <f t="shared" si="257"/>
        <v>0</v>
      </c>
      <c r="AK172" s="498">
        <f t="shared" si="258"/>
        <v>265221.39999999997</v>
      </c>
      <c r="AL172" s="1337">
        <f t="shared" si="259"/>
        <v>0</v>
      </c>
      <c r="AM172" s="497">
        <f t="shared" si="260"/>
        <v>265221.39999999997</v>
      </c>
      <c r="AN172" s="1326">
        <f t="shared" si="261"/>
        <v>3447878.1999999997</v>
      </c>
      <c r="AO172" s="1432">
        <v>1</v>
      </c>
      <c r="AP172" s="506">
        <f t="shared" si="262"/>
        <v>4</v>
      </c>
      <c r="AQ172" s="501"/>
      <c r="AR172" s="502">
        <f t="shared" si="263"/>
        <v>66140</v>
      </c>
      <c r="AS172" s="1269">
        <f t="shared" si="264"/>
        <v>4.01</v>
      </c>
      <c r="AT172" s="502"/>
      <c r="AU172" s="516">
        <f t="shared" si="265"/>
        <v>4.01</v>
      </c>
      <c r="AV172" s="498">
        <f t="shared" si="266"/>
        <v>265221.39999999997</v>
      </c>
      <c r="AW172" s="498">
        <f t="shared" si="267"/>
        <v>0</v>
      </c>
      <c r="AX172" s="498">
        <f t="shared" si="268"/>
        <v>265221.39999999997</v>
      </c>
      <c r="AY172" s="1337">
        <f t="shared" si="269"/>
        <v>0</v>
      </c>
      <c r="AZ172" s="497">
        <f t="shared" si="270"/>
        <v>265221.39999999997</v>
      </c>
      <c r="BA172" s="1326">
        <f t="shared" si="271"/>
        <v>3447878.1999999997</v>
      </c>
    </row>
    <row r="173" spans="1:53" s="499" customFormat="1" ht="22.5" customHeight="1" thickBot="1">
      <c r="A173" s="492"/>
      <c r="B173" s="1324" t="s">
        <v>172</v>
      </c>
      <c r="C173" s="460" t="s">
        <v>589</v>
      </c>
      <c r="D173" s="494">
        <v>1</v>
      </c>
      <c r="E173" s="1319">
        <v>1</v>
      </c>
      <c r="F173" s="501"/>
      <c r="G173" s="502">
        <v>66140</v>
      </c>
      <c r="H173" s="502">
        <v>4.01</v>
      </c>
      <c r="I173" s="1325">
        <f t="shared" si="279"/>
        <v>265221.39999999997</v>
      </c>
      <c r="J173" s="503">
        <v>0</v>
      </c>
      <c r="K173" s="507">
        <f t="shared" si="280"/>
        <v>265221.39999999997</v>
      </c>
      <c r="L173" s="504"/>
      <c r="M173" s="505">
        <f t="shared" si="281"/>
        <v>265221.39999999997</v>
      </c>
      <c r="N173" s="1326">
        <f t="shared" si="242"/>
        <v>3447878.1999999997</v>
      </c>
      <c r="O173" s="1432">
        <v>1</v>
      </c>
      <c r="P173" s="1319">
        <f t="shared" si="243"/>
        <v>2</v>
      </c>
      <c r="Q173" s="501"/>
      <c r="R173" s="502">
        <f t="shared" si="244"/>
        <v>66140</v>
      </c>
      <c r="S173" s="1269">
        <f t="shared" si="245"/>
        <v>4.01</v>
      </c>
      <c r="T173" s="502"/>
      <c r="U173" s="516">
        <f t="shared" si="246"/>
        <v>4.01</v>
      </c>
      <c r="V173" s="498">
        <f t="shared" si="247"/>
        <v>265221.39999999997</v>
      </c>
      <c r="W173" s="498">
        <f t="shared" si="248"/>
        <v>0</v>
      </c>
      <c r="X173" s="498">
        <f t="shared" si="249"/>
        <v>265221.39999999997</v>
      </c>
      <c r="Y173" s="504">
        <f t="shared" si="278"/>
        <v>0</v>
      </c>
      <c r="Z173" s="497">
        <f t="shared" si="250"/>
        <v>265221.39999999997</v>
      </c>
      <c r="AA173" s="1326">
        <f t="shared" si="251"/>
        <v>3447878.1999999997</v>
      </c>
      <c r="AB173" s="1432">
        <v>1</v>
      </c>
      <c r="AC173" s="1319">
        <f t="shared" si="252"/>
        <v>3</v>
      </c>
      <c r="AD173" s="501"/>
      <c r="AE173" s="502">
        <f t="shared" si="253"/>
        <v>66140</v>
      </c>
      <c r="AF173" s="1269">
        <f t="shared" si="254"/>
        <v>4.01</v>
      </c>
      <c r="AG173" s="502"/>
      <c r="AH173" s="516">
        <f t="shared" si="255"/>
        <v>4.01</v>
      </c>
      <c r="AI173" s="498">
        <f t="shared" si="256"/>
        <v>265221.39999999997</v>
      </c>
      <c r="AJ173" s="498">
        <f t="shared" si="257"/>
        <v>0</v>
      </c>
      <c r="AK173" s="498">
        <f t="shared" si="258"/>
        <v>265221.39999999997</v>
      </c>
      <c r="AL173" s="1337">
        <f t="shared" si="259"/>
        <v>0</v>
      </c>
      <c r="AM173" s="497">
        <f t="shared" si="260"/>
        <v>265221.39999999997</v>
      </c>
      <c r="AN173" s="1326">
        <f t="shared" si="261"/>
        <v>3447878.1999999997</v>
      </c>
      <c r="AO173" s="1432">
        <v>1</v>
      </c>
      <c r="AP173" s="506">
        <f t="shared" si="262"/>
        <v>4</v>
      </c>
      <c r="AQ173" s="501"/>
      <c r="AR173" s="502">
        <f t="shared" si="263"/>
        <v>66140</v>
      </c>
      <c r="AS173" s="1269">
        <f t="shared" si="264"/>
        <v>4.01</v>
      </c>
      <c r="AT173" s="502"/>
      <c r="AU173" s="516">
        <f t="shared" si="265"/>
        <v>4.01</v>
      </c>
      <c r="AV173" s="498">
        <f t="shared" si="266"/>
        <v>265221.39999999997</v>
      </c>
      <c r="AW173" s="498">
        <f t="shared" si="267"/>
        <v>0</v>
      </c>
      <c r="AX173" s="498">
        <f t="shared" si="268"/>
        <v>265221.39999999997</v>
      </c>
      <c r="AY173" s="1337">
        <f t="shared" si="269"/>
        <v>0</v>
      </c>
      <c r="AZ173" s="497">
        <f t="shared" si="270"/>
        <v>265221.39999999997</v>
      </c>
      <c r="BA173" s="1326">
        <f t="shared" si="271"/>
        <v>3447878.1999999997</v>
      </c>
    </row>
    <row r="174" spans="1:53" s="499" customFormat="1" ht="22.5" customHeight="1" thickBot="1">
      <c r="A174" s="492"/>
      <c r="B174" s="1324" t="s">
        <v>1029</v>
      </c>
      <c r="C174" s="460" t="s">
        <v>589</v>
      </c>
      <c r="D174" s="494">
        <v>1</v>
      </c>
      <c r="E174" s="1319">
        <v>1</v>
      </c>
      <c r="F174" s="501"/>
      <c r="G174" s="502">
        <v>66140</v>
      </c>
      <c r="H174" s="502">
        <v>4.01</v>
      </c>
      <c r="I174" s="1325">
        <f t="shared" si="279"/>
        <v>265221.39999999997</v>
      </c>
      <c r="J174" s="503">
        <v>0</v>
      </c>
      <c r="K174" s="507">
        <f t="shared" si="280"/>
        <v>265221.39999999997</v>
      </c>
      <c r="L174" s="504"/>
      <c r="M174" s="505">
        <f t="shared" si="281"/>
        <v>265221.39999999997</v>
      </c>
      <c r="N174" s="1326">
        <f t="shared" si="242"/>
        <v>3447878.1999999997</v>
      </c>
      <c r="O174" s="1432">
        <v>1</v>
      </c>
      <c r="P174" s="1319">
        <f t="shared" si="243"/>
        <v>2</v>
      </c>
      <c r="Q174" s="501"/>
      <c r="R174" s="502">
        <f t="shared" si="244"/>
        <v>66140</v>
      </c>
      <c r="S174" s="1269">
        <f t="shared" si="245"/>
        <v>4.01</v>
      </c>
      <c r="T174" s="502"/>
      <c r="U174" s="516">
        <f t="shared" si="246"/>
        <v>4.01</v>
      </c>
      <c r="V174" s="498">
        <f t="shared" si="247"/>
        <v>265221.39999999997</v>
      </c>
      <c r="W174" s="498">
        <f t="shared" si="248"/>
        <v>0</v>
      </c>
      <c r="X174" s="498">
        <f t="shared" si="249"/>
        <v>265221.39999999997</v>
      </c>
      <c r="Y174" s="504">
        <f t="shared" si="278"/>
        <v>0</v>
      </c>
      <c r="Z174" s="497">
        <f t="shared" si="250"/>
        <v>265221.39999999997</v>
      </c>
      <c r="AA174" s="1326">
        <f t="shared" si="251"/>
        <v>3447878.1999999997</v>
      </c>
      <c r="AB174" s="1432">
        <v>1</v>
      </c>
      <c r="AC174" s="1319">
        <f t="shared" si="252"/>
        <v>3</v>
      </c>
      <c r="AD174" s="501"/>
      <c r="AE174" s="502">
        <f t="shared" si="253"/>
        <v>66140</v>
      </c>
      <c r="AF174" s="1269">
        <f t="shared" si="254"/>
        <v>4.01</v>
      </c>
      <c r="AG174" s="502"/>
      <c r="AH174" s="516">
        <f t="shared" si="255"/>
        <v>4.01</v>
      </c>
      <c r="AI174" s="498">
        <f t="shared" si="256"/>
        <v>265221.39999999997</v>
      </c>
      <c r="AJ174" s="498">
        <f t="shared" si="257"/>
        <v>0</v>
      </c>
      <c r="AK174" s="498">
        <f t="shared" si="258"/>
        <v>265221.39999999997</v>
      </c>
      <c r="AL174" s="1337">
        <f t="shared" si="259"/>
        <v>0</v>
      </c>
      <c r="AM174" s="497">
        <f t="shared" si="260"/>
        <v>265221.39999999997</v>
      </c>
      <c r="AN174" s="1326">
        <f t="shared" si="261"/>
        <v>3447878.1999999997</v>
      </c>
      <c r="AO174" s="1432">
        <v>1</v>
      </c>
      <c r="AP174" s="506">
        <f t="shared" si="262"/>
        <v>4</v>
      </c>
      <c r="AQ174" s="501"/>
      <c r="AR174" s="502">
        <f t="shared" si="263"/>
        <v>66140</v>
      </c>
      <c r="AS174" s="1269">
        <f t="shared" si="264"/>
        <v>4.01</v>
      </c>
      <c r="AT174" s="502"/>
      <c r="AU174" s="516">
        <f t="shared" si="265"/>
        <v>4.01</v>
      </c>
      <c r="AV174" s="498">
        <f t="shared" si="266"/>
        <v>265221.39999999997</v>
      </c>
      <c r="AW174" s="498">
        <f t="shared" si="267"/>
        <v>0</v>
      </c>
      <c r="AX174" s="498">
        <f t="shared" si="268"/>
        <v>265221.39999999997</v>
      </c>
      <c r="AY174" s="1337">
        <f t="shared" si="269"/>
        <v>0</v>
      </c>
      <c r="AZ174" s="497">
        <f t="shared" si="270"/>
        <v>265221.39999999997</v>
      </c>
      <c r="BA174" s="1326">
        <f t="shared" si="271"/>
        <v>3447878.1999999997</v>
      </c>
    </row>
    <row r="175" spans="1:53" s="499" customFormat="1" ht="22.5" customHeight="1" thickBot="1">
      <c r="A175" s="492"/>
      <c r="B175" s="1324" t="s">
        <v>259</v>
      </c>
      <c r="C175" s="460" t="s">
        <v>589</v>
      </c>
      <c r="D175" s="494">
        <v>1</v>
      </c>
      <c r="E175" s="1319">
        <v>1</v>
      </c>
      <c r="F175" s="501"/>
      <c r="G175" s="502">
        <v>66140</v>
      </c>
      <c r="H175" s="502">
        <v>4.01</v>
      </c>
      <c r="I175" s="1325">
        <f t="shared" si="279"/>
        <v>265221.39999999997</v>
      </c>
      <c r="J175" s="503">
        <v>0</v>
      </c>
      <c r="K175" s="507">
        <f t="shared" si="280"/>
        <v>265221.39999999997</v>
      </c>
      <c r="L175" s="504"/>
      <c r="M175" s="505">
        <f t="shared" si="281"/>
        <v>265221.39999999997</v>
      </c>
      <c r="N175" s="1326">
        <f t="shared" si="242"/>
        <v>3447878.1999999997</v>
      </c>
      <c r="O175" s="1432">
        <v>1</v>
      </c>
      <c r="P175" s="1319">
        <f t="shared" si="243"/>
        <v>2</v>
      </c>
      <c r="Q175" s="501"/>
      <c r="R175" s="502">
        <f t="shared" si="244"/>
        <v>66140</v>
      </c>
      <c r="S175" s="1269">
        <f t="shared" si="245"/>
        <v>4.01</v>
      </c>
      <c r="T175" s="502"/>
      <c r="U175" s="516">
        <f t="shared" si="246"/>
        <v>4.01</v>
      </c>
      <c r="V175" s="498">
        <f t="shared" si="247"/>
        <v>265221.39999999997</v>
      </c>
      <c r="W175" s="498">
        <f t="shared" si="248"/>
        <v>0</v>
      </c>
      <c r="X175" s="498">
        <f t="shared" si="249"/>
        <v>265221.39999999997</v>
      </c>
      <c r="Y175" s="504">
        <f t="shared" si="278"/>
        <v>0</v>
      </c>
      <c r="Z175" s="497">
        <f t="shared" si="250"/>
        <v>265221.39999999997</v>
      </c>
      <c r="AA175" s="1326">
        <f t="shared" si="251"/>
        <v>3447878.1999999997</v>
      </c>
      <c r="AB175" s="1432">
        <v>1</v>
      </c>
      <c r="AC175" s="1319">
        <f t="shared" si="252"/>
        <v>3</v>
      </c>
      <c r="AD175" s="501"/>
      <c r="AE175" s="502">
        <f t="shared" si="253"/>
        <v>66140</v>
      </c>
      <c r="AF175" s="1269">
        <f t="shared" si="254"/>
        <v>4.01</v>
      </c>
      <c r="AG175" s="502"/>
      <c r="AH175" s="516">
        <f t="shared" si="255"/>
        <v>4.01</v>
      </c>
      <c r="AI175" s="498">
        <f t="shared" si="256"/>
        <v>265221.39999999997</v>
      </c>
      <c r="AJ175" s="498">
        <f t="shared" si="257"/>
        <v>0</v>
      </c>
      <c r="AK175" s="498">
        <f t="shared" si="258"/>
        <v>265221.39999999997</v>
      </c>
      <c r="AL175" s="1337">
        <f t="shared" si="259"/>
        <v>0</v>
      </c>
      <c r="AM175" s="497">
        <f t="shared" si="260"/>
        <v>265221.39999999997</v>
      </c>
      <c r="AN175" s="1326">
        <f t="shared" si="261"/>
        <v>3447878.1999999997</v>
      </c>
      <c r="AO175" s="1432">
        <v>1</v>
      </c>
      <c r="AP175" s="506">
        <f t="shared" si="262"/>
        <v>4</v>
      </c>
      <c r="AQ175" s="501"/>
      <c r="AR175" s="502">
        <f t="shared" si="263"/>
        <v>66140</v>
      </c>
      <c r="AS175" s="1269">
        <f t="shared" si="264"/>
        <v>4.01</v>
      </c>
      <c r="AT175" s="502"/>
      <c r="AU175" s="516">
        <f t="shared" si="265"/>
        <v>4.01</v>
      </c>
      <c r="AV175" s="498">
        <f t="shared" si="266"/>
        <v>265221.39999999997</v>
      </c>
      <c r="AW175" s="498">
        <f t="shared" si="267"/>
        <v>0</v>
      </c>
      <c r="AX175" s="498">
        <f t="shared" si="268"/>
        <v>265221.39999999997</v>
      </c>
      <c r="AY175" s="1337">
        <f t="shared" si="269"/>
        <v>0</v>
      </c>
      <c r="AZ175" s="497">
        <f t="shared" si="270"/>
        <v>265221.39999999997</v>
      </c>
      <c r="BA175" s="1326">
        <f t="shared" si="271"/>
        <v>3447878.1999999997</v>
      </c>
    </row>
    <row r="176" spans="1:53" s="499" customFormat="1" ht="22.5" customHeight="1" thickBot="1">
      <c r="A176" s="492"/>
      <c r="B176" s="1324" t="s">
        <v>205</v>
      </c>
      <c r="C176" s="460" t="s">
        <v>589</v>
      </c>
      <c r="D176" s="494">
        <v>1</v>
      </c>
      <c r="E176" s="1319">
        <v>1</v>
      </c>
      <c r="F176" s="501"/>
      <c r="G176" s="502">
        <v>66140</v>
      </c>
      <c r="H176" s="502">
        <v>4.01</v>
      </c>
      <c r="I176" s="1325">
        <f t="shared" si="279"/>
        <v>265221.39999999997</v>
      </c>
      <c r="J176" s="503">
        <v>0</v>
      </c>
      <c r="K176" s="507">
        <f t="shared" si="280"/>
        <v>265221.39999999997</v>
      </c>
      <c r="L176" s="504"/>
      <c r="M176" s="505">
        <f t="shared" si="281"/>
        <v>265221.39999999997</v>
      </c>
      <c r="N176" s="1326">
        <f t="shared" si="242"/>
        <v>3447878.1999999997</v>
      </c>
      <c r="O176" s="1432">
        <v>1</v>
      </c>
      <c r="P176" s="1319">
        <f t="shared" si="243"/>
        <v>2</v>
      </c>
      <c r="Q176" s="501"/>
      <c r="R176" s="502">
        <f t="shared" si="244"/>
        <v>66140</v>
      </c>
      <c r="S176" s="1269">
        <f t="shared" si="245"/>
        <v>4.01</v>
      </c>
      <c r="T176" s="502"/>
      <c r="U176" s="516">
        <f t="shared" si="246"/>
        <v>4.01</v>
      </c>
      <c r="V176" s="498">
        <f t="shared" si="247"/>
        <v>265221.39999999997</v>
      </c>
      <c r="W176" s="498">
        <f t="shared" si="248"/>
        <v>0</v>
      </c>
      <c r="X176" s="498">
        <f t="shared" si="249"/>
        <v>265221.39999999997</v>
      </c>
      <c r="Y176" s="504">
        <f t="shared" si="278"/>
        <v>0</v>
      </c>
      <c r="Z176" s="497">
        <f t="shared" si="250"/>
        <v>265221.39999999997</v>
      </c>
      <c r="AA176" s="1326">
        <f t="shared" si="251"/>
        <v>3447878.1999999997</v>
      </c>
      <c r="AB176" s="1432">
        <v>1</v>
      </c>
      <c r="AC176" s="1319">
        <f t="shared" si="252"/>
        <v>3</v>
      </c>
      <c r="AD176" s="501"/>
      <c r="AE176" s="502">
        <f t="shared" si="253"/>
        <v>66140</v>
      </c>
      <c r="AF176" s="1269">
        <f t="shared" si="254"/>
        <v>4.01</v>
      </c>
      <c r="AG176" s="502"/>
      <c r="AH176" s="516">
        <f t="shared" si="255"/>
        <v>4.01</v>
      </c>
      <c r="AI176" s="498">
        <f t="shared" si="256"/>
        <v>265221.39999999997</v>
      </c>
      <c r="AJ176" s="498">
        <f t="shared" si="257"/>
        <v>0</v>
      </c>
      <c r="AK176" s="498">
        <f t="shared" si="258"/>
        <v>265221.39999999997</v>
      </c>
      <c r="AL176" s="1337">
        <f t="shared" si="259"/>
        <v>0</v>
      </c>
      <c r="AM176" s="497">
        <f t="shared" si="260"/>
        <v>265221.39999999997</v>
      </c>
      <c r="AN176" s="1326">
        <f t="shared" si="261"/>
        <v>3447878.1999999997</v>
      </c>
      <c r="AO176" s="1432">
        <v>1</v>
      </c>
      <c r="AP176" s="506">
        <f t="shared" si="262"/>
        <v>4</v>
      </c>
      <c r="AQ176" s="501"/>
      <c r="AR176" s="502">
        <f t="shared" si="263"/>
        <v>66140</v>
      </c>
      <c r="AS176" s="1269">
        <f t="shared" si="264"/>
        <v>4.01</v>
      </c>
      <c r="AT176" s="502"/>
      <c r="AU176" s="516">
        <f t="shared" si="265"/>
        <v>4.01</v>
      </c>
      <c r="AV176" s="498">
        <f t="shared" si="266"/>
        <v>265221.39999999997</v>
      </c>
      <c r="AW176" s="498">
        <f t="shared" si="267"/>
        <v>0</v>
      </c>
      <c r="AX176" s="498">
        <f t="shared" si="268"/>
        <v>265221.39999999997</v>
      </c>
      <c r="AY176" s="1337">
        <f t="shared" si="269"/>
        <v>0</v>
      </c>
      <c r="AZ176" s="497">
        <f t="shared" si="270"/>
        <v>265221.39999999997</v>
      </c>
      <c r="BA176" s="1326">
        <f t="shared" si="271"/>
        <v>3447878.1999999997</v>
      </c>
    </row>
    <row r="177" spans="1:53" s="499" customFormat="1" ht="22.5" customHeight="1" thickBot="1">
      <c r="A177" s="492"/>
      <c r="B177" s="1324" t="s">
        <v>1002</v>
      </c>
      <c r="C177" s="460" t="s">
        <v>589</v>
      </c>
      <c r="D177" s="494">
        <v>1</v>
      </c>
      <c r="E177" s="1319">
        <v>1</v>
      </c>
      <c r="F177" s="501"/>
      <c r="G177" s="502">
        <v>66140</v>
      </c>
      <c r="H177" s="502">
        <v>4.01</v>
      </c>
      <c r="I177" s="1325">
        <f t="shared" si="279"/>
        <v>265221.39999999997</v>
      </c>
      <c r="J177" s="503">
        <v>0</v>
      </c>
      <c r="K177" s="507">
        <f t="shared" si="280"/>
        <v>265221.39999999997</v>
      </c>
      <c r="L177" s="504"/>
      <c r="M177" s="505">
        <f t="shared" si="281"/>
        <v>265221.39999999997</v>
      </c>
      <c r="N177" s="1326">
        <f t="shared" si="242"/>
        <v>3447878.1999999997</v>
      </c>
      <c r="O177" s="1432">
        <v>1</v>
      </c>
      <c r="P177" s="1319">
        <f t="shared" si="243"/>
        <v>2</v>
      </c>
      <c r="Q177" s="501"/>
      <c r="R177" s="502">
        <f t="shared" si="244"/>
        <v>66140</v>
      </c>
      <c r="S177" s="1269">
        <f t="shared" si="245"/>
        <v>4.01</v>
      </c>
      <c r="T177" s="502"/>
      <c r="U177" s="516">
        <f t="shared" si="246"/>
        <v>4.01</v>
      </c>
      <c r="V177" s="498">
        <f t="shared" si="247"/>
        <v>265221.39999999997</v>
      </c>
      <c r="W177" s="498">
        <f t="shared" si="248"/>
        <v>0</v>
      </c>
      <c r="X177" s="498">
        <f t="shared" si="249"/>
        <v>265221.39999999997</v>
      </c>
      <c r="Y177" s="504">
        <f t="shared" si="278"/>
        <v>0</v>
      </c>
      <c r="Z177" s="497">
        <f t="shared" si="250"/>
        <v>265221.39999999997</v>
      </c>
      <c r="AA177" s="1326">
        <f t="shared" si="251"/>
        <v>3447878.1999999997</v>
      </c>
      <c r="AB177" s="1432">
        <v>1</v>
      </c>
      <c r="AC177" s="1319">
        <f t="shared" si="252"/>
        <v>3</v>
      </c>
      <c r="AD177" s="501"/>
      <c r="AE177" s="502">
        <f t="shared" si="253"/>
        <v>66140</v>
      </c>
      <c r="AF177" s="1269">
        <f t="shared" si="254"/>
        <v>4.01</v>
      </c>
      <c r="AG177" s="502"/>
      <c r="AH177" s="516">
        <f t="shared" si="255"/>
        <v>4.01</v>
      </c>
      <c r="AI177" s="498">
        <f t="shared" si="256"/>
        <v>265221.39999999997</v>
      </c>
      <c r="AJ177" s="498">
        <f t="shared" si="257"/>
        <v>0</v>
      </c>
      <c r="AK177" s="498">
        <f t="shared" si="258"/>
        <v>265221.39999999997</v>
      </c>
      <c r="AL177" s="1337">
        <f t="shared" si="259"/>
        <v>0</v>
      </c>
      <c r="AM177" s="497">
        <f t="shared" si="260"/>
        <v>265221.39999999997</v>
      </c>
      <c r="AN177" s="1326">
        <f t="shared" si="261"/>
        <v>3447878.1999999997</v>
      </c>
      <c r="AO177" s="1432">
        <v>1</v>
      </c>
      <c r="AP177" s="506">
        <f t="shared" si="262"/>
        <v>4</v>
      </c>
      <c r="AQ177" s="501"/>
      <c r="AR177" s="502">
        <f t="shared" si="263"/>
        <v>66140</v>
      </c>
      <c r="AS177" s="1269">
        <f t="shared" si="264"/>
        <v>4.01</v>
      </c>
      <c r="AT177" s="502"/>
      <c r="AU177" s="516">
        <f t="shared" si="265"/>
        <v>4.01</v>
      </c>
      <c r="AV177" s="498">
        <f t="shared" si="266"/>
        <v>265221.39999999997</v>
      </c>
      <c r="AW177" s="498">
        <f t="shared" si="267"/>
        <v>0</v>
      </c>
      <c r="AX177" s="498">
        <f t="shared" si="268"/>
        <v>265221.39999999997</v>
      </c>
      <c r="AY177" s="1337">
        <f t="shared" si="269"/>
        <v>0</v>
      </c>
      <c r="AZ177" s="497">
        <f t="shared" si="270"/>
        <v>265221.39999999997</v>
      </c>
      <c r="BA177" s="1326">
        <f t="shared" si="271"/>
        <v>3447878.1999999997</v>
      </c>
    </row>
    <row r="178" spans="1:53" s="499" customFormat="1" ht="22.5" customHeight="1" thickBot="1">
      <c r="A178" s="492"/>
      <c r="B178" s="1324" t="s">
        <v>2393</v>
      </c>
      <c r="C178" s="460" t="s">
        <v>589</v>
      </c>
      <c r="D178" s="494">
        <v>1</v>
      </c>
      <c r="E178" s="1319">
        <v>1</v>
      </c>
      <c r="F178" s="501"/>
      <c r="G178" s="502">
        <v>66140</v>
      </c>
      <c r="H178" s="502">
        <v>4.01</v>
      </c>
      <c r="I178" s="1325">
        <f t="shared" si="279"/>
        <v>265221.39999999997</v>
      </c>
      <c r="J178" s="503">
        <v>0</v>
      </c>
      <c r="K178" s="507">
        <f t="shared" si="280"/>
        <v>265221.39999999997</v>
      </c>
      <c r="L178" s="504"/>
      <c r="M178" s="505">
        <f t="shared" si="281"/>
        <v>265221.39999999997</v>
      </c>
      <c r="N178" s="1326">
        <f t="shared" si="242"/>
        <v>3447878.1999999997</v>
      </c>
      <c r="O178" s="1432">
        <v>1</v>
      </c>
      <c r="P178" s="1319">
        <f t="shared" si="243"/>
        <v>2</v>
      </c>
      <c r="Q178" s="501"/>
      <c r="R178" s="502">
        <f t="shared" si="244"/>
        <v>66140</v>
      </c>
      <c r="S178" s="1269">
        <f t="shared" si="245"/>
        <v>4.01</v>
      </c>
      <c r="T178" s="502"/>
      <c r="U178" s="516">
        <f t="shared" si="246"/>
        <v>4.01</v>
      </c>
      <c r="V178" s="498">
        <f t="shared" si="247"/>
        <v>265221.39999999997</v>
      </c>
      <c r="W178" s="498">
        <f t="shared" si="248"/>
        <v>0</v>
      </c>
      <c r="X178" s="498">
        <f t="shared" si="249"/>
        <v>265221.39999999997</v>
      </c>
      <c r="Y178" s="504">
        <f t="shared" si="278"/>
        <v>0</v>
      </c>
      <c r="Z178" s="497">
        <f t="shared" si="250"/>
        <v>265221.39999999997</v>
      </c>
      <c r="AA178" s="1326">
        <f t="shared" si="251"/>
        <v>3447878.1999999997</v>
      </c>
      <c r="AB178" s="1432">
        <v>1</v>
      </c>
      <c r="AC178" s="1319">
        <f t="shared" si="252"/>
        <v>3</v>
      </c>
      <c r="AD178" s="501"/>
      <c r="AE178" s="502">
        <f t="shared" si="253"/>
        <v>66140</v>
      </c>
      <c r="AF178" s="1269">
        <f t="shared" si="254"/>
        <v>4.01</v>
      </c>
      <c r="AG178" s="502"/>
      <c r="AH178" s="516">
        <f t="shared" si="255"/>
        <v>4.01</v>
      </c>
      <c r="AI178" s="498">
        <f t="shared" si="256"/>
        <v>265221.39999999997</v>
      </c>
      <c r="AJ178" s="498">
        <f t="shared" si="257"/>
        <v>0</v>
      </c>
      <c r="AK178" s="498">
        <f t="shared" si="258"/>
        <v>265221.39999999997</v>
      </c>
      <c r="AL178" s="1337">
        <f t="shared" si="259"/>
        <v>0</v>
      </c>
      <c r="AM178" s="497">
        <f t="shared" si="260"/>
        <v>265221.39999999997</v>
      </c>
      <c r="AN178" s="1326">
        <f t="shared" si="261"/>
        <v>3447878.1999999997</v>
      </c>
      <c r="AO178" s="1432">
        <v>1</v>
      </c>
      <c r="AP178" s="506">
        <f t="shared" si="262"/>
        <v>4</v>
      </c>
      <c r="AQ178" s="501"/>
      <c r="AR178" s="502">
        <f t="shared" si="263"/>
        <v>66140</v>
      </c>
      <c r="AS178" s="1269">
        <f t="shared" si="264"/>
        <v>4.01</v>
      </c>
      <c r="AT178" s="502"/>
      <c r="AU178" s="516">
        <f t="shared" si="265"/>
        <v>4.01</v>
      </c>
      <c r="AV178" s="498">
        <f t="shared" si="266"/>
        <v>265221.39999999997</v>
      </c>
      <c r="AW178" s="498">
        <f t="shared" si="267"/>
        <v>0</v>
      </c>
      <c r="AX178" s="498">
        <f t="shared" si="268"/>
        <v>265221.39999999997</v>
      </c>
      <c r="AY178" s="1337">
        <f t="shared" si="269"/>
        <v>0</v>
      </c>
      <c r="AZ178" s="497">
        <f t="shared" si="270"/>
        <v>265221.39999999997</v>
      </c>
      <c r="BA178" s="1326">
        <f t="shared" si="271"/>
        <v>3447878.1999999997</v>
      </c>
    </row>
    <row r="179" spans="1:53" s="499" customFormat="1" ht="22.5" customHeight="1" thickBot="1">
      <c r="A179" s="492"/>
      <c r="B179" s="1324" t="s">
        <v>2653</v>
      </c>
      <c r="C179" s="460" t="s">
        <v>589</v>
      </c>
      <c r="D179" s="494">
        <v>1</v>
      </c>
      <c r="E179" s="1319">
        <v>1</v>
      </c>
      <c r="F179" s="501"/>
      <c r="G179" s="502">
        <v>66140</v>
      </c>
      <c r="H179" s="502">
        <v>4.01</v>
      </c>
      <c r="I179" s="1325">
        <f t="shared" si="279"/>
        <v>265221.39999999997</v>
      </c>
      <c r="J179" s="503">
        <v>0</v>
      </c>
      <c r="K179" s="507">
        <f t="shared" si="280"/>
        <v>265221.39999999997</v>
      </c>
      <c r="L179" s="504"/>
      <c r="M179" s="505">
        <f t="shared" si="281"/>
        <v>265221.39999999997</v>
      </c>
      <c r="N179" s="1326">
        <f t="shared" si="242"/>
        <v>3447878.1999999997</v>
      </c>
      <c r="O179" s="1432">
        <v>1</v>
      </c>
      <c r="P179" s="1319">
        <f t="shared" si="243"/>
        <v>2</v>
      </c>
      <c r="Q179" s="501"/>
      <c r="R179" s="502">
        <f t="shared" si="244"/>
        <v>66140</v>
      </c>
      <c r="S179" s="1269">
        <f t="shared" si="245"/>
        <v>4.01</v>
      </c>
      <c r="T179" s="502"/>
      <c r="U179" s="516">
        <f t="shared" si="246"/>
        <v>4.01</v>
      </c>
      <c r="V179" s="498">
        <f t="shared" si="247"/>
        <v>265221.39999999997</v>
      </c>
      <c r="W179" s="498">
        <f t="shared" si="248"/>
        <v>0</v>
      </c>
      <c r="X179" s="498">
        <f t="shared" si="249"/>
        <v>265221.39999999997</v>
      </c>
      <c r="Y179" s="504">
        <f t="shared" si="278"/>
        <v>0</v>
      </c>
      <c r="Z179" s="497">
        <f t="shared" si="250"/>
        <v>265221.39999999997</v>
      </c>
      <c r="AA179" s="1326">
        <f t="shared" si="251"/>
        <v>3447878.1999999997</v>
      </c>
      <c r="AB179" s="1432">
        <v>1</v>
      </c>
      <c r="AC179" s="1319">
        <f t="shared" si="252"/>
        <v>3</v>
      </c>
      <c r="AD179" s="501"/>
      <c r="AE179" s="502">
        <f t="shared" si="253"/>
        <v>66140</v>
      </c>
      <c r="AF179" s="1269">
        <f t="shared" si="254"/>
        <v>4.01</v>
      </c>
      <c r="AG179" s="502"/>
      <c r="AH179" s="516">
        <f t="shared" si="255"/>
        <v>4.01</v>
      </c>
      <c r="AI179" s="498">
        <f t="shared" si="256"/>
        <v>265221.39999999997</v>
      </c>
      <c r="AJ179" s="498">
        <f t="shared" si="257"/>
        <v>0</v>
      </c>
      <c r="AK179" s="498">
        <f t="shared" si="258"/>
        <v>265221.39999999997</v>
      </c>
      <c r="AL179" s="1337">
        <f t="shared" si="259"/>
        <v>0</v>
      </c>
      <c r="AM179" s="497">
        <f t="shared" si="260"/>
        <v>265221.39999999997</v>
      </c>
      <c r="AN179" s="1326">
        <f t="shared" si="261"/>
        <v>3447878.1999999997</v>
      </c>
      <c r="AO179" s="1432">
        <v>1</v>
      </c>
      <c r="AP179" s="506">
        <f t="shared" si="262"/>
        <v>4</v>
      </c>
      <c r="AQ179" s="501"/>
      <c r="AR179" s="502">
        <f t="shared" si="263"/>
        <v>66140</v>
      </c>
      <c r="AS179" s="1269">
        <f t="shared" si="264"/>
        <v>4.01</v>
      </c>
      <c r="AT179" s="502"/>
      <c r="AU179" s="516">
        <f t="shared" si="265"/>
        <v>4.01</v>
      </c>
      <c r="AV179" s="498">
        <f t="shared" si="266"/>
        <v>265221.39999999997</v>
      </c>
      <c r="AW179" s="498">
        <f t="shared" si="267"/>
        <v>0</v>
      </c>
      <c r="AX179" s="498">
        <f t="shared" si="268"/>
        <v>265221.39999999997</v>
      </c>
      <c r="AY179" s="1337">
        <f t="shared" si="269"/>
        <v>0</v>
      </c>
      <c r="AZ179" s="497">
        <f t="shared" si="270"/>
        <v>265221.39999999997</v>
      </c>
      <c r="BA179" s="1326">
        <f t="shared" si="271"/>
        <v>3447878.1999999997</v>
      </c>
    </row>
    <row r="180" spans="1:53" s="499" customFormat="1" ht="22.5" customHeight="1" thickBot="1">
      <c r="A180" s="492"/>
      <c r="B180" s="1324" t="s">
        <v>2382</v>
      </c>
      <c r="C180" s="460" t="s">
        <v>589</v>
      </c>
      <c r="D180" s="494">
        <v>1</v>
      </c>
      <c r="E180" s="1319">
        <v>1</v>
      </c>
      <c r="F180" s="501"/>
      <c r="G180" s="502">
        <v>66140</v>
      </c>
      <c r="H180" s="502">
        <v>4.01</v>
      </c>
      <c r="I180" s="1325">
        <f t="shared" si="279"/>
        <v>265221.39999999997</v>
      </c>
      <c r="J180" s="503">
        <v>0</v>
      </c>
      <c r="K180" s="507">
        <f t="shared" si="280"/>
        <v>265221.39999999997</v>
      </c>
      <c r="L180" s="504"/>
      <c r="M180" s="505">
        <f t="shared" si="281"/>
        <v>265221.39999999997</v>
      </c>
      <c r="N180" s="1326">
        <f t="shared" si="242"/>
        <v>3447878.1999999997</v>
      </c>
      <c r="O180" s="1432">
        <v>1</v>
      </c>
      <c r="P180" s="1319">
        <f t="shared" si="243"/>
        <v>2</v>
      </c>
      <c r="Q180" s="501"/>
      <c r="R180" s="502">
        <f t="shared" si="244"/>
        <v>66140</v>
      </c>
      <c r="S180" s="1269">
        <f t="shared" si="245"/>
        <v>4.01</v>
      </c>
      <c r="T180" s="502"/>
      <c r="U180" s="516">
        <f t="shared" si="246"/>
        <v>4.01</v>
      </c>
      <c r="V180" s="498">
        <f t="shared" si="247"/>
        <v>265221.39999999997</v>
      </c>
      <c r="W180" s="498">
        <f t="shared" si="248"/>
        <v>0</v>
      </c>
      <c r="X180" s="498">
        <f t="shared" si="249"/>
        <v>265221.39999999997</v>
      </c>
      <c r="Y180" s="504">
        <f t="shared" si="278"/>
        <v>0</v>
      </c>
      <c r="Z180" s="497">
        <f t="shared" si="250"/>
        <v>265221.39999999997</v>
      </c>
      <c r="AA180" s="1326">
        <f t="shared" si="251"/>
        <v>3447878.1999999997</v>
      </c>
      <c r="AB180" s="1432">
        <v>1</v>
      </c>
      <c r="AC180" s="1319">
        <f t="shared" si="252"/>
        <v>3</v>
      </c>
      <c r="AD180" s="501"/>
      <c r="AE180" s="502">
        <f t="shared" si="253"/>
        <v>66140</v>
      </c>
      <c r="AF180" s="1269">
        <f t="shared" si="254"/>
        <v>4.01</v>
      </c>
      <c r="AG180" s="502"/>
      <c r="AH180" s="516">
        <f t="shared" si="255"/>
        <v>4.01</v>
      </c>
      <c r="AI180" s="498">
        <f t="shared" si="256"/>
        <v>265221.39999999997</v>
      </c>
      <c r="AJ180" s="498">
        <f t="shared" si="257"/>
        <v>0</v>
      </c>
      <c r="AK180" s="498">
        <f t="shared" si="258"/>
        <v>265221.39999999997</v>
      </c>
      <c r="AL180" s="1337">
        <f t="shared" si="259"/>
        <v>0</v>
      </c>
      <c r="AM180" s="497">
        <f t="shared" si="260"/>
        <v>265221.39999999997</v>
      </c>
      <c r="AN180" s="1326">
        <f t="shared" si="261"/>
        <v>3447878.1999999997</v>
      </c>
      <c r="AO180" s="1432">
        <v>1</v>
      </c>
      <c r="AP180" s="506">
        <f t="shared" si="262"/>
        <v>4</v>
      </c>
      <c r="AQ180" s="501"/>
      <c r="AR180" s="502">
        <f t="shared" si="263"/>
        <v>66140</v>
      </c>
      <c r="AS180" s="1269">
        <f t="shared" si="264"/>
        <v>4.01</v>
      </c>
      <c r="AT180" s="502"/>
      <c r="AU180" s="516">
        <f t="shared" si="265"/>
        <v>4.01</v>
      </c>
      <c r="AV180" s="498">
        <f t="shared" si="266"/>
        <v>265221.39999999997</v>
      </c>
      <c r="AW180" s="498">
        <f t="shared" si="267"/>
        <v>0</v>
      </c>
      <c r="AX180" s="498">
        <f t="shared" si="268"/>
        <v>265221.39999999997</v>
      </c>
      <c r="AY180" s="1337">
        <f t="shared" si="269"/>
        <v>0</v>
      </c>
      <c r="AZ180" s="497">
        <f t="shared" si="270"/>
        <v>265221.39999999997</v>
      </c>
      <c r="BA180" s="1326">
        <f t="shared" si="271"/>
        <v>3447878.1999999997</v>
      </c>
    </row>
    <row r="181" spans="1:53" s="499" customFormat="1" ht="22.5" customHeight="1" thickBot="1">
      <c r="A181" s="492"/>
      <c r="B181" s="1324" t="s">
        <v>2394</v>
      </c>
      <c r="C181" s="460" t="s">
        <v>589</v>
      </c>
      <c r="D181" s="494">
        <v>1</v>
      </c>
      <c r="E181" s="1319">
        <v>1</v>
      </c>
      <c r="F181" s="501"/>
      <c r="G181" s="502">
        <v>66140</v>
      </c>
      <c r="H181" s="502">
        <v>4.01</v>
      </c>
      <c r="I181" s="1325">
        <f t="shared" si="279"/>
        <v>265221.39999999997</v>
      </c>
      <c r="J181" s="503">
        <v>0</v>
      </c>
      <c r="K181" s="507">
        <f t="shared" si="280"/>
        <v>265221.39999999997</v>
      </c>
      <c r="L181" s="504"/>
      <c r="M181" s="505">
        <f t="shared" si="281"/>
        <v>265221.39999999997</v>
      </c>
      <c r="N181" s="1326">
        <f t="shared" si="242"/>
        <v>3447878.1999999997</v>
      </c>
      <c r="O181" s="1432">
        <v>1</v>
      </c>
      <c r="P181" s="1319">
        <f t="shared" si="243"/>
        <v>2</v>
      </c>
      <c r="Q181" s="501"/>
      <c r="R181" s="502">
        <f t="shared" si="244"/>
        <v>66140</v>
      </c>
      <c r="S181" s="1269">
        <f t="shared" si="245"/>
        <v>4.01</v>
      </c>
      <c r="T181" s="502"/>
      <c r="U181" s="516">
        <f t="shared" si="246"/>
        <v>4.01</v>
      </c>
      <c r="V181" s="498">
        <f t="shared" si="247"/>
        <v>265221.39999999997</v>
      </c>
      <c r="W181" s="498">
        <f t="shared" si="248"/>
        <v>0</v>
      </c>
      <c r="X181" s="498">
        <f t="shared" si="249"/>
        <v>265221.39999999997</v>
      </c>
      <c r="Y181" s="504">
        <f t="shared" si="278"/>
        <v>0</v>
      </c>
      <c r="Z181" s="497">
        <f t="shared" si="250"/>
        <v>265221.39999999997</v>
      </c>
      <c r="AA181" s="1326">
        <f t="shared" si="251"/>
        <v>3447878.1999999997</v>
      </c>
      <c r="AB181" s="1432">
        <v>1</v>
      </c>
      <c r="AC181" s="1319">
        <f t="shared" si="252"/>
        <v>3</v>
      </c>
      <c r="AD181" s="501"/>
      <c r="AE181" s="502">
        <f t="shared" si="253"/>
        <v>66140</v>
      </c>
      <c r="AF181" s="1269">
        <f t="shared" si="254"/>
        <v>4.01</v>
      </c>
      <c r="AG181" s="502"/>
      <c r="AH181" s="516">
        <f t="shared" si="255"/>
        <v>4.01</v>
      </c>
      <c r="AI181" s="498">
        <f t="shared" si="256"/>
        <v>265221.39999999997</v>
      </c>
      <c r="AJ181" s="498">
        <f t="shared" si="257"/>
        <v>0</v>
      </c>
      <c r="AK181" s="498">
        <f t="shared" si="258"/>
        <v>265221.39999999997</v>
      </c>
      <c r="AL181" s="1337">
        <f t="shared" si="259"/>
        <v>0</v>
      </c>
      <c r="AM181" s="497">
        <f t="shared" si="260"/>
        <v>265221.39999999997</v>
      </c>
      <c r="AN181" s="1326">
        <f t="shared" si="261"/>
        <v>3447878.1999999997</v>
      </c>
      <c r="AO181" s="1432">
        <v>1</v>
      </c>
      <c r="AP181" s="506">
        <f t="shared" si="262"/>
        <v>4</v>
      </c>
      <c r="AQ181" s="501"/>
      <c r="AR181" s="502">
        <f t="shared" si="263"/>
        <v>66140</v>
      </c>
      <c r="AS181" s="1269">
        <f t="shared" si="264"/>
        <v>4.01</v>
      </c>
      <c r="AT181" s="502"/>
      <c r="AU181" s="516">
        <f t="shared" si="265"/>
        <v>4.01</v>
      </c>
      <c r="AV181" s="498">
        <f t="shared" si="266"/>
        <v>265221.39999999997</v>
      </c>
      <c r="AW181" s="498">
        <f t="shared" si="267"/>
        <v>0</v>
      </c>
      <c r="AX181" s="498">
        <f t="shared" si="268"/>
        <v>265221.39999999997</v>
      </c>
      <c r="AY181" s="1337">
        <f t="shared" si="269"/>
        <v>0</v>
      </c>
      <c r="AZ181" s="497">
        <f t="shared" si="270"/>
        <v>265221.39999999997</v>
      </c>
      <c r="BA181" s="1326">
        <f t="shared" si="271"/>
        <v>3447878.1999999997</v>
      </c>
    </row>
    <row r="182" spans="1:53" s="499" customFormat="1" ht="22.5" customHeight="1" thickBot="1">
      <c r="A182" s="492"/>
      <c r="B182" s="1324" t="s">
        <v>2395</v>
      </c>
      <c r="C182" s="460" t="s">
        <v>589</v>
      </c>
      <c r="D182" s="494">
        <v>1</v>
      </c>
      <c r="E182" s="1319">
        <v>1</v>
      </c>
      <c r="F182" s="501"/>
      <c r="G182" s="502">
        <v>66140</v>
      </c>
      <c r="H182" s="502">
        <v>4.01</v>
      </c>
      <c r="I182" s="1325">
        <f t="shared" si="279"/>
        <v>265221.39999999997</v>
      </c>
      <c r="J182" s="503">
        <v>0</v>
      </c>
      <c r="K182" s="507">
        <f t="shared" si="280"/>
        <v>265221.39999999997</v>
      </c>
      <c r="L182" s="504"/>
      <c r="M182" s="505">
        <f t="shared" si="281"/>
        <v>265221.39999999997</v>
      </c>
      <c r="N182" s="1326">
        <f t="shared" si="242"/>
        <v>3447878.1999999997</v>
      </c>
      <c r="O182" s="1432">
        <v>1</v>
      </c>
      <c r="P182" s="1319">
        <f t="shared" si="243"/>
        <v>2</v>
      </c>
      <c r="Q182" s="501"/>
      <c r="R182" s="502">
        <f t="shared" si="244"/>
        <v>66140</v>
      </c>
      <c r="S182" s="1269">
        <f t="shared" si="245"/>
        <v>4.01</v>
      </c>
      <c r="T182" s="502"/>
      <c r="U182" s="516">
        <f t="shared" si="246"/>
        <v>4.01</v>
      </c>
      <c r="V182" s="498">
        <f t="shared" si="247"/>
        <v>265221.39999999997</v>
      </c>
      <c r="W182" s="498">
        <f t="shared" si="248"/>
        <v>0</v>
      </c>
      <c r="X182" s="498">
        <f t="shared" si="249"/>
        <v>265221.39999999997</v>
      </c>
      <c r="Y182" s="504">
        <f t="shared" si="278"/>
        <v>0</v>
      </c>
      <c r="Z182" s="497">
        <f t="shared" si="250"/>
        <v>265221.39999999997</v>
      </c>
      <c r="AA182" s="1326">
        <f t="shared" si="251"/>
        <v>3447878.1999999997</v>
      </c>
      <c r="AB182" s="1432">
        <v>1</v>
      </c>
      <c r="AC182" s="1319">
        <f t="shared" si="252"/>
        <v>3</v>
      </c>
      <c r="AD182" s="501"/>
      <c r="AE182" s="502">
        <f t="shared" si="253"/>
        <v>66140</v>
      </c>
      <c r="AF182" s="1269">
        <f t="shared" si="254"/>
        <v>4.01</v>
      </c>
      <c r="AG182" s="502"/>
      <c r="AH182" s="516">
        <f t="shared" si="255"/>
        <v>4.01</v>
      </c>
      <c r="AI182" s="498">
        <f t="shared" si="256"/>
        <v>265221.39999999997</v>
      </c>
      <c r="AJ182" s="498">
        <f t="shared" si="257"/>
        <v>0</v>
      </c>
      <c r="AK182" s="498">
        <f t="shared" si="258"/>
        <v>265221.39999999997</v>
      </c>
      <c r="AL182" s="1337">
        <f t="shared" si="259"/>
        <v>0</v>
      </c>
      <c r="AM182" s="497">
        <f t="shared" si="260"/>
        <v>265221.39999999997</v>
      </c>
      <c r="AN182" s="1326">
        <f t="shared" si="261"/>
        <v>3447878.1999999997</v>
      </c>
      <c r="AO182" s="1432">
        <v>1</v>
      </c>
      <c r="AP182" s="506">
        <f t="shared" si="262"/>
        <v>4</v>
      </c>
      <c r="AQ182" s="501"/>
      <c r="AR182" s="502">
        <f t="shared" si="263"/>
        <v>66140</v>
      </c>
      <c r="AS182" s="1269">
        <f t="shared" si="264"/>
        <v>4.01</v>
      </c>
      <c r="AT182" s="502"/>
      <c r="AU182" s="516">
        <f t="shared" si="265"/>
        <v>4.01</v>
      </c>
      <c r="AV182" s="498">
        <f t="shared" si="266"/>
        <v>265221.39999999997</v>
      </c>
      <c r="AW182" s="498">
        <f t="shared" si="267"/>
        <v>0</v>
      </c>
      <c r="AX182" s="498">
        <f t="shared" si="268"/>
        <v>265221.39999999997</v>
      </c>
      <c r="AY182" s="1337">
        <f t="shared" si="269"/>
        <v>0</v>
      </c>
      <c r="AZ182" s="497">
        <f t="shared" si="270"/>
        <v>265221.39999999997</v>
      </c>
      <c r="BA182" s="1326">
        <f t="shared" si="271"/>
        <v>3447878.1999999997</v>
      </c>
    </row>
    <row r="183" spans="1:53" s="499" customFormat="1" ht="22.5" customHeight="1" thickBot="1">
      <c r="A183" s="492"/>
      <c r="B183" s="1324" t="s">
        <v>1017</v>
      </c>
      <c r="C183" s="460" t="s">
        <v>589</v>
      </c>
      <c r="D183" s="494">
        <v>1</v>
      </c>
      <c r="E183" s="1319">
        <v>1</v>
      </c>
      <c r="F183" s="501"/>
      <c r="G183" s="502">
        <v>66140</v>
      </c>
      <c r="H183" s="502">
        <v>4.01</v>
      </c>
      <c r="I183" s="1325">
        <f t="shared" si="279"/>
        <v>265221.39999999997</v>
      </c>
      <c r="J183" s="503">
        <v>0</v>
      </c>
      <c r="K183" s="507">
        <f t="shared" si="280"/>
        <v>265221.39999999997</v>
      </c>
      <c r="L183" s="504"/>
      <c r="M183" s="505">
        <f t="shared" si="281"/>
        <v>265221.39999999997</v>
      </c>
      <c r="N183" s="1326">
        <f t="shared" si="242"/>
        <v>3447878.1999999997</v>
      </c>
      <c r="O183" s="1432">
        <v>1</v>
      </c>
      <c r="P183" s="1319">
        <f t="shared" si="243"/>
        <v>2</v>
      </c>
      <c r="Q183" s="501"/>
      <c r="R183" s="502">
        <f t="shared" si="244"/>
        <v>66140</v>
      </c>
      <c r="S183" s="1269">
        <f t="shared" si="245"/>
        <v>4.01</v>
      </c>
      <c r="T183" s="502"/>
      <c r="U183" s="516">
        <f t="shared" si="246"/>
        <v>4.01</v>
      </c>
      <c r="V183" s="498">
        <f t="shared" si="247"/>
        <v>265221.39999999997</v>
      </c>
      <c r="W183" s="498">
        <f t="shared" si="248"/>
        <v>0</v>
      </c>
      <c r="X183" s="498">
        <f t="shared" si="249"/>
        <v>265221.39999999997</v>
      </c>
      <c r="Y183" s="504">
        <f t="shared" si="278"/>
        <v>0</v>
      </c>
      <c r="Z183" s="497">
        <f t="shared" si="250"/>
        <v>265221.39999999997</v>
      </c>
      <c r="AA183" s="1326">
        <f t="shared" si="251"/>
        <v>3447878.1999999997</v>
      </c>
      <c r="AB183" s="1432">
        <v>1</v>
      </c>
      <c r="AC183" s="1319">
        <f t="shared" si="252"/>
        <v>3</v>
      </c>
      <c r="AD183" s="501"/>
      <c r="AE183" s="502">
        <f t="shared" si="253"/>
        <v>66140</v>
      </c>
      <c r="AF183" s="1269">
        <f t="shared" si="254"/>
        <v>4.01</v>
      </c>
      <c r="AG183" s="502"/>
      <c r="AH183" s="516">
        <f t="shared" si="255"/>
        <v>4.01</v>
      </c>
      <c r="AI183" s="498">
        <f t="shared" si="256"/>
        <v>265221.39999999997</v>
      </c>
      <c r="AJ183" s="498">
        <f t="shared" si="257"/>
        <v>0</v>
      </c>
      <c r="AK183" s="498">
        <f t="shared" si="258"/>
        <v>265221.39999999997</v>
      </c>
      <c r="AL183" s="1337">
        <f t="shared" si="259"/>
        <v>0</v>
      </c>
      <c r="AM183" s="497">
        <f t="shared" si="260"/>
        <v>265221.39999999997</v>
      </c>
      <c r="AN183" s="1326">
        <f t="shared" si="261"/>
        <v>3447878.1999999997</v>
      </c>
      <c r="AO183" s="1432">
        <v>1</v>
      </c>
      <c r="AP183" s="506">
        <f t="shared" si="262"/>
        <v>4</v>
      </c>
      <c r="AQ183" s="501"/>
      <c r="AR183" s="502">
        <f t="shared" si="263"/>
        <v>66140</v>
      </c>
      <c r="AS183" s="1269">
        <f t="shared" si="264"/>
        <v>4.01</v>
      </c>
      <c r="AT183" s="502"/>
      <c r="AU183" s="516">
        <f t="shared" si="265"/>
        <v>4.01</v>
      </c>
      <c r="AV183" s="498">
        <f t="shared" si="266"/>
        <v>265221.39999999997</v>
      </c>
      <c r="AW183" s="498">
        <f t="shared" si="267"/>
        <v>0</v>
      </c>
      <c r="AX183" s="498">
        <f t="shared" si="268"/>
        <v>265221.39999999997</v>
      </c>
      <c r="AY183" s="1337">
        <f t="shared" si="269"/>
        <v>0</v>
      </c>
      <c r="AZ183" s="497">
        <f t="shared" si="270"/>
        <v>265221.39999999997</v>
      </c>
      <c r="BA183" s="1326">
        <f t="shared" si="271"/>
        <v>3447878.1999999997</v>
      </c>
    </row>
    <row r="184" spans="1:53" s="499" customFormat="1" ht="22.5" customHeight="1" thickBot="1">
      <c r="A184" s="492"/>
      <c r="B184" s="1324" t="s">
        <v>198</v>
      </c>
      <c r="C184" s="460" t="s">
        <v>589</v>
      </c>
      <c r="D184" s="494">
        <v>1</v>
      </c>
      <c r="E184" s="1319">
        <v>1</v>
      </c>
      <c r="F184" s="501"/>
      <c r="G184" s="502">
        <v>66140</v>
      </c>
      <c r="H184" s="502">
        <v>4.01</v>
      </c>
      <c r="I184" s="1325">
        <f t="shared" si="279"/>
        <v>265221.39999999997</v>
      </c>
      <c r="J184" s="503">
        <v>0</v>
      </c>
      <c r="K184" s="507">
        <f t="shared" si="280"/>
        <v>265221.39999999997</v>
      </c>
      <c r="L184" s="504"/>
      <c r="M184" s="505">
        <f t="shared" si="281"/>
        <v>265221.39999999997</v>
      </c>
      <c r="N184" s="1326">
        <f t="shared" si="242"/>
        <v>3447878.1999999997</v>
      </c>
      <c r="O184" s="1432">
        <v>1</v>
      </c>
      <c r="P184" s="1319">
        <f t="shared" si="243"/>
        <v>2</v>
      </c>
      <c r="Q184" s="501"/>
      <c r="R184" s="502">
        <f t="shared" si="244"/>
        <v>66140</v>
      </c>
      <c r="S184" s="1269">
        <f t="shared" si="245"/>
        <v>4.01</v>
      </c>
      <c r="T184" s="502"/>
      <c r="U184" s="516">
        <f t="shared" si="246"/>
        <v>4.01</v>
      </c>
      <c r="V184" s="498">
        <f t="shared" si="247"/>
        <v>265221.39999999997</v>
      </c>
      <c r="W184" s="498">
        <f t="shared" si="248"/>
        <v>0</v>
      </c>
      <c r="X184" s="498">
        <f t="shared" si="249"/>
        <v>265221.39999999997</v>
      </c>
      <c r="Y184" s="504">
        <f t="shared" si="278"/>
        <v>0</v>
      </c>
      <c r="Z184" s="497">
        <f t="shared" si="250"/>
        <v>265221.39999999997</v>
      </c>
      <c r="AA184" s="1326">
        <f t="shared" si="251"/>
        <v>3447878.1999999997</v>
      </c>
      <c r="AB184" s="1432">
        <v>1</v>
      </c>
      <c r="AC184" s="1319">
        <f t="shared" si="252"/>
        <v>3</v>
      </c>
      <c r="AD184" s="501"/>
      <c r="AE184" s="502">
        <f t="shared" si="253"/>
        <v>66140</v>
      </c>
      <c r="AF184" s="1269">
        <f t="shared" si="254"/>
        <v>4.01</v>
      </c>
      <c r="AG184" s="502"/>
      <c r="AH184" s="516">
        <f t="shared" si="255"/>
        <v>4.01</v>
      </c>
      <c r="AI184" s="498">
        <f t="shared" si="256"/>
        <v>265221.39999999997</v>
      </c>
      <c r="AJ184" s="498">
        <f t="shared" si="257"/>
        <v>0</v>
      </c>
      <c r="AK184" s="498">
        <f t="shared" si="258"/>
        <v>265221.39999999997</v>
      </c>
      <c r="AL184" s="1337">
        <f t="shared" si="259"/>
        <v>0</v>
      </c>
      <c r="AM184" s="497">
        <f t="shared" si="260"/>
        <v>265221.39999999997</v>
      </c>
      <c r="AN184" s="1326">
        <f t="shared" si="261"/>
        <v>3447878.1999999997</v>
      </c>
      <c r="AO184" s="1432">
        <v>1</v>
      </c>
      <c r="AP184" s="506">
        <f t="shared" si="262"/>
        <v>4</v>
      </c>
      <c r="AQ184" s="501"/>
      <c r="AR184" s="502">
        <f t="shared" si="263"/>
        <v>66140</v>
      </c>
      <c r="AS184" s="1269">
        <f t="shared" si="264"/>
        <v>4.01</v>
      </c>
      <c r="AT184" s="502"/>
      <c r="AU184" s="516">
        <f t="shared" si="265"/>
        <v>4.01</v>
      </c>
      <c r="AV184" s="498">
        <f t="shared" si="266"/>
        <v>265221.39999999997</v>
      </c>
      <c r="AW184" s="498">
        <f t="shared" si="267"/>
        <v>0</v>
      </c>
      <c r="AX184" s="498">
        <f t="shared" si="268"/>
        <v>265221.39999999997</v>
      </c>
      <c r="AY184" s="1337">
        <f t="shared" si="269"/>
        <v>0</v>
      </c>
      <c r="AZ184" s="497">
        <f t="shared" si="270"/>
        <v>265221.39999999997</v>
      </c>
      <c r="BA184" s="1326">
        <f t="shared" si="271"/>
        <v>3447878.1999999997</v>
      </c>
    </row>
    <row r="185" spans="1:53" s="499" customFormat="1" ht="22.5" customHeight="1" thickBot="1">
      <c r="A185" s="492"/>
      <c r="B185" s="1324" t="s">
        <v>2654</v>
      </c>
      <c r="C185" s="460" t="s">
        <v>589</v>
      </c>
      <c r="D185" s="494">
        <v>1</v>
      </c>
      <c r="E185" s="1319">
        <v>1</v>
      </c>
      <c r="F185" s="501"/>
      <c r="G185" s="502">
        <v>66140</v>
      </c>
      <c r="H185" s="502">
        <v>4.01</v>
      </c>
      <c r="I185" s="1325">
        <f t="shared" si="279"/>
        <v>265221.39999999997</v>
      </c>
      <c r="J185" s="503">
        <v>0</v>
      </c>
      <c r="K185" s="507">
        <f t="shared" si="280"/>
        <v>265221.39999999997</v>
      </c>
      <c r="L185" s="504"/>
      <c r="M185" s="505">
        <f t="shared" si="281"/>
        <v>265221.39999999997</v>
      </c>
      <c r="N185" s="1326">
        <f t="shared" si="242"/>
        <v>3447878.1999999997</v>
      </c>
      <c r="O185" s="1432">
        <v>1</v>
      </c>
      <c r="P185" s="1319">
        <f t="shared" si="243"/>
        <v>2</v>
      </c>
      <c r="Q185" s="501"/>
      <c r="R185" s="502">
        <f t="shared" si="244"/>
        <v>66140</v>
      </c>
      <c r="S185" s="1269">
        <f t="shared" si="245"/>
        <v>4.01</v>
      </c>
      <c r="T185" s="502"/>
      <c r="U185" s="516">
        <f t="shared" si="246"/>
        <v>4.01</v>
      </c>
      <c r="V185" s="498">
        <f t="shared" si="247"/>
        <v>265221.39999999997</v>
      </c>
      <c r="W185" s="498">
        <f t="shared" si="248"/>
        <v>0</v>
      </c>
      <c r="X185" s="498">
        <f t="shared" si="249"/>
        <v>265221.39999999997</v>
      </c>
      <c r="Y185" s="504">
        <f t="shared" si="278"/>
        <v>0</v>
      </c>
      <c r="Z185" s="497">
        <f t="shared" si="250"/>
        <v>265221.39999999997</v>
      </c>
      <c r="AA185" s="1326">
        <f t="shared" si="251"/>
        <v>3447878.1999999997</v>
      </c>
      <c r="AB185" s="1432">
        <v>1</v>
      </c>
      <c r="AC185" s="1319">
        <f t="shared" si="252"/>
        <v>3</v>
      </c>
      <c r="AD185" s="501"/>
      <c r="AE185" s="502">
        <f t="shared" si="253"/>
        <v>66140</v>
      </c>
      <c r="AF185" s="1269">
        <f t="shared" si="254"/>
        <v>4.01</v>
      </c>
      <c r="AG185" s="502"/>
      <c r="AH185" s="516">
        <f t="shared" si="255"/>
        <v>4.01</v>
      </c>
      <c r="AI185" s="498">
        <f t="shared" si="256"/>
        <v>265221.39999999997</v>
      </c>
      <c r="AJ185" s="498">
        <f t="shared" si="257"/>
        <v>0</v>
      </c>
      <c r="AK185" s="498">
        <f t="shared" si="258"/>
        <v>265221.39999999997</v>
      </c>
      <c r="AL185" s="1337">
        <f t="shared" si="259"/>
        <v>0</v>
      </c>
      <c r="AM185" s="497">
        <f t="shared" si="260"/>
        <v>265221.39999999997</v>
      </c>
      <c r="AN185" s="1326">
        <f t="shared" si="261"/>
        <v>3447878.1999999997</v>
      </c>
      <c r="AO185" s="1432">
        <v>1</v>
      </c>
      <c r="AP185" s="506">
        <f t="shared" si="262"/>
        <v>4</v>
      </c>
      <c r="AQ185" s="501"/>
      <c r="AR185" s="502">
        <f t="shared" si="263"/>
        <v>66140</v>
      </c>
      <c r="AS185" s="1269">
        <f t="shared" si="264"/>
        <v>4.01</v>
      </c>
      <c r="AT185" s="502"/>
      <c r="AU185" s="516">
        <f t="shared" si="265"/>
        <v>4.01</v>
      </c>
      <c r="AV185" s="498">
        <f t="shared" si="266"/>
        <v>265221.39999999997</v>
      </c>
      <c r="AW185" s="498">
        <f t="shared" si="267"/>
        <v>0</v>
      </c>
      <c r="AX185" s="498">
        <f t="shared" si="268"/>
        <v>265221.39999999997</v>
      </c>
      <c r="AY185" s="1337">
        <f t="shared" si="269"/>
        <v>0</v>
      </c>
      <c r="AZ185" s="497">
        <f t="shared" si="270"/>
        <v>265221.39999999997</v>
      </c>
      <c r="BA185" s="1326">
        <f t="shared" si="271"/>
        <v>3447878.1999999997</v>
      </c>
    </row>
    <row r="186" spans="1:53" s="499" customFormat="1" ht="22.5" customHeight="1" thickBot="1">
      <c r="A186" s="492"/>
      <c r="B186" s="1324" t="s">
        <v>912</v>
      </c>
      <c r="C186" s="460" t="s">
        <v>589</v>
      </c>
      <c r="D186" s="494">
        <v>1</v>
      </c>
      <c r="E186" s="1319">
        <v>1</v>
      </c>
      <c r="F186" s="501"/>
      <c r="G186" s="502">
        <v>66140</v>
      </c>
      <c r="H186" s="502">
        <v>4.01</v>
      </c>
      <c r="I186" s="1325">
        <f t="shared" si="279"/>
        <v>265221.39999999997</v>
      </c>
      <c r="J186" s="503">
        <v>0</v>
      </c>
      <c r="K186" s="507">
        <f t="shared" si="280"/>
        <v>265221.39999999997</v>
      </c>
      <c r="L186" s="504"/>
      <c r="M186" s="505">
        <f t="shared" si="281"/>
        <v>265221.39999999997</v>
      </c>
      <c r="N186" s="1326">
        <f t="shared" si="242"/>
        <v>3447878.1999999997</v>
      </c>
      <c r="O186" s="1432">
        <v>1</v>
      </c>
      <c r="P186" s="1319">
        <f t="shared" si="243"/>
        <v>2</v>
      </c>
      <c r="Q186" s="501"/>
      <c r="R186" s="502">
        <f t="shared" si="244"/>
        <v>66140</v>
      </c>
      <c r="S186" s="1269">
        <f t="shared" si="245"/>
        <v>4.01</v>
      </c>
      <c r="T186" s="502"/>
      <c r="U186" s="516">
        <f t="shared" si="246"/>
        <v>4.01</v>
      </c>
      <c r="V186" s="498">
        <f t="shared" si="247"/>
        <v>265221.39999999997</v>
      </c>
      <c r="W186" s="498">
        <f t="shared" si="248"/>
        <v>0</v>
      </c>
      <c r="X186" s="498">
        <f t="shared" si="249"/>
        <v>265221.39999999997</v>
      </c>
      <c r="Y186" s="504">
        <f t="shared" si="278"/>
        <v>0</v>
      </c>
      <c r="Z186" s="497">
        <f t="shared" si="250"/>
        <v>265221.39999999997</v>
      </c>
      <c r="AA186" s="1326">
        <f t="shared" si="251"/>
        <v>3447878.1999999997</v>
      </c>
      <c r="AB186" s="1432">
        <v>1</v>
      </c>
      <c r="AC186" s="1319">
        <f t="shared" si="252"/>
        <v>3</v>
      </c>
      <c r="AD186" s="501"/>
      <c r="AE186" s="502">
        <f t="shared" si="253"/>
        <v>66140</v>
      </c>
      <c r="AF186" s="1269">
        <f t="shared" si="254"/>
        <v>4.01</v>
      </c>
      <c r="AG186" s="502"/>
      <c r="AH186" s="516">
        <f t="shared" si="255"/>
        <v>4.01</v>
      </c>
      <c r="AI186" s="498">
        <f t="shared" si="256"/>
        <v>265221.39999999997</v>
      </c>
      <c r="AJ186" s="498">
        <f t="shared" si="257"/>
        <v>0</v>
      </c>
      <c r="AK186" s="498">
        <f t="shared" si="258"/>
        <v>265221.39999999997</v>
      </c>
      <c r="AL186" s="1337">
        <f t="shared" si="259"/>
        <v>0</v>
      </c>
      <c r="AM186" s="497">
        <f t="shared" si="260"/>
        <v>265221.39999999997</v>
      </c>
      <c r="AN186" s="1326">
        <f t="shared" si="261"/>
        <v>3447878.1999999997</v>
      </c>
      <c r="AO186" s="1432">
        <v>1</v>
      </c>
      <c r="AP186" s="506">
        <f t="shared" si="262"/>
        <v>4</v>
      </c>
      <c r="AQ186" s="501"/>
      <c r="AR186" s="502">
        <f t="shared" si="263"/>
        <v>66140</v>
      </c>
      <c r="AS186" s="1269">
        <f t="shared" si="264"/>
        <v>4.01</v>
      </c>
      <c r="AT186" s="502"/>
      <c r="AU186" s="516">
        <f t="shared" si="265"/>
        <v>4.01</v>
      </c>
      <c r="AV186" s="498">
        <f t="shared" si="266"/>
        <v>265221.39999999997</v>
      </c>
      <c r="AW186" s="498">
        <f t="shared" si="267"/>
        <v>0</v>
      </c>
      <c r="AX186" s="498">
        <f t="shared" si="268"/>
        <v>265221.39999999997</v>
      </c>
      <c r="AY186" s="1337">
        <f t="shared" si="269"/>
        <v>0</v>
      </c>
      <c r="AZ186" s="497">
        <f t="shared" si="270"/>
        <v>265221.39999999997</v>
      </c>
      <c r="BA186" s="1326">
        <f t="shared" si="271"/>
        <v>3447878.1999999997</v>
      </c>
    </row>
    <row r="187" spans="1:53" s="499" customFormat="1" ht="22.5" customHeight="1" thickBot="1">
      <c r="A187" s="492"/>
      <c r="B187" s="1324" t="s">
        <v>76</v>
      </c>
      <c r="C187" s="460" t="s">
        <v>589</v>
      </c>
      <c r="D187" s="494">
        <v>1</v>
      </c>
      <c r="E187" s="1319">
        <v>1</v>
      </c>
      <c r="F187" s="501"/>
      <c r="G187" s="502">
        <v>66140</v>
      </c>
      <c r="H187" s="502">
        <v>4.01</v>
      </c>
      <c r="I187" s="1325">
        <f t="shared" si="279"/>
        <v>265221.39999999997</v>
      </c>
      <c r="J187" s="503">
        <v>0</v>
      </c>
      <c r="K187" s="507">
        <f t="shared" si="280"/>
        <v>265221.39999999997</v>
      </c>
      <c r="L187" s="504"/>
      <c r="M187" s="505">
        <f t="shared" si="281"/>
        <v>265221.39999999997</v>
      </c>
      <c r="N187" s="1326">
        <f t="shared" si="242"/>
        <v>3447878.1999999997</v>
      </c>
      <c r="O187" s="1432">
        <v>1</v>
      </c>
      <c r="P187" s="1319">
        <f t="shared" si="243"/>
        <v>2</v>
      </c>
      <c r="Q187" s="501"/>
      <c r="R187" s="502">
        <f t="shared" si="244"/>
        <v>66140</v>
      </c>
      <c r="S187" s="1269">
        <f t="shared" si="245"/>
        <v>4.01</v>
      </c>
      <c r="T187" s="502"/>
      <c r="U187" s="516">
        <f t="shared" si="246"/>
        <v>4.01</v>
      </c>
      <c r="V187" s="498">
        <f t="shared" si="247"/>
        <v>265221.39999999997</v>
      </c>
      <c r="W187" s="498">
        <f t="shared" si="248"/>
        <v>0</v>
      </c>
      <c r="X187" s="498">
        <f t="shared" si="249"/>
        <v>265221.39999999997</v>
      </c>
      <c r="Y187" s="504">
        <f t="shared" si="278"/>
        <v>0</v>
      </c>
      <c r="Z187" s="497">
        <f t="shared" si="250"/>
        <v>265221.39999999997</v>
      </c>
      <c r="AA187" s="1326">
        <f t="shared" si="251"/>
        <v>3447878.1999999997</v>
      </c>
      <c r="AB187" s="1432">
        <v>1</v>
      </c>
      <c r="AC187" s="1319">
        <f t="shared" si="252"/>
        <v>3</v>
      </c>
      <c r="AD187" s="501"/>
      <c r="AE187" s="502">
        <f t="shared" si="253"/>
        <v>66140</v>
      </c>
      <c r="AF187" s="1269">
        <f t="shared" si="254"/>
        <v>4.01</v>
      </c>
      <c r="AG187" s="502"/>
      <c r="AH187" s="516">
        <f t="shared" si="255"/>
        <v>4.01</v>
      </c>
      <c r="AI187" s="498">
        <f t="shared" si="256"/>
        <v>265221.39999999997</v>
      </c>
      <c r="AJ187" s="498">
        <f t="shared" si="257"/>
        <v>0</v>
      </c>
      <c r="AK187" s="498">
        <f t="shared" si="258"/>
        <v>265221.39999999997</v>
      </c>
      <c r="AL187" s="1337">
        <f t="shared" si="259"/>
        <v>0</v>
      </c>
      <c r="AM187" s="497">
        <f t="shared" si="260"/>
        <v>265221.39999999997</v>
      </c>
      <c r="AN187" s="1326">
        <f t="shared" si="261"/>
        <v>3447878.1999999997</v>
      </c>
      <c r="AO187" s="1432">
        <v>1</v>
      </c>
      <c r="AP187" s="506">
        <f t="shared" si="262"/>
        <v>4</v>
      </c>
      <c r="AQ187" s="501"/>
      <c r="AR187" s="502">
        <f t="shared" si="263"/>
        <v>66140</v>
      </c>
      <c r="AS187" s="1269">
        <f t="shared" si="264"/>
        <v>4.01</v>
      </c>
      <c r="AT187" s="502"/>
      <c r="AU187" s="516">
        <f t="shared" si="265"/>
        <v>4.01</v>
      </c>
      <c r="AV187" s="498">
        <f t="shared" si="266"/>
        <v>265221.39999999997</v>
      </c>
      <c r="AW187" s="498">
        <f t="shared" si="267"/>
        <v>0</v>
      </c>
      <c r="AX187" s="498">
        <f t="shared" si="268"/>
        <v>265221.39999999997</v>
      </c>
      <c r="AY187" s="1337">
        <f t="shared" si="269"/>
        <v>0</v>
      </c>
      <c r="AZ187" s="497">
        <f t="shared" si="270"/>
        <v>265221.39999999997</v>
      </c>
      <c r="BA187" s="1326">
        <f t="shared" si="271"/>
        <v>3447878.1999999997</v>
      </c>
    </row>
    <row r="188" spans="1:53" s="499" customFormat="1" ht="22.5" customHeight="1" thickBot="1">
      <c r="A188" s="492"/>
      <c r="B188" s="1324" t="s">
        <v>1721</v>
      </c>
      <c r="C188" s="460" t="s">
        <v>589</v>
      </c>
      <c r="D188" s="494">
        <v>1</v>
      </c>
      <c r="E188" s="1319">
        <v>1</v>
      </c>
      <c r="F188" s="501"/>
      <c r="G188" s="502">
        <v>66140</v>
      </c>
      <c r="H188" s="502">
        <v>4.01</v>
      </c>
      <c r="I188" s="1325">
        <f t="shared" si="279"/>
        <v>265221.39999999997</v>
      </c>
      <c r="J188" s="503">
        <v>0</v>
      </c>
      <c r="K188" s="507">
        <f t="shared" si="280"/>
        <v>265221.39999999997</v>
      </c>
      <c r="L188" s="504"/>
      <c r="M188" s="505">
        <f t="shared" si="281"/>
        <v>265221.39999999997</v>
      </c>
      <c r="N188" s="1326">
        <f t="shared" si="242"/>
        <v>3447878.1999999997</v>
      </c>
      <c r="O188" s="1432">
        <v>1</v>
      </c>
      <c r="P188" s="1319">
        <f t="shared" si="243"/>
        <v>2</v>
      </c>
      <c r="Q188" s="501"/>
      <c r="R188" s="502">
        <f t="shared" si="244"/>
        <v>66140</v>
      </c>
      <c r="S188" s="1269">
        <f t="shared" si="245"/>
        <v>4.01</v>
      </c>
      <c r="T188" s="502"/>
      <c r="U188" s="516">
        <f t="shared" si="246"/>
        <v>4.01</v>
      </c>
      <c r="V188" s="498">
        <f t="shared" si="247"/>
        <v>265221.39999999997</v>
      </c>
      <c r="W188" s="498">
        <f t="shared" si="248"/>
        <v>0</v>
      </c>
      <c r="X188" s="498">
        <f t="shared" si="249"/>
        <v>265221.39999999997</v>
      </c>
      <c r="Y188" s="504">
        <f t="shared" si="278"/>
        <v>0</v>
      </c>
      <c r="Z188" s="497">
        <f t="shared" si="250"/>
        <v>265221.39999999997</v>
      </c>
      <c r="AA188" s="1326">
        <f t="shared" si="251"/>
        <v>3447878.1999999997</v>
      </c>
      <c r="AB188" s="1432">
        <v>1</v>
      </c>
      <c r="AC188" s="1319">
        <f t="shared" si="252"/>
        <v>3</v>
      </c>
      <c r="AD188" s="501"/>
      <c r="AE188" s="502">
        <f t="shared" si="253"/>
        <v>66140</v>
      </c>
      <c r="AF188" s="1269">
        <f t="shared" si="254"/>
        <v>4.01</v>
      </c>
      <c r="AG188" s="502"/>
      <c r="AH188" s="516">
        <f t="shared" si="255"/>
        <v>4.01</v>
      </c>
      <c r="AI188" s="498">
        <f t="shared" si="256"/>
        <v>265221.39999999997</v>
      </c>
      <c r="AJ188" s="498">
        <f t="shared" si="257"/>
        <v>0</v>
      </c>
      <c r="AK188" s="498">
        <f t="shared" si="258"/>
        <v>265221.39999999997</v>
      </c>
      <c r="AL188" s="1337">
        <f t="shared" si="259"/>
        <v>0</v>
      </c>
      <c r="AM188" s="497">
        <f t="shared" si="260"/>
        <v>265221.39999999997</v>
      </c>
      <c r="AN188" s="1326">
        <f t="shared" si="261"/>
        <v>3447878.1999999997</v>
      </c>
      <c r="AO188" s="1432">
        <v>1</v>
      </c>
      <c r="AP188" s="506">
        <f t="shared" si="262"/>
        <v>4</v>
      </c>
      <c r="AQ188" s="501"/>
      <c r="AR188" s="502">
        <f t="shared" si="263"/>
        <v>66140</v>
      </c>
      <c r="AS188" s="1269">
        <f t="shared" si="264"/>
        <v>4.01</v>
      </c>
      <c r="AT188" s="502"/>
      <c r="AU188" s="516">
        <f t="shared" si="265"/>
        <v>4.01</v>
      </c>
      <c r="AV188" s="498">
        <f t="shared" si="266"/>
        <v>265221.39999999997</v>
      </c>
      <c r="AW188" s="498">
        <f t="shared" si="267"/>
        <v>0</v>
      </c>
      <c r="AX188" s="498">
        <f t="shared" si="268"/>
        <v>265221.39999999997</v>
      </c>
      <c r="AY188" s="1337">
        <f t="shared" si="269"/>
        <v>0</v>
      </c>
      <c r="AZ188" s="497">
        <f t="shared" si="270"/>
        <v>265221.39999999997</v>
      </c>
      <c r="BA188" s="1326">
        <f t="shared" si="271"/>
        <v>3447878.1999999997</v>
      </c>
    </row>
    <row r="189" spans="1:53" s="499" customFormat="1" ht="22.5" customHeight="1" thickBot="1">
      <c r="A189" s="492"/>
      <c r="B189" s="1324" t="s">
        <v>238</v>
      </c>
      <c r="C189" s="460" t="s">
        <v>589</v>
      </c>
      <c r="D189" s="494">
        <v>1</v>
      </c>
      <c r="E189" s="1319">
        <v>1</v>
      </c>
      <c r="F189" s="501"/>
      <c r="G189" s="502">
        <v>66140</v>
      </c>
      <c r="H189" s="502">
        <v>4.01</v>
      </c>
      <c r="I189" s="1325">
        <f t="shared" si="279"/>
        <v>265221.39999999997</v>
      </c>
      <c r="J189" s="503">
        <v>0</v>
      </c>
      <c r="K189" s="507">
        <f t="shared" si="280"/>
        <v>265221.39999999997</v>
      </c>
      <c r="L189" s="504"/>
      <c r="M189" s="505">
        <f t="shared" si="281"/>
        <v>265221.39999999997</v>
      </c>
      <c r="N189" s="1326">
        <f t="shared" si="242"/>
        <v>3447878.1999999997</v>
      </c>
      <c r="O189" s="1432">
        <v>1</v>
      </c>
      <c r="P189" s="1319">
        <f t="shared" si="243"/>
        <v>2</v>
      </c>
      <c r="Q189" s="501"/>
      <c r="R189" s="502">
        <f t="shared" si="244"/>
        <v>66140</v>
      </c>
      <c r="S189" s="1269">
        <f t="shared" si="245"/>
        <v>4.01</v>
      </c>
      <c r="T189" s="502"/>
      <c r="U189" s="516">
        <f t="shared" si="246"/>
        <v>4.01</v>
      </c>
      <c r="V189" s="498">
        <f t="shared" si="247"/>
        <v>265221.39999999997</v>
      </c>
      <c r="W189" s="498">
        <f t="shared" si="248"/>
        <v>0</v>
      </c>
      <c r="X189" s="498">
        <f t="shared" si="249"/>
        <v>265221.39999999997</v>
      </c>
      <c r="Y189" s="504">
        <f t="shared" si="278"/>
        <v>0</v>
      </c>
      <c r="Z189" s="497">
        <f t="shared" si="250"/>
        <v>265221.39999999997</v>
      </c>
      <c r="AA189" s="1326">
        <f t="shared" si="251"/>
        <v>3447878.1999999997</v>
      </c>
      <c r="AB189" s="1432">
        <v>1</v>
      </c>
      <c r="AC189" s="1319">
        <f t="shared" si="252"/>
        <v>3</v>
      </c>
      <c r="AD189" s="501"/>
      <c r="AE189" s="502">
        <f t="shared" si="253"/>
        <v>66140</v>
      </c>
      <c r="AF189" s="1269">
        <f t="shared" si="254"/>
        <v>4.01</v>
      </c>
      <c r="AG189" s="502"/>
      <c r="AH189" s="516">
        <f t="shared" si="255"/>
        <v>4.01</v>
      </c>
      <c r="AI189" s="498">
        <f t="shared" si="256"/>
        <v>265221.39999999997</v>
      </c>
      <c r="AJ189" s="498">
        <f t="shared" si="257"/>
        <v>0</v>
      </c>
      <c r="AK189" s="498">
        <f t="shared" si="258"/>
        <v>265221.39999999997</v>
      </c>
      <c r="AL189" s="1337">
        <f t="shared" si="259"/>
        <v>0</v>
      </c>
      <c r="AM189" s="497">
        <f t="shared" si="260"/>
        <v>265221.39999999997</v>
      </c>
      <c r="AN189" s="1326">
        <f t="shared" si="261"/>
        <v>3447878.1999999997</v>
      </c>
      <c r="AO189" s="1432">
        <v>1</v>
      </c>
      <c r="AP189" s="506">
        <f t="shared" si="262"/>
        <v>4</v>
      </c>
      <c r="AQ189" s="501"/>
      <c r="AR189" s="502">
        <f t="shared" si="263"/>
        <v>66140</v>
      </c>
      <c r="AS189" s="1269">
        <f t="shared" si="264"/>
        <v>4.01</v>
      </c>
      <c r="AT189" s="502"/>
      <c r="AU189" s="516">
        <f t="shared" si="265"/>
        <v>4.01</v>
      </c>
      <c r="AV189" s="498">
        <f t="shared" si="266"/>
        <v>265221.39999999997</v>
      </c>
      <c r="AW189" s="498">
        <f t="shared" si="267"/>
        <v>0</v>
      </c>
      <c r="AX189" s="498">
        <f t="shared" si="268"/>
        <v>265221.39999999997</v>
      </c>
      <c r="AY189" s="1337">
        <f t="shared" si="269"/>
        <v>0</v>
      </c>
      <c r="AZ189" s="497">
        <f t="shared" si="270"/>
        <v>265221.39999999997</v>
      </c>
      <c r="BA189" s="1326">
        <f t="shared" si="271"/>
        <v>3447878.1999999997</v>
      </c>
    </row>
    <row r="190" spans="1:53" s="499" customFormat="1" ht="22.5" customHeight="1" thickBot="1">
      <c r="A190" s="492"/>
      <c r="B190" s="1324" t="s">
        <v>2396</v>
      </c>
      <c r="C190" s="460" t="s">
        <v>589</v>
      </c>
      <c r="D190" s="494">
        <v>1</v>
      </c>
      <c r="E190" s="1319">
        <v>1</v>
      </c>
      <c r="F190" s="501"/>
      <c r="G190" s="502">
        <v>66140</v>
      </c>
      <c r="H190" s="502">
        <v>4.01</v>
      </c>
      <c r="I190" s="1325">
        <f t="shared" si="279"/>
        <v>265221.39999999997</v>
      </c>
      <c r="J190" s="503">
        <v>0</v>
      </c>
      <c r="K190" s="507">
        <f t="shared" si="280"/>
        <v>265221.39999999997</v>
      </c>
      <c r="L190" s="504"/>
      <c r="M190" s="505">
        <f t="shared" si="281"/>
        <v>265221.39999999997</v>
      </c>
      <c r="N190" s="1326">
        <f t="shared" ref="N190:N399" si="282">+M190*13</f>
        <v>3447878.1999999997</v>
      </c>
      <c r="O190" s="1432">
        <v>1</v>
      </c>
      <c r="P190" s="1319">
        <f t="shared" ref="P190:P399" si="283">+E190+1</f>
        <v>2</v>
      </c>
      <c r="Q190" s="501"/>
      <c r="R190" s="502">
        <f t="shared" ref="R190:R399" si="284">+G190</f>
        <v>66140</v>
      </c>
      <c r="S190" s="1269">
        <f t="shared" ref="S190:S399" si="285">+H190</f>
        <v>4.01</v>
      </c>
      <c r="T190" s="502"/>
      <c r="U190" s="516">
        <f t="shared" ref="U190:U399" si="286">+S190+S190*T190</f>
        <v>4.01</v>
      </c>
      <c r="V190" s="498">
        <f t="shared" ref="V190:V399" si="287">+U190*R190</f>
        <v>265221.39999999997</v>
      </c>
      <c r="W190" s="498">
        <f t="shared" ref="W190:W399" si="288">IF((Q190&lt;=30)*AND(V190*Q190%&gt;J190),V190*Q190%,IF((Q190&gt;30)*AND(V190*30%&gt;J190),V190*30%,J190))</f>
        <v>0</v>
      </c>
      <c r="X190" s="498">
        <f t="shared" ref="X190:X399" si="289">+V190+W190</f>
        <v>265221.39999999997</v>
      </c>
      <c r="Y190" s="504">
        <f t="shared" si="278"/>
        <v>0</v>
      </c>
      <c r="Z190" s="497">
        <f t="shared" ref="Z190:Z399" si="290">+X190+Y190</f>
        <v>265221.39999999997</v>
      </c>
      <c r="AA190" s="1326">
        <f t="shared" ref="AA190:AA399" si="291">+Z190*13</f>
        <v>3447878.1999999997</v>
      </c>
      <c r="AB190" s="1432">
        <v>1</v>
      </c>
      <c r="AC190" s="1319">
        <f t="shared" ref="AC190:AC399" si="292">+P190+1</f>
        <v>3</v>
      </c>
      <c r="AD190" s="501"/>
      <c r="AE190" s="502">
        <f t="shared" ref="AE190:AE399" si="293">+R190</f>
        <v>66140</v>
      </c>
      <c r="AF190" s="1269">
        <f t="shared" ref="AF190:AF399" si="294">+H190</f>
        <v>4.01</v>
      </c>
      <c r="AG190" s="502"/>
      <c r="AH190" s="516">
        <f t="shared" ref="AH190:AH399" si="295">+AF190+AF190*AG190</f>
        <v>4.01</v>
      </c>
      <c r="AI190" s="498">
        <f t="shared" ref="AI190:AI399" si="296">+AH190*AE190</f>
        <v>265221.39999999997</v>
      </c>
      <c r="AJ190" s="498">
        <f t="shared" ref="AJ190:AJ399" si="297">IF((AD190&lt;=30)*AND(AI190*AD190%&gt;W190),AI190*AD190%,IF((AD190&gt;30)*AND(AI190*30%&gt;W190),AI190*30%,W190))</f>
        <v>0</v>
      </c>
      <c r="AK190" s="498">
        <f t="shared" ref="AK190:AK399" si="298">+AI190+AJ190</f>
        <v>265221.39999999997</v>
      </c>
      <c r="AL190" s="1337">
        <f t="shared" ref="AL190:AL300" si="299">+Y190</f>
        <v>0</v>
      </c>
      <c r="AM190" s="497">
        <f t="shared" ref="AM190:AM399" si="300">+AK190+AL190</f>
        <v>265221.39999999997</v>
      </c>
      <c r="AN190" s="1326">
        <f t="shared" ref="AN190:AN399" si="301">+AM190*13</f>
        <v>3447878.1999999997</v>
      </c>
      <c r="AO190" s="1432">
        <v>1</v>
      </c>
      <c r="AP190" s="506">
        <f t="shared" ref="AP190:AP399" si="302">+AC190+1</f>
        <v>4</v>
      </c>
      <c r="AQ190" s="501"/>
      <c r="AR190" s="502">
        <f t="shared" ref="AR190:AR399" si="303">+AE190</f>
        <v>66140</v>
      </c>
      <c r="AS190" s="1269">
        <f t="shared" ref="AS190:AS399" si="304">+H190</f>
        <v>4.01</v>
      </c>
      <c r="AT190" s="502"/>
      <c r="AU190" s="516">
        <f t="shared" ref="AU190:AU399" si="305">+AS190+AS190*AT190</f>
        <v>4.01</v>
      </c>
      <c r="AV190" s="498">
        <f t="shared" ref="AV190:AV399" si="306">+AU190*AR190</f>
        <v>265221.39999999997</v>
      </c>
      <c r="AW190" s="498">
        <f t="shared" ref="AW190:AW399" si="307">IF((AQ190&lt;=30)*AND(AV190*AQ190%&gt;AJ190),AV190*AQ190%,IF((AQ190&gt;30)*AND(AV190*30%&gt;AJ190),AV190*30%,AJ190))</f>
        <v>0</v>
      </c>
      <c r="AX190" s="498">
        <f t="shared" ref="AX190:AX399" si="308">+AV190+AW190</f>
        <v>265221.39999999997</v>
      </c>
      <c r="AY190" s="1337">
        <f t="shared" ref="AY190:AY322" si="309">+AL190</f>
        <v>0</v>
      </c>
      <c r="AZ190" s="497">
        <f t="shared" ref="AZ190:AZ399" si="310">+AX190+AY190</f>
        <v>265221.39999999997</v>
      </c>
      <c r="BA190" s="1326">
        <f t="shared" ref="BA190:BA399" si="311">+AZ190*13</f>
        <v>3447878.1999999997</v>
      </c>
    </row>
    <row r="191" spans="1:53" s="499" customFormat="1" ht="22.5" customHeight="1" thickBot="1">
      <c r="A191" s="492"/>
      <c r="B191" s="1324" t="s">
        <v>2397</v>
      </c>
      <c r="C191" s="460" t="s">
        <v>589</v>
      </c>
      <c r="D191" s="494">
        <v>1</v>
      </c>
      <c r="E191" s="1319">
        <v>1</v>
      </c>
      <c r="F191" s="501"/>
      <c r="G191" s="502">
        <v>66140</v>
      </c>
      <c r="H191" s="502">
        <v>4.01</v>
      </c>
      <c r="I191" s="1325">
        <f t="shared" si="279"/>
        <v>265221.39999999997</v>
      </c>
      <c r="J191" s="503">
        <v>0</v>
      </c>
      <c r="K191" s="507">
        <f t="shared" si="280"/>
        <v>265221.39999999997</v>
      </c>
      <c r="L191" s="504"/>
      <c r="M191" s="505">
        <f t="shared" si="281"/>
        <v>265221.39999999997</v>
      </c>
      <c r="N191" s="1326">
        <f t="shared" si="282"/>
        <v>3447878.1999999997</v>
      </c>
      <c r="O191" s="1432">
        <v>1</v>
      </c>
      <c r="P191" s="1319">
        <f t="shared" si="283"/>
        <v>2</v>
      </c>
      <c r="Q191" s="501"/>
      <c r="R191" s="502">
        <f t="shared" si="284"/>
        <v>66140</v>
      </c>
      <c r="S191" s="1269">
        <f t="shared" si="285"/>
        <v>4.01</v>
      </c>
      <c r="T191" s="502"/>
      <c r="U191" s="516">
        <f t="shared" si="286"/>
        <v>4.01</v>
      </c>
      <c r="V191" s="498">
        <f t="shared" si="287"/>
        <v>265221.39999999997</v>
      </c>
      <c r="W191" s="498">
        <f t="shared" si="288"/>
        <v>0</v>
      </c>
      <c r="X191" s="498">
        <f t="shared" si="289"/>
        <v>265221.39999999997</v>
      </c>
      <c r="Y191" s="504">
        <f t="shared" si="278"/>
        <v>0</v>
      </c>
      <c r="Z191" s="497">
        <f t="shared" si="290"/>
        <v>265221.39999999997</v>
      </c>
      <c r="AA191" s="1326">
        <f t="shared" si="291"/>
        <v>3447878.1999999997</v>
      </c>
      <c r="AB191" s="1432">
        <v>1</v>
      </c>
      <c r="AC191" s="1319">
        <f t="shared" si="292"/>
        <v>3</v>
      </c>
      <c r="AD191" s="501"/>
      <c r="AE191" s="502">
        <f t="shared" si="293"/>
        <v>66140</v>
      </c>
      <c r="AF191" s="1269">
        <f t="shared" si="294"/>
        <v>4.01</v>
      </c>
      <c r="AG191" s="502"/>
      <c r="AH191" s="516">
        <f t="shared" si="295"/>
        <v>4.01</v>
      </c>
      <c r="AI191" s="498">
        <f t="shared" si="296"/>
        <v>265221.39999999997</v>
      </c>
      <c r="AJ191" s="498">
        <f t="shared" si="297"/>
        <v>0</v>
      </c>
      <c r="AK191" s="498">
        <f t="shared" si="298"/>
        <v>265221.39999999997</v>
      </c>
      <c r="AL191" s="1337">
        <f t="shared" si="299"/>
        <v>0</v>
      </c>
      <c r="AM191" s="497">
        <f t="shared" si="300"/>
        <v>265221.39999999997</v>
      </c>
      <c r="AN191" s="1326">
        <f t="shared" si="301"/>
        <v>3447878.1999999997</v>
      </c>
      <c r="AO191" s="1432">
        <v>1</v>
      </c>
      <c r="AP191" s="506">
        <f t="shared" si="302"/>
        <v>4</v>
      </c>
      <c r="AQ191" s="501"/>
      <c r="AR191" s="502">
        <f t="shared" si="303"/>
        <v>66140</v>
      </c>
      <c r="AS191" s="1269">
        <f t="shared" si="304"/>
        <v>4.01</v>
      </c>
      <c r="AT191" s="502"/>
      <c r="AU191" s="516">
        <f t="shared" si="305"/>
        <v>4.01</v>
      </c>
      <c r="AV191" s="498">
        <f t="shared" si="306"/>
        <v>265221.39999999997</v>
      </c>
      <c r="AW191" s="498">
        <f t="shared" si="307"/>
        <v>0</v>
      </c>
      <c r="AX191" s="498">
        <f t="shared" si="308"/>
        <v>265221.39999999997</v>
      </c>
      <c r="AY191" s="1337">
        <f t="shared" si="309"/>
        <v>0</v>
      </c>
      <c r="AZ191" s="497">
        <f t="shared" si="310"/>
        <v>265221.39999999997</v>
      </c>
      <c r="BA191" s="1326">
        <f t="shared" si="311"/>
        <v>3447878.1999999997</v>
      </c>
    </row>
    <row r="192" spans="1:53" s="499" customFormat="1" ht="22.5" customHeight="1" thickBot="1">
      <c r="A192" s="492"/>
      <c r="B192" s="1324" t="s">
        <v>2655</v>
      </c>
      <c r="C192" s="460" t="s">
        <v>589</v>
      </c>
      <c r="D192" s="494">
        <v>1</v>
      </c>
      <c r="E192" s="1319">
        <v>1</v>
      </c>
      <c r="F192" s="501"/>
      <c r="G192" s="502">
        <v>66140</v>
      </c>
      <c r="H192" s="502">
        <v>4.01</v>
      </c>
      <c r="I192" s="1325">
        <f t="shared" si="279"/>
        <v>265221.39999999997</v>
      </c>
      <c r="J192" s="503">
        <v>0</v>
      </c>
      <c r="K192" s="507">
        <f t="shared" si="280"/>
        <v>265221.39999999997</v>
      </c>
      <c r="L192" s="504"/>
      <c r="M192" s="505">
        <f t="shared" si="281"/>
        <v>265221.39999999997</v>
      </c>
      <c r="N192" s="1326">
        <f t="shared" si="282"/>
        <v>3447878.1999999997</v>
      </c>
      <c r="O192" s="1432">
        <v>1</v>
      </c>
      <c r="P192" s="1319">
        <f t="shared" si="283"/>
        <v>2</v>
      </c>
      <c r="Q192" s="501"/>
      <c r="R192" s="502">
        <f t="shared" si="284"/>
        <v>66140</v>
      </c>
      <c r="S192" s="1269">
        <f t="shared" si="285"/>
        <v>4.01</v>
      </c>
      <c r="T192" s="502"/>
      <c r="U192" s="516">
        <f t="shared" si="286"/>
        <v>4.01</v>
      </c>
      <c r="V192" s="498">
        <f t="shared" si="287"/>
        <v>265221.39999999997</v>
      </c>
      <c r="W192" s="498">
        <f t="shared" si="288"/>
        <v>0</v>
      </c>
      <c r="X192" s="498">
        <f t="shared" si="289"/>
        <v>265221.39999999997</v>
      </c>
      <c r="Y192" s="504">
        <f t="shared" si="278"/>
        <v>0</v>
      </c>
      <c r="Z192" s="497">
        <f t="shared" si="290"/>
        <v>265221.39999999997</v>
      </c>
      <c r="AA192" s="1326">
        <f t="shared" si="291"/>
        <v>3447878.1999999997</v>
      </c>
      <c r="AB192" s="1432">
        <v>1</v>
      </c>
      <c r="AC192" s="1319">
        <f t="shared" si="292"/>
        <v>3</v>
      </c>
      <c r="AD192" s="501"/>
      <c r="AE192" s="502">
        <f t="shared" si="293"/>
        <v>66140</v>
      </c>
      <c r="AF192" s="1269">
        <f t="shared" si="294"/>
        <v>4.01</v>
      </c>
      <c r="AG192" s="502"/>
      <c r="AH192" s="516">
        <f t="shared" si="295"/>
        <v>4.01</v>
      </c>
      <c r="AI192" s="498">
        <f t="shared" si="296"/>
        <v>265221.39999999997</v>
      </c>
      <c r="AJ192" s="498">
        <f t="shared" si="297"/>
        <v>0</v>
      </c>
      <c r="AK192" s="498">
        <f t="shared" si="298"/>
        <v>265221.39999999997</v>
      </c>
      <c r="AL192" s="1337">
        <f t="shared" si="299"/>
        <v>0</v>
      </c>
      <c r="AM192" s="497">
        <f t="shared" si="300"/>
        <v>265221.39999999997</v>
      </c>
      <c r="AN192" s="1326">
        <f t="shared" si="301"/>
        <v>3447878.1999999997</v>
      </c>
      <c r="AO192" s="1432">
        <v>1</v>
      </c>
      <c r="AP192" s="506">
        <f t="shared" si="302"/>
        <v>4</v>
      </c>
      <c r="AQ192" s="501"/>
      <c r="AR192" s="502">
        <f t="shared" si="303"/>
        <v>66140</v>
      </c>
      <c r="AS192" s="1269">
        <f t="shared" si="304"/>
        <v>4.01</v>
      </c>
      <c r="AT192" s="502"/>
      <c r="AU192" s="516">
        <f t="shared" si="305"/>
        <v>4.01</v>
      </c>
      <c r="AV192" s="498">
        <f t="shared" si="306"/>
        <v>265221.39999999997</v>
      </c>
      <c r="AW192" s="498">
        <f t="shared" si="307"/>
        <v>0</v>
      </c>
      <c r="AX192" s="498">
        <f t="shared" si="308"/>
        <v>265221.39999999997</v>
      </c>
      <c r="AY192" s="1337">
        <f t="shared" si="309"/>
        <v>0</v>
      </c>
      <c r="AZ192" s="497">
        <f t="shared" si="310"/>
        <v>265221.39999999997</v>
      </c>
      <c r="BA192" s="1326">
        <f t="shared" si="311"/>
        <v>3447878.1999999997</v>
      </c>
    </row>
    <row r="193" spans="1:53" s="499" customFormat="1" ht="22.5" customHeight="1" thickBot="1">
      <c r="A193" s="492"/>
      <c r="B193" s="1324" t="s">
        <v>911</v>
      </c>
      <c r="C193" s="460" t="s">
        <v>589</v>
      </c>
      <c r="D193" s="494">
        <v>1</v>
      </c>
      <c r="E193" s="1319">
        <v>1</v>
      </c>
      <c r="F193" s="501"/>
      <c r="G193" s="502">
        <v>66140</v>
      </c>
      <c r="H193" s="502">
        <v>4.01</v>
      </c>
      <c r="I193" s="1325">
        <f t="shared" si="279"/>
        <v>265221.39999999997</v>
      </c>
      <c r="J193" s="503">
        <v>0</v>
      </c>
      <c r="K193" s="507">
        <f t="shared" si="280"/>
        <v>265221.39999999997</v>
      </c>
      <c r="L193" s="504"/>
      <c r="M193" s="505">
        <f t="shared" si="281"/>
        <v>265221.39999999997</v>
      </c>
      <c r="N193" s="1326">
        <f t="shared" si="282"/>
        <v>3447878.1999999997</v>
      </c>
      <c r="O193" s="1432">
        <v>1</v>
      </c>
      <c r="P193" s="1319">
        <f t="shared" si="283"/>
        <v>2</v>
      </c>
      <c r="Q193" s="501"/>
      <c r="R193" s="502">
        <f t="shared" si="284"/>
        <v>66140</v>
      </c>
      <c r="S193" s="1269">
        <f t="shared" si="285"/>
        <v>4.01</v>
      </c>
      <c r="T193" s="502"/>
      <c r="U193" s="516">
        <f t="shared" si="286"/>
        <v>4.01</v>
      </c>
      <c r="V193" s="498">
        <f t="shared" si="287"/>
        <v>265221.39999999997</v>
      </c>
      <c r="W193" s="498">
        <f t="shared" si="288"/>
        <v>0</v>
      </c>
      <c r="X193" s="498">
        <f t="shared" si="289"/>
        <v>265221.39999999997</v>
      </c>
      <c r="Y193" s="504">
        <f t="shared" si="278"/>
        <v>0</v>
      </c>
      <c r="Z193" s="497">
        <f t="shared" si="290"/>
        <v>265221.39999999997</v>
      </c>
      <c r="AA193" s="1326">
        <f t="shared" si="291"/>
        <v>3447878.1999999997</v>
      </c>
      <c r="AB193" s="1432">
        <v>1</v>
      </c>
      <c r="AC193" s="1319">
        <f t="shared" si="292"/>
        <v>3</v>
      </c>
      <c r="AD193" s="501"/>
      <c r="AE193" s="502">
        <f t="shared" si="293"/>
        <v>66140</v>
      </c>
      <c r="AF193" s="1269">
        <f t="shared" si="294"/>
        <v>4.01</v>
      </c>
      <c r="AG193" s="502"/>
      <c r="AH193" s="516">
        <f t="shared" si="295"/>
        <v>4.01</v>
      </c>
      <c r="AI193" s="498">
        <f t="shared" si="296"/>
        <v>265221.39999999997</v>
      </c>
      <c r="AJ193" s="498">
        <f t="shared" si="297"/>
        <v>0</v>
      </c>
      <c r="AK193" s="498">
        <f t="shared" si="298"/>
        <v>265221.39999999997</v>
      </c>
      <c r="AL193" s="1337">
        <f t="shared" si="299"/>
        <v>0</v>
      </c>
      <c r="AM193" s="497">
        <f t="shared" si="300"/>
        <v>265221.39999999997</v>
      </c>
      <c r="AN193" s="1326">
        <f t="shared" si="301"/>
        <v>3447878.1999999997</v>
      </c>
      <c r="AO193" s="1432">
        <v>1</v>
      </c>
      <c r="AP193" s="506">
        <f t="shared" si="302"/>
        <v>4</v>
      </c>
      <c r="AQ193" s="501"/>
      <c r="AR193" s="502">
        <f t="shared" si="303"/>
        <v>66140</v>
      </c>
      <c r="AS193" s="1269">
        <f t="shared" si="304"/>
        <v>4.01</v>
      </c>
      <c r="AT193" s="502"/>
      <c r="AU193" s="516">
        <f t="shared" si="305"/>
        <v>4.01</v>
      </c>
      <c r="AV193" s="498">
        <f t="shared" si="306"/>
        <v>265221.39999999997</v>
      </c>
      <c r="AW193" s="498">
        <f t="shared" si="307"/>
        <v>0</v>
      </c>
      <c r="AX193" s="498">
        <f t="shared" si="308"/>
        <v>265221.39999999997</v>
      </c>
      <c r="AY193" s="1337">
        <f t="shared" si="309"/>
        <v>0</v>
      </c>
      <c r="AZ193" s="497">
        <f t="shared" si="310"/>
        <v>265221.39999999997</v>
      </c>
      <c r="BA193" s="1326">
        <f t="shared" si="311"/>
        <v>3447878.1999999997</v>
      </c>
    </row>
    <row r="194" spans="1:53" s="499" customFormat="1" ht="22.5" customHeight="1" thickBot="1">
      <c r="A194" s="492"/>
      <c r="B194" s="1324" t="s">
        <v>166</v>
      </c>
      <c r="C194" s="460" t="s">
        <v>589</v>
      </c>
      <c r="D194" s="494">
        <v>1</v>
      </c>
      <c r="E194" s="1319">
        <v>1</v>
      </c>
      <c r="F194" s="501"/>
      <c r="G194" s="502">
        <v>66140</v>
      </c>
      <c r="H194" s="502">
        <v>4.01</v>
      </c>
      <c r="I194" s="1325">
        <f t="shared" si="279"/>
        <v>265221.39999999997</v>
      </c>
      <c r="J194" s="503">
        <v>0</v>
      </c>
      <c r="K194" s="507">
        <f t="shared" si="280"/>
        <v>265221.39999999997</v>
      </c>
      <c r="L194" s="504"/>
      <c r="M194" s="505">
        <f t="shared" si="281"/>
        <v>265221.39999999997</v>
      </c>
      <c r="N194" s="1326">
        <f t="shared" si="282"/>
        <v>3447878.1999999997</v>
      </c>
      <c r="O194" s="1432">
        <v>1</v>
      </c>
      <c r="P194" s="1319">
        <f t="shared" si="283"/>
        <v>2</v>
      </c>
      <c r="Q194" s="501"/>
      <c r="R194" s="502">
        <f t="shared" si="284"/>
        <v>66140</v>
      </c>
      <c r="S194" s="1269">
        <f t="shared" si="285"/>
        <v>4.01</v>
      </c>
      <c r="T194" s="502"/>
      <c r="U194" s="516">
        <f t="shared" si="286"/>
        <v>4.01</v>
      </c>
      <c r="V194" s="498">
        <f t="shared" si="287"/>
        <v>265221.39999999997</v>
      </c>
      <c r="W194" s="498">
        <f t="shared" si="288"/>
        <v>0</v>
      </c>
      <c r="X194" s="498">
        <f t="shared" si="289"/>
        <v>265221.39999999997</v>
      </c>
      <c r="Y194" s="504">
        <f t="shared" si="278"/>
        <v>0</v>
      </c>
      <c r="Z194" s="497">
        <f t="shared" si="290"/>
        <v>265221.39999999997</v>
      </c>
      <c r="AA194" s="1326">
        <f t="shared" si="291"/>
        <v>3447878.1999999997</v>
      </c>
      <c r="AB194" s="1432">
        <v>1</v>
      </c>
      <c r="AC194" s="1319">
        <f t="shared" si="292"/>
        <v>3</v>
      </c>
      <c r="AD194" s="501"/>
      <c r="AE194" s="502">
        <f t="shared" si="293"/>
        <v>66140</v>
      </c>
      <c r="AF194" s="1269">
        <f t="shared" si="294"/>
        <v>4.01</v>
      </c>
      <c r="AG194" s="502"/>
      <c r="AH194" s="516">
        <f t="shared" si="295"/>
        <v>4.01</v>
      </c>
      <c r="AI194" s="498">
        <f t="shared" si="296"/>
        <v>265221.39999999997</v>
      </c>
      <c r="AJ194" s="498">
        <f t="shared" si="297"/>
        <v>0</v>
      </c>
      <c r="AK194" s="498">
        <f t="shared" si="298"/>
        <v>265221.39999999997</v>
      </c>
      <c r="AL194" s="1337">
        <f t="shared" si="299"/>
        <v>0</v>
      </c>
      <c r="AM194" s="497">
        <f t="shared" si="300"/>
        <v>265221.39999999997</v>
      </c>
      <c r="AN194" s="1326">
        <f t="shared" si="301"/>
        <v>3447878.1999999997</v>
      </c>
      <c r="AO194" s="1432">
        <v>1</v>
      </c>
      <c r="AP194" s="506">
        <f t="shared" si="302"/>
        <v>4</v>
      </c>
      <c r="AQ194" s="501"/>
      <c r="AR194" s="502">
        <f t="shared" si="303"/>
        <v>66140</v>
      </c>
      <c r="AS194" s="1269">
        <f t="shared" si="304"/>
        <v>4.01</v>
      </c>
      <c r="AT194" s="502"/>
      <c r="AU194" s="516">
        <f t="shared" si="305"/>
        <v>4.01</v>
      </c>
      <c r="AV194" s="498">
        <f t="shared" si="306"/>
        <v>265221.39999999997</v>
      </c>
      <c r="AW194" s="498">
        <f t="shared" si="307"/>
        <v>0</v>
      </c>
      <c r="AX194" s="498">
        <f t="shared" si="308"/>
        <v>265221.39999999997</v>
      </c>
      <c r="AY194" s="1337">
        <f t="shared" si="309"/>
        <v>0</v>
      </c>
      <c r="AZ194" s="497">
        <f t="shared" si="310"/>
        <v>265221.39999999997</v>
      </c>
      <c r="BA194" s="1326">
        <f t="shared" si="311"/>
        <v>3447878.1999999997</v>
      </c>
    </row>
    <row r="195" spans="1:53" s="499" customFormat="1" ht="22.5" customHeight="1" thickBot="1">
      <c r="A195" s="492"/>
      <c r="B195" s="1324" t="s">
        <v>90</v>
      </c>
      <c r="C195" s="460" t="s">
        <v>589</v>
      </c>
      <c r="D195" s="494">
        <v>1</v>
      </c>
      <c r="E195" s="1319">
        <v>0</v>
      </c>
      <c r="F195" s="501"/>
      <c r="G195" s="502">
        <v>66140</v>
      </c>
      <c r="H195" s="502">
        <v>3.88</v>
      </c>
      <c r="I195" s="1325">
        <f t="shared" si="279"/>
        <v>256623.19999999998</v>
      </c>
      <c r="J195" s="503">
        <v>0</v>
      </c>
      <c r="K195" s="507">
        <f t="shared" si="280"/>
        <v>256623.19999999998</v>
      </c>
      <c r="L195" s="504"/>
      <c r="M195" s="505">
        <f t="shared" si="281"/>
        <v>256623.19999999998</v>
      </c>
      <c r="N195" s="1326">
        <f t="shared" si="282"/>
        <v>3336101.5999999996</v>
      </c>
      <c r="O195" s="1432">
        <v>1</v>
      </c>
      <c r="P195" s="1319">
        <f t="shared" si="283"/>
        <v>1</v>
      </c>
      <c r="Q195" s="501"/>
      <c r="R195" s="502">
        <f t="shared" si="284"/>
        <v>66140</v>
      </c>
      <c r="S195" s="1269">
        <f t="shared" si="285"/>
        <v>3.88</v>
      </c>
      <c r="T195" s="502"/>
      <c r="U195" s="516">
        <f t="shared" si="286"/>
        <v>3.88</v>
      </c>
      <c r="V195" s="498">
        <f t="shared" si="287"/>
        <v>256623.19999999998</v>
      </c>
      <c r="W195" s="498">
        <f t="shared" si="288"/>
        <v>0</v>
      </c>
      <c r="X195" s="498">
        <f t="shared" si="289"/>
        <v>256623.19999999998</v>
      </c>
      <c r="Y195" s="504">
        <f t="shared" si="278"/>
        <v>0</v>
      </c>
      <c r="Z195" s="497">
        <f t="shared" si="290"/>
        <v>256623.19999999998</v>
      </c>
      <c r="AA195" s="1326">
        <f t="shared" si="291"/>
        <v>3336101.5999999996</v>
      </c>
      <c r="AB195" s="1432">
        <v>1</v>
      </c>
      <c r="AC195" s="1319">
        <f t="shared" si="292"/>
        <v>2</v>
      </c>
      <c r="AD195" s="501"/>
      <c r="AE195" s="502">
        <f t="shared" si="293"/>
        <v>66140</v>
      </c>
      <c r="AF195" s="1269">
        <f t="shared" si="294"/>
        <v>3.88</v>
      </c>
      <c r="AG195" s="502"/>
      <c r="AH195" s="516">
        <f t="shared" si="295"/>
        <v>3.88</v>
      </c>
      <c r="AI195" s="498">
        <f t="shared" si="296"/>
        <v>256623.19999999998</v>
      </c>
      <c r="AJ195" s="498">
        <f t="shared" si="297"/>
        <v>0</v>
      </c>
      <c r="AK195" s="498">
        <f t="shared" si="298"/>
        <v>256623.19999999998</v>
      </c>
      <c r="AL195" s="1337">
        <f t="shared" si="299"/>
        <v>0</v>
      </c>
      <c r="AM195" s="497">
        <f t="shared" si="300"/>
        <v>256623.19999999998</v>
      </c>
      <c r="AN195" s="1326">
        <f t="shared" si="301"/>
        <v>3336101.5999999996</v>
      </c>
      <c r="AO195" s="1432">
        <v>1</v>
      </c>
      <c r="AP195" s="506">
        <f t="shared" si="302"/>
        <v>3</v>
      </c>
      <c r="AQ195" s="501"/>
      <c r="AR195" s="502">
        <f t="shared" si="303"/>
        <v>66140</v>
      </c>
      <c r="AS195" s="1269">
        <f t="shared" si="304"/>
        <v>3.88</v>
      </c>
      <c r="AT195" s="502"/>
      <c r="AU195" s="516">
        <f t="shared" si="305"/>
        <v>3.88</v>
      </c>
      <c r="AV195" s="498">
        <f t="shared" si="306"/>
        <v>256623.19999999998</v>
      </c>
      <c r="AW195" s="498">
        <f t="shared" si="307"/>
        <v>0</v>
      </c>
      <c r="AX195" s="498">
        <f t="shared" si="308"/>
        <v>256623.19999999998</v>
      </c>
      <c r="AY195" s="1337">
        <f t="shared" si="309"/>
        <v>0</v>
      </c>
      <c r="AZ195" s="497">
        <f t="shared" si="310"/>
        <v>256623.19999999998</v>
      </c>
      <c r="BA195" s="1326">
        <f t="shared" si="311"/>
        <v>3336101.5999999996</v>
      </c>
    </row>
    <row r="196" spans="1:53" s="499" customFormat="1" ht="22.5" customHeight="1" thickBot="1">
      <c r="A196" s="492"/>
      <c r="B196" s="1324" t="s">
        <v>2438</v>
      </c>
      <c r="C196" s="460" t="s">
        <v>589</v>
      </c>
      <c r="D196" s="494">
        <v>1</v>
      </c>
      <c r="E196" s="1319">
        <v>1</v>
      </c>
      <c r="F196" s="501"/>
      <c r="G196" s="502">
        <v>66140</v>
      </c>
      <c r="H196" s="502">
        <v>4.01</v>
      </c>
      <c r="I196" s="1325">
        <f t="shared" si="279"/>
        <v>265221.39999999997</v>
      </c>
      <c r="J196" s="503">
        <v>0</v>
      </c>
      <c r="K196" s="507">
        <f t="shared" si="280"/>
        <v>265221.39999999997</v>
      </c>
      <c r="L196" s="504"/>
      <c r="M196" s="505">
        <f t="shared" si="281"/>
        <v>265221.39999999997</v>
      </c>
      <c r="N196" s="1326">
        <f t="shared" si="282"/>
        <v>3447878.1999999997</v>
      </c>
      <c r="O196" s="1432">
        <v>1</v>
      </c>
      <c r="P196" s="1319">
        <f t="shared" si="283"/>
        <v>2</v>
      </c>
      <c r="Q196" s="501"/>
      <c r="R196" s="502">
        <f t="shared" si="284"/>
        <v>66140</v>
      </c>
      <c r="S196" s="1269">
        <f t="shared" si="285"/>
        <v>4.01</v>
      </c>
      <c r="T196" s="502"/>
      <c r="U196" s="516">
        <f t="shared" si="286"/>
        <v>4.01</v>
      </c>
      <c r="V196" s="498">
        <f t="shared" si="287"/>
        <v>265221.39999999997</v>
      </c>
      <c r="W196" s="498">
        <f t="shared" si="288"/>
        <v>0</v>
      </c>
      <c r="X196" s="498">
        <f t="shared" si="289"/>
        <v>265221.39999999997</v>
      </c>
      <c r="Y196" s="504">
        <f t="shared" si="278"/>
        <v>0</v>
      </c>
      <c r="Z196" s="497">
        <f t="shared" si="290"/>
        <v>265221.39999999997</v>
      </c>
      <c r="AA196" s="1326">
        <f t="shared" si="291"/>
        <v>3447878.1999999997</v>
      </c>
      <c r="AB196" s="1432">
        <v>1</v>
      </c>
      <c r="AC196" s="1319">
        <f t="shared" si="292"/>
        <v>3</v>
      </c>
      <c r="AD196" s="501"/>
      <c r="AE196" s="502">
        <f t="shared" si="293"/>
        <v>66140</v>
      </c>
      <c r="AF196" s="1269">
        <f t="shared" si="294"/>
        <v>4.01</v>
      </c>
      <c r="AG196" s="502"/>
      <c r="AH196" s="516">
        <f t="shared" si="295"/>
        <v>4.01</v>
      </c>
      <c r="AI196" s="498">
        <f t="shared" si="296"/>
        <v>265221.39999999997</v>
      </c>
      <c r="AJ196" s="498">
        <f t="shared" si="297"/>
        <v>0</v>
      </c>
      <c r="AK196" s="498">
        <f t="shared" si="298"/>
        <v>265221.39999999997</v>
      </c>
      <c r="AL196" s="1337">
        <f t="shared" si="299"/>
        <v>0</v>
      </c>
      <c r="AM196" s="497">
        <f t="shared" si="300"/>
        <v>265221.39999999997</v>
      </c>
      <c r="AN196" s="1326">
        <f t="shared" si="301"/>
        <v>3447878.1999999997</v>
      </c>
      <c r="AO196" s="1432">
        <v>1</v>
      </c>
      <c r="AP196" s="506">
        <f t="shared" si="302"/>
        <v>4</v>
      </c>
      <c r="AQ196" s="501"/>
      <c r="AR196" s="502">
        <f t="shared" si="303"/>
        <v>66140</v>
      </c>
      <c r="AS196" s="1269">
        <f t="shared" si="304"/>
        <v>4.01</v>
      </c>
      <c r="AT196" s="502"/>
      <c r="AU196" s="516">
        <f t="shared" si="305"/>
        <v>4.01</v>
      </c>
      <c r="AV196" s="498">
        <f t="shared" si="306"/>
        <v>265221.39999999997</v>
      </c>
      <c r="AW196" s="498">
        <f t="shared" si="307"/>
        <v>0</v>
      </c>
      <c r="AX196" s="498">
        <f t="shared" si="308"/>
        <v>265221.39999999997</v>
      </c>
      <c r="AY196" s="1337">
        <f t="shared" si="309"/>
        <v>0</v>
      </c>
      <c r="AZ196" s="497">
        <f t="shared" si="310"/>
        <v>265221.39999999997</v>
      </c>
      <c r="BA196" s="1326">
        <f t="shared" si="311"/>
        <v>3447878.1999999997</v>
      </c>
    </row>
    <row r="197" spans="1:53" s="499" customFormat="1" ht="22.5" customHeight="1" thickBot="1">
      <c r="A197" s="492"/>
      <c r="B197" s="1324" t="s">
        <v>2398</v>
      </c>
      <c r="C197" s="460" t="s">
        <v>589</v>
      </c>
      <c r="D197" s="494">
        <v>1</v>
      </c>
      <c r="E197" s="1319">
        <v>1</v>
      </c>
      <c r="F197" s="501"/>
      <c r="G197" s="502">
        <v>66140</v>
      </c>
      <c r="H197" s="502">
        <v>4.01</v>
      </c>
      <c r="I197" s="1325">
        <f t="shared" si="279"/>
        <v>265221.39999999997</v>
      </c>
      <c r="J197" s="503">
        <v>0</v>
      </c>
      <c r="K197" s="507">
        <f t="shared" si="280"/>
        <v>265221.39999999997</v>
      </c>
      <c r="L197" s="504"/>
      <c r="M197" s="505">
        <f t="shared" si="281"/>
        <v>265221.39999999997</v>
      </c>
      <c r="N197" s="1326">
        <f t="shared" si="282"/>
        <v>3447878.1999999997</v>
      </c>
      <c r="O197" s="1432">
        <v>1</v>
      </c>
      <c r="P197" s="1319">
        <f t="shared" si="283"/>
        <v>2</v>
      </c>
      <c r="Q197" s="501"/>
      <c r="R197" s="502">
        <f t="shared" si="284"/>
        <v>66140</v>
      </c>
      <c r="S197" s="1269">
        <f t="shared" si="285"/>
        <v>4.01</v>
      </c>
      <c r="T197" s="502"/>
      <c r="U197" s="516">
        <f t="shared" si="286"/>
        <v>4.01</v>
      </c>
      <c r="V197" s="498">
        <f t="shared" si="287"/>
        <v>265221.39999999997</v>
      </c>
      <c r="W197" s="498">
        <f t="shared" si="288"/>
        <v>0</v>
      </c>
      <c r="X197" s="498">
        <f t="shared" si="289"/>
        <v>265221.39999999997</v>
      </c>
      <c r="Y197" s="504">
        <f t="shared" si="278"/>
        <v>0</v>
      </c>
      <c r="Z197" s="497">
        <f t="shared" si="290"/>
        <v>265221.39999999997</v>
      </c>
      <c r="AA197" s="1326">
        <f t="shared" si="291"/>
        <v>3447878.1999999997</v>
      </c>
      <c r="AB197" s="1432">
        <v>1</v>
      </c>
      <c r="AC197" s="1319">
        <f t="shared" si="292"/>
        <v>3</v>
      </c>
      <c r="AD197" s="501"/>
      <c r="AE197" s="502">
        <f t="shared" si="293"/>
        <v>66140</v>
      </c>
      <c r="AF197" s="1269">
        <f t="shared" si="294"/>
        <v>4.01</v>
      </c>
      <c r="AG197" s="502"/>
      <c r="AH197" s="516">
        <f t="shared" si="295"/>
        <v>4.01</v>
      </c>
      <c r="AI197" s="498">
        <f t="shared" si="296"/>
        <v>265221.39999999997</v>
      </c>
      <c r="AJ197" s="498">
        <f t="shared" si="297"/>
        <v>0</v>
      </c>
      <c r="AK197" s="498">
        <f t="shared" si="298"/>
        <v>265221.39999999997</v>
      </c>
      <c r="AL197" s="1337">
        <f t="shared" si="299"/>
        <v>0</v>
      </c>
      <c r="AM197" s="497">
        <f t="shared" si="300"/>
        <v>265221.39999999997</v>
      </c>
      <c r="AN197" s="1326">
        <f t="shared" si="301"/>
        <v>3447878.1999999997</v>
      </c>
      <c r="AO197" s="1432">
        <v>1</v>
      </c>
      <c r="AP197" s="506">
        <f t="shared" si="302"/>
        <v>4</v>
      </c>
      <c r="AQ197" s="501"/>
      <c r="AR197" s="502">
        <f t="shared" si="303"/>
        <v>66140</v>
      </c>
      <c r="AS197" s="1269">
        <f t="shared" si="304"/>
        <v>4.01</v>
      </c>
      <c r="AT197" s="502"/>
      <c r="AU197" s="516">
        <f t="shared" si="305"/>
        <v>4.01</v>
      </c>
      <c r="AV197" s="498">
        <f t="shared" si="306"/>
        <v>265221.39999999997</v>
      </c>
      <c r="AW197" s="498">
        <f t="shared" si="307"/>
        <v>0</v>
      </c>
      <c r="AX197" s="498">
        <f t="shared" si="308"/>
        <v>265221.39999999997</v>
      </c>
      <c r="AY197" s="1337">
        <f t="shared" si="309"/>
        <v>0</v>
      </c>
      <c r="AZ197" s="497">
        <f t="shared" si="310"/>
        <v>265221.39999999997</v>
      </c>
      <c r="BA197" s="1326">
        <f t="shared" si="311"/>
        <v>3447878.1999999997</v>
      </c>
    </row>
    <row r="198" spans="1:53" s="499" customFormat="1" ht="22.5" customHeight="1" thickBot="1">
      <c r="A198" s="492"/>
      <c r="B198" s="1324" t="s">
        <v>2399</v>
      </c>
      <c r="C198" s="460" t="s">
        <v>589</v>
      </c>
      <c r="D198" s="494">
        <v>1</v>
      </c>
      <c r="E198" s="1319">
        <v>1</v>
      </c>
      <c r="F198" s="501"/>
      <c r="G198" s="502">
        <v>66140</v>
      </c>
      <c r="H198" s="502">
        <v>4.01</v>
      </c>
      <c r="I198" s="1325">
        <f t="shared" si="279"/>
        <v>265221.39999999997</v>
      </c>
      <c r="J198" s="503">
        <v>0</v>
      </c>
      <c r="K198" s="507">
        <f t="shared" si="280"/>
        <v>265221.39999999997</v>
      </c>
      <c r="L198" s="504"/>
      <c r="M198" s="505">
        <f t="shared" si="281"/>
        <v>265221.39999999997</v>
      </c>
      <c r="N198" s="1326">
        <f t="shared" si="282"/>
        <v>3447878.1999999997</v>
      </c>
      <c r="O198" s="1432">
        <v>1</v>
      </c>
      <c r="P198" s="1319">
        <f t="shared" si="283"/>
        <v>2</v>
      </c>
      <c r="Q198" s="501"/>
      <c r="R198" s="502">
        <f t="shared" si="284"/>
        <v>66140</v>
      </c>
      <c r="S198" s="1269">
        <f t="shared" si="285"/>
        <v>4.01</v>
      </c>
      <c r="T198" s="502"/>
      <c r="U198" s="516">
        <f t="shared" si="286"/>
        <v>4.01</v>
      </c>
      <c r="V198" s="498">
        <f t="shared" si="287"/>
        <v>265221.39999999997</v>
      </c>
      <c r="W198" s="498">
        <f t="shared" si="288"/>
        <v>0</v>
      </c>
      <c r="X198" s="498">
        <f t="shared" si="289"/>
        <v>265221.39999999997</v>
      </c>
      <c r="Y198" s="504">
        <f t="shared" si="278"/>
        <v>0</v>
      </c>
      <c r="Z198" s="497">
        <f t="shared" si="290"/>
        <v>265221.39999999997</v>
      </c>
      <c r="AA198" s="1326">
        <f t="shared" si="291"/>
        <v>3447878.1999999997</v>
      </c>
      <c r="AB198" s="1432">
        <v>1</v>
      </c>
      <c r="AC198" s="1319">
        <f t="shared" si="292"/>
        <v>3</v>
      </c>
      <c r="AD198" s="501"/>
      <c r="AE198" s="502">
        <f t="shared" si="293"/>
        <v>66140</v>
      </c>
      <c r="AF198" s="1269">
        <f t="shared" si="294"/>
        <v>4.01</v>
      </c>
      <c r="AG198" s="502"/>
      <c r="AH198" s="516">
        <f t="shared" si="295"/>
        <v>4.01</v>
      </c>
      <c r="AI198" s="498">
        <f t="shared" si="296"/>
        <v>265221.39999999997</v>
      </c>
      <c r="AJ198" s="498">
        <f t="shared" si="297"/>
        <v>0</v>
      </c>
      <c r="AK198" s="498">
        <f t="shared" si="298"/>
        <v>265221.39999999997</v>
      </c>
      <c r="AL198" s="1337">
        <f t="shared" si="299"/>
        <v>0</v>
      </c>
      <c r="AM198" s="497">
        <f t="shared" si="300"/>
        <v>265221.39999999997</v>
      </c>
      <c r="AN198" s="1326">
        <f t="shared" si="301"/>
        <v>3447878.1999999997</v>
      </c>
      <c r="AO198" s="1432">
        <v>1</v>
      </c>
      <c r="AP198" s="506">
        <f t="shared" si="302"/>
        <v>4</v>
      </c>
      <c r="AQ198" s="501"/>
      <c r="AR198" s="502">
        <f t="shared" si="303"/>
        <v>66140</v>
      </c>
      <c r="AS198" s="1269">
        <f t="shared" si="304"/>
        <v>4.01</v>
      </c>
      <c r="AT198" s="502"/>
      <c r="AU198" s="516">
        <f t="shared" si="305"/>
        <v>4.01</v>
      </c>
      <c r="AV198" s="498">
        <f t="shared" si="306"/>
        <v>265221.39999999997</v>
      </c>
      <c r="AW198" s="498">
        <f t="shared" si="307"/>
        <v>0</v>
      </c>
      <c r="AX198" s="498">
        <f t="shared" si="308"/>
        <v>265221.39999999997</v>
      </c>
      <c r="AY198" s="1337">
        <f t="shared" si="309"/>
        <v>0</v>
      </c>
      <c r="AZ198" s="497">
        <f t="shared" si="310"/>
        <v>265221.39999999997</v>
      </c>
      <c r="BA198" s="1326">
        <f t="shared" si="311"/>
        <v>3447878.1999999997</v>
      </c>
    </row>
    <row r="199" spans="1:53" s="499" customFormat="1" ht="22.5" customHeight="1" thickBot="1">
      <c r="A199" s="492"/>
      <c r="B199" s="1324" t="s">
        <v>2389</v>
      </c>
      <c r="C199" s="460" t="s">
        <v>589</v>
      </c>
      <c r="D199" s="494">
        <v>1</v>
      </c>
      <c r="E199" s="1319">
        <v>1</v>
      </c>
      <c r="F199" s="501"/>
      <c r="G199" s="502">
        <v>66140</v>
      </c>
      <c r="H199" s="502">
        <v>4.01</v>
      </c>
      <c r="I199" s="1325">
        <f t="shared" si="279"/>
        <v>265221.39999999997</v>
      </c>
      <c r="J199" s="503">
        <v>0</v>
      </c>
      <c r="K199" s="507">
        <f t="shared" si="280"/>
        <v>265221.39999999997</v>
      </c>
      <c r="L199" s="504"/>
      <c r="M199" s="505">
        <f t="shared" si="281"/>
        <v>265221.39999999997</v>
      </c>
      <c r="N199" s="1326">
        <f t="shared" si="282"/>
        <v>3447878.1999999997</v>
      </c>
      <c r="O199" s="1432">
        <v>1</v>
      </c>
      <c r="P199" s="1319">
        <f t="shared" si="283"/>
        <v>2</v>
      </c>
      <c r="Q199" s="501"/>
      <c r="R199" s="502">
        <f t="shared" si="284"/>
        <v>66140</v>
      </c>
      <c r="S199" s="1269">
        <f t="shared" si="285"/>
        <v>4.01</v>
      </c>
      <c r="T199" s="502"/>
      <c r="U199" s="516">
        <f t="shared" si="286"/>
        <v>4.01</v>
      </c>
      <c r="V199" s="498">
        <f t="shared" si="287"/>
        <v>265221.39999999997</v>
      </c>
      <c r="W199" s="498">
        <f t="shared" si="288"/>
        <v>0</v>
      </c>
      <c r="X199" s="498">
        <f t="shared" si="289"/>
        <v>265221.39999999997</v>
      </c>
      <c r="Y199" s="504">
        <f t="shared" si="278"/>
        <v>0</v>
      </c>
      <c r="Z199" s="497">
        <f t="shared" si="290"/>
        <v>265221.39999999997</v>
      </c>
      <c r="AA199" s="1326">
        <f t="shared" si="291"/>
        <v>3447878.1999999997</v>
      </c>
      <c r="AB199" s="1432">
        <v>1</v>
      </c>
      <c r="AC199" s="1319">
        <f t="shared" si="292"/>
        <v>3</v>
      </c>
      <c r="AD199" s="501"/>
      <c r="AE199" s="502">
        <f t="shared" si="293"/>
        <v>66140</v>
      </c>
      <c r="AF199" s="1269">
        <f t="shared" si="294"/>
        <v>4.01</v>
      </c>
      <c r="AG199" s="502"/>
      <c r="AH199" s="516">
        <f t="shared" si="295"/>
        <v>4.01</v>
      </c>
      <c r="AI199" s="498">
        <f t="shared" si="296"/>
        <v>265221.39999999997</v>
      </c>
      <c r="AJ199" s="498">
        <f t="shared" si="297"/>
        <v>0</v>
      </c>
      <c r="AK199" s="498">
        <f t="shared" si="298"/>
        <v>265221.39999999997</v>
      </c>
      <c r="AL199" s="1337">
        <f t="shared" si="299"/>
        <v>0</v>
      </c>
      <c r="AM199" s="497">
        <f t="shared" si="300"/>
        <v>265221.39999999997</v>
      </c>
      <c r="AN199" s="1326">
        <f t="shared" si="301"/>
        <v>3447878.1999999997</v>
      </c>
      <c r="AO199" s="1432">
        <v>1</v>
      </c>
      <c r="AP199" s="506">
        <f t="shared" si="302"/>
        <v>4</v>
      </c>
      <c r="AQ199" s="501"/>
      <c r="AR199" s="502">
        <f t="shared" si="303"/>
        <v>66140</v>
      </c>
      <c r="AS199" s="1269">
        <f t="shared" si="304"/>
        <v>4.01</v>
      </c>
      <c r="AT199" s="502"/>
      <c r="AU199" s="516">
        <f t="shared" si="305"/>
        <v>4.01</v>
      </c>
      <c r="AV199" s="498">
        <f t="shared" si="306"/>
        <v>265221.39999999997</v>
      </c>
      <c r="AW199" s="498">
        <f t="shared" si="307"/>
        <v>0</v>
      </c>
      <c r="AX199" s="498">
        <f t="shared" si="308"/>
        <v>265221.39999999997</v>
      </c>
      <c r="AY199" s="1337">
        <f t="shared" si="309"/>
        <v>0</v>
      </c>
      <c r="AZ199" s="497">
        <f t="shared" si="310"/>
        <v>265221.39999999997</v>
      </c>
      <c r="BA199" s="1326">
        <f t="shared" si="311"/>
        <v>3447878.1999999997</v>
      </c>
    </row>
    <row r="200" spans="1:53" s="499" customFormat="1" ht="22.5" customHeight="1" thickBot="1">
      <c r="A200" s="492"/>
      <c r="B200" s="1324" t="s">
        <v>309</v>
      </c>
      <c r="C200" s="460" t="s">
        <v>589</v>
      </c>
      <c r="D200" s="494">
        <v>1</v>
      </c>
      <c r="E200" s="1319">
        <v>1</v>
      </c>
      <c r="F200" s="501"/>
      <c r="G200" s="502">
        <v>66140</v>
      </c>
      <c r="H200" s="502">
        <v>4.01</v>
      </c>
      <c r="I200" s="1325">
        <f t="shared" si="279"/>
        <v>265221.39999999997</v>
      </c>
      <c r="J200" s="503">
        <v>0</v>
      </c>
      <c r="K200" s="507">
        <f t="shared" si="280"/>
        <v>265221.39999999997</v>
      </c>
      <c r="L200" s="504"/>
      <c r="M200" s="505">
        <f t="shared" si="281"/>
        <v>265221.39999999997</v>
      </c>
      <c r="N200" s="1326">
        <f t="shared" si="282"/>
        <v>3447878.1999999997</v>
      </c>
      <c r="O200" s="1432">
        <v>1</v>
      </c>
      <c r="P200" s="1319">
        <f t="shared" si="283"/>
        <v>2</v>
      </c>
      <c r="Q200" s="501"/>
      <c r="R200" s="502">
        <f t="shared" si="284"/>
        <v>66140</v>
      </c>
      <c r="S200" s="1269">
        <f t="shared" si="285"/>
        <v>4.01</v>
      </c>
      <c r="T200" s="502"/>
      <c r="U200" s="516">
        <f t="shared" si="286"/>
        <v>4.01</v>
      </c>
      <c r="V200" s="498">
        <f t="shared" si="287"/>
        <v>265221.39999999997</v>
      </c>
      <c r="W200" s="498">
        <f t="shared" si="288"/>
        <v>0</v>
      </c>
      <c r="X200" s="498">
        <f t="shared" si="289"/>
        <v>265221.39999999997</v>
      </c>
      <c r="Y200" s="504">
        <f t="shared" si="278"/>
        <v>0</v>
      </c>
      <c r="Z200" s="497">
        <f t="shared" si="290"/>
        <v>265221.39999999997</v>
      </c>
      <c r="AA200" s="1326">
        <f t="shared" si="291"/>
        <v>3447878.1999999997</v>
      </c>
      <c r="AB200" s="1432">
        <v>1</v>
      </c>
      <c r="AC200" s="1319">
        <f t="shared" si="292"/>
        <v>3</v>
      </c>
      <c r="AD200" s="501"/>
      <c r="AE200" s="502">
        <f t="shared" si="293"/>
        <v>66140</v>
      </c>
      <c r="AF200" s="1269">
        <f t="shared" si="294"/>
        <v>4.01</v>
      </c>
      <c r="AG200" s="502"/>
      <c r="AH200" s="516">
        <f t="shared" si="295"/>
        <v>4.01</v>
      </c>
      <c r="AI200" s="498">
        <f t="shared" si="296"/>
        <v>265221.39999999997</v>
      </c>
      <c r="AJ200" s="498">
        <f t="shared" si="297"/>
        <v>0</v>
      </c>
      <c r="AK200" s="498">
        <f t="shared" si="298"/>
        <v>265221.39999999997</v>
      </c>
      <c r="AL200" s="1337">
        <f t="shared" si="299"/>
        <v>0</v>
      </c>
      <c r="AM200" s="497">
        <f t="shared" si="300"/>
        <v>265221.39999999997</v>
      </c>
      <c r="AN200" s="1326">
        <f t="shared" si="301"/>
        <v>3447878.1999999997</v>
      </c>
      <c r="AO200" s="1432">
        <v>1</v>
      </c>
      <c r="AP200" s="506">
        <f t="shared" si="302"/>
        <v>4</v>
      </c>
      <c r="AQ200" s="501"/>
      <c r="AR200" s="502">
        <f t="shared" si="303"/>
        <v>66140</v>
      </c>
      <c r="AS200" s="1269">
        <f t="shared" si="304"/>
        <v>4.01</v>
      </c>
      <c r="AT200" s="502"/>
      <c r="AU200" s="516">
        <f t="shared" si="305"/>
        <v>4.01</v>
      </c>
      <c r="AV200" s="498">
        <f t="shared" si="306"/>
        <v>265221.39999999997</v>
      </c>
      <c r="AW200" s="498">
        <f t="shared" si="307"/>
        <v>0</v>
      </c>
      <c r="AX200" s="498">
        <f t="shared" si="308"/>
        <v>265221.39999999997</v>
      </c>
      <c r="AY200" s="1337">
        <f t="shared" si="309"/>
        <v>0</v>
      </c>
      <c r="AZ200" s="497">
        <f t="shared" si="310"/>
        <v>265221.39999999997</v>
      </c>
      <c r="BA200" s="1326">
        <f t="shared" si="311"/>
        <v>3447878.1999999997</v>
      </c>
    </row>
    <row r="201" spans="1:53" s="499" customFormat="1" ht="22.5" customHeight="1" thickBot="1">
      <c r="A201" s="492"/>
      <c r="B201" s="1324" t="s">
        <v>2400</v>
      </c>
      <c r="C201" s="460" t="s">
        <v>589</v>
      </c>
      <c r="D201" s="494">
        <v>1</v>
      </c>
      <c r="E201" s="1319">
        <v>1</v>
      </c>
      <c r="F201" s="501"/>
      <c r="G201" s="502">
        <v>66140</v>
      </c>
      <c r="H201" s="502">
        <v>4.01</v>
      </c>
      <c r="I201" s="1325">
        <f t="shared" ref="I201:I269" si="312">+H201*G201</f>
        <v>265221.39999999997</v>
      </c>
      <c r="J201" s="503">
        <v>0</v>
      </c>
      <c r="K201" s="507">
        <f t="shared" ref="K201:K269" si="313">+I201+J201</f>
        <v>265221.39999999997</v>
      </c>
      <c r="L201" s="504"/>
      <c r="M201" s="505">
        <f t="shared" ref="M201:M269" si="314">+K201+L201</f>
        <v>265221.39999999997</v>
      </c>
      <c r="N201" s="1434">
        <f t="shared" ref="N201:N269" si="315">+M201*13</f>
        <v>3447878.1999999997</v>
      </c>
      <c r="O201" s="1432">
        <v>1</v>
      </c>
      <c r="P201" s="1319">
        <f t="shared" ref="P201:P269" si="316">+E201+1</f>
        <v>2</v>
      </c>
      <c r="Q201" s="501"/>
      <c r="R201" s="502">
        <f t="shared" ref="R201:R269" si="317">+G201</f>
        <v>66140</v>
      </c>
      <c r="S201" s="1269">
        <f t="shared" ref="S201" si="318">+H201</f>
        <v>4.01</v>
      </c>
      <c r="T201" s="502"/>
      <c r="U201" s="516">
        <f t="shared" ref="U201:U269" si="319">+S201+S201*T201</f>
        <v>4.01</v>
      </c>
      <c r="V201" s="498">
        <f t="shared" ref="V201:V269" si="320">+U201*R201</f>
        <v>265221.39999999997</v>
      </c>
      <c r="W201" s="498">
        <f t="shared" ref="W201:W269" si="321">IF((Q201&lt;=30)*AND(V201*Q201%&gt;J201),V201*Q201%,IF((Q201&gt;30)*AND(V201*30%&gt;J201),V201*30%,J201))</f>
        <v>0</v>
      </c>
      <c r="X201" s="498">
        <f t="shared" ref="X201:X269" si="322">+V201+W201</f>
        <v>265221.39999999997</v>
      </c>
      <c r="Y201" s="504">
        <f t="shared" ref="Y201:Y269" si="323">+L201</f>
        <v>0</v>
      </c>
      <c r="Z201" s="497">
        <f t="shared" ref="Z201:Z269" si="324">+X201+Y201</f>
        <v>265221.39999999997</v>
      </c>
      <c r="AA201" s="1326">
        <f t="shared" ref="AA201:AA269" si="325">+Z201*13</f>
        <v>3447878.1999999997</v>
      </c>
      <c r="AB201" s="1432">
        <v>1</v>
      </c>
      <c r="AC201" s="1319">
        <f t="shared" ref="AC201:AC269" si="326">+P201+1</f>
        <v>3</v>
      </c>
      <c r="AD201" s="501"/>
      <c r="AE201" s="502">
        <f t="shared" ref="AE201:AE269" si="327">+R201</f>
        <v>66140</v>
      </c>
      <c r="AF201" s="1269">
        <f t="shared" ref="AF201" si="328">+H201</f>
        <v>4.01</v>
      </c>
      <c r="AG201" s="502"/>
      <c r="AH201" s="516">
        <f t="shared" ref="AH201:AH269" si="329">+AF201+AF201*AG201</f>
        <v>4.01</v>
      </c>
      <c r="AI201" s="498">
        <f t="shared" ref="AI201:AI269" si="330">+AH201*AE201</f>
        <v>265221.39999999997</v>
      </c>
      <c r="AJ201" s="498">
        <f t="shared" ref="AJ201:AJ269" si="331">IF((AD201&lt;=30)*AND(AI201*AD201%&gt;W201),AI201*AD201%,IF((AD201&gt;30)*AND(AI201*30%&gt;W201),AI201*30%,W201))</f>
        <v>0</v>
      </c>
      <c r="AK201" s="498">
        <f t="shared" ref="AK201:AK269" si="332">+AI201+AJ201</f>
        <v>265221.39999999997</v>
      </c>
      <c r="AL201" s="1337">
        <f t="shared" ref="AL201:AL269" si="333">+Y201</f>
        <v>0</v>
      </c>
      <c r="AM201" s="497">
        <f t="shared" ref="AM201:AM269" si="334">+AK201+AL201</f>
        <v>265221.39999999997</v>
      </c>
      <c r="AN201" s="1326">
        <f t="shared" ref="AN201:AN269" si="335">+AM201*13</f>
        <v>3447878.1999999997</v>
      </c>
      <c r="AO201" s="1432">
        <v>1</v>
      </c>
      <c r="AP201" s="506">
        <f t="shared" ref="AP201:AP269" si="336">+AC201+1</f>
        <v>4</v>
      </c>
      <c r="AQ201" s="501"/>
      <c r="AR201" s="502">
        <f t="shared" ref="AR201:AR269" si="337">+AE201</f>
        <v>66140</v>
      </c>
      <c r="AS201" s="1269">
        <f t="shared" ref="AS201" si="338">+H201</f>
        <v>4.01</v>
      </c>
      <c r="AT201" s="502"/>
      <c r="AU201" s="516">
        <f t="shared" ref="AU201:AU269" si="339">+AS201+AS201*AT201</f>
        <v>4.01</v>
      </c>
      <c r="AV201" s="498">
        <f t="shared" ref="AV201:AV269" si="340">+AU201*AR201</f>
        <v>265221.39999999997</v>
      </c>
      <c r="AW201" s="498">
        <f t="shared" ref="AW201:AW269" si="341">IF((AQ201&lt;=30)*AND(AV201*AQ201%&gt;AJ201),AV201*AQ201%,IF((AQ201&gt;30)*AND(AV201*30%&gt;AJ201),AV201*30%,AJ201))</f>
        <v>0</v>
      </c>
      <c r="AX201" s="498">
        <f t="shared" ref="AX201:AX269" si="342">+AV201+AW201</f>
        <v>265221.39999999997</v>
      </c>
      <c r="AY201" s="1337">
        <f t="shared" ref="AY201:AY269" si="343">+AL201</f>
        <v>0</v>
      </c>
      <c r="AZ201" s="497">
        <f t="shared" ref="AZ201:AZ269" si="344">+AX201+AY201</f>
        <v>265221.39999999997</v>
      </c>
      <c r="BA201" s="1326">
        <f t="shared" ref="BA201:BA269" si="345">+AZ201*13</f>
        <v>3447878.1999999997</v>
      </c>
    </row>
    <row r="202" spans="1:53" s="1400" customFormat="1" ht="22.5" customHeight="1" thickBot="1">
      <c r="A202" s="1417"/>
      <c r="B202" s="1418" t="s">
        <v>90</v>
      </c>
      <c r="C202" s="1416" t="s">
        <v>589</v>
      </c>
      <c r="D202" s="1419"/>
      <c r="E202" s="1420">
        <v>0</v>
      </c>
      <c r="F202" s="1393"/>
      <c r="G202" s="977">
        <v>66140</v>
      </c>
      <c r="H202" s="977"/>
      <c r="I202" s="1421">
        <f t="shared" si="312"/>
        <v>0</v>
      </c>
      <c r="J202" s="1422">
        <v>0</v>
      </c>
      <c r="K202" s="1423">
        <f t="shared" si="313"/>
        <v>0</v>
      </c>
      <c r="L202" s="1424"/>
      <c r="M202" s="1425">
        <f t="shared" si="314"/>
        <v>0</v>
      </c>
      <c r="N202" s="1426">
        <f t="shared" si="315"/>
        <v>0</v>
      </c>
      <c r="O202" s="1433">
        <v>1</v>
      </c>
      <c r="P202" s="1420">
        <f t="shared" si="316"/>
        <v>1</v>
      </c>
      <c r="Q202" s="1393"/>
      <c r="R202" s="977">
        <f t="shared" si="317"/>
        <v>66140</v>
      </c>
      <c r="S202" s="977">
        <v>3.88</v>
      </c>
      <c r="T202" s="977"/>
      <c r="U202" s="1427">
        <f t="shared" si="319"/>
        <v>3.88</v>
      </c>
      <c r="V202" s="1428">
        <f t="shared" si="320"/>
        <v>256623.19999999998</v>
      </c>
      <c r="W202" s="1428">
        <f t="shared" si="321"/>
        <v>0</v>
      </c>
      <c r="X202" s="1428">
        <f t="shared" si="322"/>
        <v>256623.19999999998</v>
      </c>
      <c r="Y202" s="1424">
        <f t="shared" si="323"/>
        <v>0</v>
      </c>
      <c r="Z202" s="1429">
        <f t="shared" si="324"/>
        <v>256623.19999999998</v>
      </c>
      <c r="AA202" s="1426">
        <f t="shared" si="325"/>
        <v>3336101.5999999996</v>
      </c>
      <c r="AB202" s="1433">
        <v>1</v>
      </c>
      <c r="AC202" s="1420">
        <f t="shared" si="326"/>
        <v>2</v>
      </c>
      <c r="AD202" s="1393"/>
      <c r="AE202" s="977">
        <f t="shared" si="327"/>
        <v>66140</v>
      </c>
      <c r="AF202" s="977">
        <v>3.88</v>
      </c>
      <c r="AG202" s="977"/>
      <c r="AH202" s="1427">
        <f t="shared" si="329"/>
        <v>3.88</v>
      </c>
      <c r="AI202" s="1428">
        <f t="shared" si="330"/>
        <v>256623.19999999998</v>
      </c>
      <c r="AJ202" s="1428">
        <f t="shared" si="331"/>
        <v>0</v>
      </c>
      <c r="AK202" s="1428">
        <f t="shared" si="332"/>
        <v>256623.19999999998</v>
      </c>
      <c r="AL202" s="1424">
        <f t="shared" si="333"/>
        <v>0</v>
      </c>
      <c r="AM202" s="1429">
        <f t="shared" si="334"/>
        <v>256623.19999999998</v>
      </c>
      <c r="AN202" s="1426">
        <f t="shared" si="335"/>
        <v>3336101.5999999996</v>
      </c>
      <c r="AO202" s="1433">
        <v>1</v>
      </c>
      <c r="AP202" s="1430">
        <f t="shared" si="336"/>
        <v>3</v>
      </c>
      <c r="AQ202" s="1393"/>
      <c r="AR202" s="977">
        <f t="shared" si="337"/>
        <v>66140</v>
      </c>
      <c r="AS202" s="977">
        <v>3.88</v>
      </c>
      <c r="AT202" s="977"/>
      <c r="AU202" s="1427">
        <f t="shared" si="339"/>
        <v>3.88</v>
      </c>
      <c r="AV202" s="1428">
        <f t="shared" si="340"/>
        <v>256623.19999999998</v>
      </c>
      <c r="AW202" s="1428">
        <f t="shared" si="341"/>
        <v>0</v>
      </c>
      <c r="AX202" s="1428">
        <f t="shared" si="342"/>
        <v>256623.19999999998</v>
      </c>
      <c r="AY202" s="1424">
        <f t="shared" si="343"/>
        <v>0</v>
      </c>
      <c r="AZ202" s="1429">
        <f t="shared" si="344"/>
        <v>256623.19999999998</v>
      </c>
      <c r="BA202" s="1426">
        <f t="shared" si="345"/>
        <v>3336101.5999999996</v>
      </c>
    </row>
    <row r="203" spans="1:53" s="1400" customFormat="1" ht="22.5" customHeight="1" thickBot="1">
      <c r="A203" s="1417"/>
      <c r="B203" s="1418" t="s">
        <v>90</v>
      </c>
      <c r="C203" s="1416" t="s">
        <v>589</v>
      </c>
      <c r="D203" s="1419"/>
      <c r="E203" s="1420">
        <v>0</v>
      </c>
      <c r="F203" s="1393"/>
      <c r="G203" s="977">
        <v>66140</v>
      </c>
      <c r="H203" s="977"/>
      <c r="I203" s="1421">
        <f t="shared" si="312"/>
        <v>0</v>
      </c>
      <c r="J203" s="1422">
        <v>0</v>
      </c>
      <c r="K203" s="1423">
        <f t="shared" si="313"/>
        <v>0</v>
      </c>
      <c r="L203" s="1424"/>
      <c r="M203" s="1425">
        <f t="shared" si="314"/>
        <v>0</v>
      </c>
      <c r="N203" s="1426">
        <f t="shared" si="315"/>
        <v>0</v>
      </c>
      <c r="O203" s="1433">
        <v>1</v>
      </c>
      <c r="P203" s="1420">
        <f t="shared" si="316"/>
        <v>1</v>
      </c>
      <c r="Q203" s="1393"/>
      <c r="R203" s="977">
        <f t="shared" si="317"/>
        <v>66140</v>
      </c>
      <c r="S203" s="977">
        <v>3.88</v>
      </c>
      <c r="T203" s="977"/>
      <c r="U203" s="1427">
        <f t="shared" si="319"/>
        <v>3.88</v>
      </c>
      <c r="V203" s="1428">
        <f t="shared" si="320"/>
        <v>256623.19999999998</v>
      </c>
      <c r="W203" s="1428">
        <f t="shared" si="321"/>
        <v>0</v>
      </c>
      <c r="X203" s="1428">
        <f t="shared" si="322"/>
        <v>256623.19999999998</v>
      </c>
      <c r="Y203" s="1424">
        <f t="shared" si="323"/>
        <v>0</v>
      </c>
      <c r="Z203" s="1429">
        <f t="shared" si="324"/>
        <v>256623.19999999998</v>
      </c>
      <c r="AA203" s="1426">
        <f t="shared" si="325"/>
        <v>3336101.5999999996</v>
      </c>
      <c r="AB203" s="1433">
        <v>1</v>
      </c>
      <c r="AC203" s="1420">
        <f t="shared" si="326"/>
        <v>2</v>
      </c>
      <c r="AD203" s="1393"/>
      <c r="AE203" s="977">
        <f t="shared" si="327"/>
        <v>66140</v>
      </c>
      <c r="AF203" s="977">
        <v>3.88</v>
      </c>
      <c r="AG203" s="977"/>
      <c r="AH203" s="1427">
        <f t="shared" si="329"/>
        <v>3.88</v>
      </c>
      <c r="AI203" s="1428">
        <f t="shared" si="330"/>
        <v>256623.19999999998</v>
      </c>
      <c r="AJ203" s="1428">
        <f t="shared" si="331"/>
        <v>0</v>
      </c>
      <c r="AK203" s="1428">
        <f t="shared" si="332"/>
        <v>256623.19999999998</v>
      </c>
      <c r="AL203" s="1424">
        <f t="shared" si="333"/>
        <v>0</v>
      </c>
      <c r="AM203" s="1429">
        <f t="shared" si="334"/>
        <v>256623.19999999998</v>
      </c>
      <c r="AN203" s="1426">
        <f t="shared" si="335"/>
        <v>3336101.5999999996</v>
      </c>
      <c r="AO203" s="1433">
        <v>1</v>
      </c>
      <c r="AP203" s="1430">
        <f t="shared" si="336"/>
        <v>3</v>
      </c>
      <c r="AQ203" s="1393"/>
      <c r="AR203" s="977">
        <f t="shared" si="337"/>
        <v>66140</v>
      </c>
      <c r="AS203" s="977">
        <v>3.88</v>
      </c>
      <c r="AT203" s="977"/>
      <c r="AU203" s="1427">
        <f t="shared" si="339"/>
        <v>3.88</v>
      </c>
      <c r="AV203" s="1428">
        <f t="shared" si="340"/>
        <v>256623.19999999998</v>
      </c>
      <c r="AW203" s="1428">
        <f t="shared" si="341"/>
        <v>0</v>
      </c>
      <c r="AX203" s="1428">
        <f t="shared" si="342"/>
        <v>256623.19999999998</v>
      </c>
      <c r="AY203" s="1424">
        <f t="shared" si="343"/>
        <v>0</v>
      </c>
      <c r="AZ203" s="1429">
        <f t="shared" si="344"/>
        <v>256623.19999999998</v>
      </c>
      <c r="BA203" s="1426">
        <f t="shared" si="345"/>
        <v>3336101.5999999996</v>
      </c>
    </row>
    <row r="204" spans="1:53" s="1400" customFormat="1" ht="22.5" customHeight="1" thickBot="1">
      <c r="A204" s="1417"/>
      <c r="B204" s="1418" t="s">
        <v>90</v>
      </c>
      <c r="C204" s="1416" t="s">
        <v>589</v>
      </c>
      <c r="D204" s="1419"/>
      <c r="E204" s="1420">
        <v>0</v>
      </c>
      <c r="F204" s="1393"/>
      <c r="G204" s="977">
        <v>66140</v>
      </c>
      <c r="H204" s="977"/>
      <c r="I204" s="1421">
        <f t="shared" ref="I204:I263" si="346">+H204*G204</f>
        <v>0</v>
      </c>
      <c r="J204" s="1422">
        <v>0</v>
      </c>
      <c r="K204" s="1423">
        <f t="shared" ref="K204:K263" si="347">+I204+J204</f>
        <v>0</v>
      </c>
      <c r="L204" s="1424"/>
      <c r="M204" s="1425">
        <f t="shared" ref="M204:M263" si="348">+K204+L204</f>
        <v>0</v>
      </c>
      <c r="N204" s="1426">
        <f t="shared" ref="N204:N263" si="349">+M204*13</f>
        <v>0</v>
      </c>
      <c r="O204" s="1433">
        <v>1</v>
      </c>
      <c r="P204" s="1420">
        <f t="shared" ref="P204:P263" si="350">+E204+1</f>
        <v>1</v>
      </c>
      <c r="Q204" s="1393"/>
      <c r="R204" s="977">
        <f t="shared" ref="R204:R263" si="351">+G204</f>
        <v>66140</v>
      </c>
      <c r="S204" s="977">
        <v>3.88</v>
      </c>
      <c r="T204" s="977"/>
      <c r="U204" s="1427">
        <f t="shared" ref="U204:U263" si="352">+S204+S204*T204</f>
        <v>3.88</v>
      </c>
      <c r="V204" s="1428">
        <f t="shared" ref="V204:V263" si="353">+U204*R204</f>
        <v>256623.19999999998</v>
      </c>
      <c r="W204" s="1428">
        <f t="shared" ref="W204:W263" si="354">IF((Q204&lt;=30)*AND(V204*Q204%&gt;J204),V204*Q204%,IF((Q204&gt;30)*AND(V204*30%&gt;J204),V204*30%,J204))</f>
        <v>0</v>
      </c>
      <c r="X204" s="1428">
        <f t="shared" ref="X204:X263" si="355">+V204+W204</f>
        <v>256623.19999999998</v>
      </c>
      <c r="Y204" s="1424">
        <f t="shared" ref="Y204:Y263" si="356">+L204</f>
        <v>0</v>
      </c>
      <c r="Z204" s="1429">
        <f t="shared" ref="Z204:Z263" si="357">+X204+Y204</f>
        <v>256623.19999999998</v>
      </c>
      <c r="AA204" s="1426">
        <f t="shared" ref="AA204:AA263" si="358">+Z204*13</f>
        <v>3336101.5999999996</v>
      </c>
      <c r="AB204" s="1433">
        <v>1</v>
      </c>
      <c r="AC204" s="1420">
        <f t="shared" ref="AC204:AC263" si="359">+P204+1</f>
        <v>2</v>
      </c>
      <c r="AD204" s="1393"/>
      <c r="AE204" s="977">
        <f t="shared" ref="AE204:AE263" si="360">+R204</f>
        <v>66140</v>
      </c>
      <c r="AF204" s="977">
        <v>3.88</v>
      </c>
      <c r="AG204" s="977"/>
      <c r="AH204" s="1427">
        <f t="shared" ref="AH204:AH263" si="361">+AF204+AF204*AG204</f>
        <v>3.88</v>
      </c>
      <c r="AI204" s="1428">
        <f t="shared" ref="AI204:AI263" si="362">+AH204*AE204</f>
        <v>256623.19999999998</v>
      </c>
      <c r="AJ204" s="1428">
        <f t="shared" ref="AJ204:AJ263" si="363">IF((AD204&lt;=30)*AND(AI204*AD204%&gt;W204),AI204*AD204%,IF((AD204&gt;30)*AND(AI204*30%&gt;W204),AI204*30%,W204))</f>
        <v>0</v>
      </c>
      <c r="AK204" s="1428">
        <f t="shared" ref="AK204:AK263" si="364">+AI204+AJ204</f>
        <v>256623.19999999998</v>
      </c>
      <c r="AL204" s="1424">
        <f t="shared" ref="AL204:AL263" si="365">+Y204</f>
        <v>0</v>
      </c>
      <c r="AM204" s="1429">
        <f t="shared" ref="AM204:AM263" si="366">+AK204+AL204</f>
        <v>256623.19999999998</v>
      </c>
      <c r="AN204" s="1426">
        <f t="shared" ref="AN204:AN263" si="367">+AM204*13</f>
        <v>3336101.5999999996</v>
      </c>
      <c r="AO204" s="1433">
        <v>1</v>
      </c>
      <c r="AP204" s="1430">
        <f t="shared" ref="AP204:AP263" si="368">+AC204+1</f>
        <v>3</v>
      </c>
      <c r="AQ204" s="1393"/>
      <c r="AR204" s="977">
        <f t="shared" ref="AR204:AR263" si="369">+AE204</f>
        <v>66140</v>
      </c>
      <c r="AS204" s="977">
        <v>3.88</v>
      </c>
      <c r="AT204" s="977"/>
      <c r="AU204" s="1427">
        <f t="shared" ref="AU204:AU263" si="370">+AS204+AS204*AT204</f>
        <v>3.88</v>
      </c>
      <c r="AV204" s="1428">
        <f t="shared" ref="AV204:AV263" si="371">+AU204*AR204</f>
        <v>256623.19999999998</v>
      </c>
      <c r="AW204" s="1428">
        <f t="shared" ref="AW204:AW263" si="372">IF((AQ204&lt;=30)*AND(AV204*AQ204%&gt;AJ204),AV204*AQ204%,IF((AQ204&gt;30)*AND(AV204*30%&gt;AJ204),AV204*30%,AJ204))</f>
        <v>0</v>
      </c>
      <c r="AX204" s="1428">
        <f t="shared" ref="AX204:AX263" si="373">+AV204+AW204</f>
        <v>256623.19999999998</v>
      </c>
      <c r="AY204" s="1424">
        <f t="shared" ref="AY204:AY263" si="374">+AL204</f>
        <v>0</v>
      </c>
      <c r="AZ204" s="1429">
        <f t="shared" ref="AZ204:AZ263" si="375">+AX204+AY204</f>
        <v>256623.19999999998</v>
      </c>
      <c r="BA204" s="1426">
        <f t="shared" ref="BA204:BA263" si="376">+AZ204*13</f>
        <v>3336101.5999999996</v>
      </c>
    </row>
    <row r="205" spans="1:53" s="1400" customFormat="1" ht="22.5" customHeight="1" thickBot="1">
      <c r="A205" s="1417"/>
      <c r="B205" s="1418" t="s">
        <v>90</v>
      </c>
      <c r="C205" s="1416" t="s">
        <v>589</v>
      </c>
      <c r="D205" s="1419"/>
      <c r="E205" s="1420">
        <v>0</v>
      </c>
      <c r="F205" s="1393"/>
      <c r="G205" s="977">
        <v>66140</v>
      </c>
      <c r="H205" s="977"/>
      <c r="I205" s="1421">
        <f t="shared" si="346"/>
        <v>0</v>
      </c>
      <c r="J205" s="1422">
        <v>0</v>
      </c>
      <c r="K205" s="1423">
        <f t="shared" si="347"/>
        <v>0</v>
      </c>
      <c r="L205" s="1424"/>
      <c r="M205" s="1425">
        <f t="shared" si="348"/>
        <v>0</v>
      </c>
      <c r="N205" s="1426">
        <f t="shared" si="349"/>
        <v>0</v>
      </c>
      <c r="O205" s="1433">
        <v>1</v>
      </c>
      <c r="P205" s="1420">
        <f t="shared" si="350"/>
        <v>1</v>
      </c>
      <c r="Q205" s="1393"/>
      <c r="R205" s="977">
        <f t="shared" si="351"/>
        <v>66140</v>
      </c>
      <c r="S205" s="977">
        <v>3.88</v>
      </c>
      <c r="T205" s="977"/>
      <c r="U205" s="1427">
        <f t="shared" si="352"/>
        <v>3.88</v>
      </c>
      <c r="V205" s="1428">
        <f t="shared" si="353"/>
        <v>256623.19999999998</v>
      </c>
      <c r="W205" s="1428">
        <f t="shared" si="354"/>
        <v>0</v>
      </c>
      <c r="X205" s="1428">
        <f t="shared" si="355"/>
        <v>256623.19999999998</v>
      </c>
      <c r="Y205" s="1424">
        <f t="shared" si="356"/>
        <v>0</v>
      </c>
      <c r="Z205" s="1429">
        <f t="shared" si="357"/>
        <v>256623.19999999998</v>
      </c>
      <c r="AA205" s="1426">
        <f t="shared" si="358"/>
        <v>3336101.5999999996</v>
      </c>
      <c r="AB205" s="1433">
        <v>1</v>
      </c>
      <c r="AC205" s="1420">
        <f t="shared" si="359"/>
        <v>2</v>
      </c>
      <c r="AD205" s="1393"/>
      <c r="AE205" s="977">
        <f t="shared" si="360"/>
        <v>66140</v>
      </c>
      <c r="AF205" s="977">
        <v>3.88</v>
      </c>
      <c r="AG205" s="977"/>
      <c r="AH205" s="1427">
        <f t="shared" si="361"/>
        <v>3.88</v>
      </c>
      <c r="AI205" s="1428">
        <f t="shared" si="362"/>
        <v>256623.19999999998</v>
      </c>
      <c r="AJ205" s="1428">
        <f t="shared" si="363"/>
        <v>0</v>
      </c>
      <c r="AK205" s="1428">
        <f t="shared" si="364"/>
        <v>256623.19999999998</v>
      </c>
      <c r="AL205" s="1424">
        <f t="shared" si="365"/>
        <v>0</v>
      </c>
      <c r="AM205" s="1429">
        <f t="shared" si="366"/>
        <v>256623.19999999998</v>
      </c>
      <c r="AN205" s="1426">
        <f t="shared" si="367"/>
        <v>3336101.5999999996</v>
      </c>
      <c r="AO205" s="1433">
        <v>1</v>
      </c>
      <c r="AP205" s="1430">
        <f t="shared" si="368"/>
        <v>3</v>
      </c>
      <c r="AQ205" s="1393"/>
      <c r="AR205" s="977">
        <f t="shared" si="369"/>
        <v>66140</v>
      </c>
      <c r="AS205" s="977">
        <v>3.88</v>
      </c>
      <c r="AT205" s="977"/>
      <c r="AU205" s="1427">
        <f t="shared" si="370"/>
        <v>3.88</v>
      </c>
      <c r="AV205" s="1428">
        <f t="shared" si="371"/>
        <v>256623.19999999998</v>
      </c>
      <c r="AW205" s="1428">
        <f t="shared" si="372"/>
        <v>0</v>
      </c>
      <c r="AX205" s="1428">
        <f t="shared" si="373"/>
        <v>256623.19999999998</v>
      </c>
      <c r="AY205" s="1424">
        <f t="shared" si="374"/>
        <v>0</v>
      </c>
      <c r="AZ205" s="1429">
        <f t="shared" si="375"/>
        <v>256623.19999999998</v>
      </c>
      <c r="BA205" s="1426">
        <f t="shared" si="376"/>
        <v>3336101.5999999996</v>
      </c>
    </row>
    <row r="206" spans="1:53" s="1400" customFormat="1" ht="22.5" customHeight="1" thickBot="1">
      <c r="A206" s="1417"/>
      <c r="B206" s="1418" t="s">
        <v>90</v>
      </c>
      <c r="C206" s="1416" t="s">
        <v>589</v>
      </c>
      <c r="D206" s="1419"/>
      <c r="E206" s="1420">
        <v>0</v>
      </c>
      <c r="F206" s="1393"/>
      <c r="G206" s="977">
        <v>66140</v>
      </c>
      <c r="H206" s="977"/>
      <c r="I206" s="1421">
        <f t="shared" si="346"/>
        <v>0</v>
      </c>
      <c r="J206" s="1422">
        <v>0</v>
      </c>
      <c r="K206" s="1423">
        <f t="shared" si="347"/>
        <v>0</v>
      </c>
      <c r="L206" s="1424"/>
      <c r="M206" s="1425">
        <f t="shared" si="348"/>
        <v>0</v>
      </c>
      <c r="N206" s="1426">
        <f t="shared" si="349"/>
        <v>0</v>
      </c>
      <c r="O206" s="1433">
        <v>1</v>
      </c>
      <c r="P206" s="1420">
        <f t="shared" si="350"/>
        <v>1</v>
      </c>
      <c r="Q206" s="1393"/>
      <c r="R206" s="977">
        <f t="shared" si="351"/>
        <v>66140</v>
      </c>
      <c r="S206" s="977">
        <v>3.88</v>
      </c>
      <c r="T206" s="977"/>
      <c r="U206" s="1427">
        <f t="shared" si="352"/>
        <v>3.88</v>
      </c>
      <c r="V206" s="1428">
        <f t="shared" si="353"/>
        <v>256623.19999999998</v>
      </c>
      <c r="W206" s="1428">
        <f t="shared" si="354"/>
        <v>0</v>
      </c>
      <c r="X206" s="1428">
        <f t="shared" si="355"/>
        <v>256623.19999999998</v>
      </c>
      <c r="Y206" s="1424">
        <f t="shared" si="356"/>
        <v>0</v>
      </c>
      <c r="Z206" s="1429">
        <f t="shared" si="357"/>
        <v>256623.19999999998</v>
      </c>
      <c r="AA206" s="1426">
        <f t="shared" si="358"/>
        <v>3336101.5999999996</v>
      </c>
      <c r="AB206" s="1433">
        <v>1</v>
      </c>
      <c r="AC206" s="1420">
        <f t="shared" si="359"/>
        <v>2</v>
      </c>
      <c r="AD206" s="1393"/>
      <c r="AE206" s="977">
        <f t="shared" si="360"/>
        <v>66140</v>
      </c>
      <c r="AF206" s="977">
        <v>3.88</v>
      </c>
      <c r="AG206" s="977"/>
      <c r="AH206" s="1427">
        <f t="shared" si="361"/>
        <v>3.88</v>
      </c>
      <c r="AI206" s="1428">
        <f t="shared" si="362"/>
        <v>256623.19999999998</v>
      </c>
      <c r="AJ206" s="1428">
        <f t="shared" si="363"/>
        <v>0</v>
      </c>
      <c r="AK206" s="1428">
        <f t="shared" si="364"/>
        <v>256623.19999999998</v>
      </c>
      <c r="AL206" s="1424">
        <f t="shared" si="365"/>
        <v>0</v>
      </c>
      <c r="AM206" s="1429">
        <f t="shared" si="366"/>
        <v>256623.19999999998</v>
      </c>
      <c r="AN206" s="1426">
        <f t="shared" si="367"/>
        <v>3336101.5999999996</v>
      </c>
      <c r="AO206" s="1433">
        <v>1</v>
      </c>
      <c r="AP206" s="1430">
        <f t="shared" si="368"/>
        <v>3</v>
      </c>
      <c r="AQ206" s="1393"/>
      <c r="AR206" s="977">
        <f t="shared" si="369"/>
        <v>66140</v>
      </c>
      <c r="AS206" s="977">
        <v>3.88</v>
      </c>
      <c r="AT206" s="977"/>
      <c r="AU206" s="1427">
        <f t="shared" si="370"/>
        <v>3.88</v>
      </c>
      <c r="AV206" s="1428">
        <f t="shared" si="371"/>
        <v>256623.19999999998</v>
      </c>
      <c r="AW206" s="1428">
        <f t="shared" si="372"/>
        <v>0</v>
      </c>
      <c r="AX206" s="1428">
        <f t="shared" si="373"/>
        <v>256623.19999999998</v>
      </c>
      <c r="AY206" s="1424">
        <f t="shared" si="374"/>
        <v>0</v>
      </c>
      <c r="AZ206" s="1429">
        <f t="shared" si="375"/>
        <v>256623.19999999998</v>
      </c>
      <c r="BA206" s="1426">
        <f t="shared" si="376"/>
        <v>3336101.5999999996</v>
      </c>
    </row>
    <row r="207" spans="1:53" s="1400" customFormat="1" ht="22.5" customHeight="1" thickBot="1">
      <c r="A207" s="1417"/>
      <c r="B207" s="1418" t="s">
        <v>90</v>
      </c>
      <c r="C207" s="1416" t="s">
        <v>589</v>
      </c>
      <c r="D207" s="1419"/>
      <c r="E207" s="1420">
        <v>0</v>
      </c>
      <c r="F207" s="1393"/>
      <c r="G207" s="977">
        <v>66140</v>
      </c>
      <c r="H207" s="977"/>
      <c r="I207" s="1421">
        <f t="shared" si="346"/>
        <v>0</v>
      </c>
      <c r="J207" s="1422">
        <v>0</v>
      </c>
      <c r="K207" s="1423">
        <f t="shared" si="347"/>
        <v>0</v>
      </c>
      <c r="L207" s="1424"/>
      <c r="M207" s="1425">
        <f t="shared" si="348"/>
        <v>0</v>
      </c>
      <c r="N207" s="1426">
        <f t="shared" si="349"/>
        <v>0</v>
      </c>
      <c r="O207" s="1433">
        <v>1</v>
      </c>
      <c r="P207" s="1420">
        <f t="shared" si="350"/>
        <v>1</v>
      </c>
      <c r="Q207" s="1393"/>
      <c r="R207" s="977">
        <f t="shared" si="351"/>
        <v>66140</v>
      </c>
      <c r="S207" s="977">
        <v>3.88</v>
      </c>
      <c r="T207" s="977"/>
      <c r="U207" s="1427">
        <f t="shared" si="352"/>
        <v>3.88</v>
      </c>
      <c r="V207" s="1428">
        <f t="shared" si="353"/>
        <v>256623.19999999998</v>
      </c>
      <c r="W207" s="1428">
        <f t="shared" si="354"/>
        <v>0</v>
      </c>
      <c r="X207" s="1428">
        <f t="shared" si="355"/>
        <v>256623.19999999998</v>
      </c>
      <c r="Y207" s="1424">
        <f t="shared" si="356"/>
        <v>0</v>
      </c>
      <c r="Z207" s="1429">
        <f t="shared" si="357"/>
        <v>256623.19999999998</v>
      </c>
      <c r="AA207" s="1426">
        <f t="shared" si="358"/>
        <v>3336101.5999999996</v>
      </c>
      <c r="AB207" s="1433">
        <v>1</v>
      </c>
      <c r="AC207" s="1420">
        <f t="shared" si="359"/>
        <v>2</v>
      </c>
      <c r="AD207" s="1393"/>
      <c r="AE207" s="977">
        <f t="shared" si="360"/>
        <v>66140</v>
      </c>
      <c r="AF207" s="977">
        <v>3.88</v>
      </c>
      <c r="AG207" s="977"/>
      <c r="AH207" s="1427">
        <f t="shared" si="361"/>
        <v>3.88</v>
      </c>
      <c r="AI207" s="1428">
        <f t="shared" si="362"/>
        <v>256623.19999999998</v>
      </c>
      <c r="AJ207" s="1428">
        <f t="shared" si="363"/>
        <v>0</v>
      </c>
      <c r="AK207" s="1428">
        <f t="shared" si="364"/>
        <v>256623.19999999998</v>
      </c>
      <c r="AL207" s="1424">
        <f t="shared" si="365"/>
        <v>0</v>
      </c>
      <c r="AM207" s="1429">
        <f t="shared" si="366"/>
        <v>256623.19999999998</v>
      </c>
      <c r="AN207" s="1426">
        <f t="shared" si="367"/>
        <v>3336101.5999999996</v>
      </c>
      <c r="AO207" s="1433">
        <v>1</v>
      </c>
      <c r="AP207" s="1430">
        <f t="shared" si="368"/>
        <v>3</v>
      </c>
      <c r="AQ207" s="1393"/>
      <c r="AR207" s="977">
        <f t="shared" si="369"/>
        <v>66140</v>
      </c>
      <c r="AS207" s="977">
        <v>3.88</v>
      </c>
      <c r="AT207" s="977"/>
      <c r="AU207" s="1427">
        <f t="shared" si="370"/>
        <v>3.88</v>
      </c>
      <c r="AV207" s="1428">
        <f t="shared" si="371"/>
        <v>256623.19999999998</v>
      </c>
      <c r="AW207" s="1428">
        <f t="shared" si="372"/>
        <v>0</v>
      </c>
      <c r="AX207" s="1428">
        <f t="shared" si="373"/>
        <v>256623.19999999998</v>
      </c>
      <c r="AY207" s="1424">
        <f t="shared" si="374"/>
        <v>0</v>
      </c>
      <c r="AZ207" s="1429">
        <f t="shared" si="375"/>
        <v>256623.19999999998</v>
      </c>
      <c r="BA207" s="1426">
        <f t="shared" si="376"/>
        <v>3336101.5999999996</v>
      </c>
    </row>
    <row r="208" spans="1:53" s="1445" customFormat="1" ht="22.5" customHeight="1" thickBot="1">
      <c r="A208" s="1439" t="s">
        <v>2912</v>
      </c>
      <c r="B208" s="1260" t="s">
        <v>90</v>
      </c>
      <c r="C208" s="1218" t="s">
        <v>589</v>
      </c>
      <c r="D208" s="1268"/>
      <c r="E208" s="1270">
        <v>0</v>
      </c>
      <c r="F208" s="1264"/>
      <c r="G208" s="1269">
        <v>66140</v>
      </c>
      <c r="H208" s="1269"/>
      <c r="I208" s="1266">
        <f t="shared" si="346"/>
        <v>0</v>
      </c>
      <c r="J208" s="1267">
        <v>0</v>
      </c>
      <c r="K208" s="1271">
        <f t="shared" si="347"/>
        <v>0</v>
      </c>
      <c r="L208" s="1272"/>
      <c r="M208" s="1440">
        <f t="shared" si="348"/>
        <v>0</v>
      </c>
      <c r="N208" s="1321">
        <f t="shared" si="349"/>
        <v>0</v>
      </c>
      <c r="O208" s="1441">
        <v>1</v>
      </c>
      <c r="P208" s="1270">
        <f t="shared" si="350"/>
        <v>1</v>
      </c>
      <c r="Q208" s="1264"/>
      <c r="R208" s="1269">
        <f t="shared" si="351"/>
        <v>66140</v>
      </c>
      <c r="S208" s="1269">
        <v>3.88</v>
      </c>
      <c r="T208" s="1269"/>
      <c r="U208" s="1265">
        <f t="shared" si="352"/>
        <v>3.88</v>
      </c>
      <c r="V208" s="1442">
        <f t="shared" si="353"/>
        <v>256623.19999999998</v>
      </c>
      <c r="W208" s="1442">
        <f t="shared" si="354"/>
        <v>0</v>
      </c>
      <c r="X208" s="1442">
        <f t="shared" si="355"/>
        <v>256623.19999999998</v>
      </c>
      <c r="Y208" s="1272">
        <f t="shared" si="356"/>
        <v>0</v>
      </c>
      <c r="Z208" s="1443">
        <f t="shared" si="357"/>
        <v>256623.19999999998</v>
      </c>
      <c r="AA208" s="1321">
        <f t="shared" si="358"/>
        <v>3336101.5999999996</v>
      </c>
      <c r="AB208" s="1441">
        <v>1</v>
      </c>
      <c r="AC208" s="1270">
        <f t="shared" si="359"/>
        <v>2</v>
      </c>
      <c r="AD208" s="1264"/>
      <c r="AE208" s="1269">
        <f t="shared" si="360"/>
        <v>66140</v>
      </c>
      <c r="AF208" s="1269">
        <v>3.88</v>
      </c>
      <c r="AG208" s="1269"/>
      <c r="AH208" s="1265">
        <f t="shared" si="361"/>
        <v>3.88</v>
      </c>
      <c r="AI208" s="1442">
        <f t="shared" si="362"/>
        <v>256623.19999999998</v>
      </c>
      <c r="AJ208" s="1442">
        <f t="shared" si="363"/>
        <v>0</v>
      </c>
      <c r="AK208" s="1442">
        <f t="shared" si="364"/>
        <v>256623.19999999998</v>
      </c>
      <c r="AL208" s="1272">
        <f t="shared" si="365"/>
        <v>0</v>
      </c>
      <c r="AM208" s="1443">
        <f t="shared" si="366"/>
        <v>256623.19999999998</v>
      </c>
      <c r="AN208" s="1321">
        <f t="shared" si="367"/>
        <v>3336101.5999999996</v>
      </c>
      <c r="AO208" s="1441">
        <v>1</v>
      </c>
      <c r="AP208" s="1444">
        <f t="shared" si="368"/>
        <v>3</v>
      </c>
      <c r="AQ208" s="1264"/>
      <c r="AR208" s="1269">
        <f t="shared" si="369"/>
        <v>66140</v>
      </c>
      <c r="AS208" s="1269">
        <v>3.88</v>
      </c>
      <c r="AT208" s="1269"/>
      <c r="AU208" s="1265">
        <f t="shared" si="370"/>
        <v>3.88</v>
      </c>
      <c r="AV208" s="1442">
        <f t="shared" si="371"/>
        <v>256623.19999999998</v>
      </c>
      <c r="AW208" s="1442">
        <f t="shared" si="372"/>
        <v>0</v>
      </c>
      <c r="AX208" s="1442">
        <f t="shared" si="373"/>
        <v>256623.19999999998</v>
      </c>
      <c r="AY208" s="1272">
        <f t="shared" si="374"/>
        <v>0</v>
      </c>
      <c r="AZ208" s="1443">
        <f t="shared" si="375"/>
        <v>256623.19999999998</v>
      </c>
      <c r="BA208" s="1321">
        <f t="shared" si="376"/>
        <v>3336101.5999999996</v>
      </c>
    </row>
    <row r="209" spans="1:53" s="1445" customFormat="1" ht="22.5" customHeight="1" thickBot="1">
      <c r="A209" s="1439"/>
      <c r="B209" s="1260" t="s">
        <v>90</v>
      </c>
      <c r="C209" s="1218" t="s">
        <v>589</v>
      </c>
      <c r="D209" s="1268"/>
      <c r="E209" s="1270">
        <v>0</v>
      </c>
      <c r="F209" s="1264"/>
      <c r="G209" s="1269">
        <v>66140</v>
      </c>
      <c r="H209" s="1269"/>
      <c r="I209" s="1266">
        <f t="shared" si="346"/>
        <v>0</v>
      </c>
      <c r="J209" s="1267">
        <v>0</v>
      </c>
      <c r="K209" s="1271">
        <f t="shared" si="347"/>
        <v>0</v>
      </c>
      <c r="L209" s="1272"/>
      <c r="M209" s="1440">
        <f t="shared" si="348"/>
        <v>0</v>
      </c>
      <c r="N209" s="1321">
        <f t="shared" si="349"/>
        <v>0</v>
      </c>
      <c r="O209" s="1441">
        <v>1</v>
      </c>
      <c r="P209" s="1270">
        <f t="shared" si="350"/>
        <v>1</v>
      </c>
      <c r="Q209" s="1264"/>
      <c r="R209" s="1269">
        <f t="shared" si="351"/>
        <v>66140</v>
      </c>
      <c r="S209" s="1269">
        <v>3.88</v>
      </c>
      <c r="T209" s="1269"/>
      <c r="U209" s="1265">
        <f t="shared" si="352"/>
        <v>3.88</v>
      </c>
      <c r="V209" s="1442">
        <f t="shared" si="353"/>
        <v>256623.19999999998</v>
      </c>
      <c r="W209" s="1442">
        <f t="shared" si="354"/>
        <v>0</v>
      </c>
      <c r="X209" s="1442">
        <f t="shared" si="355"/>
        <v>256623.19999999998</v>
      </c>
      <c r="Y209" s="1272">
        <f t="shared" si="356"/>
        <v>0</v>
      </c>
      <c r="Z209" s="1443">
        <f t="shared" si="357"/>
        <v>256623.19999999998</v>
      </c>
      <c r="AA209" s="1321">
        <f t="shared" si="358"/>
        <v>3336101.5999999996</v>
      </c>
      <c r="AB209" s="1441">
        <v>1</v>
      </c>
      <c r="AC209" s="1270">
        <f t="shared" si="359"/>
        <v>2</v>
      </c>
      <c r="AD209" s="1264"/>
      <c r="AE209" s="1269">
        <f t="shared" si="360"/>
        <v>66140</v>
      </c>
      <c r="AF209" s="1269">
        <v>3.88</v>
      </c>
      <c r="AG209" s="1269"/>
      <c r="AH209" s="1265">
        <f t="shared" si="361"/>
        <v>3.88</v>
      </c>
      <c r="AI209" s="1442">
        <f t="shared" si="362"/>
        <v>256623.19999999998</v>
      </c>
      <c r="AJ209" s="1442">
        <f t="shared" si="363"/>
        <v>0</v>
      </c>
      <c r="AK209" s="1442">
        <f t="shared" si="364"/>
        <v>256623.19999999998</v>
      </c>
      <c r="AL209" s="1272">
        <f t="shared" si="365"/>
        <v>0</v>
      </c>
      <c r="AM209" s="1443">
        <f t="shared" si="366"/>
        <v>256623.19999999998</v>
      </c>
      <c r="AN209" s="1321">
        <f t="shared" si="367"/>
        <v>3336101.5999999996</v>
      </c>
      <c r="AO209" s="1441">
        <v>1</v>
      </c>
      <c r="AP209" s="1444">
        <f t="shared" si="368"/>
        <v>3</v>
      </c>
      <c r="AQ209" s="1264"/>
      <c r="AR209" s="1269">
        <f t="shared" si="369"/>
        <v>66140</v>
      </c>
      <c r="AS209" s="1269">
        <v>3.88</v>
      </c>
      <c r="AT209" s="1269"/>
      <c r="AU209" s="1265">
        <f t="shared" si="370"/>
        <v>3.88</v>
      </c>
      <c r="AV209" s="1442">
        <f t="shared" si="371"/>
        <v>256623.19999999998</v>
      </c>
      <c r="AW209" s="1442">
        <f t="shared" si="372"/>
        <v>0</v>
      </c>
      <c r="AX209" s="1442">
        <f t="shared" si="373"/>
        <v>256623.19999999998</v>
      </c>
      <c r="AY209" s="1272">
        <f t="shared" si="374"/>
        <v>0</v>
      </c>
      <c r="AZ209" s="1443">
        <f t="shared" si="375"/>
        <v>256623.19999999998</v>
      </c>
      <c r="BA209" s="1321">
        <f t="shared" si="376"/>
        <v>3336101.5999999996</v>
      </c>
    </row>
    <row r="210" spans="1:53" s="1445" customFormat="1" ht="22.5" customHeight="1" thickBot="1">
      <c r="A210" s="1439"/>
      <c r="B210" s="1260" t="s">
        <v>90</v>
      </c>
      <c r="C210" s="1218" t="s">
        <v>589</v>
      </c>
      <c r="D210" s="1268"/>
      <c r="E210" s="1270">
        <v>0</v>
      </c>
      <c r="F210" s="1264"/>
      <c r="G210" s="1269">
        <v>66140</v>
      </c>
      <c r="H210" s="1269"/>
      <c r="I210" s="1266">
        <f t="shared" si="346"/>
        <v>0</v>
      </c>
      <c r="J210" s="1267">
        <v>0</v>
      </c>
      <c r="K210" s="1271">
        <f t="shared" si="347"/>
        <v>0</v>
      </c>
      <c r="L210" s="1272"/>
      <c r="M210" s="1440">
        <f t="shared" si="348"/>
        <v>0</v>
      </c>
      <c r="N210" s="1321">
        <f t="shared" si="349"/>
        <v>0</v>
      </c>
      <c r="O210" s="1441">
        <v>1</v>
      </c>
      <c r="P210" s="1270">
        <f t="shared" si="350"/>
        <v>1</v>
      </c>
      <c r="Q210" s="1264"/>
      <c r="R210" s="1269">
        <f t="shared" si="351"/>
        <v>66140</v>
      </c>
      <c r="S210" s="1269">
        <v>3.88</v>
      </c>
      <c r="T210" s="1269"/>
      <c r="U210" s="1265">
        <f t="shared" si="352"/>
        <v>3.88</v>
      </c>
      <c r="V210" s="1442">
        <f t="shared" si="353"/>
        <v>256623.19999999998</v>
      </c>
      <c r="W210" s="1442">
        <f t="shared" si="354"/>
        <v>0</v>
      </c>
      <c r="X210" s="1442">
        <f t="shared" si="355"/>
        <v>256623.19999999998</v>
      </c>
      <c r="Y210" s="1272">
        <f t="shared" si="356"/>
        <v>0</v>
      </c>
      <c r="Z210" s="1443">
        <f t="shared" si="357"/>
        <v>256623.19999999998</v>
      </c>
      <c r="AA210" s="1321">
        <f t="shared" si="358"/>
        <v>3336101.5999999996</v>
      </c>
      <c r="AB210" s="1441">
        <v>1</v>
      </c>
      <c r="AC210" s="1270">
        <f t="shared" si="359"/>
        <v>2</v>
      </c>
      <c r="AD210" s="1264"/>
      <c r="AE210" s="1269">
        <f t="shared" si="360"/>
        <v>66140</v>
      </c>
      <c r="AF210" s="1269">
        <v>3.88</v>
      </c>
      <c r="AG210" s="1269"/>
      <c r="AH210" s="1265">
        <f t="shared" si="361"/>
        <v>3.88</v>
      </c>
      <c r="AI210" s="1442">
        <f t="shared" si="362"/>
        <v>256623.19999999998</v>
      </c>
      <c r="AJ210" s="1442">
        <f t="shared" si="363"/>
        <v>0</v>
      </c>
      <c r="AK210" s="1442">
        <f t="shared" si="364"/>
        <v>256623.19999999998</v>
      </c>
      <c r="AL210" s="1272">
        <f t="shared" si="365"/>
        <v>0</v>
      </c>
      <c r="AM210" s="1443">
        <f t="shared" si="366"/>
        <v>256623.19999999998</v>
      </c>
      <c r="AN210" s="1321">
        <f t="shared" si="367"/>
        <v>3336101.5999999996</v>
      </c>
      <c r="AO210" s="1441">
        <v>1</v>
      </c>
      <c r="AP210" s="1444">
        <f t="shared" si="368"/>
        <v>3</v>
      </c>
      <c r="AQ210" s="1264"/>
      <c r="AR210" s="1269">
        <f t="shared" si="369"/>
        <v>66140</v>
      </c>
      <c r="AS210" s="1269">
        <v>3.88</v>
      </c>
      <c r="AT210" s="1269"/>
      <c r="AU210" s="1265">
        <f t="shared" si="370"/>
        <v>3.88</v>
      </c>
      <c r="AV210" s="1442">
        <f t="shared" si="371"/>
        <v>256623.19999999998</v>
      </c>
      <c r="AW210" s="1442">
        <f t="shared" si="372"/>
        <v>0</v>
      </c>
      <c r="AX210" s="1442">
        <f t="shared" si="373"/>
        <v>256623.19999999998</v>
      </c>
      <c r="AY210" s="1272">
        <f t="shared" si="374"/>
        <v>0</v>
      </c>
      <c r="AZ210" s="1443">
        <f t="shared" si="375"/>
        <v>256623.19999999998</v>
      </c>
      <c r="BA210" s="1321">
        <f t="shared" si="376"/>
        <v>3336101.5999999996</v>
      </c>
    </row>
    <row r="211" spans="1:53" s="1445" customFormat="1" ht="22.5" customHeight="1" thickBot="1">
      <c r="A211" s="1439"/>
      <c r="B211" s="1260" t="s">
        <v>90</v>
      </c>
      <c r="C211" s="1218" t="s">
        <v>589</v>
      </c>
      <c r="D211" s="1268"/>
      <c r="E211" s="1270">
        <v>0</v>
      </c>
      <c r="F211" s="1264"/>
      <c r="G211" s="1269">
        <v>66140</v>
      </c>
      <c r="H211" s="1269"/>
      <c r="I211" s="1266">
        <f t="shared" si="346"/>
        <v>0</v>
      </c>
      <c r="J211" s="1267">
        <v>0</v>
      </c>
      <c r="K211" s="1271">
        <f t="shared" si="347"/>
        <v>0</v>
      </c>
      <c r="L211" s="1272"/>
      <c r="M211" s="1440">
        <f t="shared" si="348"/>
        <v>0</v>
      </c>
      <c r="N211" s="1321">
        <f t="shared" si="349"/>
        <v>0</v>
      </c>
      <c r="O211" s="1441">
        <v>1</v>
      </c>
      <c r="P211" s="1270">
        <f t="shared" si="350"/>
        <v>1</v>
      </c>
      <c r="Q211" s="1264"/>
      <c r="R211" s="1269">
        <f t="shared" si="351"/>
        <v>66140</v>
      </c>
      <c r="S211" s="1269">
        <v>3.88</v>
      </c>
      <c r="T211" s="1269"/>
      <c r="U211" s="1265">
        <f t="shared" si="352"/>
        <v>3.88</v>
      </c>
      <c r="V211" s="1442">
        <f t="shared" si="353"/>
        <v>256623.19999999998</v>
      </c>
      <c r="W211" s="1442">
        <f t="shared" si="354"/>
        <v>0</v>
      </c>
      <c r="X211" s="1442">
        <f t="shared" si="355"/>
        <v>256623.19999999998</v>
      </c>
      <c r="Y211" s="1272">
        <f t="shared" si="356"/>
        <v>0</v>
      </c>
      <c r="Z211" s="1443">
        <f t="shared" si="357"/>
        <v>256623.19999999998</v>
      </c>
      <c r="AA211" s="1321">
        <f t="shared" si="358"/>
        <v>3336101.5999999996</v>
      </c>
      <c r="AB211" s="1441">
        <v>1</v>
      </c>
      <c r="AC211" s="1270">
        <f t="shared" si="359"/>
        <v>2</v>
      </c>
      <c r="AD211" s="1264"/>
      <c r="AE211" s="1269">
        <f t="shared" si="360"/>
        <v>66140</v>
      </c>
      <c r="AF211" s="1269">
        <v>3.88</v>
      </c>
      <c r="AG211" s="1269"/>
      <c r="AH211" s="1265">
        <f t="shared" si="361"/>
        <v>3.88</v>
      </c>
      <c r="AI211" s="1442">
        <f t="shared" si="362"/>
        <v>256623.19999999998</v>
      </c>
      <c r="AJ211" s="1442">
        <f t="shared" si="363"/>
        <v>0</v>
      </c>
      <c r="AK211" s="1442">
        <f t="shared" si="364"/>
        <v>256623.19999999998</v>
      </c>
      <c r="AL211" s="1272">
        <f t="shared" si="365"/>
        <v>0</v>
      </c>
      <c r="AM211" s="1443">
        <f t="shared" si="366"/>
        <v>256623.19999999998</v>
      </c>
      <c r="AN211" s="1321">
        <f t="shared" si="367"/>
        <v>3336101.5999999996</v>
      </c>
      <c r="AO211" s="1441">
        <v>1</v>
      </c>
      <c r="AP211" s="1444">
        <f t="shared" si="368"/>
        <v>3</v>
      </c>
      <c r="AQ211" s="1264"/>
      <c r="AR211" s="1269">
        <f t="shared" si="369"/>
        <v>66140</v>
      </c>
      <c r="AS211" s="1269">
        <v>3.88</v>
      </c>
      <c r="AT211" s="1269"/>
      <c r="AU211" s="1265">
        <f t="shared" si="370"/>
        <v>3.88</v>
      </c>
      <c r="AV211" s="1442">
        <f t="shared" si="371"/>
        <v>256623.19999999998</v>
      </c>
      <c r="AW211" s="1442">
        <f t="shared" si="372"/>
        <v>0</v>
      </c>
      <c r="AX211" s="1442">
        <f t="shared" si="373"/>
        <v>256623.19999999998</v>
      </c>
      <c r="AY211" s="1272">
        <f t="shared" si="374"/>
        <v>0</v>
      </c>
      <c r="AZ211" s="1443">
        <f t="shared" si="375"/>
        <v>256623.19999999998</v>
      </c>
      <c r="BA211" s="1321">
        <f t="shared" si="376"/>
        <v>3336101.5999999996</v>
      </c>
    </row>
    <row r="212" spans="1:53" s="1445" customFormat="1" ht="22.5" customHeight="1" thickBot="1">
      <c r="A212" s="1439"/>
      <c r="B212" s="1260" t="s">
        <v>90</v>
      </c>
      <c r="C212" s="1218" t="s">
        <v>589</v>
      </c>
      <c r="D212" s="1268"/>
      <c r="E212" s="1270">
        <v>0</v>
      </c>
      <c r="F212" s="1264"/>
      <c r="G212" s="1269">
        <v>66140</v>
      </c>
      <c r="H212" s="1269"/>
      <c r="I212" s="1266">
        <f t="shared" si="346"/>
        <v>0</v>
      </c>
      <c r="J212" s="1267">
        <v>0</v>
      </c>
      <c r="K212" s="1271">
        <f t="shared" si="347"/>
        <v>0</v>
      </c>
      <c r="L212" s="1272"/>
      <c r="M212" s="1440">
        <f t="shared" si="348"/>
        <v>0</v>
      </c>
      <c r="N212" s="1321">
        <f t="shared" si="349"/>
        <v>0</v>
      </c>
      <c r="O212" s="1441">
        <v>1</v>
      </c>
      <c r="P212" s="1270">
        <f t="shared" si="350"/>
        <v>1</v>
      </c>
      <c r="Q212" s="1264"/>
      <c r="R212" s="1269">
        <f t="shared" si="351"/>
        <v>66140</v>
      </c>
      <c r="S212" s="1269">
        <v>3.88</v>
      </c>
      <c r="T212" s="1269"/>
      <c r="U212" s="1265">
        <f t="shared" si="352"/>
        <v>3.88</v>
      </c>
      <c r="V212" s="1442">
        <f t="shared" si="353"/>
        <v>256623.19999999998</v>
      </c>
      <c r="W212" s="1442">
        <f t="shared" si="354"/>
        <v>0</v>
      </c>
      <c r="X212" s="1442">
        <f t="shared" si="355"/>
        <v>256623.19999999998</v>
      </c>
      <c r="Y212" s="1272">
        <f t="shared" si="356"/>
        <v>0</v>
      </c>
      <c r="Z212" s="1443">
        <f t="shared" si="357"/>
        <v>256623.19999999998</v>
      </c>
      <c r="AA212" s="1321">
        <f t="shared" si="358"/>
        <v>3336101.5999999996</v>
      </c>
      <c r="AB212" s="1441">
        <v>1</v>
      </c>
      <c r="AC212" s="1270">
        <f t="shared" si="359"/>
        <v>2</v>
      </c>
      <c r="AD212" s="1264"/>
      <c r="AE212" s="1269">
        <f t="shared" si="360"/>
        <v>66140</v>
      </c>
      <c r="AF212" s="1269">
        <v>3.88</v>
      </c>
      <c r="AG212" s="1269"/>
      <c r="AH212" s="1265">
        <f t="shared" si="361"/>
        <v>3.88</v>
      </c>
      <c r="AI212" s="1442">
        <f t="shared" si="362"/>
        <v>256623.19999999998</v>
      </c>
      <c r="AJ212" s="1442">
        <f t="shared" si="363"/>
        <v>0</v>
      </c>
      <c r="AK212" s="1442">
        <f t="shared" si="364"/>
        <v>256623.19999999998</v>
      </c>
      <c r="AL212" s="1272">
        <f t="shared" si="365"/>
        <v>0</v>
      </c>
      <c r="AM212" s="1443">
        <f t="shared" si="366"/>
        <v>256623.19999999998</v>
      </c>
      <c r="AN212" s="1321">
        <f t="shared" si="367"/>
        <v>3336101.5999999996</v>
      </c>
      <c r="AO212" s="1441">
        <v>1</v>
      </c>
      <c r="AP212" s="1444">
        <f t="shared" si="368"/>
        <v>3</v>
      </c>
      <c r="AQ212" s="1264"/>
      <c r="AR212" s="1269">
        <f t="shared" si="369"/>
        <v>66140</v>
      </c>
      <c r="AS212" s="1269">
        <v>3.88</v>
      </c>
      <c r="AT212" s="1269"/>
      <c r="AU212" s="1265">
        <f t="shared" si="370"/>
        <v>3.88</v>
      </c>
      <c r="AV212" s="1442">
        <f t="shared" si="371"/>
        <v>256623.19999999998</v>
      </c>
      <c r="AW212" s="1442">
        <f t="shared" si="372"/>
        <v>0</v>
      </c>
      <c r="AX212" s="1442">
        <f t="shared" si="373"/>
        <v>256623.19999999998</v>
      </c>
      <c r="AY212" s="1272">
        <f t="shared" si="374"/>
        <v>0</v>
      </c>
      <c r="AZ212" s="1443">
        <f t="shared" si="375"/>
        <v>256623.19999999998</v>
      </c>
      <c r="BA212" s="1321">
        <f t="shared" si="376"/>
        <v>3336101.5999999996</v>
      </c>
    </row>
    <row r="213" spans="1:53" s="1445" customFormat="1" ht="22.5" customHeight="1" thickBot="1">
      <c r="A213" s="1439"/>
      <c r="B213" s="1260" t="s">
        <v>90</v>
      </c>
      <c r="C213" s="1218" t="s">
        <v>589</v>
      </c>
      <c r="D213" s="1268"/>
      <c r="E213" s="1270">
        <v>0</v>
      </c>
      <c r="F213" s="1264"/>
      <c r="G213" s="1269">
        <v>66140</v>
      </c>
      <c r="H213" s="1269"/>
      <c r="I213" s="1266">
        <f t="shared" ref="I213:I221" si="377">+H213*G213</f>
        <v>0</v>
      </c>
      <c r="J213" s="1267">
        <v>0</v>
      </c>
      <c r="K213" s="1271">
        <f t="shared" ref="K213:K221" si="378">+I213+J213</f>
        <v>0</v>
      </c>
      <c r="L213" s="1272"/>
      <c r="M213" s="1440">
        <f t="shared" ref="M213:M221" si="379">+K213+L213</f>
        <v>0</v>
      </c>
      <c r="N213" s="1321">
        <f t="shared" ref="N213:N221" si="380">+M213*13</f>
        <v>0</v>
      </c>
      <c r="O213" s="1441">
        <v>1</v>
      </c>
      <c r="P213" s="1270">
        <f t="shared" ref="P213:P221" si="381">+E213+1</f>
        <v>1</v>
      </c>
      <c r="Q213" s="1264"/>
      <c r="R213" s="1269">
        <f t="shared" ref="R213:R221" si="382">+G213</f>
        <v>66140</v>
      </c>
      <c r="S213" s="1269">
        <v>3.88</v>
      </c>
      <c r="T213" s="1269"/>
      <c r="U213" s="1265">
        <f t="shared" ref="U213:U221" si="383">+S213+S213*T213</f>
        <v>3.88</v>
      </c>
      <c r="V213" s="1442">
        <f t="shared" ref="V213:V221" si="384">+U213*R213</f>
        <v>256623.19999999998</v>
      </c>
      <c r="W213" s="1442">
        <f t="shared" ref="W213:W221" si="385">IF((Q213&lt;=30)*AND(V213*Q213%&gt;J213),V213*Q213%,IF((Q213&gt;30)*AND(V213*30%&gt;J213),V213*30%,J213))</f>
        <v>0</v>
      </c>
      <c r="X213" s="1442">
        <f t="shared" ref="X213:X221" si="386">+V213+W213</f>
        <v>256623.19999999998</v>
      </c>
      <c r="Y213" s="1272">
        <f t="shared" ref="Y213:Y221" si="387">+L213</f>
        <v>0</v>
      </c>
      <c r="Z213" s="1443">
        <f t="shared" ref="Z213:Z221" si="388">+X213+Y213</f>
        <v>256623.19999999998</v>
      </c>
      <c r="AA213" s="1321">
        <f t="shared" ref="AA213:AA221" si="389">+Z213*13</f>
        <v>3336101.5999999996</v>
      </c>
      <c r="AB213" s="1441">
        <v>1</v>
      </c>
      <c r="AC213" s="1270">
        <f t="shared" ref="AC213:AC221" si="390">+P213+1</f>
        <v>2</v>
      </c>
      <c r="AD213" s="1264"/>
      <c r="AE213" s="1269">
        <f t="shared" ref="AE213:AE221" si="391">+R213</f>
        <v>66140</v>
      </c>
      <c r="AF213" s="1269">
        <v>3.88</v>
      </c>
      <c r="AG213" s="1269"/>
      <c r="AH213" s="1265">
        <f t="shared" ref="AH213:AH221" si="392">+AF213+AF213*AG213</f>
        <v>3.88</v>
      </c>
      <c r="AI213" s="1442">
        <f t="shared" ref="AI213:AI221" si="393">+AH213*AE213</f>
        <v>256623.19999999998</v>
      </c>
      <c r="AJ213" s="1442">
        <f t="shared" ref="AJ213:AJ221" si="394">IF((AD213&lt;=30)*AND(AI213*AD213%&gt;W213),AI213*AD213%,IF((AD213&gt;30)*AND(AI213*30%&gt;W213),AI213*30%,W213))</f>
        <v>0</v>
      </c>
      <c r="AK213" s="1442">
        <f t="shared" ref="AK213:AK221" si="395">+AI213+AJ213</f>
        <v>256623.19999999998</v>
      </c>
      <c r="AL213" s="1272">
        <f t="shared" ref="AL213:AL221" si="396">+Y213</f>
        <v>0</v>
      </c>
      <c r="AM213" s="1443">
        <f t="shared" ref="AM213:AM221" si="397">+AK213+AL213</f>
        <v>256623.19999999998</v>
      </c>
      <c r="AN213" s="1321">
        <f t="shared" ref="AN213:AN221" si="398">+AM213*13</f>
        <v>3336101.5999999996</v>
      </c>
      <c r="AO213" s="1441">
        <v>1</v>
      </c>
      <c r="AP213" s="1444">
        <f t="shared" ref="AP213:AP221" si="399">+AC213+1</f>
        <v>3</v>
      </c>
      <c r="AQ213" s="1264"/>
      <c r="AR213" s="1269">
        <f t="shared" ref="AR213:AR221" si="400">+AE213</f>
        <v>66140</v>
      </c>
      <c r="AS213" s="1269">
        <v>3.88</v>
      </c>
      <c r="AT213" s="1269"/>
      <c r="AU213" s="1265">
        <f t="shared" ref="AU213:AU221" si="401">+AS213+AS213*AT213</f>
        <v>3.88</v>
      </c>
      <c r="AV213" s="1442">
        <f t="shared" ref="AV213:AV221" si="402">+AU213*AR213</f>
        <v>256623.19999999998</v>
      </c>
      <c r="AW213" s="1442">
        <f t="shared" ref="AW213:AW221" si="403">IF((AQ213&lt;=30)*AND(AV213*AQ213%&gt;AJ213),AV213*AQ213%,IF((AQ213&gt;30)*AND(AV213*30%&gt;AJ213),AV213*30%,AJ213))</f>
        <v>0</v>
      </c>
      <c r="AX213" s="1442">
        <f t="shared" ref="AX213:AX221" si="404">+AV213+AW213</f>
        <v>256623.19999999998</v>
      </c>
      <c r="AY213" s="1272">
        <f t="shared" ref="AY213:AY221" si="405">+AL213</f>
        <v>0</v>
      </c>
      <c r="AZ213" s="1443">
        <f t="shared" ref="AZ213:AZ221" si="406">+AX213+AY213</f>
        <v>256623.19999999998</v>
      </c>
      <c r="BA213" s="1321">
        <f t="shared" ref="BA213:BA221" si="407">+AZ213*13</f>
        <v>3336101.5999999996</v>
      </c>
    </row>
    <row r="214" spans="1:53" s="1445" customFormat="1" ht="22.5" customHeight="1" thickBot="1">
      <c r="A214" s="1439"/>
      <c r="B214" s="1260" t="s">
        <v>90</v>
      </c>
      <c r="C214" s="1218" t="s">
        <v>589</v>
      </c>
      <c r="D214" s="1268"/>
      <c r="E214" s="1270">
        <v>0</v>
      </c>
      <c r="F214" s="1264"/>
      <c r="G214" s="1269">
        <v>66140</v>
      </c>
      <c r="H214" s="1269"/>
      <c r="I214" s="1266">
        <f t="shared" si="377"/>
        <v>0</v>
      </c>
      <c r="J214" s="1267">
        <v>0</v>
      </c>
      <c r="K214" s="1271">
        <f t="shared" si="378"/>
        <v>0</v>
      </c>
      <c r="L214" s="1272"/>
      <c r="M214" s="1440">
        <f t="shared" si="379"/>
        <v>0</v>
      </c>
      <c r="N214" s="1321">
        <f t="shared" si="380"/>
        <v>0</v>
      </c>
      <c r="O214" s="1441">
        <v>1</v>
      </c>
      <c r="P214" s="1270">
        <f t="shared" si="381"/>
        <v>1</v>
      </c>
      <c r="Q214" s="1264"/>
      <c r="R214" s="1269">
        <f t="shared" si="382"/>
        <v>66140</v>
      </c>
      <c r="S214" s="1269">
        <v>3.88</v>
      </c>
      <c r="T214" s="1269"/>
      <c r="U214" s="1265">
        <f t="shared" si="383"/>
        <v>3.88</v>
      </c>
      <c r="V214" s="1442">
        <f t="shared" si="384"/>
        <v>256623.19999999998</v>
      </c>
      <c r="W214" s="1442">
        <f t="shared" si="385"/>
        <v>0</v>
      </c>
      <c r="X214" s="1442">
        <f t="shared" si="386"/>
        <v>256623.19999999998</v>
      </c>
      <c r="Y214" s="1272">
        <f t="shared" si="387"/>
        <v>0</v>
      </c>
      <c r="Z214" s="1443">
        <f t="shared" si="388"/>
        <v>256623.19999999998</v>
      </c>
      <c r="AA214" s="1321">
        <f t="shared" si="389"/>
        <v>3336101.5999999996</v>
      </c>
      <c r="AB214" s="1441">
        <v>1</v>
      </c>
      <c r="AC214" s="1270">
        <f t="shared" si="390"/>
        <v>2</v>
      </c>
      <c r="AD214" s="1264"/>
      <c r="AE214" s="1269">
        <f t="shared" si="391"/>
        <v>66140</v>
      </c>
      <c r="AF214" s="1269">
        <v>3.88</v>
      </c>
      <c r="AG214" s="1269"/>
      <c r="AH214" s="1265">
        <f t="shared" si="392"/>
        <v>3.88</v>
      </c>
      <c r="AI214" s="1442">
        <f t="shared" si="393"/>
        <v>256623.19999999998</v>
      </c>
      <c r="AJ214" s="1442">
        <f t="shared" si="394"/>
        <v>0</v>
      </c>
      <c r="AK214" s="1442">
        <f t="shared" si="395"/>
        <v>256623.19999999998</v>
      </c>
      <c r="AL214" s="1272">
        <f t="shared" si="396"/>
        <v>0</v>
      </c>
      <c r="AM214" s="1443">
        <f t="shared" si="397"/>
        <v>256623.19999999998</v>
      </c>
      <c r="AN214" s="1321">
        <f t="shared" si="398"/>
        <v>3336101.5999999996</v>
      </c>
      <c r="AO214" s="1441">
        <v>1</v>
      </c>
      <c r="AP214" s="1444">
        <f t="shared" si="399"/>
        <v>3</v>
      </c>
      <c r="AQ214" s="1264"/>
      <c r="AR214" s="1269">
        <f t="shared" si="400"/>
        <v>66140</v>
      </c>
      <c r="AS214" s="1269">
        <v>3.88</v>
      </c>
      <c r="AT214" s="1269"/>
      <c r="AU214" s="1265">
        <f t="shared" si="401"/>
        <v>3.88</v>
      </c>
      <c r="AV214" s="1442">
        <f t="shared" si="402"/>
        <v>256623.19999999998</v>
      </c>
      <c r="AW214" s="1442">
        <f t="shared" si="403"/>
        <v>0</v>
      </c>
      <c r="AX214" s="1442">
        <f t="shared" si="404"/>
        <v>256623.19999999998</v>
      </c>
      <c r="AY214" s="1272">
        <f t="shared" si="405"/>
        <v>0</v>
      </c>
      <c r="AZ214" s="1443">
        <f t="shared" si="406"/>
        <v>256623.19999999998</v>
      </c>
      <c r="BA214" s="1321">
        <f t="shared" si="407"/>
        <v>3336101.5999999996</v>
      </c>
    </row>
    <row r="215" spans="1:53" s="1445" customFormat="1" ht="22.5" customHeight="1" thickBot="1">
      <c r="A215" s="1439"/>
      <c r="B215" s="1260" t="s">
        <v>90</v>
      </c>
      <c r="C215" s="1218" t="s">
        <v>589</v>
      </c>
      <c r="D215" s="1268"/>
      <c r="E215" s="1270">
        <v>0</v>
      </c>
      <c r="F215" s="1264"/>
      <c r="G215" s="1269">
        <v>66140</v>
      </c>
      <c r="H215" s="1269"/>
      <c r="I215" s="1266">
        <f t="shared" si="377"/>
        <v>0</v>
      </c>
      <c r="J215" s="1267">
        <v>0</v>
      </c>
      <c r="K215" s="1271">
        <f t="shared" si="378"/>
        <v>0</v>
      </c>
      <c r="L215" s="1272"/>
      <c r="M215" s="1440">
        <f t="shared" si="379"/>
        <v>0</v>
      </c>
      <c r="N215" s="1321">
        <f t="shared" si="380"/>
        <v>0</v>
      </c>
      <c r="O215" s="1441">
        <v>1</v>
      </c>
      <c r="P215" s="1270">
        <f t="shared" si="381"/>
        <v>1</v>
      </c>
      <c r="Q215" s="1264"/>
      <c r="R215" s="1269">
        <f t="shared" si="382"/>
        <v>66140</v>
      </c>
      <c r="S215" s="1269">
        <v>3.88</v>
      </c>
      <c r="T215" s="1269"/>
      <c r="U215" s="1265">
        <f t="shared" si="383"/>
        <v>3.88</v>
      </c>
      <c r="V215" s="1442">
        <f t="shared" si="384"/>
        <v>256623.19999999998</v>
      </c>
      <c r="W215" s="1442">
        <f t="shared" si="385"/>
        <v>0</v>
      </c>
      <c r="X215" s="1442">
        <f t="shared" si="386"/>
        <v>256623.19999999998</v>
      </c>
      <c r="Y215" s="1272">
        <f t="shared" si="387"/>
        <v>0</v>
      </c>
      <c r="Z215" s="1443">
        <f t="shared" si="388"/>
        <v>256623.19999999998</v>
      </c>
      <c r="AA215" s="1321">
        <f t="shared" si="389"/>
        <v>3336101.5999999996</v>
      </c>
      <c r="AB215" s="1441">
        <v>1</v>
      </c>
      <c r="AC215" s="1270">
        <f t="shared" si="390"/>
        <v>2</v>
      </c>
      <c r="AD215" s="1264"/>
      <c r="AE215" s="1269">
        <f t="shared" si="391"/>
        <v>66140</v>
      </c>
      <c r="AF215" s="1269">
        <v>3.88</v>
      </c>
      <c r="AG215" s="1269"/>
      <c r="AH215" s="1265">
        <f t="shared" si="392"/>
        <v>3.88</v>
      </c>
      <c r="AI215" s="1442">
        <f t="shared" si="393"/>
        <v>256623.19999999998</v>
      </c>
      <c r="AJ215" s="1442">
        <f t="shared" si="394"/>
        <v>0</v>
      </c>
      <c r="AK215" s="1442">
        <f t="shared" si="395"/>
        <v>256623.19999999998</v>
      </c>
      <c r="AL215" s="1272">
        <f t="shared" si="396"/>
        <v>0</v>
      </c>
      <c r="AM215" s="1443">
        <f t="shared" si="397"/>
        <v>256623.19999999998</v>
      </c>
      <c r="AN215" s="1321">
        <f t="shared" si="398"/>
        <v>3336101.5999999996</v>
      </c>
      <c r="AO215" s="1441">
        <v>1</v>
      </c>
      <c r="AP215" s="1444">
        <f t="shared" si="399"/>
        <v>3</v>
      </c>
      <c r="AQ215" s="1264"/>
      <c r="AR215" s="1269">
        <f t="shared" si="400"/>
        <v>66140</v>
      </c>
      <c r="AS215" s="1269">
        <v>3.88</v>
      </c>
      <c r="AT215" s="1269"/>
      <c r="AU215" s="1265">
        <f t="shared" si="401"/>
        <v>3.88</v>
      </c>
      <c r="AV215" s="1442">
        <f t="shared" si="402"/>
        <v>256623.19999999998</v>
      </c>
      <c r="AW215" s="1442">
        <f t="shared" si="403"/>
        <v>0</v>
      </c>
      <c r="AX215" s="1442">
        <f t="shared" si="404"/>
        <v>256623.19999999998</v>
      </c>
      <c r="AY215" s="1272">
        <f t="shared" si="405"/>
        <v>0</v>
      </c>
      <c r="AZ215" s="1443">
        <f t="shared" si="406"/>
        <v>256623.19999999998</v>
      </c>
      <c r="BA215" s="1321">
        <f t="shared" si="407"/>
        <v>3336101.5999999996</v>
      </c>
    </row>
    <row r="216" spans="1:53" s="1445" customFormat="1" ht="22.5" customHeight="1" thickBot="1">
      <c r="A216" s="1439"/>
      <c r="B216" s="1260" t="s">
        <v>90</v>
      </c>
      <c r="C216" s="1218" t="s">
        <v>589</v>
      </c>
      <c r="D216" s="1268"/>
      <c r="E216" s="1270">
        <v>0</v>
      </c>
      <c r="F216" s="1264"/>
      <c r="G216" s="1269">
        <v>66140</v>
      </c>
      <c r="H216" s="1269"/>
      <c r="I216" s="1266">
        <f t="shared" si="377"/>
        <v>0</v>
      </c>
      <c r="J216" s="1267">
        <v>0</v>
      </c>
      <c r="K216" s="1271">
        <f t="shared" si="378"/>
        <v>0</v>
      </c>
      <c r="L216" s="1272"/>
      <c r="M216" s="1440">
        <f t="shared" si="379"/>
        <v>0</v>
      </c>
      <c r="N216" s="1321">
        <f t="shared" si="380"/>
        <v>0</v>
      </c>
      <c r="O216" s="1441">
        <v>1</v>
      </c>
      <c r="P216" s="1270">
        <f t="shared" si="381"/>
        <v>1</v>
      </c>
      <c r="Q216" s="1264"/>
      <c r="R216" s="1269">
        <f t="shared" si="382"/>
        <v>66140</v>
      </c>
      <c r="S216" s="1269">
        <v>3.88</v>
      </c>
      <c r="T216" s="1269"/>
      <c r="U216" s="1265">
        <f t="shared" si="383"/>
        <v>3.88</v>
      </c>
      <c r="V216" s="1442">
        <f t="shared" si="384"/>
        <v>256623.19999999998</v>
      </c>
      <c r="W216" s="1442">
        <f t="shared" si="385"/>
        <v>0</v>
      </c>
      <c r="X216" s="1442">
        <f t="shared" si="386"/>
        <v>256623.19999999998</v>
      </c>
      <c r="Y216" s="1272">
        <f t="shared" si="387"/>
        <v>0</v>
      </c>
      <c r="Z216" s="1443">
        <f t="shared" si="388"/>
        <v>256623.19999999998</v>
      </c>
      <c r="AA216" s="1321">
        <f t="shared" si="389"/>
        <v>3336101.5999999996</v>
      </c>
      <c r="AB216" s="1441">
        <v>1</v>
      </c>
      <c r="AC216" s="1270">
        <f t="shared" si="390"/>
        <v>2</v>
      </c>
      <c r="AD216" s="1264"/>
      <c r="AE216" s="1269">
        <f t="shared" si="391"/>
        <v>66140</v>
      </c>
      <c r="AF216" s="1269">
        <v>3.88</v>
      </c>
      <c r="AG216" s="1269"/>
      <c r="AH216" s="1265">
        <f t="shared" si="392"/>
        <v>3.88</v>
      </c>
      <c r="AI216" s="1442">
        <f t="shared" si="393"/>
        <v>256623.19999999998</v>
      </c>
      <c r="AJ216" s="1442">
        <f t="shared" si="394"/>
        <v>0</v>
      </c>
      <c r="AK216" s="1442">
        <f t="shared" si="395"/>
        <v>256623.19999999998</v>
      </c>
      <c r="AL216" s="1272">
        <f t="shared" si="396"/>
        <v>0</v>
      </c>
      <c r="AM216" s="1443">
        <f t="shared" si="397"/>
        <v>256623.19999999998</v>
      </c>
      <c r="AN216" s="1321">
        <f t="shared" si="398"/>
        <v>3336101.5999999996</v>
      </c>
      <c r="AO216" s="1441">
        <v>1</v>
      </c>
      <c r="AP216" s="1444">
        <f t="shared" si="399"/>
        <v>3</v>
      </c>
      <c r="AQ216" s="1264"/>
      <c r="AR216" s="1269">
        <f t="shared" si="400"/>
        <v>66140</v>
      </c>
      <c r="AS216" s="1269">
        <v>3.88</v>
      </c>
      <c r="AT216" s="1269"/>
      <c r="AU216" s="1265">
        <f t="shared" si="401"/>
        <v>3.88</v>
      </c>
      <c r="AV216" s="1442">
        <f t="shared" si="402"/>
        <v>256623.19999999998</v>
      </c>
      <c r="AW216" s="1442">
        <f t="shared" si="403"/>
        <v>0</v>
      </c>
      <c r="AX216" s="1442">
        <f t="shared" si="404"/>
        <v>256623.19999999998</v>
      </c>
      <c r="AY216" s="1272">
        <f t="shared" si="405"/>
        <v>0</v>
      </c>
      <c r="AZ216" s="1443">
        <f t="shared" si="406"/>
        <v>256623.19999999998</v>
      </c>
      <c r="BA216" s="1321">
        <f t="shared" si="407"/>
        <v>3336101.5999999996</v>
      </c>
    </row>
    <row r="217" spans="1:53" s="1445" customFormat="1" ht="22.5" customHeight="1" thickBot="1">
      <c r="A217" s="1439"/>
      <c r="B217" s="1260" t="s">
        <v>90</v>
      </c>
      <c r="C217" s="1218" t="s">
        <v>589</v>
      </c>
      <c r="D217" s="1268"/>
      <c r="E217" s="1270">
        <v>0</v>
      </c>
      <c r="F217" s="1264"/>
      <c r="G217" s="1269">
        <v>66140</v>
      </c>
      <c r="H217" s="1269"/>
      <c r="I217" s="1266">
        <f t="shared" si="377"/>
        <v>0</v>
      </c>
      <c r="J217" s="1267">
        <v>0</v>
      </c>
      <c r="K217" s="1271">
        <f t="shared" si="378"/>
        <v>0</v>
      </c>
      <c r="L217" s="1272"/>
      <c r="M217" s="1440">
        <f t="shared" si="379"/>
        <v>0</v>
      </c>
      <c r="N217" s="1321">
        <f t="shared" si="380"/>
        <v>0</v>
      </c>
      <c r="O217" s="1441">
        <v>1</v>
      </c>
      <c r="P217" s="1270">
        <f t="shared" si="381"/>
        <v>1</v>
      </c>
      <c r="Q217" s="1264"/>
      <c r="R217" s="1269">
        <f t="shared" si="382"/>
        <v>66140</v>
      </c>
      <c r="S217" s="1269">
        <v>3.88</v>
      </c>
      <c r="T217" s="1269"/>
      <c r="U217" s="1265">
        <f t="shared" si="383"/>
        <v>3.88</v>
      </c>
      <c r="V217" s="1442">
        <f t="shared" si="384"/>
        <v>256623.19999999998</v>
      </c>
      <c r="W217" s="1442">
        <f t="shared" si="385"/>
        <v>0</v>
      </c>
      <c r="X217" s="1442">
        <f t="shared" si="386"/>
        <v>256623.19999999998</v>
      </c>
      <c r="Y217" s="1272">
        <f t="shared" si="387"/>
        <v>0</v>
      </c>
      <c r="Z217" s="1443">
        <f t="shared" si="388"/>
        <v>256623.19999999998</v>
      </c>
      <c r="AA217" s="1321">
        <f t="shared" si="389"/>
        <v>3336101.5999999996</v>
      </c>
      <c r="AB217" s="1441">
        <v>1</v>
      </c>
      <c r="AC217" s="1270">
        <f t="shared" si="390"/>
        <v>2</v>
      </c>
      <c r="AD217" s="1264"/>
      <c r="AE217" s="1269">
        <f t="shared" si="391"/>
        <v>66140</v>
      </c>
      <c r="AF217" s="1269">
        <v>3.88</v>
      </c>
      <c r="AG217" s="1269"/>
      <c r="AH217" s="1265">
        <f t="shared" si="392"/>
        <v>3.88</v>
      </c>
      <c r="AI217" s="1442">
        <f t="shared" si="393"/>
        <v>256623.19999999998</v>
      </c>
      <c r="AJ217" s="1442">
        <f t="shared" si="394"/>
        <v>0</v>
      </c>
      <c r="AK217" s="1442">
        <f t="shared" si="395"/>
        <v>256623.19999999998</v>
      </c>
      <c r="AL217" s="1272">
        <f t="shared" si="396"/>
        <v>0</v>
      </c>
      <c r="AM217" s="1443">
        <f t="shared" si="397"/>
        <v>256623.19999999998</v>
      </c>
      <c r="AN217" s="1321">
        <f t="shared" si="398"/>
        <v>3336101.5999999996</v>
      </c>
      <c r="AO217" s="1441">
        <v>1</v>
      </c>
      <c r="AP217" s="1444">
        <f t="shared" si="399"/>
        <v>3</v>
      </c>
      <c r="AQ217" s="1264"/>
      <c r="AR217" s="1269">
        <f t="shared" si="400"/>
        <v>66140</v>
      </c>
      <c r="AS217" s="1269">
        <v>3.88</v>
      </c>
      <c r="AT217" s="1269"/>
      <c r="AU217" s="1265">
        <f t="shared" si="401"/>
        <v>3.88</v>
      </c>
      <c r="AV217" s="1442">
        <f t="shared" si="402"/>
        <v>256623.19999999998</v>
      </c>
      <c r="AW217" s="1442">
        <f t="shared" si="403"/>
        <v>0</v>
      </c>
      <c r="AX217" s="1442">
        <f t="shared" si="404"/>
        <v>256623.19999999998</v>
      </c>
      <c r="AY217" s="1272">
        <f t="shared" si="405"/>
        <v>0</v>
      </c>
      <c r="AZ217" s="1443">
        <f t="shared" si="406"/>
        <v>256623.19999999998</v>
      </c>
      <c r="BA217" s="1321">
        <f t="shared" si="407"/>
        <v>3336101.5999999996</v>
      </c>
    </row>
    <row r="218" spans="1:53" s="1445" customFormat="1" ht="22.5" customHeight="1" thickBot="1">
      <c r="A218" s="1439"/>
      <c r="B218" s="1260" t="s">
        <v>90</v>
      </c>
      <c r="C218" s="1218" t="s">
        <v>589</v>
      </c>
      <c r="D218" s="1268"/>
      <c r="E218" s="1270">
        <v>0</v>
      </c>
      <c r="F218" s="1264"/>
      <c r="G218" s="1269">
        <v>66140</v>
      </c>
      <c r="H218" s="1269"/>
      <c r="I218" s="1266">
        <f t="shared" si="377"/>
        <v>0</v>
      </c>
      <c r="J218" s="1267">
        <v>0</v>
      </c>
      <c r="K218" s="1271">
        <f t="shared" si="378"/>
        <v>0</v>
      </c>
      <c r="L218" s="1272"/>
      <c r="M218" s="1440">
        <f t="shared" si="379"/>
        <v>0</v>
      </c>
      <c r="N218" s="1321">
        <f t="shared" si="380"/>
        <v>0</v>
      </c>
      <c r="O218" s="1441">
        <v>1</v>
      </c>
      <c r="P218" s="1270">
        <f t="shared" si="381"/>
        <v>1</v>
      </c>
      <c r="Q218" s="1264"/>
      <c r="R218" s="1269">
        <f t="shared" si="382"/>
        <v>66140</v>
      </c>
      <c r="S218" s="1269">
        <v>3.88</v>
      </c>
      <c r="T218" s="1269"/>
      <c r="U218" s="1265">
        <f t="shared" si="383"/>
        <v>3.88</v>
      </c>
      <c r="V218" s="1442">
        <f t="shared" si="384"/>
        <v>256623.19999999998</v>
      </c>
      <c r="W218" s="1442">
        <f t="shared" si="385"/>
        <v>0</v>
      </c>
      <c r="X218" s="1442">
        <f t="shared" si="386"/>
        <v>256623.19999999998</v>
      </c>
      <c r="Y218" s="1272">
        <f t="shared" si="387"/>
        <v>0</v>
      </c>
      <c r="Z218" s="1443">
        <f t="shared" si="388"/>
        <v>256623.19999999998</v>
      </c>
      <c r="AA218" s="1321">
        <f t="shared" si="389"/>
        <v>3336101.5999999996</v>
      </c>
      <c r="AB218" s="1441">
        <v>1</v>
      </c>
      <c r="AC218" s="1270">
        <f t="shared" si="390"/>
        <v>2</v>
      </c>
      <c r="AD218" s="1264"/>
      <c r="AE218" s="1269">
        <f t="shared" si="391"/>
        <v>66140</v>
      </c>
      <c r="AF218" s="1269">
        <v>3.88</v>
      </c>
      <c r="AG218" s="1269"/>
      <c r="AH218" s="1265">
        <f t="shared" si="392"/>
        <v>3.88</v>
      </c>
      <c r="AI218" s="1442">
        <f t="shared" si="393"/>
        <v>256623.19999999998</v>
      </c>
      <c r="AJ218" s="1442">
        <f t="shared" si="394"/>
        <v>0</v>
      </c>
      <c r="AK218" s="1442">
        <f t="shared" si="395"/>
        <v>256623.19999999998</v>
      </c>
      <c r="AL218" s="1272">
        <f t="shared" si="396"/>
        <v>0</v>
      </c>
      <c r="AM218" s="1443">
        <f t="shared" si="397"/>
        <v>256623.19999999998</v>
      </c>
      <c r="AN218" s="1321">
        <f t="shared" si="398"/>
        <v>3336101.5999999996</v>
      </c>
      <c r="AO218" s="1441">
        <v>1</v>
      </c>
      <c r="AP218" s="1444">
        <f t="shared" si="399"/>
        <v>3</v>
      </c>
      <c r="AQ218" s="1264"/>
      <c r="AR218" s="1269">
        <f t="shared" si="400"/>
        <v>66140</v>
      </c>
      <c r="AS218" s="1269">
        <v>3.88</v>
      </c>
      <c r="AT218" s="1269"/>
      <c r="AU218" s="1265">
        <f t="shared" si="401"/>
        <v>3.88</v>
      </c>
      <c r="AV218" s="1442">
        <f t="shared" si="402"/>
        <v>256623.19999999998</v>
      </c>
      <c r="AW218" s="1442">
        <f t="shared" si="403"/>
        <v>0</v>
      </c>
      <c r="AX218" s="1442">
        <f t="shared" si="404"/>
        <v>256623.19999999998</v>
      </c>
      <c r="AY218" s="1272">
        <f t="shared" si="405"/>
        <v>0</v>
      </c>
      <c r="AZ218" s="1443">
        <f t="shared" si="406"/>
        <v>256623.19999999998</v>
      </c>
      <c r="BA218" s="1321">
        <f t="shared" si="407"/>
        <v>3336101.5999999996</v>
      </c>
    </row>
    <row r="219" spans="1:53" s="1445" customFormat="1" ht="22.5" customHeight="1" thickBot="1">
      <c r="A219" s="1439"/>
      <c r="B219" s="1260" t="s">
        <v>90</v>
      </c>
      <c r="C219" s="1218" t="s">
        <v>589</v>
      </c>
      <c r="D219" s="1268"/>
      <c r="E219" s="1270">
        <v>0</v>
      </c>
      <c r="F219" s="1264"/>
      <c r="G219" s="1269">
        <v>66140</v>
      </c>
      <c r="H219" s="1269"/>
      <c r="I219" s="1266">
        <f t="shared" si="377"/>
        <v>0</v>
      </c>
      <c r="J219" s="1267">
        <v>0</v>
      </c>
      <c r="K219" s="1271">
        <f t="shared" si="378"/>
        <v>0</v>
      </c>
      <c r="L219" s="1272"/>
      <c r="M219" s="1440">
        <f t="shared" si="379"/>
        <v>0</v>
      </c>
      <c r="N219" s="1321">
        <f t="shared" si="380"/>
        <v>0</v>
      </c>
      <c r="O219" s="1441">
        <v>1</v>
      </c>
      <c r="P219" s="1270">
        <f t="shared" si="381"/>
        <v>1</v>
      </c>
      <c r="Q219" s="1264"/>
      <c r="R219" s="1269">
        <f t="shared" si="382"/>
        <v>66140</v>
      </c>
      <c r="S219" s="1269">
        <v>3.88</v>
      </c>
      <c r="T219" s="1269"/>
      <c r="U219" s="1265">
        <f t="shared" si="383"/>
        <v>3.88</v>
      </c>
      <c r="V219" s="1442">
        <f t="shared" si="384"/>
        <v>256623.19999999998</v>
      </c>
      <c r="W219" s="1442">
        <f t="shared" si="385"/>
        <v>0</v>
      </c>
      <c r="X219" s="1442">
        <f t="shared" si="386"/>
        <v>256623.19999999998</v>
      </c>
      <c r="Y219" s="1272">
        <f t="shared" si="387"/>
        <v>0</v>
      </c>
      <c r="Z219" s="1443">
        <f t="shared" si="388"/>
        <v>256623.19999999998</v>
      </c>
      <c r="AA219" s="1321">
        <f t="shared" si="389"/>
        <v>3336101.5999999996</v>
      </c>
      <c r="AB219" s="1441">
        <v>1</v>
      </c>
      <c r="AC219" s="1270">
        <f t="shared" si="390"/>
        <v>2</v>
      </c>
      <c r="AD219" s="1264"/>
      <c r="AE219" s="1269">
        <f t="shared" si="391"/>
        <v>66140</v>
      </c>
      <c r="AF219" s="1269">
        <v>3.88</v>
      </c>
      <c r="AG219" s="1269"/>
      <c r="AH219" s="1265">
        <f t="shared" si="392"/>
        <v>3.88</v>
      </c>
      <c r="AI219" s="1442">
        <f t="shared" si="393"/>
        <v>256623.19999999998</v>
      </c>
      <c r="AJ219" s="1442">
        <f t="shared" si="394"/>
        <v>0</v>
      </c>
      <c r="AK219" s="1442">
        <f t="shared" si="395"/>
        <v>256623.19999999998</v>
      </c>
      <c r="AL219" s="1272">
        <f t="shared" si="396"/>
        <v>0</v>
      </c>
      <c r="AM219" s="1443">
        <f t="shared" si="397"/>
        <v>256623.19999999998</v>
      </c>
      <c r="AN219" s="1321">
        <f t="shared" si="398"/>
        <v>3336101.5999999996</v>
      </c>
      <c r="AO219" s="1441">
        <v>1</v>
      </c>
      <c r="AP219" s="1444">
        <f t="shared" si="399"/>
        <v>3</v>
      </c>
      <c r="AQ219" s="1264"/>
      <c r="AR219" s="1269">
        <f t="shared" si="400"/>
        <v>66140</v>
      </c>
      <c r="AS219" s="1269">
        <v>3.88</v>
      </c>
      <c r="AT219" s="1269"/>
      <c r="AU219" s="1265">
        <f t="shared" si="401"/>
        <v>3.88</v>
      </c>
      <c r="AV219" s="1442">
        <f t="shared" si="402"/>
        <v>256623.19999999998</v>
      </c>
      <c r="AW219" s="1442">
        <f t="shared" si="403"/>
        <v>0</v>
      </c>
      <c r="AX219" s="1442">
        <f t="shared" si="404"/>
        <v>256623.19999999998</v>
      </c>
      <c r="AY219" s="1272">
        <f t="shared" si="405"/>
        <v>0</v>
      </c>
      <c r="AZ219" s="1443">
        <f t="shared" si="406"/>
        <v>256623.19999999998</v>
      </c>
      <c r="BA219" s="1321">
        <f t="shared" si="407"/>
        <v>3336101.5999999996</v>
      </c>
    </row>
    <row r="220" spans="1:53" s="1445" customFormat="1" ht="22.5" customHeight="1" thickBot="1">
      <c r="A220" s="1439"/>
      <c r="B220" s="1260" t="s">
        <v>90</v>
      </c>
      <c r="C220" s="1218" t="s">
        <v>589</v>
      </c>
      <c r="D220" s="1268"/>
      <c r="E220" s="1270">
        <v>0</v>
      </c>
      <c r="F220" s="1264"/>
      <c r="G220" s="1269">
        <v>66140</v>
      </c>
      <c r="H220" s="1269"/>
      <c r="I220" s="1266">
        <f t="shared" si="377"/>
        <v>0</v>
      </c>
      <c r="J220" s="1267">
        <v>0</v>
      </c>
      <c r="K220" s="1271">
        <f t="shared" si="378"/>
        <v>0</v>
      </c>
      <c r="L220" s="1272"/>
      <c r="M220" s="1440">
        <f t="shared" si="379"/>
        <v>0</v>
      </c>
      <c r="N220" s="1321">
        <f t="shared" si="380"/>
        <v>0</v>
      </c>
      <c r="O220" s="1441">
        <v>1</v>
      </c>
      <c r="P220" s="1270">
        <f t="shared" si="381"/>
        <v>1</v>
      </c>
      <c r="Q220" s="1264"/>
      <c r="R220" s="1269">
        <f t="shared" si="382"/>
        <v>66140</v>
      </c>
      <c r="S220" s="1269">
        <v>3.88</v>
      </c>
      <c r="T220" s="1269"/>
      <c r="U220" s="1265">
        <f t="shared" si="383"/>
        <v>3.88</v>
      </c>
      <c r="V220" s="1442">
        <f t="shared" si="384"/>
        <v>256623.19999999998</v>
      </c>
      <c r="W220" s="1442">
        <f t="shared" si="385"/>
        <v>0</v>
      </c>
      <c r="X220" s="1442">
        <f t="shared" si="386"/>
        <v>256623.19999999998</v>
      </c>
      <c r="Y220" s="1272">
        <f t="shared" si="387"/>
        <v>0</v>
      </c>
      <c r="Z220" s="1443">
        <f t="shared" si="388"/>
        <v>256623.19999999998</v>
      </c>
      <c r="AA220" s="1321">
        <f t="shared" si="389"/>
        <v>3336101.5999999996</v>
      </c>
      <c r="AB220" s="1441">
        <v>1</v>
      </c>
      <c r="AC220" s="1270">
        <f t="shared" si="390"/>
        <v>2</v>
      </c>
      <c r="AD220" s="1264"/>
      <c r="AE220" s="1269">
        <f t="shared" si="391"/>
        <v>66140</v>
      </c>
      <c r="AF220" s="1269">
        <v>3.88</v>
      </c>
      <c r="AG220" s="1269"/>
      <c r="AH220" s="1265">
        <f t="shared" si="392"/>
        <v>3.88</v>
      </c>
      <c r="AI220" s="1442">
        <f t="shared" si="393"/>
        <v>256623.19999999998</v>
      </c>
      <c r="AJ220" s="1442">
        <f t="shared" si="394"/>
        <v>0</v>
      </c>
      <c r="AK220" s="1442">
        <f t="shared" si="395"/>
        <v>256623.19999999998</v>
      </c>
      <c r="AL220" s="1272">
        <f t="shared" si="396"/>
        <v>0</v>
      </c>
      <c r="AM220" s="1443">
        <f t="shared" si="397"/>
        <v>256623.19999999998</v>
      </c>
      <c r="AN220" s="1321">
        <f t="shared" si="398"/>
        <v>3336101.5999999996</v>
      </c>
      <c r="AO220" s="1441">
        <v>1</v>
      </c>
      <c r="AP220" s="1444">
        <f t="shared" si="399"/>
        <v>3</v>
      </c>
      <c r="AQ220" s="1264"/>
      <c r="AR220" s="1269">
        <f t="shared" si="400"/>
        <v>66140</v>
      </c>
      <c r="AS220" s="1269">
        <v>3.88</v>
      </c>
      <c r="AT220" s="1269"/>
      <c r="AU220" s="1265">
        <f t="shared" si="401"/>
        <v>3.88</v>
      </c>
      <c r="AV220" s="1442">
        <f t="shared" si="402"/>
        <v>256623.19999999998</v>
      </c>
      <c r="AW220" s="1442">
        <f t="shared" si="403"/>
        <v>0</v>
      </c>
      <c r="AX220" s="1442">
        <f t="shared" si="404"/>
        <v>256623.19999999998</v>
      </c>
      <c r="AY220" s="1272">
        <f t="shared" si="405"/>
        <v>0</v>
      </c>
      <c r="AZ220" s="1443">
        <f t="shared" si="406"/>
        <v>256623.19999999998</v>
      </c>
      <c r="BA220" s="1321">
        <f t="shared" si="407"/>
        <v>3336101.5999999996</v>
      </c>
    </row>
    <row r="221" spans="1:53" s="1445" customFormat="1" ht="22.5" customHeight="1" thickBot="1">
      <c r="A221" s="1439"/>
      <c r="B221" s="1260" t="s">
        <v>90</v>
      </c>
      <c r="C221" s="1218" t="s">
        <v>589</v>
      </c>
      <c r="D221" s="1268"/>
      <c r="E221" s="1270">
        <v>0</v>
      </c>
      <c r="F221" s="1264"/>
      <c r="G221" s="1269">
        <v>66140</v>
      </c>
      <c r="H221" s="1269"/>
      <c r="I221" s="1266">
        <f t="shared" si="377"/>
        <v>0</v>
      </c>
      <c r="J221" s="1267">
        <v>0</v>
      </c>
      <c r="K221" s="1271">
        <f t="shared" si="378"/>
        <v>0</v>
      </c>
      <c r="L221" s="1272"/>
      <c r="M221" s="1440">
        <f t="shared" si="379"/>
        <v>0</v>
      </c>
      <c r="N221" s="1321">
        <f t="shared" si="380"/>
        <v>0</v>
      </c>
      <c r="O221" s="1441">
        <v>1</v>
      </c>
      <c r="P221" s="1270">
        <f t="shared" si="381"/>
        <v>1</v>
      </c>
      <c r="Q221" s="1264"/>
      <c r="R221" s="1269">
        <f t="shared" si="382"/>
        <v>66140</v>
      </c>
      <c r="S221" s="1269">
        <v>3.88</v>
      </c>
      <c r="T221" s="1269"/>
      <c r="U221" s="1265">
        <f t="shared" si="383"/>
        <v>3.88</v>
      </c>
      <c r="V221" s="1442">
        <f t="shared" si="384"/>
        <v>256623.19999999998</v>
      </c>
      <c r="W221" s="1442">
        <f t="shared" si="385"/>
        <v>0</v>
      </c>
      <c r="X221" s="1442">
        <f t="shared" si="386"/>
        <v>256623.19999999998</v>
      </c>
      <c r="Y221" s="1272">
        <f t="shared" si="387"/>
        <v>0</v>
      </c>
      <c r="Z221" s="1443">
        <f t="shared" si="388"/>
        <v>256623.19999999998</v>
      </c>
      <c r="AA221" s="1321">
        <f t="shared" si="389"/>
        <v>3336101.5999999996</v>
      </c>
      <c r="AB221" s="1441">
        <v>1</v>
      </c>
      <c r="AC221" s="1270">
        <f t="shared" si="390"/>
        <v>2</v>
      </c>
      <c r="AD221" s="1264"/>
      <c r="AE221" s="1269">
        <f t="shared" si="391"/>
        <v>66140</v>
      </c>
      <c r="AF221" s="1269">
        <v>3.88</v>
      </c>
      <c r="AG221" s="1269"/>
      <c r="AH221" s="1265">
        <f t="shared" si="392"/>
        <v>3.88</v>
      </c>
      <c r="AI221" s="1442">
        <f t="shared" si="393"/>
        <v>256623.19999999998</v>
      </c>
      <c r="AJ221" s="1442">
        <f t="shared" si="394"/>
        <v>0</v>
      </c>
      <c r="AK221" s="1442">
        <f t="shared" si="395"/>
        <v>256623.19999999998</v>
      </c>
      <c r="AL221" s="1272">
        <f t="shared" si="396"/>
        <v>0</v>
      </c>
      <c r="AM221" s="1443">
        <f t="shared" si="397"/>
        <v>256623.19999999998</v>
      </c>
      <c r="AN221" s="1321">
        <f t="shared" si="398"/>
        <v>3336101.5999999996</v>
      </c>
      <c r="AO221" s="1441">
        <v>1</v>
      </c>
      <c r="AP221" s="1444">
        <f t="shared" si="399"/>
        <v>3</v>
      </c>
      <c r="AQ221" s="1264"/>
      <c r="AR221" s="1269">
        <f t="shared" si="400"/>
        <v>66140</v>
      </c>
      <c r="AS221" s="1269">
        <v>3.88</v>
      </c>
      <c r="AT221" s="1269"/>
      <c r="AU221" s="1265">
        <f t="shared" si="401"/>
        <v>3.88</v>
      </c>
      <c r="AV221" s="1442">
        <f t="shared" si="402"/>
        <v>256623.19999999998</v>
      </c>
      <c r="AW221" s="1442">
        <f t="shared" si="403"/>
        <v>0</v>
      </c>
      <c r="AX221" s="1442">
        <f t="shared" si="404"/>
        <v>256623.19999999998</v>
      </c>
      <c r="AY221" s="1272">
        <f t="shared" si="405"/>
        <v>0</v>
      </c>
      <c r="AZ221" s="1443">
        <f t="shared" si="406"/>
        <v>256623.19999999998</v>
      </c>
      <c r="BA221" s="1321">
        <f t="shared" si="407"/>
        <v>3336101.5999999996</v>
      </c>
    </row>
    <row r="222" spans="1:53" s="1445" customFormat="1" ht="22.5" customHeight="1" thickBot="1">
      <c r="A222" s="1439"/>
      <c r="B222" s="1260" t="s">
        <v>90</v>
      </c>
      <c r="C222" s="1218" t="s">
        <v>589</v>
      </c>
      <c r="D222" s="1268"/>
      <c r="E222" s="1270">
        <v>0</v>
      </c>
      <c r="F222" s="1264"/>
      <c r="G222" s="1269">
        <v>66140</v>
      </c>
      <c r="H222" s="1269"/>
      <c r="I222" s="1266">
        <f t="shared" si="346"/>
        <v>0</v>
      </c>
      <c r="J222" s="1267">
        <v>0</v>
      </c>
      <c r="K222" s="1271">
        <f t="shared" si="347"/>
        <v>0</v>
      </c>
      <c r="L222" s="1272"/>
      <c r="M222" s="1440">
        <f t="shared" si="348"/>
        <v>0</v>
      </c>
      <c r="N222" s="1321">
        <f t="shared" si="349"/>
        <v>0</v>
      </c>
      <c r="O222" s="1441">
        <v>1</v>
      </c>
      <c r="P222" s="1270">
        <f t="shared" si="350"/>
        <v>1</v>
      </c>
      <c r="Q222" s="1264"/>
      <c r="R222" s="1269">
        <f t="shared" si="351"/>
        <v>66140</v>
      </c>
      <c r="S222" s="1269">
        <v>3.88</v>
      </c>
      <c r="T222" s="1269"/>
      <c r="U222" s="1265">
        <f t="shared" si="352"/>
        <v>3.88</v>
      </c>
      <c r="V222" s="1442">
        <f t="shared" si="353"/>
        <v>256623.19999999998</v>
      </c>
      <c r="W222" s="1442">
        <f t="shared" si="354"/>
        <v>0</v>
      </c>
      <c r="X222" s="1442">
        <f t="shared" si="355"/>
        <v>256623.19999999998</v>
      </c>
      <c r="Y222" s="1272">
        <f t="shared" si="356"/>
        <v>0</v>
      </c>
      <c r="Z222" s="1443">
        <f t="shared" si="357"/>
        <v>256623.19999999998</v>
      </c>
      <c r="AA222" s="1321">
        <f t="shared" si="358"/>
        <v>3336101.5999999996</v>
      </c>
      <c r="AB222" s="1441">
        <v>1</v>
      </c>
      <c r="AC222" s="1270">
        <f t="shared" si="359"/>
        <v>2</v>
      </c>
      <c r="AD222" s="1264"/>
      <c r="AE222" s="1269">
        <f t="shared" si="360"/>
        <v>66140</v>
      </c>
      <c r="AF222" s="1269">
        <v>3.88</v>
      </c>
      <c r="AG222" s="1269"/>
      <c r="AH222" s="1265">
        <f t="shared" si="361"/>
        <v>3.88</v>
      </c>
      <c r="AI222" s="1442">
        <f t="shared" si="362"/>
        <v>256623.19999999998</v>
      </c>
      <c r="AJ222" s="1442">
        <f t="shared" si="363"/>
        <v>0</v>
      </c>
      <c r="AK222" s="1442">
        <f t="shared" si="364"/>
        <v>256623.19999999998</v>
      </c>
      <c r="AL222" s="1272">
        <f t="shared" si="365"/>
        <v>0</v>
      </c>
      <c r="AM222" s="1443">
        <f t="shared" si="366"/>
        <v>256623.19999999998</v>
      </c>
      <c r="AN222" s="1321">
        <f t="shared" si="367"/>
        <v>3336101.5999999996</v>
      </c>
      <c r="AO222" s="1441">
        <v>1</v>
      </c>
      <c r="AP222" s="1444">
        <f t="shared" si="368"/>
        <v>3</v>
      </c>
      <c r="AQ222" s="1264"/>
      <c r="AR222" s="1269">
        <f t="shared" si="369"/>
        <v>66140</v>
      </c>
      <c r="AS222" s="1269">
        <v>3.88</v>
      </c>
      <c r="AT222" s="1269"/>
      <c r="AU222" s="1265">
        <f t="shared" si="370"/>
        <v>3.88</v>
      </c>
      <c r="AV222" s="1442">
        <f t="shared" si="371"/>
        <v>256623.19999999998</v>
      </c>
      <c r="AW222" s="1442">
        <f t="shared" si="372"/>
        <v>0</v>
      </c>
      <c r="AX222" s="1442">
        <f t="shared" si="373"/>
        <v>256623.19999999998</v>
      </c>
      <c r="AY222" s="1272">
        <f t="shared" si="374"/>
        <v>0</v>
      </c>
      <c r="AZ222" s="1443">
        <f t="shared" si="375"/>
        <v>256623.19999999998</v>
      </c>
      <c r="BA222" s="1321">
        <f t="shared" si="376"/>
        <v>3336101.5999999996</v>
      </c>
    </row>
    <row r="223" spans="1:53" s="1445" customFormat="1" ht="22.5" customHeight="1" thickBot="1">
      <c r="A223" s="1439"/>
      <c r="B223" s="1260" t="s">
        <v>90</v>
      </c>
      <c r="C223" s="1218" t="s">
        <v>589</v>
      </c>
      <c r="D223" s="1268"/>
      <c r="E223" s="1270">
        <v>0</v>
      </c>
      <c r="F223" s="1264"/>
      <c r="G223" s="1269">
        <v>66140</v>
      </c>
      <c r="H223" s="1269"/>
      <c r="I223" s="1266">
        <f t="shared" si="346"/>
        <v>0</v>
      </c>
      <c r="J223" s="1267">
        <v>0</v>
      </c>
      <c r="K223" s="1271">
        <f t="shared" si="347"/>
        <v>0</v>
      </c>
      <c r="L223" s="1272"/>
      <c r="M223" s="1440">
        <f t="shared" si="348"/>
        <v>0</v>
      </c>
      <c r="N223" s="1321">
        <f t="shared" si="349"/>
        <v>0</v>
      </c>
      <c r="O223" s="1441">
        <v>1</v>
      </c>
      <c r="P223" s="1270">
        <f t="shared" si="350"/>
        <v>1</v>
      </c>
      <c r="Q223" s="1264"/>
      <c r="R223" s="1269">
        <f t="shared" si="351"/>
        <v>66140</v>
      </c>
      <c r="S223" s="1269">
        <v>3.88</v>
      </c>
      <c r="T223" s="1269"/>
      <c r="U223" s="1265">
        <f t="shared" si="352"/>
        <v>3.88</v>
      </c>
      <c r="V223" s="1442">
        <f t="shared" si="353"/>
        <v>256623.19999999998</v>
      </c>
      <c r="W223" s="1442">
        <f t="shared" si="354"/>
        <v>0</v>
      </c>
      <c r="X223" s="1442">
        <f t="shared" si="355"/>
        <v>256623.19999999998</v>
      </c>
      <c r="Y223" s="1272">
        <f t="shared" si="356"/>
        <v>0</v>
      </c>
      <c r="Z223" s="1443">
        <f t="shared" si="357"/>
        <v>256623.19999999998</v>
      </c>
      <c r="AA223" s="1321">
        <f t="shared" si="358"/>
        <v>3336101.5999999996</v>
      </c>
      <c r="AB223" s="1441">
        <v>1</v>
      </c>
      <c r="AC223" s="1270">
        <f t="shared" si="359"/>
        <v>2</v>
      </c>
      <c r="AD223" s="1264"/>
      <c r="AE223" s="1269">
        <f t="shared" si="360"/>
        <v>66140</v>
      </c>
      <c r="AF223" s="1269">
        <v>3.88</v>
      </c>
      <c r="AG223" s="1269"/>
      <c r="AH223" s="1265">
        <f t="shared" si="361"/>
        <v>3.88</v>
      </c>
      <c r="AI223" s="1442">
        <f t="shared" si="362"/>
        <v>256623.19999999998</v>
      </c>
      <c r="AJ223" s="1442">
        <f t="shared" si="363"/>
        <v>0</v>
      </c>
      <c r="AK223" s="1442">
        <f t="shared" si="364"/>
        <v>256623.19999999998</v>
      </c>
      <c r="AL223" s="1272">
        <f t="shared" si="365"/>
        <v>0</v>
      </c>
      <c r="AM223" s="1443">
        <f t="shared" si="366"/>
        <v>256623.19999999998</v>
      </c>
      <c r="AN223" s="1321">
        <f t="shared" si="367"/>
        <v>3336101.5999999996</v>
      </c>
      <c r="AO223" s="1441">
        <v>1</v>
      </c>
      <c r="AP223" s="1444">
        <f t="shared" si="368"/>
        <v>3</v>
      </c>
      <c r="AQ223" s="1264"/>
      <c r="AR223" s="1269">
        <f t="shared" si="369"/>
        <v>66140</v>
      </c>
      <c r="AS223" s="1269">
        <v>3.88</v>
      </c>
      <c r="AT223" s="1269"/>
      <c r="AU223" s="1265">
        <f t="shared" si="370"/>
        <v>3.88</v>
      </c>
      <c r="AV223" s="1442">
        <f t="shared" si="371"/>
        <v>256623.19999999998</v>
      </c>
      <c r="AW223" s="1442">
        <f t="shared" si="372"/>
        <v>0</v>
      </c>
      <c r="AX223" s="1442">
        <f t="shared" si="373"/>
        <v>256623.19999999998</v>
      </c>
      <c r="AY223" s="1272">
        <f t="shared" si="374"/>
        <v>0</v>
      </c>
      <c r="AZ223" s="1443">
        <f t="shared" si="375"/>
        <v>256623.19999999998</v>
      </c>
      <c r="BA223" s="1321">
        <f t="shared" si="376"/>
        <v>3336101.5999999996</v>
      </c>
    </row>
    <row r="224" spans="1:53" s="1445" customFormat="1" ht="22.5" customHeight="1" thickBot="1">
      <c r="A224" s="1439"/>
      <c r="B224" s="1260" t="s">
        <v>90</v>
      </c>
      <c r="C224" s="1218" t="s">
        <v>589</v>
      </c>
      <c r="D224" s="1268"/>
      <c r="E224" s="1270">
        <v>0</v>
      </c>
      <c r="F224" s="1264"/>
      <c r="G224" s="1269">
        <v>66140</v>
      </c>
      <c r="H224" s="1269"/>
      <c r="I224" s="1266">
        <f t="shared" si="346"/>
        <v>0</v>
      </c>
      <c r="J224" s="1267">
        <v>0</v>
      </c>
      <c r="K224" s="1271">
        <f t="shared" si="347"/>
        <v>0</v>
      </c>
      <c r="L224" s="1272"/>
      <c r="M224" s="1440">
        <f t="shared" si="348"/>
        <v>0</v>
      </c>
      <c r="N224" s="1321">
        <f t="shared" si="349"/>
        <v>0</v>
      </c>
      <c r="O224" s="1441">
        <v>1</v>
      </c>
      <c r="P224" s="1270">
        <f t="shared" si="350"/>
        <v>1</v>
      </c>
      <c r="Q224" s="1264"/>
      <c r="R224" s="1269">
        <f t="shared" si="351"/>
        <v>66140</v>
      </c>
      <c r="S224" s="1269">
        <v>3.88</v>
      </c>
      <c r="T224" s="1269"/>
      <c r="U224" s="1265">
        <f t="shared" si="352"/>
        <v>3.88</v>
      </c>
      <c r="V224" s="1442">
        <f t="shared" si="353"/>
        <v>256623.19999999998</v>
      </c>
      <c r="W224" s="1442">
        <f t="shared" si="354"/>
        <v>0</v>
      </c>
      <c r="X224" s="1442">
        <f t="shared" si="355"/>
        <v>256623.19999999998</v>
      </c>
      <c r="Y224" s="1272">
        <f t="shared" si="356"/>
        <v>0</v>
      </c>
      <c r="Z224" s="1443">
        <f t="shared" si="357"/>
        <v>256623.19999999998</v>
      </c>
      <c r="AA224" s="1321">
        <f t="shared" si="358"/>
        <v>3336101.5999999996</v>
      </c>
      <c r="AB224" s="1441">
        <v>1</v>
      </c>
      <c r="AC224" s="1270">
        <f t="shared" si="359"/>
        <v>2</v>
      </c>
      <c r="AD224" s="1264"/>
      <c r="AE224" s="1269">
        <f t="shared" si="360"/>
        <v>66140</v>
      </c>
      <c r="AF224" s="1269">
        <v>3.88</v>
      </c>
      <c r="AG224" s="1269"/>
      <c r="AH224" s="1265">
        <f t="shared" si="361"/>
        <v>3.88</v>
      </c>
      <c r="AI224" s="1442">
        <f t="shared" si="362"/>
        <v>256623.19999999998</v>
      </c>
      <c r="AJ224" s="1442">
        <f t="shared" si="363"/>
        <v>0</v>
      </c>
      <c r="AK224" s="1442">
        <f t="shared" si="364"/>
        <v>256623.19999999998</v>
      </c>
      <c r="AL224" s="1272">
        <f t="shared" si="365"/>
        <v>0</v>
      </c>
      <c r="AM224" s="1443">
        <f t="shared" si="366"/>
        <v>256623.19999999998</v>
      </c>
      <c r="AN224" s="1321">
        <f t="shared" si="367"/>
        <v>3336101.5999999996</v>
      </c>
      <c r="AO224" s="1441">
        <v>1</v>
      </c>
      <c r="AP224" s="1444">
        <f t="shared" si="368"/>
        <v>3</v>
      </c>
      <c r="AQ224" s="1264"/>
      <c r="AR224" s="1269">
        <f t="shared" si="369"/>
        <v>66140</v>
      </c>
      <c r="AS224" s="1269">
        <v>3.88</v>
      </c>
      <c r="AT224" s="1269"/>
      <c r="AU224" s="1265">
        <f t="shared" si="370"/>
        <v>3.88</v>
      </c>
      <c r="AV224" s="1442">
        <f t="shared" si="371"/>
        <v>256623.19999999998</v>
      </c>
      <c r="AW224" s="1442">
        <f t="shared" si="372"/>
        <v>0</v>
      </c>
      <c r="AX224" s="1442">
        <f t="shared" si="373"/>
        <v>256623.19999999998</v>
      </c>
      <c r="AY224" s="1272">
        <f t="shared" si="374"/>
        <v>0</v>
      </c>
      <c r="AZ224" s="1443">
        <f t="shared" si="375"/>
        <v>256623.19999999998</v>
      </c>
      <c r="BA224" s="1321">
        <f t="shared" si="376"/>
        <v>3336101.5999999996</v>
      </c>
    </row>
    <row r="225" spans="1:53" s="1445" customFormat="1" ht="22.5" customHeight="1" thickBot="1">
      <c r="A225" s="1439"/>
      <c r="B225" s="1260" t="s">
        <v>90</v>
      </c>
      <c r="C225" s="1218" t="s">
        <v>589</v>
      </c>
      <c r="D225" s="1268"/>
      <c r="E225" s="1270">
        <v>0</v>
      </c>
      <c r="F225" s="1264"/>
      <c r="G225" s="1269">
        <v>66140</v>
      </c>
      <c r="H225" s="1269"/>
      <c r="I225" s="1266">
        <f t="shared" si="346"/>
        <v>0</v>
      </c>
      <c r="J225" s="1267">
        <v>0</v>
      </c>
      <c r="K225" s="1271">
        <f t="shared" si="347"/>
        <v>0</v>
      </c>
      <c r="L225" s="1272"/>
      <c r="M225" s="1440">
        <f t="shared" si="348"/>
        <v>0</v>
      </c>
      <c r="N225" s="1321">
        <f t="shared" si="349"/>
        <v>0</v>
      </c>
      <c r="O225" s="1441">
        <v>1</v>
      </c>
      <c r="P225" s="1270">
        <f t="shared" si="350"/>
        <v>1</v>
      </c>
      <c r="Q225" s="1264"/>
      <c r="R225" s="1269">
        <f t="shared" si="351"/>
        <v>66140</v>
      </c>
      <c r="S225" s="1269">
        <v>3.88</v>
      </c>
      <c r="T225" s="1269"/>
      <c r="U225" s="1265">
        <f t="shared" si="352"/>
        <v>3.88</v>
      </c>
      <c r="V225" s="1442">
        <f t="shared" si="353"/>
        <v>256623.19999999998</v>
      </c>
      <c r="W225" s="1442">
        <f t="shared" si="354"/>
        <v>0</v>
      </c>
      <c r="X225" s="1442">
        <f t="shared" si="355"/>
        <v>256623.19999999998</v>
      </c>
      <c r="Y225" s="1272">
        <f t="shared" si="356"/>
        <v>0</v>
      </c>
      <c r="Z225" s="1443">
        <f t="shared" si="357"/>
        <v>256623.19999999998</v>
      </c>
      <c r="AA225" s="1321">
        <f t="shared" si="358"/>
        <v>3336101.5999999996</v>
      </c>
      <c r="AB225" s="1441">
        <v>1</v>
      </c>
      <c r="AC225" s="1270">
        <f t="shared" si="359"/>
        <v>2</v>
      </c>
      <c r="AD225" s="1264"/>
      <c r="AE225" s="1269">
        <f t="shared" si="360"/>
        <v>66140</v>
      </c>
      <c r="AF225" s="1269">
        <v>3.88</v>
      </c>
      <c r="AG225" s="1269"/>
      <c r="AH225" s="1265">
        <f t="shared" si="361"/>
        <v>3.88</v>
      </c>
      <c r="AI225" s="1442">
        <f t="shared" si="362"/>
        <v>256623.19999999998</v>
      </c>
      <c r="AJ225" s="1442">
        <f t="shared" si="363"/>
        <v>0</v>
      </c>
      <c r="AK225" s="1442">
        <f t="shared" si="364"/>
        <v>256623.19999999998</v>
      </c>
      <c r="AL225" s="1272">
        <f t="shared" si="365"/>
        <v>0</v>
      </c>
      <c r="AM225" s="1443">
        <f t="shared" si="366"/>
        <v>256623.19999999998</v>
      </c>
      <c r="AN225" s="1321">
        <f t="shared" si="367"/>
        <v>3336101.5999999996</v>
      </c>
      <c r="AO225" s="1441">
        <v>1</v>
      </c>
      <c r="AP225" s="1444">
        <f t="shared" si="368"/>
        <v>3</v>
      </c>
      <c r="AQ225" s="1264"/>
      <c r="AR225" s="1269">
        <f t="shared" si="369"/>
        <v>66140</v>
      </c>
      <c r="AS225" s="1269">
        <v>3.88</v>
      </c>
      <c r="AT225" s="1269"/>
      <c r="AU225" s="1265">
        <f t="shared" si="370"/>
        <v>3.88</v>
      </c>
      <c r="AV225" s="1442">
        <f t="shared" si="371"/>
        <v>256623.19999999998</v>
      </c>
      <c r="AW225" s="1442">
        <f t="shared" si="372"/>
        <v>0</v>
      </c>
      <c r="AX225" s="1442">
        <f t="shared" si="373"/>
        <v>256623.19999999998</v>
      </c>
      <c r="AY225" s="1272">
        <f t="shared" si="374"/>
        <v>0</v>
      </c>
      <c r="AZ225" s="1443">
        <f t="shared" si="375"/>
        <v>256623.19999999998</v>
      </c>
      <c r="BA225" s="1321">
        <f t="shared" si="376"/>
        <v>3336101.5999999996</v>
      </c>
    </row>
    <row r="226" spans="1:53" s="1445" customFormat="1" ht="22.5" customHeight="1" thickBot="1">
      <c r="A226" s="1439"/>
      <c r="B226" s="1260" t="s">
        <v>90</v>
      </c>
      <c r="C226" s="1218" t="s">
        <v>589</v>
      </c>
      <c r="D226" s="1268"/>
      <c r="E226" s="1270">
        <v>0</v>
      </c>
      <c r="F226" s="1264"/>
      <c r="G226" s="1269">
        <v>66140</v>
      </c>
      <c r="H226" s="1269"/>
      <c r="I226" s="1266">
        <f t="shared" si="346"/>
        <v>0</v>
      </c>
      <c r="J226" s="1267">
        <v>0</v>
      </c>
      <c r="K226" s="1271">
        <f t="shared" si="347"/>
        <v>0</v>
      </c>
      <c r="L226" s="1272"/>
      <c r="M226" s="1440">
        <f t="shared" si="348"/>
        <v>0</v>
      </c>
      <c r="N226" s="1321">
        <f t="shared" si="349"/>
        <v>0</v>
      </c>
      <c r="O226" s="1441">
        <v>1</v>
      </c>
      <c r="P226" s="1270">
        <f t="shared" si="350"/>
        <v>1</v>
      </c>
      <c r="Q226" s="1264"/>
      <c r="R226" s="1269">
        <f t="shared" si="351"/>
        <v>66140</v>
      </c>
      <c r="S226" s="1269">
        <v>3.88</v>
      </c>
      <c r="T226" s="1269"/>
      <c r="U226" s="1265">
        <f t="shared" si="352"/>
        <v>3.88</v>
      </c>
      <c r="V226" s="1442">
        <f t="shared" si="353"/>
        <v>256623.19999999998</v>
      </c>
      <c r="W226" s="1442">
        <f t="shared" si="354"/>
        <v>0</v>
      </c>
      <c r="X226" s="1442">
        <f t="shared" si="355"/>
        <v>256623.19999999998</v>
      </c>
      <c r="Y226" s="1272">
        <f t="shared" si="356"/>
        <v>0</v>
      </c>
      <c r="Z226" s="1443">
        <f t="shared" si="357"/>
        <v>256623.19999999998</v>
      </c>
      <c r="AA226" s="1321">
        <f t="shared" si="358"/>
        <v>3336101.5999999996</v>
      </c>
      <c r="AB226" s="1441">
        <v>1</v>
      </c>
      <c r="AC226" s="1270">
        <f t="shared" si="359"/>
        <v>2</v>
      </c>
      <c r="AD226" s="1264"/>
      <c r="AE226" s="1269">
        <f t="shared" si="360"/>
        <v>66140</v>
      </c>
      <c r="AF226" s="1269">
        <v>3.88</v>
      </c>
      <c r="AG226" s="1269"/>
      <c r="AH226" s="1265">
        <f t="shared" si="361"/>
        <v>3.88</v>
      </c>
      <c r="AI226" s="1442">
        <f t="shared" si="362"/>
        <v>256623.19999999998</v>
      </c>
      <c r="AJ226" s="1442">
        <f t="shared" si="363"/>
        <v>0</v>
      </c>
      <c r="AK226" s="1442">
        <f t="shared" si="364"/>
        <v>256623.19999999998</v>
      </c>
      <c r="AL226" s="1272">
        <f t="shared" si="365"/>
        <v>0</v>
      </c>
      <c r="AM226" s="1443">
        <f t="shared" si="366"/>
        <v>256623.19999999998</v>
      </c>
      <c r="AN226" s="1321">
        <f t="shared" si="367"/>
        <v>3336101.5999999996</v>
      </c>
      <c r="AO226" s="1441">
        <v>1</v>
      </c>
      <c r="AP226" s="1444">
        <f t="shared" si="368"/>
        <v>3</v>
      </c>
      <c r="AQ226" s="1264"/>
      <c r="AR226" s="1269">
        <f t="shared" si="369"/>
        <v>66140</v>
      </c>
      <c r="AS226" s="1269">
        <v>3.88</v>
      </c>
      <c r="AT226" s="1269"/>
      <c r="AU226" s="1265">
        <f t="shared" si="370"/>
        <v>3.88</v>
      </c>
      <c r="AV226" s="1442">
        <f t="shared" si="371"/>
        <v>256623.19999999998</v>
      </c>
      <c r="AW226" s="1442">
        <f t="shared" si="372"/>
        <v>0</v>
      </c>
      <c r="AX226" s="1442">
        <f t="shared" si="373"/>
        <v>256623.19999999998</v>
      </c>
      <c r="AY226" s="1272">
        <f t="shared" si="374"/>
        <v>0</v>
      </c>
      <c r="AZ226" s="1443">
        <f t="shared" si="375"/>
        <v>256623.19999999998</v>
      </c>
      <c r="BA226" s="1321">
        <f t="shared" si="376"/>
        <v>3336101.5999999996</v>
      </c>
    </row>
    <row r="227" spans="1:53" s="1445" customFormat="1" ht="22.5" customHeight="1" thickBot="1">
      <c r="A227" s="1439"/>
      <c r="B227" s="1260" t="s">
        <v>90</v>
      </c>
      <c r="C227" s="1218" t="s">
        <v>589</v>
      </c>
      <c r="D227" s="1268"/>
      <c r="E227" s="1270">
        <v>0</v>
      </c>
      <c r="F227" s="1264"/>
      <c r="G227" s="1269">
        <v>66140</v>
      </c>
      <c r="H227" s="1269"/>
      <c r="I227" s="1266">
        <f t="shared" si="346"/>
        <v>0</v>
      </c>
      <c r="J227" s="1267">
        <v>0</v>
      </c>
      <c r="K227" s="1271">
        <f t="shared" si="347"/>
        <v>0</v>
      </c>
      <c r="L227" s="1272"/>
      <c r="M227" s="1440">
        <f t="shared" si="348"/>
        <v>0</v>
      </c>
      <c r="N227" s="1321">
        <f t="shared" si="349"/>
        <v>0</v>
      </c>
      <c r="O227" s="1441">
        <v>1</v>
      </c>
      <c r="P227" s="1270">
        <f t="shared" si="350"/>
        <v>1</v>
      </c>
      <c r="Q227" s="1264"/>
      <c r="R227" s="1269">
        <f t="shared" si="351"/>
        <v>66140</v>
      </c>
      <c r="S227" s="1269">
        <v>3.88</v>
      </c>
      <c r="T227" s="1269"/>
      <c r="U227" s="1265">
        <f t="shared" si="352"/>
        <v>3.88</v>
      </c>
      <c r="V227" s="1442">
        <f t="shared" si="353"/>
        <v>256623.19999999998</v>
      </c>
      <c r="W227" s="1442">
        <f t="shared" si="354"/>
        <v>0</v>
      </c>
      <c r="X227" s="1442">
        <f t="shared" si="355"/>
        <v>256623.19999999998</v>
      </c>
      <c r="Y227" s="1272">
        <f t="shared" si="356"/>
        <v>0</v>
      </c>
      <c r="Z227" s="1443">
        <f t="shared" si="357"/>
        <v>256623.19999999998</v>
      </c>
      <c r="AA227" s="1321">
        <f t="shared" si="358"/>
        <v>3336101.5999999996</v>
      </c>
      <c r="AB227" s="1441">
        <v>1</v>
      </c>
      <c r="AC227" s="1270">
        <f t="shared" si="359"/>
        <v>2</v>
      </c>
      <c r="AD227" s="1264"/>
      <c r="AE227" s="1269">
        <f t="shared" si="360"/>
        <v>66140</v>
      </c>
      <c r="AF227" s="1269">
        <v>3.88</v>
      </c>
      <c r="AG227" s="1269"/>
      <c r="AH227" s="1265">
        <f t="shared" si="361"/>
        <v>3.88</v>
      </c>
      <c r="AI227" s="1442">
        <f t="shared" si="362"/>
        <v>256623.19999999998</v>
      </c>
      <c r="AJ227" s="1442">
        <f t="shared" si="363"/>
        <v>0</v>
      </c>
      <c r="AK227" s="1442">
        <f t="shared" si="364"/>
        <v>256623.19999999998</v>
      </c>
      <c r="AL227" s="1272">
        <f t="shared" si="365"/>
        <v>0</v>
      </c>
      <c r="AM227" s="1443">
        <f t="shared" si="366"/>
        <v>256623.19999999998</v>
      </c>
      <c r="AN227" s="1321">
        <f t="shared" si="367"/>
        <v>3336101.5999999996</v>
      </c>
      <c r="AO227" s="1441">
        <v>1</v>
      </c>
      <c r="AP227" s="1444">
        <f t="shared" si="368"/>
        <v>3</v>
      </c>
      <c r="AQ227" s="1264"/>
      <c r="AR227" s="1269">
        <f t="shared" si="369"/>
        <v>66140</v>
      </c>
      <c r="AS227" s="1269">
        <v>3.88</v>
      </c>
      <c r="AT227" s="1269"/>
      <c r="AU227" s="1265">
        <f t="shared" si="370"/>
        <v>3.88</v>
      </c>
      <c r="AV227" s="1442">
        <f t="shared" si="371"/>
        <v>256623.19999999998</v>
      </c>
      <c r="AW227" s="1442">
        <f t="shared" si="372"/>
        <v>0</v>
      </c>
      <c r="AX227" s="1442">
        <f t="shared" si="373"/>
        <v>256623.19999999998</v>
      </c>
      <c r="AY227" s="1272">
        <f t="shared" si="374"/>
        <v>0</v>
      </c>
      <c r="AZ227" s="1443">
        <f t="shared" si="375"/>
        <v>256623.19999999998</v>
      </c>
      <c r="BA227" s="1321">
        <f t="shared" si="376"/>
        <v>3336101.5999999996</v>
      </c>
    </row>
    <row r="228" spans="1:53" s="1445" customFormat="1" ht="22.5" customHeight="1" thickBot="1">
      <c r="A228" s="1439"/>
      <c r="B228" s="1260" t="s">
        <v>90</v>
      </c>
      <c r="C228" s="1218" t="s">
        <v>589</v>
      </c>
      <c r="D228" s="1268"/>
      <c r="E228" s="1270">
        <v>0</v>
      </c>
      <c r="F228" s="1264"/>
      <c r="G228" s="1269">
        <v>66140</v>
      </c>
      <c r="H228" s="1269"/>
      <c r="I228" s="1266">
        <f t="shared" si="346"/>
        <v>0</v>
      </c>
      <c r="J228" s="1267">
        <v>0</v>
      </c>
      <c r="K228" s="1271">
        <f t="shared" si="347"/>
        <v>0</v>
      </c>
      <c r="L228" s="1272"/>
      <c r="M228" s="1440">
        <f t="shared" si="348"/>
        <v>0</v>
      </c>
      <c r="N228" s="1321">
        <f t="shared" si="349"/>
        <v>0</v>
      </c>
      <c r="O228" s="1441">
        <v>1</v>
      </c>
      <c r="P228" s="1270">
        <f t="shared" si="350"/>
        <v>1</v>
      </c>
      <c r="Q228" s="1264"/>
      <c r="R228" s="1269">
        <f t="shared" si="351"/>
        <v>66140</v>
      </c>
      <c r="S228" s="1269">
        <v>3.88</v>
      </c>
      <c r="T228" s="1269"/>
      <c r="U228" s="1265">
        <f t="shared" si="352"/>
        <v>3.88</v>
      </c>
      <c r="V228" s="1442">
        <f t="shared" si="353"/>
        <v>256623.19999999998</v>
      </c>
      <c r="W228" s="1442">
        <f t="shared" si="354"/>
        <v>0</v>
      </c>
      <c r="X228" s="1442">
        <f t="shared" si="355"/>
        <v>256623.19999999998</v>
      </c>
      <c r="Y228" s="1272">
        <f t="shared" si="356"/>
        <v>0</v>
      </c>
      <c r="Z228" s="1443">
        <f t="shared" si="357"/>
        <v>256623.19999999998</v>
      </c>
      <c r="AA228" s="1321">
        <f t="shared" si="358"/>
        <v>3336101.5999999996</v>
      </c>
      <c r="AB228" s="1441">
        <v>1</v>
      </c>
      <c r="AC228" s="1270">
        <f t="shared" si="359"/>
        <v>2</v>
      </c>
      <c r="AD228" s="1264"/>
      <c r="AE228" s="1269">
        <f t="shared" si="360"/>
        <v>66140</v>
      </c>
      <c r="AF228" s="1269">
        <v>3.88</v>
      </c>
      <c r="AG228" s="1269"/>
      <c r="AH228" s="1265">
        <f t="shared" si="361"/>
        <v>3.88</v>
      </c>
      <c r="AI228" s="1442">
        <f t="shared" si="362"/>
        <v>256623.19999999998</v>
      </c>
      <c r="AJ228" s="1442">
        <f t="shared" si="363"/>
        <v>0</v>
      </c>
      <c r="AK228" s="1442">
        <f t="shared" si="364"/>
        <v>256623.19999999998</v>
      </c>
      <c r="AL228" s="1272">
        <f t="shared" si="365"/>
        <v>0</v>
      </c>
      <c r="AM228" s="1443">
        <f t="shared" si="366"/>
        <v>256623.19999999998</v>
      </c>
      <c r="AN228" s="1321">
        <f t="shared" si="367"/>
        <v>3336101.5999999996</v>
      </c>
      <c r="AO228" s="1441">
        <v>1</v>
      </c>
      <c r="AP228" s="1444">
        <f t="shared" si="368"/>
        <v>3</v>
      </c>
      <c r="AQ228" s="1264"/>
      <c r="AR228" s="1269">
        <f t="shared" si="369"/>
        <v>66140</v>
      </c>
      <c r="AS228" s="1269">
        <v>3.88</v>
      </c>
      <c r="AT228" s="1269"/>
      <c r="AU228" s="1265">
        <f t="shared" si="370"/>
        <v>3.88</v>
      </c>
      <c r="AV228" s="1442">
        <f t="shared" si="371"/>
        <v>256623.19999999998</v>
      </c>
      <c r="AW228" s="1442">
        <f t="shared" si="372"/>
        <v>0</v>
      </c>
      <c r="AX228" s="1442">
        <f t="shared" si="373"/>
        <v>256623.19999999998</v>
      </c>
      <c r="AY228" s="1272">
        <f t="shared" si="374"/>
        <v>0</v>
      </c>
      <c r="AZ228" s="1443">
        <f t="shared" si="375"/>
        <v>256623.19999999998</v>
      </c>
      <c r="BA228" s="1321">
        <f t="shared" si="376"/>
        <v>3336101.5999999996</v>
      </c>
    </row>
    <row r="229" spans="1:53" s="1445" customFormat="1" ht="22.5" customHeight="1" thickBot="1">
      <c r="A229" s="1439"/>
      <c r="B229" s="1260" t="s">
        <v>90</v>
      </c>
      <c r="C229" s="1218" t="s">
        <v>589</v>
      </c>
      <c r="D229" s="1268"/>
      <c r="E229" s="1270">
        <v>0</v>
      </c>
      <c r="F229" s="1264"/>
      <c r="G229" s="1269">
        <v>66140</v>
      </c>
      <c r="H229" s="1269"/>
      <c r="I229" s="1266">
        <f t="shared" si="346"/>
        <v>0</v>
      </c>
      <c r="J229" s="1267">
        <v>0</v>
      </c>
      <c r="K229" s="1271">
        <f t="shared" si="347"/>
        <v>0</v>
      </c>
      <c r="L229" s="1272"/>
      <c r="M229" s="1440">
        <f t="shared" si="348"/>
        <v>0</v>
      </c>
      <c r="N229" s="1321">
        <f t="shared" si="349"/>
        <v>0</v>
      </c>
      <c r="O229" s="1441">
        <v>1</v>
      </c>
      <c r="P229" s="1270">
        <f t="shared" si="350"/>
        <v>1</v>
      </c>
      <c r="Q229" s="1264"/>
      <c r="R229" s="1269">
        <f t="shared" si="351"/>
        <v>66140</v>
      </c>
      <c r="S229" s="1269">
        <v>3.88</v>
      </c>
      <c r="T229" s="1269"/>
      <c r="U229" s="1265">
        <f t="shared" si="352"/>
        <v>3.88</v>
      </c>
      <c r="V229" s="1442">
        <f t="shared" si="353"/>
        <v>256623.19999999998</v>
      </c>
      <c r="W229" s="1442">
        <f t="shared" si="354"/>
        <v>0</v>
      </c>
      <c r="X229" s="1442">
        <f t="shared" si="355"/>
        <v>256623.19999999998</v>
      </c>
      <c r="Y229" s="1272">
        <f t="shared" si="356"/>
        <v>0</v>
      </c>
      <c r="Z229" s="1443">
        <f t="shared" si="357"/>
        <v>256623.19999999998</v>
      </c>
      <c r="AA229" s="1321">
        <f t="shared" si="358"/>
        <v>3336101.5999999996</v>
      </c>
      <c r="AB229" s="1441">
        <v>1</v>
      </c>
      <c r="AC229" s="1270">
        <f t="shared" si="359"/>
        <v>2</v>
      </c>
      <c r="AD229" s="1264"/>
      <c r="AE229" s="1269">
        <f t="shared" si="360"/>
        <v>66140</v>
      </c>
      <c r="AF229" s="1269">
        <v>3.88</v>
      </c>
      <c r="AG229" s="1269"/>
      <c r="AH229" s="1265">
        <f t="shared" si="361"/>
        <v>3.88</v>
      </c>
      <c r="AI229" s="1442">
        <f t="shared" si="362"/>
        <v>256623.19999999998</v>
      </c>
      <c r="AJ229" s="1442">
        <f t="shared" si="363"/>
        <v>0</v>
      </c>
      <c r="AK229" s="1442">
        <f t="shared" si="364"/>
        <v>256623.19999999998</v>
      </c>
      <c r="AL229" s="1272">
        <f t="shared" si="365"/>
        <v>0</v>
      </c>
      <c r="AM229" s="1443">
        <f t="shared" si="366"/>
        <v>256623.19999999998</v>
      </c>
      <c r="AN229" s="1321">
        <f t="shared" si="367"/>
        <v>3336101.5999999996</v>
      </c>
      <c r="AO229" s="1441">
        <v>1</v>
      </c>
      <c r="AP229" s="1444">
        <f t="shared" si="368"/>
        <v>3</v>
      </c>
      <c r="AQ229" s="1264"/>
      <c r="AR229" s="1269">
        <f t="shared" si="369"/>
        <v>66140</v>
      </c>
      <c r="AS229" s="1269">
        <v>3.88</v>
      </c>
      <c r="AT229" s="1269"/>
      <c r="AU229" s="1265">
        <f t="shared" si="370"/>
        <v>3.88</v>
      </c>
      <c r="AV229" s="1442">
        <f t="shared" si="371"/>
        <v>256623.19999999998</v>
      </c>
      <c r="AW229" s="1442">
        <f t="shared" si="372"/>
        <v>0</v>
      </c>
      <c r="AX229" s="1442">
        <f t="shared" si="373"/>
        <v>256623.19999999998</v>
      </c>
      <c r="AY229" s="1272">
        <f t="shared" si="374"/>
        <v>0</v>
      </c>
      <c r="AZ229" s="1443">
        <f t="shared" si="375"/>
        <v>256623.19999999998</v>
      </c>
      <c r="BA229" s="1321">
        <f t="shared" si="376"/>
        <v>3336101.5999999996</v>
      </c>
    </row>
    <row r="230" spans="1:53" s="1445" customFormat="1" ht="22.5" customHeight="1" thickBot="1">
      <c r="A230" s="1439"/>
      <c r="B230" s="1260" t="s">
        <v>90</v>
      </c>
      <c r="C230" s="1218" t="s">
        <v>589</v>
      </c>
      <c r="D230" s="1268"/>
      <c r="E230" s="1270">
        <v>0</v>
      </c>
      <c r="F230" s="1264"/>
      <c r="G230" s="1269">
        <v>66140</v>
      </c>
      <c r="H230" s="1269"/>
      <c r="I230" s="1266">
        <f t="shared" si="346"/>
        <v>0</v>
      </c>
      <c r="J230" s="1267">
        <v>0</v>
      </c>
      <c r="K230" s="1271">
        <f t="shared" si="347"/>
        <v>0</v>
      </c>
      <c r="L230" s="1272"/>
      <c r="M230" s="1440">
        <f t="shared" si="348"/>
        <v>0</v>
      </c>
      <c r="N230" s="1321">
        <f t="shared" si="349"/>
        <v>0</v>
      </c>
      <c r="O230" s="1441">
        <v>1</v>
      </c>
      <c r="P230" s="1270">
        <f t="shared" si="350"/>
        <v>1</v>
      </c>
      <c r="Q230" s="1264"/>
      <c r="R230" s="1269">
        <f t="shared" si="351"/>
        <v>66140</v>
      </c>
      <c r="S230" s="1269">
        <v>3.88</v>
      </c>
      <c r="T230" s="1269"/>
      <c r="U230" s="1265">
        <f t="shared" si="352"/>
        <v>3.88</v>
      </c>
      <c r="V230" s="1442">
        <f t="shared" si="353"/>
        <v>256623.19999999998</v>
      </c>
      <c r="W230" s="1442">
        <f t="shared" si="354"/>
        <v>0</v>
      </c>
      <c r="X230" s="1442">
        <f t="shared" si="355"/>
        <v>256623.19999999998</v>
      </c>
      <c r="Y230" s="1272">
        <f t="shared" si="356"/>
        <v>0</v>
      </c>
      <c r="Z230" s="1443">
        <f t="shared" si="357"/>
        <v>256623.19999999998</v>
      </c>
      <c r="AA230" s="1321">
        <f t="shared" si="358"/>
        <v>3336101.5999999996</v>
      </c>
      <c r="AB230" s="1441">
        <v>1</v>
      </c>
      <c r="AC230" s="1270">
        <f t="shared" si="359"/>
        <v>2</v>
      </c>
      <c r="AD230" s="1264"/>
      <c r="AE230" s="1269">
        <f t="shared" si="360"/>
        <v>66140</v>
      </c>
      <c r="AF230" s="1269">
        <v>3.88</v>
      </c>
      <c r="AG230" s="1269"/>
      <c r="AH230" s="1265">
        <f t="shared" si="361"/>
        <v>3.88</v>
      </c>
      <c r="AI230" s="1442">
        <f t="shared" si="362"/>
        <v>256623.19999999998</v>
      </c>
      <c r="AJ230" s="1442">
        <f t="shared" si="363"/>
        <v>0</v>
      </c>
      <c r="AK230" s="1442">
        <f t="shared" si="364"/>
        <v>256623.19999999998</v>
      </c>
      <c r="AL230" s="1272">
        <f t="shared" si="365"/>
        <v>0</v>
      </c>
      <c r="AM230" s="1443">
        <f t="shared" si="366"/>
        <v>256623.19999999998</v>
      </c>
      <c r="AN230" s="1321">
        <f t="shared" si="367"/>
        <v>3336101.5999999996</v>
      </c>
      <c r="AO230" s="1441">
        <v>1</v>
      </c>
      <c r="AP230" s="1444">
        <f t="shared" si="368"/>
        <v>3</v>
      </c>
      <c r="AQ230" s="1264"/>
      <c r="AR230" s="1269">
        <f t="shared" si="369"/>
        <v>66140</v>
      </c>
      <c r="AS230" s="1269">
        <v>3.88</v>
      </c>
      <c r="AT230" s="1269"/>
      <c r="AU230" s="1265">
        <f t="shared" si="370"/>
        <v>3.88</v>
      </c>
      <c r="AV230" s="1442">
        <f t="shared" si="371"/>
        <v>256623.19999999998</v>
      </c>
      <c r="AW230" s="1442">
        <f t="shared" si="372"/>
        <v>0</v>
      </c>
      <c r="AX230" s="1442">
        <f t="shared" si="373"/>
        <v>256623.19999999998</v>
      </c>
      <c r="AY230" s="1272">
        <f t="shared" si="374"/>
        <v>0</v>
      </c>
      <c r="AZ230" s="1443">
        <f t="shared" si="375"/>
        <v>256623.19999999998</v>
      </c>
      <c r="BA230" s="1321">
        <f t="shared" si="376"/>
        <v>3336101.5999999996</v>
      </c>
    </row>
    <row r="231" spans="1:53" s="1445" customFormat="1" ht="22.5" customHeight="1" thickBot="1">
      <c r="A231" s="1439"/>
      <c r="B231" s="1260" t="s">
        <v>90</v>
      </c>
      <c r="C231" s="1218" t="s">
        <v>589</v>
      </c>
      <c r="D231" s="1268"/>
      <c r="E231" s="1270">
        <v>0</v>
      </c>
      <c r="F231" s="1264"/>
      <c r="G231" s="1269">
        <v>66140</v>
      </c>
      <c r="H231" s="1269"/>
      <c r="I231" s="1266">
        <f t="shared" si="346"/>
        <v>0</v>
      </c>
      <c r="J231" s="1267">
        <v>0</v>
      </c>
      <c r="K231" s="1271">
        <f t="shared" si="347"/>
        <v>0</v>
      </c>
      <c r="L231" s="1272"/>
      <c r="M231" s="1440">
        <f t="shared" si="348"/>
        <v>0</v>
      </c>
      <c r="N231" s="1321">
        <f t="shared" si="349"/>
        <v>0</v>
      </c>
      <c r="O231" s="1441">
        <v>1</v>
      </c>
      <c r="P231" s="1270">
        <f t="shared" si="350"/>
        <v>1</v>
      </c>
      <c r="Q231" s="1264"/>
      <c r="R231" s="1269">
        <f t="shared" si="351"/>
        <v>66140</v>
      </c>
      <c r="S231" s="1269">
        <v>3.88</v>
      </c>
      <c r="T231" s="1269"/>
      <c r="U231" s="1265">
        <f t="shared" si="352"/>
        <v>3.88</v>
      </c>
      <c r="V231" s="1442">
        <f t="shared" si="353"/>
        <v>256623.19999999998</v>
      </c>
      <c r="W231" s="1442">
        <f t="shared" si="354"/>
        <v>0</v>
      </c>
      <c r="X231" s="1442">
        <f t="shared" si="355"/>
        <v>256623.19999999998</v>
      </c>
      <c r="Y231" s="1272">
        <f t="shared" si="356"/>
        <v>0</v>
      </c>
      <c r="Z231" s="1443">
        <f t="shared" si="357"/>
        <v>256623.19999999998</v>
      </c>
      <c r="AA231" s="1321">
        <f t="shared" si="358"/>
        <v>3336101.5999999996</v>
      </c>
      <c r="AB231" s="1441">
        <v>1</v>
      </c>
      <c r="AC231" s="1270">
        <f t="shared" si="359"/>
        <v>2</v>
      </c>
      <c r="AD231" s="1264"/>
      <c r="AE231" s="1269">
        <f t="shared" si="360"/>
        <v>66140</v>
      </c>
      <c r="AF231" s="1269">
        <v>3.88</v>
      </c>
      <c r="AG231" s="1269"/>
      <c r="AH231" s="1265">
        <f t="shared" si="361"/>
        <v>3.88</v>
      </c>
      <c r="AI231" s="1442">
        <f t="shared" si="362"/>
        <v>256623.19999999998</v>
      </c>
      <c r="AJ231" s="1442">
        <f t="shared" si="363"/>
        <v>0</v>
      </c>
      <c r="AK231" s="1442">
        <f t="shared" si="364"/>
        <v>256623.19999999998</v>
      </c>
      <c r="AL231" s="1272">
        <f t="shared" si="365"/>
        <v>0</v>
      </c>
      <c r="AM231" s="1443">
        <f t="shared" si="366"/>
        <v>256623.19999999998</v>
      </c>
      <c r="AN231" s="1321">
        <f t="shared" si="367"/>
        <v>3336101.5999999996</v>
      </c>
      <c r="AO231" s="1441">
        <v>1</v>
      </c>
      <c r="AP231" s="1444">
        <f t="shared" si="368"/>
        <v>3</v>
      </c>
      <c r="AQ231" s="1264"/>
      <c r="AR231" s="1269">
        <f t="shared" si="369"/>
        <v>66140</v>
      </c>
      <c r="AS231" s="1269">
        <v>3.88</v>
      </c>
      <c r="AT231" s="1269"/>
      <c r="AU231" s="1265">
        <f t="shared" si="370"/>
        <v>3.88</v>
      </c>
      <c r="AV231" s="1442">
        <f t="shared" si="371"/>
        <v>256623.19999999998</v>
      </c>
      <c r="AW231" s="1442">
        <f t="shared" si="372"/>
        <v>0</v>
      </c>
      <c r="AX231" s="1442">
        <f t="shared" si="373"/>
        <v>256623.19999999998</v>
      </c>
      <c r="AY231" s="1272">
        <f t="shared" si="374"/>
        <v>0</v>
      </c>
      <c r="AZ231" s="1443">
        <f t="shared" si="375"/>
        <v>256623.19999999998</v>
      </c>
      <c r="BA231" s="1321">
        <f t="shared" si="376"/>
        <v>3336101.5999999996</v>
      </c>
    </row>
    <row r="232" spans="1:53" s="1445" customFormat="1" ht="22.5" customHeight="1" thickBot="1">
      <c r="A232" s="1439"/>
      <c r="B232" s="1260" t="s">
        <v>90</v>
      </c>
      <c r="C232" s="1218" t="s">
        <v>589</v>
      </c>
      <c r="D232" s="1268"/>
      <c r="E232" s="1270">
        <v>0</v>
      </c>
      <c r="F232" s="1264"/>
      <c r="G232" s="1269">
        <v>66140</v>
      </c>
      <c r="H232" s="1269"/>
      <c r="I232" s="1266">
        <f t="shared" si="346"/>
        <v>0</v>
      </c>
      <c r="J232" s="1267">
        <v>0</v>
      </c>
      <c r="K232" s="1271">
        <f t="shared" si="347"/>
        <v>0</v>
      </c>
      <c r="L232" s="1272"/>
      <c r="M232" s="1440">
        <f t="shared" si="348"/>
        <v>0</v>
      </c>
      <c r="N232" s="1321">
        <f t="shared" si="349"/>
        <v>0</v>
      </c>
      <c r="O232" s="1441">
        <v>1</v>
      </c>
      <c r="P232" s="1270">
        <f t="shared" si="350"/>
        <v>1</v>
      </c>
      <c r="Q232" s="1264"/>
      <c r="R232" s="1269">
        <f t="shared" si="351"/>
        <v>66140</v>
      </c>
      <c r="S232" s="1269">
        <v>3.88</v>
      </c>
      <c r="T232" s="1269"/>
      <c r="U232" s="1265">
        <f t="shared" si="352"/>
        <v>3.88</v>
      </c>
      <c r="V232" s="1442">
        <f t="shared" si="353"/>
        <v>256623.19999999998</v>
      </c>
      <c r="W232" s="1442">
        <f t="shared" si="354"/>
        <v>0</v>
      </c>
      <c r="X232" s="1442">
        <f t="shared" si="355"/>
        <v>256623.19999999998</v>
      </c>
      <c r="Y232" s="1272">
        <f t="shared" si="356"/>
        <v>0</v>
      </c>
      <c r="Z232" s="1443">
        <f t="shared" si="357"/>
        <v>256623.19999999998</v>
      </c>
      <c r="AA232" s="1321">
        <f t="shared" si="358"/>
        <v>3336101.5999999996</v>
      </c>
      <c r="AB232" s="1441">
        <v>1</v>
      </c>
      <c r="AC232" s="1270">
        <f t="shared" si="359"/>
        <v>2</v>
      </c>
      <c r="AD232" s="1264"/>
      <c r="AE232" s="1269">
        <f t="shared" si="360"/>
        <v>66140</v>
      </c>
      <c r="AF232" s="1269">
        <v>3.88</v>
      </c>
      <c r="AG232" s="1269"/>
      <c r="AH232" s="1265">
        <f t="shared" si="361"/>
        <v>3.88</v>
      </c>
      <c r="AI232" s="1442">
        <f t="shared" si="362"/>
        <v>256623.19999999998</v>
      </c>
      <c r="AJ232" s="1442">
        <f t="shared" si="363"/>
        <v>0</v>
      </c>
      <c r="AK232" s="1442">
        <f t="shared" si="364"/>
        <v>256623.19999999998</v>
      </c>
      <c r="AL232" s="1272">
        <f t="shared" si="365"/>
        <v>0</v>
      </c>
      <c r="AM232" s="1443">
        <f t="shared" si="366"/>
        <v>256623.19999999998</v>
      </c>
      <c r="AN232" s="1321">
        <f t="shared" si="367"/>
        <v>3336101.5999999996</v>
      </c>
      <c r="AO232" s="1441">
        <v>1</v>
      </c>
      <c r="AP232" s="1444">
        <f t="shared" si="368"/>
        <v>3</v>
      </c>
      <c r="AQ232" s="1264"/>
      <c r="AR232" s="1269">
        <f t="shared" si="369"/>
        <v>66140</v>
      </c>
      <c r="AS232" s="1269">
        <v>3.88</v>
      </c>
      <c r="AT232" s="1269"/>
      <c r="AU232" s="1265">
        <f t="shared" si="370"/>
        <v>3.88</v>
      </c>
      <c r="AV232" s="1442">
        <f t="shared" si="371"/>
        <v>256623.19999999998</v>
      </c>
      <c r="AW232" s="1442">
        <f t="shared" si="372"/>
        <v>0</v>
      </c>
      <c r="AX232" s="1442">
        <f t="shared" si="373"/>
        <v>256623.19999999998</v>
      </c>
      <c r="AY232" s="1272">
        <f t="shared" si="374"/>
        <v>0</v>
      </c>
      <c r="AZ232" s="1443">
        <f t="shared" si="375"/>
        <v>256623.19999999998</v>
      </c>
      <c r="BA232" s="1321">
        <f t="shared" si="376"/>
        <v>3336101.5999999996</v>
      </c>
    </row>
    <row r="233" spans="1:53" s="1445" customFormat="1" ht="22.5" customHeight="1" thickBot="1">
      <c r="A233" s="1439"/>
      <c r="B233" s="1260" t="s">
        <v>90</v>
      </c>
      <c r="C233" s="1218" t="s">
        <v>589</v>
      </c>
      <c r="D233" s="1268"/>
      <c r="E233" s="1270">
        <v>0</v>
      </c>
      <c r="F233" s="1264"/>
      <c r="G233" s="1269">
        <v>66140</v>
      </c>
      <c r="H233" s="1269"/>
      <c r="I233" s="1266">
        <f t="shared" si="346"/>
        <v>0</v>
      </c>
      <c r="J233" s="1267">
        <v>0</v>
      </c>
      <c r="K233" s="1271">
        <f t="shared" si="347"/>
        <v>0</v>
      </c>
      <c r="L233" s="1272"/>
      <c r="M233" s="1440">
        <f t="shared" si="348"/>
        <v>0</v>
      </c>
      <c r="N233" s="1321">
        <f t="shared" si="349"/>
        <v>0</v>
      </c>
      <c r="O233" s="1441">
        <v>1</v>
      </c>
      <c r="P233" s="1270">
        <f t="shared" si="350"/>
        <v>1</v>
      </c>
      <c r="Q233" s="1264"/>
      <c r="R233" s="1269">
        <f t="shared" si="351"/>
        <v>66140</v>
      </c>
      <c r="S233" s="1269">
        <v>3.88</v>
      </c>
      <c r="T233" s="1269"/>
      <c r="U233" s="1265">
        <f t="shared" si="352"/>
        <v>3.88</v>
      </c>
      <c r="V233" s="1442">
        <f t="shared" si="353"/>
        <v>256623.19999999998</v>
      </c>
      <c r="W233" s="1442">
        <f t="shared" si="354"/>
        <v>0</v>
      </c>
      <c r="X233" s="1442">
        <f t="shared" si="355"/>
        <v>256623.19999999998</v>
      </c>
      <c r="Y233" s="1272">
        <f t="shared" si="356"/>
        <v>0</v>
      </c>
      <c r="Z233" s="1443">
        <f t="shared" si="357"/>
        <v>256623.19999999998</v>
      </c>
      <c r="AA233" s="1321">
        <f t="shared" si="358"/>
        <v>3336101.5999999996</v>
      </c>
      <c r="AB233" s="1441">
        <v>1</v>
      </c>
      <c r="AC233" s="1270">
        <f t="shared" si="359"/>
        <v>2</v>
      </c>
      <c r="AD233" s="1264"/>
      <c r="AE233" s="1269">
        <f t="shared" si="360"/>
        <v>66140</v>
      </c>
      <c r="AF233" s="1269">
        <v>3.88</v>
      </c>
      <c r="AG233" s="1269"/>
      <c r="AH233" s="1265">
        <f t="shared" si="361"/>
        <v>3.88</v>
      </c>
      <c r="AI233" s="1442">
        <f t="shared" si="362"/>
        <v>256623.19999999998</v>
      </c>
      <c r="AJ233" s="1442">
        <f t="shared" si="363"/>
        <v>0</v>
      </c>
      <c r="AK233" s="1442">
        <f t="shared" si="364"/>
        <v>256623.19999999998</v>
      </c>
      <c r="AL233" s="1272">
        <f t="shared" si="365"/>
        <v>0</v>
      </c>
      <c r="AM233" s="1443">
        <f t="shared" si="366"/>
        <v>256623.19999999998</v>
      </c>
      <c r="AN233" s="1321">
        <f t="shared" si="367"/>
        <v>3336101.5999999996</v>
      </c>
      <c r="AO233" s="1441">
        <v>1</v>
      </c>
      <c r="AP233" s="1444">
        <f t="shared" si="368"/>
        <v>3</v>
      </c>
      <c r="AQ233" s="1264"/>
      <c r="AR233" s="1269">
        <f t="shared" si="369"/>
        <v>66140</v>
      </c>
      <c r="AS233" s="1269">
        <v>3.88</v>
      </c>
      <c r="AT233" s="1269"/>
      <c r="AU233" s="1265">
        <f t="shared" si="370"/>
        <v>3.88</v>
      </c>
      <c r="AV233" s="1442">
        <f t="shared" si="371"/>
        <v>256623.19999999998</v>
      </c>
      <c r="AW233" s="1442">
        <f t="shared" si="372"/>
        <v>0</v>
      </c>
      <c r="AX233" s="1442">
        <f t="shared" si="373"/>
        <v>256623.19999999998</v>
      </c>
      <c r="AY233" s="1272">
        <f t="shared" si="374"/>
        <v>0</v>
      </c>
      <c r="AZ233" s="1443">
        <f t="shared" si="375"/>
        <v>256623.19999999998</v>
      </c>
      <c r="BA233" s="1321">
        <f t="shared" si="376"/>
        <v>3336101.5999999996</v>
      </c>
    </row>
    <row r="234" spans="1:53" s="1445" customFormat="1" ht="22.5" customHeight="1" thickBot="1">
      <c r="A234" s="1439"/>
      <c r="B234" s="1260" t="s">
        <v>90</v>
      </c>
      <c r="C234" s="1218" t="s">
        <v>589</v>
      </c>
      <c r="D234" s="1268"/>
      <c r="E234" s="1270">
        <v>0</v>
      </c>
      <c r="F234" s="1264"/>
      <c r="G234" s="1269">
        <v>66140</v>
      </c>
      <c r="H234" s="1269"/>
      <c r="I234" s="1266">
        <f t="shared" ref="I234:I245" si="408">+H234*G234</f>
        <v>0</v>
      </c>
      <c r="J234" s="1267">
        <v>0</v>
      </c>
      <c r="K234" s="1271">
        <f t="shared" ref="K234:K245" si="409">+I234+J234</f>
        <v>0</v>
      </c>
      <c r="L234" s="1272"/>
      <c r="M234" s="1440">
        <f t="shared" ref="M234:M245" si="410">+K234+L234</f>
        <v>0</v>
      </c>
      <c r="N234" s="1321">
        <f t="shared" ref="N234:N245" si="411">+M234*13</f>
        <v>0</v>
      </c>
      <c r="O234" s="1441">
        <v>1</v>
      </c>
      <c r="P234" s="1270">
        <f t="shared" ref="P234:P245" si="412">+E234+1</f>
        <v>1</v>
      </c>
      <c r="Q234" s="1264"/>
      <c r="R234" s="1269">
        <f t="shared" ref="R234:R245" si="413">+G234</f>
        <v>66140</v>
      </c>
      <c r="S234" s="1269">
        <v>3.88</v>
      </c>
      <c r="T234" s="1269"/>
      <c r="U234" s="1265">
        <f t="shared" ref="U234:U245" si="414">+S234+S234*T234</f>
        <v>3.88</v>
      </c>
      <c r="V234" s="1442">
        <f t="shared" ref="V234:V245" si="415">+U234*R234</f>
        <v>256623.19999999998</v>
      </c>
      <c r="W234" s="1442">
        <f t="shared" ref="W234:W245" si="416">IF((Q234&lt;=30)*AND(V234*Q234%&gt;J234),V234*Q234%,IF((Q234&gt;30)*AND(V234*30%&gt;J234),V234*30%,J234))</f>
        <v>0</v>
      </c>
      <c r="X234" s="1442">
        <f t="shared" ref="X234:X245" si="417">+V234+W234</f>
        <v>256623.19999999998</v>
      </c>
      <c r="Y234" s="1272">
        <f t="shared" ref="Y234:Y245" si="418">+L234</f>
        <v>0</v>
      </c>
      <c r="Z234" s="1443">
        <f t="shared" ref="Z234:Z245" si="419">+X234+Y234</f>
        <v>256623.19999999998</v>
      </c>
      <c r="AA234" s="1321">
        <f t="shared" ref="AA234:AA245" si="420">+Z234*13</f>
        <v>3336101.5999999996</v>
      </c>
      <c r="AB234" s="1441">
        <v>1</v>
      </c>
      <c r="AC234" s="1270">
        <f t="shared" ref="AC234:AC245" si="421">+P234+1</f>
        <v>2</v>
      </c>
      <c r="AD234" s="1264"/>
      <c r="AE234" s="1269">
        <f t="shared" ref="AE234:AE245" si="422">+R234</f>
        <v>66140</v>
      </c>
      <c r="AF234" s="1269">
        <v>3.88</v>
      </c>
      <c r="AG234" s="1269"/>
      <c r="AH234" s="1265">
        <f t="shared" ref="AH234:AH245" si="423">+AF234+AF234*AG234</f>
        <v>3.88</v>
      </c>
      <c r="AI234" s="1442">
        <f t="shared" ref="AI234:AI245" si="424">+AH234*AE234</f>
        <v>256623.19999999998</v>
      </c>
      <c r="AJ234" s="1442">
        <f t="shared" ref="AJ234:AJ245" si="425">IF((AD234&lt;=30)*AND(AI234*AD234%&gt;W234),AI234*AD234%,IF((AD234&gt;30)*AND(AI234*30%&gt;W234),AI234*30%,W234))</f>
        <v>0</v>
      </c>
      <c r="AK234" s="1442">
        <f t="shared" ref="AK234:AK245" si="426">+AI234+AJ234</f>
        <v>256623.19999999998</v>
      </c>
      <c r="AL234" s="1272">
        <f t="shared" ref="AL234:AL245" si="427">+Y234</f>
        <v>0</v>
      </c>
      <c r="AM234" s="1443">
        <f t="shared" ref="AM234:AM245" si="428">+AK234+AL234</f>
        <v>256623.19999999998</v>
      </c>
      <c r="AN234" s="1321">
        <f t="shared" ref="AN234:AN245" si="429">+AM234*13</f>
        <v>3336101.5999999996</v>
      </c>
      <c r="AO234" s="1441">
        <v>1</v>
      </c>
      <c r="AP234" s="1444">
        <f t="shared" ref="AP234:AP245" si="430">+AC234+1</f>
        <v>3</v>
      </c>
      <c r="AQ234" s="1264"/>
      <c r="AR234" s="1269">
        <f t="shared" ref="AR234:AR245" si="431">+AE234</f>
        <v>66140</v>
      </c>
      <c r="AS234" s="1269">
        <v>3.88</v>
      </c>
      <c r="AT234" s="1269"/>
      <c r="AU234" s="1265">
        <f t="shared" ref="AU234:AU245" si="432">+AS234+AS234*AT234</f>
        <v>3.88</v>
      </c>
      <c r="AV234" s="1442">
        <f t="shared" ref="AV234:AV245" si="433">+AU234*AR234</f>
        <v>256623.19999999998</v>
      </c>
      <c r="AW234" s="1442">
        <f t="shared" ref="AW234:AW245" si="434">IF((AQ234&lt;=30)*AND(AV234*AQ234%&gt;AJ234),AV234*AQ234%,IF((AQ234&gt;30)*AND(AV234*30%&gt;AJ234),AV234*30%,AJ234))</f>
        <v>0</v>
      </c>
      <c r="AX234" s="1442">
        <f t="shared" ref="AX234:AX245" si="435">+AV234+AW234</f>
        <v>256623.19999999998</v>
      </c>
      <c r="AY234" s="1272">
        <f t="shared" ref="AY234:AY245" si="436">+AL234</f>
        <v>0</v>
      </c>
      <c r="AZ234" s="1443">
        <f t="shared" ref="AZ234:AZ245" si="437">+AX234+AY234</f>
        <v>256623.19999999998</v>
      </c>
      <c r="BA234" s="1321">
        <f t="shared" ref="BA234:BA245" si="438">+AZ234*13</f>
        <v>3336101.5999999996</v>
      </c>
    </row>
    <row r="235" spans="1:53" s="1445" customFormat="1" ht="22.5" customHeight="1" thickBot="1">
      <c r="A235" s="1439"/>
      <c r="B235" s="1260" t="s">
        <v>90</v>
      </c>
      <c r="C235" s="1218" t="s">
        <v>589</v>
      </c>
      <c r="D235" s="1268"/>
      <c r="E235" s="1270">
        <v>0</v>
      </c>
      <c r="F235" s="1264"/>
      <c r="G235" s="1269">
        <v>66140</v>
      </c>
      <c r="H235" s="1269"/>
      <c r="I235" s="1266">
        <f t="shared" si="408"/>
        <v>0</v>
      </c>
      <c r="J235" s="1267">
        <v>0</v>
      </c>
      <c r="K235" s="1271">
        <f t="shared" si="409"/>
        <v>0</v>
      </c>
      <c r="L235" s="1272"/>
      <c r="M235" s="1440">
        <f t="shared" si="410"/>
        <v>0</v>
      </c>
      <c r="N235" s="1321">
        <f t="shared" si="411"/>
        <v>0</v>
      </c>
      <c r="O235" s="1441">
        <v>1</v>
      </c>
      <c r="P235" s="1270">
        <f t="shared" si="412"/>
        <v>1</v>
      </c>
      <c r="Q235" s="1264"/>
      <c r="R235" s="1269">
        <f t="shared" si="413"/>
        <v>66140</v>
      </c>
      <c r="S235" s="1269">
        <v>3.88</v>
      </c>
      <c r="T235" s="1269"/>
      <c r="U235" s="1265">
        <f t="shared" si="414"/>
        <v>3.88</v>
      </c>
      <c r="V235" s="1442">
        <f t="shared" si="415"/>
        <v>256623.19999999998</v>
      </c>
      <c r="W235" s="1442">
        <f t="shared" si="416"/>
        <v>0</v>
      </c>
      <c r="X235" s="1442">
        <f t="shared" si="417"/>
        <v>256623.19999999998</v>
      </c>
      <c r="Y235" s="1272">
        <f t="shared" si="418"/>
        <v>0</v>
      </c>
      <c r="Z235" s="1443">
        <f t="shared" si="419"/>
        <v>256623.19999999998</v>
      </c>
      <c r="AA235" s="1321">
        <f t="shared" si="420"/>
        <v>3336101.5999999996</v>
      </c>
      <c r="AB235" s="1441">
        <v>1</v>
      </c>
      <c r="AC235" s="1270">
        <f t="shared" si="421"/>
        <v>2</v>
      </c>
      <c r="AD235" s="1264"/>
      <c r="AE235" s="1269">
        <f t="shared" si="422"/>
        <v>66140</v>
      </c>
      <c r="AF235" s="1269">
        <v>3.88</v>
      </c>
      <c r="AG235" s="1269"/>
      <c r="AH235" s="1265">
        <f t="shared" si="423"/>
        <v>3.88</v>
      </c>
      <c r="AI235" s="1442">
        <f t="shared" si="424"/>
        <v>256623.19999999998</v>
      </c>
      <c r="AJ235" s="1442">
        <f t="shared" si="425"/>
        <v>0</v>
      </c>
      <c r="AK235" s="1442">
        <f t="shared" si="426"/>
        <v>256623.19999999998</v>
      </c>
      <c r="AL235" s="1272">
        <f t="shared" si="427"/>
        <v>0</v>
      </c>
      <c r="AM235" s="1443">
        <f t="shared" si="428"/>
        <v>256623.19999999998</v>
      </c>
      <c r="AN235" s="1321">
        <f t="shared" si="429"/>
        <v>3336101.5999999996</v>
      </c>
      <c r="AO235" s="1441">
        <v>1</v>
      </c>
      <c r="AP235" s="1444">
        <f t="shared" si="430"/>
        <v>3</v>
      </c>
      <c r="AQ235" s="1264"/>
      <c r="AR235" s="1269">
        <f t="shared" si="431"/>
        <v>66140</v>
      </c>
      <c r="AS235" s="1269">
        <v>3.88</v>
      </c>
      <c r="AT235" s="1269"/>
      <c r="AU235" s="1265">
        <f t="shared" si="432"/>
        <v>3.88</v>
      </c>
      <c r="AV235" s="1442">
        <f t="shared" si="433"/>
        <v>256623.19999999998</v>
      </c>
      <c r="AW235" s="1442">
        <f t="shared" si="434"/>
        <v>0</v>
      </c>
      <c r="AX235" s="1442">
        <f t="shared" si="435"/>
        <v>256623.19999999998</v>
      </c>
      <c r="AY235" s="1272">
        <f t="shared" si="436"/>
        <v>0</v>
      </c>
      <c r="AZ235" s="1443">
        <f t="shared" si="437"/>
        <v>256623.19999999998</v>
      </c>
      <c r="BA235" s="1321">
        <f t="shared" si="438"/>
        <v>3336101.5999999996</v>
      </c>
    </row>
    <row r="236" spans="1:53" s="1445" customFormat="1" ht="22.5" customHeight="1" thickBot="1">
      <c r="A236" s="1439"/>
      <c r="B236" s="1260" t="s">
        <v>90</v>
      </c>
      <c r="C236" s="1218" t="s">
        <v>589</v>
      </c>
      <c r="D236" s="1268"/>
      <c r="E236" s="1270">
        <v>0</v>
      </c>
      <c r="F236" s="1264"/>
      <c r="G236" s="1269">
        <v>66140</v>
      </c>
      <c r="H236" s="1269"/>
      <c r="I236" s="1266">
        <f t="shared" si="408"/>
        <v>0</v>
      </c>
      <c r="J236" s="1267">
        <v>0</v>
      </c>
      <c r="K236" s="1271">
        <f t="shared" si="409"/>
        <v>0</v>
      </c>
      <c r="L236" s="1272"/>
      <c r="M236" s="1440">
        <f t="shared" si="410"/>
        <v>0</v>
      </c>
      <c r="N236" s="1321">
        <f t="shared" si="411"/>
        <v>0</v>
      </c>
      <c r="O236" s="1441">
        <v>1</v>
      </c>
      <c r="P236" s="1270">
        <f t="shared" si="412"/>
        <v>1</v>
      </c>
      <c r="Q236" s="1264"/>
      <c r="R236" s="1269">
        <f t="shared" si="413"/>
        <v>66140</v>
      </c>
      <c r="S236" s="1269">
        <v>3.88</v>
      </c>
      <c r="T236" s="1269"/>
      <c r="U236" s="1265">
        <f t="shared" si="414"/>
        <v>3.88</v>
      </c>
      <c r="V236" s="1442">
        <f t="shared" si="415"/>
        <v>256623.19999999998</v>
      </c>
      <c r="W236" s="1442">
        <f t="shared" si="416"/>
        <v>0</v>
      </c>
      <c r="X236" s="1442">
        <f t="shared" si="417"/>
        <v>256623.19999999998</v>
      </c>
      <c r="Y236" s="1272">
        <f t="shared" si="418"/>
        <v>0</v>
      </c>
      <c r="Z236" s="1443">
        <f t="shared" si="419"/>
        <v>256623.19999999998</v>
      </c>
      <c r="AA236" s="1321">
        <f t="shared" si="420"/>
        <v>3336101.5999999996</v>
      </c>
      <c r="AB236" s="1441">
        <v>1</v>
      </c>
      <c r="AC236" s="1270">
        <f t="shared" si="421"/>
        <v>2</v>
      </c>
      <c r="AD236" s="1264"/>
      <c r="AE236" s="1269">
        <f t="shared" si="422"/>
        <v>66140</v>
      </c>
      <c r="AF236" s="1269">
        <v>3.88</v>
      </c>
      <c r="AG236" s="1269"/>
      <c r="AH236" s="1265">
        <f t="shared" si="423"/>
        <v>3.88</v>
      </c>
      <c r="AI236" s="1442">
        <f t="shared" si="424"/>
        <v>256623.19999999998</v>
      </c>
      <c r="AJ236" s="1442">
        <f t="shared" si="425"/>
        <v>0</v>
      </c>
      <c r="AK236" s="1442">
        <f t="shared" si="426"/>
        <v>256623.19999999998</v>
      </c>
      <c r="AL236" s="1272">
        <f t="shared" si="427"/>
        <v>0</v>
      </c>
      <c r="AM236" s="1443">
        <f t="shared" si="428"/>
        <v>256623.19999999998</v>
      </c>
      <c r="AN236" s="1321">
        <f t="shared" si="429"/>
        <v>3336101.5999999996</v>
      </c>
      <c r="AO236" s="1441">
        <v>1</v>
      </c>
      <c r="AP236" s="1444">
        <f t="shared" si="430"/>
        <v>3</v>
      </c>
      <c r="AQ236" s="1264"/>
      <c r="AR236" s="1269">
        <f t="shared" si="431"/>
        <v>66140</v>
      </c>
      <c r="AS236" s="1269">
        <v>3.88</v>
      </c>
      <c r="AT236" s="1269"/>
      <c r="AU236" s="1265">
        <f t="shared" si="432"/>
        <v>3.88</v>
      </c>
      <c r="AV236" s="1442">
        <f t="shared" si="433"/>
        <v>256623.19999999998</v>
      </c>
      <c r="AW236" s="1442">
        <f t="shared" si="434"/>
        <v>0</v>
      </c>
      <c r="AX236" s="1442">
        <f t="shared" si="435"/>
        <v>256623.19999999998</v>
      </c>
      <c r="AY236" s="1272">
        <f t="shared" si="436"/>
        <v>0</v>
      </c>
      <c r="AZ236" s="1443">
        <f t="shared" si="437"/>
        <v>256623.19999999998</v>
      </c>
      <c r="BA236" s="1321">
        <f t="shared" si="438"/>
        <v>3336101.5999999996</v>
      </c>
    </row>
    <row r="237" spans="1:53" s="1445" customFormat="1" ht="22.5" customHeight="1" thickBot="1">
      <c r="A237" s="1439"/>
      <c r="B237" s="1260" t="s">
        <v>90</v>
      </c>
      <c r="C237" s="1218" t="s">
        <v>589</v>
      </c>
      <c r="D237" s="1268"/>
      <c r="E237" s="1270">
        <v>0</v>
      </c>
      <c r="F237" s="1264"/>
      <c r="G237" s="1269">
        <v>66140</v>
      </c>
      <c r="H237" s="1269"/>
      <c r="I237" s="1266">
        <f t="shared" si="408"/>
        <v>0</v>
      </c>
      <c r="J237" s="1267">
        <v>0</v>
      </c>
      <c r="K237" s="1271">
        <f t="shared" si="409"/>
        <v>0</v>
      </c>
      <c r="L237" s="1272"/>
      <c r="M237" s="1440">
        <f t="shared" si="410"/>
        <v>0</v>
      </c>
      <c r="N237" s="1321">
        <f t="shared" si="411"/>
        <v>0</v>
      </c>
      <c r="O237" s="1441">
        <v>1</v>
      </c>
      <c r="P237" s="1270">
        <f t="shared" si="412"/>
        <v>1</v>
      </c>
      <c r="Q237" s="1264"/>
      <c r="R237" s="1269">
        <f t="shared" si="413"/>
        <v>66140</v>
      </c>
      <c r="S237" s="1269">
        <v>3.88</v>
      </c>
      <c r="T237" s="1269"/>
      <c r="U237" s="1265">
        <f t="shared" si="414"/>
        <v>3.88</v>
      </c>
      <c r="V237" s="1442">
        <f t="shared" si="415"/>
        <v>256623.19999999998</v>
      </c>
      <c r="W237" s="1442">
        <f t="shared" si="416"/>
        <v>0</v>
      </c>
      <c r="X237" s="1442">
        <f t="shared" si="417"/>
        <v>256623.19999999998</v>
      </c>
      <c r="Y237" s="1272">
        <f t="shared" si="418"/>
        <v>0</v>
      </c>
      <c r="Z237" s="1443">
        <f t="shared" si="419"/>
        <v>256623.19999999998</v>
      </c>
      <c r="AA237" s="1321">
        <f t="shared" si="420"/>
        <v>3336101.5999999996</v>
      </c>
      <c r="AB237" s="1441">
        <v>1</v>
      </c>
      <c r="AC237" s="1270">
        <f t="shared" si="421"/>
        <v>2</v>
      </c>
      <c r="AD237" s="1264"/>
      <c r="AE237" s="1269">
        <f t="shared" si="422"/>
        <v>66140</v>
      </c>
      <c r="AF237" s="1269">
        <v>3.88</v>
      </c>
      <c r="AG237" s="1269"/>
      <c r="AH237" s="1265">
        <f t="shared" si="423"/>
        <v>3.88</v>
      </c>
      <c r="AI237" s="1442">
        <f t="shared" si="424"/>
        <v>256623.19999999998</v>
      </c>
      <c r="AJ237" s="1442">
        <f t="shared" si="425"/>
        <v>0</v>
      </c>
      <c r="AK237" s="1442">
        <f t="shared" si="426"/>
        <v>256623.19999999998</v>
      </c>
      <c r="AL237" s="1272">
        <f t="shared" si="427"/>
        <v>0</v>
      </c>
      <c r="AM237" s="1443">
        <f t="shared" si="428"/>
        <v>256623.19999999998</v>
      </c>
      <c r="AN237" s="1321">
        <f t="shared" si="429"/>
        <v>3336101.5999999996</v>
      </c>
      <c r="AO237" s="1441">
        <v>1</v>
      </c>
      <c r="AP237" s="1444">
        <f t="shared" si="430"/>
        <v>3</v>
      </c>
      <c r="AQ237" s="1264"/>
      <c r="AR237" s="1269">
        <f t="shared" si="431"/>
        <v>66140</v>
      </c>
      <c r="AS237" s="1269">
        <v>3.88</v>
      </c>
      <c r="AT237" s="1269"/>
      <c r="AU237" s="1265">
        <f t="shared" si="432"/>
        <v>3.88</v>
      </c>
      <c r="AV237" s="1442">
        <f t="shared" si="433"/>
        <v>256623.19999999998</v>
      </c>
      <c r="AW237" s="1442">
        <f t="shared" si="434"/>
        <v>0</v>
      </c>
      <c r="AX237" s="1442">
        <f t="shared" si="435"/>
        <v>256623.19999999998</v>
      </c>
      <c r="AY237" s="1272">
        <f t="shared" si="436"/>
        <v>0</v>
      </c>
      <c r="AZ237" s="1443">
        <f t="shared" si="437"/>
        <v>256623.19999999998</v>
      </c>
      <c r="BA237" s="1321">
        <f t="shared" si="438"/>
        <v>3336101.5999999996</v>
      </c>
    </row>
    <row r="238" spans="1:53" s="1445" customFormat="1" ht="22.5" customHeight="1" thickBot="1">
      <c r="A238" s="1439"/>
      <c r="B238" s="1260" t="s">
        <v>90</v>
      </c>
      <c r="C238" s="1218" t="s">
        <v>589</v>
      </c>
      <c r="D238" s="1268"/>
      <c r="E238" s="1270">
        <v>0</v>
      </c>
      <c r="F238" s="1264"/>
      <c r="G238" s="1269">
        <v>66140</v>
      </c>
      <c r="H238" s="1269"/>
      <c r="I238" s="1266">
        <f t="shared" si="408"/>
        <v>0</v>
      </c>
      <c r="J238" s="1267">
        <v>0</v>
      </c>
      <c r="K238" s="1271">
        <f t="shared" si="409"/>
        <v>0</v>
      </c>
      <c r="L238" s="1272"/>
      <c r="M238" s="1440">
        <f t="shared" si="410"/>
        <v>0</v>
      </c>
      <c r="N238" s="1321">
        <f t="shared" si="411"/>
        <v>0</v>
      </c>
      <c r="O238" s="1441">
        <v>1</v>
      </c>
      <c r="P238" s="1270">
        <f t="shared" si="412"/>
        <v>1</v>
      </c>
      <c r="Q238" s="1264"/>
      <c r="R238" s="1269">
        <f t="shared" si="413"/>
        <v>66140</v>
      </c>
      <c r="S238" s="1269">
        <v>3.88</v>
      </c>
      <c r="T238" s="1269"/>
      <c r="U238" s="1265">
        <f t="shared" si="414"/>
        <v>3.88</v>
      </c>
      <c r="V238" s="1442">
        <f t="shared" si="415"/>
        <v>256623.19999999998</v>
      </c>
      <c r="W238" s="1442">
        <f t="shared" si="416"/>
        <v>0</v>
      </c>
      <c r="X238" s="1442">
        <f t="shared" si="417"/>
        <v>256623.19999999998</v>
      </c>
      <c r="Y238" s="1272">
        <f t="shared" si="418"/>
        <v>0</v>
      </c>
      <c r="Z238" s="1443">
        <f t="shared" si="419"/>
        <v>256623.19999999998</v>
      </c>
      <c r="AA238" s="1321">
        <f t="shared" si="420"/>
        <v>3336101.5999999996</v>
      </c>
      <c r="AB238" s="1441">
        <v>1</v>
      </c>
      <c r="AC238" s="1270">
        <f t="shared" si="421"/>
        <v>2</v>
      </c>
      <c r="AD238" s="1264"/>
      <c r="AE238" s="1269">
        <f t="shared" si="422"/>
        <v>66140</v>
      </c>
      <c r="AF238" s="1269">
        <v>3.88</v>
      </c>
      <c r="AG238" s="1269"/>
      <c r="AH238" s="1265">
        <f t="shared" si="423"/>
        <v>3.88</v>
      </c>
      <c r="AI238" s="1442">
        <f t="shared" si="424"/>
        <v>256623.19999999998</v>
      </c>
      <c r="AJ238" s="1442">
        <f t="shared" si="425"/>
        <v>0</v>
      </c>
      <c r="AK238" s="1442">
        <f t="shared" si="426"/>
        <v>256623.19999999998</v>
      </c>
      <c r="AL238" s="1272">
        <f t="shared" si="427"/>
        <v>0</v>
      </c>
      <c r="AM238" s="1443">
        <f t="shared" si="428"/>
        <v>256623.19999999998</v>
      </c>
      <c r="AN238" s="1321">
        <f t="shared" si="429"/>
        <v>3336101.5999999996</v>
      </c>
      <c r="AO238" s="1441">
        <v>1</v>
      </c>
      <c r="AP238" s="1444">
        <f t="shared" si="430"/>
        <v>3</v>
      </c>
      <c r="AQ238" s="1264"/>
      <c r="AR238" s="1269">
        <f t="shared" si="431"/>
        <v>66140</v>
      </c>
      <c r="AS238" s="1269">
        <v>3.88</v>
      </c>
      <c r="AT238" s="1269"/>
      <c r="AU238" s="1265">
        <f t="shared" si="432"/>
        <v>3.88</v>
      </c>
      <c r="AV238" s="1442">
        <f t="shared" si="433"/>
        <v>256623.19999999998</v>
      </c>
      <c r="AW238" s="1442">
        <f t="shared" si="434"/>
        <v>0</v>
      </c>
      <c r="AX238" s="1442">
        <f t="shared" si="435"/>
        <v>256623.19999999998</v>
      </c>
      <c r="AY238" s="1272">
        <f t="shared" si="436"/>
        <v>0</v>
      </c>
      <c r="AZ238" s="1443">
        <f t="shared" si="437"/>
        <v>256623.19999999998</v>
      </c>
      <c r="BA238" s="1321">
        <f t="shared" si="438"/>
        <v>3336101.5999999996</v>
      </c>
    </row>
    <row r="239" spans="1:53" s="1445" customFormat="1" ht="22.5" customHeight="1" thickBot="1">
      <c r="A239" s="1439"/>
      <c r="B239" s="1260" t="s">
        <v>90</v>
      </c>
      <c r="C239" s="1218" t="s">
        <v>589</v>
      </c>
      <c r="D239" s="1268"/>
      <c r="E239" s="1270">
        <v>0</v>
      </c>
      <c r="F239" s="1264"/>
      <c r="G239" s="1269">
        <v>66140</v>
      </c>
      <c r="H239" s="1269"/>
      <c r="I239" s="1266">
        <f t="shared" si="408"/>
        <v>0</v>
      </c>
      <c r="J239" s="1267">
        <v>0</v>
      </c>
      <c r="K239" s="1271">
        <f t="shared" si="409"/>
        <v>0</v>
      </c>
      <c r="L239" s="1272"/>
      <c r="M239" s="1440">
        <f t="shared" si="410"/>
        <v>0</v>
      </c>
      <c r="N239" s="1321">
        <f t="shared" si="411"/>
        <v>0</v>
      </c>
      <c r="O239" s="1441">
        <v>1</v>
      </c>
      <c r="P239" s="1270">
        <f t="shared" si="412"/>
        <v>1</v>
      </c>
      <c r="Q239" s="1264"/>
      <c r="R239" s="1269">
        <f t="shared" si="413"/>
        <v>66140</v>
      </c>
      <c r="S239" s="1269">
        <v>3.88</v>
      </c>
      <c r="T239" s="1269"/>
      <c r="U239" s="1265">
        <f t="shared" si="414"/>
        <v>3.88</v>
      </c>
      <c r="V239" s="1442">
        <f t="shared" si="415"/>
        <v>256623.19999999998</v>
      </c>
      <c r="W239" s="1442">
        <f t="shared" si="416"/>
        <v>0</v>
      </c>
      <c r="X239" s="1442">
        <f t="shared" si="417"/>
        <v>256623.19999999998</v>
      </c>
      <c r="Y239" s="1272">
        <f t="shared" si="418"/>
        <v>0</v>
      </c>
      <c r="Z239" s="1443">
        <f t="shared" si="419"/>
        <v>256623.19999999998</v>
      </c>
      <c r="AA239" s="1321">
        <f t="shared" si="420"/>
        <v>3336101.5999999996</v>
      </c>
      <c r="AB239" s="1441">
        <v>1</v>
      </c>
      <c r="AC239" s="1270">
        <f t="shared" si="421"/>
        <v>2</v>
      </c>
      <c r="AD239" s="1264"/>
      <c r="AE239" s="1269">
        <f t="shared" si="422"/>
        <v>66140</v>
      </c>
      <c r="AF239" s="1269">
        <v>3.88</v>
      </c>
      <c r="AG239" s="1269"/>
      <c r="AH239" s="1265">
        <f t="shared" si="423"/>
        <v>3.88</v>
      </c>
      <c r="AI239" s="1442">
        <f t="shared" si="424"/>
        <v>256623.19999999998</v>
      </c>
      <c r="AJ239" s="1442">
        <f t="shared" si="425"/>
        <v>0</v>
      </c>
      <c r="AK239" s="1442">
        <f t="shared" si="426"/>
        <v>256623.19999999998</v>
      </c>
      <c r="AL239" s="1272">
        <f t="shared" si="427"/>
        <v>0</v>
      </c>
      <c r="AM239" s="1443">
        <f t="shared" si="428"/>
        <v>256623.19999999998</v>
      </c>
      <c r="AN239" s="1321">
        <f t="shared" si="429"/>
        <v>3336101.5999999996</v>
      </c>
      <c r="AO239" s="1441">
        <v>1</v>
      </c>
      <c r="AP239" s="1444">
        <f t="shared" si="430"/>
        <v>3</v>
      </c>
      <c r="AQ239" s="1264"/>
      <c r="AR239" s="1269">
        <f t="shared" si="431"/>
        <v>66140</v>
      </c>
      <c r="AS239" s="1269">
        <v>3.88</v>
      </c>
      <c r="AT239" s="1269"/>
      <c r="AU239" s="1265">
        <f t="shared" si="432"/>
        <v>3.88</v>
      </c>
      <c r="AV239" s="1442">
        <f t="shared" si="433"/>
        <v>256623.19999999998</v>
      </c>
      <c r="AW239" s="1442">
        <f t="shared" si="434"/>
        <v>0</v>
      </c>
      <c r="AX239" s="1442">
        <f t="shared" si="435"/>
        <v>256623.19999999998</v>
      </c>
      <c r="AY239" s="1272">
        <f t="shared" si="436"/>
        <v>0</v>
      </c>
      <c r="AZ239" s="1443">
        <f t="shared" si="437"/>
        <v>256623.19999999998</v>
      </c>
      <c r="BA239" s="1321">
        <f t="shared" si="438"/>
        <v>3336101.5999999996</v>
      </c>
    </row>
    <row r="240" spans="1:53" s="1445" customFormat="1" ht="22.5" customHeight="1" thickBot="1">
      <c r="A240" s="1439"/>
      <c r="B240" s="1260" t="s">
        <v>90</v>
      </c>
      <c r="C240" s="1218" t="s">
        <v>589</v>
      </c>
      <c r="D240" s="1268"/>
      <c r="E240" s="1270">
        <v>0</v>
      </c>
      <c r="F240" s="1264"/>
      <c r="G240" s="1269">
        <v>66140</v>
      </c>
      <c r="H240" s="1269"/>
      <c r="I240" s="1266">
        <f t="shared" si="408"/>
        <v>0</v>
      </c>
      <c r="J240" s="1267">
        <v>0</v>
      </c>
      <c r="K240" s="1271">
        <f t="shared" si="409"/>
        <v>0</v>
      </c>
      <c r="L240" s="1272"/>
      <c r="M240" s="1440">
        <f t="shared" si="410"/>
        <v>0</v>
      </c>
      <c r="N240" s="1321">
        <f t="shared" si="411"/>
        <v>0</v>
      </c>
      <c r="O240" s="1441">
        <v>1</v>
      </c>
      <c r="P240" s="1270">
        <f t="shared" si="412"/>
        <v>1</v>
      </c>
      <c r="Q240" s="1264"/>
      <c r="R240" s="1269">
        <f t="shared" si="413"/>
        <v>66140</v>
      </c>
      <c r="S240" s="1269">
        <v>3.88</v>
      </c>
      <c r="T240" s="1269"/>
      <c r="U240" s="1265">
        <f t="shared" si="414"/>
        <v>3.88</v>
      </c>
      <c r="V240" s="1442">
        <f t="shared" si="415"/>
        <v>256623.19999999998</v>
      </c>
      <c r="W240" s="1442">
        <f t="shared" si="416"/>
        <v>0</v>
      </c>
      <c r="X240" s="1442">
        <f t="shared" si="417"/>
        <v>256623.19999999998</v>
      </c>
      <c r="Y240" s="1272">
        <f t="shared" si="418"/>
        <v>0</v>
      </c>
      <c r="Z240" s="1443">
        <f t="shared" si="419"/>
        <v>256623.19999999998</v>
      </c>
      <c r="AA240" s="1321">
        <f t="shared" si="420"/>
        <v>3336101.5999999996</v>
      </c>
      <c r="AB240" s="1441">
        <v>1</v>
      </c>
      <c r="AC240" s="1270">
        <f t="shared" si="421"/>
        <v>2</v>
      </c>
      <c r="AD240" s="1264"/>
      <c r="AE240" s="1269">
        <f t="shared" si="422"/>
        <v>66140</v>
      </c>
      <c r="AF240" s="1269">
        <v>3.88</v>
      </c>
      <c r="AG240" s="1269"/>
      <c r="AH240" s="1265">
        <f t="shared" si="423"/>
        <v>3.88</v>
      </c>
      <c r="AI240" s="1442">
        <f t="shared" si="424"/>
        <v>256623.19999999998</v>
      </c>
      <c r="AJ240" s="1442">
        <f t="shared" si="425"/>
        <v>0</v>
      </c>
      <c r="AK240" s="1442">
        <f t="shared" si="426"/>
        <v>256623.19999999998</v>
      </c>
      <c r="AL240" s="1272">
        <f t="shared" si="427"/>
        <v>0</v>
      </c>
      <c r="AM240" s="1443">
        <f t="shared" si="428"/>
        <v>256623.19999999998</v>
      </c>
      <c r="AN240" s="1321">
        <f t="shared" si="429"/>
        <v>3336101.5999999996</v>
      </c>
      <c r="AO240" s="1441">
        <v>1</v>
      </c>
      <c r="AP240" s="1444">
        <f t="shared" si="430"/>
        <v>3</v>
      </c>
      <c r="AQ240" s="1264"/>
      <c r="AR240" s="1269">
        <f t="shared" si="431"/>
        <v>66140</v>
      </c>
      <c r="AS240" s="1269">
        <v>3.88</v>
      </c>
      <c r="AT240" s="1269"/>
      <c r="AU240" s="1265">
        <f t="shared" si="432"/>
        <v>3.88</v>
      </c>
      <c r="AV240" s="1442">
        <f t="shared" si="433"/>
        <v>256623.19999999998</v>
      </c>
      <c r="AW240" s="1442">
        <f t="shared" si="434"/>
        <v>0</v>
      </c>
      <c r="AX240" s="1442">
        <f t="shared" si="435"/>
        <v>256623.19999999998</v>
      </c>
      <c r="AY240" s="1272">
        <f t="shared" si="436"/>
        <v>0</v>
      </c>
      <c r="AZ240" s="1443">
        <f t="shared" si="437"/>
        <v>256623.19999999998</v>
      </c>
      <c r="BA240" s="1321">
        <f t="shared" si="438"/>
        <v>3336101.5999999996</v>
      </c>
    </row>
    <row r="241" spans="1:53" s="1445" customFormat="1" ht="22.5" customHeight="1" thickBot="1">
      <c r="A241" s="1439"/>
      <c r="B241" s="1260" t="s">
        <v>90</v>
      </c>
      <c r="C241" s="1218" t="s">
        <v>589</v>
      </c>
      <c r="D241" s="1268"/>
      <c r="E241" s="1270">
        <v>0</v>
      </c>
      <c r="F241" s="1264"/>
      <c r="G241" s="1269">
        <v>66140</v>
      </c>
      <c r="H241" s="1269"/>
      <c r="I241" s="1266">
        <f t="shared" si="408"/>
        <v>0</v>
      </c>
      <c r="J241" s="1267">
        <v>0</v>
      </c>
      <c r="K241" s="1271">
        <f t="shared" si="409"/>
        <v>0</v>
      </c>
      <c r="L241" s="1272"/>
      <c r="M241" s="1440">
        <f t="shared" si="410"/>
        <v>0</v>
      </c>
      <c r="N241" s="1321">
        <f t="shared" si="411"/>
        <v>0</v>
      </c>
      <c r="O241" s="1441">
        <v>1</v>
      </c>
      <c r="P241" s="1270">
        <f t="shared" si="412"/>
        <v>1</v>
      </c>
      <c r="Q241" s="1264"/>
      <c r="R241" s="1269">
        <f t="shared" si="413"/>
        <v>66140</v>
      </c>
      <c r="S241" s="1269">
        <v>3.88</v>
      </c>
      <c r="T241" s="1269"/>
      <c r="U241" s="1265">
        <f t="shared" si="414"/>
        <v>3.88</v>
      </c>
      <c r="V241" s="1442">
        <f t="shared" si="415"/>
        <v>256623.19999999998</v>
      </c>
      <c r="W241" s="1442">
        <f t="shared" si="416"/>
        <v>0</v>
      </c>
      <c r="X241" s="1442">
        <f t="shared" si="417"/>
        <v>256623.19999999998</v>
      </c>
      <c r="Y241" s="1272">
        <f t="shared" si="418"/>
        <v>0</v>
      </c>
      <c r="Z241" s="1443">
        <f t="shared" si="419"/>
        <v>256623.19999999998</v>
      </c>
      <c r="AA241" s="1321">
        <f t="shared" si="420"/>
        <v>3336101.5999999996</v>
      </c>
      <c r="AB241" s="1441">
        <v>1</v>
      </c>
      <c r="AC241" s="1270">
        <f t="shared" si="421"/>
        <v>2</v>
      </c>
      <c r="AD241" s="1264"/>
      <c r="AE241" s="1269">
        <f t="shared" si="422"/>
        <v>66140</v>
      </c>
      <c r="AF241" s="1269">
        <v>3.88</v>
      </c>
      <c r="AG241" s="1269"/>
      <c r="AH241" s="1265">
        <f t="shared" si="423"/>
        <v>3.88</v>
      </c>
      <c r="AI241" s="1442">
        <f t="shared" si="424"/>
        <v>256623.19999999998</v>
      </c>
      <c r="AJ241" s="1442">
        <f t="shared" si="425"/>
        <v>0</v>
      </c>
      <c r="AK241" s="1442">
        <f t="shared" si="426"/>
        <v>256623.19999999998</v>
      </c>
      <c r="AL241" s="1272">
        <f t="shared" si="427"/>
        <v>0</v>
      </c>
      <c r="AM241" s="1443">
        <f t="shared" si="428"/>
        <v>256623.19999999998</v>
      </c>
      <c r="AN241" s="1321">
        <f t="shared" si="429"/>
        <v>3336101.5999999996</v>
      </c>
      <c r="AO241" s="1441">
        <v>1</v>
      </c>
      <c r="AP241" s="1444">
        <f t="shared" si="430"/>
        <v>3</v>
      </c>
      <c r="AQ241" s="1264"/>
      <c r="AR241" s="1269">
        <f t="shared" si="431"/>
        <v>66140</v>
      </c>
      <c r="AS241" s="1269">
        <v>3.88</v>
      </c>
      <c r="AT241" s="1269"/>
      <c r="AU241" s="1265">
        <f t="shared" si="432"/>
        <v>3.88</v>
      </c>
      <c r="AV241" s="1442">
        <f t="shared" si="433"/>
        <v>256623.19999999998</v>
      </c>
      <c r="AW241" s="1442">
        <f t="shared" si="434"/>
        <v>0</v>
      </c>
      <c r="AX241" s="1442">
        <f t="shared" si="435"/>
        <v>256623.19999999998</v>
      </c>
      <c r="AY241" s="1272">
        <f t="shared" si="436"/>
        <v>0</v>
      </c>
      <c r="AZ241" s="1443">
        <f t="shared" si="437"/>
        <v>256623.19999999998</v>
      </c>
      <c r="BA241" s="1321">
        <f t="shared" si="438"/>
        <v>3336101.5999999996</v>
      </c>
    </row>
    <row r="242" spans="1:53" s="1445" customFormat="1" ht="22.5" customHeight="1" thickBot="1">
      <c r="A242" s="1439"/>
      <c r="B242" s="1260" t="s">
        <v>90</v>
      </c>
      <c r="C242" s="1218" t="s">
        <v>589</v>
      </c>
      <c r="D242" s="1268"/>
      <c r="E242" s="1270">
        <v>0</v>
      </c>
      <c r="F242" s="1264"/>
      <c r="G242" s="1269">
        <v>66140</v>
      </c>
      <c r="H242" s="1269"/>
      <c r="I242" s="1266">
        <f t="shared" si="408"/>
        <v>0</v>
      </c>
      <c r="J242" s="1267">
        <v>0</v>
      </c>
      <c r="K242" s="1271">
        <f t="shared" si="409"/>
        <v>0</v>
      </c>
      <c r="L242" s="1272"/>
      <c r="M242" s="1440">
        <f t="shared" si="410"/>
        <v>0</v>
      </c>
      <c r="N242" s="1321">
        <f t="shared" si="411"/>
        <v>0</v>
      </c>
      <c r="O242" s="1441">
        <v>1</v>
      </c>
      <c r="P242" s="1270">
        <f t="shared" si="412"/>
        <v>1</v>
      </c>
      <c r="Q242" s="1264"/>
      <c r="R242" s="1269">
        <f t="shared" si="413"/>
        <v>66140</v>
      </c>
      <c r="S242" s="1269">
        <v>3.88</v>
      </c>
      <c r="T242" s="1269"/>
      <c r="U242" s="1265">
        <f t="shared" si="414"/>
        <v>3.88</v>
      </c>
      <c r="V242" s="1442">
        <f t="shared" si="415"/>
        <v>256623.19999999998</v>
      </c>
      <c r="W242" s="1442">
        <f t="shared" si="416"/>
        <v>0</v>
      </c>
      <c r="X242" s="1442">
        <f t="shared" si="417"/>
        <v>256623.19999999998</v>
      </c>
      <c r="Y242" s="1272">
        <f t="shared" si="418"/>
        <v>0</v>
      </c>
      <c r="Z242" s="1443">
        <f t="shared" si="419"/>
        <v>256623.19999999998</v>
      </c>
      <c r="AA242" s="1321">
        <f t="shared" si="420"/>
        <v>3336101.5999999996</v>
      </c>
      <c r="AB242" s="1441">
        <v>1</v>
      </c>
      <c r="AC242" s="1270">
        <f t="shared" si="421"/>
        <v>2</v>
      </c>
      <c r="AD242" s="1264"/>
      <c r="AE242" s="1269">
        <f t="shared" si="422"/>
        <v>66140</v>
      </c>
      <c r="AF242" s="1269">
        <v>3.88</v>
      </c>
      <c r="AG242" s="1269"/>
      <c r="AH242" s="1265">
        <f t="shared" si="423"/>
        <v>3.88</v>
      </c>
      <c r="AI242" s="1442">
        <f t="shared" si="424"/>
        <v>256623.19999999998</v>
      </c>
      <c r="AJ242" s="1442">
        <f t="shared" si="425"/>
        <v>0</v>
      </c>
      <c r="AK242" s="1442">
        <f t="shared" si="426"/>
        <v>256623.19999999998</v>
      </c>
      <c r="AL242" s="1272">
        <f t="shared" si="427"/>
        <v>0</v>
      </c>
      <c r="AM242" s="1443">
        <f t="shared" si="428"/>
        <v>256623.19999999998</v>
      </c>
      <c r="AN242" s="1321">
        <f t="shared" si="429"/>
        <v>3336101.5999999996</v>
      </c>
      <c r="AO242" s="1441">
        <v>1</v>
      </c>
      <c r="AP242" s="1444">
        <f t="shared" si="430"/>
        <v>3</v>
      </c>
      <c r="AQ242" s="1264"/>
      <c r="AR242" s="1269">
        <f t="shared" si="431"/>
        <v>66140</v>
      </c>
      <c r="AS242" s="1269">
        <v>3.88</v>
      </c>
      <c r="AT242" s="1269"/>
      <c r="AU242" s="1265">
        <f t="shared" si="432"/>
        <v>3.88</v>
      </c>
      <c r="AV242" s="1442">
        <f t="shared" si="433"/>
        <v>256623.19999999998</v>
      </c>
      <c r="AW242" s="1442">
        <f t="shared" si="434"/>
        <v>0</v>
      </c>
      <c r="AX242" s="1442">
        <f t="shared" si="435"/>
        <v>256623.19999999998</v>
      </c>
      <c r="AY242" s="1272">
        <f t="shared" si="436"/>
        <v>0</v>
      </c>
      <c r="AZ242" s="1443">
        <f t="shared" si="437"/>
        <v>256623.19999999998</v>
      </c>
      <c r="BA242" s="1321">
        <f t="shared" si="438"/>
        <v>3336101.5999999996</v>
      </c>
    </row>
    <row r="243" spans="1:53" s="1445" customFormat="1" ht="22.5" customHeight="1" thickBot="1">
      <c r="A243" s="1439"/>
      <c r="B243" s="1260" t="s">
        <v>90</v>
      </c>
      <c r="C243" s="1218" t="s">
        <v>589</v>
      </c>
      <c r="D243" s="1268"/>
      <c r="E243" s="1270">
        <v>0</v>
      </c>
      <c r="F243" s="1264"/>
      <c r="G243" s="1269">
        <v>66140</v>
      </c>
      <c r="H243" s="1269"/>
      <c r="I243" s="1266">
        <f t="shared" si="408"/>
        <v>0</v>
      </c>
      <c r="J243" s="1267">
        <v>0</v>
      </c>
      <c r="K243" s="1271">
        <f t="shared" si="409"/>
        <v>0</v>
      </c>
      <c r="L243" s="1272"/>
      <c r="M243" s="1440">
        <f t="shared" si="410"/>
        <v>0</v>
      </c>
      <c r="N243" s="1321">
        <f t="shared" si="411"/>
        <v>0</v>
      </c>
      <c r="O243" s="1441">
        <v>1</v>
      </c>
      <c r="P243" s="1270">
        <f t="shared" si="412"/>
        <v>1</v>
      </c>
      <c r="Q243" s="1264"/>
      <c r="R243" s="1269">
        <f t="shared" si="413"/>
        <v>66140</v>
      </c>
      <c r="S243" s="1269">
        <v>3.88</v>
      </c>
      <c r="T243" s="1269"/>
      <c r="U243" s="1265">
        <f t="shared" si="414"/>
        <v>3.88</v>
      </c>
      <c r="V243" s="1442">
        <f t="shared" si="415"/>
        <v>256623.19999999998</v>
      </c>
      <c r="W243" s="1442">
        <f t="shared" si="416"/>
        <v>0</v>
      </c>
      <c r="X243" s="1442">
        <f t="shared" si="417"/>
        <v>256623.19999999998</v>
      </c>
      <c r="Y243" s="1272">
        <f t="shared" si="418"/>
        <v>0</v>
      </c>
      <c r="Z243" s="1443">
        <f t="shared" si="419"/>
        <v>256623.19999999998</v>
      </c>
      <c r="AA243" s="1321">
        <f t="shared" si="420"/>
        <v>3336101.5999999996</v>
      </c>
      <c r="AB243" s="1441">
        <v>1</v>
      </c>
      <c r="AC243" s="1270">
        <f t="shared" si="421"/>
        <v>2</v>
      </c>
      <c r="AD243" s="1264"/>
      <c r="AE243" s="1269">
        <f t="shared" si="422"/>
        <v>66140</v>
      </c>
      <c r="AF243" s="1269">
        <v>3.88</v>
      </c>
      <c r="AG243" s="1269"/>
      <c r="AH243" s="1265">
        <f t="shared" si="423"/>
        <v>3.88</v>
      </c>
      <c r="AI243" s="1442">
        <f t="shared" si="424"/>
        <v>256623.19999999998</v>
      </c>
      <c r="AJ243" s="1442">
        <f t="shared" si="425"/>
        <v>0</v>
      </c>
      <c r="AK243" s="1442">
        <f t="shared" si="426"/>
        <v>256623.19999999998</v>
      </c>
      <c r="AL243" s="1272">
        <f t="shared" si="427"/>
        <v>0</v>
      </c>
      <c r="AM243" s="1443">
        <f t="shared" si="428"/>
        <v>256623.19999999998</v>
      </c>
      <c r="AN243" s="1321">
        <f t="shared" si="429"/>
        <v>3336101.5999999996</v>
      </c>
      <c r="AO243" s="1441">
        <v>1</v>
      </c>
      <c r="AP243" s="1444">
        <f t="shared" si="430"/>
        <v>3</v>
      </c>
      <c r="AQ243" s="1264"/>
      <c r="AR243" s="1269">
        <f t="shared" si="431"/>
        <v>66140</v>
      </c>
      <c r="AS243" s="1269">
        <v>3.88</v>
      </c>
      <c r="AT243" s="1269"/>
      <c r="AU243" s="1265">
        <f t="shared" si="432"/>
        <v>3.88</v>
      </c>
      <c r="AV243" s="1442">
        <f t="shared" si="433"/>
        <v>256623.19999999998</v>
      </c>
      <c r="AW243" s="1442">
        <f t="shared" si="434"/>
        <v>0</v>
      </c>
      <c r="AX243" s="1442">
        <f t="shared" si="435"/>
        <v>256623.19999999998</v>
      </c>
      <c r="AY243" s="1272">
        <f t="shared" si="436"/>
        <v>0</v>
      </c>
      <c r="AZ243" s="1443">
        <f t="shared" si="437"/>
        <v>256623.19999999998</v>
      </c>
      <c r="BA243" s="1321">
        <f t="shared" si="438"/>
        <v>3336101.5999999996</v>
      </c>
    </row>
    <row r="244" spans="1:53" s="1445" customFormat="1" ht="22.5" customHeight="1" thickBot="1">
      <c r="A244" s="1439"/>
      <c r="B244" s="1260" t="s">
        <v>90</v>
      </c>
      <c r="C244" s="1218" t="s">
        <v>589</v>
      </c>
      <c r="D244" s="1268"/>
      <c r="E244" s="1270">
        <v>0</v>
      </c>
      <c r="F244" s="1264"/>
      <c r="G244" s="1269">
        <v>66140</v>
      </c>
      <c r="H244" s="1269"/>
      <c r="I244" s="1266">
        <f t="shared" si="408"/>
        <v>0</v>
      </c>
      <c r="J244" s="1267">
        <v>0</v>
      </c>
      <c r="K244" s="1271">
        <f t="shared" si="409"/>
        <v>0</v>
      </c>
      <c r="L244" s="1272"/>
      <c r="M244" s="1440">
        <f t="shared" si="410"/>
        <v>0</v>
      </c>
      <c r="N244" s="1321">
        <f t="shared" si="411"/>
        <v>0</v>
      </c>
      <c r="O244" s="1441">
        <v>1</v>
      </c>
      <c r="P244" s="1270">
        <f t="shared" si="412"/>
        <v>1</v>
      </c>
      <c r="Q244" s="1264"/>
      <c r="R244" s="1269">
        <f t="shared" si="413"/>
        <v>66140</v>
      </c>
      <c r="S244" s="1269">
        <v>3.88</v>
      </c>
      <c r="T244" s="1269"/>
      <c r="U244" s="1265">
        <f t="shared" si="414"/>
        <v>3.88</v>
      </c>
      <c r="V244" s="1442">
        <f t="shared" si="415"/>
        <v>256623.19999999998</v>
      </c>
      <c r="W244" s="1442">
        <f t="shared" si="416"/>
        <v>0</v>
      </c>
      <c r="X244" s="1442">
        <f t="shared" si="417"/>
        <v>256623.19999999998</v>
      </c>
      <c r="Y244" s="1272">
        <f t="shared" si="418"/>
        <v>0</v>
      </c>
      <c r="Z244" s="1443">
        <f t="shared" si="419"/>
        <v>256623.19999999998</v>
      </c>
      <c r="AA244" s="1321">
        <f t="shared" si="420"/>
        <v>3336101.5999999996</v>
      </c>
      <c r="AB244" s="1441">
        <v>1</v>
      </c>
      <c r="AC244" s="1270">
        <f t="shared" si="421"/>
        <v>2</v>
      </c>
      <c r="AD244" s="1264"/>
      <c r="AE244" s="1269">
        <f t="shared" si="422"/>
        <v>66140</v>
      </c>
      <c r="AF244" s="1269">
        <v>3.88</v>
      </c>
      <c r="AG244" s="1269"/>
      <c r="AH244" s="1265">
        <f t="shared" si="423"/>
        <v>3.88</v>
      </c>
      <c r="AI244" s="1442">
        <f t="shared" si="424"/>
        <v>256623.19999999998</v>
      </c>
      <c r="AJ244" s="1442">
        <f t="shared" si="425"/>
        <v>0</v>
      </c>
      <c r="AK244" s="1442">
        <f t="shared" si="426"/>
        <v>256623.19999999998</v>
      </c>
      <c r="AL244" s="1272">
        <f t="shared" si="427"/>
        <v>0</v>
      </c>
      <c r="AM244" s="1443">
        <f t="shared" si="428"/>
        <v>256623.19999999998</v>
      </c>
      <c r="AN244" s="1321">
        <f t="shared" si="429"/>
        <v>3336101.5999999996</v>
      </c>
      <c r="AO244" s="1441">
        <v>1</v>
      </c>
      <c r="AP244" s="1444">
        <f t="shared" si="430"/>
        <v>3</v>
      </c>
      <c r="AQ244" s="1264"/>
      <c r="AR244" s="1269">
        <f t="shared" si="431"/>
        <v>66140</v>
      </c>
      <c r="AS244" s="1269">
        <v>3.88</v>
      </c>
      <c r="AT244" s="1269"/>
      <c r="AU244" s="1265">
        <f t="shared" si="432"/>
        <v>3.88</v>
      </c>
      <c r="AV244" s="1442">
        <f t="shared" si="433"/>
        <v>256623.19999999998</v>
      </c>
      <c r="AW244" s="1442">
        <f t="shared" si="434"/>
        <v>0</v>
      </c>
      <c r="AX244" s="1442">
        <f t="shared" si="435"/>
        <v>256623.19999999998</v>
      </c>
      <c r="AY244" s="1272">
        <f t="shared" si="436"/>
        <v>0</v>
      </c>
      <c r="AZ244" s="1443">
        <f t="shared" si="437"/>
        <v>256623.19999999998</v>
      </c>
      <c r="BA244" s="1321">
        <f t="shared" si="438"/>
        <v>3336101.5999999996</v>
      </c>
    </row>
    <row r="245" spans="1:53" s="1445" customFormat="1" ht="22.5" customHeight="1" thickBot="1">
      <c r="A245" s="1439"/>
      <c r="B245" s="1260" t="s">
        <v>90</v>
      </c>
      <c r="C245" s="1218" t="s">
        <v>589</v>
      </c>
      <c r="D245" s="1268"/>
      <c r="E245" s="1270">
        <v>0</v>
      </c>
      <c r="F245" s="1264"/>
      <c r="G245" s="1269">
        <v>66140</v>
      </c>
      <c r="H245" s="1269"/>
      <c r="I245" s="1266">
        <f t="shared" si="408"/>
        <v>0</v>
      </c>
      <c r="J245" s="1267">
        <v>0</v>
      </c>
      <c r="K245" s="1271">
        <f t="shared" si="409"/>
        <v>0</v>
      </c>
      <c r="L245" s="1272"/>
      <c r="M245" s="1440">
        <f t="shared" si="410"/>
        <v>0</v>
      </c>
      <c r="N245" s="1321">
        <f t="shared" si="411"/>
        <v>0</v>
      </c>
      <c r="O245" s="1441">
        <v>1</v>
      </c>
      <c r="P245" s="1270">
        <f t="shared" si="412"/>
        <v>1</v>
      </c>
      <c r="Q245" s="1264"/>
      <c r="R245" s="1269">
        <f t="shared" si="413"/>
        <v>66140</v>
      </c>
      <c r="S245" s="1269">
        <v>3.88</v>
      </c>
      <c r="T245" s="1269"/>
      <c r="U245" s="1265">
        <f t="shared" si="414"/>
        <v>3.88</v>
      </c>
      <c r="V245" s="1442">
        <f t="shared" si="415"/>
        <v>256623.19999999998</v>
      </c>
      <c r="W245" s="1442">
        <f t="shared" si="416"/>
        <v>0</v>
      </c>
      <c r="X245" s="1442">
        <f t="shared" si="417"/>
        <v>256623.19999999998</v>
      </c>
      <c r="Y245" s="1272">
        <f t="shared" si="418"/>
        <v>0</v>
      </c>
      <c r="Z245" s="1443">
        <f t="shared" si="419"/>
        <v>256623.19999999998</v>
      </c>
      <c r="AA245" s="1321">
        <f t="shared" si="420"/>
        <v>3336101.5999999996</v>
      </c>
      <c r="AB245" s="1441">
        <v>1</v>
      </c>
      <c r="AC245" s="1270">
        <f t="shared" si="421"/>
        <v>2</v>
      </c>
      <c r="AD245" s="1264"/>
      <c r="AE245" s="1269">
        <f t="shared" si="422"/>
        <v>66140</v>
      </c>
      <c r="AF245" s="1269">
        <v>3.88</v>
      </c>
      <c r="AG245" s="1269"/>
      <c r="AH245" s="1265">
        <f t="shared" si="423"/>
        <v>3.88</v>
      </c>
      <c r="AI245" s="1442">
        <f t="shared" si="424"/>
        <v>256623.19999999998</v>
      </c>
      <c r="AJ245" s="1442">
        <f t="shared" si="425"/>
        <v>0</v>
      </c>
      <c r="AK245" s="1442">
        <f t="shared" si="426"/>
        <v>256623.19999999998</v>
      </c>
      <c r="AL245" s="1272">
        <f t="shared" si="427"/>
        <v>0</v>
      </c>
      <c r="AM245" s="1443">
        <f t="shared" si="428"/>
        <v>256623.19999999998</v>
      </c>
      <c r="AN245" s="1321">
        <f t="shared" si="429"/>
        <v>3336101.5999999996</v>
      </c>
      <c r="AO245" s="1441">
        <v>1</v>
      </c>
      <c r="AP245" s="1444">
        <f t="shared" si="430"/>
        <v>3</v>
      </c>
      <c r="AQ245" s="1264"/>
      <c r="AR245" s="1269">
        <f t="shared" si="431"/>
        <v>66140</v>
      </c>
      <c r="AS245" s="1269">
        <v>3.88</v>
      </c>
      <c r="AT245" s="1269"/>
      <c r="AU245" s="1265">
        <f t="shared" si="432"/>
        <v>3.88</v>
      </c>
      <c r="AV245" s="1442">
        <f t="shared" si="433"/>
        <v>256623.19999999998</v>
      </c>
      <c r="AW245" s="1442">
        <f t="shared" si="434"/>
        <v>0</v>
      </c>
      <c r="AX245" s="1442">
        <f t="shared" si="435"/>
        <v>256623.19999999998</v>
      </c>
      <c r="AY245" s="1272">
        <f t="shared" si="436"/>
        <v>0</v>
      </c>
      <c r="AZ245" s="1443">
        <f t="shared" si="437"/>
        <v>256623.19999999998</v>
      </c>
      <c r="BA245" s="1321">
        <f t="shared" si="438"/>
        <v>3336101.5999999996</v>
      </c>
    </row>
    <row r="246" spans="1:53" s="1445" customFormat="1" ht="22.5" customHeight="1" thickBot="1">
      <c r="A246" s="1439"/>
      <c r="B246" s="1260" t="s">
        <v>90</v>
      </c>
      <c r="C246" s="1218" t="s">
        <v>589</v>
      </c>
      <c r="D246" s="1268"/>
      <c r="E246" s="1270">
        <v>0</v>
      </c>
      <c r="F246" s="1264"/>
      <c r="G246" s="1269">
        <v>66140</v>
      </c>
      <c r="H246" s="1269"/>
      <c r="I246" s="1266">
        <f t="shared" ref="I246:I257" si="439">+H246*G246</f>
        <v>0</v>
      </c>
      <c r="J246" s="1267">
        <v>0</v>
      </c>
      <c r="K246" s="1271">
        <f t="shared" ref="K246:K257" si="440">+I246+J246</f>
        <v>0</v>
      </c>
      <c r="L246" s="1272"/>
      <c r="M246" s="1440">
        <f t="shared" ref="M246:M257" si="441">+K246+L246</f>
        <v>0</v>
      </c>
      <c r="N246" s="1321">
        <f t="shared" ref="N246:N257" si="442">+M246*13</f>
        <v>0</v>
      </c>
      <c r="O246" s="1441">
        <v>1</v>
      </c>
      <c r="P246" s="1270">
        <f t="shared" ref="P246:P257" si="443">+E246+1</f>
        <v>1</v>
      </c>
      <c r="Q246" s="1264"/>
      <c r="R246" s="1269">
        <f t="shared" ref="R246:R257" si="444">+G246</f>
        <v>66140</v>
      </c>
      <c r="S246" s="1269">
        <v>3.88</v>
      </c>
      <c r="T246" s="1269"/>
      <c r="U246" s="1265">
        <f t="shared" ref="U246:U257" si="445">+S246+S246*T246</f>
        <v>3.88</v>
      </c>
      <c r="V246" s="1442">
        <f t="shared" ref="V246:V257" si="446">+U246*R246</f>
        <v>256623.19999999998</v>
      </c>
      <c r="W246" s="1442">
        <f t="shared" ref="W246:W257" si="447">IF((Q246&lt;=30)*AND(V246*Q246%&gt;J246),V246*Q246%,IF((Q246&gt;30)*AND(V246*30%&gt;J246),V246*30%,J246))</f>
        <v>0</v>
      </c>
      <c r="X246" s="1442">
        <f t="shared" ref="X246:X257" si="448">+V246+W246</f>
        <v>256623.19999999998</v>
      </c>
      <c r="Y246" s="1272">
        <f t="shared" ref="Y246:Y257" si="449">+L246</f>
        <v>0</v>
      </c>
      <c r="Z246" s="1443">
        <f t="shared" ref="Z246:Z257" si="450">+X246+Y246</f>
        <v>256623.19999999998</v>
      </c>
      <c r="AA246" s="1321">
        <f t="shared" ref="AA246:AA257" si="451">+Z246*13</f>
        <v>3336101.5999999996</v>
      </c>
      <c r="AB246" s="1441">
        <v>1</v>
      </c>
      <c r="AC246" s="1270">
        <f t="shared" ref="AC246:AC257" si="452">+P246+1</f>
        <v>2</v>
      </c>
      <c r="AD246" s="1264"/>
      <c r="AE246" s="1269">
        <f t="shared" ref="AE246:AE257" si="453">+R246</f>
        <v>66140</v>
      </c>
      <c r="AF246" s="1269">
        <v>3.88</v>
      </c>
      <c r="AG246" s="1269"/>
      <c r="AH246" s="1265">
        <f t="shared" ref="AH246:AH257" si="454">+AF246+AF246*AG246</f>
        <v>3.88</v>
      </c>
      <c r="AI246" s="1442">
        <f t="shared" ref="AI246:AI257" si="455">+AH246*AE246</f>
        <v>256623.19999999998</v>
      </c>
      <c r="AJ246" s="1442">
        <f t="shared" ref="AJ246:AJ257" si="456">IF((AD246&lt;=30)*AND(AI246*AD246%&gt;W246),AI246*AD246%,IF((AD246&gt;30)*AND(AI246*30%&gt;W246),AI246*30%,W246))</f>
        <v>0</v>
      </c>
      <c r="AK246" s="1442">
        <f t="shared" ref="AK246:AK257" si="457">+AI246+AJ246</f>
        <v>256623.19999999998</v>
      </c>
      <c r="AL246" s="1272">
        <f t="shared" ref="AL246:AL257" si="458">+Y246</f>
        <v>0</v>
      </c>
      <c r="AM246" s="1443">
        <f t="shared" ref="AM246:AM257" si="459">+AK246+AL246</f>
        <v>256623.19999999998</v>
      </c>
      <c r="AN246" s="1321">
        <f t="shared" ref="AN246:AN257" si="460">+AM246*13</f>
        <v>3336101.5999999996</v>
      </c>
      <c r="AO246" s="1441">
        <v>1</v>
      </c>
      <c r="AP246" s="1444">
        <f t="shared" ref="AP246:AP257" si="461">+AC246+1</f>
        <v>3</v>
      </c>
      <c r="AQ246" s="1264"/>
      <c r="AR246" s="1269">
        <f t="shared" ref="AR246:AR257" si="462">+AE246</f>
        <v>66140</v>
      </c>
      <c r="AS246" s="1269">
        <v>3.88</v>
      </c>
      <c r="AT246" s="1269"/>
      <c r="AU246" s="1265">
        <f t="shared" ref="AU246:AU257" si="463">+AS246+AS246*AT246</f>
        <v>3.88</v>
      </c>
      <c r="AV246" s="1442">
        <f t="shared" ref="AV246:AV257" si="464">+AU246*AR246</f>
        <v>256623.19999999998</v>
      </c>
      <c r="AW246" s="1442">
        <f t="shared" ref="AW246:AW257" si="465">IF((AQ246&lt;=30)*AND(AV246*AQ246%&gt;AJ246),AV246*AQ246%,IF((AQ246&gt;30)*AND(AV246*30%&gt;AJ246),AV246*30%,AJ246))</f>
        <v>0</v>
      </c>
      <c r="AX246" s="1442">
        <f t="shared" ref="AX246:AX257" si="466">+AV246+AW246</f>
        <v>256623.19999999998</v>
      </c>
      <c r="AY246" s="1272">
        <f t="shared" ref="AY246:AY257" si="467">+AL246</f>
        <v>0</v>
      </c>
      <c r="AZ246" s="1443">
        <f t="shared" ref="AZ246:AZ257" si="468">+AX246+AY246</f>
        <v>256623.19999999998</v>
      </c>
      <c r="BA246" s="1321">
        <f t="shared" ref="BA246:BA257" si="469">+AZ246*13</f>
        <v>3336101.5999999996</v>
      </c>
    </row>
    <row r="247" spans="1:53" s="1445" customFormat="1" ht="22.5" customHeight="1" thickBot="1">
      <c r="A247" s="1439"/>
      <c r="B247" s="1260" t="s">
        <v>90</v>
      </c>
      <c r="C247" s="1218" t="s">
        <v>589</v>
      </c>
      <c r="D247" s="1268"/>
      <c r="E247" s="1270">
        <v>0</v>
      </c>
      <c r="F247" s="1264"/>
      <c r="G247" s="1269">
        <v>66140</v>
      </c>
      <c r="H247" s="1269"/>
      <c r="I247" s="1266">
        <f t="shared" si="439"/>
        <v>0</v>
      </c>
      <c r="J247" s="1267">
        <v>0</v>
      </c>
      <c r="K247" s="1271">
        <f t="shared" si="440"/>
        <v>0</v>
      </c>
      <c r="L247" s="1272"/>
      <c r="M247" s="1440">
        <f t="shared" si="441"/>
        <v>0</v>
      </c>
      <c r="N247" s="1321">
        <f t="shared" si="442"/>
        <v>0</v>
      </c>
      <c r="O247" s="1441">
        <v>1</v>
      </c>
      <c r="P247" s="1270">
        <f t="shared" si="443"/>
        <v>1</v>
      </c>
      <c r="Q247" s="1264"/>
      <c r="R247" s="1269">
        <f t="shared" si="444"/>
        <v>66140</v>
      </c>
      <c r="S247" s="1269">
        <v>3.88</v>
      </c>
      <c r="T247" s="1269"/>
      <c r="U247" s="1265">
        <f t="shared" si="445"/>
        <v>3.88</v>
      </c>
      <c r="V247" s="1442">
        <f t="shared" si="446"/>
        <v>256623.19999999998</v>
      </c>
      <c r="W247" s="1442">
        <f t="shared" si="447"/>
        <v>0</v>
      </c>
      <c r="X247" s="1442">
        <f t="shared" si="448"/>
        <v>256623.19999999998</v>
      </c>
      <c r="Y247" s="1272">
        <f t="shared" si="449"/>
        <v>0</v>
      </c>
      <c r="Z247" s="1443">
        <f t="shared" si="450"/>
        <v>256623.19999999998</v>
      </c>
      <c r="AA247" s="1321">
        <f t="shared" si="451"/>
        <v>3336101.5999999996</v>
      </c>
      <c r="AB247" s="1441">
        <v>1</v>
      </c>
      <c r="AC247" s="1270">
        <f t="shared" si="452"/>
        <v>2</v>
      </c>
      <c r="AD247" s="1264"/>
      <c r="AE247" s="1269">
        <f t="shared" si="453"/>
        <v>66140</v>
      </c>
      <c r="AF247" s="1269">
        <v>3.88</v>
      </c>
      <c r="AG247" s="1269"/>
      <c r="AH247" s="1265">
        <f t="shared" si="454"/>
        <v>3.88</v>
      </c>
      <c r="AI247" s="1442">
        <f t="shared" si="455"/>
        <v>256623.19999999998</v>
      </c>
      <c r="AJ247" s="1442">
        <f t="shared" si="456"/>
        <v>0</v>
      </c>
      <c r="AK247" s="1442">
        <f t="shared" si="457"/>
        <v>256623.19999999998</v>
      </c>
      <c r="AL247" s="1272">
        <f t="shared" si="458"/>
        <v>0</v>
      </c>
      <c r="AM247" s="1443">
        <f t="shared" si="459"/>
        <v>256623.19999999998</v>
      </c>
      <c r="AN247" s="1321">
        <f t="shared" si="460"/>
        <v>3336101.5999999996</v>
      </c>
      <c r="AO247" s="1441">
        <v>1</v>
      </c>
      <c r="AP247" s="1444">
        <f t="shared" si="461"/>
        <v>3</v>
      </c>
      <c r="AQ247" s="1264"/>
      <c r="AR247" s="1269">
        <f t="shared" si="462"/>
        <v>66140</v>
      </c>
      <c r="AS247" s="1269">
        <v>3.88</v>
      </c>
      <c r="AT247" s="1269"/>
      <c r="AU247" s="1265">
        <f t="shared" si="463"/>
        <v>3.88</v>
      </c>
      <c r="AV247" s="1442">
        <f t="shared" si="464"/>
        <v>256623.19999999998</v>
      </c>
      <c r="AW247" s="1442">
        <f t="shared" si="465"/>
        <v>0</v>
      </c>
      <c r="AX247" s="1442">
        <f t="shared" si="466"/>
        <v>256623.19999999998</v>
      </c>
      <c r="AY247" s="1272">
        <f t="shared" si="467"/>
        <v>0</v>
      </c>
      <c r="AZ247" s="1443">
        <f t="shared" si="468"/>
        <v>256623.19999999998</v>
      </c>
      <c r="BA247" s="1321">
        <f t="shared" si="469"/>
        <v>3336101.5999999996</v>
      </c>
    </row>
    <row r="248" spans="1:53" s="1445" customFormat="1" ht="22.5" customHeight="1" thickBot="1">
      <c r="A248" s="1439"/>
      <c r="B248" s="1260" t="s">
        <v>90</v>
      </c>
      <c r="C248" s="1218" t="s">
        <v>589</v>
      </c>
      <c r="D248" s="1268"/>
      <c r="E248" s="1270">
        <v>0</v>
      </c>
      <c r="F248" s="1264"/>
      <c r="G248" s="1269">
        <v>66140</v>
      </c>
      <c r="H248" s="1269"/>
      <c r="I248" s="1266">
        <f t="shared" si="439"/>
        <v>0</v>
      </c>
      <c r="J248" s="1267">
        <v>0</v>
      </c>
      <c r="K248" s="1271">
        <f t="shared" si="440"/>
        <v>0</v>
      </c>
      <c r="L248" s="1272"/>
      <c r="M248" s="1440">
        <f t="shared" si="441"/>
        <v>0</v>
      </c>
      <c r="N248" s="1321">
        <f t="shared" si="442"/>
        <v>0</v>
      </c>
      <c r="O248" s="1441">
        <v>1</v>
      </c>
      <c r="P248" s="1270">
        <f t="shared" si="443"/>
        <v>1</v>
      </c>
      <c r="Q248" s="1264"/>
      <c r="R248" s="1269">
        <f t="shared" si="444"/>
        <v>66140</v>
      </c>
      <c r="S248" s="1269">
        <v>3.88</v>
      </c>
      <c r="T248" s="1269"/>
      <c r="U248" s="1265">
        <f t="shared" si="445"/>
        <v>3.88</v>
      </c>
      <c r="V248" s="1442">
        <f t="shared" si="446"/>
        <v>256623.19999999998</v>
      </c>
      <c r="W248" s="1442">
        <f t="shared" si="447"/>
        <v>0</v>
      </c>
      <c r="X248" s="1442">
        <f t="shared" si="448"/>
        <v>256623.19999999998</v>
      </c>
      <c r="Y248" s="1272">
        <f t="shared" si="449"/>
        <v>0</v>
      </c>
      <c r="Z248" s="1443">
        <f t="shared" si="450"/>
        <v>256623.19999999998</v>
      </c>
      <c r="AA248" s="1321">
        <f t="shared" si="451"/>
        <v>3336101.5999999996</v>
      </c>
      <c r="AB248" s="1441">
        <v>1</v>
      </c>
      <c r="AC248" s="1270">
        <f t="shared" si="452"/>
        <v>2</v>
      </c>
      <c r="AD248" s="1264"/>
      <c r="AE248" s="1269">
        <f t="shared" si="453"/>
        <v>66140</v>
      </c>
      <c r="AF248" s="1269">
        <v>3.88</v>
      </c>
      <c r="AG248" s="1269"/>
      <c r="AH248" s="1265">
        <f t="shared" si="454"/>
        <v>3.88</v>
      </c>
      <c r="AI248" s="1442">
        <f t="shared" si="455"/>
        <v>256623.19999999998</v>
      </c>
      <c r="AJ248" s="1442">
        <f t="shared" si="456"/>
        <v>0</v>
      </c>
      <c r="AK248" s="1442">
        <f t="shared" si="457"/>
        <v>256623.19999999998</v>
      </c>
      <c r="AL248" s="1272">
        <f t="shared" si="458"/>
        <v>0</v>
      </c>
      <c r="AM248" s="1443">
        <f t="shared" si="459"/>
        <v>256623.19999999998</v>
      </c>
      <c r="AN248" s="1321">
        <f t="shared" si="460"/>
        <v>3336101.5999999996</v>
      </c>
      <c r="AO248" s="1441">
        <v>1</v>
      </c>
      <c r="AP248" s="1444">
        <f t="shared" si="461"/>
        <v>3</v>
      </c>
      <c r="AQ248" s="1264"/>
      <c r="AR248" s="1269">
        <f t="shared" si="462"/>
        <v>66140</v>
      </c>
      <c r="AS248" s="1269">
        <v>3.88</v>
      </c>
      <c r="AT248" s="1269"/>
      <c r="AU248" s="1265">
        <f t="shared" si="463"/>
        <v>3.88</v>
      </c>
      <c r="AV248" s="1442">
        <f t="shared" si="464"/>
        <v>256623.19999999998</v>
      </c>
      <c r="AW248" s="1442">
        <f t="shared" si="465"/>
        <v>0</v>
      </c>
      <c r="AX248" s="1442">
        <f t="shared" si="466"/>
        <v>256623.19999999998</v>
      </c>
      <c r="AY248" s="1272">
        <f t="shared" si="467"/>
        <v>0</v>
      </c>
      <c r="AZ248" s="1443">
        <f t="shared" si="468"/>
        <v>256623.19999999998</v>
      </c>
      <c r="BA248" s="1321">
        <f t="shared" si="469"/>
        <v>3336101.5999999996</v>
      </c>
    </row>
    <row r="249" spans="1:53" s="1445" customFormat="1" ht="22.5" customHeight="1" thickBot="1">
      <c r="A249" s="1439"/>
      <c r="B249" s="1260" t="s">
        <v>90</v>
      </c>
      <c r="C249" s="1218" t="s">
        <v>589</v>
      </c>
      <c r="D249" s="1268"/>
      <c r="E249" s="1270">
        <v>0</v>
      </c>
      <c r="F249" s="1264"/>
      <c r="G249" s="1269">
        <v>66140</v>
      </c>
      <c r="H249" s="1269"/>
      <c r="I249" s="1266">
        <f t="shared" si="439"/>
        <v>0</v>
      </c>
      <c r="J249" s="1267">
        <v>0</v>
      </c>
      <c r="K249" s="1271">
        <f t="shared" si="440"/>
        <v>0</v>
      </c>
      <c r="L249" s="1272"/>
      <c r="M249" s="1440">
        <f t="shared" si="441"/>
        <v>0</v>
      </c>
      <c r="N249" s="1321">
        <f t="shared" si="442"/>
        <v>0</v>
      </c>
      <c r="O249" s="1441">
        <v>1</v>
      </c>
      <c r="P249" s="1270">
        <f t="shared" si="443"/>
        <v>1</v>
      </c>
      <c r="Q249" s="1264"/>
      <c r="R249" s="1269">
        <f t="shared" si="444"/>
        <v>66140</v>
      </c>
      <c r="S249" s="1269">
        <v>3.88</v>
      </c>
      <c r="T249" s="1269"/>
      <c r="U249" s="1265">
        <f t="shared" si="445"/>
        <v>3.88</v>
      </c>
      <c r="V249" s="1442">
        <f t="shared" si="446"/>
        <v>256623.19999999998</v>
      </c>
      <c r="W249" s="1442">
        <f t="shared" si="447"/>
        <v>0</v>
      </c>
      <c r="X249" s="1442">
        <f t="shared" si="448"/>
        <v>256623.19999999998</v>
      </c>
      <c r="Y249" s="1272">
        <f t="shared" si="449"/>
        <v>0</v>
      </c>
      <c r="Z249" s="1443">
        <f t="shared" si="450"/>
        <v>256623.19999999998</v>
      </c>
      <c r="AA249" s="1321">
        <f t="shared" si="451"/>
        <v>3336101.5999999996</v>
      </c>
      <c r="AB249" s="1441">
        <v>1</v>
      </c>
      <c r="AC249" s="1270">
        <f t="shared" si="452"/>
        <v>2</v>
      </c>
      <c r="AD249" s="1264"/>
      <c r="AE249" s="1269">
        <f t="shared" si="453"/>
        <v>66140</v>
      </c>
      <c r="AF249" s="1269">
        <v>3.88</v>
      </c>
      <c r="AG249" s="1269"/>
      <c r="AH249" s="1265">
        <f t="shared" si="454"/>
        <v>3.88</v>
      </c>
      <c r="AI249" s="1442">
        <f t="shared" si="455"/>
        <v>256623.19999999998</v>
      </c>
      <c r="AJ249" s="1442">
        <f t="shared" si="456"/>
        <v>0</v>
      </c>
      <c r="AK249" s="1442">
        <f t="shared" si="457"/>
        <v>256623.19999999998</v>
      </c>
      <c r="AL249" s="1272">
        <f t="shared" si="458"/>
        <v>0</v>
      </c>
      <c r="AM249" s="1443">
        <f t="shared" si="459"/>
        <v>256623.19999999998</v>
      </c>
      <c r="AN249" s="1321">
        <f t="shared" si="460"/>
        <v>3336101.5999999996</v>
      </c>
      <c r="AO249" s="1441">
        <v>1</v>
      </c>
      <c r="AP249" s="1444">
        <f t="shared" si="461"/>
        <v>3</v>
      </c>
      <c r="AQ249" s="1264"/>
      <c r="AR249" s="1269">
        <f t="shared" si="462"/>
        <v>66140</v>
      </c>
      <c r="AS249" s="1269">
        <v>3.88</v>
      </c>
      <c r="AT249" s="1269"/>
      <c r="AU249" s="1265">
        <f t="shared" si="463"/>
        <v>3.88</v>
      </c>
      <c r="AV249" s="1442">
        <f t="shared" si="464"/>
        <v>256623.19999999998</v>
      </c>
      <c r="AW249" s="1442">
        <f t="shared" si="465"/>
        <v>0</v>
      </c>
      <c r="AX249" s="1442">
        <f t="shared" si="466"/>
        <v>256623.19999999998</v>
      </c>
      <c r="AY249" s="1272">
        <f t="shared" si="467"/>
        <v>0</v>
      </c>
      <c r="AZ249" s="1443">
        <f t="shared" si="468"/>
        <v>256623.19999999998</v>
      </c>
      <c r="BA249" s="1321">
        <f t="shared" si="469"/>
        <v>3336101.5999999996</v>
      </c>
    </row>
    <row r="250" spans="1:53" s="1445" customFormat="1" ht="22.5" customHeight="1" thickBot="1">
      <c r="A250" s="1439"/>
      <c r="B250" s="1260" t="s">
        <v>90</v>
      </c>
      <c r="C250" s="1218" t="s">
        <v>589</v>
      </c>
      <c r="D250" s="1268"/>
      <c r="E250" s="1270">
        <v>0</v>
      </c>
      <c r="F250" s="1264"/>
      <c r="G250" s="1269">
        <v>66140</v>
      </c>
      <c r="H250" s="1269"/>
      <c r="I250" s="1266">
        <f t="shared" si="439"/>
        <v>0</v>
      </c>
      <c r="J250" s="1267">
        <v>0</v>
      </c>
      <c r="K250" s="1271">
        <f t="shared" si="440"/>
        <v>0</v>
      </c>
      <c r="L250" s="1272"/>
      <c r="M250" s="1440">
        <f t="shared" si="441"/>
        <v>0</v>
      </c>
      <c r="N250" s="1321">
        <f t="shared" si="442"/>
        <v>0</v>
      </c>
      <c r="O250" s="1441">
        <v>1</v>
      </c>
      <c r="P250" s="1270">
        <f t="shared" si="443"/>
        <v>1</v>
      </c>
      <c r="Q250" s="1264"/>
      <c r="R250" s="1269">
        <f t="shared" si="444"/>
        <v>66140</v>
      </c>
      <c r="S250" s="1269">
        <v>3.88</v>
      </c>
      <c r="T250" s="1269"/>
      <c r="U250" s="1265">
        <f t="shared" si="445"/>
        <v>3.88</v>
      </c>
      <c r="V250" s="1442">
        <f t="shared" si="446"/>
        <v>256623.19999999998</v>
      </c>
      <c r="W250" s="1442">
        <f t="shared" si="447"/>
        <v>0</v>
      </c>
      <c r="X250" s="1442">
        <f t="shared" si="448"/>
        <v>256623.19999999998</v>
      </c>
      <c r="Y250" s="1272">
        <f t="shared" si="449"/>
        <v>0</v>
      </c>
      <c r="Z250" s="1443">
        <f t="shared" si="450"/>
        <v>256623.19999999998</v>
      </c>
      <c r="AA250" s="1321">
        <f t="shared" si="451"/>
        <v>3336101.5999999996</v>
      </c>
      <c r="AB250" s="1441">
        <v>1</v>
      </c>
      <c r="AC250" s="1270">
        <f t="shared" si="452"/>
        <v>2</v>
      </c>
      <c r="AD250" s="1264"/>
      <c r="AE250" s="1269">
        <f t="shared" si="453"/>
        <v>66140</v>
      </c>
      <c r="AF250" s="1269">
        <v>3.88</v>
      </c>
      <c r="AG250" s="1269"/>
      <c r="AH250" s="1265">
        <f t="shared" si="454"/>
        <v>3.88</v>
      </c>
      <c r="AI250" s="1442">
        <f t="shared" si="455"/>
        <v>256623.19999999998</v>
      </c>
      <c r="AJ250" s="1442">
        <f t="shared" si="456"/>
        <v>0</v>
      </c>
      <c r="AK250" s="1442">
        <f t="shared" si="457"/>
        <v>256623.19999999998</v>
      </c>
      <c r="AL250" s="1272">
        <f t="shared" si="458"/>
        <v>0</v>
      </c>
      <c r="AM250" s="1443">
        <f t="shared" si="459"/>
        <v>256623.19999999998</v>
      </c>
      <c r="AN250" s="1321">
        <f t="shared" si="460"/>
        <v>3336101.5999999996</v>
      </c>
      <c r="AO250" s="1441">
        <v>1</v>
      </c>
      <c r="AP250" s="1444">
        <f t="shared" si="461"/>
        <v>3</v>
      </c>
      <c r="AQ250" s="1264"/>
      <c r="AR250" s="1269">
        <f t="shared" si="462"/>
        <v>66140</v>
      </c>
      <c r="AS250" s="1269">
        <v>3.88</v>
      </c>
      <c r="AT250" s="1269"/>
      <c r="AU250" s="1265">
        <f t="shared" si="463"/>
        <v>3.88</v>
      </c>
      <c r="AV250" s="1442">
        <f t="shared" si="464"/>
        <v>256623.19999999998</v>
      </c>
      <c r="AW250" s="1442">
        <f t="shared" si="465"/>
        <v>0</v>
      </c>
      <c r="AX250" s="1442">
        <f t="shared" si="466"/>
        <v>256623.19999999998</v>
      </c>
      <c r="AY250" s="1272">
        <f t="shared" si="467"/>
        <v>0</v>
      </c>
      <c r="AZ250" s="1443">
        <f t="shared" si="468"/>
        <v>256623.19999999998</v>
      </c>
      <c r="BA250" s="1321">
        <f t="shared" si="469"/>
        <v>3336101.5999999996</v>
      </c>
    </row>
    <row r="251" spans="1:53" s="1445" customFormat="1" ht="22.5" customHeight="1" thickBot="1">
      <c r="A251" s="1439"/>
      <c r="B251" s="1260" t="s">
        <v>90</v>
      </c>
      <c r="C251" s="1218" t="s">
        <v>589</v>
      </c>
      <c r="D251" s="1268"/>
      <c r="E251" s="1270">
        <v>0</v>
      </c>
      <c r="F251" s="1264"/>
      <c r="G251" s="1269">
        <v>66140</v>
      </c>
      <c r="H251" s="1269"/>
      <c r="I251" s="1266">
        <f t="shared" si="439"/>
        <v>0</v>
      </c>
      <c r="J251" s="1267">
        <v>0</v>
      </c>
      <c r="K251" s="1271">
        <f t="shared" si="440"/>
        <v>0</v>
      </c>
      <c r="L251" s="1272"/>
      <c r="M251" s="1440">
        <f t="shared" si="441"/>
        <v>0</v>
      </c>
      <c r="N251" s="1321">
        <f t="shared" si="442"/>
        <v>0</v>
      </c>
      <c r="O251" s="1441">
        <v>1</v>
      </c>
      <c r="P251" s="1270">
        <f t="shared" si="443"/>
        <v>1</v>
      </c>
      <c r="Q251" s="1264"/>
      <c r="R251" s="1269">
        <f t="shared" si="444"/>
        <v>66140</v>
      </c>
      <c r="S251" s="1269">
        <v>3.88</v>
      </c>
      <c r="T251" s="1269"/>
      <c r="U251" s="1265">
        <f t="shared" si="445"/>
        <v>3.88</v>
      </c>
      <c r="V251" s="1442">
        <f t="shared" si="446"/>
        <v>256623.19999999998</v>
      </c>
      <c r="W251" s="1442">
        <f t="shared" si="447"/>
        <v>0</v>
      </c>
      <c r="X251" s="1442">
        <f t="shared" si="448"/>
        <v>256623.19999999998</v>
      </c>
      <c r="Y251" s="1272">
        <f t="shared" si="449"/>
        <v>0</v>
      </c>
      <c r="Z251" s="1443">
        <f t="shared" si="450"/>
        <v>256623.19999999998</v>
      </c>
      <c r="AA251" s="1321">
        <f t="shared" si="451"/>
        <v>3336101.5999999996</v>
      </c>
      <c r="AB251" s="1441">
        <v>1</v>
      </c>
      <c r="AC251" s="1270">
        <f t="shared" si="452"/>
        <v>2</v>
      </c>
      <c r="AD251" s="1264"/>
      <c r="AE251" s="1269">
        <f t="shared" si="453"/>
        <v>66140</v>
      </c>
      <c r="AF251" s="1269">
        <v>3.88</v>
      </c>
      <c r="AG251" s="1269"/>
      <c r="AH251" s="1265">
        <f t="shared" si="454"/>
        <v>3.88</v>
      </c>
      <c r="AI251" s="1442">
        <f t="shared" si="455"/>
        <v>256623.19999999998</v>
      </c>
      <c r="AJ251" s="1442">
        <f t="shared" si="456"/>
        <v>0</v>
      </c>
      <c r="AK251" s="1442">
        <f t="shared" si="457"/>
        <v>256623.19999999998</v>
      </c>
      <c r="AL251" s="1272">
        <f t="shared" si="458"/>
        <v>0</v>
      </c>
      <c r="AM251" s="1443">
        <f t="shared" si="459"/>
        <v>256623.19999999998</v>
      </c>
      <c r="AN251" s="1321">
        <f t="shared" si="460"/>
        <v>3336101.5999999996</v>
      </c>
      <c r="AO251" s="1441">
        <v>1</v>
      </c>
      <c r="AP251" s="1444">
        <f t="shared" si="461"/>
        <v>3</v>
      </c>
      <c r="AQ251" s="1264"/>
      <c r="AR251" s="1269">
        <f t="shared" si="462"/>
        <v>66140</v>
      </c>
      <c r="AS251" s="1269">
        <v>3.88</v>
      </c>
      <c r="AT251" s="1269"/>
      <c r="AU251" s="1265">
        <f t="shared" si="463"/>
        <v>3.88</v>
      </c>
      <c r="AV251" s="1442">
        <f t="shared" si="464"/>
        <v>256623.19999999998</v>
      </c>
      <c r="AW251" s="1442">
        <f t="shared" si="465"/>
        <v>0</v>
      </c>
      <c r="AX251" s="1442">
        <f t="shared" si="466"/>
        <v>256623.19999999998</v>
      </c>
      <c r="AY251" s="1272">
        <f t="shared" si="467"/>
        <v>0</v>
      </c>
      <c r="AZ251" s="1443">
        <f t="shared" si="468"/>
        <v>256623.19999999998</v>
      </c>
      <c r="BA251" s="1321">
        <f t="shared" si="469"/>
        <v>3336101.5999999996</v>
      </c>
    </row>
    <row r="252" spans="1:53" s="1445" customFormat="1" ht="22.5" customHeight="1" thickBot="1">
      <c r="A252" s="1439"/>
      <c r="B252" s="1260" t="s">
        <v>90</v>
      </c>
      <c r="C252" s="1218" t="s">
        <v>589</v>
      </c>
      <c r="D252" s="1268"/>
      <c r="E252" s="1270">
        <v>0</v>
      </c>
      <c r="F252" s="1264"/>
      <c r="G252" s="1269">
        <v>66140</v>
      </c>
      <c r="H252" s="1269"/>
      <c r="I252" s="1266">
        <f t="shared" si="439"/>
        <v>0</v>
      </c>
      <c r="J252" s="1267">
        <v>0</v>
      </c>
      <c r="K252" s="1271">
        <f t="shared" si="440"/>
        <v>0</v>
      </c>
      <c r="L252" s="1272"/>
      <c r="M252" s="1440">
        <f t="shared" si="441"/>
        <v>0</v>
      </c>
      <c r="N252" s="1321">
        <f t="shared" si="442"/>
        <v>0</v>
      </c>
      <c r="O252" s="1441">
        <v>1</v>
      </c>
      <c r="P252" s="1270">
        <f t="shared" si="443"/>
        <v>1</v>
      </c>
      <c r="Q252" s="1264"/>
      <c r="R252" s="1269">
        <f t="shared" si="444"/>
        <v>66140</v>
      </c>
      <c r="S252" s="1269">
        <v>3.88</v>
      </c>
      <c r="T252" s="1269"/>
      <c r="U252" s="1265">
        <f t="shared" si="445"/>
        <v>3.88</v>
      </c>
      <c r="V252" s="1442">
        <f t="shared" si="446"/>
        <v>256623.19999999998</v>
      </c>
      <c r="W252" s="1442">
        <f t="shared" si="447"/>
        <v>0</v>
      </c>
      <c r="X252" s="1442">
        <f t="shared" si="448"/>
        <v>256623.19999999998</v>
      </c>
      <c r="Y252" s="1272">
        <f t="shared" si="449"/>
        <v>0</v>
      </c>
      <c r="Z252" s="1443">
        <f t="shared" si="450"/>
        <v>256623.19999999998</v>
      </c>
      <c r="AA252" s="1321">
        <f t="shared" si="451"/>
        <v>3336101.5999999996</v>
      </c>
      <c r="AB252" s="1441">
        <v>1</v>
      </c>
      <c r="AC252" s="1270">
        <f t="shared" si="452"/>
        <v>2</v>
      </c>
      <c r="AD252" s="1264"/>
      <c r="AE252" s="1269">
        <f t="shared" si="453"/>
        <v>66140</v>
      </c>
      <c r="AF252" s="1269">
        <v>3.88</v>
      </c>
      <c r="AG252" s="1269"/>
      <c r="AH252" s="1265">
        <f t="shared" si="454"/>
        <v>3.88</v>
      </c>
      <c r="AI252" s="1442">
        <f t="shared" si="455"/>
        <v>256623.19999999998</v>
      </c>
      <c r="AJ252" s="1442">
        <f t="shared" si="456"/>
        <v>0</v>
      </c>
      <c r="AK252" s="1442">
        <f t="shared" si="457"/>
        <v>256623.19999999998</v>
      </c>
      <c r="AL252" s="1272">
        <f t="shared" si="458"/>
        <v>0</v>
      </c>
      <c r="AM252" s="1443">
        <f t="shared" si="459"/>
        <v>256623.19999999998</v>
      </c>
      <c r="AN252" s="1321">
        <f t="shared" si="460"/>
        <v>3336101.5999999996</v>
      </c>
      <c r="AO252" s="1441">
        <v>1</v>
      </c>
      <c r="AP252" s="1444">
        <f t="shared" si="461"/>
        <v>3</v>
      </c>
      <c r="AQ252" s="1264"/>
      <c r="AR252" s="1269">
        <f t="shared" si="462"/>
        <v>66140</v>
      </c>
      <c r="AS252" s="1269">
        <v>3.88</v>
      </c>
      <c r="AT252" s="1269"/>
      <c r="AU252" s="1265">
        <f t="shared" si="463"/>
        <v>3.88</v>
      </c>
      <c r="AV252" s="1442">
        <f t="shared" si="464"/>
        <v>256623.19999999998</v>
      </c>
      <c r="AW252" s="1442">
        <f t="shared" si="465"/>
        <v>0</v>
      </c>
      <c r="AX252" s="1442">
        <f t="shared" si="466"/>
        <v>256623.19999999998</v>
      </c>
      <c r="AY252" s="1272">
        <f t="shared" si="467"/>
        <v>0</v>
      </c>
      <c r="AZ252" s="1443">
        <f t="shared" si="468"/>
        <v>256623.19999999998</v>
      </c>
      <c r="BA252" s="1321">
        <f t="shared" si="469"/>
        <v>3336101.5999999996</v>
      </c>
    </row>
    <row r="253" spans="1:53" s="1445" customFormat="1" ht="22.5" customHeight="1" thickBot="1">
      <c r="A253" s="1439"/>
      <c r="B253" s="1260" t="s">
        <v>90</v>
      </c>
      <c r="C253" s="1218" t="s">
        <v>589</v>
      </c>
      <c r="D253" s="1268"/>
      <c r="E253" s="1270">
        <v>0</v>
      </c>
      <c r="F253" s="1264"/>
      <c r="G253" s="1269">
        <v>66140</v>
      </c>
      <c r="H253" s="1269"/>
      <c r="I253" s="1266">
        <f t="shared" si="439"/>
        <v>0</v>
      </c>
      <c r="J253" s="1267">
        <v>0</v>
      </c>
      <c r="K253" s="1271">
        <f t="shared" si="440"/>
        <v>0</v>
      </c>
      <c r="L253" s="1272"/>
      <c r="M253" s="1440">
        <f t="shared" si="441"/>
        <v>0</v>
      </c>
      <c r="N253" s="1321">
        <f t="shared" si="442"/>
        <v>0</v>
      </c>
      <c r="O253" s="1441">
        <v>1</v>
      </c>
      <c r="P253" s="1270">
        <f t="shared" si="443"/>
        <v>1</v>
      </c>
      <c r="Q253" s="1264"/>
      <c r="R253" s="1269">
        <f t="shared" si="444"/>
        <v>66140</v>
      </c>
      <c r="S253" s="1269">
        <v>3.88</v>
      </c>
      <c r="T253" s="1269"/>
      <c r="U253" s="1265">
        <f t="shared" si="445"/>
        <v>3.88</v>
      </c>
      <c r="V253" s="1442">
        <f t="shared" si="446"/>
        <v>256623.19999999998</v>
      </c>
      <c r="W253" s="1442">
        <f t="shared" si="447"/>
        <v>0</v>
      </c>
      <c r="X253" s="1442">
        <f t="shared" si="448"/>
        <v>256623.19999999998</v>
      </c>
      <c r="Y253" s="1272">
        <f t="shared" si="449"/>
        <v>0</v>
      </c>
      <c r="Z253" s="1443">
        <f t="shared" si="450"/>
        <v>256623.19999999998</v>
      </c>
      <c r="AA253" s="1321">
        <f t="shared" si="451"/>
        <v>3336101.5999999996</v>
      </c>
      <c r="AB253" s="1441">
        <v>1</v>
      </c>
      <c r="AC253" s="1270">
        <f t="shared" si="452"/>
        <v>2</v>
      </c>
      <c r="AD253" s="1264"/>
      <c r="AE253" s="1269">
        <f t="shared" si="453"/>
        <v>66140</v>
      </c>
      <c r="AF253" s="1269">
        <v>3.88</v>
      </c>
      <c r="AG253" s="1269"/>
      <c r="AH253" s="1265">
        <f t="shared" si="454"/>
        <v>3.88</v>
      </c>
      <c r="AI253" s="1442">
        <f t="shared" si="455"/>
        <v>256623.19999999998</v>
      </c>
      <c r="AJ253" s="1442">
        <f t="shared" si="456"/>
        <v>0</v>
      </c>
      <c r="AK253" s="1442">
        <f t="shared" si="457"/>
        <v>256623.19999999998</v>
      </c>
      <c r="AL253" s="1272">
        <f t="shared" si="458"/>
        <v>0</v>
      </c>
      <c r="AM253" s="1443">
        <f t="shared" si="459"/>
        <v>256623.19999999998</v>
      </c>
      <c r="AN253" s="1321">
        <f t="shared" si="460"/>
        <v>3336101.5999999996</v>
      </c>
      <c r="AO253" s="1441">
        <v>1</v>
      </c>
      <c r="AP253" s="1444">
        <f t="shared" si="461"/>
        <v>3</v>
      </c>
      <c r="AQ253" s="1264"/>
      <c r="AR253" s="1269">
        <f t="shared" si="462"/>
        <v>66140</v>
      </c>
      <c r="AS253" s="1269">
        <v>3.88</v>
      </c>
      <c r="AT253" s="1269"/>
      <c r="AU253" s="1265">
        <f t="shared" si="463"/>
        <v>3.88</v>
      </c>
      <c r="AV253" s="1442">
        <f t="shared" si="464"/>
        <v>256623.19999999998</v>
      </c>
      <c r="AW253" s="1442">
        <f t="shared" si="465"/>
        <v>0</v>
      </c>
      <c r="AX253" s="1442">
        <f t="shared" si="466"/>
        <v>256623.19999999998</v>
      </c>
      <c r="AY253" s="1272">
        <f t="shared" si="467"/>
        <v>0</v>
      </c>
      <c r="AZ253" s="1443">
        <f t="shared" si="468"/>
        <v>256623.19999999998</v>
      </c>
      <c r="BA253" s="1321">
        <f t="shared" si="469"/>
        <v>3336101.5999999996</v>
      </c>
    </row>
    <row r="254" spans="1:53" s="1445" customFormat="1" ht="22.5" customHeight="1" thickBot="1">
      <c r="A254" s="1439"/>
      <c r="B254" s="1260" t="s">
        <v>90</v>
      </c>
      <c r="C254" s="1218" t="s">
        <v>589</v>
      </c>
      <c r="D254" s="1268"/>
      <c r="E254" s="1270">
        <v>0</v>
      </c>
      <c r="F254" s="1264"/>
      <c r="G254" s="1269">
        <v>66140</v>
      </c>
      <c r="H254" s="1269"/>
      <c r="I254" s="1266">
        <f t="shared" si="439"/>
        <v>0</v>
      </c>
      <c r="J254" s="1267">
        <v>0</v>
      </c>
      <c r="K254" s="1271">
        <f t="shared" si="440"/>
        <v>0</v>
      </c>
      <c r="L254" s="1272"/>
      <c r="M254" s="1440">
        <f t="shared" si="441"/>
        <v>0</v>
      </c>
      <c r="N254" s="1321">
        <f t="shared" si="442"/>
        <v>0</v>
      </c>
      <c r="O254" s="1441">
        <v>1</v>
      </c>
      <c r="P254" s="1270">
        <f t="shared" si="443"/>
        <v>1</v>
      </c>
      <c r="Q254" s="1264"/>
      <c r="R254" s="1269">
        <f t="shared" si="444"/>
        <v>66140</v>
      </c>
      <c r="S254" s="1269">
        <v>3.88</v>
      </c>
      <c r="T254" s="1269"/>
      <c r="U254" s="1265">
        <f t="shared" si="445"/>
        <v>3.88</v>
      </c>
      <c r="V254" s="1442">
        <f t="shared" si="446"/>
        <v>256623.19999999998</v>
      </c>
      <c r="W254" s="1442">
        <f t="shared" si="447"/>
        <v>0</v>
      </c>
      <c r="X254" s="1442">
        <f t="shared" si="448"/>
        <v>256623.19999999998</v>
      </c>
      <c r="Y254" s="1272">
        <f t="shared" si="449"/>
        <v>0</v>
      </c>
      <c r="Z254" s="1443">
        <f t="shared" si="450"/>
        <v>256623.19999999998</v>
      </c>
      <c r="AA254" s="1321">
        <f t="shared" si="451"/>
        <v>3336101.5999999996</v>
      </c>
      <c r="AB254" s="1441">
        <v>1</v>
      </c>
      <c r="AC254" s="1270">
        <f t="shared" si="452"/>
        <v>2</v>
      </c>
      <c r="AD254" s="1264"/>
      <c r="AE254" s="1269">
        <f t="shared" si="453"/>
        <v>66140</v>
      </c>
      <c r="AF254" s="1269">
        <v>3.88</v>
      </c>
      <c r="AG254" s="1269"/>
      <c r="AH254" s="1265">
        <f t="shared" si="454"/>
        <v>3.88</v>
      </c>
      <c r="AI254" s="1442">
        <f t="shared" si="455"/>
        <v>256623.19999999998</v>
      </c>
      <c r="AJ254" s="1442">
        <f t="shared" si="456"/>
        <v>0</v>
      </c>
      <c r="AK254" s="1442">
        <f t="shared" si="457"/>
        <v>256623.19999999998</v>
      </c>
      <c r="AL254" s="1272">
        <f t="shared" si="458"/>
        <v>0</v>
      </c>
      <c r="AM254" s="1443">
        <f t="shared" si="459"/>
        <v>256623.19999999998</v>
      </c>
      <c r="AN254" s="1321">
        <f t="shared" si="460"/>
        <v>3336101.5999999996</v>
      </c>
      <c r="AO254" s="1441">
        <v>1</v>
      </c>
      <c r="AP254" s="1444">
        <f t="shared" si="461"/>
        <v>3</v>
      </c>
      <c r="AQ254" s="1264"/>
      <c r="AR254" s="1269">
        <f t="shared" si="462"/>
        <v>66140</v>
      </c>
      <c r="AS254" s="1269">
        <v>3.88</v>
      </c>
      <c r="AT254" s="1269"/>
      <c r="AU254" s="1265">
        <f t="shared" si="463"/>
        <v>3.88</v>
      </c>
      <c r="AV254" s="1442">
        <f t="shared" si="464"/>
        <v>256623.19999999998</v>
      </c>
      <c r="AW254" s="1442">
        <f t="shared" si="465"/>
        <v>0</v>
      </c>
      <c r="AX254" s="1442">
        <f t="shared" si="466"/>
        <v>256623.19999999998</v>
      </c>
      <c r="AY254" s="1272">
        <f t="shared" si="467"/>
        <v>0</v>
      </c>
      <c r="AZ254" s="1443">
        <f t="shared" si="468"/>
        <v>256623.19999999998</v>
      </c>
      <c r="BA254" s="1321">
        <f t="shared" si="469"/>
        <v>3336101.5999999996</v>
      </c>
    </row>
    <row r="255" spans="1:53" s="1445" customFormat="1" ht="22.5" customHeight="1" thickBot="1">
      <c r="A255" s="1439"/>
      <c r="B255" s="1260" t="s">
        <v>90</v>
      </c>
      <c r="C255" s="1218" t="s">
        <v>589</v>
      </c>
      <c r="D255" s="1268"/>
      <c r="E255" s="1270">
        <v>0</v>
      </c>
      <c r="F255" s="1264"/>
      <c r="G255" s="1269">
        <v>66140</v>
      </c>
      <c r="H255" s="1269"/>
      <c r="I255" s="1266">
        <f t="shared" si="439"/>
        <v>0</v>
      </c>
      <c r="J255" s="1267">
        <v>0</v>
      </c>
      <c r="K255" s="1271">
        <f t="shared" si="440"/>
        <v>0</v>
      </c>
      <c r="L255" s="1272"/>
      <c r="M255" s="1440">
        <f t="shared" si="441"/>
        <v>0</v>
      </c>
      <c r="N255" s="1321">
        <f t="shared" si="442"/>
        <v>0</v>
      </c>
      <c r="O255" s="1441">
        <v>1</v>
      </c>
      <c r="P255" s="1270">
        <f t="shared" si="443"/>
        <v>1</v>
      </c>
      <c r="Q255" s="1264"/>
      <c r="R255" s="1269">
        <f t="shared" si="444"/>
        <v>66140</v>
      </c>
      <c r="S255" s="1269">
        <v>3.88</v>
      </c>
      <c r="T255" s="1269"/>
      <c r="U255" s="1265">
        <f t="shared" si="445"/>
        <v>3.88</v>
      </c>
      <c r="V255" s="1442">
        <f t="shared" si="446"/>
        <v>256623.19999999998</v>
      </c>
      <c r="W255" s="1442">
        <f t="shared" si="447"/>
        <v>0</v>
      </c>
      <c r="X255" s="1442">
        <f t="shared" si="448"/>
        <v>256623.19999999998</v>
      </c>
      <c r="Y255" s="1272">
        <f t="shared" si="449"/>
        <v>0</v>
      </c>
      <c r="Z255" s="1443">
        <f t="shared" si="450"/>
        <v>256623.19999999998</v>
      </c>
      <c r="AA255" s="1321">
        <f t="shared" si="451"/>
        <v>3336101.5999999996</v>
      </c>
      <c r="AB255" s="1441">
        <v>1</v>
      </c>
      <c r="AC255" s="1270">
        <f t="shared" si="452"/>
        <v>2</v>
      </c>
      <c r="AD255" s="1264"/>
      <c r="AE255" s="1269">
        <f t="shared" si="453"/>
        <v>66140</v>
      </c>
      <c r="AF255" s="1269">
        <v>3.88</v>
      </c>
      <c r="AG255" s="1269"/>
      <c r="AH255" s="1265">
        <f t="shared" si="454"/>
        <v>3.88</v>
      </c>
      <c r="AI255" s="1442">
        <f t="shared" si="455"/>
        <v>256623.19999999998</v>
      </c>
      <c r="AJ255" s="1442">
        <f t="shared" si="456"/>
        <v>0</v>
      </c>
      <c r="AK255" s="1442">
        <f t="shared" si="457"/>
        <v>256623.19999999998</v>
      </c>
      <c r="AL255" s="1272">
        <f t="shared" si="458"/>
        <v>0</v>
      </c>
      <c r="AM255" s="1443">
        <f t="shared" si="459"/>
        <v>256623.19999999998</v>
      </c>
      <c r="AN255" s="1321">
        <f t="shared" si="460"/>
        <v>3336101.5999999996</v>
      </c>
      <c r="AO255" s="1441">
        <v>1</v>
      </c>
      <c r="AP255" s="1444">
        <f t="shared" si="461"/>
        <v>3</v>
      </c>
      <c r="AQ255" s="1264"/>
      <c r="AR255" s="1269">
        <f t="shared" si="462"/>
        <v>66140</v>
      </c>
      <c r="AS255" s="1269">
        <v>3.88</v>
      </c>
      <c r="AT255" s="1269"/>
      <c r="AU255" s="1265">
        <f t="shared" si="463"/>
        <v>3.88</v>
      </c>
      <c r="AV255" s="1442">
        <f t="shared" si="464"/>
        <v>256623.19999999998</v>
      </c>
      <c r="AW255" s="1442">
        <f t="shared" si="465"/>
        <v>0</v>
      </c>
      <c r="AX255" s="1442">
        <f t="shared" si="466"/>
        <v>256623.19999999998</v>
      </c>
      <c r="AY255" s="1272">
        <f t="shared" si="467"/>
        <v>0</v>
      </c>
      <c r="AZ255" s="1443">
        <f t="shared" si="468"/>
        <v>256623.19999999998</v>
      </c>
      <c r="BA255" s="1321">
        <f t="shared" si="469"/>
        <v>3336101.5999999996</v>
      </c>
    </row>
    <row r="256" spans="1:53" s="1445" customFormat="1" ht="22.5" customHeight="1" thickBot="1">
      <c r="A256" s="1439"/>
      <c r="B256" s="1260" t="s">
        <v>90</v>
      </c>
      <c r="C256" s="1218" t="s">
        <v>589</v>
      </c>
      <c r="D256" s="1268"/>
      <c r="E256" s="1270">
        <v>0</v>
      </c>
      <c r="F256" s="1264"/>
      <c r="G256" s="1269">
        <v>66140</v>
      </c>
      <c r="H256" s="1269"/>
      <c r="I256" s="1266">
        <f t="shared" si="439"/>
        <v>0</v>
      </c>
      <c r="J256" s="1267">
        <v>0</v>
      </c>
      <c r="K256" s="1271">
        <f t="shared" si="440"/>
        <v>0</v>
      </c>
      <c r="L256" s="1272"/>
      <c r="M256" s="1440">
        <f t="shared" si="441"/>
        <v>0</v>
      </c>
      <c r="N256" s="1321">
        <f t="shared" si="442"/>
        <v>0</v>
      </c>
      <c r="O256" s="1441">
        <v>1</v>
      </c>
      <c r="P256" s="1270">
        <f t="shared" si="443"/>
        <v>1</v>
      </c>
      <c r="Q256" s="1264"/>
      <c r="R256" s="1269">
        <f t="shared" si="444"/>
        <v>66140</v>
      </c>
      <c r="S256" s="1269">
        <v>3.88</v>
      </c>
      <c r="T256" s="1269"/>
      <c r="U256" s="1265">
        <f t="shared" si="445"/>
        <v>3.88</v>
      </c>
      <c r="V256" s="1442">
        <f t="shared" si="446"/>
        <v>256623.19999999998</v>
      </c>
      <c r="W256" s="1442">
        <f t="shared" si="447"/>
        <v>0</v>
      </c>
      <c r="X256" s="1442">
        <f t="shared" si="448"/>
        <v>256623.19999999998</v>
      </c>
      <c r="Y256" s="1272">
        <f t="shared" si="449"/>
        <v>0</v>
      </c>
      <c r="Z256" s="1443">
        <f t="shared" si="450"/>
        <v>256623.19999999998</v>
      </c>
      <c r="AA256" s="1321">
        <f t="shared" si="451"/>
        <v>3336101.5999999996</v>
      </c>
      <c r="AB256" s="1441">
        <v>1</v>
      </c>
      <c r="AC256" s="1270">
        <f t="shared" si="452"/>
        <v>2</v>
      </c>
      <c r="AD256" s="1264"/>
      <c r="AE256" s="1269">
        <f t="shared" si="453"/>
        <v>66140</v>
      </c>
      <c r="AF256" s="1269">
        <v>3.88</v>
      </c>
      <c r="AG256" s="1269"/>
      <c r="AH256" s="1265">
        <f t="shared" si="454"/>
        <v>3.88</v>
      </c>
      <c r="AI256" s="1442">
        <f t="shared" si="455"/>
        <v>256623.19999999998</v>
      </c>
      <c r="AJ256" s="1442">
        <f t="shared" si="456"/>
        <v>0</v>
      </c>
      <c r="AK256" s="1442">
        <f t="shared" si="457"/>
        <v>256623.19999999998</v>
      </c>
      <c r="AL256" s="1272">
        <f t="shared" si="458"/>
        <v>0</v>
      </c>
      <c r="AM256" s="1443">
        <f t="shared" si="459"/>
        <v>256623.19999999998</v>
      </c>
      <c r="AN256" s="1321">
        <f t="shared" si="460"/>
        <v>3336101.5999999996</v>
      </c>
      <c r="AO256" s="1441">
        <v>1</v>
      </c>
      <c r="AP256" s="1444">
        <f t="shared" si="461"/>
        <v>3</v>
      </c>
      <c r="AQ256" s="1264"/>
      <c r="AR256" s="1269">
        <f t="shared" si="462"/>
        <v>66140</v>
      </c>
      <c r="AS256" s="1269">
        <v>3.88</v>
      </c>
      <c r="AT256" s="1269"/>
      <c r="AU256" s="1265">
        <f t="shared" si="463"/>
        <v>3.88</v>
      </c>
      <c r="AV256" s="1442">
        <f t="shared" si="464"/>
        <v>256623.19999999998</v>
      </c>
      <c r="AW256" s="1442">
        <f t="shared" si="465"/>
        <v>0</v>
      </c>
      <c r="AX256" s="1442">
        <f t="shared" si="466"/>
        <v>256623.19999999998</v>
      </c>
      <c r="AY256" s="1272">
        <f t="shared" si="467"/>
        <v>0</v>
      </c>
      <c r="AZ256" s="1443">
        <f t="shared" si="468"/>
        <v>256623.19999999998</v>
      </c>
      <c r="BA256" s="1321">
        <f t="shared" si="469"/>
        <v>3336101.5999999996</v>
      </c>
    </row>
    <row r="257" spans="1:53" s="1445" customFormat="1" ht="22.5" customHeight="1" thickBot="1">
      <c r="A257" s="1439"/>
      <c r="B257" s="1260" t="s">
        <v>90</v>
      </c>
      <c r="C257" s="1218" t="s">
        <v>589</v>
      </c>
      <c r="D257" s="1268"/>
      <c r="E257" s="1270">
        <v>0</v>
      </c>
      <c r="F257" s="1264"/>
      <c r="G257" s="1269">
        <v>66140</v>
      </c>
      <c r="H257" s="1269"/>
      <c r="I257" s="1266">
        <f t="shared" si="439"/>
        <v>0</v>
      </c>
      <c r="J257" s="1267">
        <v>0</v>
      </c>
      <c r="K257" s="1271">
        <f t="shared" si="440"/>
        <v>0</v>
      </c>
      <c r="L257" s="1272"/>
      <c r="M257" s="1440">
        <f t="shared" si="441"/>
        <v>0</v>
      </c>
      <c r="N257" s="1321">
        <f t="shared" si="442"/>
        <v>0</v>
      </c>
      <c r="O257" s="1441">
        <v>1</v>
      </c>
      <c r="P257" s="1270">
        <f t="shared" si="443"/>
        <v>1</v>
      </c>
      <c r="Q257" s="1264"/>
      <c r="R257" s="1269">
        <f t="shared" si="444"/>
        <v>66140</v>
      </c>
      <c r="S257" s="1269">
        <v>3.88</v>
      </c>
      <c r="T257" s="1269"/>
      <c r="U257" s="1265">
        <f t="shared" si="445"/>
        <v>3.88</v>
      </c>
      <c r="V257" s="1442">
        <f t="shared" si="446"/>
        <v>256623.19999999998</v>
      </c>
      <c r="W257" s="1442">
        <f t="shared" si="447"/>
        <v>0</v>
      </c>
      <c r="X257" s="1442">
        <f t="shared" si="448"/>
        <v>256623.19999999998</v>
      </c>
      <c r="Y257" s="1272">
        <f t="shared" si="449"/>
        <v>0</v>
      </c>
      <c r="Z257" s="1443">
        <f t="shared" si="450"/>
        <v>256623.19999999998</v>
      </c>
      <c r="AA257" s="1321">
        <f t="shared" si="451"/>
        <v>3336101.5999999996</v>
      </c>
      <c r="AB257" s="1441">
        <v>1</v>
      </c>
      <c r="AC257" s="1270">
        <f t="shared" si="452"/>
        <v>2</v>
      </c>
      <c r="AD257" s="1264"/>
      <c r="AE257" s="1269">
        <f t="shared" si="453"/>
        <v>66140</v>
      </c>
      <c r="AF257" s="1269">
        <v>3.88</v>
      </c>
      <c r="AG257" s="1269"/>
      <c r="AH257" s="1265">
        <f t="shared" si="454"/>
        <v>3.88</v>
      </c>
      <c r="AI257" s="1442">
        <f t="shared" si="455"/>
        <v>256623.19999999998</v>
      </c>
      <c r="AJ257" s="1442">
        <f t="shared" si="456"/>
        <v>0</v>
      </c>
      <c r="AK257" s="1442">
        <f t="shared" si="457"/>
        <v>256623.19999999998</v>
      </c>
      <c r="AL257" s="1272">
        <f t="shared" si="458"/>
        <v>0</v>
      </c>
      <c r="AM257" s="1443">
        <f t="shared" si="459"/>
        <v>256623.19999999998</v>
      </c>
      <c r="AN257" s="1321">
        <f t="shared" si="460"/>
        <v>3336101.5999999996</v>
      </c>
      <c r="AO257" s="1441">
        <v>1</v>
      </c>
      <c r="AP257" s="1444">
        <f t="shared" si="461"/>
        <v>3</v>
      </c>
      <c r="AQ257" s="1264"/>
      <c r="AR257" s="1269">
        <f t="shared" si="462"/>
        <v>66140</v>
      </c>
      <c r="AS257" s="1269">
        <v>3.88</v>
      </c>
      <c r="AT257" s="1269"/>
      <c r="AU257" s="1265">
        <f t="shared" si="463"/>
        <v>3.88</v>
      </c>
      <c r="AV257" s="1442">
        <f t="shared" si="464"/>
        <v>256623.19999999998</v>
      </c>
      <c r="AW257" s="1442">
        <f t="shared" si="465"/>
        <v>0</v>
      </c>
      <c r="AX257" s="1442">
        <f t="shared" si="466"/>
        <v>256623.19999999998</v>
      </c>
      <c r="AY257" s="1272">
        <f t="shared" si="467"/>
        <v>0</v>
      </c>
      <c r="AZ257" s="1443">
        <f t="shared" si="468"/>
        <v>256623.19999999998</v>
      </c>
      <c r="BA257" s="1321">
        <f t="shared" si="469"/>
        <v>3336101.5999999996</v>
      </c>
    </row>
    <row r="258" spans="1:53" s="1445" customFormat="1" ht="22.5" customHeight="1" thickBot="1">
      <c r="A258" s="1439"/>
      <c r="B258" s="1260" t="s">
        <v>90</v>
      </c>
      <c r="C258" s="1218" t="s">
        <v>589</v>
      </c>
      <c r="D258" s="1268"/>
      <c r="E258" s="1270">
        <v>0</v>
      </c>
      <c r="F258" s="1264"/>
      <c r="G258" s="1269">
        <v>66140</v>
      </c>
      <c r="H258" s="1269"/>
      <c r="I258" s="1266">
        <f t="shared" si="346"/>
        <v>0</v>
      </c>
      <c r="J258" s="1267">
        <v>0</v>
      </c>
      <c r="K258" s="1271">
        <f t="shared" si="347"/>
        <v>0</v>
      </c>
      <c r="L258" s="1272"/>
      <c r="M258" s="1440">
        <f t="shared" si="348"/>
        <v>0</v>
      </c>
      <c r="N258" s="1321">
        <f t="shared" si="349"/>
        <v>0</v>
      </c>
      <c r="O258" s="1441">
        <v>1</v>
      </c>
      <c r="P258" s="1270">
        <f t="shared" si="350"/>
        <v>1</v>
      </c>
      <c r="Q258" s="1264"/>
      <c r="R258" s="1269">
        <f t="shared" si="351"/>
        <v>66140</v>
      </c>
      <c r="S258" s="1269">
        <v>3.88</v>
      </c>
      <c r="T258" s="1269"/>
      <c r="U258" s="1265">
        <f t="shared" si="352"/>
        <v>3.88</v>
      </c>
      <c r="V258" s="1442">
        <f t="shared" si="353"/>
        <v>256623.19999999998</v>
      </c>
      <c r="W258" s="1442">
        <f t="shared" si="354"/>
        <v>0</v>
      </c>
      <c r="X258" s="1442">
        <f t="shared" si="355"/>
        <v>256623.19999999998</v>
      </c>
      <c r="Y258" s="1272">
        <f t="shared" si="356"/>
        <v>0</v>
      </c>
      <c r="Z258" s="1443">
        <f t="shared" si="357"/>
        <v>256623.19999999998</v>
      </c>
      <c r="AA258" s="1321">
        <f t="shared" si="358"/>
        <v>3336101.5999999996</v>
      </c>
      <c r="AB258" s="1441">
        <v>1</v>
      </c>
      <c r="AC258" s="1270">
        <f t="shared" si="359"/>
        <v>2</v>
      </c>
      <c r="AD258" s="1264"/>
      <c r="AE258" s="1269">
        <f t="shared" si="360"/>
        <v>66140</v>
      </c>
      <c r="AF258" s="1269">
        <v>3.88</v>
      </c>
      <c r="AG258" s="1269"/>
      <c r="AH258" s="1265">
        <f t="shared" si="361"/>
        <v>3.88</v>
      </c>
      <c r="AI258" s="1442">
        <f t="shared" si="362"/>
        <v>256623.19999999998</v>
      </c>
      <c r="AJ258" s="1442">
        <f t="shared" si="363"/>
        <v>0</v>
      </c>
      <c r="AK258" s="1442">
        <f t="shared" si="364"/>
        <v>256623.19999999998</v>
      </c>
      <c r="AL258" s="1272">
        <f t="shared" si="365"/>
        <v>0</v>
      </c>
      <c r="AM258" s="1443">
        <f t="shared" si="366"/>
        <v>256623.19999999998</v>
      </c>
      <c r="AN258" s="1321">
        <f t="shared" si="367"/>
        <v>3336101.5999999996</v>
      </c>
      <c r="AO258" s="1441">
        <v>1</v>
      </c>
      <c r="AP258" s="1444">
        <f t="shared" si="368"/>
        <v>3</v>
      </c>
      <c r="AQ258" s="1264"/>
      <c r="AR258" s="1269">
        <f t="shared" si="369"/>
        <v>66140</v>
      </c>
      <c r="AS258" s="1269">
        <v>3.88</v>
      </c>
      <c r="AT258" s="1269"/>
      <c r="AU258" s="1265">
        <f t="shared" si="370"/>
        <v>3.88</v>
      </c>
      <c r="AV258" s="1442">
        <f t="shared" si="371"/>
        <v>256623.19999999998</v>
      </c>
      <c r="AW258" s="1442">
        <f t="shared" si="372"/>
        <v>0</v>
      </c>
      <c r="AX258" s="1442">
        <f t="shared" si="373"/>
        <v>256623.19999999998</v>
      </c>
      <c r="AY258" s="1272">
        <f t="shared" si="374"/>
        <v>0</v>
      </c>
      <c r="AZ258" s="1443">
        <f t="shared" si="375"/>
        <v>256623.19999999998</v>
      </c>
      <c r="BA258" s="1321">
        <f t="shared" si="376"/>
        <v>3336101.5999999996</v>
      </c>
    </row>
    <row r="259" spans="1:53" s="1445" customFormat="1" ht="22.5" customHeight="1" thickBot="1">
      <c r="A259" s="1439"/>
      <c r="B259" s="1260" t="s">
        <v>90</v>
      </c>
      <c r="C259" s="1218" t="s">
        <v>589</v>
      </c>
      <c r="D259" s="1268"/>
      <c r="E259" s="1270">
        <v>0</v>
      </c>
      <c r="F259" s="1264"/>
      <c r="G259" s="1269">
        <v>66140</v>
      </c>
      <c r="H259" s="1269"/>
      <c r="I259" s="1266">
        <f t="shared" si="346"/>
        <v>0</v>
      </c>
      <c r="J259" s="1267">
        <v>0</v>
      </c>
      <c r="K259" s="1271">
        <f t="shared" si="347"/>
        <v>0</v>
      </c>
      <c r="L259" s="1272"/>
      <c r="M259" s="1440">
        <f t="shared" si="348"/>
        <v>0</v>
      </c>
      <c r="N259" s="1321">
        <f t="shared" si="349"/>
        <v>0</v>
      </c>
      <c r="O259" s="1441">
        <v>1</v>
      </c>
      <c r="P259" s="1270">
        <f t="shared" si="350"/>
        <v>1</v>
      </c>
      <c r="Q259" s="1264"/>
      <c r="R259" s="1269">
        <f t="shared" si="351"/>
        <v>66140</v>
      </c>
      <c r="S259" s="1269">
        <v>3.88</v>
      </c>
      <c r="T259" s="1269"/>
      <c r="U259" s="1265">
        <f t="shared" si="352"/>
        <v>3.88</v>
      </c>
      <c r="V259" s="1442">
        <f t="shared" si="353"/>
        <v>256623.19999999998</v>
      </c>
      <c r="W259" s="1442">
        <f t="shared" si="354"/>
        <v>0</v>
      </c>
      <c r="X259" s="1442">
        <f t="shared" si="355"/>
        <v>256623.19999999998</v>
      </c>
      <c r="Y259" s="1272">
        <f t="shared" si="356"/>
        <v>0</v>
      </c>
      <c r="Z259" s="1443">
        <f t="shared" si="357"/>
        <v>256623.19999999998</v>
      </c>
      <c r="AA259" s="1321">
        <f t="shared" si="358"/>
        <v>3336101.5999999996</v>
      </c>
      <c r="AB259" s="1441">
        <v>1</v>
      </c>
      <c r="AC259" s="1270">
        <f t="shared" si="359"/>
        <v>2</v>
      </c>
      <c r="AD259" s="1264"/>
      <c r="AE259" s="1269">
        <f t="shared" si="360"/>
        <v>66140</v>
      </c>
      <c r="AF259" s="1269">
        <v>3.88</v>
      </c>
      <c r="AG259" s="1269"/>
      <c r="AH259" s="1265">
        <f t="shared" si="361"/>
        <v>3.88</v>
      </c>
      <c r="AI259" s="1442">
        <f t="shared" si="362"/>
        <v>256623.19999999998</v>
      </c>
      <c r="AJ259" s="1442">
        <f t="shared" si="363"/>
        <v>0</v>
      </c>
      <c r="AK259" s="1442">
        <f t="shared" si="364"/>
        <v>256623.19999999998</v>
      </c>
      <c r="AL259" s="1272">
        <f t="shared" si="365"/>
        <v>0</v>
      </c>
      <c r="AM259" s="1443">
        <f t="shared" si="366"/>
        <v>256623.19999999998</v>
      </c>
      <c r="AN259" s="1321">
        <f t="shared" si="367"/>
        <v>3336101.5999999996</v>
      </c>
      <c r="AO259" s="1441">
        <v>1</v>
      </c>
      <c r="AP259" s="1444">
        <f t="shared" si="368"/>
        <v>3</v>
      </c>
      <c r="AQ259" s="1264"/>
      <c r="AR259" s="1269">
        <f t="shared" si="369"/>
        <v>66140</v>
      </c>
      <c r="AS259" s="1269">
        <v>3.88</v>
      </c>
      <c r="AT259" s="1269"/>
      <c r="AU259" s="1265">
        <f t="shared" si="370"/>
        <v>3.88</v>
      </c>
      <c r="AV259" s="1442">
        <f t="shared" si="371"/>
        <v>256623.19999999998</v>
      </c>
      <c r="AW259" s="1442">
        <f t="shared" si="372"/>
        <v>0</v>
      </c>
      <c r="AX259" s="1442">
        <f t="shared" si="373"/>
        <v>256623.19999999998</v>
      </c>
      <c r="AY259" s="1272">
        <f t="shared" si="374"/>
        <v>0</v>
      </c>
      <c r="AZ259" s="1443">
        <f t="shared" si="375"/>
        <v>256623.19999999998</v>
      </c>
      <c r="BA259" s="1321">
        <f t="shared" si="376"/>
        <v>3336101.5999999996</v>
      </c>
    </row>
    <row r="260" spans="1:53" s="1445" customFormat="1" ht="22.5" customHeight="1" thickBot="1">
      <c r="A260" s="1439"/>
      <c r="B260" s="1260" t="s">
        <v>90</v>
      </c>
      <c r="C260" s="1218" t="s">
        <v>589</v>
      </c>
      <c r="D260" s="1268"/>
      <c r="E260" s="1270">
        <v>0</v>
      </c>
      <c r="F260" s="1264"/>
      <c r="G260" s="1269">
        <v>66140</v>
      </c>
      <c r="H260" s="1269"/>
      <c r="I260" s="1266">
        <f t="shared" si="346"/>
        <v>0</v>
      </c>
      <c r="J260" s="1267">
        <v>0</v>
      </c>
      <c r="K260" s="1271">
        <f t="shared" si="347"/>
        <v>0</v>
      </c>
      <c r="L260" s="1272"/>
      <c r="M260" s="1440">
        <f t="shared" si="348"/>
        <v>0</v>
      </c>
      <c r="N260" s="1321">
        <f t="shared" si="349"/>
        <v>0</v>
      </c>
      <c r="O260" s="1441">
        <v>1</v>
      </c>
      <c r="P260" s="1270">
        <f t="shared" si="350"/>
        <v>1</v>
      </c>
      <c r="Q260" s="1264"/>
      <c r="R260" s="1269">
        <f t="shared" si="351"/>
        <v>66140</v>
      </c>
      <c r="S260" s="1269">
        <v>3.88</v>
      </c>
      <c r="T260" s="1269"/>
      <c r="U260" s="1265">
        <f t="shared" si="352"/>
        <v>3.88</v>
      </c>
      <c r="V260" s="1442">
        <f t="shared" si="353"/>
        <v>256623.19999999998</v>
      </c>
      <c r="W260" s="1442">
        <f t="shared" si="354"/>
        <v>0</v>
      </c>
      <c r="X260" s="1442">
        <f t="shared" si="355"/>
        <v>256623.19999999998</v>
      </c>
      <c r="Y260" s="1272">
        <f t="shared" si="356"/>
        <v>0</v>
      </c>
      <c r="Z260" s="1443">
        <f t="shared" si="357"/>
        <v>256623.19999999998</v>
      </c>
      <c r="AA260" s="1321">
        <f t="shared" si="358"/>
        <v>3336101.5999999996</v>
      </c>
      <c r="AB260" s="1441">
        <v>1</v>
      </c>
      <c r="AC260" s="1270">
        <f t="shared" si="359"/>
        <v>2</v>
      </c>
      <c r="AD260" s="1264"/>
      <c r="AE260" s="1269">
        <f t="shared" si="360"/>
        <v>66140</v>
      </c>
      <c r="AF260" s="1269">
        <v>3.88</v>
      </c>
      <c r="AG260" s="1269"/>
      <c r="AH260" s="1265">
        <f t="shared" si="361"/>
        <v>3.88</v>
      </c>
      <c r="AI260" s="1442">
        <f t="shared" si="362"/>
        <v>256623.19999999998</v>
      </c>
      <c r="AJ260" s="1442">
        <f t="shared" si="363"/>
        <v>0</v>
      </c>
      <c r="AK260" s="1442">
        <f t="shared" si="364"/>
        <v>256623.19999999998</v>
      </c>
      <c r="AL260" s="1272">
        <f t="shared" si="365"/>
        <v>0</v>
      </c>
      <c r="AM260" s="1443">
        <f t="shared" si="366"/>
        <v>256623.19999999998</v>
      </c>
      <c r="AN260" s="1321">
        <f t="shared" si="367"/>
        <v>3336101.5999999996</v>
      </c>
      <c r="AO260" s="1441">
        <v>1</v>
      </c>
      <c r="AP260" s="1444">
        <f t="shared" si="368"/>
        <v>3</v>
      </c>
      <c r="AQ260" s="1264"/>
      <c r="AR260" s="1269">
        <f t="shared" si="369"/>
        <v>66140</v>
      </c>
      <c r="AS260" s="1269">
        <v>3.88</v>
      </c>
      <c r="AT260" s="1269"/>
      <c r="AU260" s="1265">
        <f t="shared" si="370"/>
        <v>3.88</v>
      </c>
      <c r="AV260" s="1442">
        <f t="shared" si="371"/>
        <v>256623.19999999998</v>
      </c>
      <c r="AW260" s="1442">
        <f t="shared" si="372"/>
        <v>0</v>
      </c>
      <c r="AX260" s="1442">
        <f t="shared" si="373"/>
        <v>256623.19999999998</v>
      </c>
      <c r="AY260" s="1272">
        <f t="shared" si="374"/>
        <v>0</v>
      </c>
      <c r="AZ260" s="1443">
        <f t="shared" si="375"/>
        <v>256623.19999999998</v>
      </c>
      <c r="BA260" s="1321">
        <f t="shared" si="376"/>
        <v>3336101.5999999996</v>
      </c>
    </row>
    <row r="261" spans="1:53" s="1445" customFormat="1" ht="22.5" customHeight="1" thickBot="1">
      <c r="A261" s="1439"/>
      <c r="B261" s="1260" t="s">
        <v>90</v>
      </c>
      <c r="C261" s="1218" t="s">
        <v>589</v>
      </c>
      <c r="D261" s="1268"/>
      <c r="E261" s="1270">
        <v>0</v>
      </c>
      <c r="F261" s="1264"/>
      <c r="G261" s="1269">
        <v>66140</v>
      </c>
      <c r="H261" s="1269"/>
      <c r="I261" s="1266">
        <f t="shared" si="346"/>
        <v>0</v>
      </c>
      <c r="J261" s="1267">
        <v>0</v>
      </c>
      <c r="K261" s="1271">
        <f t="shared" si="347"/>
        <v>0</v>
      </c>
      <c r="L261" s="1272"/>
      <c r="M261" s="1440">
        <f t="shared" si="348"/>
        <v>0</v>
      </c>
      <c r="N261" s="1321">
        <f t="shared" si="349"/>
        <v>0</v>
      </c>
      <c r="O261" s="1441">
        <v>1</v>
      </c>
      <c r="P261" s="1270">
        <f t="shared" si="350"/>
        <v>1</v>
      </c>
      <c r="Q261" s="1264"/>
      <c r="R261" s="1269">
        <f t="shared" si="351"/>
        <v>66140</v>
      </c>
      <c r="S261" s="1269">
        <v>3.88</v>
      </c>
      <c r="T261" s="1269"/>
      <c r="U261" s="1265">
        <f t="shared" si="352"/>
        <v>3.88</v>
      </c>
      <c r="V261" s="1442">
        <f t="shared" si="353"/>
        <v>256623.19999999998</v>
      </c>
      <c r="W261" s="1442">
        <f t="shared" si="354"/>
        <v>0</v>
      </c>
      <c r="X261" s="1442">
        <f t="shared" si="355"/>
        <v>256623.19999999998</v>
      </c>
      <c r="Y261" s="1272">
        <f t="shared" si="356"/>
        <v>0</v>
      </c>
      <c r="Z261" s="1443">
        <f t="shared" si="357"/>
        <v>256623.19999999998</v>
      </c>
      <c r="AA261" s="1321">
        <f t="shared" si="358"/>
        <v>3336101.5999999996</v>
      </c>
      <c r="AB261" s="1441">
        <v>1</v>
      </c>
      <c r="AC261" s="1270">
        <f t="shared" si="359"/>
        <v>2</v>
      </c>
      <c r="AD261" s="1264"/>
      <c r="AE261" s="1269">
        <f t="shared" si="360"/>
        <v>66140</v>
      </c>
      <c r="AF261" s="1269">
        <v>3.88</v>
      </c>
      <c r="AG261" s="1269"/>
      <c r="AH261" s="1265">
        <f t="shared" si="361"/>
        <v>3.88</v>
      </c>
      <c r="AI261" s="1442">
        <f t="shared" si="362"/>
        <v>256623.19999999998</v>
      </c>
      <c r="AJ261" s="1442">
        <f t="shared" si="363"/>
        <v>0</v>
      </c>
      <c r="AK261" s="1442">
        <f t="shared" si="364"/>
        <v>256623.19999999998</v>
      </c>
      <c r="AL261" s="1272">
        <f t="shared" si="365"/>
        <v>0</v>
      </c>
      <c r="AM261" s="1443">
        <f t="shared" si="366"/>
        <v>256623.19999999998</v>
      </c>
      <c r="AN261" s="1321">
        <f t="shared" si="367"/>
        <v>3336101.5999999996</v>
      </c>
      <c r="AO261" s="1441">
        <v>1</v>
      </c>
      <c r="AP261" s="1444">
        <f t="shared" si="368"/>
        <v>3</v>
      </c>
      <c r="AQ261" s="1264"/>
      <c r="AR261" s="1269">
        <f t="shared" si="369"/>
        <v>66140</v>
      </c>
      <c r="AS261" s="1269">
        <v>3.88</v>
      </c>
      <c r="AT261" s="1269"/>
      <c r="AU261" s="1265">
        <f t="shared" si="370"/>
        <v>3.88</v>
      </c>
      <c r="AV261" s="1442">
        <f t="shared" si="371"/>
        <v>256623.19999999998</v>
      </c>
      <c r="AW261" s="1442">
        <f t="shared" si="372"/>
        <v>0</v>
      </c>
      <c r="AX261" s="1442">
        <f t="shared" si="373"/>
        <v>256623.19999999998</v>
      </c>
      <c r="AY261" s="1272">
        <f t="shared" si="374"/>
        <v>0</v>
      </c>
      <c r="AZ261" s="1443">
        <f t="shared" si="375"/>
        <v>256623.19999999998</v>
      </c>
      <c r="BA261" s="1321">
        <f t="shared" si="376"/>
        <v>3336101.5999999996</v>
      </c>
    </row>
    <row r="262" spans="1:53" s="1445" customFormat="1" ht="22.5" customHeight="1" thickBot="1">
      <c r="A262" s="1439"/>
      <c r="B262" s="1260" t="s">
        <v>90</v>
      </c>
      <c r="C262" s="1218" t="s">
        <v>589</v>
      </c>
      <c r="D262" s="1268"/>
      <c r="E262" s="1270">
        <v>0</v>
      </c>
      <c r="F262" s="1264"/>
      <c r="G262" s="1269">
        <v>66140</v>
      </c>
      <c r="H262" s="1269"/>
      <c r="I262" s="1266">
        <f t="shared" si="346"/>
        <v>0</v>
      </c>
      <c r="J262" s="1267">
        <v>0</v>
      </c>
      <c r="K262" s="1271">
        <f t="shared" si="347"/>
        <v>0</v>
      </c>
      <c r="L262" s="1272"/>
      <c r="M262" s="1440">
        <f t="shared" si="348"/>
        <v>0</v>
      </c>
      <c r="N262" s="1321">
        <f t="shared" si="349"/>
        <v>0</v>
      </c>
      <c r="O262" s="1441">
        <v>1</v>
      </c>
      <c r="P262" s="1270">
        <f t="shared" si="350"/>
        <v>1</v>
      </c>
      <c r="Q262" s="1264"/>
      <c r="R262" s="1269">
        <f t="shared" si="351"/>
        <v>66140</v>
      </c>
      <c r="S262" s="1269">
        <v>3.88</v>
      </c>
      <c r="T262" s="1269"/>
      <c r="U262" s="1265">
        <f t="shared" si="352"/>
        <v>3.88</v>
      </c>
      <c r="V262" s="1442">
        <f t="shared" si="353"/>
        <v>256623.19999999998</v>
      </c>
      <c r="W262" s="1442">
        <f t="shared" si="354"/>
        <v>0</v>
      </c>
      <c r="X262" s="1442">
        <f t="shared" si="355"/>
        <v>256623.19999999998</v>
      </c>
      <c r="Y262" s="1272">
        <f t="shared" si="356"/>
        <v>0</v>
      </c>
      <c r="Z262" s="1443">
        <f t="shared" si="357"/>
        <v>256623.19999999998</v>
      </c>
      <c r="AA262" s="1321">
        <f t="shared" si="358"/>
        <v>3336101.5999999996</v>
      </c>
      <c r="AB262" s="1441">
        <v>1</v>
      </c>
      <c r="AC262" s="1270">
        <f t="shared" si="359"/>
        <v>2</v>
      </c>
      <c r="AD262" s="1264"/>
      <c r="AE262" s="1269">
        <f t="shared" si="360"/>
        <v>66140</v>
      </c>
      <c r="AF262" s="1269">
        <v>3.88</v>
      </c>
      <c r="AG262" s="1269"/>
      <c r="AH262" s="1265">
        <f t="shared" si="361"/>
        <v>3.88</v>
      </c>
      <c r="AI262" s="1442">
        <f t="shared" si="362"/>
        <v>256623.19999999998</v>
      </c>
      <c r="AJ262" s="1442">
        <f t="shared" si="363"/>
        <v>0</v>
      </c>
      <c r="AK262" s="1442">
        <f t="shared" si="364"/>
        <v>256623.19999999998</v>
      </c>
      <c r="AL262" s="1272">
        <f t="shared" si="365"/>
        <v>0</v>
      </c>
      <c r="AM262" s="1443">
        <f t="shared" si="366"/>
        <v>256623.19999999998</v>
      </c>
      <c r="AN262" s="1321">
        <f t="shared" si="367"/>
        <v>3336101.5999999996</v>
      </c>
      <c r="AO262" s="1441">
        <v>1</v>
      </c>
      <c r="AP262" s="1444">
        <f t="shared" si="368"/>
        <v>3</v>
      </c>
      <c r="AQ262" s="1264"/>
      <c r="AR262" s="1269">
        <f t="shared" si="369"/>
        <v>66140</v>
      </c>
      <c r="AS262" s="1269">
        <v>3.88</v>
      </c>
      <c r="AT262" s="1269"/>
      <c r="AU262" s="1265">
        <f t="shared" si="370"/>
        <v>3.88</v>
      </c>
      <c r="AV262" s="1442">
        <f t="shared" si="371"/>
        <v>256623.19999999998</v>
      </c>
      <c r="AW262" s="1442">
        <f t="shared" si="372"/>
        <v>0</v>
      </c>
      <c r="AX262" s="1442">
        <f t="shared" si="373"/>
        <v>256623.19999999998</v>
      </c>
      <c r="AY262" s="1272">
        <f t="shared" si="374"/>
        <v>0</v>
      </c>
      <c r="AZ262" s="1443">
        <f t="shared" si="375"/>
        <v>256623.19999999998</v>
      </c>
      <c r="BA262" s="1321">
        <f t="shared" si="376"/>
        <v>3336101.5999999996</v>
      </c>
    </row>
    <row r="263" spans="1:53" s="1445" customFormat="1" ht="22.5" customHeight="1" thickBot="1">
      <c r="A263" s="1439"/>
      <c r="B263" s="1260" t="s">
        <v>90</v>
      </c>
      <c r="C263" s="1218" t="s">
        <v>589</v>
      </c>
      <c r="D263" s="1268"/>
      <c r="E263" s="1270">
        <v>0</v>
      </c>
      <c r="F263" s="1264"/>
      <c r="G263" s="1269">
        <v>66140</v>
      </c>
      <c r="H263" s="1269"/>
      <c r="I263" s="1266">
        <f t="shared" si="346"/>
        <v>0</v>
      </c>
      <c r="J263" s="1267">
        <v>0</v>
      </c>
      <c r="K263" s="1271">
        <f t="shared" si="347"/>
        <v>0</v>
      </c>
      <c r="L263" s="1272"/>
      <c r="M263" s="1440">
        <f t="shared" si="348"/>
        <v>0</v>
      </c>
      <c r="N263" s="1321">
        <f t="shared" si="349"/>
        <v>0</v>
      </c>
      <c r="O263" s="1441">
        <v>1</v>
      </c>
      <c r="P263" s="1270">
        <f t="shared" si="350"/>
        <v>1</v>
      </c>
      <c r="Q263" s="1264"/>
      <c r="R263" s="1269">
        <f t="shared" si="351"/>
        <v>66140</v>
      </c>
      <c r="S263" s="1269">
        <v>3.88</v>
      </c>
      <c r="T263" s="1269"/>
      <c r="U263" s="1265">
        <f t="shared" si="352"/>
        <v>3.88</v>
      </c>
      <c r="V263" s="1442">
        <f t="shared" si="353"/>
        <v>256623.19999999998</v>
      </c>
      <c r="W263" s="1442">
        <f t="shared" si="354"/>
        <v>0</v>
      </c>
      <c r="X263" s="1442">
        <f t="shared" si="355"/>
        <v>256623.19999999998</v>
      </c>
      <c r="Y263" s="1272">
        <f t="shared" si="356"/>
        <v>0</v>
      </c>
      <c r="Z263" s="1443">
        <f t="shared" si="357"/>
        <v>256623.19999999998</v>
      </c>
      <c r="AA263" s="1321">
        <f t="shared" si="358"/>
        <v>3336101.5999999996</v>
      </c>
      <c r="AB263" s="1441">
        <v>1</v>
      </c>
      <c r="AC263" s="1270">
        <f t="shared" si="359"/>
        <v>2</v>
      </c>
      <c r="AD263" s="1264"/>
      <c r="AE263" s="1269">
        <f t="shared" si="360"/>
        <v>66140</v>
      </c>
      <c r="AF263" s="1269">
        <v>3.88</v>
      </c>
      <c r="AG263" s="1269"/>
      <c r="AH263" s="1265">
        <f t="shared" si="361"/>
        <v>3.88</v>
      </c>
      <c r="AI263" s="1442">
        <f t="shared" si="362"/>
        <v>256623.19999999998</v>
      </c>
      <c r="AJ263" s="1442">
        <f t="shared" si="363"/>
        <v>0</v>
      </c>
      <c r="AK263" s="1442">
        <f t="shared" si="364"/>
        <v>256623.19999999998</v>
      </c>
      <c r="AL263" s="1272">
        <f t="shared" si="365"/>
        <v>0</v>
      </c>
      <c r="AM263" s="1443">
        <f t="shared" si="366"/>
        <v>256623.19999999998</v>
      </c>
      <c r="AN263" s="1321">
        <f t="shared" si="367"/>
        <v>3336101.5999999996</v>
      </c>
      <c r="AO263" s="1441">
        <v>1</v>
      </c>
      <c r="AP263" s="1444">
        <f t="shared" si="368"/>
        <v>3</v>
      </c>
      <c r="AQ263" s="1264"/>
      <c r="AR263" s="1269">
        <f t="shared" si="369"/>
        <v>66140</v>
      </c>
      <c r="AS263" s="1269">
        <v>3.88</v>
      </c>
      <c r="AT263" s="1269"/>
      <c r="AU263" s="1265">
        <f t="shared" si="370"/>
        <v>3.88</v>
      </c>
      <c r="AV263" s="1442">
        <f t="shared" si="371"/>
        <v>256623.19999999998</v>
      </c>
      <c r="AW263" s="1442">
        <f t="shared" si="372"/>
        <v>0</v>
      </c>
      <c r="AX263" s="1442">
        <f t="shared" si="373"/>
        <v>256623.19999999998</v>
      </c>
      <c r="AY263" s="1272">
        <f t="shared" si="374"/>
        <v>0</v>
      </c>
      <c r="AZ263" s="1443">
        <f t="shared" si="375"/>
        <v>256623.19999999998</v>
      </c>
      <c r="BA263" s="1321">
        <f t="shared" si="376"/>
        <v>3336101.5999999996</v>
      </c>
    </row>
    <row r="264" spans="1:53" s="1445" customFormat="1" ht="22.5" customHeight="1" thickBot="1">
      <c r="A264" s="1439"/>
      <c r="B264" s="1260" t="s">
        <v>90</v>
      </c>
      <c r="C264" s="1218" t="s">
        <v>589</v>
      </c>
      <c r="D264" s="1268"/>
      <c r="E264" s="1270">
        <v>0</v>
      </c>
      <c r="F264" s="1264"/>
      <c r="G264" s="1269">
        <v>66140</v>
      </c>
      <c r="H264" s="1269"/>
      <c r="I264" s="1266">
        <f t="shared" ref="I264:I265" si="470">+H264*G264</f>
        <v>0</v>
      </c>
      <c r="J264" s="1267">
        <v>0</v>
      </c>
      <c r="K264" s="1271">
        <f t="shared" ref="K264:K265" si="471">+I264+J264</f>
        <v>0</v>
      </c>
      <c r="L264" s="1272"/>
      <c r="M264" s="1440">
        <f t="shared" ref="M264:M265" si="472">+K264+L264</f>
        <v>0</v>
      </c>
      <c r="N264" s="1321">
        <f t="shared" ref="N264:N265" si="473">+M264*13</f>
        <v>0</v>
      </c>
      <c r="O264" s="1441">
        <v>1</v>
      </c>
      <c r="P264" s="1270">
        <f t="shared" ref="P264:P265" si="474">+E264+1</f>
        <v>1</v>
      </c>
      <c r="Q264" s="1264"/>
      <c r="R264" s="1269">
        <f t="shared" ref="R264:R265" si="475">+G264</f>
        <v>66140</v>
      </c>
      <c r="S264" s="1269">
        <v>3.88</v>
      </c>
      <c r="T264" s="1269"/>
      <c r="U264" s="1265">
        <f t="shared" ref="U264:U265" si="476">+S264+S264*T264</f>
        <v>3.88</v>
      </c>
      <c r="V264" s="1442">
        <f t="shared" ref="V264:V265" si="477">+U264*R264</f>
        <v>256623.19999999998</v>
      </c>
      <c r="W264" s="1442">
        <f t="shared" ref="W264:W265" si="478">IF((Q264&lt;=30)*AND(V264*Q264%&gt;J264),V264*Q264%,IF((Q264&gt;30)*AND(V264*30%&gt;J264),V264*30%,J264))</f>
        <v>0</v>
      </c>
      <c r="X264" s="1442">
        <f t="shared" ref="X264:X265" si="479">+V264+W264</f>
        <v>256623.19999999998</v>
      </c>
      <c r="Y264" s="1272">
        <f t="shared" ref="Y264:Y265" si="480">+L264</f>
        <v>0</v>
      </c>
      <c r="Z264" s="1443">
        <f t="shared" ref="Z264:Z265" si="481">+X264+Y264</f>
        <v>256623.19999999998</v>
      </c>
      <c r="AA264" s="1321">
        <f t="shared" ref="AA264:AA265" si="482">+Z264*13</f>
        <v>3336101.5999999996</v>
      </c>
      <c r="AB264" s="1441">
        <v>1</v>
      </c>
      <c r="AC264" s="1270">
        <f t="shared" ref="AC264:AC265" si="483">+P264+1</f>
        <v>2</v>
      </c>
      <c r="AD264" s="1264"/>
      <c r="AE264" s="1269">
        <f t="shared" ref="AE264:AE265" si="484">+R264</f>
        <v>66140</v>
      </c>
      <c r="AF264" s="1269">
        <v>3.88</v>
      </c>
      <c r="AG264" s="1269"/>
      <c r="AH264" s="1265">
        <f t="shared" ref="AH264:AH265" si="485">+AF264+AF264*AG264</f>
        <v>3.88</v>
      </c>
      <c r="AI264" s="1442">
        <f t="shared" ref="AI264:AI265" si="486">+AH264*AE264</f>
        <v>256623.19999999998</v>
      </c>
      <c r="AJ264" s="1442">
        <f t="shared" ref="AJ264:AJ265" si="487">IF((AD264&lt;=30)*AND(AI264*AD264%&gt;W264),AI264*AD264%,IF((AD264&gt;30)*AND(AI264*30%&gt;W264),AI264*30%,W264))</f>
        <v>0</v>
      </c>
      <c r="AK264" s="1442">
        <f t="shared" ref="AK264:AK265" si="488">+AI264+AJ264</f>
        <v>256623.19999999998</v>
      </c>
      <c r="AL264" s="1272">
        <f t="shared" ref="AL264:AL265" si="489">+Y264</f>
        <v>0</v>
      </c>
      <c r="AM264" s="1443">
        <f t="shared" ref="AM264:AM265" si="490">+AK264+AL264</f>
        <v>256623.19999999998</v>
      </c>
      <c r="AN264" s="1321">
        <f t="shared" ref="AN264:AN265" si="491">+AM264*13</f>
        <v>3336101.5999999996</v>
      </c>
      <c r="AO264" s="1441">
        <v>1</v>
      </c>
      <c r="AP264" s="1444">
        <f t="shared" ref="AP264:AP265" si="492">+AC264+1</f>
        <v>3</v>
      </c>
      <c r="AQ264" s="1264"/>
      <c r="AR264" s="1269">
        <f t="shared" ref="AR264:AR265" si="493">+AE264</f>
        <v>66140</v>
      </c>
      <c r="AS264" s="1269">
        <v>3.88</v>
      </c>
      <c r="AT264" s="1269"/>
      <c r="AU264" s="1265">
        <f t="shared" ref="AU264:AU265" si="494">+AS264+AS264*AT264</f>
        <v>3.88</v>
      </c>
      <c r="AV264" s="1442">
        <f t="shared" ref="AV264:AV265" si="495">+AU264*AR264</f>
        <v>256623.19999999998</v>
      </c>
      <c r="AW264" s="1442">
        <f t="shared" ref="AW264:AW265" si="496">IF((AQ264&lt;=30)*AND(AV264*AQ264%&gt;AJ264),AV264*AQ264%,IF((AQ264&gt;30)*AND(AV264*30%&gt;AJ264),AV264*30%,AJ264))</f>
        <v>0</v>
      </c>
      <c r="AX264" s="1442">
        <f t="shared" ref="AX264:AX265" si="497">+AV264+AW264</f>
        <v>256623.19999999998</v>
      </c>
      <c r="AY264" s="1272">
        <f t="shared" ref="AY264:AY265" si="498">+AL264</f>
        <v>0</v>
      </c>
      <c r="AZ264" s="1443">
        <f t="shared" ref="AZ264:AZ265" si="499">+AX264+AY264</f>
        <v>256623.19999999998</v>
      </c>
      <c r="BA264" s="1321">
        <f t="shared" ref="BA264:BA265" si="500">+AZ264*13</f>
        <v>3336101.5999999996</v>
      </c>
    </row>
    <row r="265" spans="1:53" s="1445" customFormat="1" ht="22.5" customHeight="1" thickBot="1">
      <c r="A265" s="1439"/>
      <c r="B265" s="1260" t="s">
        <v>90</v>
      </c>
      <c r="C265" s="1218" t="s">
        <v>589</v>
      </c>
      <c r="D265" s="1268"/>
      <c r="E265" s="1270">
        <v>0</v>
      </c>
      <c r="F265" s="1264"/>
      <c r="G265" s="1269">
        <v>66140</v>
      </c>
      <c r="H265" s="1269"/>
      <c r="I265" s="1266">
        <f t="shared" si="470"/>
        <v>0</v>
      </c>
      <c r="J265" s="1267">
        <v>0</v>
      </c>
      <c r="K265" s="1271">
        <f t="shared" si="471"/>
        <v>0</v>
      </c>
      <c r="L265" s="1272"/>
      <c r="M265" s="1440">
        <f t="shared" si="472"/>
        <v>0</v>
      </c>
      <c r="N265" s="1321">
        <f t="shared" si="473"/>
        <v>0</v>
      </c>
      <c r="O265" s="1441">
        <v>1</v>
      </c>
      <c r="P265" s="1270">
        <f t="shared" si="474"/>
        <v>1</v>
      </c>
      <c r="Q265" s="1264"/>
      <c r="R265" s="1269">
        <f t="shared" si="475"/>
        <v>66140</v>
      </c>
      <c r="S265" s="1269">
        <v>3.88</v>
      </c>
      <c r="T265" s="1269"/>
      <c r="U265" s="1265">
        <f t="shared" si="476"/>
        <v>3.88</v>
      </c>
      <c r="V265" s="1442">
        <f t="shared" si="477"/>
        <v>256623.19999999998</v>
      </c>
      <c r="W265" s="1442">
        <f t="shared" si="478"/>
        <v>0</v>
      </c>
      <c r="X265" s="1442">
        <f t="shared" si="479"/>
        <v>256623.19999999998</v>
      </c>
      <c r="Y265" s="1272">
        <f t="shared" si="480"/>
        <v>0</v>
      </c>
      <c r="Z265" s="1443">
        <f t="shared" si="481"/>
        <v>256623.19999999998</v>
      </c>
      <c r="AA265" s="1321">
        <f t="shared" si="482"/>
        <v>3336101.5999999996</v>
      </c>
      <c r="AB265" s="1441">
        <v>1</v>
      </c>
      <c r="AC265" s="1270">
        <f t="shared" si="483"/>
        <v>2</v>
      </c>
      <c r="AD265" s="1264"/>
      <c r="AE265" s="1269">
        <f t="shared" si="484"/>
        <v>66140</v>
      </c>
      <c r="AF265" s="1269">
        <v>3.88</v>
      </c>
      <c r="AG265" s="1269"/>
      <c r="AH265" s="1265">
        <f t="shared" si="485"/>
        <v>3.88</v>
      </c>
      <c r="AI265" s="1442">
        <f t="shared" si="486"/>
        <v>256623.19999999998</v>
      </c>
      <c r="AJ265" s="1442">
        <f t="shared" si="487"/>
        <v>0</v>
      </c>
      <c r="AK265" s="1442">
        <f t="shared" si="488"/>
        <v>256623.19999999998</v>
      </c>
      <c r="AL265" s="1272">
        <f t="shared" si="489"/>
        <v>0</v>
      </c>
      <c r="AM265" s="1443">
        <f t="shared" si="490"/>
        <v>256623.19999999998</v>
      </c>
      <c r="AN265" s="1321">
        <f t="shared" si="491"/>
        <v>3336101.5999999996</v>
      </c>
      <c r="AO265" s="1441">
        <v>1</v>
      </c>
      <c r="AP265" s="1444">
        <f t="shared" si="492"/>
        <v>3</v>
      </c>
      <c r="AQ265" s="1264"/>
      <c r="AR265" s="1269">
        <f t="shared" si="493"/>
        <v>66140</v>
      </c>
      <c r="AS265" s="1269">
        <v>3.88</v>
      </c>
      <c r="AT265" s="1269"/>
      <c r="AU265" s="1265">
        <f t="shared" si="494"/>
        <v>3.88</v>
      </c>
      <c r="AV265" s="1442">
        <f t="shared" si="495"/>
        <v>256623.19999999998</v>
      </c>
      <c r="AW265" s="1442">
        <f t="shared" si="496"/>
        <v>0</v>
      </c>
      <c r="AX265" s="1442">
        <f t="shared" si="497"/>
        <v>256623.19999999998</v>
      </c>
      <c r="AY265" s="1272">
        <f t="shared" si="498"/>
        <v>0</v>
      </c>
      <c r="AZ265" s="1443">
        <f t="shared" si="499"/>
        <v>256623.19999999998</v>
      </c>
      <c r="BA265" s="1321">
        <f t="shared" si="500"/>
        <v>3336101.5999999996</v>
      </c>
    </row>
    <row r="266" spans="1:53" s="1445" customFormat="1" ht="22.5" customHeight="1" thickBot="1">
      <c r="A266" s="1439"/>
      <c r="B266" s="1260" t="s">
        <v>90</v>
      </c>
      <c r="C266" s="1218" t="s">
        <v>589</v>
      </c>
      <c r="D266" s="1268"/>
      <c r="E266" s="1270">
        <v>0</v>
      </c>
      <c r="F266" s="1264"/>
      <c r="G266" s="1269">
        <v>66140</v>
      </c>
      <c r="H266" s="1269"/>
      <c r="I266" s="1266">
        <f t="shared" si="312"/>
        <v>0</v>
      </c>
      <c r="J266" s="1267">
        <v>0</v>
      </c>
      <c r="K266" s="1271">
        <f t="shared" si="313"/>
        <v>0</v>
      </c>
      <c r="L266" s="1272"/>
      <c r="M266" s="1440">
        <f t="shared" si="314"/>
        <v>0</v>
      </c>
      <c r="N266" s="1321">
        <f t="shared" si="315"/>
        <v>0</v>
      </c>
      <c r="O266" s="1441">
        <v>1</v>
      </c>
      <c r="P266" s="1270">
        <f t="shared" si="316"/>
        <v>1</v>
      </c>
      <c r="Q266" s="1264"/>
      <c r="R266" s="1269">
        <f t="shared" si="317"/>
        <v>66140</v>
      </c>
      <c r="S266" s="1269">
        <v>3.88</v>
      </c>
      <c r="T266" s="1269"/>
      <c r="U266" s="1265">
        <f t="shared" si="319"/>
        <v>3.88</v>
      </c>
      <c r="V266" s="1442">
        <f t="shared" si="320"/>
        <v>256623.19999999998</v>
      </c>
      <c r="W266" s="1442">
        <f t="shared" si="321"/>
        <v>0</v>
      </c>
      <c r="X266" s="1442">
        <f t="shared" si="322"/>
        <v>256623.19999999998</v>
      </c>
      <c r="Y266" s="1272">
        <f t="shared" si="323"/>
        <v>0</v>
      </c>
      <c r="Z266" s="1443">
        <f t="shared" si="324"/>
        <v>256623.19999999998</v>
      </c>
      <c r="AA266" s="1321">
        <f t="shared" si="325"/>
        <v>3336101.5999999996</v>
      </c>
      <c r="AB266" s="1441">
        <v>1</v>
      </c>
      <c r="AC266" s="1270">
        <f t="shared" si="326"/>
        <v>2</v>
      </c>
      <c r="AD266" s="1264"/>
      <c r="AE266" s="1269">
        <f t="shared" si="327"/>
        <v>66140</v>
      </c>
      <c r="AF266" s="1269">
        <v>3.88</v>
      </c>
      <c r="AG266" s="1269"/>
      <c r="AH266" s="1265">
        <f t="shared" si="329"/>
        <v>3.88</v>
      </c>
      <c r="AI266" s="1442">
        <f t="shared" si="330"/>
        <v>256623.19999999998</v>
      </c>
      <c r="AJ266" s="1442">
        <f t="shared" si="331"/>
        <v>0</v>
      </c>
      <c r="AK266" s="1442">
        <f t="shared" si="332"/>
        <v>256623.19999999998</v>
      </c>
      <c r="AL266" s="1272">
        <f t="shared" si="333"/>
        <v>0</v>
      </c>
      <c r="AM266" s="1443">
        <f t="shared" si="334"/>
        <v>256623.19999999998</v>
      </c>
      <c r="AN266" s="1321">
        <f t="shared" si="335"/>
        <v>3336101.5999999996</v>
      </c>
      <c r="AO266" s="1441">
        <v>1</v>
      </c>
      <c r="AP266" s="1444">
        <f t="shared" si="336"/>
        <v>3</v>
      </c>
      <c r="AQ266" s="1264"/>
      <c r="AR266" s="1269">
        <f t="shared" si="337"/>
        <v>66140</v>
      </c>
      <c r="AS266" s="1269">
        <v>3.88</v>
      </c>
      <c r="AT266" s="1269"/>
      <c r="AU266" s="1265">
        <f t="shared" si="339"/>
        <v>3.88</v>
      </c>
      <c r="AV266" s="1442">
        <f t="shared" si="340"/>
        <v>256623.19999999998</v>
      </c>
      <c r="AW266" s="1442">
        <f t="shared" si="341"/>
        <v>0</v>
      </c>
      <c r="AX266" s="1442">
        <f t="shared" si="342"/>
        <v>256623.19999999998</v>
      </c>
      <c r="AY266" s="1272">
        <f t="shared" si="343"/>
        <v>0</v>
      </c>
      <c r="AZ266" s="1443">
        <f t="shared" si="344"/>
        <v>256623.19999999998</v>
      </c>
      <c r="BA266" s="1321">
        <f t="shared" si="345"/>
        <v>3336101.5999999996</v>
      </c>
    </row>
    <row r="267" spans="1:53" s="1445" customFormat="1" ht="22.5" customHeight="1" thickBot="1">
      <c r="A267" s="1439"/>
      <c r="B267" s="1260" t="s">
        <v>90</v>
      </c>
      <c r="C267" s="1218" t="s">
        <v>589</v>
      </c>
      <c r="D267" s="1268"/>
      <c r="E267" s="1270">
        <v>0</v>
      </c>
      <c r="F267" s="1264"/>
      <c r="G267" s="1269">
        <v>66140</v>
      </c>
      <c r="H267" s="1269"/>
      <c r="I267" s="1266">
        <f t="shared" ref="I267" si="501">+H267*G267</f>
        <v>0</v>
      </c>
      <c r="J267" s="1267">
        <v>0</v>
      </c>
      <c r="K267" s="1271">
        <f t="shared" ref="K267" si="502">+I267+J267</f>
        <v>0</v>
      </c>
      <c r="L267" s="1272"/>
      <c r="M267" s="1440">
        <f t="shared" ref="M267" si="503">+K267+L267</f>
        <v>0</v>
      </c>
      <c r="N267" s="1321">
        <f t="shared" ref="N267" si="504">+M267*13</f>
        <v>0</v>
      </c>
      <c r="O267" s="1441">
        <v>1</v>
      </c>
      <c r="P267" s="1270">
        <f t="shared" ref="P267" si="505">+E267+1</f>
        <v>1</v>
      </c>
      <c r="Q267" s="1264"/>
      <c r="R267" s="1269">
        <f t="shared" ref="R267" si="506">+G267</f>
        <v>66140</v>
      </c>
      <c r="S267" s="1269">
        <v>3.88</v>
      </c>
      <c r="T267" s="1269"/>
      <c r="U267" s="1265">
        <f t="shared" ref="U267" si="507">+S267+S267*T267</f>
        <v>3.88</v>
      </c>
      <c r="V267" s="1442">
        <f t="shared" ref="V267" si="508">+U267*R267</f>
        <v>256623.19999999998</v>
      </c>
      <c r="W267" s="1442">
        <f t="shared" ref="W267" si="509">IF((Q267&lt;=30)*AND(V267*Q267%&gt;J267),V267*Q267%,IF((Q267&gt;30)*AND(V267*30%&gt;J267),V267*30%,J267))</f>
        <v>0</v>
      </c>
      <c r="X267" s="1442">
        <f t="shared" ref="X267" si="510">+V267+W267</f>
        <v>256623.19999999998</v>
      </c>
      <c r="Y267" s="1272">
        <f t="shared" ref="Y267" si="511">+L267</f>
        <v>0</v>
      </c>
      <c r="Z267" s="1443">
        <f t="shared" ref="Z267" si="512">+X267+Y267</f>
        <v>256623.19999999998</v>
      </c>
      <c r="AA267" s="1321">
        <f t="shared" ref="AA267" si="513">+Z267*13</f>
        <v>3336101.5999999996</v>
      </c>
      <c r="AB267" s="1441">
        <v>1</v>
      </c>
      <c r="AC267" s="1270">
        <f t="shared" ref="AC267" si="514">+P267+1</f>
        <v>2</v>
      </c>
      <c r="AD267" s="1264"/>
      <c r="AE267" s="1269">
        <f t="shared" ref="AE267" si="515">+R267</f>
        <v>66140</v>
      </c>
      <c r="AF267" s="1269">
        <v>3.88</v>
      </c>
      <c r="AG267" s="1269"/>
      <c r="AH267" s="1265">
        <f t="shared" ref="AH267" si="516">+AF267+AF267*AG267</f>
        <v>3.88</v>
      </c>
      <c r="AI267" s="1442">
        <f t="shared" ref="AI267" si="517">+AH267*AE267</f>
        <v>256623.19999999998</v>
      </c>
      <c r="AJ267" s="1442">
        <f t="shared" ref="AJ267" si="518">IF((AD267&lt;=30)*AND(AI267*AD267%&gt;W267),AI267*AD267%,IF((AD267&gt;30)*AND(AI267*30%&gt;W267),AI267*30%,W267))</f>
        <v>0</v>
      </c>
      <c r="AK267" s="1442">
        <f t="shared" ref="AK267" si="519">+AI267+AJ267</f>
        <v>256623.19999999998</v>
      </c>
      <c r="AL267" s="1272">
        <f t="shared" ref="AL267" si="520">+Y267</f>
        <v>0</v>
      </c>
      <c r="AM267" s="1443">
        <f t="shared" ref="AM267" si="521">+AK267+AL267</f>
        <v>256623.19999999998</v>
      </c>
      <c r="AN267" s="1321">
        <f t="shared" ref="AN267" si="522">+AM267*13</f>
        <v>3336101.5999999996</v>
      </c>
      <c r="AO267" s="1441">
        <v>1</v>
      </c>
      <c r="AP267" s="1444">
        <f t="shared" ref="AP267" si="523">+AC267+1</f>
        <v>3</v>
      </c>
      <c r="AQ267" s="1264"/>
      <c r="AR267" s="1269">
        <f t="shared" ref="AR267" si="524">+AE267</f>
        <v>66140</v>
      </c>
      <c r="AS267" s="1269">
        <v>3.88</v>
      </c>
      <c r="AT267" s="1269"/>
      <c r="AU267" s="1265">
        <f t="shared" ref="AU267" si="525">+AS267+AS267*AT267</f>
        <v>3.88</v>
      </c>
      <c r="AV267" s="1442">
        <f t="shared" ref="AV267" si="526">+AU267*AR267</f>
        <v>256623.19999999998</v>
      </c>
      <c r="AW267" s="1442">
        <f t="shared" ref="AW267" si="527">IF((AQ267&lt;=30)*AND(AV267*AQ267%&gt;AJ267),AV267*AQ267%,IF((AQ267&gt;30)*AND(AV267*30%&gt;AJ267),AV267*30%,AJ267))</f>
        <v>0</v>
      </c>
      <c r="AX267" s="1442">
        <f t="shared" ref="AX267" si="528">+AV267+AW267</f>
        <v>256623.19999999998</v>
      </c>
      <c r="AY267" s="1272">
        <f t="shared" ref="AY267" si="529">+AL267</f>
        <v>0</v>
      </c>
      <c r="AZ267" s="1443">
        <f t="shared" ref="AZ267" si="530">+AX267+AY267</f>
        <v>256623.19999999998</v>
      </c>
      <c r="BA267" s="1321">
        <f t="shared" ref="BA267" si="531">+AZ267*13</f>
        <v>3336101.5999999996</v>
      </c>
    </row>
    <row r="268" spans="1:53" s="1445" customFormat="1" ht="22.5" customHeight="1" thickBot="1">
      <c r="A268" s="1439"/>
      <c r="B268" s="1260" t="s">
        <v>90</v>
      </c>
      <c r="C268" s="1218" t="s">
        <v>589</v>
      </c>
      <c r="D268" s="1268"/>
      <c r="E268" s="1270">
        <v>0</v>
      </c>
      <c r="F268" s="1264"/>
      <c r="G268" s="1269">
        <v>66140</v>
      </c>
      <c r="H268" s="1269"/>
      <c r="I268" s="1266">
        <f t="shared" ref="I268" si="532">+H268*G268</f>
        <v>0</v>
      </c>
      <c r="J268" s="1267">
        <v>0</v>
      </c>
      <c r="K268" s="1271">
        <f t="shared" ref="K268" si="533">+I268+J268</f>
        <v>0</v>
      </c>
      <c r="L268" s="1272"/>
      <c r="M268" s="1440">
        <f t="shared" ref="M268" si="534">+K268+L268</f>
        <v>0</v>
      </c>
      <c r="N268" s="1321">
        <f t="shared" ref="N268" si="535">+M268*13</f>
        <v>0</v>
      </c>
      <c r="O268" s="1441">
        <v>1</v>
      </c>
      <c r="P268" s="1270">
        <f t="shared" ref="P268" si="536">+E268+1</f>
        <v>1</v>
      </c>
      <c r="Q268" s="1264"/>
      <c r="R268" s="1269">
        <f t="shared" ref="R268" si="537">+G268</f>
        <v>66140</v>
      </c>
      <c r="S268" s="1269">
        <v>3.88</v>
      </c>
      <c r="T268" s="1269"/>
      <c r="U268" s="1265">
        <f t="shared" ref="U268" si="538">+S268+S268*T268</f>
        <v>3.88</v>
      </c>
      <c r="V268" s="1442">
        <f t="shared" ref="V268" si="539">+U268*R268</f>
        <v>256623.19999999998</v>
      </c>
      <c r="W268" s="1442">
        <f t="shared" ref="W268" si="540">IF((Q268&lt;=30)*AND(V268*Q268%&gt;J268),V268*Q268%,IF((Q268&gt;30)*AND(V268*30%&gt;J268),V268*30%,J268))</f>
        <v>0</v>
      </c>
      <c r="X268" s="1442">
        <f t="shared" ref="X268" si="541">+V268+W268</f>
        <v>256623.19999999998</v>
      </c>
      <c r="Y268" s="1272">
        <f t="shared" ref="Y268" si="542">+L268</f>
        <v>0</v>
      </c>
      <c r="Z268" s="1443">
        <f t="shared" ref="Z268" si="543">+X268+Y268</f>
        <v>256623.19999999998</v>
      </c>
      <c r="AA268" s="1321">
        <f t="shared" ref="AA268" si="544">+Z268*13</f>
        <v>3336101.5999999996</v>
      </c>
      <c r="AB268" s="1441">
        <v>1</v>
      </c>
      <c r="AC268" s="1270">
        <f t="shared" ref="AC268" si="545">+P268+1</f>
        <v>2</v>
      </c>
      <c r="AD268" s="1264"/>
      <c r="AE268" s="1269">
        <f t="shared" ref="AE268" si="546">+R268</f>
        <v>66140</v>
      </c>
      <c r="AF268" s="1269">
        <v>3.88</v>
      </c>
      <c r="AG268" s="1269"/>
      <c r="AH268" s="1265">
        <f t="shared" ref="AH268" si="547">+AF268+AF268*AG268</f>
        <v>3.88</v>
      </c>
      <c r="AI268" s="1442">
        <f t="shared" ref="AI268" si="548">+AH268*AE268</f>
        <v>256623.19999999998</v>
      </c>
      <c r="AJ268" s="1442">
        <f t="shared" ref="AJ268" si="549">IF((AD268&lt;=30)*AND(AI268*AD268%&gt;W268),AI268*AD268%,IF((AD268&gt;30)*AND(AI268*30%&gt;W268),AI268*30%,W268))</f>
        <v>0</v>
      </c>
      <c r="AK268" s="1442">
        <f t="shared" ref="AK268" si="550">+AI268+AJ268</f>
        <v>256623.19999999998</v>
      </c>
      <c r="AL268" s="1272">
        <f t="shared" ref="AL268" si="551">+Y268</f>
        <v>0</v>
      </c>
      <c r="AM268" s="1443">
        <f t="shared" ref="AM268" si="552">+AK268+AL268</f>
        <v>256623.19999999998</v>
      </c>
      <c r="AN268" s="1321">
        <f t="shared" ref="AN268" si="553">+AM268*13</f>
        <v>3336101.5999999996</v>
      </c>
      <c r="AO268" s="1441">
        <v>1</v>
      </c>
      <c r="AP268" s="1444">
        <f t="shared" ref="AP268" si="554">+AC268+1</f>
        <v>3</v>
      </c>
      <c r="AQ268" s="1264"/>
      <c r="AR268" s="1269">
        <f t="shared" ref="AR268" si="555">+AE268</f>
        <v>66140</v>
      </c>
      <c r="AS268" s="1269">
        <v>3.88</v>
      </c>
      <c r="AT268" s="1269"/>
      <c r="AU268" s="1265">
        <f t="shared" ref="AU268" si="556">+AS268+AS268*AT268</f>
        <v>3.88</v>
      </c>
      <c r="AV268" s="1442">
        <f t="shared" ref="AV268" si="557">+AU268*AR268</f>
        <v>256623.19999999998</v>
      </c>
      <c r="AW268" s="1442">
        <f t="shared" ref="AW268" si="558">IF((AQ268&lt;=30)*AND(AV268*AQ268%&gt;AJ268),AV268*AQ268%,IF((AQ268&gt;30)*AND(AV268*30%&gt;AJ268),AV268*30%,AJ268))</f>
        <v>0</v>
      </c>
      <c r="AX268" s="1442">
        <f t="shared" ref="AX268" si="559">+AV268+AW268</f>
        <v>256623.19999999998</v>
      </c>
      <c r="AY268" s="1272">
        <f t="shared" ref="AY268" si="560">+AL268</f>
        <v>0</v>
      </c>
      <c r="AZ268" s="1443">
        <f t="shared" ref="AZ268" si="561">+AX268+AY268</f>
        <v>256623.19999999998</v>
      </c>
      <c r="BA268" s="1321">
        <f t="shared" ref="BA268" si="562">+AZ268*13</f>
        <v>3336101.5999999996</v>
      </c>
    </row>
    <row r="269" spans="1:53" s="1445" customFormat="1" ht="22.5" customHeight="1" thickBot="1">
      <c r="A269" s="1439"/>
      <c r="B269" s="1260" t="s">
        <v>90</v>
      </c>
      <c r="C269" s="1218" t="s">
        <v>589</v>
      </c>
      <c r="D269" s="1268"/>
      <c r="E269" s="1270">
        <v>0</v>
      </c>
      <c r="F269" s="1264"/>
      <c r="G269" s="1269">
        <v>66140</v>
      </c>
      <c r="H269" s="1269"/>
      <c r="I269" s="1266">
        <f t="shared" si="312"/>
        <v>0</v>
      </c>
      <c r="J269" s="1267">
        <v>0</v>
      </c>
      <c r="K269" s="1271">
        <f t="shared" si="313"/>
        <v>0</v>
      </c>
      <c r="L269" s="1272"/>
      <c r="M269" s="1440">
        <f t="shared" si="314"/>
        <v>0</v>
      </c>
      <c r="N269" s="1321">
        <f t="shared" si="315"/>
        <v>0</v>
      </c>
      <c r="O269" s="1441">
        <v>1</v>
      </c>
      <c r="P269" s="1270">
        <f t="shared" si="316"/>
        <v>1</v>
      </c>
      <c r="Q269" s="1264"/>
      <c r="R269" s="1269">
        <f t="shared" si="317"/>
        <v>66140</v>
      </c>
      <c r="S269" s="1269">
        <v>3.88</v>
      </c>
      <c r="T269" s="1269"/>
      <c r="U269" s="1265">
        <f t="shared" si="319"/>
        <v>3.88</v>
      </c>
      <c r="V269" s="1442">
        <f t="shared" si="320"/>
        <v>256623.19999999998</v>
      </c>
      <c r="W269" s="1442">
        <f t="shared" si="321"/>
        <v>0</v>
      </c>
      <c r="X269" s="1442">
        <f t="shared" si="322"/>
        <v>256623.19999999998</v>
      </c>
      <c r="Y269" s="1272">
        <f t="shared" si="323"/>
        <v>0</v>
      </c>
      <c r="Z269" s="1443">
        <f t="shared" si="324"/>
        <v>256623.19999999998</v>
      </c>
      <c r="AA269" s="1321">
        <f t="shared" si="325"/>
        <v>3336101.5999999996</v>
      </c>
      <c r="AB269" s="1441">
        <v>1</v>
      </c>
      <c r="AC269" s="1270">
        <f t="shared" si="326"/>
        <v>2</v>
      </c>
      <c r="AD269" s="1264"/>
      <c r="AE269" s="1269">
        <f t="shared" si="327"/>
        <v>66140</v>
      </c>
      <c r="AF269" s="1269">
        <v>3.88</v>
      </c>
      <c r="AG269" s="1269"/>
      <c r="AH269" s="1265">
        <f t="shared" si="329"/>
        <v>3.88</v>
      </c>
      <c r="AI269" s="1442">
        <f t="shared" si="330"/>
        <v>256623.19999999998</v>
      </c>
      <c r="AJ269" s="1442">
        <f t="shared" si="331"/>
        <v>0</v>
      </c>
      <c r="AK269" s="1442">
        <f t="shared" si="332"/>
        <v>256623.19999999998</v>
      </c>
      <c r="AL269" s="1272">
        <f t="shared" si="333"/>
        <v>0</v>
      </c>
      <c r="AM269" s="1443">
        <f t="shared" si="334"/>
        <v>256623.19999999998</v>
      </c>
      <c r="AN269" s="1321">
        <f t="shared" si="335"/>
        <v>3336101.5999999996</v>
      </c>
      <c r="AO269" s="1441">
        <v>1</v>
      </c>
      <c r="AP269" s="1444">
        <f t="shared" si="336"/>
        <v>3</v>
      </c>
      <c r="AQ269" s="1264"/>
      <c r="AR269" s="1269">
        <f t="shared" si="337"/>
        <v>66140</v>
      </c>
      <c r="AS269" s="1269">
        <v>3.88</v>
      </c>
      <c r="AT269" s="1269"/>
      <c r="AU269" s="1265">
        <f t="shared" si="339"/>
        <v>3.88</v>
      </c>
      <c r="AV269" s="1442">
        <f t="shared" si="340"/>
        <v>256623.19999999998</v>
      </c>
      <c r="AW269" s="1442">
        <f t="shared" si="341"/>
        <v>0</v>
      </c>
      <c r="AX269" s="1442">
        <f t="shared" si="342"/>
        <v>256623.19999999998</v>
      </c>
      <c r="AY269" s="1272">
        <f t="shared" si="343"/>
        <v>0</v>
      </c>
      <c r="AZ269" s="1443">
        <f t="shared" si="344"/>
        <v>256623.19999999998</v>
      </c>
      <c r="BA269" s="1321">
        <f t="shared" si="345"/>
        <v>3336101.5999999996</v>
      </c>
    </row>
    <row r="270" spans="1:53" s="508" customFormat="1" ht="18" customHeight="1" thickBot="1">
      <c r="A270" s="1581" t="s">
        <v>64</v>
      </c>
      <c r="B270" s="1582"/>
      <c r="C270" s="1582"/>
      <c r="D270" s="1347">
        <f>SUM(D139:D269)</f>
        <v>63</v>
      </c>
      <c r="E270" s="1347">
        <f t="shared" ref="E270:BA270" si="563">SUM(E139:E269)</f>
        <v>59</v>
      </c>
      <c r="F270" s="1347">
        <f t="shared" si="563"/>
        <v>0</v>
      </c>
      <c r="G270" s="1347">
        <f t="shared" si="563"/>
        <v>8664340</v>
      </c>
      <c r="H270" s="1347">
        <f t="shared" si="563"/>
        <v>252.10999999999979</v>
      </c>
      <c r="I270" s="1347">
        <f t="shared" si="563"/>
        <v>16674555.400000015</v>
      </c>
      <c r="J270" s="1347">
        <f t="shared" si="563"/>
        <v>0</v>
      </c>
      <c r="K270" s="1347">
        <f t="shared" si="563"/>
        <v>16674555.400000015</v>
      </c>
      <c r="L270" s="1347">
        <f t="shared" si="563"/>
        <v>38493.5</v>
      </c>
      <c r="M270" s="1347">
        <f t="shared" si="563"/>
        <v>16713048.900000015</v>
      </c>
      <c r="N270" s="1435">
        <f t="shared" si="563"/>
        <v>217269635.69999978</v>
      </c>
      <c r="O270" s="1435">
        <f t="shared" si="563"/>
        <v>131</v>
      </c>
      <c r="P270" s="1347">
        <f t="shared" si="563"/>
        <v>190</v>
      </c>
      <c r="Q270" s="1347">
        <f t="shared" si="563"/>
        <v>0</v>
      </c>
      <c r="R270" s="1347">
        <f t="shared" si="563"/>
        <v>8664340</v>
      </c>
      <c r="S270" s="1347">
        <f t="shared" si="563"/>
        <v>515.94999999999948</v>
      </c>
      <c r="T270" s="1347">
        <f t="shared" si="563"/>
        <v>0</v>
      </c>
      <c r="U270" s="1347">
        <f t="shared" si="563"/>
        <v>515.94999999999948</v>
      </c>
      <c r="V270" s="1347">
        <f t="shared" si="563"/>
        <v>34124932.999999978</v>
      </c>
      <c r="W270" s="1347">
        <f t="shared" si="563"/>
        <v>0</v>
      </c>
      <c r="X270" s="1347">
        <f>SUM(X139:X269)</f>
        <v>34124932.999999978</v>
      </c>
      <c r="Y270" s="1347">
        <f t="shared" si="563"/>
        <v>38493.5</v>
      </c>
      <c r="Z270" s="1347">
        <f t="shared" si="563"/>
        <v>34163426.499999978</v>
      </c>
      <c r="AA270" s="1347">
        <f>SUM(AA139:AA269)</f>
        <v>444124544.50000095</v>
      </c>
      <c r="AB270" s="1435">
        <f t="shared" ref="AB270" si="564">SUM(AB139:AB269)</f>
        <v>131</v>
      </c>
      <c r="AC270" s="1347">
        <f t="shared" si="563"/>
        <v>321</v>
      </c>
      <c r="AD270" s="1347">
        <f t="shared" si="563"/>
        <v>0</v>
      </c>
      <c r="AE270" s="1347">
        <f t="shared" si="563"/>
        <v>8664340</v>
      </c>
      <c r="AF270" s="1347">
        <f t="shared" si="563"/>
        <v>515.94999999999948</v>
      </c>
      <c r="AG270" s="1347">
        <f t="shared" si="563"/>
        <v>0</v>
      </c>
      <c r="AH270" s="1347">
        <f t="shared" si="563"/>
        <v>515.94999999999948</v>
      </c>
      <c r="AI270" s="1347">
        <f t="shared" si="563"/>
        <v>34124932.999999978</v>
      </c>
      <c r="AJ270" s="1347">
        <f t="shared" si="563"/>
        <v>0</v>
      </c>
      <c r="AK270" s="1347">
        <f t="shared" si="563"/>
        <v>34124932.999999978</v>
      </c>
      <c r="AL270" s="1347">
        <f t="shared" si="563"/>
        <v>38493.5</v>
      </c>
      <c r="AM270" s="1347">
        <f t="shared" si="563"/>
        <v>34163426.499999978</v>
      </c>
      <c r="AN270" s="1347">
        <f t="shared" si="563"/>
        <v>444124544.50000095</v>
      </c>
      <c r="AO270" s="1435">
        <f t="shared" ref="AO270" si="565">SUM(AO139:AO269)</f>
        <v>131</v>
      </c>
      <c r="AP270" s="1347">
        <f t="shared" si="563"/>
        <v>452</v>
      </c>
      <c r="AQ270" s="1347">
        <f t="shared" si="563"/>
        <v>0</v>
      </c>
      <c r="AR270" s="1347">
        <f t="shared" si="563"/>
        <v>8664340</v>
      </c>
      <c r="AS270" s="1347">
        <f t="shared" si="563"/>
        <v>515.94999999999948</v>
      </c>
      <c r="AT270" s="1347">
        <f t="shared" si="563"/>
        <v>0</v>
      </c>
      <c r="AU270" s="1347">
        <f t="shared" si="563"/>
        <v>515.94999999999948</v>
      </c>
      <c r="AV270" s="1347">
        <f t="shared" si="563"/>
        <v>34124932.999999978</v>
      </c>
      <c r="AW270" s="1347">
        <f t="shared" si="563"/>
        <v>0</v>
      </c>
      <c r="AX270" s="1347">
        <f t="shared" si="563"/>
        <v>34124932.999999978</v>
      </c>
      <c r="AY270" s="1347">
        <f t="shared" si="563"/>
        <v>38493.5</v>
      </c>
      <c r="AZ270" s="1347">
        <f t="shared" si="563"/>
        <v>34163426.499999978</v>
      </c>
      <c r="BA270" s="1347">
        <f t="shared" si="563"/>
        <v>444124544.50000095</v>
      </c>
    </row>
    <row r="271" spans="1:53" s="508" customFormat="1" ht="18" customHeight="1" thickBot="1">
      <c r="A271" s="1310"/>
      <c r="B271" s="1311"/>
      <c r="C271" s="1311"/>
      <c r="D271" s="640"/>
      <c r="E271" s="1311"/>
      <c r="F271" s="1311"/>
      <c r="G271" s="1311"/>
      <c r="H271" s="1311"/>
      <c r="I271" s="1311"/>
      <c r="J271" s="1311"/>
      <c r="K271" s="1311"/>
      <c r="L271" s="1311"/>
      <c r="M271" s="1311"/>
      <c r="N271" s="1346"/>
      <c r="O271" s="801"/>
      <c r="P271" s="1310"/>
      <c r="Q271" s="1311"/>
      <c r="R271" s="1311"/>
      <c r="S271" s="1311"/>
      <c r="T271" s="1311"/>
      <c r="U271" s="1311"/>
      <c r="V271" s="1311"/>
      <c r="W271" s="1311"/>
      <c r="X271" s="1311"/>
      <c r="Y271" s="1311"/>
      <c r="Z271" s="1311"/>
      <c r="AA271" s="1346"/>
      <c r="AB271" s="801"/>
      <c r="AC271" s="1310"/>
      <c r="AD271" s="1311"/>
      <c r="AE271" s="1311"/>
      <c r="AF271" s="1311"/>
      <c r="AG271" s="1311"/>
      <c r="AH271" s="1311"/>
      <c r="AI271" s="1311"/>
      <c r="AJ271" s="1311"/>
      <c r="AK271" s="1311"/>
      <c r="AL271" s="1311"/>
      <c r="AM271" s="1311"/>
      <c r="AN271" s="1312"/>
      <c r="AO271" s="801"/>
      <c r="AP271" s="1310"/>
      <c r="AQ271" s="1311"/>
      <c r="AR271" s="1311"/>
      <c r="AS271" s="1311"/>
      <c r="AT271" s="1311"/>
      <c r="AU271" s="1311"/>
      <c r="AV271" s="1311"/>
      <c r="AW271" s="1311"/>
      <c r="AX271" s="1311"/>
      <c r="AY271" s="1311"/>
      <c r="AZ271" s="1311"/>
      <c r="BA271" s="1312"/>
    </row>
    <row r="272" spans="1:53" s="477" customFormat="1" ht="30.75" customHeight="1" thickBot="1">
      <c r="A272" s="1584" t="s">
        <v>789</v>
      </c>
      <c r="B272" s="1585"/>
      <c r="C272" s="1586"/>
      <c r="D272" s="1348"/>
      <c r="E272" s="1528" t="s">
        <v>77</v>
      </c>
      <c r="F272" s="1529"/>
      <c r="G272" s="1529"/>
      <c r="H272" s="1529"/>
      <c r="I272" s="1529"/>
      <c r="J272" s="1529"/>
      <c r="K272" s="1529"/>
      <c r="L272" s="1529"/>
      <c r="M272" s="1529"/>
      <c r="N272" s="1530"/>
      <c r="O272" s="1374"/>
      <c r="P272" s="1595" t="str">
        <f>+E272</f>
        <v>Արագածոտնի մարզի ընդհանուր իրավասության դատարան</v>
      </c>
      <c r="Q272" s="1596"/>
      <c r="R272" s="1596"/>
      <c r="S272" s="1596"/>
      <c r="T272" s="1596"/>
      <c r="U272" s="1596"/>
      <c r="V272" s="1596"/>
      <c r="W272" s="1596"/>
      <c r="X272" s="1596"/>
      <c r="Y272" s="1596"/>
      <c r="Z272" s="1596"/>
      <c r="AA272" s="1597"/>
      <c r="AB272" s="1374"/>
      <c r="AC272" s="1595" t="str">
        <f>+P272</f>
        <v>Արագածոտնի մարզի ընդհանուր իրավասության դատարան</v>
      </c>
      <c r="AD272" s="1596"/>
      <c r="AE272" s="1596"/>
      <c r="AF272" s="1596"/>
      <c r="AG272" s="1596"/>
      <c r="AH272" s="1596"/>
      <c r="AI272" s="1596"/>
      <c r="AJ272" s="1596"/>
      <c r="AK272" s="1596"/>
      <c r="AL272" s="1596"/>
      <c r="AM272" s="1596"/>
      <c r="AN272" s="1597"/>
      <c r="AO272" s="1374"/>
      <c r="AP272" s="1595" t="str">
        <f>+AC272</f>
        <v>Արագածոտնի մարզի ընդհանուր իրավասության դատարան</v>
      </c>
      <c r="AQ272" s="1596"/>
      <c r="AR272" s="1596"/>
      <c r="AS272" s="1596"/>
      <c r="AT272" s="1596"/>
      <c r="AU272" s="1596"/>
      <c r="AV272" s="1596"/>
      <c r="AW272" s="1596"/>
      <c r="AX272" s="1596"/>
      <c r="AY272" s="1596"/>
      <c r="AZ272" s="1596"/>
      <c r="BA272" s="1597"/>
    </row>
    <row r="273" spans="1:53" s="478" customFormat="1" ht="32.25" customHeight="1" thickBot="1">
      <c r="A273" s="1598"/>
      <c r="B273" s="1599"/>
      <c r="C273" s="1600"/>
      <c r="D273" s="1578" t="s">
        <v>1864</v>
      </c>
      <c r="E273" s="1579"/>
      <c r="F273" s="1579"/>
      <c r="G273" s="1579"/>
      <c r="H273" s="1579"/>
      <c r="I273" s="1579"/>
      <c r="J273" s="1579"/>
      <c r="K273" s="1579"/>
      <c r="L273" s="1579"/>
      <c r="M273" s="1579"/>
      <c r="N273" s="1580"/>
      <c r="O273" s="1375"/>
      <c r="P273" s="1578" t="s">
        <v>1865</v>
      </c>
      <c r="Q273" s="1579"/>
      <c r="R273" s="1579"/>
      <c r="S273" s="1579"/>
      <c r="T273" s="1579"/>
      <c r="U273" s="1579"/>
      <c r="V273" s="1579"/>
      <c r="W273" s="1579"/>
      <c r="X273" s="1579"/>
      <c r="Y273" s="1579"/>
      <c r="Z273" s="1579"/>
      <c r="AA273" s="1580"/>
      <c r="AB273" s="1375"/>
      <c r="AC273" s="1578" t="s">
        <v>2492</v>
      </c>
      <c r="AD273" s="1579"/>
      <c r="AE273" s="1579"/>
      <c r="AF273" s="1579"/>
      <c r="AG273" s="1579"/>
      <c r="AH273" s="1579"/>
      <c r="AI273" s="1579"/>
      <c r="AJ273" s="1579"/>
      <c r="AK273" s="1579"/>
      <c r="AL273" s="1579"/>
      <c r="AM273" s="1579"/>
      <c r="AN273" s="1580"/>
      <c r="AO273" s="1375"/>
      <c r="AP273" s="1578" t="s">
        <v>2489</v>
      </c>
      <c r="AQ273" s="1579"/>
      <c r="AR273" s="1579"/>
      <c r="AS273" s="1579"/>
      <c r="AT273" s="1579"/>
      <c r="AU273" s="1579"/>
      <c r="AV273" s="1579"/>
      <c r="AW273" s="1579"/>
      <c r="AX273" s="1579"/>
      <c r="AY273" s="1579"/>
      <c r="AZ273" s="1579"/>
      <c r="BA273" s="1580"/>
    </row>
    <row r="274" spans="1:53" ht="122.25" customHeight="1" thickBot="1">
      <c r="A274" s="745" t="s">
        <v>10</v>
      </c>
      <c r="B274" s="480" t="s">
        <v>54</v>
      </c>
      <c r="C274" s="742" t="s">
        <v>55</v>
      </c>
      <c r="D274" s="481" t="s">
        <v>1</v>
      </c>
      <c r="E274" s="487" t="s">
        <v>2058</v>
      </c>
      <c r="F274" s="487" t="s">
        <v>57</v>
      </c>
      <c r="G274" s="485" t="s">
        <v>62</v>
      </c>
      <c r="H274" s="489" t="s">
        <v>63</v>
      </c>
      <c r="I274" s="485" t="s">
        <v>587</v>
      </c>
      <c r="J274" s="485" t="s">
        <v>588</v>
      </c>
      <c r="K274" s="485" t="s">
        <v>848</v>
      </c>
      <c r="L274" s="490" t="s">
        <v>880</v>
      </c>
      <c r="M274" s="490" t="s">
        <v>1866</v>
      </c>
      <c r="N274" s="491" t="s">
        <v>1867</v>
      </c>
      <c r="O274" s="481" t="s">
        <v>1</v>
      </c>
      <c r="P274" s="487" t="str">
        <f>+E274</f>
        <v xml:space="preserve"> ստաժ</v>
      </c>
      <c r="Q274" s="488" t="str">
        <f>+F274</f>
        <v>Ստաժի %-ը</v>
      </c>
      <c r="R274" s="485" t="s">
        <v>62</v>
      </c>
      <c r="S274" s="1103" t="s">
        <v>63</v>
      </c>
      <c r="T274" s="1103" t="s">
        <v>2472</v>
      </c>
      <c r="U274" s="1102" t="s">
        <v>2473</v>
      </c>
      <c r="V274" s="485" t="s">
        <v>587</v>
      </c>
      <c r="W274" s="485" t="s">
        <v>588</v>
      </c>
      <c r="X274" s="485" t="s">
        <v>877</v>
      </c>
      <c r="Y274" s="490" t="s">
        <v>881</v>
      </c>
      <c r="Z274" s="490" t="s">
        <v>1868</v>
      </c>
      <c r="AA274" s="491" t="s">
        <v>1869</v>
      </c>
      <c r="AB274" s="481" t="s">
        <v>1</v>
      </c>
      <c r="AC274" s="487" t="str">
        <f>+P274</f>
        <v xml:space="preserve"> ստաժ</v>
      </c>
      <c r="AD274" s="488" t="str">
        <f>+Q274</f>
        <v>Ստաժի %-ը</v>
      </c>
      <c r="AE274" s="485" t="s">
        <v>62</v>
      </c>
      <c r="AF274" s="1103" t="s">
        <v>63</v>
      </c>
      <c r="AG274" s="1103" t="s">
        <v>2472</v>
      </c>
      <c r="AH274" s="1102" t="s">
        <v>2473</v>
      </c>
      <c r="AI274" s="485" t="s">
        <v>587</v>
      </c>
      <c r="AJ274" s="485" t="s">
        <v>588</v>
      </c>
      <c r="AK274" s="485" t="s">
        <v>877</v>
      </c>
      <c r="AL274" s="490" t="s">
        <v>881</v>
      </c>
      <c r="AM274" s="490" t="s">
        <v>2160</v>
      </c>
      <c r="AN274" s="491" t="s">
        <v>2159</v>
      </c>
      <c r="AO274" s="481" t="s">
        <v>1</v>
      </c>
      <c r="AP274" s="487" t="str">
        <f>+AC274</f>
        <v xml:space="preserve"> ստաժ</v>
      </c>
      <c r="AQ274" s="488" t="str">
        <f>+AD274</f>
        <v>Ստաժի %-ը</v>
      </c>
      <c r="AR274" s="485" t="s">
        <v>62</v>
      </c>
      <c r="AS274" s="1103" t="s">
        <v>63</v>
      </c>
      <c r="AT274" s="1103" t="s">
        <v>2472</v>
      </c>
      <c r="AU274" s="1102" t="s">
        <v>2473</v>
      </c>
      <c r="AV274" s="485" t="s">
        <v>587</v>
      </c>
      <c r="AW274" s="485" t="s">
        <v>588</v>
      </c>
      <c r="AX274" s="485" t="s">
        <v>877</v>
      </c>
      <c r="AY274" s="490" t="s">
        <v>881</v>
      </c>
      <c r="AZ274" s="490" t="s">
        <v>2490</v>
      </c>
      <c r="BA274" s="491" t="s">
        <v>2491</v>
      </c>
    </row>
    <row r="275" spans="1:53" s="1344" customFormat="1" ht="22.5" customHeight="1" thickBot="1">
      <c r="A275" s="1327" t="s">
        <v>2892</v>
      </c>
      <c r="B275" s="1345" t="s">
        <v>249</v>
      </c>
      <c r="C275" s="460" t="s">
        <v>589</v>
      </c>
      <c r="D275" s="1330">
        <v>1</v>
      </c>
      <c r="E275" s="1331">
        <v>0</v>
      </c>
      <c r="F275" s="1332"/>
      <c r="G275" s="1333">
        <v>66140</v>
      </c>
      <c r="H275" s="1333">
        <v>3.88</v>
      </c>
      <c r="I275" s="1334">
        <f t="shared" si="279"/>
        <v>256623.19999999998</v>
      </c>
      <c r="J275" s="1335">
        <v>0</v>
      </c>
      <c r="K275" s="1336">
        <f t="shared" si="280"/>
        <v>256623.19999999998</v>
      </c>
      <c r="L275" s="1337">
        <v>8000</v>
      </c>
      <c r="M275" s="1338">
        <f t="shared" si="281"/>
        <v>264623.19999999995</v>
      </c>
      <c r="N275" s="1339">
        <f t="shared" si="282"/>
        <v>3440101.5999999996</v>
      </c>
      <c r="O275" s="1432">
        <v>1</v>
      </c>
      <c r="P275" s="1331">
        <f t="shared" si="283"/>
        <v>1</v>
      </c>
      <c r="Q275" s="1332"/>
      <c r="R275" s="1333">
        <f t="shared" si="284"/>
        <v>66140</v>
      </c>
      <c r="S275" s="1333">
        <f t="shared" si="285"/>
        <v>3.88</v>
      </c>
      <c r="T275" s="1333"/>
      <c r="U275" s="1340">
        <f t="shared" si="286"/>
        <v>3.88</v>
      </c>
      <c r="V275" s="1341">
        <f t="shared" si="287"/>
        <v>256623.19999999998</v>
      </c>
      <c r="W275" s="1341">
        <f t="shared" si="288"/>
        <v>0</v>
      </c>
      <c r="X275" s="1341">
        <f t="shared" si="289"/>
        <v>256623.19999999998</v>
      </c>
      <c r="Y275" s="1337">
        <f t="shared" si="278"/>
        <v>8000</v>
      </c>
      <c r="Z275" s="1342">
        <f t="shared" si="290"/>
        <v>264623.19999999995</v>
      </c>
      <c r="AA275" s="1339">
        <f t="shared" si="291"/>
        <v>3440101.5999999996</v>
      </c>
      <c r="AB275" s="1432">
        <v>1</v>
      </c>
      <c r="AC275" s="1331">
        <f t="shared" si="292"/>
        <v>2</v>
      </c>
      <c r="AD275" s="1332"/>
      <c r="AE275" s="1333">
        <f t="shared" si="293"/>
        <v>66140</v>
      </c>
      <c r="AF275" s="1333">
        <f t="shared" si="294"/>
        <v>3.88</v>
      </c>
      <c r="AG275" s="1333"/>
      <c r="AH275" s="1340">
        <f t="shared" si="295"/>
        <v>3.88</v>
      </c>
      <c r="AI275" s="1341">
        <f t="shared" si="296"/>
        <v>256623.19999999998</v>
      </c>
      <c r="AJ275" s="1341">
        <f t="shared" si="297"/>
        <v>0</v>
      </c>
      <c r="AK275" s="1341">
        <f t="shared" si="298"/>
        <v>256623.19999999998</v>
      </c>
      <c r="AL275" s="1337">
        <f t="shared" si="299"/>
        <v>8000</v>
      </c>
      <c r="AM275" s="1342">
        <f t="shared" si="300"/>
        <v>264623.19999999995</v>
      </c>
      <c r="AN275" s="1339">
        <f t="shared" si="301"/>
        <v>3440101.5999999996</v>
      </c>
      <c r="AO275" s="1432">
        <v>1</v>
      </c>
      <c r="AP275" s="1343">
        <f t="shared" si="302"/>
        <v>3</v>
      </c>
      <c r="AQ275" s="1332"/>
      <c r="AR275" s="1333">
        <f t="shared" si="303"/>
        <v>66140</v>
      </c>
      <c r="AS275" s="1333">
        <f t="shared" si="304"/>
        <v>3.88</v>
      </c>
      <c r="AT275" s="1333"/>
      <c r="AU275" s="1340">
        <f t="shared" si="305"/>
        <v>3.88</v>
      </c>
      <c r="AV275" s="1341">
        <f t="shared" si="306"/>
        <v>256623.19999999998</v>
      </c>
      <c r="AW275" s="1341">
        <f t="shared" si="307"/>
        <v>0</v>
      </c>
      <c r="AX275" s="1341">
        <f t="shared" si="308"/>
        <v>256623.19999999998</v>
      </c>
      <c r="AY275" s="1337">
        <f t="shared" si="309"/>
        <v>8000</v>
      </c>
      <c r="AZ275" s="1342">
        <f t="shared" si="310"/>
        <v>264623.19999999995</v>
      </c>
      <c r="BA275" s="1339">
        <f t="shared" si="311"/>
        <v>3440101.5999999996</v>
      </c>
    </row>
    <row r="276" spans="1:53" s="499" customFormat="1" ht="22.5" customHeight="1" thickBot="1">
      <c r="A276" s="492"/>
      <c r="B276" s="1324" t="s">
        <v>2301</v>
      </c>
      <c r="C276" s="460" t="s">
        <v>589</v>
      </c>
      <c r="D276" s="494">
        <v>1</v>
      </c>
      <c r="E276" s="1319">
        <v>1</v>
      </c>
      <c r="F276" s="501"/>
      <c r="G276" s="502">
        <v>66140</v>
      </c>
      <c r="H276" s="502">
        <v>4.01</v>
      </c>
      <c r="I276" s="1325">
        <f t="shared" si="279"/>
        <v>265221.39999999997</v>
      </c>
      <c r="J276" s="503">
        <v>0</v>
      </c>
      <c r="K276" s="507">
        <f t="shared" si="280"/>
        <v>265221.39999999997</v>
      </c>
      <c r="L276" s="504"/>
      <c r="M276" s="505">
        <f t="shared" si="281"/>
        <v>265221.39999999997</v>
      </c>
      <c r="N276" s="1326">
        <f t="shared" si="282"/>
        <v>3447878.1999999997</v>
      </c>
      <c r="O276" s="1432">
        <v>1</v>
      </c>
      <c r="P276" s="1319">
        <f t="shared" si="283"/>
        <v>2</v>
      </c>
      <c r="Q276" s="501"/>
      <c r="R276" s="502">
        <f t="shared" si="284"/>
        <v>66140</v>
      </c>
      <c r="S276" s="1269">
        <f t="shared" si="285"/>
        <v>4.01</v>
      </c>
      <c r="T276" s="502"/>
      <c r="U276" s="516">
        <f t="shared" si="286"/>
        <v>4.01</v>
      </c>
      <c r="V276" s="498">
        <f t="shared" si="287"/>
        <v>265221.39999999997</v>
      </c>
      <c r="W276" s="498">
        <f t="shared" si="288"/>
        <v>0</v>
      </c>
      <c r="X276" s="498">
        <f t="shared" si="289"/>
        <v>265221.39999999997</v>
      </c>
      <c r="Y276" s="504">
        <f t="shared" si="278"/>
        <v>0</v>
      </c>
      <c r="Z276" s="497">
        <f t="shared" si="290"/>
        <v>265221.39999999997</v>
      </c>
      <c r="AA276" s="1326">
        <f t="shared" si="291"/>
        <v>3447878.1999999997</v>
      </c>
      <c r="AB276" s="1432">
        <v>1</v>
      </c>
      <c r="AC276" s="1319">
        <f t="shared" si="292"/>
        <v>3</v>
      </c>
      <c r="AD276" s="501"/>
      <c r="AE276" s="502">
        <f t="shared" si="293"/>
        <v>66140</v>
      </c>
      <c r="AF276" s="1269">
        <f t="shared" si="294"/>
        <v>4.01</v>
      </c>
      <c r="AG276" s="502"/>
      <c r="AH276" s="516">
        <f t="shared" si="295"/>
        <v>4.01</v>
      </c>
      <c r="AI276" s="498">
        <f t="shared" si="296"/>
        <v>265221.39999999997</v>
      </c>
      <c r="AJ276" s="498">
        <f t="shared" si="297"/>
        <v>0</v>
      </c>
      <c r="AK276" s="498">
        <f t="shared" si="298"/>
        <v>265221.39999999997</v>
      </c>
      <c r="AL276" s="1337">
        <f t="shared" si="299"/>
        <v>0</v>
      </c>
      <c r="AM276" s="497">
        <f t="shared" si="300"/>
        <v>265221.39999999997</v>
      </c>
      <c r="AN276" s="1326">
        <f t="shared" si="301"/>
        <v>3447878.1999999997</v>
      </c>
      <c r="AO276" s="1432">
        <v>1</v>
      </c>
      <c r="AP276" s="506">
        <f t="shared" si="302"/>
        <v>4</v>
      </c>
      <c r="AQ276" s="501"/>
      <c r="AR276" s="502">
        <f t="shared" si="303"/>
        <v>66140</v>
      </c>
      <c r="AS276" s="1269">
        <f t="shared" si="304"/>
        <v>4.01</v>
      </c>
      <c r="AT276" s="502"/>
      <c r="AU276" s="516">
        <f t="shared" si="305"/>
        <v>4.01</v>
      </c>
      <c r="AV276" s="498">
        <f t="shared" si="306"/>
        <v>265221.39999999997</v>
      </c>
      <c r="AW276" s="498">
        <f t="shared" si="307"/>
        <v>0</v>
      </c>
      <c r="AX276" s="498">
        <f t="shared" si="308"/>
        <v>265221.39999999997</v>
      </c>
      <c r="AY276" s="1337">
        <f t="shared" si="309"/>
        <v>0</v>
      </c>
      <c r="AZ276" s="497">
        <f t="shared" si="310"/>
        <v>265221.39999999997</v>
      </c>
      <c r="BA276" s="1326">
        <f t="shared" si="311"/>
        <v>3447878.1999999997</v>
      </c>
    </row>
    <row r="277" spans="1:53" s="499" customFormat="1" ht="22.5" customHeight="1" thickBot="1">
      <c r="A277" s="492"/>
      <c r="B277" s="1324" t="s">
        <v>2697</v>
      </c>
      <c r="C277" s="460" t="s">
        <v>589</v>
      </c>
      <c r="D277" s="494">
        <v>1</v>
      </c>
      <c r="E277" s="1319">
        <v>1</v>
      </c>
      <c r="F277" s="501"/>
      <c r="G277" s="502">
        <v>66140</v>
      </c>
      <c r="H277" s="502">
        <v>4.01</v>
      </c>
      <c r="I277" s="1325">
        <f t="shared" si="279"/>
        <v>265221.39999999997</v>
      </c>
      <c r="J277" s="503">
        <v>0</v>
      </c>
      <c r="K277" s="507">
        <f t="shared" si="280"/>
        <v>265221.39999999997</v>
      </c>
      <c r="L277" s="504"/>
      <c r="M277" s="505">
        <f t="shared" si="281"/>
        <v>265221.39999999997</v>
      </c>
      <c r="N277" s="1326">
        <f t="shared" si="282"/>
        <v>3447878.1999999997</v>
      </c>
      <c r="O277" s="1432">
        <v>1</v>
      </c>
      <c r="P277" s="1319">
        <f t="shared" si="283"/>
        <v>2</v>
      </c>
      <c r="Q277" s="501"/>
      <c r="R277" s="502">
        <f t="shared" si="284"/>
        <v>66140</v>
      </c>
      <c r="S277" s="1269">
        <f t="shared" si="285"/>
        <v>4.01</v>
      </c>
      <c r="T277" s="502"/>
      <c r="U277" s="516">
        <f t="shared" si="286"/>
        <v>4.01</v>
      </c>
      <c r="V277" s="498">
        <f t="shared" si="287"/>
        <v>265221.39999999997</v>
      </c>
      <c r="W277" s="498">
        <f t="shared" si="288"/>
        <v>0</v>
      </c>
      <c r="X277" s="498">
        <f t="shared" si="289"/>
        <v>265221.39999999997</v>
      </c>
      <c r="Y277" s="504">
        <f t="shared" si="278"/>
        <v>0</v>
      </c>
      <c r="Z277" s="497">
        <f t="shared" si="290"/>
        <v>265221.39999999997</v>
      </c>
      <c r="AA277" s="1326">
        <f t="shared" si="291"/>
        <v>3447878.1999999997</v>
      </c>
      <c r="AB277" s="1432">
        <v>1</v>
      </c>
      <c r="AC277" s="1319">
        <f t="shared" si="292"/>
        <v>3</v>
      </c>
      <c r="AD277" s="501"/>
      <c r="AE277" s="502">
        <f t="shared" si="293"/>
        <v>66140</v>
      </c>
      <c r="AF277" s="1269">
        <f t="shared" si="294"/>
        <v>4.01</v>
      </c>
      <c r="AG277" s="502"/>
      <c r="AH277" s="516">
        <f t="shared" si="295"/>
        <v>4.01</v>
      </c>
      <c r="AI277" s="498">
        <f t="shared" si="296"/>
        <v>265221.39999999997</v>
      </c>
      <c r="AJ277" s="498">
        <f t="shared" si="297"/>
        <v>0</v>
      </c>
      <c r="AK277" s="498">
        <f t="shared" si="298"/>
        <v>265221.39999999997</v>
      </c>
      <c r="AL277" s="1337">
        <f t="shared" si="299"/>
        <v>0</v>
      </c>
      <c r="AM277" s="497">
        <f t="shared" si="300"/>
        <v>265221.39999999997</v>
      </c>
      <c r="AN277" s="1326">
        <f t="shared" si="301"/>
        <v>3447878.1999999997</v>
      </c>
      <c r="AO277" s="1432">
        <v>1</v>
      </c>
      <c r="AP277" s="506">
        <f t="shared" si="302"/>
        <v>4</v>
      </c>
      <c r="AQ277" s="501"/>
      <c r="AR277" s="502">
        <f t="shared" si="303"/>
        <v>66140</v>
      </c>
      <c r="AS277" s="1269">
        <f t="shared" si="304"/>
        <v>4.01</v>
      </c>
      <c r="AT277" s="502"/>
      <c r="AU277" s="516">
        <f t="shared" si="305"/>
        <v>4.01</v>
      </c>
      <c r="AV277" s="498">
        <f t="shared" si="306"/>
        <v>265221.39999999997</v>
      </c>
      <c r="AW277" s="498">
        <f t="shared" si="307"/>
        <v>0</v>
      </c>
      <c r="AX277" s="498">
        <f t="shared" si="308"/>
        <v>265221.39999999997</v>
      </c>
      <c r="AY277" s="1337">
        <f t="shared" si="309"/>
        <v>0</v>
      </c>
      <c r="AZ277" s="497">
        <f t="shared" si="310"/>
        <v>265221.39999999997</v>
      </c>
      <c r="BA277" s="1326">
        <f t="shared" si="311"/>
        <v>3447878.1999999997</v>
      </c>
    </row>
    <row r="278" spans="1:53" s="499" customFormat="1" ht="22.5" customHeight="1" thickBot="1">
      <c r="A278" s="492"/>
      <c r="B278" s="1324" t="s">
        <v>245</v>
      </c>
      <c r="C278" s="460" t="s">
        <v>589</v>
      </c>
      <c r="D278" s="494">
        <v>1</v>
      </c>
      <c r="E278" s="1319">
        <v>1</v>
      </c>
      <c r="F278" s="501"/>
      <c r="G278" s="502">
        <v>66140</v>
      </c>
      <c r="H278" s="502">
        <v>4.01</v>
      </c>
      <c r="I278" s="1325">
        <f t="shared" si="279"/>
        <v>265221.39999999997</v>
      </c>
      <c r="J278" s="503">
        <v>0</v>
      </c>
      <c r="K278" s="507">
        <f t="shared" si="280"/>
        <v>265221.39999999997</v>
      </c>
      <c r="L278" s="504"/>
      <c r="M278" s="505">
        <f t="shared" si="281"/>
        <v>265221.39999999997</v>
      </c>
      <c r="N278" s="1326">
        <f t="shared" si="282"/>
        <v>3447878.1999999997</v>
      </c>
      <c r="O278" s="1432">
        <v>1</v>
      </c>
      <c r="P278" s="1319">
        <f t="shared" si="283"/>
        <v>2</v>
      </c>
      <c r="Q278" s="501"/>
      <c r="R278" s="502">
        <f t="shared" si="284"/>
        <v>66140</v>
      </c>
      <c r="S278" s="1269">
        <f t="shared" si="285"/>
        <v>4.01</v>
      </c>
      <c r="T278" s="502"/>
      <c r="U278" s="516">
        <f t="shared" si="286"/>
        <v>4.01</v>
      </c>
      <c r="V278" s="498">
        <f t="shared" si="287"/>
        <v>265221.39999999997</v>
      </c>
      <c r="W278" s="498">
        <f t="shared" si="288"/>
        <v>0</v>
      </c>
      <c r="X278" s="498">
        <f t="shared" si="289"/>
        <v>265221.39999999997</v>
      </c>
      <c r="Y278" s="504">
        <f t="shared" ref="Y278:Y429" si="566">+L278</f>
        <v>0</v>
      </c>
      <c r="Z278" s="497">
        <f t="shared" si="290"/>
        <v>265221.39999999997</v>
      </c>
      <c r="AA278" s="1326">
        <f t="shared" si="291"/>
        <v>3447878.1999999997</v>
      </c>
      <c r="AB278" s="1432">
        <v>1</v>
      </c>
      <c r="AC278" s="1319">
        <f t="shared" si="292"/>
        <v>3</v>
      </c>
      <c r="AD278" s="501"/>
      <c r="AE278" s="502">
        <f t="shared" si="293"/>
        <v>66140</v>
      </c>
      <c r="AF278" s="1269">
        <f t="shared" si="294"/>
        <v>4.01</v>
      </c>
      <c r="AG278" s="502"/>
      <c r="AH278" s="516">
        <f t="shared" si="295"/>
        <v>4.01</v>
      </c>
      <c r="AI278" s="498">
        <f t="shared" si="296"/>
        <v>265221.39999999997</v>
      </c>
      <c r="AJ278" s="498">
        <f t="shared" si="297"/>
        <v>0</v>
      </c>
      <c r="AK278" s="498">
        <f t="shared" si="298"/>
        <v>265221.39999999997</v>
      </c>
      <c r="AL278" s="1337">
        <f t="shared" si="299"/>
        <v>0</v>
      </c>
      <c r="AM278" s="497">
        <f t="shared" si="300"/>
        <v>265221.39999999997</v>
      </c>
      <c r="AN278" s="1326">
        <f t="shared" si="301"/>
        <v>3447878.1999999997</v>
      </c>
      <c r="AO278" s="1432">
        <v>1</v>
      </c>
      <c r="AP278" s="506">
        <f t="shared" si="302"/>
        <v>4</v>
      </c>
      <c r="AQ278" s="501"/>
      <c r="AR278" s="502">
        <f t="shared" si="303"/>
        <v>66140</v>
      </c>
      <c r="AS278" s="1269">
        <f t="shared" si="304"/>
        <v>4.01</v>
      </c>
      <c r="AT278" s="502"/>
      <c r="AU278" s="516">
        <f t="shared" si="305"/>
        <v>4.01</v>
      </c>
      <c r="AV278" s="498">
        <f t="shared" si="306"/>
        <v>265221.39999999997</v>
      </c>
      <c r="AW278" s="498">
        <f t="shared" si="307"/>
        <v>0</v>
      </c>
      <c r="AX278" s="498">
        <f t="shared" si="308"/>
        <v>265221.39999999997</v>
      </c>
      <c r="AY278" s="1337">
        <f t="shared" si="309"/>
        <v>0</v>
      </c>
      <c r="AZ278" s="497">
        <f t="shared" si="310"/>
        <v>265221.39999999997</v>
      </c>
      <c r="BA278" s="1326">
        <f t="shared" si="311"/>
        <v>3447878.1999999997</v>
      </c>
    </row>
    <row r="279" spans="1:53" s="499" customFormat="1" ht="22.5" customHeight="1" thickBot="1">
      <c r="A279" s="492"/>
      <c r="B279" s="1324" t="s">
        <v>252</v>
      </c>
      <c r="C279" s="460" t="s">
        <v>589</v>
      </c>
      <c r="D279" s="494">
        <v>1</v>
      </c>
      <c r="E279" s="1319">
        <v>1</v>
      </c>
      <c r="F279" s="501"/>
      <c r="G279" s="502">
        <v>66140</v>
      </c>
      <c r="H279" s="502">
        <v>4.01</v>
      </c>
      <c r="I279" s="1325">
        <f t="shared" si="279"/>
        <v>265221.39999999997</v>
      </c>
      <c r="J279" s="503">
        <v>0</v>
      </c>
      <c r="K279" s="507">
        <f t="shared" si="280"/>
        <v>265221.39999999997</v>
      </c>
      <c r="L279" s="504"/>
      <c r="M279" s="505">
        <f t="shared" si="281"/>
        <v>265221.39999999997</v>
      </c>
      <c r="N279" s="1326">
        <f t="shared" si="282"/>
        <v>3447878.1999999997</v>
      </c>
      <c r="O279" s="1432">
        <v>1</v>
      </c>
      <c r="P279" s="1319">
        <f t="shared" si="283"/>
        <v>2</v>
      </c>
      <c r="Q279" s="501"/>
      <c r="R279" s="502">
        <f t="shared" si="284"/>
        <v>66140</v>
      </c>
      <c r="S279" s="1269">
        <f t="shared" si="285"/>
        <v>4.01</v>
      </c>
      <c r="T279" s="502"/>
      <c r="U279" s="516">
        <f t="shared" si="286"/>
        <v>4.01</v>
      </c>
      <c r="V279" s="498">
        <f t="shared" si="287"/>
        <v>265221.39999999997</v>
      </c>
      <c r="W279" s="498">
        <f t="shared" si="288"/>
        <v>0</v>
      </c>
      <c r="X279" s="498">
        <f t="shared" si="289"/>
        <v>265221.39999999997</v>
      </c>
      <c r="Y279" s="504">
        <f t="shared" si="566"/>
        <v>0</v>
      </c>
      <c r="Z279" s="497">
        <f t="shared" si="290"/>
        <v>265221.39999999997</v>
      </c>
      <c r="AA279" s="1326">
        <f t="shared" si="291"/>
        <v>3447878.1999999997</v>
      </c>
      <c r="AB279" s="1432">
        <v>1</v>
      </c>
      <c r="AC279" s="1319">
        <f t="shared" si="292"/>
        <v>3</v>
      </c>
      <c r="AD279" s="501"/>
      <c r="AE279" s="502">
        <f t="shared" si="293"/>
        <v>66140</v>
      </c>
      <c r="AF279" s="1269">
        <f t="shared" si="294"/>
        <v>4.01</v>
      </c>
      <c r="AG279" s="502"/>
      <c r="AH279" s="516">
        <f t="shared" si="295"/>
        <v>4.01</v>
      </c>
      <c r="AI279" s="498">
        <f t="shared" si="296"/>
        <v>265221.39999999997</v>
      </c>
      <c r="AJ279" s="498">
        <f t="shared" si="297"/>
        <v>0</v>
      </c>
      <c r="AK279" s="498">
        <f t="shared" si="298"/>
        <v>265221.39999999997</v>
      </c>
      <c r="AL279" s="1337">
        <f t="shared" si="299"/>
        <v>0</v>
      </c>
      <c r="AM279" s="497">
        <f t="shared" si="300"/>
        <v>265221.39999999997</v>
      </c>
      <c r="AN279" s="1326">
        <f t="shared" si="301"/>
        <v>3447878.1999999997</v>
      </c>
      <c r="AO279" s="1432">
        <v>1</v>
      </c>
      <c r="AP279" s="506">
        <f t="shared" si="302"/>
        <v>4</v>
      </c>
      <c r="AQ279" s="501"/>
      <c r="AR279" s="502">
        <f t="shared" si="303"/>
        <v>66140</v>
      </c>
      <c r="AS279" s="1269">
        <f t="shared" si="304"/>
        <v>4.01</v>
      </c>
      <c r="AT279" s="502"/>
      <c r="AU279" s="516">
        <f t="shared" si="305"/>
        <v>4.01</v>
      </c>
      <c r="AV279" s="498">
        <f t="shared" si="306"/>
        <v>265221.39999999997</v>
      </c>
      <c r="AW279" s="498">
        <f t="shared" si="307"/>
        <v>0</v>
      </c>
      <c r="AX279" s="498">
        <f t="shared" si="308"/>
        <v>265221.39999999997</v>
      </c>
      <c r="AY279" s="1337">
        <f t="shared" si="309"/>
        <v>0</v>
      </c>
      <c r="AZ279" s="497">
        <f t="shared" si="310"/>
        <v>265221.39999999997</v>
      </c>
      <c r="BA279" s="1326">
        <f t="shared" si="311"/>
        <v>3447878.1999999997</v>
      </c>
    </row>
    <row r="280" spans="1:53" s="499" customFormat="1" ht="22.5" customHeight="1" thickBot="1">
      <c r="A280" s="492"/>
      <c r="B280" s="1324" t="s">
        <v>251</v>
      </c>
      <c r="C280" s="460" t="s">
        <v>589</v>
      </c>
      <c r="D280" s="494">
        <v>1</v>
      </c>
      <c r="E280" s="1319">
        <v>1</v>
      </c>
      <c r="F280" s="501"/>
      <c r="G280" s="502">
        <v>66140</v>
      </c>
      <c r="H280" s="502">
        <v>4.01</v>
      </c>
      <c r="I280" s="1325">
        <f t="shared" ref="I280" si="567">+H280*G280</f>
        <v>265221.39999999997</v>
      </c>
      <c r="J280" s="503">
        <v>0</v>
      </c>
      <c r="K280" s="507">
        <f t="shared" ref="K280" si="568">+I280+J280</f>
        <v>265221.39999999997</v>
      </c>
      <c r="L280" s="504"/>
      <c r="M280" s="505">
        <f t="shared" ref="M280" si="569">+K280+L280</f>
        <v>265221.39999999997</v>
      </c>
      <c r="N280" s="1434">
        <f t="shared" ref="N280" si="570">+M280*13</f>
        <v>3447878.1999999997</v>
      </c>
      <c r="O280" s="1432">
        <v>1</v>
      </c>
      <c r="P280" s="1319">
        <f t="shared" ref="P280" si="571">+E280+1</f>
        <v>2</v>
      </c>
      <c r="Q280" s="501"/>
      <c r="R280" s="502">
        <f t="shared" ref="R280" si="572">+G280</f>
        <v>66140</v>
      </c>
      <c r="S280" s="1269">
        <f t="shared" ref="S280" si="573">+H280</f>
        <v>4.01</v>
      </c>
      <c r="T280" s="502"/>
      <c r="U280" s="516">
        <f t="shared" ref="U280" si="574">+S280+S280*T280</f>
        <v>4.01</v>
      </c>
      <c r="V280" s="498">
        <f t="shared" ref="V280" si="575">+U280*R280</f>
        <v>265221.39999999997</v>
      </c>
      <c r="W280" s="498">
        <f t="shared" ref="W280" si="576">IF((Q280&lt;=30)*AND(V280*Q280%&gt;J280),V280*Q280%,IF((Q280&gt;30)*AND(V280*30%&gt;J280),V280*30%,J280))</f>
        <v>0</v>
      </c>
      <c r="X280" s="498">
        <f t="shared" ref="X280" si="577">+V280+W280</f>
        <v>265221.39999999997</v>
      </c>
      <c r="Y280" s="504">
        <f t="shared" ref="Y280" si="578">+L280</f>
        <v>0</v>
      </c>
      <c r="Z280" s="497">
        <f t="shared" ref="Z280" si="579">+X280+Y280</f>
        <v>265221.39999999997</v>
      </c>
      <c r="AA280" s="1326">
        <f t="shared" ref="AA280" si="580">+Z280*13</f>
        <v>3447878.1999999997</v>
      </c>
      <c r="AB280" s="1432">
        <v>1</v>
      </c>
      <c r="AC280" s="1319">
        <f t="shared" ref="AC280" si="581">+P280+1</f>
        <v>3</v>
      </c>
      <c r="AD280" s="501"/>
      <c r="AE280" s="502">
        <f t="shared" ref="AE280" si="582">+R280</f>
        <v>66140</v>
      </c>
      <c r="AF280" s="1269">
        <f t="shared" ref="AF280" si="583">+H280</f>
        <v>4.01</v>
      </c>
      <c r="AG280" s="502"/>
      <c r="AH280" s="516">
        <f t="shared" ref="AH280" si="584">+AF280+AF280*AG280</f>
        <v>4.01</v>
      </c>
      <c r="AI280" s="498">
        <f t="shared" ref="AI280" si="585">+AH280*AE280</f>
        <v>265221.39999999997</v>
      </c>
      <c r="AJ280" s="498">
        <f t="shared" ref="AJ280" si="586">IF((AD280&lt;=30)*AND(AI280*AD280%&gt;W280),AI280*AD280%,IF((AD280&gt;30)*AND(AI280*30%&gt;W280),AI280*30%,W280))</f>
        <v>0</v>
      </c>
      <c r="AK280" s="498">
        <f t="shared" ref="AK280" si="587">+AI280+AJ280</f>
        <v>265221.39999999997</v>
      </c>
      <c r="AL280" s="1337">
        <f t="shared" ref="AL280" si="588">+Y280</f>
        <v>0</v>
      </c>
      <c r="AM280" s="497">
        <f t="shared" ref="AM280" si="589">+AK280+AL280</f>
        <v>265221.39999999997</v>
      </c>
      <c r="AN280" s="1326">
        <f t="shared" ref="AN280" si="590">+AM280*13</f>
        <v>3447878.1999999997</v>
      </c>
      <c r="AO280" s="1432">
        <v>1</v>
      </c>
      <c r="AP280" s="506">
        <f t="shared" ref="AP280" si="591">+AC280+1</f>
        <v>4</v>
      </c>
      <c r="AQ280" s="501"/>
      <c r="AR280" s="502">
        <f t="shared" ref="AR280" si="592">+AE280</f>
        <v>66140</v>
      </c>
      <c r="AS280" s="1269">
        <f t="shared" ref="AS280" si="593">+H280</f>
        <v>4.01</v>
      </c>
      <c r="AT280" s="502"/>
      <c r="AU280" s="516">
        <f t="shared" ref="AU280" si="594">+AS280+AS280*AT280</f>
        <v>4.01</v>
      </c>
      <c r="AV280" s="498">
        <f t="shared" ref="AV280" si="595">+AU280*AR280</f>
        <v>265221.39999999997</v>
      </c>
      <c r="AW280" s="498">
        <f t="shared" ref="AW280" si="596">IF((AQ280&lt;=30)*AND(AV280*AQ280%&gt;AJ280),AV280*AQ280%,IF((AQ280&gt;30)*AND(AV280*30%&gt;AJ280),AV280*30%,AJ280))</f>
        <v>0</v>
      </c>
      <c r="AX280" s="498">
        <f t="shared" ref="AX280" si="597">+AV280+AW280</f>
        <v>265221.39999999997</v>
      </c>
      <c r="AY280" s="1337">
        <f t="shared" ref="AY280" si="598">+AL280</f>
        <v>0</v>
      </c>
      <c r="AZ280" s="497">
        <f t="shared" ref="AZ280" si="599">+AX280+AY280</f>
        <v>265221.39999999997</v>
      </c>
      <c r="BA280" s="1326">
        <f t="shared" ref="BA280" si="600">+AZ280*13</f>
        <v>3447878.1999999997</v>
      </c>
    </row>
    <row r="281" spans="1:53" s="1445" customFormat="1" ht="22.5" customHeight="1" thickBot="1">
      <c r="A281" s="1439"/>
      <c r="B281" s="1260" t="s">
        <v>90</v>
      </c>
      <c r="C281" s="1218" t="s">
        <v>589</v>
      </c>
      <c r="D281" s="1268"/>
      <c r="E281" s="1270">
        <v>0</v>
      </c>
      <c r="F281" s="1264"/>
      <c r="G281" s="1269">
        <v>66140</v>
      </c>
      <c r="H281" s="1269"/>
      <c r="I281" s="1266">
        <f t="shared" si="279"/>
        <v>0</v>
      </c>
      <c r="J281" s="1267">
        <v>0</v>
      </c>
      <c r="K281" s="1271">
        <f t="shared" si="280"/>
        <v>0</v>
      </c>
      <c r="L281" s="1272"/>
      <c r="M281" s="1440">
        <f t="shared" si="281"/>
        <v>0</v>
      </c>
      <c r="N281" s="1321">
        <f t="shared" si="282"/>
        <v>0</v>
      </c>
      <c r="O281" s="1441">
        <v>1</v>
      </c>
      <c r="P281" s="1270">
        <f t="shared" si="283"/>
        <v>1</v>
      </c>
      <c r="Q281" s="1264"/>
      <c r="R281" s="1269">
        <f t="shared" si="284"/>
        <v>66140</v>
      </c>
      <c r="S281" s="1269">
        <v>3.88</v>
      </c>
      <c r="T281" s="1269"/>
      <c r="U281" s="1265">
        <f t="shared" si="286"/>
        <v>3.88</v>
      </c>
      <c r="V281" s="1442">
        <f t="shared" si="287"/>
        <v>256623.19999999998</v>
      </c>
      <c r="W281" s="1442">
        <f t="shared" si="288"/>
        <v>0</v>
      </c>
      <c r="X281" s="1442">
        <f t="shared" si="289"/>
        <v>256623.19999999998</v>
      </c>
      <c r="Y281" s="1272">
        <f t="shared" si="566"/>
        <v>0</v>
      </c>
      <c r="Z281" s="1443">
        <f t="shared" si="290"/>
        <v>256623.19999999998</v>
      </c>
      <c r="AA281" s="1321">
        <f t="shared" si="291"/>
        <v>3336101.5999999996</v>
      </c>
      <c r="AB281" s="1441">
        <v>1</v>
      </c>
      <c r="AC281" s="1270">
        <f t="shared" si="292"/>
        <v>2</v>
      </c>
      <c r="AD281" s="1264"/>
      <c r="AE281" s="1269">
        <f t="shared" si="293"/>
        <v>66140</v>
      </c>
      <c r="AF281" s="1269">
        <v>3.88</v>
      </c>
      <c r="AG281" s="1269"/>
      <c r="AH281" s="1265">
        <f t="shared" si="295"/>
        <v>3.88</v>
      </c>
      <c r="AI281" s="1442">
        <f t="shared" si="296"/>
        <v>256623.19999999998</v>
      </c>
      <c r="AJ281" s="1442">
        <f t="shared" si="297"/>
        <v>0</v>
      </c>
      <c r="AK281" s="1442">
        <f t="shared" si="298"/>
        <v>256623.19999999998</v>
      </c>
      <c r="AL281" s="1272">
        <f t="shared" si="299"/>
        <v>0</v>
      </c>
      <c r="AM281" s="1443">
        <f t="shared" si="300"/>
        <v>256623.19999999998</v>
      </c>
      <c r="AN281" s="1321">
        <f t="shared" si="301"/>
        <v>3336101.5999999996</v>
      </c>
      <c r="AO281" s="1441">
        <v>1</v>
      </c>
      <c r="AP281" s="1444">
        <f t="shared" si="302"/>
        <v>3</v>
      </c>
      <c r="AQ281" s="1264"/>
      <c r="AR281" s="1269">
        <f t="shared" si="303"/>
        <v>66140</v>
      </c>
      <c r="AS281" s="1269">
        <v>3.88</v>
      </c>
      <c r="AT281" s="1269"/>
      <c r="AU281" s="1265">
        <f t="shared" si="305"/>
        <v>3.88</v>
      </c>
      <c r="AV281" s="1442">
        <f t="shared" si="306"/>
        <v>256623.19999999998</v>
      </c>
      <c r="AW281" s="1442">
        <f t="shared" si="307"/>
        <v>0</v>
      </c>
      <c r="AX281" s="1442">
        <f t="shared" si="308"/>
        <v>256623.19999999998</v>
      </c>
      <c r="AY281" s="1272">
        <f t="shared" si="309"/>
        <v>0</v>
      </c>
      <c r="AZ281" s="1443">
        <f t="shared" si="310"/>
        <v>256623.19999999998</v>
      </c>
      <c r="BA281" s="1321">
        <f t="shared" si="311"/>
        <v>3336101.5999999996</v>
      </c>
    </row>
    <row r="282" spans="1:53" s="1445" customFormat="1" ht="22.5" customHeight="1" thickBot="1">
      <c r="A282" s="1439"/>
      <c r="B282" s="1260" t="s">
        <v>90</v>
      </c>
      <c r="C282" s="1218" t="s">
        <v>589</v>
      </c>
      <c r="D282" s="1268"/>
      <c r="E282" s="1270">
        <v>0</v>
      </c>
      <c r="F282" s="1264"/>
      <c r="G282" s="1269">
        <v>66140</v>
      </c>
      <c r="H282" s="1269"/>
      <c r="I282" s="1266">
        <f t="shared" si="279"/>
        <v>0</v>
      </c>
      <c r="J282" s="1267">
        <v>0</v>
      </c>
      <c r="K282" s="1271">
        <f t="shared" si="280"/>
        <v>0</v>
      </c>
      <c r="L282" s="1272"/>
      <c r="M282" s="1440">
        <f t="shared" si="281"/>
        <v>0</v>
      </c>
      <c r="N282" s="1321">
        <f t="shared" si="282"/>
        <v>0</v>
      </c>
      <c r="O282" s="1441">
        <v>1</v>
      </c>
      <c r="P282" s="1270">
        <f t="shared" si="283"/>
        <v>1</v>
      </c>
      <c r="Q282" s="1264"/>
      <c r="R282" s="1269">
        <f t="shared" si="284"/>
        <v>66140</v>
      </c>
      <c r="S282" s="1269">
        <v>3.88</v>
      </c>
      <c r="T282" s="1269"/>
      <c r="U282" s="1265">
        <f t="shared" si="286"/>
        <v>3.88</v>
      </c>
      <c r="V282" s="1442">
        <f t="shared" si="287"/>
        <v>256623.19999999998</v>
      </c>
      <c r="W282" s="1442">
        <f t="shared" si="288"/>
        <v>0</v>
      </c>
      <c r="X282" s="1442">
        <f t="shared" si="289"/>
        <v>256623.19999999998</v>
      </c>
      <c r="Y282" s="1272">
        <f t="shared" si="566"/>
        <v>0</v>
      </c>
      <c r="Z282" s="1443">
        <f t="shared" si="290"/>
        <v>256623.19999999998</v>
      </c>
      <c r="AA282" s="1321">
        <f t="shared" si="291"/>
        <v>3336101.5999999996</v>
      </c>
      <c r="AB282" s="1441">
        <v>1</v>
      </c>
      <c r="AC282" s="1270">
        <f t="shared" si="292"/>
        <v>2</v>
      </c>
      <c r="AD282" s="1264"/>
      <c r="AE282" s="1269">
        <f t="shared" si="293"/>
        <v>66140</v>
      </c>
      <c r="AF282" s="1269">
        <v>3.88</v>
      </c>
      <c r="AG282" s="1269"/>
      <c r="AH282" s="1265">
        <f t="shared" si="295"/>
        <v>3.88</v>
      </c>
      <c r="AI282" s="1442">
        <f t="shared" si="296"/>
        <v>256623.19999999998</v>
      </c>
      <c r="AJ282" s="1442">
        <f t="shared" si="297"/>
        <v>0</v>
      </c>
      <c r="AK282" s="1442">
        <f t="shared" si="298"/>
        <v>256623.19999999998</v>
      </c>
      <c r="AL282" s="1272">
        <f t="shared" si="299"/>
        <v>0</v>
      </c>
      <c r="AM282" s="1443">
        <f t="shared" si="300"/>
        <v>256623.19999999998</v>
      </c>
      <c r="AN282" s="1321">
        <f t="shared" si="301"/>
        <v>3336101.5999999996</v>
      </c>
      <c r="AO282" s="1441">
        <v>1</v>
      </c>
      <c r="AP282" s="1444">
        <f t="shared" si="302"/>
        <v>3</v>
      </c>
      <c r="AQ282" s="1264"/>
      <c r="AR282" s="1269">
        <f t="shared" si="303"/>
        <v>66140</v>
      </c>
      <c r="AS282" s="1269">
        <v>3.88</v>
      </c>
      <c r="AT282" s="1269"/>
      <c r="AU282" s="1265">
        <f t="shared" si="305"/>
        <v>3.88</v>
      </c>
      <c r="AV282" s="1442">
        <f t="shared" si="306"/>
        <v>256623.19999999998</v>
      </c>
      <c r="AW282" s="1442">
        <f t="shared" si="307"/>
        <v>0</v>
      </c>
      <c r="AX282" s="1442">
        <f t="shared" si="308"/>
        <v>256623.19999999998</v>
      </c>
      <c r="AY282" s="1272">
        <f t="shared" si="309"/>
        <v>0</v>
      </c>
      <c r="AZ282" s="1443">
        <f t="shared" si="310"/>
        <v>256623.19999999998</v>
      </c>
      <c r="BA282" s="1321">
        <f t="shared" si="311"/>
        <v>3336101.5999999996</v>
      </c>
    </row>
    <row r="283" spans="1:53" s="1445" customFormat="1" ht="22.5" customHeight="1" thickBot="1">
      <c r="A283" s="1439"/>
      <c r="B283" s="1260" t="s">
        <v>90</v>
      </c>
      <c r="C283" s="1218" t="s">
        <v>589</v>
      </c>
      <c r="D283" s="1268"/>
      <c r="E283" s="1270">
        <v>0</v>
      </c>
      <c r="F283" s="1264"/>
      <c r="G283" s="1269">
        <v>66140</v>
      </c>
      <c r="H283" s="1269"/>
      <c r="I283" s="1266">
        <f t="shared" si="279"/>
        <v>0</v>
      </c>
      <c r="J283" s="1267">
        <v>0</v>
      </c>
      <c r="K283" s="1271">
        <f t="shared" si="280"/>
        <v>0</v>
      </c>
      <c r="L283" s="1272"/>
      <c r="M283" s="1440">
        <f t="shared" si="281"/>
        <v>0</v>
      </c>
      <c r="N283" s="1321">
        <f t="shared" si="282"/>
        <v>0</v>
      </c>
      <c r="O283" s="1441">
        <v>1</v>
      </c>
      <c r="P283" s="1270">
        <f t="shared" si="283"/>
        <v>1</v>
      </c>
      <c r="Q283" s="1264"/>
      <c r="R283" s="1269">
        <f t="shared" si="284"/>
        <v>66140</v>
      </c>
      <c r="S283" s="1269">
        <v>3.88</v>
      </c>
      <c r="T283" s="1269"/>
      <c r="U283" s="1265">
        <f t="shared" si="286"/>
        <v>3.88</v>
      </c>
      <c r="V283" s="1442">
        <f t="shared" si="287"/>
        <v>256623.19999999998</v>
      </c>
      <c r="W283" s="1442">
        <f t="shared" si="288"/>
        <v>0</v>
      </c>
      <c r="X283" s="1442">
        <f t="shared" si="289"/>
        <v>256623.19999999998</v>
      </c>
      <c r="Y283" s="1272">
        <f t="shared" si="566"/>
        <v>0</v>
      </c>
      <c r="Z283" s="1443">
        <f t="shared" si="290"/>
        <v>256623.19999999998</v>
      </c>
      <c r="AA283" s="1321">
        <f t="shared" si="291"/>
        <v>3336101.5999999996</v>
      </c>
      <c r="AB283" s="1441">
        <v>1</v>
      </c>
      <c r="AC283" s="1270">
        <f t="shared" si="292"/>
        <v>2</v>
      </c>
      <c r="AD283" s="1264"/>
      <c r="AE283" s="1269">
        <f t="shared" si="293"/>
        <v>66140</v>
      </c>
      <c r="AF283" s="1269">
        <v>3.88</v>
      </c>
      <c r="AG283" s="1269"/>
      <c r="AH283" s="1265">
        <f t="shared" si="295"/>
        <v>3.88</v>
      </c>
      <c r="AI283" s="1442">
        <f t="shared" si="296"/>
        <v>256623.19999999998</v>
      </c>
      <c r="AJ283" s="1442">
        <f t="shared" si="297"/>
        <v>0</v>
      </c>
      <c r="AK283" s="1442">
        <f t="shared" si="298"/>
        <v>256623.19999999998</v>
      </c>
      <c r="AL283" s="1272">
        <f t="shared" si="299"/>
        <v>0</v>
      </c>
      <c r="AM283" s="1443">
        <f t="shared" si="300"/>
        <v>256623.19999999998</v>
      </c>
      <c r="AN283" s="1321">
        <f t="shared" si="301"/>
        <v>3336101.5999999996</v>
      </c>
      <c r="AO283" s="1441">
        <v>1</v>
      </c>
      <c r="AP283" s="1444">
        <f t="shared" si="302"/>
        <v>3</v>
      </c>
      <c r="AQ283" s="1264"/>
      <c r="AR283" s="1269">
        <f t="shared" si="303"/>
        <v>66140</v>
      </c>
      <c r="AS283" s="1269">
        <v>3.88</v>
      </c>
      <c r="AT283" s="1269"/>
      <c r="AU283" s="1265">
        <f t="shared" si="305"/>
        <v>3.88</v>
      </c>
      <c r="AV283" s="1442">
        <f t="shared" si="306"/>
        <v>256623.19999999998</v>
      </c>
      <c r="AW283" s="1442">
        <f t="shared" si="307"/>
        <v>0</v>
      </c>
      <c r="AX283" s="1442">
        <f t="shared" si="308"/>
        <v>256623.19999999998</v>
      </c>
      <c r="AY283" s="1272">
        <f t="shared" si="309"/>
        <v>0</v>
      </c>
      <c r="AZ283" s="1443">
        <f t="shared" si="310"/>
        <v>256623.19999999998</v>
      </c>
      <c r="BA283" s="1321">
        <f t="shared" si="311"/>
        <v>3336101.5999999996</v>
      </c>
    </row>
    <row r="284" spans="1:53" s="1445" customFormat="1" ht="22.5" customHeight="1" thickBot="1">
      <c r="A284" s="1439"/>
      <c r="B284" s="1260" t="s">
        <v>90</v>
      </c>
      <c r="C284" s="1218" t="s">
        <v>589</v>
      </c>
      <c r="D284" s="1268"/>
      <c r="E284" s="1270">
        <v>0</v>
      </c>
      <c r="F284" s="1264"/>
      <c r="G284" s="1269">
        <v>66140</v>
      </c>
      <c r="H284" s="1269"/>
      <c r="I284" s="1266">
        <f t="shared" si="279"/>
        <v>0</v>
      </c>
      <c r="J284" s="1267">
        <v>0</v>
      </c>
      <c r="K284" s="1271">
        <f t="shared" si="280"/>
        <v>0</v>
      </c>
      <c r="L284" s="1272"/>
      <c r="M284" s="1440">
        <f t="shared" si="281"/>
        <v>0</v>
      </c>
      <c r="N284" s="1321">
        <f t="shared" si="282"/>
        <v>0</v>
      </c>
      <c r="O284" s="1441">
        <v>1</v>
      </c>
      <c r="P284" s="1270">
        <f t="shared" si="283"/>
        <v>1</v>
      </c>
      <c r="Q284" s="1264"/>
      <c r="R284" s="1269">
        <f t="shared" si="284"/>
        <v>66140</v>
      </c>
      <c r="S284" s="1269">
        <v>3.88</v>
      </c>
      <c r="T284" s="1269"/>
      <c r="U284" s="1265">
        <f t="shared" si="286"/>
        <v>3.88</v>
      </c>
      <c r="V284" s="1442">
        <f t="shared" si="287"/>
        <v>256623.19999999998</v>
      </c>
      <c r="W284" s="1442">
        <f t="shared" si="288"/>
        <v>0</v>
      </c>
      <c r="X284" s="1442">
        <f t="shared" si="289"/>
        <v>256623.19999999998</v>
      </c>
      <c r="Y284" s="1272">
        <f t="shared" si="566"/>
        <v>0</v>
      </c>
      <c r="Z284" s="1443">
        <f t="shared" si="290"/>
        <v>256623.19999999998</v>
      </c>
      <c r="AA284" s="1321">
        <f t="shared" si="291"/>
        <v>3336101.5999999996</v>
      </c>
      <c r="AB284" s="1441">
        <v>1</v>
      </c>
      <c r="AC284" s="1270">
        <f t="shared" si="292"/>
        <v>2</v>
      </c>
      <c r="AD284" s="1264"/>
      <c r="AE284" s="1269">
        <f t="shared" si="293"/>
        <v>66140</v>
      </c>
      <c r="AF284" s="1269">
        <v>3.88</v>
      </c>
      <c r="AG284" s="1269"/>
      <c r="AH284" s="1265">
        <f t="shared" si="295"/>
        <v>3.88</v>
      </c>
      <c r="AI284" s="1442">
        <f t="shared" si="296"/>
        <v>256623.19999999998</v>
      </c>
      <c r="AJ284" s="1442">
        <f t="shared" si="297"/>
        <v>0</v>
      </c>
      <c r="AK284" s="1442">
        <f t="shared" si="298"/>
        <v>256623.19999999998</v>
      </c>
      <c r="AL284" s="1272">
        <f t="shared" si="299"/>
        <v>0</v>
      </c>
      <c r="AM284" s="1443">
        <f t="shared" si="300"/>
        <v>256623.19999999998</v>
      </c>
      <c r="AN284" s="1321">
        <f t="shared" si="301"/>
        <v>3336101.5999999996</v>
      </c>
      <c r="AO284" s="1441">
        <v>1</v>
      </c>
      <c r="AP284" s="1444">
        <f t="shared" si="302"/>
        <v>3</v>
      </c>
      <c r="AQ284" s="1264"/>
      <c r="AR284" s="1269">
        <f t="shared" si="303"/>
        <v>66140</v>
      </c>
      <c r="AS284" s="1269">
        <v>3.88</v>
      </c>
      <c r="AT284" s="1269"/>
      <c r="AU284" s="1265">
        <f t="shared" si="305"/>
        <v>3.88</v>
      </c>
      <c r="AV284" s="1442">
        <f t="shared" si="306"/>
        <v>256623.19999999998</v>
      </c>
      <c r="AW284" s="1442">
        <f t="shared" si="307"/>
        <v>0</v>
      </c>
      <c r="AX284" s="1442">
        <f t="shared" si="308"/>
        <v>256623.19999999998</v>
      </c>
      <c r="AY284" s="1272">
        <f t="shared" si="309"/>
        <v>0</v>
      </c>
      <c r="AZ284" s="1443">
        <f t="shared" si="310"/>
        <v>256623.19999999998</v>
      </c>
      <c r="BA284" s="1321">
        <f t="shared" si="311"/>
        <v>3336101.5999999996</v>
      </c>
    </row>
    <row r="285" spans="1:53" s="1445" customFormat="1" ht="22.5" customHeight="1" thickBot="1">
      <c r="A285" s="1439"/>
      <c r="B285" s="1260" t="s">
        <v>90</v>
      </c>
      <c r="C285" s="1218" t="s">
        <v>589</v>
      </c>
      <c r="D285" s="1268"/>
      <c r="E285" s="1270">
        <v>0</v>
      </c>
      <c r="F285" s="1264"/>
      <c r="G285" s="1269">
        <v>66140</v>
      </c>
      <c r="H285" s="1269"/>
      <c r="I285" s="1266">
        <f t="shared" si="279"/>
        <v>0</v>
      </c>
      <c r="J285" s="1267">
        <v>0</v>
      </c>
      <c r="K285" s="1271">
        <f t="shared" si="280"/>
        <v>0</v>
      </c>
      <c r="L285" s="1272"/>
      <c r="M285" s="1440">
        <f t="shared" si="281"/>
        <v>0</v>
      </c>
      <c r="N285" s="1321">
        <f t="shared" si="282"/>
        <v>0</v>
      </c>
      <c r="O285" s="1441">
        <v>1</v>
      </c>
      <c r="P285" s="1270">
        <f t="shared" si="283"/>
        <v>1</v>
      </c>
      <c r="Q285" s="1264"/>
      <c r="R285" s="1269">
        <f t="shared" si="284"/>
        <v>66140</v>
      </c>
      <c r="S285" s="1269">
        <v>3.88</v>
      </c>
      <c r="T285" s="1269"/>
      <c r="U285" s="1265">
        <f t="shared" si="286"/>
        <v>3.88</v>
      </c>
      <c r="V285" s="1442">
        <f t="shared" si="287"/>
        <v>256623.19999999998</v>
      </c>
      <c r="W285" s="1442">
        <f t="shared" si="288"/>
        <v>0</v>
      </c>
      <c r="X285" s="1442">
        <f t="shared" si="289"/>
        <v>256623.19999999998</v>
      </c>
      <c r="Y285" s="1272">
        <f t="shared" si="566"/>
        <v>0</v>
      </c>
      <c r="Z285" s="1443">
        <f t="shared" si="290"/>
        <v>256623.19999999998</v>
      </c>
      <c r="AA285" s="1321">
        <f t="shared" si="291"/>
        <v>3336101.5999999996</v>
      </c>
      <c r="AB285" s="1441">
        <v>1</v>
      </c>
      <c r="AC285" s="1270">
        <f t="shared" si="292"/>
        <v>2</v>
      </c>
      <c r="AD285" s="1264"/>
      <c r="AE285" s="1269">
        <f t="shared" si="293"/>
        <v>66140</v>
      </c>
      <c r="AF285" s="1269">
        <v>3.88</v>
      </c>
      <c r="AG285" s="1269"/>
      <c r="AH285" s="1265">
        <f t="shared" si="295"/>
        <v>3.88</v>
      </c>
      <c r="AI285" s="1442">
        <f t="shared" si="296"/>
        <v>256623.19999999998</v>
      </c>
      <c r="AJ285" s="1442">
        <f t="shared" si="297"/>
        <v>0</v>
      </c>
      <c r="AK285" s="1442">
        <f t="shared" si="298"/>
        <v>256623.19999999998</v>
      </c>
      <c r="AL285" s="1272">
        <f t="shared" si="299"/>
        <v>0</v>
      </c>
      <c r="AM285" s="1443">
        <f t="shared" si="300"/>
        <v>256623.19999999998</v>
      </c>
      <c r="AN285" s="1321">
        <f t="shared" si="301"/>
        <v>3336101.5999999996</v>
      </c>
      <c r="AO285" s="1441">
        <v>1</v>
      </c>
      <c r="AP285" s="1444">
        <f t="shared" si="302"/>
        <v>3</v>
      </c>
      <c r="AQ285" s="1264"/>
      <c r="AR285" s="1269">
        <f t="shared" si="303"/>
        <v>66140</v>
      </c>
      <c r="AS285" s="1269">
        <v>3.88</v>
      </c>
      <c r="AT285" s="1269"/>
      <c r="AU285" s="1265">
        <f t="shared" si="305"/>
        <v>3.88</v>
      </c>
      <c r="AV285" s="1442">
        <f t="shared" si="306"/>
        <v>256623.19999999998</v>
      </c>
      <c r="AW285" s="1442">
        <f t="shared" si="307"/>
        <v>0</v>
      </c>
      <c r="AX285" s="1442">
        <f t="shared" si="308"/>
        <v>256623.19999999998</v>
      </c>
      <c r="AY285" s="1272">
        <f t="shared" si="309"/>
        <v>0</v>
      </c>
      <c r="AZ285" s="1443">
        <f t="shared" si="310"/>
        <v>256623.19999999998</v>
      </c>
      <c r="BA285" s="1321">
        <f t="shared" si="311"/>
        <v>3336101.5999999996</v>
      </c>
    </row>
    <row r="286" spans="1:53" s="1445" customFormat="1" ht="22.5" customHeight="1" thickBot="1">
      <c r="A286" s="1439"/>
      <c r="B286" s="1260" t="s">
        <v>90</v>
      </c>
      <c r="C286" s="1218" t="s">
        <v>589</v>
      </c>
      <c r="D286" s="1268"/>
      <c r="E286" s="1270">
        <v>0</v>
      </c>
      <c r="F286" s="1264"/>
      <c r="G286" s="1269">
        <v>66140</v>
      </c>
      <c r="H286" s="1269"/>
      <c r="I286" s="1266">
        <f t="shared" si="279"/>
        <v>0</v>
      </c>
      <c r="J286" s="1267">
        <v>0</v>
      </c>
      <c r="K286" s="1271">
        <f t="shared" si="280"/>
        <v>0</v>
      </c>
      <c r="L286" s="1272"/>
      <c r="M286" s="1440">
        <f t="shared" si="281"/>
        <v>0</v>
      </c>
      <c r="N286" s="1321">
        <f t="shared" si="282"/>
        <v>0</v>
      </c>
      <c r="O286" s="1441">
        <v>1</v>
      </c>
      <c r="P286" s="1270">
        <f t="shared" si="283"/>
        <v>1</v>
      </c>
      <c r="Q286" s="1264"/>
      <c r="R286" s="1269">
        <f t="shared" si="284"/>
        <v>66140</v>
      </c>
      <c r="S286" s="1269">
        <v>3.88</v>
      </c>
      <c r="T286" s="1269"/>
      <c r="U286" s="1265">
        <f t="shared" si="286"/>
        <v>3.88</v>
      </c>
      <c r="V286" s="1442">
        <f t="shared" si="287"/>
        <v>256623.19999999998</v>
      </c>
      <c r="W286" s="1442">
        <f t="shared" si="288"/>
        <v>0</v>
      </c>
      <c r="X286" s="1442">
        <f t="shared" si="289"/>
        <v>256623.19999999998</v>
      </c>
      <c r="Y286" s="1272">
        <f t="shared" si="566"/>
        <v>0</v>
      </c>
      <c r="Z286" s="1443">
        <f t="shared" si="290"/>
        <v>256623.19999999998</v>
      </c>
      <c r="AA286" s="1321">
        <f t="shared" si="291"/>
        <v>3336101.5999999996</v>
      </c>
      <c r="AB286" s="1441">
        <v>1</v>
      </c>
      <c r="AC286" s="1270">
        <f t="shared" si="292"/>
        <v>2</v>
      </c>
      <c r="AD286" s="1264"/>
      <c r="AE286" s="1269">
        <f t="shared" si="293"/>
        <v>66140</v>
      </c>
      <c r="AF286" s="1269">
        <v>3.88</v>
      </c>
      <c r="AG286" s="1269"/>
      <c r="AH286" s="1265">
        <f t="shared" si="295"/>
        <v>3.88</v>
      </c>
      <c r="AI286" s="1442">
        <f t="shared" si="296"/>
        <v>256623.19999999998</v>
      </c>
      <c r="AJ286" s="1442">
        <f t="shared" si="297"/>
        <v>0</v>
      </c>
      <c r="AK286" s="1442">
        <f t="shared" si="298"/>
        <v>256623.19999999998</v>
      </c>
      <c r="AL286" s="1272">
        <f t="shared" si="299"/>
        <v>0</v>
      </c>
      <c r="AM286" s="1443">
        <f t="shared" si="300"/>
        <v>256623.19999999998</v>
      </c>
      <c r="AN286" s="1321">
        <f t="shared" si="301"/>
        <v>3336101.5999999996</v>
      </c>
      <c r="AO286" s="1441">
        <v>1</v>
      </c>
      <c r="AP286" s="1444">
        <f t="shared" si="302"/>
        <v>3</v>
      </c>
      <c r="AQ286" s="1264"/>
      <c r="AR286" s="1269">
        <f t="shared" si="303"/>
        <v>66140</v>
      </c>
      <c r="AS286" s="1269">
        <v>3.88</v>
      </c>
      <c r="AT286" s="1269"/>
      <c r="AU286" s="1265">
        <f t="shared" si="305"/>
        <v>3.88</v>
      </c>
      <c r="AV286" s="1442">
        <f t="shared" si="306"/>
        <v>256623.19999999998</v>
      </c>
      <c r="AW286" s="1442">
        <f t="shared" si="307"/>
        <v>0</v>
      </c>
      <c r="AX286" s="1442">
        <f t="shared" si="308"/>
        <v>256623.19999999998</v>
      </c>
      <c r="AY286" s="1272">
        <f t="shared" si="309"/>
        <v>0</v>
      </c>
      <c r="AZ286" s="1443">
        <f t="shared" si="310"/>
        <v>256623.19999999998</v>
      </c>
      <c r="BA286" s="1321">
        <f t="shared" si="311"/>
        <v>3336101.5999999996</v>
      </c>
    </row>
    <row r="287" spans="1:53" s="508" customFormat="1" ht="18" customHeight="1" thickBot="1">
      <c r="A287" s="1581" t="s">
        <v>64</v>
      </c>
      <c r="B287" s="1582"/>
      <c r="C287" s="1582"/>
      <c r="D287" s="1347">
        <f t="shared" ref="D287:AI287" si="601">SUM(D275:D286)</f>
        <v>6</v>
      </c>
      <c r="E287" s="1347">
        <f t="shared" si="601"/>
        <v>5</v>
      </c>
      <c r="F287" s="1347">
        <f t="shared" si="601"/>
        <v>0</v>
      </c>
      <c r="G287" s="1347">
        <f t="shared" si="601"/>
        <v>793680</v>
      </c>
      <c r="H287" s="1347">
        <f t="shared" si="601"/>
        <v>23.93</v>
      </c>
      <c r="I287" s="1347">
        <f t="shared" si="601"/>
        <v>1582730.1999999997</v>
      </c>
      <c r="J287" s="1347">
        <f t="shared" si="601"/>
        <v>0</v>
      </c>
      <c r="K287" s="1347">
        <f t="shared" si="601"/>
        <v>1582730.1999999997</v>
      </c>
      <c r="L287" s="1347">
        <f t="shared" si="601"/>
        <v>8000</v>
      </c>
      <c r="M287" s="1347">
        <f t="shared" si="601"/>
        <v>1590730.1999999995</v>
      </c>
      <c r="N287" s="1435">
        <f t="shared" si="601"/>
        <v>20679492.599999998</v>
      </c>
      <c r="O287" s="1435">
        <f t="shared" si="601"/>
        <v>12</v>
      </c>
      <c r="P287" s="1347">
        <f t="shared" si="601"/>
        <v>17</v>
      </c>
      <c r="Q287" s="1347">
        <f t="shared" si="601"/>
        <v>0</v>
      </c>
      <c r="R287" s="1347">
        <f t="shared" si="601"/>
        <v>793680</v>
      </c>
      <c r="S287" s="1347">
        <f t="shared" si="601"/>
        <v>47.210000000000008</v>
      </c>
      <c r="T287" s="1347">
        <f t="shared" si="601"/>
        <v>0</v>
      </c>
      <c r="U287" s="1347">
        <f t="shared" si="601"/>
        <v>47.210000000000008</v>
      </c>
      <c r="V287" s="1347">
        <f t="shared" si="601"/>
        <v>3122469.4000000004</v>
      </c>
      <c r="W287" s="1347">
        <f t="shared" si="601"/>
        <v>0</v>
      </c>
      <c r="X287" s="1347">
        <f t="shared" si="601"/>
        <v>3122469.4000000004</v>
      </c>
      <c r="Y287" s="1347">
        <f t="shared" si="601"/>
        <v>8000</v>
      </c>
      <c r="Z287" s="1347">
        <f t="shared" si="601"/>
        <v>3130469.4000000004</v>
      </c>
      <c r="AA287" s="1347">
        <f t="shared" si="601"/>
        <v>40696102.200000003</v>
      </c>
      <c r="AB287" s="1435">
        <f t="shared" si="601"/>
        <v>12</v>
      </c>
      <c r="AC287" s="1347">
        <f t="shared" si="601"/>
        <v>29</v>
      </c>
      <c r="AD287" s="1347">
        <f t="shared" si="601"/>
        <v>0</v>
      </c>
      <c r="AE287" s="1347">
        <f t="shared" si="601"/>
        <v>793680</v>
      </c>
      <c r="AF287" s="1347">
        <f t="shared" si="601"/>
        <v>47.210000000000008</v>
      </c>
      <c r="AG287" s="1347">
        <f t="shared" si="601"/>
        <v>0</v>
      </c>
      <c r="AH287" s="1347">
        <f t="shared" si="601"/>
        <v>47.210000000000008</v>
      </c>
      <c r="AI287" s="1347">
        <f t="shared" si="601"/>
        <v>3122469.4000000004</v>
      </c>
      <c r="AJ287" s="1347">
        <f t="shared" ref="AJ287:BA287" si="602">SUM(AJ275:AJ286)</f>
        <v>0</v>
      </c>
      <c r="AK287" s="1347">
        <f t="shared" si="602"/>
        <v>3122469.4000000004</v>
      </c>
      <c r="AL287" s="1347">
        <f t="shared" si="602"/>
        <v>8000</v>
      </c>
      <c r="AM287" s="1347">
        <f t="shared" si="602"/>
        <v>3130469.4000000004</v>
      </c>
      <c r="AN287" s="1347">
        <f t="shared" si="602"/>
        <v>40696102.200000003</v>
      </c>
      <c r="AO287" s="1435">
        <f t="shared" si="602"/>
        <v>12</v>
      </c>
      <c r="AP287" s="1347">
        <f t="shared" si="602"/>
        <v>41</v>
      </c>
      <c r="AQ287" s="1347">
        <f t="shared" si="602"/>
        <v>0</v>
      </c>
      <c r="AR287" s="1347">
        <f t="shared" si="602"/>
        <v>793680</v>
      </c>
      <c r="AS287" s="1347">
        <f t="shared" si="602"/>
        <v>47.210000000000008</v>
      </c>
      <c r="AT287" s="1347">
        <f t="shared" si="602"/>
        <v>0</v>
      </c>
      <c r="AU287" s="1347">
        <f t="shared" si="602"/>
        <v>47.210000000000008</v>
      </c>
      <c r="AV287" s="1347">
        <f t="shared" si="602"/>
        <v>3122469.4000000004</v>
      </c>
      <c r="AW287" s="1347">
        <f t="shared" si="602"/>
        <v>0</v>
      </c>
      <c r="AX287" s="1347">
        <f t="shared" si="602"/>
        <v>3122469.4000000004</v>
      </c>
      <c r="AY287" s="1347">
        <f t="shared" si="602"/>
        <v>8000</v>
      </c>
      <c r="AZ287" s="1347">
        <f t="shared" si="602"/>
        <v>3130469.4000000004</v>
      </c>
      <c r="BA287" s="1347">
        <f t="shared" si="602"/>
        <v>40696102.200000003</v>
      </c>
    </row>
    <row r="288" spans="1:53" s="508" customFormat="1" ht="18" customHeight="1" thickBot="1">
      <c r="A288" s="1310"/>
      <c r="B288" s="1311"/>
      <c r="C288" s="1311"/>
      <c r="D288" s="640"/>
      <c r="E288" s="1311"/>
      <c r="F288" s="1311"/>
      <c r="G288" s="1311"/>
      <c r="H288" s="1311"/>
      <c r="I288" s="1311"/>
      <c r="J288" s="1311"/>
      <c r="K288" s="1311"/>
      <c r="L288" s="1311"/>
      <c r="M288" s="1311"/>
      <c r="N288" s="1346"/>
      <c r="O288" s="801"/>
      <c r="P288" s="1310"/>
      <c r="Q288" s="1311"/>
      <c r="R288" s="1311"/>
      <c r="S288" s="1311"/>
      <c r="T288" s="1311"/>
      <c r="U288" s="1311"/>
      <c r="V288" s="1311"/>
      <c r="W288" s="1311"/>
      <c r="X288" s="1311"/>
      <c r="Y288" s="1311"/>
      <c r="Z288" s="1311"/>
      <c r="AA288" s="1346"/>
      <c r="AB288" s="801"/>
      <c r="AC288" s="1310"/>
      <c r="AD288" s="1311"/>
      <c r="AE288" s="1311"/>
      <c r="AF288" s="1311"/>
      <c r="AG288" s="1311"/>
      <c r="AH288" s="1311"/>
      <c r="AI288" s="1311"/>
      <c r="AJ288" s="1311"/>
      <c r="AK288" s="1311"/>
      <c r="AL288" s="1311"/>
      <c r="AM288" s="1311"/>
      <c r="AN288" s="1312"/>
      <c r="AO288" s="801"/>
      <c r="AP288" s="1310"/>
      <c r="AQ288" s="1311"/>
      <c r="AR288" s="1311"/>
      <c r="AS288" s="1311"/>
      <c r="AT288" s="1311"/>
      <c r="AU288" s="1311"/>
      <c r="AV288" s="1311"/>
      <c r="AW288" s="1311"/>
      <c r="AX288" s="1311"/>
      <c r="AY288" s="1311"/>
      <c r="AZ288" s="1311"/>
      <c r="BA288" s="1312"/>
    </row>
    <row r="289" spans="1:53" s="477" customFormat="1" ht="30.75" customHeight="1" thickBot="1">
      <c r="A289" s="1584" t="s">
        <v>789</v>
      </c>
      <c r="B289" s="1585"/>
      <c r="C289" s="1586"/>
      <c r="D289" s="1348"/>
      <c r="E289" s="1528" t="s">
        <v>78</v>
      </c>
      <c r="F289" s="1529"/>
      <c r="G289" s="1529"/>
      <c r="H289" s="1529"/>
      <c r="I289" s="1529"/>
      <c r="J289" s="1529"/>
      <c r="K289" s="1529"/>
      <c r="L289" s="1529"/>
      <c r="M289" s="1529"/>
      <c r="N289" s="1530"/>
      <c r="O289" s="1374"/>
      <c r="P289" s="1595" t="str">
        <f>+E289</f>
        <v>Արարատ և Վայոց Ձորի մարզերի ընդհանուր իրավասության դատարան</v>
      </c>
      <c r="Q289" s="1596"/>
      <c r="R289" s="1596"/>
      <c r="S289" s="1596"/>
      <c r="T289" s="1596"/>
      <c r="U289" s="1596"/>
      <c r="V289" s="1596"/>
      <c r="W289" s="1596"/>
      <c r="X289" s="1596"/>
      <c r="Y289" s="1596"/>
      <c r="Z289" s="1596"/>
      <c r="AA289" s="1597"/>
      <c r="AB289" s="1374"/>
      <c r="AC289" s="1595" t="str">
        <f>+P289</f>
        <v>Արարատ և Վայոց Ձորի մարզերի ընդհանուր իրավասության դատարան</v>
      </c>
      <c r="AD289" s="1596"/>
      <c r="AE289" s="1596"/>
      <c r="AF289" s="1596"/>
      <c r="AG289" s="1596"/>
      <c r="AH289" s="1596"/>
      <c r="AI289" s="1596"/>
      <c r="AJ289" s="1596"/>
      <c r="AK289" s="1596"/>
      <c r="AL289" s="1596"/>
      <c r="AM289" s="1596"/>
      <c r="AN289" s="1597"/>
      <c r="AO289" s="1374"/>
      <c r="AP289" s="1595" t="str">
        <f>+AC289</f>
        <v>Արարատ և Վայոց Ձորի մարզերի ընդհանուր իրավասության դատարան</v>
      </c>
      <c r="AQ289" s="1596"/>
      <c r="AR289" s="1596"/>
      <c r="AS289" s="1596"/>
      <c r="AT289" s="1596"/>
      <c r="AU289" s="1596"/>
      <c r="AV289" s="1596"/>
      <c r="AW289" s="1596"/>
      <c r="AX289" s="1596"/>
      <c r="AY289" s="1596"/>
      <c r="AZ289" s="1596"/>
      <c r="BA289" s="1597"/>
    </row>
    <row r="290" spans="1:53" s="478" customFormat="1" ht="32.25" customHeight="1" thickBot="1">
      <c r="A290" s="1598"/>
      <c r="B290" s="1599"/>
      <c r="C290" s="1600"/>
      <c r="D290" s="1578" t="s">
        <v>1864</v>
      </c>
      <c r="E290" s="1579"/>
      <c r="F290" s="1579"/>
      <c r="G290" s="1579"/>
      <c r="H290" s="1579"/>
      <c r="I290" s="1579"/>
      <c r="J290" s="1579"/>
      <c r="K290" s="1579"/>
      <c r="L290" s="1579"/>
      <c r="M290" s="1579"/>
      <c r="N290" s="1580"/>
      <c r="O290" s="1375"/>
      <c r="P290" s="1578" t="s">
        <v>1865</v>
      </c>
      <c r="Q290" s="1579"/>
      <c r="R290" s="1579"/>
      <c r="S290" s="1579"/>
      <c r="T290" s="1579"/>
      <c r="U290" s="1579"/>
      <c r="V290" s="1579"/>
      <c r="W290" s="1579"/>
      <c r="X290" s="1579"/>
      <c r="Y290" s="1579"/>
      <c r="Z290" s="1579"/>
      <c r="AA290" s="1580"/>
      <c r="AB290" s="1375"/>
      <c r="AC290" s="1578" t="s">
        <v>2492</v>
      </c>
      <c r="AD290" s="1579"/>
      <c r="AE290" s="1579"/>
      <c r="AF290" s="1579"/>
      <c r="AG290" s="1579"/>
      <c r="AH290" s="1579"/>
      <c r="AI290" s="1579"/>
      <c r="AJ290" s="1579"/>
      <c r="AK290" s="1579"/>
      <c r="AL290" s="1579"/>
      <c r="AM290" s="1579"/>
      <c r="AN290" s="1580"/>
      <c r="AO290" s="1375"/>
      <c r="AP290" s="1578" t="s">
        <v>2489</v>
      </c>
      <c r="AQ290" s="1579"/>
      <c r="AR290" s="1579"/>
      <c r="AS290" s="1579"/>
      <c r="AT290" s="1579"/>
      <c r="AU290" s="1579"/>
      <c r="AV290" s="1579"/>
      <c r="AW290" s="1579"/>
      <c r="AX290" s="1579"/>
      <c r="AY290" s="1579"/>
      <c r="AZ290" s="1579"/>
      <c r="BA290" s="1580"/>
    </row>
    <row r="291" spans="1:53" ht="122.25" customHeight="1" thickBot="1">
      <c r="A291" s="745" t="s">
        <v>10</v>
      </c>
      <c r="B291" s="480" t="s">
        <v>54</v>
      </c>
      <c r="C291" s="742" t="s">
        <v>55</v>
      </c>
      <c r="D291" s="481" t="s">
        <v>1</v>
      </c>
      <c r="E291" s="487" t="s">
        <v>2058</v>
      </c>
      <c r="F291" s="487" t="s">
        <v>57</v>
      </c>
      <c r="G291" s="485" t="s">
        <v>62</v>
      </c>
      <c r="H291" s="489" t="s">
        <v>63</v>
      </c>
      <c r="I291" s="485" t="s">
        <v>587</v>
      </c>
      <c r="J291" s="485" t="s">
        <v>588</v>
      </c>
      <c r="K291" s="485" t="s">
        <v>848</v>
      </c>
      <c r="L291" s="490" t="s">
        <v>880</v>
      </c>
      <c r="M291" s="490" t="s">
        <v>1866</v>
      </c>
      <c r="N291" s="491" t="s">
        <v>1867</v>
      </c>
      <c r="O291" s="481" t="s">
        <v>1</v>
      </c>
      <c r="P291" s="487" t="str">
        <f>+E291</f>
        <v xml:space="preserve"> ստաժ</v>
      </c>
      <c r="Q291" s="488" t="str">
        <f>+F291</f>
        <v>Ստաժի %-ը</v>
      </c>
      <c r="R291" s="485" t="s">
        <v>62</v>
      </c>
      <c r="S291" s="1103" t="s">
        <v>63</v>
      </c>
      <c r="T291" s="1103" t="s">
        <v>2472</v>
      </c>
      <c r="U291" s="1102" t="s">
        <v>2473</v>
      </c>
      <c r="V291" s="485" t="s">
        <v>587</v>
      </c>
      <c r="W291" s="485" t="s">
        <v>588</v>
      </c>
      <c r="X291" s="485" t="s">
        <v>877</v>
      </c>
      <c r="Y291" s="490" t="s">
        <v>881</v>
      </c>
      <c r="Z291" s="490" t="s">
        <v>1868</v>
      </c>
      <c r="AA291" s="491" t="s">
        <v>1869</v>
      </c>
      <c r="AB291" s="481" t="s">
        <v>1</v>
      </c>
      <c r="AC291" s="487" t="str">
        <f>+P291</f>
        <v xml:space="preserve"> ստաժ</v>
      </c>
      <c r="AD291" s="488" t="str">
        <f>+Q291</f>
        <v>Ստաժի %-ը</v>
      </c>
      <c r="AE291" s="485" t="s">
        <v>62</v>
      </c>
      <c r="AF291" s="1103" t="s">
        <v>63</v>
      </c>
      <c r="AG291" s="1103" t="s">
        <v>2472</v>
      </c>
      <c r="AH291" s="1102" t="s">
        <v>2473</v>
      </c>
      <c r="AI291" s="485" t="s">
        <v>587</v>
      </c>
      <c r="AJ291" s="485" t="s">
        <v>588</v>
      </c>
      <c r="AK291" s="485" t="s">
        <v>877</v>
      </c>
      <c r="AL291" s="490" t="s">
        <v>881</v>
      </c>
      <c r="AM291" s="490" t="s">
        <v>2160</v>
      </c>
      <c r="AN291" s="491" t="s">
        <v>2159</v>
      </c>
      <c r="AO291" s="481" t="s">
        <v>1</v>
      </c>
      <c r="AP291" s="487" t="str">
        <f>+AC291</f>
        <v xml:space="preserve"> ստաժ</v>
      </c>
      <c r="AQ291" s="488" t="str">
        <f>+AD291</f>
        <v>Ստաժի %-ը</v>
      </c>
      <c r="AR291" s="485" t="s">
        <v>62</v>
      </c>
      <c r="AS291" s="1103" t="s">
        <v>63</v>
      </c>
      <c r="AT291" s="1103" t="s">
        <v>2472</v>
      </c>
      <c r="AU291" s="1102" t="s">
        <v>2473</v>
      </c>
      <c r="AV291" s="485" t="s">
        <v>587</v>
      </c>
      <c r="AW291" s="485" t="s">
        <v>588</v>
      </c>
      <c r="AX291" s="485" t="s">
        <v>877</v>
      </c>
      <c r="AY291" s="490" t="s">
        <v>881</v>
      </c>
      <c r="AZ291" s="490" t="s">
        <v>2490</v>
      </c>
      <c r="BA291" s="491" t="s">
        <v>2491</v>
      </c>
    </row>
    <row r="292" spans="1:53" s="1344" customFormat="1" ht="22.5" customHeight="1" thickBot="1">
      <c r="A292" s="1327" t="s">
        <v>2893</v>
      </c>
      <c r="B292" s="1345" t="s">
        <v>90</v>
      </c>
      <c r="C292" s="460" t="s">
        <v>589</v>
      </c>
      <c r="D292" s="1330">
        <v>1</v>
      </c>
      <c r="E292" s="1331">
        <v>0</v>
      </c>
      <c r="F292" s="1332"/>
      <c r="G292" s="1333">
        <v>66140</v>
      </c>
      <c r="H292" s="1333">
        <v>3.88</v>
      </c>
      <c r="I292" s="1334">
        <f t="shared" si="279"/>
        <v>256623.19999999998</v>
      </c>
      <c r="J292" s="1335">
        <v>0</v>
      </c>
      <c r="K292" s="1336">
        <f t="shared" si="280"/>
        <v>256623.19999999998</v>
      </c>
      <c r="L292" s="1337"/>
      <c r="M292" s="1338">
        <f t="shared" si="281"/>
        <v>256623.19999999998</v>
      </c>
      <c r="N292" s="1339">
        <f t="shared" si="282"/>
        <v>3336101.5999999996</v>
      </c>
      <c r="O292" s="1432">
        <v>1</v>
      </c>
      <c r="P292" s="1331">
        <f t="shared" si="283"/>
        <v>1</v>
      </c>
      <c r="Q292" s="1332"/>
      <c r="R292" s="1333">
        <f t="shared" si="284"/>
        <v>66140</v>
      </c>
      <c r="S292" s="1333">
        <f t="shared" si="285"/>
        <v>3.88</v>
      </c>
      <c r="T292" s="1333"/>
      <c r="U292" s="1340">
        <f t="shared" si="286"/>
        <v>3.88</v>
      </c>
      <c r="V292" s="1341">
        <f t="shared" si="287"/>
        <v>256623.19999999998</v>
      </c>
      <c r="W292" s="1341">
        <f t="shared" si="288"/>
        <v>0</v>
      </c>
      <c r="X292" s="1341">
        <f t="shared" si="289"/>
        <v>256623.19999999998</v>
      </c>
      <c r="Y292" s="1337">
        <f t="shared" si="566"/>
        <v>0</v>
      </c>
      <c r="Z292" s="1342">
        <f t="shared" si="290"/>
        <v>256623.19999999998</v>
      </c>
      <c r="AA292" s="1339">
        <f t="shared" si="291"/>
        <v>3336101.5999999996</v>
      </c>
      <c r="AB292" s="1432">
        <v>1</v>
      </c>
      <c r="AC292" s="1331">
        <f t="shared" si="292"/>
        <v>2</v>
      </c>
      <c r="AD292" s="1332"/>
      <c r="AE292" s="1333">
        <f t="shared" si="293"/>
        <v>66140</v>
      </c>
      <c r="AF292" s="1333">
        <f t="shared" si="294"/>
        <v>3.88</v>
      </c>
      <c r="AG292" s="1333"/>
      <c r="AH292" s="1340">
        <f t="shared" si="295"/>
        <v>3.88</v>
      </c>
      <c r="AI292" s="1341">
        <f t="shared" si="296"/>
        <v>256623.19999999998</v>
      </c>
      <c r="AJ292" s="1341">
        <f t="shared" si="297"/>
        <v>0</v>
      </c>
      <c r="AK292" s="1341">
        <f t="shared" si="298"/>
        <v>256623.19999999998</v>
      </c>
      <c r="AL292" s="1337">
        <f t="shared" si="299"/>
        <v>0</v>
      </c>
      <c r="AM292" s="1342">
        <f t="shared" si="300"/>
        <v>256623.19999999998</v>
      </c>
      <c r="AN292" s="1339">
        <f t="shared" si="301"/>
        <v>3336101.5999999996</v>
      </c>
      <c r="AO292" s="1432">
        <v>1</v>
      </c>
      <c r="AP292" s="1343">
        <f t="shared" si="302"/>
        <v>3</v>
      </c>
      <c r="AQ292" s="1332"/>
      <c r="AR292" s="1333">
        <f t="shared" si="303"/>
        <v>66140</v>
      </c>
      <c r="AS292" s="1333">
        <f t="shared" si="304"/>
        <v>3.88</v>
      </c>
      <c r="AT292" s="1333"/>
      <c r="AU292" s="1340">
        <f t="shared" si="305"/>
        <v>3.88</v>
      </c>
      <c r="AV292" s="1341">
        <f t="shared" si="306"/>
        <v>256623.19999999998</v>
      </c>
      <c r="AW292" s="1341">
        <f t="shared" si="307"/>
        <v>0</v>
      </c>
      <c r="AX292" s="1341">
        <f t="shared" si="308"/>
        <v>256623.19999999998</v>
      </c>
      <c r="AY292" s="1337">
        <f t="shared" si="309"/>
        <v>0</v>
      </c>
      <c r="AZ292" s="1342">
        <f t="shared" si="310"/>
        <v>256623.19999999998</v>
      </c>
      <c r="BA292" s="1339">
        <f t="shared" si="311"/>
        <v>3336101.5999999996</v>
      </c>
    </row>
    <row r="293" spans="1:53" s="499" customFormat="1" ht="22.5" customHeight="1" thickBot="1">
      <c r="A293" s="492"/>
      <c r="B293" s="1324" t="s">
        <v>257</v>
      </c>
      <c r="C293" s="460" t="s">
        <v>589</v>
      </c>
      <c r="D293" s="494">
        <v>1</v>
      </c>
      <c r="E293" s="1319">
        <v>1</v>
      </c>
      <c r="F293" s="501"/>
      <c r="G293" s="502">
        <v>66140</v>
      </c>
      <c r="H293" s="502">
        <v>4.01</v>
      </c>
      <c r="I293" s="1325">
        <f t="shared" si="279"/>
        <v>265221.39999999997</v>
      </c>
      <c r="J293" s="503">
        <v>0</v>
      </c>
      <c r="K293" s="507">
        <f t="shared" si="280"/>
        <v>265221.39999999997</v>
      </c>
      <c r="L293" s="504"/>
      <c r="M293" s="505">
        <f t="shared" si="281"/>
        <v>265221.39999999997</v>
      </c>
      <c r="N293" s="1326">
        <f t="shared" si="282"/>
        <v>3447878.1999999997</v>
      </c>
      <c r="O293" s="1432">
        <v>1</v>
      </c>
      <c r="P293" s="1319">
        <f t="shared" si="283"/>
        <v>2</v>
      </c>
      <c r="Q293" s="501"/>
      <c r="R293" s="502">
        <f t="shared" si="284"/>
        <v>66140</v>
      </c>
      <c r="S293" s="1269">
        <f t="shared" si="285"/>
        <v>4.01</v>
      </c>
      <c r="T293" s="502"/>
      <c r="U293" s="516">
        <f t="shared" si="286"/>
        <v>4.01</v>
      </c>
      <c r="V293" s="498">
        <f t="shared" si="287"/>
        <v>265221.39999999997</v>
      </c>
      <c r="W293" s="498">
        <f t="shared" si="288"/>
        <v>0</v>
      </c>
      <c r="X293" s="498">
        <f t="shared" si="289"/>
        <v>265221.39999999997</v>
      </c>
      <c r="Y293" s="504">
        <f t="shared" si="566"/>
        <v>0</v>
      </c>
      <c r="Z293" s="497">
        <f t="shared" si="290"/>
        <v>265221.39999999997</v>
      </c>
      <c r="AA293" s="1326">
        <f t="shared" si="291"/>
        <v>3447878.1999999997</v>
      </c>
      <c r="AB293" s="1432">
        <v>1</v>
      </c>
      <c r="AC293" s="1319">
        <f t="shared" si="292"/>
        <v>3</v>
      </c>
      <c r="AD293" s="501"/>
      <c r="AE293" s="502">
        <f t="shared" si="293"/>
        <v>66140</v>
      </c>
      <c r="AF293" s="1269">
        <f t="shared" si="294"/>
        <v>4.01</v>
      </c>
      <c r="AG293" s="502"/>
      <c r="AH293" s="516">
        <f t="shared" si="295"/>
        <v>4.01</v>
      </c>
      <c r="AI293" s="498">
        <f t="shared" si="296"/>
        <v>265221.39999999997</v>
      </c>
      <c r="AJ293" s="498">
        <f t="shared" si="297"/>
        <v>0</v>
      </c>
      <c r="AK293" s="498">
        <f t="shared" si="298"/>
        <v>265221.39999999997</v>
      </c>
      <c r="AL293" s="1337">
        <f t="shared" si="299"/>
        <v>0</v>
      </c>
      <c r="AM293" s="497">
        <f t="shared" si="300"/>
        <v>265221.39999999997</v>
      </c>
      <c r="AN293" s="1326">
        <f t="shared" si="301"/>
        <v>3447878.1999999997</v>
      </c>
      <c r="AO293" s="1432">
        <v>1</v>
      </c>
      <c r="AP293" s="506">
        <f t="shared" si="302"/>
        <v>4</v>
      </c>
      <c r="AQ293" s="501"/>
      <c r="AR293" s="502">
        <f t="shared" si="303"/>
        <v>66140</v>
      </c>
      <c r="AS293" s="1269">
        <f t="shared" si="304"/>
        <v>4.01</v>
      </c>
      <c r="AT293" s="502"/>
      <c r="AU293" s="516">
        <f t="shared" si="305"/>
        <v>4.01</v>
      </c>
      <c r="AV293" s="498">
        <f t="shared" si="306"/>
        <v>265221.39999999997</v>
      </c>
      <c r="AW293" s="498">
        <f t="shared" si="307"/>
        <v>0</v>
      </c>
      <c r="AX293" s="498">
        <f t="shared" si="308"/>
        <v>265221.39999999997</v>
      </c>
      <c r="AY293" s="1337">
        <f t="shared" si="309"/>
        <v>0</v>
      </c>
      <c r="AZ293" s="497">
        <f t="shared" si="310"/>
        <v>265221.39999999997</v>
      </c>
      <c r="BA293" s="1326">
        <f t="shared" si="311"/>
        <v>3447878.1999999997</v>
      </c>
    </row>
    <row r="294" spans="1:53" s="499" customFormat="1" ht="22.5" customHeight="1" thickBot="1">
      <c r="A294" s="492"/>
      <c r="B294" s="1324" t="s">
        <v>2408</v>
      </c>
      <c r="C294" s="460" t="s">
        <v>589</v>
      </c>
      <c r="D294" s="494">
        <v>1</v>
      </c>
      <c r="E294" s="1319">
        <v>1</v>
      </c>
      <c r="F294" s="501"/>
      <c r="G294" s="502">
        <v>66140</v>
      </c>
      <c r="H294" s="502">
        <v>4.01</v>
      </c>
      <c r="I294" s="1325">
        <f t="shared" si="279"/>
        <v>265221.39999999997</v>
      </c>
      <c r="J294" s="503">
        <v>0</v>
      </c>
      <c r="K294" s="507">
        <f t="shared" si="280"/>
        <v>265221.39999999997</v>
      </c>
      <c r="L294" s="504"/>
      <c r="M294" s="505">
        <f t="shared" si="281"/>
        <v>265221.39999999997</v>
      </c>
      <c r="N294" s="1326">
        <f t="shared" si="282"/>
        <v>3447878.1999999997</v>
      </c>
      <c r="O294" s="1432">
        <v>1</v>
      </c>
      <c r="P294" s="1319">
        <f t="shared" si="283"/>
        <v>2</v>
      </c>
      <c r="Q294" s="501"/>
      <c r="R294" s="502">
        <f t="shared" si="284"/>
        <v>66140</v>
      </c>
      <c r="S294" s="1269">
        <f t="shared" si="285"/>
        <v>4.01</v>
      </c>
      <c r="T294" s="502"/>
      <c r="U294" s="516">
        <f t="shared" si="286"/>
        <v>4.01</v>
      </c>
      <c r="V294" s="498">
        <f t="shared" si="287"/>
        <v>265221.39999999997</v>
      </c>
      <c r="W294" s="498">
        <f t="shared" si="288"/>
        <v>0</v>
      </c>
      <c r="X294" s="498">
        <f t="shared" si="289"/>
        <v>265221.39999999997</v>
      </c>
      <c r="Y294" s="504">
        <f t="shared" si="566"/>
        <v>0</v>
      </c>
      <c r="Z294" s="497">
        <f t="shared" si="290"/>
        <v>265221.39999999997</v>
      </c>
      <c r="AA294" s="1326">
        <f t="shared" si="291"/>
        <v>3447878.1999999997</v>
      </c>
      <c r="AB294" s="1432">
        <v>1</v>
      </c>
      <c r="AC294" s="1319">
        <f t="shared" si="292"/>
        <v>3</v>
      </c>
      <c r="AD294" s="501"/>
      <c r="AE294" s="502">
        <f t="shared" si="293"/>
        <v>66140</v>
      </c>
      <c r="AF294" s="1269">
        <f t="shared" si="294"/>
        <v>4.01</v>
      </c>
      <c r="AG294" s="502"/>
      <c r="AH294" s="516">
        <f t="shared" si="295"/>
        <v>4.01</v>
      </c>
      <c r="AI294" s="498">
        <f t="shared" si="296"/>
        <v>265221.39999999997</v>
      </c>
      <c r="AJ294" s="498">
        <f t="shared" si="297"/>
        <v>0</v>
      </c>
      <c r="AK294" s="498">
        <f t="shared" si="298"/>
        <v>265221.39999999997</v>
      </c>
      <c r="AL294" s="1337">
        <f t="shared" si="299"/>
        <v>0</v>
      </c>
      <c r="AM294" s="497">
        <f t="shared" si="300"/>
        <v>265221.39999999997</v>
      </c>
      <c r="AN294" s="1326">
        <f t="shared" si="301"/>
        <v>3447878.1999999997</v>
      </c>
      <c r="AO294" s="1432">
        <v>1</v>
      </c>
      <c r="AP294" s="506">
        <f t="shared" si="302"/>
        <v>4</v>
      </c>
      <c r="AQ294" s="501"/>
      <c r="AR294" s="502">
        <f t="shared" si="303"/>
        <v>66140</v>
      </c>
      <c r="AS294" s="1269">
        <f t="shared" si="304"/>
        <v>4.01</v>
      </c>
      <c r="AT294" s="502"/>
      <c r="AU294" s="516">
        <f t="shared" si="305"/>
        <v>4.01</v>
      </c>
      <c r="AV294" s="498">
        <f t="shared" si="306"/>
        <v>265221.39999999997</v>
      </c>
      <c r="AW294" s="498">
        <f t="shared" si="307"/>
        <v>0</v>
      </c>
      <c r="AX294" s="498">
        <f t="shared" si="308"/>
        <v>265221.39999999997</v>
      </c>
      <c r="AY294" s="1337">
        <f t="shared" si="309"/>
        <v>0</v>
      </c>
      <c r="AZ294" s="497">
        <f t="shared" si="310"/>
        <v>265221.39999999997</v>
      </c>
      <c r="BA294" s="1326">
        <f t="shared" si="311"/>
        <v>3447878.1999999997</v>
      </c>
    </row>
    <row r="295" spans="1:53" s="499" customFormat="1" ht="22.5" customHeight="1" thickBot="1">
      <c r="A295" s="492"/>
      <c r="B295" s="1324" t="s">
        <v>694</v>
      </c>
      <c r="C295" s="460" t="s">
        <v>589</v>
      </c>
      <c r="D295" s="494">
        <v>1</v>
      </c>
      <c r="E295" s="1319">
        <v>1</v>
      </c>
      <c r="F295" s="501"/>
      <c r="G295" s="502">
        <v>66140</v>
      </c>
      <c r="H295" s="502">
        <v>4.01</v>
      </c>
      <c r="I295" s="1325">
        <f t="shared" si="279"/>
        <v>265221.39999999997</v>
      </c>
      <c r="J295" s="503">
        <v>0</v>
      </c>
      <c r="K295" s="507">
        <f t="shared" si="280"/>
        <v>265221.39999999997</v>
      </c>
      <c r="L295" s="504"/>
      <c r="M295" s="505">
        <f t="shared" si="281"/>
        <v>265221.39999999997</v>
      </c>
      <c r="N295" s="1326">
        <f t="shared" si="282"/>
        <v>3447878.1999999997</v>
      </c>
      <c r="O295" s="1432">
        <v>1</v>
      </c>
      <c r="P295" s="1319">
        <f t="shared" si="283"/>
        <v>2</v>
      </c>
      <c r="Q295" s="501"/>
      <c r="R295" s="502">
        <f t="shared" si="284"/>
        <v>66140</v>
      </c>
      <c r="S295" s="1269">
        <f t="shared" si="285"/>
        <v>4.01</v>
      </c>
      <c r="T295" s="502"/>
      <c r="U295" s="516">
        <f t="shared" si="286"/>
        <v>4.01</v>
      </c>
      <c r="V295" s="498">
        <f t="shared" si="287"/>
        <v>265221.39999999997</v>
      </c>
      <c r="W295" s="498">
        <f t="shared" si="288"/>
        <v>0</v>
      </c>
      <c r="X295" s="498">
        <f t="shared" si="289"/>
        <v>265221.39999999997</v>
      </c>
      <c r="Y295" s="504">
        <f t="shared" si="566"/>
        <v>0</v>
      </c>
      <c r="Z295" s="497">
        <f t="shared" si="290"/>
        <v>265221.39999999997</v>
      </c>
      <c r="AA295" s="1326">
        <f t="shared" si="291"/>
        <v>3447878.1999999997</v>
      </c>
      <c r="AB295" s="1432">
        <v>1</v>
      </c>
      <c r="AC295" s="1319">
        <f t="shared" si="292"/>
        <v>3</v>
      </c>
      <c r="AD295" s="501"/>
      <c r="AE295" s="502">
        <f t="shared" si="293"/>
        <v>66140</v>
      </c>
      <c r="AF295" s="1269">
        <f t="shared" si="294"/>
        <v>4.01</v>
      </c>
      <c r="AG295" s="502"/>
      <c r="AH295" s="516">
        <f t="shared" si="295"/>
        <v>4.01</v>
      </c>
      <c r="AI295" s="498">
        <f t="shared" si="296"/>
        <v>265221.39999999997</v>
      </c>
      <c r="AJ295" s="498">
        <f t="shared" si="297"/>
        <v>0</v>
      </c>
      <c r="AK295" s="498">
        <f t="shared" si="298"/>
        <v>265221.39999999997</v>
      </c>
      <c r="AL295" s="1337">
        <f t="shared" si="299"/>
        <v>0</v>
      </c>
      <c r="AM295" s="497">
        <f t="shared" si="300"/>
        <v>265221.39999999997</v>
      </c>
      <c r="AN295" s="1326">
        <f t="shared" si="301"/>
        <v>3447878.1999999997</v>
      </c>
      <c r="AO295" s="1432">
        <v>1</v>
      </c>
      <c r="AP295" s="506">
        <f t="shared" si="302"/>
        <v>4</v>
      </c>
      <c r="AQ295" s="501"/>
      <c r="AR295" s="502">
        <f t="shared" si="303"/>
        <v>66140</v>
      </c>
      <c r="AS295" s="1269">
        <f t="shared" si="304"/>
        <v>4.01</v>
      </c>
      <c r="AT295" s="502"/>
      <c r="AU295" s="516">
        <f t="shared" si="305"/>
        <v>4.01</v>
      </c>
      <c r="AV295" s="498">
        <f t="shared" si="306"/>
        <v>265221.39999999997</v>
      </c>
      <c r="AW295" s="498">
        <f t="shared" si="307"/>
        <v>0</v>
      </c>
      <c r="AX295" s="498">
        <f t="shared" si="308"/>
        <v>265221.39999999997</v>
      </c>
      <c r="AY295" s="1337">
        <f t="shared" si="309"/>
        <v>0</v>
      </c>
      <c r="AZ295" s="497">
        <f t="shared" si="310"/>
        <v>265221.39999999997</v>
      </c>
      <c r="BA295" s="1326">
        <f t="shared" si="311"/>
        <v>3447878.1999999997</v>
      </c>
    </row>
    <row r="296" spans="1:53" s="499" customFormat="1" ht="22.5" customHeight="1" thickBot="1">
      <c r="A296" s="492"/>
      <c r="B296" s="1324" t="s">
        <v>261</v>
      </c>
      <c r="C296" s="460" t="s">
        <v>589</v>
      </c>
      <c r="D296" s="494">
        <v>1</v>
      </c>
      <c r="E296" s="1319">
        <v>1</v>
      </c>
      <c r="F296" s="501"/>
      <c r="G296" s="502">
        <v>66140</v>
      </c>
      <c r="H296" s="502">
        <v>4.01</v>
      </c>
      <c r="I296" s="1325">
        <f t="shared" si="279"/>
        <v>265221.39999999997</v>
      </c>
      <c r="J296" s="503">
        <v>0</v>
      </c>
      <c r="K296" s="507">
        <f t="shared" si="280"/>
        <v>265221.39999999997</v>
      </c>
      <c r="L296" s="504"/>
      <c r="M296" s="505">
        <f t="shared" si="281"/>
        <v>265221.39999999997</v>
      </c>
      <c r="N296" s="1326">
        <f t="shared" si="282"/>
        <v>3447878.1999999997</v>
      </c>
      <c r="O296" s="1432">
        <v>1</v>
      </c>
      <c r="P296" s="1319">
        <f t="shared" si="283"/>
        <v>2</v>
      </c>
      <c r="Q296" s="501"/>
      <c r="R296" s="502">
        <f t="shared" si="284"/>
        <v>66140</v>
      </c>
      <c r="S296" s="1269">
        <f t="shared" si="285"/>
        <v>4.01</v>
      </c>
      <c r="T296" s="502"/>
      <c r="U296" s="516">
        <f t="shared" si="286"/>
        <v>4.01</v>
      </c>
      <c r="V296" s="498">
        <f t="shared" si="287"/>
        <v>265221.39999999997</v>
      </c>
      <c r="W296" s="498">
        <f t="shared" si="288"/>
        <v>0</v>
      </c>
      <c r="X296" s="498">
        <f t="shared" si="289"/>
        <v>265221.39999999997</v>
      </c>
      <c r="Y296" s="504">
        <f t="shared" si="566"/>
        <v>0</v>
      </c>
      <c r="Z296" s="497">
        <f t="shared" si="290"/>
        <v>265221.39999999997</v>
      </c>
      <c r="AA296" s="1326">
        <f t="shared" si="291"/>
        <v>3447878.1999999997</v>
      </c>
      <c r="AB296" s="1432">
        <v>1</v>
      </c>
      <c r="AC296" s="1319">
        <f t="shared" si="292"/>
        <v>3</v>
      </c>
      <c r="AD296" s="501"/>
      <c r="AE296" s="502">
        <f t="shared" si="293"/>
        <v>66140</v>
      </c>
      <c r="AF296" s="1269">
        <f t="shared" si="294"/>
        <v>4.01</v>
      </c>
      <c r="AG296" s="502"/>
      <c r="AH296" s="516">
        <f t="shared" si="295"/>
        <v>4.01</v>
      </c>
      <c r="AI296" s="498">
        <f t="shared" si="296"/>
        <v>265221.39999999997</v>
      </c>
      <c r="AJ296" s="498">
        <f t="shared" si="297"/>
        <v>0</v>
      </c>
      <c r="AK296" s="498">
        <f t="shared" si="298"/>
        <v>265221.39999999997</v>
      </c>
      <c r="AL296" s="1337">
        <f t="shared" si="299"/>
        <v>0</v>
      </c>
      <c r="AM296" s="497">
        <f t="shared" si="300"/>
        <v>265221.39999999997</v>
      </c>
      <c r="AN296" s="1326">
        <f t="shared" si="301"/>
        <v>3447878.1999999997</v>
      </c>
      <c r="AO296" s="1432">
        <v>1</v>
      </c>
      <c r="AP296" s="506">
        <f t="shared" si="302"/>
        <v>4</v>
      </c>
      <c r="AQ296" s="501"/>
      <c r="AR296" s="502">
        <f t="shared" si="303"/>
        <v>66140</v>
      </c>
      <c r="AS296" s="1269">
        <f t="shared" si="304"/>
        <v>4.01</v>
      </c>
      <c r="AT296" s="502"/>
      <c r="AU296" s="516">
        <f t="shared" si="305"/>
        <v>4.01</v>
      </c>
      <c r="AV296" s="498">
        <f t="shared" si="306"/>
        <v>265221.39999999997</v>
      </c>
      <c r="AW296" s="498">
        <f t="shared" si="307"/>
        <v>0</v>
      </c>
      <c r="AX296" s="498">
        <f t="shared" si="308"/>
        <v>265221.39999999997</v>
      </c>
      <c r="AY296" s="1337">
        <f t="shared" si="309"/>
        <v>0</v>
      </c>
      <c r="AZ296" s="497">
        <f t="shared" si="310"/>
        <v>265221.39999999997</v>
      </c>
      <c r="BA296" s="1326">
        <f t="shared" si="311"/>
        <v>3447878.1999999997</v>
      </c>
    </row>
    <row r="297" spans="1:53" s="499" customFormat="1" ht="22.5" customHeight="1" thickBot="1">
      <c r="A297" s="492"/>
      <c r="B297" s="1324" t="s">
        <v>258</v>
      </c>
      <c r="C297" s="460" t="s">
        <v>589</v>
      </c>
      <c r="D297" s="494">
        <v>1</v>
      </c>
      <c r="E297" s="1319">
        <v>1</v>
      </c>
      <c r="F297" s="501"/>
      <c r="G297" s="502">
        <v>66140</v>
      </c>
      <c r="H297" s="502">
        <v>4.01</v>
      </c>
      <c r="I297" s="1325">
        <f t="shared" si="279"/>
        <v>265221.39999999997</v>
      </c>
      <c r="J297" s="503">
        <v>0</v>
      </c>
      <c r="K297" s="507">
        <f t="shared" si="280"/>
        <v>265221.39999999997</v>
      </c>
      <c r="L297" s="504"/>
      <c r="M297" s="505">
        <f t="shared" si="281"/>
        <v>265221.39999999997</v>
      </c>
      <c r="N297" s="1326">
        <f t="shared" si="282"/>
        <v>3447878.1999999997</v>
      </c>
      <c r="O297" s="1432">
        <v>1</v>
      </c>
      <c r="P297" s="1319">
        <f t="shared" si="283"/>
        <v>2</v>
      </c>
      <c r="Q297" s="501"/>
      <c r="R297" s="502">
        <f t="shared" si="284"/>
        <v>66140</v>
      </c>
      <c r="S297" s="1269">
        <f t="shared" si="285"/>
        <v>4.01</v>
      </c>
      <c r="T297" s="502"/>
      <c r="U297" s="516">
        <f t="shared" si="286"/>
        <v>4.01</v>
      </c>
      <c r="V297" s="498">
        <f t="shared" si="287"/>
        <v>265221.39999999997</v>
      </c>
      <c r="W297" s="498">
        <f t="shared" si="288"/>
        <v>0</v>
      </c>
      <c r="X297" s="498">
        <f t="shared" si="289"/>
        <v>265221.39999999997</v>
      </c>
      <c r="Y297" s="504">
        <f t="shared" si="566"/>
        <v>0</v>
      </c>
      <c r="Z297" s="497">
        <f t="shared" si="290"/>
        <v>265221.39999999997</v>
      </c>
      <c r="AA297" s="1326">
        <f t="shared" si="291"/>
        <v>3447878.1999999997</v>
      </c>
      <c r="AB297" s="1432">
        <v>1</v>
      </c>
      <c r="AC297" s="1319">
        <f t="shared" si="292"/>
        <v>3</v>
      </c>
      <c r="AD297" s="501"/>
      <c r="AE297" s="502">
        <f t="shared" si="293"/>
        <v>66140</v>
      </c>
      <c r="AF297" s="1269">
        <f t="shared" si="294"/>
        <v>4.01</v>
      </c>
      <c r="AG297" s="502"/>
      <c r="AH297" s="516">
        <f t="shared" si="295"/>
        <v>4.01</v>
      </c>
      <c r="AI297" s="498">
        <f t="shared" si="296"/>
        <v>265221.39999999997</v>
      </c>
      <c r="AJ297" s="498">
        <f t="shared" si="297"/>
        <v>0</v>
      </c>
      <c r="AK297" s="498">
        <f t="shared" si="298"/>
        <v>265221.39999999997</v>
      </c>
      <c r="AL297" s="1337">
        <f t="shared" si="299"/>
        <v>0</v>
      </c>
      <c r="AM297" s="497">
        <f t="shared" si="300"/>
        <v>265221.39999999997</v>
      </c>
      <c r="AN297" s="1326">
        <f t="shared" si="301"/>
        <v>3447878.1999999997</v>
      </c>
      <c r="AO297" s="1432">
        <v>1</v>
      </c>
      <c r="AP297" s="506">
        <f t="shared" si="302"/>
        <v>4</v>
      </c>
      <c r="AQ297" s="501"/>
      <c r="AR297" s="502">
        <f t="shared" si="303"/>
        <v>66140</v>
      </c>
      <c r="AS297" s="1269">
        <f t="shared" si="304"/>
        <v>4.01</v>
      </c>
      <c r="AT297" s="502"/>
      <c r="AU297" s="516">
        <f t="shared" si="305"/>
        <v>4.01</v>
      </c>
      <c r="AV297" s="498">
        <f t="shared" si="306"/>
        <v>265221.39999999997</v>
      </c>
      <c r="AW297" s="498">
        <f t="shared" si="307"/>
        <v>0</v>
      </c>
      <c r="AX297" s="498">
        <f t="shared" si="308"/>
        <v>265221.39999999997</v>
      </c>
      <c r="AY297" s="1337">
        <f t="shared" si="309"/>
        <v>0</v>
      </c>
      <c r="AZ297" s="497">
        <f t="shared" si="310"/>
        <v>265221.39999999997</v>
      </c>
      <c r="BA297" s="1326">
        <f t="shared" si="311"/>
        <v>3447878.1999999997</v>
      </c>
    </row>
    <row r="298" spans="1:53" s="499" customFormat="1" ht="22.5" customHeight="1" thickBot="1">
      <c r="A298" s="492"/>
      <c r="B298" s="1324" t="s">
        <v>260</v>
      </c>
      <c r="C298" s="460" t="s">
        <v>589</v>
      </c>
      <c r="D298" s="494">
        <v>1</v>
      </c>
      <c r="E298" s="1319">
        <v>1</v>
      </c>
      <c r="F298" s="501"/>
      <c r="G298" s="502">
        <v>66140</v>
      </c>
      <c r="H298" s="502">
        <v>4.01</v>
      </c>
      <c r="I298" s="1325">
        <f t="shared" ref="I298:I455" si="603">+H298*G298</f>
        <v>265221.39999999997</v>
      </c>
      <c r="J298" s="503">
        <v>0</v>
      </c>
      <c r="K298" s="507">
        <f t="shared" ref="K298:K455" si="604">+I298+J298</f>
        <v>265221.39999999997</v>
      </c>
      <c r="L298" s="504"/>
      <c r="M298" s="505">
        <f t="shared" ref="M298:M455" si="605">+K298+L298</f>
        <v>265221.39999999997</v>
      </c>
      <c r="N298" s="1326">
        <f t="shared" si="282"/>
        <v>3447878.1999999997</v>
      </c>
      <c r="O298" s="1432">
        <v>1</v>
      </c>
      <c r="P298" s="1319">
        <f t="shared" si="283"/>
        <v>2</v>
      </c>
      <c r="Q298" s="501"/>
      <c r="R298" s="502">
        <f t="shared" si="284"/>
        <v>66140</v>
      </c>
      <c r="S298" s="1269">
        <f t="shared" si="285"/>
        <v>4.01</v>
      </c>
      <c r="T298" s="502"/>
      <c r="U298" s="516">
        <f t="shared" si="286"/>
        <v>4.01</v>
      </c>
      <c r="V298" s="498">
        <f t="shared" si="287"/>
        <v>265221.39999999997</v>
      </c>
      <c r="W298" s="498">
        <f t="shared" si="288"/>
        <v>0</v>
      </c>
      <c r="X298" s="498">
        <f t="shared" si="289"/>
        <v>265221.39999999997</v>
      </c>
      <c r="Y298" s="504">
        <f t="shared" si="566"/>
        <v>0</v>
      </c>
      <c r="Z298" s="497">
        <f t="shared" si="290"/>
        <v>265221.39999999997</v>
      </c>
      <c r="AA298" s="1326">
        <f t="shared" si="291"/>
        <v>3447878.1999999997</v>
      </c>
      <c r="AB298" s="1432">
        <v>1</v>
      </c>
      <c r="AC298" s="1319">
        <f t="shared" si="292"/>
        <v>3</v>
      </c>
      <c r="AD298" s="501"/>
      <c r="AE298" s="502">
        <f t="shared" si="293"/>
        <v>66140</v>
      </c>
      <c r="AF298" s="1269">
        <f t="shared" si="294"/>
        <v>4.01</v>
      </c>
      <c r="AG298" s="502"/>
      <c r="AH298" s="516">
        <f t="shared" si="295"/>
        <v>4.01</v>
      </c>
      <c r="AI298" s="498">
        <f t="shared" si="296"/>
        <v>265221.39999999997</v>
      </c>
      <c r="AJ298" s="498">
        <f t="shared" si="297"/>
        <v>0</v>
      </c>
      <c r="AK298" s="498">
        <f t="shared" si="298"/>
        <v>265221.39999999997</v>
      </c>
      <c r="AL298" s="1337">
        <f t="shared" si="299"/>
        <v>0</v>
      </c>
      <c r="AM298" s="497">
        <f t="shared" si="300"/>
        <v>265221.39999999997</v>
      </c>
      <c r="AN298" s="1326">
        <f t="shared" si="301"/>
        <v>3447878.1999999997</v>
      </c>
      <c r="AO298" s="1432">
        <v>1</v>
      </c>
      <c r="AP298" s="506">
        <f t="shared" si="302"/>
        <v>4</v>
      </c>
      <c r="AQ298" s="501"/>
      <c r="AR298" s="502">
        <f t="shared" si="303"/>
        <v>66140</v>
      </c>
      <c r="AS298" s="1269">
        <f t="shared" si="304"/>
        <v>4.01</v>
      </c>
      <c r="AT298" s="502"/>
      <c r="AU298" s="516">
        <f t="shared" si="305"/>
        <v>4.01</v>
      </c>
      <c r="AV298" s="498">
        <f t="shared" si="306"/>
        <v>265221.39999999997</v>
      </c>
      <c r="AW298" s="498">
        <f t="shared" si="307"/>
        <v>0</v>
      </c>
      <c r="AX298" s="498">
        <f t="shared" si="308"/>
        <v>265221.39999999997</v>
      </c>
      <c r="AY298" s="1337">
        <f t="shared" si="309"/>
        <v>0</v>
      </c>
      <c r="AZ298" s="497">
        <f t="shared" si="310"/>
        <v>265221.39999999997</v>
      </c>
      <c r="BA298" s="1326">
        <f t="shared" si="311"/>
        <v>3447878.1999999997</v>
      </c>
    </row>
    <row r="299" spans="1:53" s="499" customFormat="1" ht="22.5" customHeight="1" thickBot="1">
      <c r="A299" s="492"/>
      <c r="B299" s="1324" t="s">
        <v>2409</v>
      </c>
      <c r="C299" s="460" t="s">
        <v>589</v>
      </c>
      <c r="D299" s="494">
        <v>1</v>
      </c>
      <c r="E299" s="1319">
        <v>1</v>
      </c>
      <c r="F299" s="501"/>
      <c r="G299" s="502">
        <v>66140</v>
      </c>
      <c r="H299" s="502">
        <v>4.01</v>
      </c>
      <c r="I299" s="1325">
        <f t="shared" si="603"/>
        <v>265221.39999999997</v>
      </c>
      <c r="J299" s="503">
        <v>0</v>
      </c>
      <c r="K299" s="507">
        <f t="shared" si="604"/>
        <v>265221.39999999997</v>
      </c>
      <c r="L299" s="504"/>
      <c r="M299" s="505">
        <f t="shared" si="605"/>
        <v>265221.39999999997</v>
      </c>
      <c r="N299" s="1326">
        <f t="shared" si="282"/>
        <v>3447878.1999999997</v>
      </c>
      <c r="O299" s="1432">
        <v>1</v>
      </c>
      <c r="P299" s="1319">
        <f t="shared" si="283"/>
        <v>2</v>
      </c>
      <c r="Q299" s="501"/>
      <c r="R299" s="502">
        <f t="shared" si="284"/>
        <v>66140</v>
      </c>
      <c r="S299" s="1269">
        <f t="shared" si="285"/>
        <v>4.01</v>
      </c>
      <c r="T299" s="502"/>
      <c r="U299" s="516">
        <f t="shared" si="286"/>
        <v>4.01</v>
      </c>
      <c r="V299" s="498">
        <f t="shared" si="287"/>
        <v>265221.39999999997</v>
      </c>
      <c r="W299" s="498">
        <f t="shared" si="288"/>
        <v>0</v>
      </c>
      <c r="X299" s="498">
        <f t="shared" si="289"/>
        <v>265221.39999999997</v>
      </c>
      <c r="Y299" s="504">
        <f t="shared" si="566"/>
        <v>0</v>
      </c>
      <c r="Z299" s="497">
        <f t="shared" si="290"/>
        <v>265221.39999999997</v>
      </c>
      <c r="AA299" s="1326">
        <f t="shared" si="291"/>
        <v>3447878.1999999997</v>
      </c>
      <c r="AB299" s="1432">
        <v>1</v>
      </c>
      <c r="AC299" s="1319">
        <f t="shared" si="292"/>
        <v>3</v>
      </c>
      <c r="AD299" s="501"/>
      <c r="AE299" s="502">
        <f t="shared" si="293"/>
        <v>66140</v>
      </c>
      <c r="AF299" s="1269">
        <f t="shared" si="294"/>
        <v>4.01</v>
      </c>
      <c r="AG299" s="502"/>
      <c r="AH299" s="516">
        <f t="shared" si="295"/>
        <v>4.01</v>
      </c>
      <c r="AI299" s="498">
        <f t="shared" si="296"/>
        <v>265221.39999999997</v>
      </c>
      <c r="AJ299" s="498">
        <f t="shared" si="297"/>
        <v>0</v>
      </c>
      <c r="AK299" s="498">
        <f t="shared" si="298"/>
        <v>265221.39999999997</v>
      </c>
      <c r="AL299" s="1337">
        <f t="shared" si="299"/>
        <v>0</v>
      </c>
      <c r="AM299" s="497">
        <f t="shared" si="300"/>
        <v>265221.39999999997</v>
      </c>
      <c r="AN299" s="1326">
        <f t="shared" si="301"/>
        <v>3447878.1999999997</v>
      </c>
      <c r="AO299" s="1432">
        <v>1</v>
      </c>
      <c r="AP299" s="506">
        <f t="shared" si="302"/>
        <v>4</v>
      </c>
      <c r="AQ299" s="501"/>
      <c r="AR299" s="502">
        <f t="shared" si="303"/>
        <v>66140</v>
      </c>
      <c r="AS299" s="1269">
        <f t="shared" si="304"/>
        <v>4.01</v>
      </c>
      <c r="AT299" s="502"/>
      <c r="AU299" s="516">
        <f t="shared" si="305"/>
        <v>4.01</v>
      </c>
      <c r="AV299" s="498">
        <f t="shared" si="306"/>
        <v>265221.39999999997</v>
      </c>
      <c r="AW299" s="498">
        <f t="shared" si="307"/>
        <v>0</v>
      </c>
      <c r="AX299" s="498">
        <f t="shared" si="308"/>
        <v>265221.39999999997</v>
      </c>
      <c r="AY299" s="1337">
        <f t="shared" si="309"/>
        <v>0</v>
      </c>
      <c r="AZ299" s="497">
        <f t="shared" si="310"/>
        <v>265221.39999999997</v>
      </c>
      <c r="BA299" s="1326">
        <f t="shared" si="311"/>
        <v>3447878.1999999997</v>
      </c>
    </row>
    <row r="300" spans="1:53" s="499" customFormat="1" ht="22.5" customHeight="1" thickBot="1">
      <c r="A300" s="492"/>
      <c r="B300" s="1324" t="s">
        <v>194</v>
      </c>
      <c r="C300" s="460" t="s">
        <v>589</v>
      </c>
      <c r="D300" s="494">
        <v>1</v>
      </c>
      <c r="E300" s="1319">
        <v>1</v>
      </c>
      <c r="F300" s="501"/>
      <c r="G300" s="502">
        <v>66140</v>
      </c>
      <c r="H300" s="502">
        <v>4.01</v>
      </c>
      <c r="I300" s="1325">
        <f t="shared" si="603"/>
        <v>265221.39999999997</v>
      </c>
      <c r="J300" s="503">
        <v>0</v>
      </c>
      <c r="K300" s="507">
        <f t="shared" si="604"/>
        <v>265221.39999999997</v>
      </c>
      <c r="L300" s="504"/>
      <c r="M300" s="505">
        <f t="shared" si="605"/>
        <v>265221.39999999997</v>
      </c>
      <c r="N300" s="1326">
        <f t="shared" si="282"/>
        <v>3447878.1999999997</v>
      </c>
      <c r="O300" s="1432">
        <v>1</v>
      </c>
      <c r="P300" s="1319">
        <f t="shared" si="283"/>
        <v>2</v>
      </c>
      <c r="Q300" s="501"/>
      <c r="R300" s="502">
        <f t="shared" si="284"/>
        <v>66140</v>
      </c>
      <c r="S300" s="1269">
        <f t="shared" si="285"/>
        <v>4.01</v>
      </c>
      <c r="T300" s="502"/>
      <c r="U300" s="516">
        <f t="shared" si="286"/>
        <v>4.01</v>
      </c>
      <c r="V300" s="498">
        <f t="shared" si="287"/>
        <v>265221.39999999997</v>
      </c>
      <c r="W300" s="498">
        <f t="shared" si="288"/>
        <v>0</v>
      </c>
      <c r="X300" s="498">
        <f t="shared" si="289"/>
        <v>265221.39999999997</v>
      </c>
      <c r="Y300" s="504">
        <f t="shared" si="566"/>
        <v>0</v>
      </c>
      <c r="Z300" s="497">
        <f t="shared" si="290"/>
        <v>265221.39999999997</v>
      </c>
      <c r="AA300" s="1326">
        <f t="shared" si="291"/>
        <v>3447878.1999999997</v>
      </c>
      <c r="AB300" s="1432">
        <v>1</v>
      </c>
      <c r="AC300" s="1319">
        <f t="shared" si="292"/>
        <v>3</v>
      </c>
      <c r="AD300" s="501"/>
      <c r="AE300" s="502">
        <f t="shared" si="293"/>
        <v>66140</v>
      </c>
      <c r="AF300" s="1269">
        <f t="shared" si="294"/>
        <v>4.01</v>
      </c>
      <c r="AG300" s="502"/>
      <c r="AH300" s="516">
        <f t="shared" si="295"/>
        <v>4.01</v>
      </c>
      <c r="AI300" s="498">
        <f t="shared" si="296"/>
        <v>265221.39999999997</v>
      </c>
      <c r="AJ300" s="498">
        <f t="shared" si="297"/>
        <v>0</v>
      </c>
      <c r="AK300" s="498">
        <f t="shared" si="298"/>
        <v>265221.39999999997</v>
      </c>
      <c r="AL300" s="1337">
        <f t="shared" si="299"/>
        <v>0</v>
      </c>
      <c r="AM300" s="497">
        <f t="shared" si="300"/>
        <v>265221.39999999997</v>
      </c>
      <c r="AN300" s="1326">
        <f t="shared" si="301"/>
        <v>3447878.1999999997</v>
      </c>
      <c r="AO300" s="1432">
        <v>1</v>
      </c>
      <c r="AP300" s="506">
        <f t="shared" si="302"/>
        <v>4</v>
      </c>
      <c r="AQ300" s="501"/>
      <c r="AR300" s="502">
        <f t="shared" si="303"/>
        <v>66140</v>
      </c>
      <c r="AS300" s="1269">
        <f t="shared" si="304"/>
        <v>4.01</v>
      </c>
      <c r="AT300" s="502"/>
      <c r="AU300" s="516">
        <f t="shared" si="305"/>
        <v>4.01</v>
      </c>
      <c r="AV300" s="498">
        <f t="shared" si="306"/>
        <v>265221.39999999997</v>
      </c>
      <c r="AW300" s="498">
        <f t="shared" si="307"/>
        <v>0</v>
      </c>
      <c r="AX300" s="498">
        <f t="shared" si="308"/>
        <v>265221.39999999997</v>
      </c>
      <c r="AY300" s="1337">
        <f t="shared" si="309"/>
        <v>0</v>
      </c>
      <c r="AZ300" s="497">
        <f t="shared" si="310"/>
        <v>265221.39999999997</v>
      </c>
      <c r="BA300" s="1326">
        <f t="shared" si="311"/>
        <v>3447878.1999999997</v>
      </c>
    </row>
    <row r="301" spans="1:53" s="499" customFormat="1" ht="22.5" customHeight="1" thickBot="1">
      <c r="A301" s="492"/>
      <c r="B301" s="1324" t="s">
        <v>693</v>
      </c>
      <c r="C301" s="460" t="s">
        <v>589</v>
      </c>
      <c r="D301" s="494">
        <v>1</v>
      </c>
      <c r="E301" s="1319">
        <v>1</v>
      </c>
      <c r="F301" s="501"/>
      <c r="G301" s="502">
        <v>66140</v>
      </c>
      <c r="H301" s="502">
        <v>4.01</v>
      </c>
      <c r="I301" s="1325">
        <f t="shared" si="603"/>
        <v>265221.39999999997</v>
      </c>
      <c r="J301" s="503">
        <v>0</v>
      </c>
      <c r="K301" s="507">
        <f t="shared" si="604"/>
        <v>265221.39999999997</v>
      </c>
      <c r="L301" s="504"/>
      <c r="M301" s="505">
        <f t="shared" si="605"/>
        <v>265221.39999999997</v>
      </c>
      <c r="N301" s="1326">
        <f t="shared" si="282"/>
        <v>3447878.1999999997</v>
      </c>
      <c r="O301" s="1432">
        <v>1</v>
      </c>
      <c r="P301" s="1319">
        <f t="shared" si="283"/>
        <v>2</v>
      </c>
      <c r="Q301" s="501"/>
      <c r="R301" s="502">
        <f t="shared" si="284"/>
        <v>66140</v>
      </c>
      <c r="S301" s="1269">
        <f t="shared" si="285"/>
        <v>4.01</v>
      </c>
      <c r="T301" s="502"/>
      <c r="U301" s="516">
        <f t="shared" si="286"/>
        <v>4.01</v>
      </c>
      <c r="V301" s="498">
        <f t="shared" si="287"/>
        <v>265221.39999999997</v>
      </c>
      <c r="W301" s="498">
        <f t="shared" si="288"/>
        <v>0</v>
      </c>
      <c r="X301" s="498">
        <f t="shared" si="289"/>
        <v>265221.39999999997</v>
      </c>
      <c r="Y301" s="504">
        <f t="shared" si="566"/>
        <v>0</v>
      </c>
      <c r="Z301" s="497">
        <f t="shared" si="290"/>
        <v>265221.39999999997</v>
      </c>
      <c r="AA301" s="1326">
        <f t="shared" si="291"/>
        <v>3447878.1999999997</v>
      </c>
      <c r="AB301" s="1432">
        <v>1</v>
      </c>
      <c r="AC301" s="1319">
        <f t="shared" si="292"/>
        <v>3</v>
      </c>
      <c r="AD301" s="501"/>
      <c r="AE301" s="502">
        <f t="shared" si="293"/>
        <v>66140</v>
      </c>
      <c r="AF301" s="1269">
        <f t="shared" si="294"/>
        <v>4.01</v>
      </c>
      <c r="AG301" s="502"/>
      <c r="AH301" s="516">
        <f t="shared" si="295"/>
        <v>4.01</v>
      </c>
      <c r="AI301" s="498">
        <f t="shared" si="296"/>
        <v>265221.39999999997</v>
      </c>
      <c r="AJ301" s="498">
        <f t="shared" si="297"/>
        <v>0</v>
      </c>
      <c r="AK301" s="498">
        <f t="shared" si="298"/>
        <v>265221.39999999997</v>
      </c>
      <c r="AL301" s="504">
        <f t="shared" ref="AL301:AL429" si="606">+Y301</f>
        <v>0</v>
      </c>
      <c r="AM301" s="497">
        <f t="shared" si="300"/>
        <v>265221.39999999997</v>
      </c>
      <c r="AN301" s="1326">
        <f t="shared" si="301"/>
        <v>3447878.1999999997</v>
      </c>
      <c r="AO301" s="1432">
        <v>1</v>
      </c>
      <c r="AP301" s="506">
        <f t="shared" si="302"/>
        <v>4</v>
      </c>
      <c r="AQ301" s="501"/>
      <c r="AR301" s="502">
        <f t="shared" si="303"/>
        <v>66140</v>
      </c>
      <c r="AS301" s="1269">
        <f t="shared" si="304"/>
        <v>4.01</v>
      </c>
      <c r="AT301" s="502"/>
      <c r="AU301" s="516">
        <f t="shared" si="305"/>
        <v>4.01</v>
      </c>
      <c r="AV301" s="498">
        <f t="shared" si="306"/>
        <v>265221.39999999997</v>
      </c>
      <c r="AW301" s="498">
        <f t="shared" si="307"/>
        <v>0</v>
      </c>
      <c r="AX301" s="498">
        <f t="shared" si="308"/>
        <v>265221.39999999997</v>
      </c>
      <c r="AY301" s="1337">
        <f t="shared" si="309"/>
        <v>0</v>
      </c>
      <c r="AZ301" s="497">
        <f t="shared" si="310"/>
        <v>265221.39999999997</v>
      </c>
      <c r="BA301" s="1326">
        <f t="shared" si="311"/>
        <v>3447878.1999999997</v>
      </c>
    </row>
    <row r="302" spans="1:53" s="499" customFormat="1" ht="22.5" customHeight="1" thickBot="1">
      <c r="A302" s="492"/>
      <c r="B302" s="1324" t="s">
        <v>1711</v>
      </c>
      <c r="C302" s="460" t="s">
        <v>589</v>
      </c>
      <c r="D302" s="494">
        <v>1</v>
      </c>
      <c r="E302" s="1319">
        <v>1</v>
      </c>
      <c r="F302" s="501"/>
      <c r="G302" s="502">
        <v>66140</v>
      </c>
      <c r="H302" s="502">
        <v>4.01</v>
      </c>
      <c r="I302" s="1325">
        <f t="shared" si="603"/>
        <v>265221.39999999997</v>
      </c>
      <c r="J302" s="503">
        <v>0</v>
      </c>
      <c r="K302" s="507">
        <f t="shared" si="604"/>
        <v>265221.39999999997</v>
      </c>
      <c r="L302" s="504"/>
      <c r="M302" s="505">
        <f t="shared" si="605"/>
        <v>265221.39999999997</v>
      </c>
      <c r="N302" s="1326">
        <f t="shared" si="282"/>
        <v>3447878.1999999997</v>
      </c>
      <c r="O302" s="1432">
        <v>1</v>
      </c>
      <c r="P302" s="1319">
        <f t="shared" si="283"/>
        <v>2</v>
      </c>
      <c r="Q302" s="501"/>
      <c r="R302" s="502">
        <f t="shared" si="284"/>
        <v>66140</v>
      </c>
      <c r="S302" s="1269">
        <f t="shared" si="285"/>
        <v>4.01</v>
      </c>
      <c r="T302" s="502"/>
      <c r="U302" s="516">
        <f t="shared" si="286"/>
        <v>4.01</v>
      </c>
      <c r="V302" s="498">
        <f t="shared" si="287"/>
        <v>265221.39999999997</v>
      </c>
      <c r="W302" s="498">
        <f t="shared" si="288"/>
        <v>0</v>
      </c>
      <c r="X302" s="498">
        <f t="shared" si="289"/>
        <v>265221.39999999997</v>
      </c>
      <c r="Y302" s="504">
        <f t="shared" si="566"/>
        <v>0</v>
      </c>
      <c r="Z302" s="497">
        <f t="shared" si="290"/>
        <v>265221.39999999997</v>
      </c>
      <c r="AA302" s="1326">
        <f t="shared" si="291"/>
        <v>3447878.1999999997</v>
      </c>
      <c r="AB302" s="1432">
        <v>1</v>
      </c>
      <c r="AC302" s="1319">
        <f t="shared" si="292"/>
        <v>3</v>
      </c>
      <c r="AD302" s="501"/>
      <c r="AE302" s="502">
        <f t="shared" si="293"/>
        <v>66140</v>
      </c>
      <c r="AF302" s="1269">
        <f t="shared" si="294"/>
        <v>4.01</v>
      </c>
      <c r="AG302" s="502"/>
      <c r="AH302" s="516">
        <f t="shared" si="295"/>
        <v>4.01</v>
      </c>
      <c r="AI302" s="498">
        <f t="shared" si="296"/>
        <v>265221.39999999997</v>
      </c>
      <c r="AJ302" s="498">
        <f t="shared" si="297"/>
        <v>0</v>
      </c>
      <c r="AK302" s="498">
        <f t="shared" si="298"/>
        <v>265221.39999999997</v>
      </c>
      <c r="AL302" s="504">
        <f t="shared" si="606"/>
        <v>0</v>
      </c>
      <c r="AM302" s="497">
        <f t="shared" si="300"/>
        <v>265221.39999999997</v>
      </c>
      <c r="AN302" s="1326">
        <f t="shared" si="301"/>
        <v>3447878.1999999997</v>
      </c>
      <c r="AO302" s="1432">
        <v>1</v>
      </c>
      <c r="AP302" s="506">
        <f t="shared" si="302"/>
        <v>4</v>
      </c>
      <c r="AQ302" s="501"/>
      <c r="AR302" s="502">
        <f t="shared" si="303"/>
        <v>66140</v>
      </c>
      <c r="AS302" s="1269">
        <f t="shared" si="304"/>
        <v>4.01</v>
      </c>
      <c r="AT302" s="502"/>
      <c r="AU302" s="516">
        <f t="shared" si="305"/>
        <v>4.01</v>
      </c>
      <c r="AV302" s="498">
        <f t="shared" si="306"/>
        <v>265221.39999999997</v>
      </c>
      <c r="AW302" s="498">
        <f t="shared" si="307"/>
        <v>0</v>
      </c>
      <c r="AX302" s="498">
        <f t="shared" si="308"/>
        <v>265221.39999999997</v>
      </c>
      <c r="AY302" s="1337">
        <f t="shared" si="309"/>
        <v>0</v>
      </c>
      <c r="AZ302" s="497">
        <f t="shared" si="310"/>
        <v>265221.39999999997</v>
      </c>
      <c r="BA302" s="1326">
        <f t="shared" si="311"/>
        <v>3447878.1999999997</v>
      </c>
    </row>
    <row r="303" spans="1:53" s="499" customFormat="1" ht="22.5" customHeight="1" thickBot="1">
      <c r="A303" s="492"/>
      <c r="B303" s="1324" t="s">
        <v>2699</v>
      </c>
      <c r="C303" s="460" t="s">
        <v>589</v>
      </c>
      <c r="D303" s="494">
        <v>1</v>
      </c>
      <c r="E303" s="1319">
        <v>0</v>
      </c>
      <c r="F303" s="501"/>
      <c r="G303" s="502">
        <v>66140</v>
      </c>
      <c r="H303" s="502">
        <v>3.88</v>
      </c>
      <c r="I303" s="1325">
        <f t="shared" ref="I303" si="607">+H303*G303</f>
        <v>256623.19999999998</v>
      </c>
      <c r="J303" s="503">
        <v>0</v>
      </c>
      <c r="K303" s="507">
        <f t="shared" ref="K303" si="608">+I303+J303</f>
        <v>256623.19999999998</v>
      </c>
      <c r="L303" s="504"/>
      <c r="M303" s="505">
        <f t="shared" ref="M303" si="609">+K303+L303</f>
        <v>256623.19999999998</v>
      </c>
      <c r="N303" s="1434">
        <f t="shared" ref="N303" si="610">+M303*13</f>
        <v>3336101.5999999996</v>
      </c>
      <c r="O303" s="1432">
        <v>1</v>
      </c>
      <c r="P303" s="1319">
        <f t="shared" ref="P303" si="611">+E303+1</f>
        <v>1</v>
      </c>
      <c r="Q303" s="501"/>
      <c r="R303" s="502">
        <f t="shared" ref="R303" si="612">+G303</f>
        <v>66140</v>
      </c>
      <c r="S303" s="1269">
        <f t="shared" ref="S303" si="613">+H303</f>
        <v>3.88</v>
      </c>
      <c r="T303" s="502"/>
      <c r="U303" s="516">
        <f t="shared" ref="U303" si="614">+S303+S303*T303</f>
        <v>3.88</v>
      </c>
      <c r="V303" s="498">
        <f t="shared" ref="V303" si="615">+U303*R303</f>
        <v>256623.19999999998</v>
      </c>
      <c r="W303" s="498">
        <f t="shared" ref="W303" si="616">IF((Q303&lt;=30)*AND(V303*Q303%&gt;J303),V303*Q303%,IF((Q303&gt;30)*AND(V303*30%&gt;J303),V303*30%,J303))</f>
        <v>0</v>
      </c>
      <c r="X303" s="498">
        <f t="shared" ref="X303" si="617">+V303+W303</f>
        <v>256623.19999999998</v>
      </c>
      <c r="Y303" s="504">
        <f t="shared" ref="Y303" si="618">+L303</f>
        <v>0</v>
      </c>
      <c r="Z303" s="497">
        <f t="shared" ref="Z303" si="619">+X303+Y303</f>
        <v>256623.19999999998</v>
      </c>
      <c r="AA303" s="1326">
        <f t="shared" ref="AA303" si="620">+Z303*13</f>
        <v>3336101.5999999996</v>
      </c>
      <c r="AB303" s="1432">
        <v>1</v>
      </c>
      <c r="AC303" s="1319">
        <f t="shared" ref="AC303" si="621">+P303+1</f>
        <v>2</v>
      </c>
      <c r="AD303" s="501"/>
      <c r="AE303" s="502">
        <f t="shared" ref="AE303" si="622">+R303</f>
        <v>66140</v>
      </c>
      <c r="AF303" s="1269">
        <f t="shared" ref="AF303" si="623">+H303</f>
        <v>3.88</v>
      </c>
      <c r="AG303" s="502"/>
      <c r="AH303" s="516">
        <f t="shared" ref="AH303" si="624">+AF303+AF303*AG303</f>
        <v>3.88</v>
      </c>
      <c r="AI303" s="498">
        <f t="shared" ref="AI303" si="625">+AH303*AE303</f>
        <v>256623.19999999998</v>
      </c>
      <c r="AJ303" s="498">
        <f t="shared" ref="AJ303" si="626">IF((AD303&lt;=30)*AND(AI303*AD303%&gt;W303),AI303*AD303%,IF((AD303&gt;30)*AND(AI303*30%&gt;W303),AI303*30%,W303))</f>
        <v>0</v>
      </c>
      <c r="AK303" s="498">
        <f t="shared" ref="AK303" si="627">+AI303+AJ303</f>
        <v>256623.19999999998</v>
      </c>
      <c r="AL303" s="504">
        <f t="shared" ref="AL303" si="628">+Y303</f>
        <v>0</v>
      </c>
      <c r="AM303" s="497">
        <f t="shared" ref="AM303" si="629">+AK303+AL303</f>
        <v>256623.19999999998</v>
      </c>
      <c r="AN303" s="1326">
        <f t="shared" ref="AN303" si="630">+AM303*13</f>
        <v>3336101.5999999996</v>
      </c>
      <c r="AO303" s="1432">
        <v>1</v>
      </c>
      <c r="AP303" s="506">
        <f t="shared" ref="AP303" si="631">+AC303+1</f>
        <v>3</v>
      </c>
      <c r="AQ303" s="501"/>
      <c r="AR303" s="502">
        <f t="shared" ref="AR303" si="632">+AE303</f>
        <v>66140</v>
      </c>
      <c r="AS303" s="1269">
        <f t="shared" ref="AS303" si="633">+H303</f>
        <v>3.88</v>
      </c>
      <c r="AT303" s="502"/>
      <c r="AU303" s="516">
        <f t="shared" ref="AU303" si="634">+AS303+AS303*AT303</f>
        <v>3.88</v>
      </c>
      <c r="AV303" s="498">
        <f t="shared" ref="AV303" si="635">+AU303*AR303</f>
        <v>256623.19999999998</v>
      </c>
      <c r="AW303" s="498">
        <f t="shared" ref="AW303" si="636">IF((AQ303&lt;=30)*AND(AV303*AQ303%&gt;AJ303),AV303*AQ303%,IF((AQ303&gt;30)*AND(AV303*30%&gt;AJ303),AV303*30%,AJ303))</f>
        <v>0</v>
      </c>
      <c r="AX303" s="498">
        <f t="shared" ref="AX303" si="637">+AV303+AW303</f>
        <v>256623.19999999998</v>
      </c>
      <c r="AY303" s="1337">
        <f t="shared" ref="AY303" si="638">+AL303</f>
        <v>0</v>
      </c>
      <c r="AZ303" s="497">
        <f t="shared" ref="AZ303" si="639">+AX303+AY303</f>
        <v>256623.19999999998</v>
      </c>
      <c r="BA303" s="1326">
        <f t="shared" ref="BA303" si="640">+AZ303*13</f>
        <v>3336101.5999999996</v>
      </c>
    </row>
    <row r="304" spans="1:53" s="1445" customFormat="1" ht="22.5" customHeight="1" thickBot="1">
      <c r="A304" s="1439"/>
      <c r="B304" s="1260" t="s">
        <v>90</v>
      </c>
      <c r="C304" s="1218" t="s">
        <v>589</v>
      </c>
      <c r="D304" s="1268"/>
      <c r="E304" s="1270">
        <v>0</v>
      </c>
      <c r="F304" s="1264"/>
      <c r="G304" s="1269">
        <v>66140</v>
      </c>
      <c r="H304" s="1269"/>
      <c r="I304" s="1266">
        <f t="shared" si="603"/>
        <v>0</v>
      </c>
      <c r="J304" s="1267">
        <v>0</v>
      </c>
      <c r="K304" s="1271">
        <f t="shared" si="604"/>
        <v>0</v>
      </c>
      <c r="L304" s="1272"/>
      <c r="M304" s="1440">
        <f t="shared" si="605"/>
        <v>0</v>
      </c>
      <c r="N304" s="1321">
        <f t="shared" si="282"/>
        <v>0</v>
      </c>
      <c r="O304" s="1441">
        <v>1</v>
      </c>
      <c r="P304" s="1270">
        <f t="shared" si="283"/>
        <v>1</v>
      </c>
      <c r="Q304" s="1264"/>
      <c r="R304" s="1269">
        <f t="shared" si="284"/>
        <v>66140</v>
      </c>
      <c r="S304" s="1269">
        <v>3.88</v>
      </c>
      <c r="T304" s="1269"/>
      <c r="U304" s="1265">
        <f t="shared" si="286"/>
        <v>3.88</v>
      </c>
      <c r="V304" s="1442">
        <f t="shared" si="287"/>
        <v>256623.19999999998</v>
      </c>
      <c r="W304" s="1442">
        <f t="shared" si="288"/>
        <v>0</v>
      </c>
      <c r="X304" s="1442">
        <f t="shared" si="289"/>
        <v>256623.19999999998</v>
      </c>
      <c r="Y304" s="1272">
        <f t="shared" si="566"/>
        <v>0</v>
      </c>
      <c r="Z304" s="1443">
        <f t="shared" si="290"/>
        <v>256623.19999999998</v>
      </c>
      <c r="AA304" s="1321">
        <f t="shared" si="291"/>
        <v>3336101.5999999996</v>
      </c>
      <c r="AB304" s="1441">
        <v>1</v>
      </c>
      <c r="AC304" s="1270">
        <f t="shared" si="292"/>
        <v>2</v>
      </c>
      <c r="AD304" s="1264"/>
      <c r="AE304" s="1269">
        <f t="shared" si="293"/>
        <v>66140</v>
      </c>
      <c r="AF304" s="1269">
        <v>3.88</v>
      </c>
      <c r="AG304" s="1269"/>
      <c r="AH304" s="1265">
        <f t="shared" si="295"/>
        <v>3.88</v>
      </c>
      <c r="AI304" s="1442">
        <f t="shared" si="296"/>
        <v>256623.19999999998</v>
      </c>
      <c r="AJ304" s="1442">
        <f t="shared" si="297"/>
        <v>0</v>
      </c>
      <c r="AK304" s="1442">
        <f t="shared" si="298"/>
        <v>256623.19999999998</v>
      </c>
      <c r="AL304" s="1272">
        <f t="shared" si="606"/>
        <v>0</v>
      </c>
      <c r="AM304" s="1443">
        <f t="shared" si="300"/>
        <v>256623.19999999998</v>
      </c>
      <c r="AN304" s="1321">
        <f t="shared" si="301"/>
        <v>3336101.5999999996</v>
      </c>
      <c r="AO304" s="1441">
        <v>1</v>
      </c>
      <c r="AP304" s="1444">
        <f t="shared" si="302"/>
        <v>3</v>
      </c>
      <c r="AQ304" s="1264"/>
      <c r="AR304" s="1269">
        <f t="shared" si="303"/>
        <v>66140</v>
      </c>
      <c r="AS304" s="1269">
        <v>3.88</v>
      </c>
      <c r="AT304" s="1269"/>
      <c r="AU304" s="1265">
        <f t="shared" si="305"/>
        <v>3.88</v>
      </c>
      <c r="AV304" s="1442">
        <f t="shared" si="306"/>
        <v>256623.19999999998</v>
      </c>
      <c r="AW304" s="1442">
        <f t="shared" si="307"/>
        <v>0</v>
      </c>
      <c r="AX304" s="1442">
        <f t="shared" si="308"/>
        <v>256623.19999999998</v>
      </c>
      <c r="AY304" s="1272">
        <f t="shared" si="309"/>
        <v>0</v>
      </c>
      <c r="AZ304" s="1443">
        <f t="shared" si="310"/>
        <v>256623.19999999998</v>
      </c>
      <c r="BA304" s="1321">
        <f t="shared" si="311"/>
        <v>3336101.5999999996</v>
      </c>
    </row>
    <row r="305" spans="1:53" s="1445" customFormat="1" ht="22.5" customHeight="1" thickBot="1">
      <c r="A305" s="1439"/>
      <c r="B305" s="1260" t="s">
        <v>90</v>
      </c>
      <c r="C305" s="1218" t="s">
        <v>589</v>
      </c>
      <c r="D305" s="1268"/>
      <c r="E305" s="1270">
        <v>0</v>
      </c>
      <c r="F305" s="1264"/>
      <c r="G305" s="1269">
        <v>66140</v>
      </c>
      <c r="H305" s="1269"/>
      <c r="I305" s="1266">
        <f t="shared" si="603"/>
        <v>0</v>
      </c>
      <c r="J305" s="1267">
        <v>0</v>
      </c>
      <c r="K305" s="1271">
        <f t="shared" si="604"/>
        <v>0</v>
      </c>
      <c r="L305" s="1272"/>
      <c r="M305" s="1440">
        <f t="shared" si="605"/>
        <v>0</v>
      </c>
      <c r="N305" s="1321">
        <f t="shared" si="282"/>
        <v>0</v>
      </c>
      <c r="O305" s="1441">
        <v>1</v>
      </c>
      <c r="P305" s="1270">
        <f t="shared" si="283"/>
        <v>1</v>
      </c>
      <c r="Q305" s="1264"/>
      <c r="R305" s="1269">
        <f t="shared" si="284"/>
        <v>66140</v>
      </c>
      <c r="S305" s="1269">
        <v>3.88</v>
      </c>
      <c r="T305" s="1269"/>
      <c r="U305" s="1265">
        <f t="shared" si="286"/>
        <v>3.88</v>
      </c>
      <c r="V305" s="1442">
        <f t="shared" si="287"/>
        <v>256623.19999999998</v>
      </c>
      <c r="W305" s="1442">
        <f t="shared" si="288"/>
        <v>0</v>
      </c>
      <c r="X305" s="1442">
        <f t="shared" si="289"/>
        <v>256623.19999999998</v>
      </c>
      <c r="Y305" s="1272">
        <f t="shared" si="566"/>
        <v>0</v>
      </c>
      <c r="Z305" s="1443">
        <f t="shared" si="290"/>
        <v>256623.19999999998</v>
      </c>
      <c r="AA305" s="1321">
        <f t="shared" si="291"/>
        <v>3336101.5999999996</v>
      </c>
      <c r="AB305" s="1441">
        <v>1</v>
      </c>
      <c r="AC305" s="1270">
        <f t="shared" si="292"/>
        <v>2</v>
      </c>
      <c r="AD305" s="1264"/>
      <c r="AE305" s="1269">
        <f t="shared" si="293"/>
        <v>66140</v>
      </c>
      <c r="AF305" s="1269">
        <v>3.88</v>
      </c>
      <c r="AG305" s="1269"/>
      <c r="AH305" s="1265">
        <f t="shared" si="295"/>
        <v>3.88</v>
      </c>
      <c r="AI305" s="1442">
        <f t="shared" si="296"/>
        <v>256623.19999999998</v>
      </c>
      <c r="AJ305" s="1442">
        <f t="shared" si="297"/>
        <v>0</v>
      </c>
      <c r="AK305" s="1442">
        <f t="shared" si="298"/>
        <v>256623.19999999998</v>
      </c>
      <c r="AL305" s="1272">
        <f t="shared" si="606"/>
        <v>0</v>
      </c>
      <c r="AM305" s="1443">
        <f t="shared" si="300"/>
        <v>256623.19999999998</v>
      </c>
      <c r="AN305" s="1321">
        <f t="shared" si="301"/>
        <v>3336101.5999999996</v>
      </c>
      <c r="AO305" s="1441">
        <v>1</v>
      </c>
      <c r="AP305" s="1444">
        <f t="shared" si="302"/>
        <v>3</v>
      </c>
      <c r="AQ305" s="1264"/>
      <c r="AR305" s="1269">
        <f t="shared" si="303"/>
        <v>66140</v>
      </c>
      <c r="AS305" s="1269">
        <v>3.88</v>
      </c>
      <c r="AT305" s="1269"/>
      <c r="AU305" s="1265">
        <f t="shared" si="305"/>
        <v>3.88</v>
      </c>
      <c r="AV305" s="1442">
        <f t="shared" si="306"/>
        <v>256623.19999999998</v>
      </c>
      <c r="AW305" s="1442">
        <f t="shared" si="307"/>
        <v>0</v>
      </c>
      <c r="AX305" s="1442">
        <f t="shared" si="308"/>
        <v>256623.19999999998</v>
      </c>
      <c r="AY305" s="1272">
        <f t="shared" si="309"/>
        <v>0</v>
      </c>
      <c r="AZ305" s="1443">
        <f t="shared" si="310"/>
        <v>256623.19999999998</v>
      </c>
      <c r="BA305" s="1321">
        <f t="shared" si="311"/>
        <v>3336101.5999999996</v>
      </c>
    </row>
    <row r="306" spans="1:53" s="1445" customFormat="1" ht="22.5" customHeight="1" thickBot="1">
      <c r="A306" s="1439"/>
      <c r="B306" s="1260" t="s">
        <v>90</v>
      </c>
      <c r="C306" s="1218" t="s">
        <v>589</v>
      </c>
      <c r="D306" s="1268"/>
      <c r="E306" s="1270">
        <v>0</v>
      </c>
      <c r="F306" s="1264"/>
      <c r="G306" s="1269">
        <v>66140</v>
      </c>
      <c r="H306" s="1269"/>
      <c r="I306" s="1266">
        <f t="shared" si="603"/>
        <v>0</v>
      </c>
      <c r="J306" s="1267">
        <v>0</v>
      </c>
      <c r="K306" s="1271">
        <f t="shared" si="604"/>
        <v>0</v>
      </c>
      <c r="L306" s="1272"/>
      <c r="M306" s="1440">
        <f t="shared" si="605"/>
        <v>0</v>
      </c>
      <c r="N306" s="1321">
        <f t="shared" si="282"/>
        <v>0</v>
      </c>
      <c r="O306" s="1441">
        <v>1</v>
      </c>
      <c r="P306" s="1270">
        <f t="shared" si="283"/>
        <v>1</v>
      </c>
      <c r="Q306" s="1264"/>
      <c r="R306" s="1269">
        <f t="shared" si="284"/>
        <v>66140</v>
      </c>
      <c r="S306" s="1269">
        <v>3.88</v>
      </c>
      <c r="T306" s="1269"/>
      <c r="U306" s="1265">
        <f t="shared" si="286"/>
        <v>3.88</v>
      </c>
      <c r="V306" s="1442">
        <f t="shared" si="287"/>
        <v>256623.19999999998</v>
      </c>
      <c r="W306" s="1442">
        <f t="shared" si="288"/>
        <v>0</v>
      </c>
      <c r="X306" s="1442">
        <f t="shared" si="289"/>
        <v>256623.19999999998</v>
      </c>
      <c r="Y306" s="1272">
        <f t="shared" si="566"/>
        <v>0</v>
      </c>
      <c r="Z306" s="1443">
        <f t="shared" si="290"/>
        <v>256623.19999999998</v>
      </c>
      <c r="AA306" s="1321">
        <f t="shared" si="291"/>
        <v>3336101.5999999996</v>
      </c>
      <c r="AB306" s="1441">
        <v>1</v>
      </c>
      <c r="AC306" s="1270">
        <f t="shared" si="292"/>
        <v>2</v>
      </c>
      <c r="AD306" s="1264"/>
      <c r="AE306" s="1269">
        <f t="shared" si="293"/>
        <v>66140</v>
      </c>
      <c r="AF306" s="1269">
        <v>3.88</v>
      </c>
      <c r="AG306" s="1269"/>
      <c r="AH306" s="1265">
        <f t="shared" si="295"/>
        <v>3.88</v>
      </c>
      <c r="AI306" s="1442">
        <f t="shared" si="296"/>
        <v>256623.19999999998</v>
      </c>
      <c r="AJ306" s="1442">
        <f t="shared" si="297"/>
        <v>0</v>
      </c>
      <c r="AK306" s="1442">
        <f t="shared" si="298"/>
        <v>256623.19999999998</v>
      </c>
      <c r="AL306" s="1272">
        <f t="shared" si="606"/>
        <v>0</v>
      </c>
      <c r="AM306" s="1443">
        <f t="shared" si="300"/>
        <v>256623.19999999998</v>
      </c>
      <c r="AN306" s="1321">
        <f t="shared" si="301"/>
        <v>3336101.5999999996</v>
      </c>
      <c r="AO306" s="1441">
        <v>1</v>
      </c>
      <c r="AP306" s="1444">
        <f t="shared" si="302"/>
        <v>3</v>
      </c>
      <c r="AQ306" s="1264"/>
      <c r="AR306" s="1269">
        <f t="shared" si="303"/>
        <v>66140</v>
      </c>
      <c r="AS306" s="1269">
        <v>3.88</v>
      </c>
      <c r="AT306" s="1269"/>
      <c r="AU306" s="1265">
        <f t="shared" si="305"/>
        <v>3.88</v>
      </c>
      <c r="AV306" s="1442">
        <f t="shared" si="306"/>
        <v>256623.19999999998</v>
      </c>
      <c r="AW306" s="1442">
        <f t="shared" si="307"/>
        <v>0</v>
      </c>
      <c r="AX306" s="1442">
        <f t="shared" si="308"/>
        <v>256623.19999999998</v>
      </c>
      <c r="AY306" s="1272">
        <f t="shared" si="309"/>
        <v>0</v>
      </c>
      <c r="AZ306" s="1443">
        <f t="shared" si="310"/>
        <v>256623.19999999998</v>
      </c>
      <c r="BA306" s="1321">
        <f t="shared" si="311"/>
        <v>3336101.5999999996</v>
      </c>
    </row>
    <row r="307" spans="1:53" s="1445" customFormat="1" ht="22.5" customHeight="1" thickBot="1">
      <c r="A307" s="1439"/>
      <c r="B307" s="1260" t="s">
        <v>90</v>
      </c>
      <c r="C307" s="1218" t="s">
        <v>589</v>
      </c>
      <c r="D307" s="1268"/>
      <c r="E307" s="1270">
        <v>0</v>
      </c>
      <c r="F307" s="1264"/>
      <c r="G307" s="1269">
        <v>66140</v>
      </c>
      <c r="H307" s="1269"/>
      <c r="I307" s="1266">
        <f t="shared" si="603"/>
        <v>0</v>
      </c>
      <c r="J307" s="1267">
        <v>0</v>
      </c>
      <c r="K307" s="1271">
        <f t="shared" si="604"/>
        <v>0</v>
      </c>
      <c r="L307" s="1272"/>
      <c r="M307" s="1440">
        <f t="shared" si="605"/>
        <v>0</v>
      </c>
      <c r="N307" s="1321">
        <f t="shared" si="282"/>
        <v>0</v>
      </c>
      <c r="O307" s="1441">
        <v>1</v>
      </c>
      <c r="P307" s="1270">
        <f t="shared" si="283"/>
        <v>1</v>
      </c>
      <c r="Q307" s="1264"/>
      <c r="R307" s="1269">
        <f t="shared" si="284"/>
        <v>66140</v>
      </c>
      <c r="S307" s="1269">
        <v>3.88</v>
      </c>
      <c r="T307" s="1269"/>
      <c r="U307" s="1265">
        <f t="shared" si="286"/>
        <v>3.88</v>
      </c>
      <c r="V307" s="1442">
        <f t="shared" si="287"/>
        <v>256623.19999999998</v>
      </c>
      <c r="W307" s="1442">
        <f t="shared" si="288"/>
        <v>0</v>
      </c>
      <c r="X307" s="1442">
        <f t="shared" si="289"/>
        <v>256623.19999999998</v>
      </c>
      <c r="Y307" s="1272">
        <f t="shared" si="566"/>
        <v>0</v>
      </c>
      <c r="Z307" s="1443">
        <f t="shared" si="290"/>
        <v>256623.19999999998</v>
      </c>
      <c r="AA307" s="1321">
        <f t="shared" si="291"/>
        <v>3336101.5999999996</v>
      </c>
      <c r="AB307" s="1441">
        <v>1</v>
      </c>
      <c r="AC307" s="1270">
        <f t="shared" si="292"/>
        <v>2</v>
      </c>
      <c r="AD307" s="1264"/>
      <c r="AE307" s="1269">
        <f t="shared" si="293"/>
        <v>66140</v>
      </c>
      <c r="AF307" s="1269">
        <v>3.88</v>
      </c>
      <c r="AG307" s="1269"/>
      <c r="AH307" s="1265">
        <f t="shared" si="295"/>
        <v>3.88</v>
      </c>
      <c r="AI307" s="1442">
        <f t="shared" si="296"/>
        <v>256623.19999999998</v>
      </c>
      <c r="AJ307" s="1442">
        <f t="shared" si="297"/>
        <v>0</v>
      </c>
      <c r="AK307" s="1442">
        <f t="shared" si="298"/>
        <v>256623.19999999998</v>
      </c>
      <c r="AL307" s="1272">
        <f t="shared" si="606"/>
        <v>0</v>
      </c>
      <c r="AM307" s="1443">
        <f t="shared" si="300"/>
        <v>256623.19999999998</v>
      </c>
      <c r="AN307" s="1321">
        <f t="shared" si="301"/>
        <v>3336101.5999999996</v>
      </c>
      <c r="AO307" s="1441">
        <v>1</v>
      </c>
      <c r="AP307" s="1444">
        <f t="shared" si="302"/>
        <v>3</v>
      </c>
      <c r="AQ307" s="1264"/>
      <c r="AR307" s="1269">
        <f t="shared" si="303"/>
        <v>66140</v>
      </c>
      <c r="AS307" s="1269">
        <v>3.88</v>
      </c>
      <c r="AT307" s="1269"/>
      <c r="AU307" s="1265">
        <f t="shared" si="305"/>
        <v>3.88</v>
      </c>
      <c r="AV307" s="1442">
        <f t="shared" si="306"/>
        <v>256623.19999999998</v>
      </c>
      <c r="AW307" s="1442">
        <f t="shared" si="307"/>
        <v>0</v>
      </c>
      <c r="AX307" s="1442">
        <f t="shared" si="308"/>
        <v>256623.19999999998</v>
      </c>
      <c r="AY307" s="1272">
        <f t="shared" si="309"/>
        <v>0</v>
      </c>
      <c r="AZ307" s="1443">
        <f t="shared" si="310"/>
        <v>256623.19999999998</v>
      </c>
      <c r="BA307" s="1321">
        <f t="shared" si="311"/>
        <v>3336101.5999999996</v>
      </c>
    </row>
    <row r="308" spans="1:53" s="1445" customFormat="1" ht="22.5" customHeight="1" thickBot="1">
      <c r="A308" s="1439"/>
      <c r="B308" s="1260" t="s">
        <v>90</v>
      </c>
      <c r="C308" s="1218" t="s">
        <v>589</v>
      </c>
      <c r="D308" s="1268"/>
      <c r="E308" s="1270">
        <v>0</v>
      </c>
      <c r="F308" s="1264"/>
      <c r="G308" s="1269">
        <v>66140</v>
      </c>
      <c r="H308" s="1269"/>
      <c r="I308" s="1266">
        <f t="shared" si="603"/>
        <v>0</v>
      </c>
      <c r="J308" s="1267">
        <v>0</v>
      </c>
      <c r="K308" s="1271">
        <f t="shared" si="604"/>
        <v>0</v>
      </c>
      <c r="L308" s="1272"/>
      <c r="M308" s="1440">
        <f t="shared" si="605"/>
        <v>0</v>
      </c>
      <c r="N308" s="1321">
        <f t="shared" si="282"/>
        <v>0</v>
      </c>
      <c r="O308" s="1441">
        <v>1</v>
      </c>
      <c r="P308" s="1270">
        <f t="shared" si="283"/>
        <v>1</v>
      </c>
      <c r="Q308" s="1264"/>
      <c r="R308" s="1269">
        <f t="shared" si="284"/>
        <v>66140</v>
      </c>
      <c r="S308" s="1269">
        <v>3.88</v>
      </c>
      <c r="T308" s="1269"/>
      <c r="U308" s="1265">
        <f t="shared" si="286"/>
        <v>3.88</v>
      </c>
      <c r="V308" s="1442">
        <f t="shared" si="287"/>
        <v>256623.19999999998</v>
      </c>
      <c r="W308" s="1442">
        <f t="shared" si="288"/>
        <v>0</v>
      </c>
      <c r="X308" s="1442">
        <f t="shared" si="289"/>
        <v>256623.19999999998</v>
      </c>
      <c r="Y308" s="1272">
        <f t="shared" si="566"/>
        <v>0</v>
      </c>
      <c r="Z308" s="1443">
        <f t="shared" si="290"/>
        <v>256623.19999999998</v>
      </c>
      <c r="AA308" s="1321">
        <f t="shared" si="291"/>
        <v>3336101.5999999996</v>
      </c>
      <c r="AB308" s="1441">
        <v>1</v>
      </c>
      <c r="AC308" s="1270">
        <f t="shared" si="292"/>
        <v>2</v>
      </c>
      <c r="AD308" s="1264"/>
      <c r="AE308" s="1269">
        <f t="shared" si="293"/>
        <v>66140</v>
      </c>
      <c r="AF308" s="1269">
        <v>3.88</v>
      </c>
      <c r="AG308" s="1269"/>
      <c r="AH308" s="1265">
        <f t="shared" si="295"/>
        <v>3.88</v>
      </c>
      <c r="AI308" s="1442">
        <f t="shared" si="296"/>
        <v>256623.19999999998</v>
      </c>
      <c r="AJ308" s="1442">
        <f t="shared" si="297"/>
        <v>0</v>
      </c>
      <c r="AK308" s="1442">
        <f t="shared" si="298"/>
        <v>256623.19999999998</v>
      </c>
      <c r="AL308" s="1272">
        <f t="shared" si="606"/>
        <v>0</v>
      </c>
      <c r="AM308" s="1443">
        <f t="shared" si="300"/>
        <v>256623.19999999998</v>
      </c>
      <c r="AN308" s="1321">
        <f t="shared" si="301"/>
        <v>3336101.5999999996</v>
      </c>
      <c r="AO308" s="1441">
        <v>1</v>
      </c>
      <c r="AP308" s="1444">
        <f t="shared" si="302"/>
        <v>3</v>
      </c>
      <c r="AQ308" s="1264"/>
      <c r="AR308" s="1269">
        <f t="shared" si="303"/>
        <v>66140</v>
      </c>
      <c r="AS308" s="1269">
        <v>3.88</v>
      </c>
      <c r="AT308" s="1269"/>
      <c r="AU308" s="1265">
        <f t="shared" si="305"/>
        <v>3.88</v>
      </c>
      <c r="AV308" s="1442">
        <f t="shared" si="306"/>
        <v>256623.19999999998</v>
      </c>
      <c r="AW308" s="1442">
        <f t="shared" si="307"/>
        <v>0</v>
      </c>
      <c r="AX308" s="1442">
        <f t="shared" si="308"/>
        <v>256623.19999999998</v>
      </c>
      <c r="AY308" s="1272">
        <f t="shared" si="309"/>
        <v>0</v>
      </c>
      <c r="AZ308" s="1443">
        <f t="shared" si="310"/>
        <v>256623.19999999998</v>
      </c>
      <c r="BA308" s="1321">
        <f t="shared" si="311"/>
        <v>3336101.5999999996</v>
      </c>
    </row>
    <row r="309" spans="1:53" s="1445" customFormat="1" ht="22.5" customHeight="1" thickBot="1">
      <c r="A309" s="1439"/>
      <c r="B309" s="1260" t="s">
        <v>90</v>
      </c>
      <c r="C309" s="1218" t="s">
        <v>589</v>
      </c>
      <c r="D309" s="1268"/>
      <c r="E309" s="1270">
        <v>0</v>
      </c>
      <c r="F309" s="1264"/>
      <c r="G309" s="1269">
        <v>66140</v>
      </c>
      <c r="H309" s="1269"/>
      <c r="I309" s="1266">
        <f t="shared" si="603"/>
        <v>0</v>
      </c>
      <c r="J309" s="1267">
        <v>0</v>
      </c>
      <c r="K309" s="1271">
        <f t="shared" si="604"/>
        <v>0</v>
      </c>
      <c r="L309" s="1272"/>
      <c r="M309" s="1440">
        <f t="shared" si="605"/>
        <v>0</v>
      </c>
      <c r="N309" s="1321">
        <f t="shared" si="282"/>
        <v>0</v>
      </c>
      <c r="O309" s="1441">
        <v>1</v>
      </c>
      <c r="P309" s="1270">
        <f t="shared" si="283"/>
        <v>1</v>
      </c>
      <c r="Q309" s="1264"/>
      <c r="R309" s="1269">
        <f t="shared" si="284"/>
        <v>66140</v>
      </c>
      <c r="S309" s="1269">
        <v>3.88</v>
      </c>
      <c r="T309" s="1269"/>
      <c r="U309" s="1265">
        <f t="shared" si="286"/>
        <v>3.88</v>
      </c>
      <c r="V309" s="1442">
        <f t="shared" si="287"/>
        <v>256623.19999999998</v>
      </c>
      <c r="W309" s="1442">
        <f t="shared" si="288"/>
        <v>0</v>
      </c>
      <c r="X309" s="1442">
        <f t="shared" si="289"/>
        <v>256623.19999999998</v>
      </c>
      <c r="Y309" s="1272">
        <f t="shared" si="566"/>
        <v>0</v>
      </c>
      <c r="Z309" s="1443">
        <f t="shared" si="290"/>
        <v>256623.19999999998</v>
      </c>
      <c r="AA309" s="1321">
        <f t="shared" si="291"/>
        <v>3336101.5999999996</v>
      </c>
      <c r="AB309" s="1441">
        <v>1</v>
      </c>
      <c r="AC309" s="1270">
        <f t="shared" si="292"/>
        <v>2</v>
      </c>
      <c r="AD309" s="1264"/>
      <c r="AE309" s="1269">
        <f t="shared" si="293"/>
        <v>66140</v>
      </c>
      <c r="AF309" s="1269">
        <v>3.88</v>
      </c>
      <c r="AG309" s="1269"/>
      <c r="AH309" s="1265">
        <f t="shared" si="295"/>
        <v>3.88</v>
      </c>
      <c r="AI309" s="1442">
        <f t="shared" si="296"/>
        <v>256623.19999999998</v>
      </c>
      <c r="AJ309" s="1442">
        <f t="shared" si="297"/>
        <v>0</v>
      </c>
      <c r="AK309" s="1442">
        <f t="shared" si="298"/>
        <v>256623.19999999998</v>
      </c>
      <c r="AL309" s="1272">
        <f t="shared" si="606"/>
        <v>0</v>
      </c>
      <c r="AM309" s="1443">
        <f t="shared" si="300"/>
        <v>256623.19999999998</v>
      </c>
      <c r="AN309" s="1321">
        <f t="shared" si="301"/>
        <v>3336101.5999999996</v>
      </c>
      <c r="AO309" s="1441">
        <v>1</v>
      </c>
      <c r="AP309" s="1444">
        <f t="shared" si="302"/>
        <v>3</v>
      </c>
      <c r="AQ309" s="1264"/>
      <c r="AR309" s="1269">
        <f t="shared" si="303"/>
        <v>66140</v>
      </c>
      <c r="AS309" s="1269">
        <v>3.88</v>
      </c>
      <c r="AT309" s="1269"/>
      <c r="AU309" s="1265">
        <f t="shared" si="305"/>
        <v>3.88</v>
      </c>
      <c r="AV309" s="1442">
        <f t="shared" si="306"/>
        <v>256623.19999999998</v>
      </c>
      <c r="AW309" s="1442">
        <f t="shared" si="307"/>
        <v>0</v>
      </c>
      <c r="AX309" s="1442">
        <f t="shared" si="308"/>
        <v>256623.19999999998</v>
      </c>
      <c r="AY309" s="1272">
        <f t="shared" si="309"/>
        <v>0</v>
      </c>
      <c r="AZ309" s="1443">
        <f t="shared" si="310"/>
        <v>256623.19999999998</v>
      </c>
      <c r="BA309" s="1321">
        <f t="shared" si="311"/>
        <v>3336101.5999999996</v>
      </c>
    </row>
    <row r="310" spans="1:53" s="1445" customFormat="1" ht="22.5" customHeight="1" thickBot="1">
      <c r="A310" s="1439"/>
      <c r="B310" s="1260" t="s">
        <v>90</v>
      </c>
      <c r="C310" s="1218" t="s">
        <v>589</v>
      </c>
      <c r="D310" s="1268"/>
      <c r="E310" s="1270">
        <v>0</v>
      </c>
      <c r="F310" s="1264"/>
      <c r="G310" s="1269">
        <v>66140</v>
      </c>
      <c r="H310" s="1269"/>
      <c r="I310" s="1266">
        <f t="shared" si="603"/>
        <v>0</v>
      </c>
      <c r="J310" s="1267">
        <v>0</v>
      </c>
      <c r="K310" s="1271">
        <f t="shared" si="604"/>
        <v>0</v>
      </c>
      <c r="L310" s="1272"/>
      <c r="M310" s="1440">
        <f t="shared" si="605"/>
        <v>0</v>
      </c>
      <c r="N310" s="1321">
        <f t="shared" si="282"/>
        <v>0</v>
      </c>
      <c r="O310" s="1441">
        <v>1</v>
      </c>
      <c r="P310" s="1270">
        <f t="shared" si="283"/>
        <v>1</v>
      </c>
      <c r="Q310" s="1264"/>
      <c r="R310" s="1269">
        <f t="shared" si="284"/>
        <v>66140</v>
      </c>
      <c r="S310" s="1269">
        <v>3.88</v>
      </c>
      <c r="T310" s="1269"/>
      <c r="U310" s="1265">
        <f t="shared" si="286"/>
        <v>3.88</v>
      </c>
      <c r="V310" s="1442">
        <f t="shared" si="287"/>
        <v>256623.19999999998</v>
      </c>
      <c r="W310" s="1442">
        <f t="shared" si="288"/>
        <v>0</v>
      </c>
      <c r="X310" s="1442">
        <f t="shared" si="289"/>
        <v>256623.19999999998</v>
      </c>
      <c r="Y310" s="1272">
        <f t="shared" si="566"/>
        <v>0</v>
      </c>
      <c r="Z310" s="1443">
        <f t="shared" si="290"/>
        <v>256623.19999999998</v>
      </c>
      <c r="AA310" s="1321">
        <f t="shared" si="291"/>
        <v>3336101.5999999996</v>
      </c>
      <c r="AB310" s="1441">
        <v>1</v>
      </c>
      <c r="AC310" s="1270">
        <f t="shared" si="292"/>
        <v>2</v>
      </c>
      <c r="AD310" s="1264"/>
      <c r="AE310" s="1269">
        <f t="shared" si="293"/>
        <v>66140</v>
      </c>
      <c r="AF310" s="1269">
        <v>3.88</v>
      </c>
      <c r="AG310" s="1269"/>
      <c r="AH310" s="1265">
        <f t="shared" si="295"/>
        <v>3.88</v>
      </c>
      <c r="AI310" s="1442">
        <f t="shared" si="296"/>
        <v>256623.19999999998</v>
      </c>
      <c r="AJ310" s="1442">
        <f t="shared" si="297"/>
        <v>0</v>
      </c>
      <c r="AK310" s="1442">
        <f t="shared" si="298"/>
        <v>256623.19999999998</v>
      </c>
      <c r="AL310" s="1272">
        <f t="shared" si="606"/>
        <v>0</v>
      </c>
      <c r="AM310" s="1443">
        <f t="shared" si="300"/>
        <v>256623.19999999998</v>
      </c>
      <c r="AN310" s="1321">
        <f t="shared" si="301"/>
        <v>3336101.5999999996</v>
      </c>
      <c r="AO310" s="1441">
        <v>1</v>
      </c>
      <c r="AP310" s="1444">
        <f t="shared" si="302"/>
        <v>3</v>
      </c>
      <c r="AQ310" s="1264"/>
      <c r="AR310" s="1269">
        <f t="shared" si="303"/>
        <v>66140</v>
      </c>
      <c r="AS310" s="1269">
        <v>3.88</v>
      </c>
      <c r="AT310" s="1269"/>
      <c r="AU310" s="1265">
        <f t="shared" si="305"/>
        <v>3.88</v>
      </c>
      <c r="AV310" s="1442">
        <f t="shared" si="306"/>
        <v>256623.19999999998</v>
      </c>
      <c r="AW310" s="1442">
        <f t="shared" si="307"/>
        <v>0</v>
      </c>
      <c r="AX310" s="1442">
        <f t="shared" si="308"/>
        <v>256623.19999999998</v>
      </c>
      <c r="AY310" s="1272">
        <f t="shared" si="309"/>
        <v>0</v>
      </c>
      <c r="AZ310" s="1443">
        <f t="shared" si="310"/>
        <v>256623.19999999998</v>
      </c>
      <c r="BA310" s="1321">
        <f t="shared" si="311"/>
        <v>3336101.5999999996</v>
      </c>
    </row>
    <row r="311" spans="1:53" s="1445" customFormat="1" ht="22.5" customHeight="1" thickBot="1">
      <c r="A311" s="1439"/>
      <c r="B311" s="1260" t="s">
        <v>90</v>
      </c>
      <c r="C311" s="1218" t="s">
        <v>589</v>
      </c>
      <c r="D311" s="1268"/>
      <c r="E311" s="1270">
        <v>0</v>
      </c>
      <c r="F311" s="1264"/>
      <c r="G311" s="1269">
        <v>66140</v>
      </c>
      <c r="H311" s="1269"/>
      <c r="I311" s="1266">
        <f t="shared" si="603"/>
        <v>0</v>
      </c>
      <c r="J311" s="1267">
        <v>0</v>
      </c>
      <c r="K311" s="1271">
        <f t="shared" si="604"/>
        <v>0</v>
      </c>
      <c r="L311" s="1272"/>
      <c r="M311" s="1440">
        <f t="shared" si="605"/>
        <v>0</v>
      </c>
      <c r="N311" s="1321">
        <f t="shared" si="282"/>
        <v>0</v>
      </c>
      <c r="O311" s="1441">
        <v>1</v>
      </c>
      <c r="P311" s="1270">
        <f t="shared" si="283"/>
        <v>1</v>
      </c>
      <c r="Q311" s="1264"/>
      <c r="R311" s="1269">
        <f t="shared" si="284"/>
        <v>66140</v>
      </c>
      <c r="S311" s="1269">
        <v>3.88</v>
      </c>
      <c r="T311" s="1269"/>
      <c r="U311" s="1265">
        <f t="shared" si="286"/>
        <v>3.88</v>
      </c>
      <c r="V311" s="1442">
        <f t="shared" si="287"/>
        <v>256623.19999999998</v>
      </c>
      <c r="W311" s="1442">
        <f t="shared" si="288"/>
        <v>0</v>
      </c>
      <c r="X311" s="1442">
        <f t="shared" si="289"/>
        <v>256623.19999999998</v>
      </c>
      <c r="Y311" s="1272">
        <f t="shared" si="566"/>
        <v>0</v>
      </c>
      <c r="Z311" s="1443">
        <f t="shared" si="290"/>
        <v>256623.19999999998</v>
      </c>
      <c r="AA311" s="1321">
        <f t="shared" si="291"/>
        <v>3336101.5999999996</v>
      </c>
      <c r="AB311" s="1441">
        <v>1</v>
      </c>
      <c r="AC311" s="1270">
        <f t="shared" si="292"/>
        <v>2</v>
      </c>
      <c r="AD311" s="1264"/>
      <c r="AE311" s="1269">
        <f t="shared" si="293"/>
        <v>66140</v>
      </c>
      <c r="AF311" s="1269">
        <v>3.88</v>
      </c>
      <c r="AG311" s="1269"/>
      <c r="AH311" s="1265">
        <f t="shared" si="295"/>
        <v>3.88</v>
      </c>
      <c r="AI311" s="1442">
        <f t="shared" si="296"/>
        <v>256623.19999999998</v>
      </c>
      <c r="AJ311" s="1442">
        <f t="shared" si="297"/>
        <v>0</v>
      </c>
      <c r="AK311" s="1442">
        <f t="shared" si="298"/>
        <v>256623.19999999998</v>
      </c>
      <c r="AL311" s="1272">
        <f t="shared" si="606"/>
        <v>0</v>
      </c>
      <c r="AM311" s="1443">
        <f t="shared" si="300"/>
        <v>256623.19999999998</v>
      </c>
      <c r="AN311" s="1321">
        <f t="shared" si="301"/>
        <v>3336101.5999999996</v>
      </c>
      <c r="AO311" s="1441">
        <v>1</v>
      </c>
      <c r="AP311" s="1444">
        <f t="shared" si="302"/>
        <v>3</v>
      </c>
      <c r="AQ311" s="1264"/>
      <c r="AR311" s="1269">
        <f t="shared" si="303"/>
        <v>66140</v>
      </c>
      <c r="AS311" s="1269">
        <v>3.88</v>
      </c>
      <c r="AT311" s="1269"/>
      <c r="AU311" s="1265">
        <f t="shared" si="305"/>
        <v>3.88</v>
      </c>
      <c r="AV311" s="1442">
        <f t="shared" si="306"/>
        <v>256623.19999999998</v>
      </c>
      <c r="AW311" s="1442">
        <f t="shared" si="307"/>
        <v>0</v>
      </c>
      <c r="AX311" s="1442">
        <f t="shared" si="308"/>
        <v>256623.19999999998</v>
      </c>
      <c r="AY311" s="1272">
        <f t="shared" si="309"/>
        <v>0</v>
      </c>
      <c r="AZ311" s="1443">
        <f t="shared" si="310"/>
        <v>256623.19999999998</v>
      </c>
      <c r="BA311" s="1321">
        <f t="shared" si="311"/>
        <v>3336101.5999999996</v>
      </c>
    </row>
    <row r="312" spans="1:53" s="1445" customFormat="1" ht="22.5" customHeight="1" thickBot="1">
      <c r="A312" s="1439"/>
      <c r="B312" s="1260" t="s">
        <v>90</v>
      </c>
      <c r="C312" s="1218" t="s">
        <v>589</v>
      </c>
      <c r="D312" s="1268"/>
      <c r="E312" s="1270">
        <v>0</v>
      </c>
      <c r="F312" s="1264"/>
      <c r="G312" s="1269">
        <v>66140</v>
      </c>
      <c r="H312" s="1269"/>
      <c r="I312" s="1266">
        <f t="shared" si="603"/>
        <v>0</v>
      </c>
      <c r="J312" s="1267">
        <v>0</v>
      </c>
      <c r="K312" s="1271">
        <f t="shared" si="604"/>
        <v>0</v>
      </c>
      <c r="L312" s="1272"/>
      <c r="M312" s="1440">
        <f t="shared" si="605"/>
        <v>0</v>
      </c>
      <c r="N312" s="1321">
        <f t="shared" si="282"/>
        <v>0</v>
      </c>
      <c r="O312" s="1441">
        <v>1</v>
      </c>
      <c r="P312" s="1270">
        <f t="shared" si="283"/>
        <v>1</v>
      </c>
      <c r="Q312" s="1264"/>
      <c r="R312" s="1269">
        <f t="shared" si="284"/>
        <v>66140</v>
      </c>
      <c r="S312" s="1269">
        <v>3.88</v>
      </c>
      <c r="T312" s="1269"/>
      <c r="U312" s="1265">
        <f t="shared" si="286"/>
        <v>3.88</v>
      </c>
      <c r="V312" s="1442">
        <f t="shared" si="287"/>
        <v>256623.19999999998</v>
      </c>
      <c r="W312" s="1442">
        <f t="shared" si="288"/>
        <v>0</v>
      </c>
      <c r="X312" s="1442">
        <f t="shared" si="289"/>
        <v>256623.19999999998</v>
      </c>
      <c r="Y312" s="1272">
        <f t="shared" si="566"/>
        <v>0</v>
      </c>
      <c r="Z312" s="1443">
        <f t="shared" si="290"/>
        <v>256623.19999999998</v>
      </c>
      <c r="AA312" s="1321">
        <f t="shared" si="291"/>
        <v>3336101.5999999996</v>
      </c>
      <c r="AB312" s="1441">
        <v>1</v>
      </c>
      <c r="AC312" s="1270">
        <f t="shared" si="292"/>
        <v>2</v>
      </c>
      <c r="AD312" s="1264"/>
      <c r="AE312" s="1269">
        <f t="shared" si="293"/>
        <v>66140</v>
      </c>
      <c r="AF312" s="1269">
        <v>3.88</v>
      </c>
      <c r="AG312" s="1269"/>
      <c r="AH312" s="1265">
        <f t="shared" si="295"/>
        <v>3.88</v>
      </c>
      <c r="AI312" s="1442">
        <f t="shared" si="296"/>
        <v>256623.19999999998</v>
      </c>
      <c r="AJ312" s="1442">
        <f t="shared" si="297"/>
        <v>0</v>
      </c>
      <c r="AK312" s="1442">
        <f t="shared" si="298"/>
        <v>256623.19999999998</v>
      </c>
      <c r="AL312" s="1272">
        <f t="shared" si="606"/>
        <v>0</v>
      </c>
      <c r="AM312" s="1443">
        <f t="shared" si="300"/>
        <v>256623.19999999998</v>
      </c>
      <c r="AN312" s="1321">
        <f t="shared" si="301"/>
        <v>3336101.5999999996</v>
      </c>
      <c r="AO312" s="1441">
        <v>1</v>
      </c>
      <c r="AP312" s="1444">
        <f t="shared" si="302"/>
        <v>3</v>
      </c>
      <c r="AQ312" s="1264"/>
      <c r="AR312" s="1269">
        <f t="shared" si="303"/>
        <v>66140</v>
      </c>
      <c r="AS312" s="1269">
        <v>3.88</v>
      </c>
      <c r="AT312" s="1269"/>
      <c r="AU312" s="1265">
        <f t="shared" si="305"/>
        <v>3.88</v>
      </c>
      <c r="AV312" s="1442">
        <f t="shared" si="306"/>
        <v>256623.19999999998</v>
      </c>
      <c r="AW312" s="1442">
        <f t="shared" si="307"/>
        <v>0</v>
      </c>
      <c r="AX312" s="1442">
        <f t="shared" si="308"/>
        <v>256623.19999999998</v>
      </c>
      <c r="AY312" s="1272">
        <f t="shared" si="309"/>
        <v>0</v>
      </c>
      <c r="AZ312" s="1443">
        <f t="shared" si="310"/>
        <v>256623.19999999998</v>
      </c>
      <c r="BA312" s="1321">
        <f t="shared" si="311"/>
        <v>3336101.5999999996</v>
      </c>
    </row>
    <row r="313" spans="1:53" s="1445" customFormat="1" ht="22.5" customHeight="1" thickBot="1">
      <c r="A313" s="1439"/>
      <c r="B313" s="1260" t="s">
        <v>90</v>
      </c>
      <c r="C313" s="1218" t="s">
        <v>589</v>
      </c>
      <c r="D313" s="1268"/>
      <c r="E313" s="1270">
        <v>0</v>
      </c>
      <c r="F313" s="1264"/>
      <c r="G313" s="1269">
        <v>66140</v>
      </c>
      <c r="H313" s="1269"/>
      <c r="I313" s="1266">
        <f t="shared" si="603"/>
        <v>0</v>
      </c>
      <c r="J313" s="1267">
        <v>0</v>
      </c>
      <c r="K313" s="1271">
        <f t="shared" si="604"/>
        <v>0</v>
      </c>
      <c r="L313" s="1272"/>
      <c r="M313" s="1440">
        <f t="shared" si="605"/>
        <v>0</v>
      </c>
      <c r="N313" s="1321">
        <f t="shared" si="282"/>
        <v>0</v>
      </c>
      <c r="O313" s="1441">
        <v>1</v>
      </c>
      <c r="P313" s="1270">
        <f t="shared" si="283"/>
        <v>1</v>
      </c>
      <c r="Q313" s="1264"/>
      <c r="R313" s="1269">
        <f t="shared" si="284"/>
        <v>66140</v>
      </c>
      <c r="S313" s="1269">
        <v>3.88</v>
      </c>
      <c r="T313" s="1269"/>
      <c r="U313" s="1265">
        <f t="shared" si="286"/>
        <v>3.88</v>
      </c>
      <c r="V313" s="1442">
        <f t="shared" si="287"/>
        <v>256623.19999999998</v>
      </c>
      <c r="W313" s="1442">
        <f t="shared" si="288"/>
        <v>0</v>
      </c>
      <c r="X313" s="1442">
        <f t="shared" si="289"/>
        <v>256623.19999999998</v>
      </c>
      <c r="Y313" s="1272">
        <f t="shared" si="566"/>
        <v>0</v>
      </c>
      <c r="Z313" s="1443">
        <f t="shared" si="290"/>
        <v>256623.19999999998</v>
      </c>
      <c r="AA313" s="1321">
        <f t="shared" si="291"/>
        <v>3336101.5999999996</v>
      </c>
      <c r="AB313" s="1441">
        <v>1</v>
      </c>
      <c r="AC313" s="1270">
        <f t="shared" si="292"/>
        <v>2</v>
      </c>
      <c r="AD313" s="1264"/>
      <c r="AE313" s="1269">
        <f t="shared" si="293"/>
        <v>66140</v>
      </c>
      <c r="AF313" s="1269">
        <v>3.88</v>
      </c>
      <c r="AG313" s="1269"/>
      <c r="AH313" s="1265">
        <f t="shared" si="295"/>
        <v>3.88</v>
      </c>
      <c r="AI313" s="1442">
        <f t="shared" si="296"/>
        <v>256623.19999999998</v>
      </c>
      <c r="AJ313" s="1442">
        <f t="shared" si="297"/>
        <v>0</v>
      </c>
      <c r="AK313" s="1442">
        <f t="shared" si="298"/>
        <v>256623.19999999998</v>
      </c>
      <c r="AL313" s="1272">
        <f t="shared" si="606"/>
        <v>0</v>
      </c>
      <c r="AM313" s="1443">
        <f t="shared" si="300"/>
        <v>256623.19999999998</v>
      </c>
      <c r="AN313" s="1321">
        <f t="shared" si="301"/>
        <v>3336101.5999999996</v>
      </c>
      <c r="AO313" s="1441">
        <v>1</v>
      </c>
      <c r="AP313" s="1444">
        <f t="shared" si="302"/>
        <v>3</v>
      </c>
      <c r="AQ313" s="1264"/>
      <c r="AR313" s="1269">
        <f t="shared" si="303"/>
        <v>66140</v>
      </c>
      <c r="AS313" s="1269">
        <v>3.88</v>
      </c>
      <c r="AT313" s="1269"/>
      <c r="AU313" s="1265">
        <f t="shared" si="305"/>
        <v>3.88</v>
      </c>
      <c r="AV313" s="1442">
        <f t="shared" si="306"/>
        <v>256623.19999999998</v>
      </c>
      <c r="AW313" s="1442">
        <f t="shared" si="307"/>
        <v>0</v>
      </c>
      <c r="AX313" s="1442">
        <f t="shared" si="308"/>
        <v>256623.19999999998</v>
      </c>
      <c r="AY313" s="1272">
        <f t="shared" si="309"/>
        <v>0</v>
      </c>
      <c r="AZ313" s="1443">
        <f t="shared" si="310"/>
        <v>256623.19999999998</v>
      </c>
      <c r="BA313" s="1321">
        <f t="shared" si="311"/>
        <v>3336101.5999999996</v>
      </c>
    </row>
    <row r="314" spans="1:53" s="1445" customFormat="1" ht="22.5" customHeight="1" thickBot="1">
      <c r="A314" s="1439"/>
      <c r="B314" s="1260" t="s">
        <v>90</v>
      </c>
      <c r="C314" s="1218" t="s">
        <v>589</v>
      </c>
      <c r="D314" s="1268"/>
      <c r="E314" s="1270">
        <v>0</v>
      </c>
      <c r="F314" s="1264"/>
      <c r="G314" s="1269">
        <v>66140</v>
      </c>
      <c r="H314" s="1269"/>
      <c r="I314" s="1266">
        <f t="shared" si="603"/>
        <v>0</v>
      </c>
      <c r="J314" s="1267">
        <v>0</v>
      </c>
      <c r="K314" s="1271">
        <f t="shared" si="604"/>
        <v>0</v>
      </c>
      <c r="L314" s="1272"/>
      <c r="M314" s="1440">
        <f t="shared" si="605"/>
        <v>0</v>
      </c>
      <c r="N314" s="1321">
        <f t="shared" si="282"/>
        <v>0</v>
      </c>
      <c r="O314" s="1441">
        <v>1</v>
      </c>
      <c r="P314" s="1270">
        <f t="shared" si="283"/>
        <v>1</v>
      </c>
      <c r="Q314" s="1264"/>
      <c r="R314" s="1269">
        <f t="shared" si="284"/>
        <v>66140</v>
      </c>
      <c r="S314" s="1269">
        <v>3.88</v>
      </c>
      <c r="T314" s="1269"/>
      <c r="U314" s="1265">
        <f t="shared" si="286"/>
        <v>3.88</v>
      </c>
      <c r="V314" s="1442">
        <f t="shared" si="287"/>
        <v>256623.19999999998</v>
      </c>
      <c r="W314" s="1442">
        <f t="shared" si="288"/>
        <v>0</v>
      </c>
      <c r="X314" s="1442">
        <f t="shared" si="289"/>
        <v>256623.19999999998</v>
      </c>
      <c r="Y314" s="1272">
        <f t="shared" si="566"/>
        <v>0</v>
      </c>
      <c r="Z314" s="1443">
        <f t="shared" si="290"/>
        <v>256623.19999999998</v>
      </c>
      <c r="AA314" s="1321">
        <f t="shared" si="291"/>
        <v>3336101.5999999996</v>
      </c>
      <c r="AB314" s="1441">
        <v>1</v>
      </c>
      <c r="AC314" s="1270">
        <f t="shared" si="292"/>
        <v>2</v>
      </c>
      <c r="AD314" s="1264"/>
      <c r="AE314" s="1269">
        <f t="shared" si="293"/>
        <v>66140</v>
      </c>
      <c r="AF314" s="1269">
        <v>3.88</v>
      </c>
      <c r="AG314" s="1269"/>
      <c r="AH314" s="1265">
        <f t="shared" si="295"/>
        <v>3.88</v>
      </c>
      <c r="AI314" s="1442">
        <f t="shared" si="296"/>
        <v>256623.19999999998</v>
      </c>
      <c r="AJ314" s="1442">
        <f t="shared" si="297"/>
        <v>0</v>
      </c>
      <c r="AK314" s="1442">
        <f t="shared" si="298"/>
        <v>256623.19999999998</v>
      </c>
      <c r="AL314" s="1272">
        <f t="shared" si="606"/>
        <v>0</v>
      </c>
      <c r="AM314" s="1443">
        <f t="shared" si="300"/>
        <v>256623.19999999998</v>
      </c>
      <c r="AN314" s="1321">
        <f t="shared" si="301"/>
        <v>3336101.5999999996</v>
      </c>
      <c r="AO314" s="1441">
        <v>1</v>
      </c>
      <c r="AP314" s="1444">
        <f t="shared" si="302"/>
        <v>3</v>
      </c>
      <c r="AQ314" s="1264"/>
      <c r="AR314" s="1269">
        <f t="shared" si="303"/>
        <v>66140</v>
      </c>
      <c r="AS314" s="1269">
        <v>3.88</v>
      </c>
      <c r="AT314" s="1269"/>
      <c r="AU314" s="1265">
        <f t="shared" si="305"/>
        <v>3.88</v>
      </c>
      <c r="AV314" s="1442">
        <f t="shared" si="306"/>
        <v>256623.19999999998</v>
      </c>
      <c r="AW314" s="1442">
        <f t="shared" si="307"/>
        <v>0</v>
      </c>
      <c r="AX314" s="1442">
        <f t="shared" si="308"/>
        <v>256623.19999999998</v>
      </c>
      <c r="AY314" s="1272">
        <f t="shared" si="309"/>
        <v>0</v>
      </c>
      <c r="AZ314" s="1443">
        <f t="shared" si="310"/>
        <v>256623.19999999998</v>
      </c>
      <c r="BA314" s="1321">
        <f t="shared" si="311"/>
        <v>3336101.5999999996</v>
      </c>
    </row>
    <row r="315" spans="1:53" s="1445" customFormat="1" ht="22.5" customHeight="1" thickBot="1">
      <c r="A315" s="1439"/>
      <c r="B315" s="1260" t="s">
        <v>90</v>
      </c>
      <c r="C315" s="1218" t="s">
        <v>589</v>
      </c>
      <c r="D315" s="1268"/>
      <c r="E315" s="1270">
        <v>0</v>
      </c>
      <c r="F315" s="1264"/>
      <c r="G315" s="1269">
        <v>66140</v>
      </c>
      <c r="H315" s="1269"/>
      <c r="I315" s="1266">
        <f t="shared" si="603"/>
        <v>0</v>
      </c>
      <c r="J315" s="1267">
        <v>0</v>
      </c>
      <c r="K315" s="1271">
        <f t="shared" si="604"/>
        <v>0</v>
      </c>
      <c r="L315" s="1272"/>
      <c r="M315" s="1440">
        <f t="shared" si="605"/>
        <v>0</v>
      </c>
      <c r="N315" s="1321">
        <f t="shared" si="282"/>
        <v>0</v>
      </c>
      <c r="O315" s="1441">
        <v>1</v>
      </c>
      <c r="P315" s="1270">
        <f t="shared" si="283"/>
        <v>1</v>
      </c>
      <c r="Q315" s="1264"/>
      <c r="R315" s="1269">
        <f t="shared" si="284"/>
        <v>66140</v>
      </c>
      <c r="S315" s="1269">
        <v>3.88</v>
      </c>
      <c r="T315" s="1269"/>
      <c r="U315" s="1265">
        <f t="shared" si="286"/>
        <v>3.88</v>
      </c>
      <c r="V315" s="1442">
        <f t="shared" si="287"/>
        <v>256623.19999999998</v>
      </c>
      <c r="W315" s="1442">
        <f t="shared" si="288"/>
        <v>0</v>
      </c>
      <c r="X315" s="1442">
        <f t="shared" si="289"/>
        <v>256623.19999999998</v>
      </c>
      <c r="Y315" s="1272">
        <f t="shared" si="566"/>
        <v>0</v>
      </c>
      <c r="Z315" s="1443">
        <f t="shared" si="290"/>
        <v>256623.19999999998</v>
      </c>
      <c r="AA315" s="1321">
        <f t="shared" si="291"/>
        <v>3336101.5999999996</v>
      </c>
      <c r="AB315" s="1441">
        <v>1</v>
      </c>
      <c r="AC315" s="1270">
        <f t="shared" si="292"/>
        <v>2</v>
      </c>
      <c r="AD315" s="1264"/>
      <c r="AE315" s="1269">
        <f t="shared" si="293"/>
        <v>66140</v>
      </c>
      <c r="AF315" s="1269">
        <v>3.88</v>
      </c>
      <c r="AG315" s="1269"/>
      <c r="AH315" s="1265">
        <f t="shared" si="295"/>
        <v>3.88</v>
      </c>
      <c r="AI315" s="1442">
        <f t="shared" si="296"/>
        <v>256623.19999999998</v>
      </c>
      <c r="AJ315" s="1442">
        <f t="shared" si="297"/>
        <v>0</v>
      </c>
      <c r="AK315" s="1442">
        <f t="shared" si="298"/>
        <v>256623.19999999998</v>
      </c>
      <c r="AL315" s="1272">
        <f t="shared" si="606"/>
        <v>0</v>
      </c>
      <c r="AM315" s="1443">
        <f t="shared" si="300"/>
        <v>256623.19999999998</v>
      </c>
      <c r="AN315" s="1321">
        <f t="shared" si="301"/>
        <v>3336101.5999999996</v>
      </c>
      <c r="AO315" s="1441">
        <v>1</v>
      </c>
      <c r="AP315" s="1444">
        <f t="shared" si="302"/>
        <v>3</v>
      </c>
      <c r="AQ315" s="1264"/>
      <c r="AR315" s="1269">
        <f t="shared" si="303"/>
        <v>66140</v>
      </c>
      <c r="AS315" s="1269">
        <v>3.88</v>
      </c>
      <c r="AT315" s="1269"/>
      <c r="AU315" s="1265">
        <f t="shared" si="305"/>
        <v>3.88</v>
      </c>
      <c r="AV315" s="1442">
        <f t="shared" si="306"/>
        <v>256623.19999999998</v>
      </c>
      <c r="AW315" s="1442">
        <f t="shared" si="307"/>
        <v>0</v>
      </c>
      <c r="AX315" s="1442">
        <f t="shared" si="308"/>
        <v>256623.19999999998</v>
      </c>
      <c r="AY315" s="1272">
        <f t="shared" si="309"/>
        <v>0</v>
      </c>
      <c r="AZ315" s="1443">
        <f t="shared" si="310"/>
        <v>256623.19999999998</v>
      </c>
      <c r="BA315" s="1321">
        <f t="shared" si="311"/>
        <v>3336101.5999999996</v>
      </c>
    </row>
    <row r="316" spans="1:53" s="508" customFormat="1" ht="18" customHeight="1" thickBot="1">
      <c r="A316" s="1581" t="s">
        <v>64</v>
      </c>
      <c r="B316" s="1582"/>
      <c r="C316" s="1582"/>
      <c r="D316" s="1347">
        <f t="shared" ref="D316:AI316" si="641">SUM(D292:D315)</f>
        <v>12</v>
      </c>
      <c r="E316" s="1347">
        <f t="shared" si="641"/>
        <v>10</v>
      </c>
      <c r="F316" s="1347">
        <f t="shared" si="641"/>
        <v>0</v>
      </c>
      <c r="G316" s="1347">
        <f t="shared" si="641"/>
        <v>1587360</v>
      </c>
      <c r="H316" s="1347">
        <f t="shared" si="641"/>
        <v>47.859999999999992</v>
      </c>
      <c r="I316" s="1347">
        <f t="shared" si="641"/>
        <v>3165460.3999999994</v>
      </c>
      <c r="J316" s="1347">
        <f t="shared" si="641"/>
        <v>0</v>
      </c>
      <c r="K316" s="1347">
        <f t="shared" si="641"/>
        <v>3165460.3999999994</v>
      </c>
      <c r="L316" s="1347">
        <f t="shared" si="641"/>
        <v>0</v>
      </c>
      <c r="M316" s="1347">
        <f t="shared" si="641"/>
        <v>3165460.3999999994</v>
      </c>
      <c r="N316" s="1435">
        <f t="shared" si="641"/>
        <v>41150985.200000003</v>
      </c>
      <c r="O316" s="1435">
        <f t="shared" si="641"/>
        <v>24</v>
      </c>
      <c r="P316" s="1347">
        <f t="shared" si="641"/>
        <v>34</v>
      </c>
      <c r="Q316" s="1347">
        <f t="shared" si="641"/>
        <v>0</v>
      </c>
      <c r="R316" s="1347">
        <f t="shared" si="641"/>
        <v>1587360</v>
      </c>
      <c r="S316" s="1347">
        <f t="shared" si="641"/>
        <v>94.419999999999973</v>
      </c>
      <c r="T316" s="1347">
        <f t="shared" si="641"/>
        <v>0</v>
      </c>
      <c r="U316" s="1347">
        <f t="shared" si="641"/>
        <v>94.419999999999973</v>
      </c>
      <c r="V316" s="1347">
        <f t="shared" si="641"/>
        <v>6244938.8000000017</v>
      </c>
      <c r="W316" s="1347">
        <f t="shared" si="641"/>
        <v>0</v>
      </c>
      <c r="X316" s="1347">
        <f t="shared" si="641"/>
        <v>6244938.8000000017</v>
      </c>
      <c r="Y316" s="1347">
        <f t="shared" si="641"/>
        <v>0</v>
      </c>
      <c r="Z316" s="1347">
        <f t="shared" si="641"/>
        <v>6244938.8000000017</v>
      </c>
      <c r="AA316" s="1347">
        <f t="shared" si="641"/>
        <v>81184204.399999991</v>
      </c>
      <c r="AB316" s="1435">
        <f t="shared" si="641"/>
        <v>24</v>
      </c>
      <c r="AC316" s="1347">
        <f t="shared" si="641"/>
        <v>58</v>
      </c>
      <c r="AD316" s="1347">
        <f t="shared" si="641"/>
        <v>0</v>
      </c>
      <c r="AE316" s="1347">
        <f t="shared" si="641"/>
        <v>1587360</v>
      </c>
      <c r="AF316" s="1347">
        <f t="shared" si="641"/>
        <v>94.419999999999973</v>
      </c>
      <c r="AG316" s="1347">
        <f t="shared" si="641"/>
        <v>0</v>
      </c>
      <c r="AH316" s="1347">
        <f t="shared" si="641"/>
        <v>94.419999999999973</v>
      </c>
      <c r="AI316" s="1347">
        <f t="shared" si="641"/>
        <v>6244938.8000000017</v>
      </c>
      <c r="AJ316" s="1347">
        <f t="shared" ref="AJ316:BA316" si="642">SUM(AJ292:AJ315)</f>
        <v>0</v>
      </c>
      <c r="AK316" s="1347">
        <f t="shared" si="642"/>
        <v>6244938.8000000017</v>
      </c>
      <c r="AL316" s="1347">
        <f t="shared" si="642"/>
        <v>0</v>
      </c>
      <c r="AM316" s="1347">
        <f t="shared" si="642"/>
        <v>6244938.8000000017</v>
      </c>
      <c r="AN316" s="1347">
        <f t="shared" si="642"/>
        <v>81184204.399999991</v>
      </c>
      <c r="AO316" s="1435">
        <f t="shared" si="642"/>
        <v>24</v>
      </c>
      <c r="AP316" s="1347">
        <f t="shared" si="642"/>
        <v>82</v>
      </c>
      <c r="AQ316" s="1347">
        <f t="shared" si="642"/>
        <v>0</v>
      </c>
      <c r="AR316" s="1347">
        <f t="shared" si="642"/>
        <v>1587360</v>
      </c>
      <c r="AS316" s="1347">
        <f t="shared" si="642"/>
        <v>94.419999999999973</v>
      </c>
      <c r="AT316" s="1347">
        <f t="shared" si="642"/>
        <v>0</v>
      </c>
      <c r="AU316" s="1347">
        <f t="shared" si="642"/>
        <v>94.419999999999973</v>
      </c>
      <c r="AV316" s="1347">
        <f t="shared" si="642"/>
        <v>6244938.8000000017</v>
      </c>
      <c r="AW316" s="1347">
        <f t="shared" si="642"/>
        <v>0</v>
      </c>
      <c r="AX316" s="1347">
        <f t="shared" si="642"/>
        <v>6244938.8000000017</v>
      </c>
      <c r="AY316" s="1347">
        <f t="shared" si="642"/>
        <v>0</v>
      </c>
      <c r="AZ316" s="1347">
        <f t="shared" si="642"/>
        <v>6244938.8000000017</v>
      </c>
      <c r="BA316" s="1347">
        <f t="shared" si="642"/>
        <v>81184204.399999991</v>
      </c>
    </row>
    <row r="317" spans="1:53" s="508" customFormat="1" ht="18" customHeight="1" thickBot="1">
      <c r="A317" s="1310"/>
      <c r="B317" s="1311"/>
      <c r="C317" s="1311"/>
      <c r="D317" s="640"/>
      <c r="E317" s="1311"/>
      <c r="F317" s="1311"/>
      <c r="G317" s="1311"/>
      <c r="H317" s="1311"/>
      <c r="I317" s="1311"/>
      <c r="J317" s="1311"/>
      <c r="K317" s="1311"/>
      <c r="L317" s="1311"/>
      <c r="M317" s="1311"/>
      <c r="N317" s="1346"/>
      <c r="O317" s="801"/>
      <c r="P317" s="1310"/>
      <c r="Q317" s="1311"/>
      <c r="R317" s="1311"/>
      <c r="S317" s="1311"/>
      <c r="T317" s="1311"/>
      <c r="U317" s="1311"/>
      <c r="V317" s="1311"/>
      <c r="W317" s="1311"/>
      <c r="X317" s="1311"/>
      <c r="Y317" s="1311"/>
      <c r="Z317" s="1311"/>
      <c r="AA317" s="1346"/>
      <c r="AB317" s="801"/>
      <c r="AC317" s="1310"/>
      <c r="AD317" s="1311"/>
      <c r="AE317" s="1311"/>
      <c r="AF317" s="1311"/>
      <c r="AG317" s="1311"/>
      <c r="AH317" s="1311"/>
      <c r="AI317" s="1311"/>
      <c r="AJ317" s="1311"/>
      <c r="AK317" s="1311"/>
      <c r="AL317" s="1311"/>
      <c r="AM317" s="1311"/>
      <c r="AN317" s="1312"/>
      <c r="AO317" s="801"/>
      <c r="AP317" s="1310"/>
      <c r="AQ317" s="1311"/>
      <c r="AR317" s="1311"/>
      <c r="AS317" s="1311"/>
      <c r="AT317" s="1311"/>
      <c r="AU317" s="1311"/>
      <c r="AV317" s="1311"/>
      <c r="AW317" s="1311"/>
      <c r="AX317" s="1311"/>
      <c r="AY317" s="1311"/>
      <c r="AZ317" s="1311"/>
      <c r="BA317" s="1312"/>
    </row>
    <row r="318" spans="1:53" s="477" customFormat="1" ht="30.75" customHeight="1" thickBot="1">
      <c r="A318" s="1584" t="s">
        <v>789</v>
      </c>
      <c r="B318" s="1585"/>
      <c r="C318" s="1586"/>
      <c r="D318" s="1348"/>
      <c r="E318" s="1528" t="s">
        <v>80</v>
      </c>
      <c r="F318" s="1529"/>
      <c r="G318" s="1529"/>
      <c r="H318" s="1529"/>
      <c r="I318" s="1529"/>
      <c r="J318" s="1529"/>
      <c r="K318" s="1529"/>
      <c r="L318" s="1529"/>
      <c r="M318" s="1529"/>
      <c r="N318" s="1530"/>
      <c r="O318" s="1374"/>
      <c r="P318" s="1595" t="str">
        <f>+E318</f>
        <v>Արմավիրի մարզի ընդհանուր իրավասության դատարան</v>
      </c>
      <c r="Q318" s="1596"/>
      <c r="R318" s="1596"/>
      <c r="S318" s="1596"/>
      <c r="T318" s="1596"/>
      <c r="U318" s="1596"/>
      <c r="V318" s="1596"/>
      <c r="W318" s="1596"/>
      <c r="X318" s="1596"/>
      <c r="Y318" s="1596"/>
      <c r="Z318" s="1596"/>
      <c r="AA318" s="1597"/>
      <c r="AB318" s="1374"/>
      <c r="AC318" s="1595" t="str">
        <f>+P318</f>
        <v>Արմավիրի մարզի ընդհանուր իրավասության դատարան</v>
      </c>
      <c r="AD318" s="1596"/>
      <c r="AE318" s="1596"/>
      <c r="AF318" s="1596"/>
      <c r="AG318" s="1596"/>
      <c r="AH318" s="1596"/>
      <c r="AI318" s="1596"/>
      <c r="AJ318" s="1596"/>
      <c r="AK318" s="1596"/>
      <c r="AL318" s="1596"/>
      <c r="AM318" s="1596"/>
      <c r="AN318" s="1597"/>
      <c r="AO318" s="1374"/>
      <c r="AP318" s="1595" t="str">
        <f>+AC318</f>
        <v>Արմավիրի մարզի ընդհանուր իրավասության դատարան</v>
      </c>
      <c r="AQ318" s="1596"/>
      <c r="AR318" s="1596"/>
      <c r="AS318" s="1596"/>
      <c r="AT318" s="1596"/>
      <c r="AU318" s="1596"/>
      <c r="AV318" s="1596"/>
      <c r="AW318" s="1596"/>
      <c r="AX318" s="1596"/>
      <c r="AY318" s="1596"/>
      <c r="AZ318" s="1596"/>
      <c r="BA318" s="1597"/>
    </row>
    <row r="319" spans="1:53" s="478" customFormat="1" ht="32.25" customHeight="1" thickBot="1">
      <c r="A319" s="1598"/>
      <c r="B319" s="1599"/>
      <c r="C319" s="1600"/>
      <c r="D319" s="1578" t="s">
        <v>1864</v>
      </c>
      <c r="E319" s="1579"/>
      <c r="F319" s="1579"/>
      <c r="G319" s="1579"/>
      <c r="H319" s="1579"/>
      <c r="I319" s="1579"/>
      <c r="J319" s="1579"/>
      <c r="K319" s="1579"/>
      <c r="L319" s="1579"/>
      <c r="M319" s="1579"/>
      <c r="N319" s="1580"/>
      <c r="O319" s="1375"/>
      <c r="P319" s="1578" t="s">
        <v>1865</v>
      </c>
      <c r="Q319" s="1579"/>
      <c r="R319" s="1579"/>
      <c r="S319" s="1579"/>
      <c r="T319" s="1579"/>
      <c r="U319" s="1579"/>
      <c r="V319" s="1579"/>
      <c r="W319" s="1579"/>
      <c r="X319" s="1579"/>
      <c r="Y319" s="1579"/>
      <c r="Z319" s="1579"/>
      <c r="AA319" s="1580"/>
      <c r="AB319" s="1375"/>
      <c r="AC319" s="1578" t="s">
        <v>2492</v>
      </c>
      <c r="AD319" s="1579"/>
      <c r="AE319" s="1579"/>
      <c r="AF319" s="1579"/>
      <c r="AG319" s="1579"/>
      <c r="AH319" s="1579"/>
      <c r="AI319" s="1579"/>
      <c r="AJ319" s="1579"/>
      <c r="AK319" s="1579"/>
      <c r="AL319" s="1579"/>
      <c r="AM319" s="1579"/>
      <c r="AN319" s="1580"/>
      <c r="AO319" s="1375"/>
      <c r="AP319" s="1578" t="s">
        <v>2489</v>
      </c>
      <c r="AQ319" s="1579"/>
      <c r="AR319" s="1579"/>
      <c r="AS319" s="1579"/>
      <c r="AT319" s="1579"/>
      <c r="AU319" s="1579"/>
      <c r="AV319" s="1579"/>
      <c r="AW319" s="1579"/>
      <c r="AX319" s="1579"/>
      <c r="AY319" s="1579"/>
      <c r="AZ319" s="1579"/>
      <c r="BA319" s="1580"/>
    </row>
    <row r="320" spans="1:53" ht="122.25" customHeight="1" thickBot="1">
      <c r="A320" s="745" t="s">
        <v>10</v>
      </c>
      <c r="B320" s="480" t="s">
        <v>54</v>
      </c>
      <c r="C320" s="742" t="s">
        <v>55</v>
      </c>
      <c r="D320" s="481" t="s">
        <v>1</v>
      </c>
      <c r="E320" s="487" t="s">
        <v>2058</v>
      </c>
      <c r="F320" s="487" t="s">
        <v>57</v>
      </c>
      <c r="G320" s="485" t="s">
        <v>62</v>
      </c>
      <c r="H320" s="489" t="s">
        <v>63</v>
      </c>
      <c r="I320" s="485" t="s">
        <v>587</v>
      </c>
      <c r="J320" s="485" t="s">
        <v>588</v>
      </c>
      <c r="K320" s="485" t="s">
        <v>848</v>
      </c>
      <c r="L320" s="490" t="s">
        <v>880</v>
      </c>
      <c r="M320" s="490" t="s">
        <v>1866</v>
      </c>
      <c r="N320" s="491" t="s">
        <v>1867</v>
      </c>
      <c r="O320" s="481" t="s">
        <v>1</v>
      </c>
      <c r="P320" s="487" t="str">
        <f>+E320</f>
        <v xml:space="preserve"> ստաժ</v>
      </c>
      <c r="Q320" s="488" t="str">
        <f>+F320</f>
        <v>Ստաժի %-ը</v>
      </c>
      <c r="R320" s="485" t="s">
        <v>62</v>
      </c>
      <c r="S320" s="1103" t="s">
        <v>63</v>
      </c>
      <c r="T320" s="1103" t="s">
        <v>2472</v>
      </c>
      <c r="U320" s="1102" t="s">
        <v>2473</v>
      </c>
      <c r="V320" s="485" t="s">
        <v>587</v>
      </c>
      <c r="W320" s="485" t="s">
        <v>588</v>
      </c>
      <c r="X320" s="485" t="s">
        <v>877</v>
      </c>
      <c r="Y320" s="490" t="s">
        <v>881</v>
      </c>
      <c r="Z320" s="490" t="s">
        <v>1868</v>
      </c>
      <c r="AA320" s="491" t="s">
        <v>1869</v>
      </c>
      <c r="AB320" s="481" t="s">
        <v>1</v>
      </c>
      <c r="AC320" s="487" t="str">
        <f>+P320</f>
        <v xml:space="preserve"> ստաժ</v>
      </c>
      <c r="AD320" s="488" t="str">
        <f>+Q320</f>
        <v>Ստաժի %-ը</v>
      </c>
      <c r="AE320" s="485" t="s">
        <v>62</v>
      </c>
      <c r="AF320" s="1103" t="s">
        <v>63</v>
      </c>
      <c r="AG320" s="1103" t="s">
        <v>2472</v>
      </c>
      <c r="AH320" s="1102" t="s">
        <v>2473</v>
      </c>
      <c r="AI320" s="485" t="s">
        <v>587</v>
      </c>
      <c r="AJ320" s="485" t="s">
        <v>588</v>
      </c>
      <c r="AK320" s="485" t="s">
        <v>877</v>
      </c>
      <c r="AL320" s="490" t="s">
        <v>881</v>
      </c>
      <c r="AM320" s="490" t="s">
        <v>2160</v>
      </c>
      <c r="AN320" s="491" t="s">
        <v>2159</v>
      </c>
      <c r="AO320" s="481" t="s">
        <v>1</v>
      </c>
      <c r="AP320" s="487" t="str">
        <f>+AC320</f>
        <v xml:space="preserve"> ստաժ</v>
      </c>
      <c r="AQ320" s="488" t="str">
        <f>+AD320</f>
        <v>Ստաժի %-ը</v>
      </c>
      <c r="AR320" s="485" t="s">
        <v>62</v>
      </c>
      <c r="AS320" s="1103" t="s">
        <v>63</v>
      </c>
      <c r="AT320" s="1103" t="s">
        <v>2472</v>
      </c>
      <c r="AU320" s="1102" t="s">
        <v>2473</v>
      </c>
      <c r="AV320" s="485" t="s">
        <v>587</v>
      </c>
      <c r="AW320" s="485" t="s">
        <v>588</v>
      </c>
      <c r="AX320" s="485" t="s">
        <v>877</v>
      </c>
      <c r="AY320" s="490" t="s">
        <v>881</v>
      </c>
      <c r="AZ320" s="490" t="s">
        <v>2490</v>
      </c>
      <c r="BA320" s="491" t="s">
        <v>2491</v>
      </c>
    </row>
    <row r="321" spans="1:53" s="1344" customFormat="1" ht="22.5" customHeight="1" thickBot="1">
      <c r="A321" s="1327" t="s">
        <v>2894</v>
      </c>
      <c r="B321" s="1345" t="s">
        <v>1028</v>
      </c>
      <c r="C321" s="460" t="s">
        <v>589</v>
      </c>
      <c r="D321" s="1330">
        <v>1</v>
      </c>
      <c r="E321" s="1331">
        <v>1</v>
      </c>
      <c r="F321" s="1332"/>
      <c r="G321" s="1333">
        <v>66140</v>
      </c>
      <c r="H321" s="1333">
        <v>4.01</v>
      </c>
      <c r="I321" s="1334">
        <f t="shared" si="603"/>
        <v>265221.39999999997</v>
      </c>
      <c r="J321" s="1335">
        <v>0</v>
      </c>
      <c r="K321" s="1336">
        <f t="shared" si="604"/>
        <v>265221.39999999997</v>
      </c>
      <c r="L321" s="1337"/>
      <c r="M321" s="1338">
        <f t="shared" si="605"/>
        <v>265221.39999999997</v>
      </c>
      <c r="N321" s="1339">
        <f t="shared" si="282"/>
        <v>3447878.1999999997</v>
      </c>
      <c r="O321" s="1432">
        <v>1</v>
      </c>
      <c r="P321" s="1331">
        <f t="shared" si="283"/>
        <v>2</v>
      </c>
      <c r="Q321" s="1332"/>
      <c r="R321" s="1333">
        <f t="shared" si="284"/>
        <v>66140</v>
      </c>
      <c r="S321" s="1333">
        <f t="shared" si="285"/>
        <v>4.01</v>
      </c>
      <c r="T321" s="1333"/>
      <c r="U321" s="1340">
        <f t="shared" si="286"/>
        <v>4.01</v>
      </c>
      <c r="V321" s="1341">
        <f t="shared" si="287"/>
        <v>265221.39999999997</v>
      </c>
      <c r="W321" s="1341">
        <f t="shared" si="288"/>
        <v>0</v>
      </c>
      <c r="X321" s="1341">
        <f t="shared" si="289"/>
        <v>265221.39999999997</v>
      </c>
      <c r="Y321" s="1337">
        <f t="shared" si="566"/>
        <v>0</v>
      </c>
      <c r="Z321" s="1342">
        <f t="shared" si="290"/>
        <v>265221.39999999997</v>
      </c>
      <c r="AA321" s="1339">
        <f t="shared" si="291"/>
        <v>3447878.1999999997</v>
      </c>
      <c r="AB321" s="1432">
        <v>1</v>
      </c>
      <c r="AC321" s="1331">
        <f t="shared" si="292"/>
        <v>3</v>
      </c>
      <c r="AD321" s="1332"/>
      <c r="AE321" s="1333">
        <f t="shared" si="293"/>
        <v>66140</v>
      </c>
      <c r="AF321" s="1333">
        <f t="shared" si="294"/>
        <v>4.01</v>
      </c>
      <c r="AG321" s="1333"/>
      <c r="AH321" s="1340">
        <f t="shared" si="295"/>
        <v>4.01</v>
      </c>
      <c r="AI321" s="1341">
        <f t="shared" si="296"/>
        <v>265221.39999999997</v>
      </c>
      <c r="AJ321" s="1341">
        <f t="shared" si="297"/>
        <v>0</v>
      </c>
      <c r="AK321" s="1341">
        <f t="shared" si="298"/>
        <v>265221.39999999997</v>
      </c>
      <c r="AL321" s="1337">
        <f t="shared" si="606"/>
        <v>0</v>
      </c>
      <c r="AM321" s="1342">
        <f t="shared" si="300"/>
        <v>265221.39999999997</v>
      </c>
      <c r="AN321" s="1339">
        <f t="shared" si="301"/>
        <v>3447878.1999999997</v>
      </c>
      <c r="AO321" s="1432">
        <v>1</v>
      </c>
      <c r="AP321" s="1343">
        <f t="shared" si="302"/>
        <v>4</v>
      </c>
      <c r="AQ321" s="1332"/>
      <c r="AR321" s="1333">
        <f t="shared" si="303"/>
        <v>66140</v>
      </c>
      <c r="AS321" s="1333">
        <f t="shared" si="304"/>
        <v>4.01</v>
      </c>
      <c r="AT321" s="1333"/>
      <c r="AU321" s="1340">
        <f t="shared" si="305"/>
        <v>4.01</v>
      </c>
      <c r="AV321" s="1341">
        <f t="shared" si="306"/>
        <v>265221.39999999997</v>
      </c>
      <c r="AW321" s="1341">
        <f t="shared" si="307"/>
        <v>0</v>
      </c>
      <c r="AX321" s="1341">
        <f t="shared" si="308"/>
        <v>265221.39999999997</v>
      </c>
      <c r="AY321" s="1337">
        <f t="shared" si="309"/>
        <v>0</v>
      </c>
      <c r="AZ321" s="1342">
        <f t="shared" si="310"/>
        <v>265221.39999999997</v>
      </c>
      <c r="BA321" s="1339">
        <f t="shared" si="311"/>
        <v>3447878.1999999997</v>
      </c>
    </row>
    <row r="322" spans="1:53" s="499" customFormat="1" ht="22.5" customHeight="1" thickBot="1">
      <c r="A322" s="492"/>
      <c r="B322" s="1324" t="s">
        <v>2417</v>
      </c>
      <c r="C322" s="460" t="s">
        <v>589</v>
      </c>
      <c r="D322" s="494">
        <v>1</v>
      </c>
      <c r="E322" s="1319">
        <v>1</v>
      </c>
      <c r="F322" s="501"/>
      <c r="G322" s="502">
        <v>66140</v>
      </c>
      <c r="H322" s="502">
        <v>4.01</v>
      </c>
      <c r="I322" s="1325">
        <f t="shared" si="603"/>
        <v>265221.39999999997</v>
      </c>
      <c r="J322" s="503">
        <v>0</v>
      </c>
      <c r="K322" s="507">
        <f t="shared" si="604"/>
        <v>265221.39999999997</v>
      </c>
      <c r="L322" s="504"/>
      <c r="M322" s="505">
        <f t="shared" si="605"/>
        <v>265221.39999999997</v>
      </c>
      <c r="N322" s="1326">
        <f t="shared" si="282"/>
        <v>3447878.1999999997</v>
      </c>
      <c r="O322" s="1432">
        <v>1</v>
      </c>
      <c r="P322" s="1319">
        <f t="shared" si="283"/>
        <v>2</v>
      </c>
      <c r="Q322" s="501"/>
      <c r="R322" s="502">
        <f t="shared" si="284"/>
        <v>66140</v>
      </c>
      <c r="S322" s="1269">
        <f t="shared" si="285"/>
        <v>4.01</v>
      </c>
      <c r="T322" s="502"/>
      <c r="U322" s="516">
        <f t="shared" si="286"/>
        <v>4.01</v>
      </c>
      <c r="V322" s="498">
        <f t="shared" si="287"/>
        <v>265221.39999999997</v>
      </c>
      <c r="W322" s="498">
        <f t="shared" si="288"/>
        <v>0</v>
      </c>
      <c r="X322" s="498">
        <f t="shared" si="289"/>
        <v>265221.39999999997</v>
      </c>
      <c r="Y322" s="504">
        <f t="shared" si="566"/>
        <v>0</v>
      </c>
      <c r="Z322" s="497">
        <f t="shared" si="290"/>
        <v>265221.39999999997</v>
      </c>
      <c r="AA322" s="1326">
        <f t="shared" si="291"/>
        <v>3447878.1999999997</v>
      </c>
      <c r="AB322" s="1432">
        <v>1</v>
      </c>
      <c r="AC322" s="1319">
        <f t="shared" si="292"/>
        <v>3</v>
      </c>
      <c r="AD322" s="501"/>
      <c r="AE322" s="502">
        <f t="shared" si="293"/>
        <v>66140</v>
      </c>
      <c r="AF322" s="1269">
        <f t="shared" si="294"/>
        <v>4.01</v>
      </c>
      <c r="AG322" s="502"/>
      <c r="AH322" s="516">
        <f t="shared" si="295"/>
        <v>4.01</v>
      </c>
      <c r="AI322" s="498">
        <f t="shared" si="296"/>
        <v>265221.39999999997</v>
      </c>
      <c r="AJ322" s="498">
        <f t="shared" si="297"/>
        <v>0</v>
      </c>
      <c r="AK322" s="498">
        <f t="shared" si="298"/>
        <v>265221.39999999997</v>
      </c>
      <c r="AL322" s="504">
        <f t="shared" si="606"/>
        <v>0</v>
      </c>
      <c r="AM322" s="497">
        <f t="shared" si="300"/>
        <v>265221.39999999997</v>
      </c>
      <c r="AN322" s="1326">
        <f t="shared" si="301"/>
        <v>3447878.1999999997</v>
      </c>
      <c r="AO322" s="1432">
        <v>1</v>
      </c>
      <c r="AP322" s="506">
        <f t="shared" si="302"/>
        <v>4</v>
      </c>
      <c r="AQ322" s="501"/>
      <c r="AR322" s="502">
        <f t="shared" si="303"/>
        <v>66140</v>
      </c>
      <c r="AS322" s="1269">
        <f t="shared" si="304"/>
        <v>4.01</v>
      </c>
      <c r="AT322" s="502"/>
      <c r="AU322" s="516">
        <f t="shared" si="305"/>
        <v>4.01</v>
      </c>
      <c r="AV322" s="498">
        <f t="shared" si="306"/>
        <v>265221.39999999997</v>
      </c>
      <c r="AW322" s="498">
        <f t="shared" si="307"/>
        <v>0</v>
      </c>
      <c r="AX322" s="498">
        <f t="shared" si="308"/>
        <v>265221.39999999997</v>
      </c>
      <c r="AY322" s="1337">
        <f t="shared" si="309"/>
        <v>0</v>
      </c>
      <c r="AZ322" s="497">
        <f t="shared" si="310"/>
        <v>265221.39999999997</v>
      </c>
      <c r="BA322" s="1326">
        <f t="shared" si="311"/>
        <v>3447878.1999999997</v>
      </c>
    </row>
    <row r="323" spans="1:53" s="499" customFormat="1" ht="22.5" customHeight="1" thickBot="1">
      <c r="A323" s="492"/>
      <c r="B323" s="1324" t="s">
        <v>827</v>
      </c>
      <c r="C323" s="460" t="s">
        <v>589</v>
      </c>
      <c r="D323" s="494">
        <v>1</v>
      </c>
      <c r="E323" s="1319">
        <v>1</v>
      </c>
      <c r="F323" s="501"/>
      <c r="G323" s="502">
        <v>66140</v>
      </c>
      <c r="H323" s="502">
        <v>4.01</v>
      </c>
      <c r="I323" s="1325">
        <f t="shared" si="603"/>
        <v>265221.39999999997</v>
      </c>
      <c r="J323" s="503">
        <v>0</v>
      </c>
      <c r="K323" s="507">
        <f t="shared" si="604"/>
        <v>265221.39999999997</v>
      </c>
      <c r="L323" s="504"/>
      <c r="M323" s="505">
        <f t="shared" si="605"/>
        <v>265221.39999999997</v>
      </c>
      <c r="N323" s="1326">
        <f t="shared" si="282"/>
        <v>3447878.1999999997</v>
      </c>
      <c r="O323" s="1432">
        <v>1</v>
      </c>
      <c r="P323" s="1319">
        <f t="shared" si="283"/>
        <v>2</v>
      </c>
      <c r="Q323" s="501"/>
      <c r="R323" s="502">
        <f t="shared" si="284"/>
        <v>66140</v>
      </c>
      <c r="S323" s="1269">
        <f t="shared" si="285"/>
        <v>4.01</v>
      </c>
      <c r="T323" s="502"/>
      <c r="U323" s="516">
        <f t="shared" si="286"/>
        <v>4.01</v>
      </c>
      <c r="V323" s="498">
        <f t="shared" si="287"/>
        <v>265221.39999999997</v>
      </c>
      <c r="W323" s="498">
        <f t="shared" si="288"/>
        <v>0</v>
      </c>
      <c r="X323" s="498">
        <f t="shared" si="289"/>
        <v>265221.39999999997</v>
      </c>
      <c r="Y323" s="504">
        <f t="shared" si="566"/>
        <v>0</v>
      </c>
      <c r="Z323" s="497">
        <f t="shared" si="290"/>
        <v>265221.39999999997</v>
      </c>
      <c r="AA323" s="1326">
        <f t="shared" si="291"/>
        <v>3447878.1999999997</v>
      </c>
      <c r="AB323" s="1432">
        <v>1</v>
      </c>
      <c r="AC323" s="1319">
        <f t="shared" si="292"/>
        <v>3</v>
      </c>
      <c r="AD323" s="501"/>
      <c r="AE323" s="502">
        <f t="shared" si="293"/>
        <v>66140</v>
      </c>
      <c r="AF323" s="1269">
        <f t="shared" si="294"/>
        <v>4.01</v>
      </c>
      <c r="AG323" s="502"/>
      <c r="AH323" s="516">
        <f t="shared" si="295"/>
        <v>4.01</v>
      </c>
      <c r="AI323" s="498">
        <f t="shared" si="296"/>
        <v>265221.39999999997</v>
      </c>
      <c r="AJ323" s="498">
        <f t="shared" si="297"/>
        <v>0</v>
      </c>
      <c r="AK323" s="498">
        <f t="shared" si="298"/>
        <v>265221.39999999997</v>
      </c>
      <c r="AL323" s="504">
        <f t="shared" si="606"/>
        <v>0</v>
      </c>
      <c r="AM323" s="497">
        <f t="shared" si="300"/>
        <v>265221.39999999997</v>
      </c>
      <c r="AN323" s="1326">
        <f t="shared" si="301"/>
        <v>3447878.1999999997</v>
      </c>
      <c r="AO323" s="1432">
        <v>1</v>
      </c>
      <c r="AP323" s="506">
        <f t="shared" si="302"/>
        <v>4</v>
      </c>
      <c r="AQ323" s="501"/>
      <c r="AR323" s="502">
        <f t="shared" si="303"/>
        <v>66140</v>
      </c>
      <c r="AS323" s="1269">
        <f t="shared" si="304"/>
        <v>4.01</v>
      </c>
      <c r="AT323" s="502"/>
      <c r="AU323" s="516">
        <f t="shared" si="305"/>
        <v>4.01</v>
      </c>
      <c r="AV323" s="498">
        <f t="shared" si="306"/>
        <v>265221.39999999997</v>
      </c>
      <c r="AW323" s="498">
        <f t="shared" si="307"/>
        <v>0</v>
      </c>
      <c r="AX323" s="498">
        <f t="shared" si="308"/>
        <v>265221.39999999997</v>
      </c>
      <c r="AY323" s="504">
        <f t="shared" ref="AY323:AY429" si="643">+AL323</f>
        <v>0</v>
      </c>
      <c r="AZ323" s="497">
        <f t="shared" si="310"/>
        <v>265221.39999999997</v>
      </c>
      <c r="BA323" s="1326">
        <f t="shared" si="311"/>
        <v>3447878.1999999997</v>
      </c>
    </row>
    <row r="324" spans="1:53" s="499" customFormat="1" ht="22.5" customHeight="1" thickBot="1">
      <c r="A324" s="492"/>
      <c r="B324" s="1324" t="s">
        <v>2412</v>
      </c>
      <c r="C324" s="460" t="s">
        <v>589</v>
      </c>
      <c r="D324" s="494">
        <v>1</v>
      </c>
      <c r="E324" s="1319">
        <v>0</v>
      </c>
      <c r="F324" s="501"/>
      <c r="G324" s="502">
        <v>66140</v>
      </c>
      <c r="H324" s="502">
        <v>3.88</v>
      </c>
      <c r="I324" s="1325">
        <f t="shared" si="603"/>
        <v>256623.19999999998</v>
      </c>
      <c r="J324" s="503">
        <v>0</v>
      </c>
      <c r="K324" s="507">
        <f t="shared" si="604"/>
        <v>256623.19999999998</v>
      </c>
      <c r="L324" s="504"/>
      <c r="M324" s="505">
        <f t="shared" si="605"/>
        <v>256623.19999999998</v>
      </c>
      <c r="N324" s="1326">
        <f t="shared" si="282"/>
        <v>3336101.5999999996</v>
      </c>
      <c r="O324" s="1432">
        <v>1</v>
      </c>
      <c r="P324" s="1319">
        <f t="shared" si="283"/>
        <v>1</v>
      </c>
      <c r="Q324" s="501"/>
      <c r="R324" s="502">
        <f t="shared" si="284"/>
        <v>66140</v>
      </c>
      <c r="S324" s="1269">
        <f t="shared" si="285"/>
        <v>3.88</v>
      </c>
      <c r="T324" s="502"/>
      <c r="U324" s="516">
        <f t="shared" si="286"/>
        <v>3.88</v>
      </c>
      <c r="V324" s="498">
        <f t="shared" si="287"/>
        <v>256623.19999999998</v>
      </c>
      <c r="W324" s="498">
        <f t="shared" si="288"/>
        <v>0</v>
      </c>
      <c r="X324" s="498">
        <f t="shared" si="289"/>
        <v>256623.19999999998</v>
      </c>
      <c r="Y324" s="504">
        <f t="shared" si="566"/>
        <v>0</v>
      </c>
      <c r="Z324" s="497">
        <f t="shared" si="290"/>
        <v>256623.19999999998</v>
      </c>
      <c r="AA324" s="1326">
        <f t="shared" si="291"/>
        <v>3336101.5999999996</v>
      </c>
      <c r="AB324" s="1432">
        <v>1</v>
      </c>
      <c r="AC324" s="1319">
        <f t="shared" si="292"/>
        <v>2</v>
      </c>
      <c r="AD324" s="501"/>
      <c r="AE324" s="502">
        <f t="shared" si="293"/>
        <v>66140</v>
      </c>
      <c r="AF324" s="1269">
        <f t="shared" si="294"/>
        <v>3.88</v>
      </c>
      <c r="AG324" s="502"/>
      <c r="AH324" s="516">
        <f t="shared" si="295"/>
        <v>3.88</v>
      </c>
      <c r="AI324" s="498">
        <f t="shared" si="296"/>
        <v>256623.19999999998</v>
      </c>
      <c r="AJ324" s="498">
        <f t="shared" si="297"/>
        <v>0</v>
      </c>
      <c r="AK324" s="498">
        <f t="shared" si="298"/>
        <v>256623.19999999998</v>
      </c>
      <c r="AL324" s="504">
        <f t="shared" si="606"/>
        <v>0</v>
      </c>
      <c r="AM324" s="497">
        <f t="shared" si="300"/>
        <v>256623.19999999998</v>
      </c>
      <c r="AN324" s="1326">
        <f t="shared" si="301"/>
        <v>3336101.5999999996</v>
      </c>
      <c r="AO324" s="1432">
        <v>1</v>
      </c>
      <c r="AP324" s="506">
        <f t="shared" si="302"/>
        <v>3</v>
      </c>
      <c r="AQ324" s="501"/>
      <c r="AR324" s="502">
        <f t="shared" si="303"/>
        <v>66140</v>
      </c>
      <c r="AS324" s="1269">
        <f t="shared" si="304"/>
        <v>3.88</v>
      </c>
      <c r="AT324" s="502"/>
      <c r="AU324" s="516">
        <f t="shared" si="305"/>
        <v>3.88</v>
      </c>
      <c r="AV324" s="498">
        <f t="shared" si="306"/>
        <v>256623.19999999998</v>
      </c>
      <c r="AW324" s="498">
        <f t="shared" si="307"/>
        <v>0</v>
      </c>
      <c r="AX324" s="498">
        <f t="shared" si="308"/>
        <v>256623.19999999998</v>
      </c>
      <c r="AY324" s="504">
        <f t="shared" si="643"/>
        <v>0</v>
      </c>
      <c r="AZ324" s="497">
        <f t="shared" si="310"/>
        <v>256623.19999999998</v>
      </c>
      <c r="BA324" s="1326">
        <f t="shared" si="311"/>
        <v>3336101.5999999996</v>
      </c>
    </row>
    <row r="325" spans="1:53" s="499" customFormat="1" ht="22.5" customHeight="1" thickBot="1">
      <c r="A325" s="492"/>
      <c r="B325" s="1324" t="s">
        <v>2706</v>
      </c>
      <c r="C325" s="460" t="s">
        <v>589</v>
      </c>
      <c r="D325" s="494">
        <v>1</v>
      </c>
      <c r="E325" s="1319">
        <v>1</v>
      </c>
      <c r="F325" s="501"/>
      <c r="G325" s="502">
        <v>66140</v>
      </c>
      <c r="H325" s="502">
        <v>4.01</v>
      </c>
      <c r="I325" s="1325">
        <f t="shared" si="603"/>
        <v>265221.39999999997</v>
      </c>
      <c r="J325" s="503">
        <v>0</v>
      </c>
      <c r="K325" s="507">
        <f t="shared" si="604"/>
        <v>265221.39999999997</v>
      </c>
      <c r="L325" s="504"/>
      <c r="M325" s="505">
        <f t="shared" si="605"/>
        <v>265221.39999999997</v>
      </c>
      <c r="N325" s="1326">
        <f t="shared" si="282"/>
        <v>3447878.1999999997</v>
      </c>
      <c r="O325" s="1432">
        <v>1</v>
      </c>
      <c r="P325" s="1319">
        <f t="shared" si="283"/>
        <v>2</v>
      </c>
      <c r="Q325" s="501"/>
      <c r="R325" s="502">
        <f t="shared" si="284"/>
        <v>66140</v>
      </c>
      <c r="S325" s="1269">
        <f t="shared" si="285"/>
        <v>4.01</v>
      </c>
      <c r="T325" s="502"/>
      <c r="U325" s="516">
        <f t="shared" si="286"/>
        <v>4.01</v>
      </c>
      <c r="V325" s="498">
        <f t="shared" si="287"/>
        <v>265221.39999999997</v>
      </c>
      <c r="W325" s="498">
        <f t="shared" si="288"/>
        <v>0</v>
      </c>
      <c r="X325" s="498">
        <f t="shared" si="289"/>
        <v>265221.39999999997</v>
      </c>
      <c r="Y325" s="504">
        <f t="shared" si="566"/>
        <v>0</v>
      </c>
      <c r="Z325" s="497">
        <f t="shared" si="290"/>
        <v>265221.39999999997</v>
      </c>
      <c r="AA325" s="1326">
        <f t="shared" si="291"/>
        <v>3447878.1999999997</v>
      </c>
      <c r="AB325" s="1432">
        <v>1</v>
      </c>
      <c r="AC325" s="1319">
        <f t="shared" si="292"/>
        <v>3</v>
      </c>
      <c r="AD325" s="501"/>
      <c r="AE325" s="502">
        <f t="shared" si="293"/>
        <v>66140</v>
      </c>
      <c r="AF325" s="1269">
        <f t="shared" si="294"/>
        <v>4.01</v>
      </c>
      <c r="AG325" s="502"/>
      <c r="AH325" s="516">
        <f t="shared" si="295"/>
        <v>4.01</v>
      </c>
      <c r="AI325" s="498">
        <f t="shared" si="296"/>
        <v>265221.39999999997</v>
      </c>
      <c r="AJ325" s="498">
        <f t="shared" si="297"/>
        <v>0</v>
      </c>
      <c r="AK325" s="498">
        <f t="shared" si="298"/>
        <v>265221.39999999997</v>
      </c>
      <c r="AL325" s="504">
        <f t="shared" si="606"/>
        <v>0</v>
      </c>
      <c r="AM325" s="497">
        <f t="shared" si="300"/>
        <v>265221.39999999997</v>
      </c>
      <c r="AN325" s="1326">
        <f t="shared" si="301"/>
        <v>3447878.1999999997</v>
      </c>
      <c r="AO325" s="1432">
        <v>1</v>
      </c>
      <c r="AP325" s="506">
        <f t="shared" si="302"/>
        <v>4</v>
      </c>
      <c r="AQ325" s="501"/>
      <c r="AR325" s="502">
        <f t="shared" si="303"/>
        <v>66140</v>
      </c>
      <c r="AS325" s="1269">
        <f t="shared" si="304"/>
        <v>4.01</v>
      </c>
      <c r="AT325" s="502"/>
      <c r="AU325" s="516">
        <f t="shared" si="305"/>
        <v>4.01</v>
      </c>
      <c r="AV325" s="498">
        <f t="shared" si="306"/>
        <v>265221.39999999997</v>
      </c>
      <c r="AW325" s="498">
        <f t="shared" si="307"/>
        <v>0</v>
      </c>
      <c r="AX325" s="498">
        <f t="shared" si="308"/>
        <v>265221.39999999997</v>
      </c>
      <c r="AY325" s="504">
        <f t="shared" si="643"/>
        <v>0</v>
      </c>
      <c r="AZ325" s="497">
        <f t="shared" si="310"/>
        <v>265221.39999999997</v>
      </c>
      <c r="BA325" s="1326">
        <f t="shared" si="311"/>
        <v>3447878.1999999997</v>
      </c>
    </row>
    <row r="326" spans="1:53" s="499" customFormat="1" ht="22.5" customHeight="1" thickBot="1">
      <c r="A326" s="492"/>
      <c r="B326" s="1324" t="s">
        <v>700</v>
      </c>
      <c r="C326" s="460" t="s">
        <v>589</v>
      </c>
      <c r="D326" s="494">
        <v>1</v>
      </c>
      <c r="E326" s="1319">
        <v>1</v>
      </c>
      <c r="F326" s="501"/>
      <c r="G326" s="502">
        <v>66140</v>
      </c>
      <c r="H326" s="502">
        <v>4.01</v>
      </c>
      <c r="I326" s="1325">
        <f t="shared" si="603"/>
        <v>265221.39999999997</v>
      </c>
      <c r="J326" s="503">
        <v>0</v>
      </c>
      <c r="K326" s="507">
        <f t="shared" si="604"/>
        <v>265221.39999999997</v>
      </c>
      <c r="L326" s="504"/>
      <c r="M326" s="505">
        <f t="shared" si="605"/>
        <v>265221.39999999997</v>
      </c>
      <c r="N326" s="1326">
        <f t="shared" si="282"/>
        <v>3447878.1999999997</v>
      </c>
      <c r="O326" s="1432">
        <v>1</v>
      </c>
      <c r="P326" s="1319">
        <f t="shared" si="283"/>
        <v>2</v>
      </c>
      <c r="Q326" s="501"/>
      <c r="R326" s="502">
        <f t="shared" si="284"/>
        <v>66140</v>
      </c>
      <c r="S326" s="1269">
        <f t="shared" si="285"/>
        <v>4.01</v>
      </c>
      <c r="T326" s="502"/>
      <c r="U326" s="516">
        <f t="shared" si="286"/>
        <v>4.01</v>
      </c>
      <c r="V326" s="498">
        <f t="shared" si="287"/>
        <v>265221.39999999997</v>
      </c>
      <c r="W326" s="498">
        <f t="shared" si="288"/>
        <v>0</v>
      </c>
      <c r="X326" s="498">
        <f t="shared" si="289"/>
        <v>265221.39999999997</v>
      </c>
      <c r="Y326" s="504">
        <f t="shared" si="566"/>
        <v>0</v>
      </c>
      <c r="Z326" s="497">
        <f t="shared" si="290"/>
        <v>265221.39999999997</v>
      </c>
      <c r="AA326" s="1326">
        <f t="shared" si="291"/>
        <v>3447878.1999999997</v>
      </c>
      <c r="AB326" s="1432">
        <v>1</v>
      </c>
      <c r="AC326" s="1319">
        <f t="shared" si="292"/>
        <v>3</v>
      </c>
      <c r="AD326" s="501"/>
      <c r="AE326" s="502">
        <f t="shared" si="293"/>
        <v>66140</v>
      </c>
      <c r="AF326" s="1269">
        <f t="shared" si="294"/>
        <v>4.01</v>
      </c>
      <c r="AG326" s="502"/>
      <c r="AH326" s="516">
        <f t="shared" si="295"/>
        <v>4.01</v>
      </c>
      <c r="AI326" s="498">
        <f t="shared" si="296"/>
        <v>265221.39999999997</v>
      </c>
      <c r="AJ326" s="498">
        <f t="shared" si="297"/>
        <v>0</v>
      </c>
      <c r="AK326" s="498">
        <f t="shared" si="298"/>
        <v>265221.39999999997</v>
      </c>
      <c r="AL326" s="504">
        <f t="shared" si="606"/>
        <v>0</v>
      </c>
      <c r="AM326" s="497">
        <f t="shared" si="300"/>
        <v>265221.39999999997</v>
      </c>
      <c r="AN326" s="1326">
        <f t="shared" si="301"/>
        <v>3447878.1999999997</v>
      </c>
      <c r="AO326" s="1432">
        <v>1</v>
      </c>
      <c r="AP326" s="506">
        <f t="shared" si="302"/>
        <v>4</v>
      </c>
      <c r="AQ326" s="501"/>
      <c r="AR326" s="502">
        <f t="shared" si="303"/>
        <v>66140</v>
      </c>
      <c r="AS326" s="1269">
        <f t="shared" si="304"/>
        <v>4.01</v>
      </c>
      <c r="AT326" s="502"/>
      <c r="AU326" s="516">
        <f t="shared" si="305"/>
        <v>4.01</v>
      </c>
      <c r="AV326" s="498">
        <f t="shared" si="306"/>
        <v>265221.39999999997</v>
      </c>
      <c r="AW326" s="498">
        <f t="shared" si="307"/>
        <v>0</v>
      </c>
      <c r="AX326" s="498">
        <f t="shared" si="308"/>
        <v>265221.39999999997</v>
      </c>
      <c r="AY326" s="504">
        <f t="shared" si="643"/>
        <v>0</v>
      </c>
      <c r="AZ326" s="497">
        <f t="shared" si="310"/>
        <v>265221.39999999997</v>
      </c>
      <c r="BA326" s="1326">
        <f t="shared" si="311"/>
        <v>3447878.1999999997</v>
      </c>
    </row>
    <row r="327" spans="1:53" s="499" customFormat="1" ht="22.5" customHeight="1" thickBot="1">
      <c r="A327" s="492"/>
      <c r="B327" s="1324" t="s">
        <v>283</v>
      </c>
      <c r="C327" s="460" t="s">
        <v>589</v>
      </c>
      <c r="D327" s="494">
        <v>1</v>
      </c>
      <c r="E327" s="1319">
        <v>1</v>
      </c>
      <c r="F327" s="501"/>
      <c r="G327" s="502">
        <v>66140</v>
      </c>
      <c r="H327" s="502">
        <v>4.01</v>
      </c>
      <c r="I327" s="1325">
        <f t="shared" si="603"/>
        <v>265221.39999999997</v>
      </c>
      <c r="J327" s="503">
        <v>0</v>
      </c>
      <c r="K327" s="507">
        <f t="shared" si="604"/>
        <v>265221.39999999997</v>
      </c>
      <c r="L327" s="504"/>
      <c r="M327" s="505">
        <f t="shared" si="605"/>
        <v>265221.39999999997</v>
      </c>
      <c r="N327" s="1326">
        <f t="shared" si="282"/>
        <v>3447878.1999999997</v>
      </c>
      <c r="O327" s="1432">
        <v>1</v>
      </c>
      <c r="P327" s="1319">
        <f t="shared" si="283"/>
        <v>2</v>
      </c>
      <c r="Q327" s="501"/>
      <c r="R327" s="502">
        <f t="shared" si="284"/>
        <v>66140</v>
      </c>
      <c r="S327" s="1269">
        <f t="shared" si="285"/>
        <v>4.01</v>
      </c>
      <c r="T327" s="502"/>
      <c r="U327" s="516">
        <f t="shared" si="286"/>
        <v>4.01</v>
      </c>
      <c r="V327" s="498">
        <f t="shared" si="287"/>
        <v>265221.39999999997</v>
      </c>
      <c r="W327" s="498">
        <f t="shared" si="288"/>
        <v>0</v>
      </c>
      <c r="X327" s="498">
        <f t="shared" si="289"/>
        <v>265221.39999999997</v>
      </c>
      <c r="Y327" s="504">
        <f t="shared" si="566"/>
        <v>0</v>
      </c>
      <c r="Z327" s="497">
        <f t="shared" si="290"/>
        <v>265221.39999999997</v>
      </c>
      <c r="AA327" s="1326">
        <f t="shared" si="291"/>
        <v>3447878.1999999997</v>
      </c>
      <c r="AB327" s="1432">
        <v>1</v>
      </c>
      <c r="AC327" s="1319">
        <f t="shared" si="292"/>
        <v>3</v>
      </c>
      <c r="AD327" s="501"/>
      <c r="AE327" s="502">
        <f t="shared" si="293"/>
        <v>66140</v>
      </c>
      <c r="AF327" s="1269">
        <f t="shared" si="294"/>
        <v>4.01</v>
      </c>
      <c r="AG327" s="502"/>
      <c r="AH327" s="516">
        <f t="shared" si="295"/>
        <v>4.01</v>
      </c>
      <c r="AI327" s="498">
        <f t="shared" si="296"/>
        <v>265221.39999999997</v>
      </c>
      <c r="AJ327" s="498">
        <f t="shared" si="297"/>
        <v>0</v>
      </c>
      <c r="AK327" s="498">
        <f t="shared" si="298"/>
        <v>265221.39999999997</v>
      </c>
      <c r="AL327" s="504">
        <f t="shared" si="606"/>
        <v>0</v>
      </c>
      <c r="AM327" s="497">
        <f t="shared" si="300"/>
        <v>265221.39999999997</v>
      </c>
      <c r="AN327" s="1326">
        <f t="shared" si="301"/>
        <v>3447878.1999999997</v>
      </c>
      <c r="AO327" s="1432">
        <v>1</v>
      </c>
      <c r="AP327" s="506">
        <f t="shared" si="302"/>
        <v>4</v>
      </c>
      <c r="AQ327" s="501"/>
      <c r="AR327" s="502">
        <f t="shared" si="303"/>
        <v>66140</v>
      </c>
      <c r="AS327" s="1269">
        <f t="shared" si="304"/>
        <v>4.01</v>
      </c>
      <c r="AT327" s="502"/>
      <c r="AU327" s="516">
        <f t="shared" si="305"/>
        <v>4.01</v>
      </c>
      <c r="AV327" s="498">
        <f t="shared" si="306"/>
        <v>265221.39999999997</v>
      </c>
      <c r="AW327" s="498">
        <f t="shared" si="307"/>
        <v>0</v>
      </c>
      <c r="AX327" s="498">
        <f t="shared" si="308"/>
        <v>265221.39999999997</v>
      </c>
      <c r="AY327" s="504">
        <f t="shared" si="643"/>
        <v>0</v>
      </c>
      <c r="AZ327" s="497">
        <f t="shared" si="310"/>
        <v>265221.39999999997</v>
      </c>
      <c r="BA327" s="1326">
        <f t="shared" si="311"/>
        <v>3447878.1999999997</v>
      </c>
    </row>
    <row r="328" spans="1:53" s="499" customFormat="1" ht="22.5" customHeight="1" thickBot="1">
      <c r="A328" s="492"/>
      <c r="B328" s="1324" t="s">
        <v>2418</v>
      </c>
      <c r="C328" s="460" t="s">
        <v>589</v>
      </c>
      <c r="D328" s="494">
        <v>1</v>
      </c>
      <c r="E328" s="1319">
        <v>1</v>
      </c>
      <c r="F328" s="501"/>
      <c r="G328" s="502">
        <v>66140</v>
      </c>
      <c r="H328" s="502">
        <v>4.01</v>
      </c>
      <c r="I328" s="1325">
        <f t="shared" si="603"/>
        <v>265221.39999999997</v>
      </c>
      <c r="J328" s="503">
        <v>0</v>
      </c>
      <c r="K328" s="507">
        <f t="shared" si="604"/>
        <v>265221.39999999997</v>
      </c>
      <c r="L328" s="504"/>
      <c r="M328" s="505">
        <f t="shared" si="605"/>
        <v>265221.39999999997</v>
      </c>
      <c r="N328" s="1326">
        <f t="shared" si="282"/>
        <v>3447878.1999999997</v>
      </c>
      <c r="O328" s="1432">
        <v>1</v>
      </c>
      <c r="P328" s="1319">
        <f t="shared" si="283"/>
        <v>2</v>
      </c>
      <c r="Q328" s="501"/>
      <c r="R328" s="502">
        <f t="shared" si="284"/>
        <v>66140</v>
      </c>
      <c r="S328" s="1269">
        <f t="shared" si="285"/>
        <v>4.01</v>
      </c>
      <c r="T328" s="502"/>
      <c r="U328" s="516">
        <f t="shared" si="286"/>
        <v>4.01</v>
      </c>
      <c r="V328" s="498">
        <f t="shared" si="287"/>
        <v>265221.39999999997</v>
      </c>
      <c r="W328" s="498">
        <f t="shared" si="288"/>
        <v>0</v>
      </c>
      <c r="X328" s="498">
        <f t="shared" si="289"/>
        <v>265221.39999999997</v>
      </c>
      <c r="Y328" s="504">
        <f t="shared" si="566"/>
        <v>0</v>
      </c>
      <c r="Z328" s="497">
        <f t="shared" si="290"/>
        <v>265221.39999999997</v>
      </c>
      <c r="AA328" s="1326">
        <f t="shared" si="291"/>
        <v>3447878.1999999997</v>
      </c>
      <c r="AB328" s="1432">
        <v>1</v>
      </c>
      <c r="AC328" s="1319">
        <f t="shared" si="292"/>
        <v>3</v>
      </c>
      <c r="AD328" s="501"/>
      <c r="AE328" s="502">
        <f t="shared" si="293"/>
        <v>66140</v>
      </c>
      <c r="AF328" s="1269">
        <f t="shared" si="294"/>
        <v>4.01</v>
      </c>
      <c r="AG328" s="502"/>
      <c r="AH328" s="516">
        <f t="shared" si="295"/>
        <v>4.01</v>
      </c>
      <c r="AI328" s="498">
        <f t="shared" si="296"/>
        <v>265221.39999999997</v>
      </c>
      <c r="AJ328" s="498">
        <f t="shared" si="297"/>
        <v>0</v>
      </c>
      <c r="AK328" s="498">
        <f t="shared" si="298"/>
        <v>265221.39999999997</v>
      </c>
      <c r="AL328" s="504">
        <f t="shared" si="606"/>
        <v>0</v>
      </c>
      <c r="AM328" s="497">
        <f t="shared" si="300"/>
        <v>265221.39999999997</v>
      </c>
      <c r="AN328" s="1326">
        <f t="shared" si="301"/>
        <v>3447878.1999999997</v>
      </c>
      <c r="AO328" s="1432">
        <v>1</v>
      </c>
      <c r="AP328" s="506">
        <f t="shared" si="302"/>
        <v>4</v>
      </c>
      <c r="AQ328" s="501"/>
      <c r="AR328" s="502">
        <f t="shared" si="303"/>
        <v>66140</v>
      </c>
      <c r="AS328" s="1269">
        <f t="shared" si="304"/>
        <v>4.01</v>
      </c>
      <c r="AT328" s="502"/>
      <c r="AU328" s="516">
        <f t="shared" si="305"/>
        <v>4.01</v>
      </c>
      <c r="AV328" s="498">
        <f t="shared" si="306"/>
        <v>265221.39999999997</v>
      </c>
      <c r="AW328" s="498">
        <f t="shared" si="307"/>
        <v>0</v>
      </c>
      <c r="AX328" s="498">
        <f t="shared" si="308"/>
        <v>265221.39999999997</v>
      </c>
      <c r="AY328" s="504">
        <f t="shared" si="643"/>
        <v>0</v>
      </c>
      <c r="AZ328" s="497">
        <f t="shared" si="310"/>
        <v>265221.39999999997</v>
      </c>
      <c r="BA328" s="1326">
        <f t="shared" si="311"/>
        <v>3447878.1999999997</v>
      </c>
    </row>
    <row r="329" spans="1:53" s="499" customFormat="1" ht="22.5" customHeight="1" thickBot="1">
      <c r="A329" s="492"/>
      <c r="B329" s="1324" t="s">
        <v>2707</v>
      </c>
      <c r="C329" s="460" t="s">
        <v>589</v>
      </c>
      <c r="D329" s="494">
        <v>1</v>
      </c>
      <c r="E329" s="1319">
        <v>1</v>
      </c>
      <c r="F329" s="501"/>
      <c r="G329" s="502">
        <v>66140</v>
      </c>
      <c r="H329" s="502">
        <v>4.01</v>
      </c>
      <c r="I329" s="1325">
        <f t="shared" ref="I329" si="644">+H329*G329</f>
        <v>265221.39999999997</v>
      </c>
      <c r="J329" s="503">
        <v>0</v>
      </c>
      <c r="K329" s="507">
        <f t="shared" ref="K329" si="645">+I329+J329</f>
        <v>265221.39999999997</v>
      </c>
      <c r="L329" s="504"/>
      <c r="M329" s="505">
        <f t="shared" ref="M329" si="646">+K329+L329</f>
        <v>265221.39999999997</v>
      </c>
      <c r="N329" s="1434">
        <f t="shared" ref="N329" si="647">+M329*13</f>
        <v>3447878.1999999997</v>
      </c>
      <c r="O329" s="1432">
        <v>1</v>
      </c>
      <c r="P329" s="1319">
        <f t="shared" ref="P329" si="648">+E329+1</f>
        <v>2</v>
      </c>
      <c r="Q329" s="501"/>
      <c r="R329" s="502">
        <f t="shared" ref="R329" si="649">+G329</f>
        <v>66140</v>
      </c>
      <c r="S329" s="1269">
        <f t="shared" ref="S329" si="650">+H329</f>
        <v>4.01</v>
      </c>
      <c r="T329" s="502"/>
      <c r="U329" s="516">
        <f t="shared" ref="U329" si="651">+S329+S329*T329</f>
        <v>4.01</v>
      </c>
      <c r="V329" s="498">
        <f t="shared" ref="V329" si="652">+U329*R329</f>
        <v>265221.39999999997</v>
      </c>
      <c r="W329" s="498">
        <f t="shared" ref="W329" si="653">IF((Q329&lt;=30)*AND(V329*Q329%&gt;J329),V329*Q329%,IF((Q329&gt;30)*AND(V329*30%&gt;J329),V329*30%,J329))</f>
        <v>0</v>
      </c>
      <c r="X329" s="498">
        <f t="shared" ref="X329" si="654">+V329+W329</f>
        <v>265221.39999999997</v>
      </c>
      <c r="Y329" s="504">
        <f t="shared" ref="Y329" si="655">+L329</f>
        <v>0</v>
      </c>
      <c r="Z329" s="497">
        <f t="shared" ref="Z329" si="656">+X329+Y329</f>
        <v>265221.39999999997</v>
      </c>
      <c r="AA329" s="1326">
        <f t="shared" ref="AA329" si="657">+Z329*13</f>
        <v>3447878.1999999997</v>
      </c>
      <c r="AB329" s="1432">
        <v>1</v>
      </c>
      <c r="AC329" s="1319">
        <f t="shared" ref="AC329" si="658">+P329+1</f>
        <v>3</v>
      </c>
      <c r="AD329" s="501"/>
      <c r="AE329" s="502">
        <f t="shared" ref="AE329" si="659">+R329</f>
        <v>66140</v>
      </c>
      <c r="AF329" s="1269">
        <f t="shared" ref="AF329" si="660">+H329</f>
        <v>4.01</v>
      </c>
      <c r="AG329" s="502"/>
      <c r="AH329" s="516">
        <f t="shared" ref="AH329" si="661">+AF329+AF329*AG329</f>
        <v>4.01</v>
      </c>
      <c r="AI329" s="498">
        <f t="shared" ref="AI329" si="662">+AH329*AE329</f>
        <v>265221.39999999997</v>
      </c>
      <c r="AJ329" s="498">
        <f t="shared" ref="AJ329" si="663">IF((AD329&lt;=30)*AND(AI329*AD329%&gt;W329),AI329*AD329%,IF((AD329&gt;30)*AND(AI329*30%&gt;W329),AI329*30%,W329))</f>
        <v>0</v>
      </c>
      <c r="AK329" s="498">
        <f t="shared" ref="AK329" si="664">+AI329+AJ329</f>
        <v>265221.39999999997</v>
      </c>
      <c r="AL329" s="504">
        <f t="shared" ref="AL329" si="665">+Y329</f>
        <v>0</v>
      </c>
      <c r="AM329" s="497">
        <f t="shared" ref="AM329" si="666">+AK329+AL329</f>
        <v>265221.39999999997</v>
      </c>
      <c r="AN329" s="1326">
        <f t="shared" ref="AN329" si="667">+AM329*13</f>
        <v>3447878.1999999997</v>
      </c>
      <c r="AO329" s="1432">
        <v>1</v>
      </c>
      <c r="AP329" s="506">
        <f t="shared" ref="AP329" si="668">+AC329+1</f>
        <v>4</v>
      </c>
      <c r="AQ329" s="501"/>
      <c r="AR329" s="502">
        <f t="shared" ref="AR329" si="669">+AE329</f>
        <v>66140</v>
      </c>
      <c r="AS329" s="1269">
        <f t="shared" ref="AS329" si="670">+H329</f>
        <v>4.01</v>
      </c>
      <c r="AT329" s="502"/>
      <c r="AU329" s="516">
        <f t="shared" ref="AU329" si="671">+AS329+AS329*AT329</f>
        <v>4.01</v>
      </c>
      <c r="AV329" s="498">
        <f t="shared" ref="AV329" si="672">+AU329*AR329</f>
        <v>265221.39999999997</v>
      </c>
      <c r="AW329" s="498">
        <f t="shared" ref="AW329" si="673">IF((AQ329&lt;=30)*AND(AV329*AQ329%&gt;AJ329),AV329*AQ329%,IF((AQ329&gt;30)*AND(AV329*30%&gt;AJ329),AV329*30%,AJ329))</f>
        <v>0</v>
      </c>
      <c r="AX329" s="498">
        <f t="shared" ref="AX329" si="674">+AV329+AW329</f>
        <v>265221.39999999997</v>
      </c>
      <c r="AY329" s="504">
        <f t="shared" ref="AY329" si="675">+AL329</f>
        <v>0</v>
      </c>
      <c r="AZ329" s="497">
        <f t="shared" ref="AZ329" si="676">+AX329+AY329</f>
        <v>265221.39999999997</v>
      </c>
      <c r="BA329" s="1326">
        <f t="shared" ref="BA329" si="677">+AZ329*13</f>
        <v>3447878.1999999997</v>
      </c>
    </row>
    <row r="330" spans="1:53" s="1445" customFormat="1" ht="22.5" customHeight="1" thickBot="1">
      <c r="A330" s="1439"/>
      <c r="B330" s="1260" t="s">
        <v>90</v>
      </c>
      <c r="C330" s="1218" t="s">
        <v>589</v>
      </c>
      <c r="D330" s="1268"/>
      <c r="E330" s="1270">
        <v>0</v>
      </c>
      <c r="F330" s="1264"/>
      <c r="G330" s="1269">
        <v>66140</v>
      </c>
      <c r="H330" s="1269"/>
      <c r="I330" s="1266">
        <f t="shared" ref="I330:I338" si="678">+H330*G330</f>
        <v>0</v>
      </c>
      <c r="J330" s="1267">
        <v>0</v>
      </c>
      <c r="K330" s="1271">
        <f t="shared" ref="K330:K338" si="679">+I330+J330</f>
        <v>0</v>
      </c>
      <c r="L330" s="1272"/>
      <c r="M330" s="1440">
        <f t="shared" ref="M330:M338" si="680">+K330+L330</f>
        <v>0</v>
      </c>
      <c r="N330" s="1321">
        <f t="shared" ref="N330:N338" si="681">+M330*13</f>
        <v>0</v>
      </c>
      <c r="O330" s="1441">
        <v>1</v>
      </c>
      <c r="P330" s="1270">
        <f t="shared" ref="P330:P338" si="682">+E330+1</f>
        <v>1</v>
      </c>
      <c r="Q330" s="1264"/>
      <c r="R330" s="1269">
        <f t="shared" ref="R330:R338" si="683">+G330</f>
        <v>66140</v>
      </c>
      <c r="S330" s="1269">
        <v>3.88</v>
      </c>
      <c r="T330" s="1269"/>
      <c r="U330" s="1265">
        <f t="shared" ref="U330:U338" si="684">+S330+S330*T330</f>
        <v>3.88</v>
      </c>
      <c r="V330" s="1442">
        <f t="shared" ref="V330:V338" si="685">+U330*R330</f>
        <v>256623.19999999998</v>
      </c>
      <c r="W330" s="1442">
        <f t="shared" ref="W330:W338" si="686">IF((Q330&lt;=30)*AND(V330*Q330%&gt;J330),V330*Q330%,IF((Q330&gt;30)*AND(V330*30%&gt;J330),V330*30%,J330))</f>
        <v>0</v>
      </c>
      <c r="X330" s="1442">
        <f t="shared" ref="X330:X338" si="687">+V330+W330</f>
        <v>256623.19999999998</v>
      </c>
      <c r="Y330" s="1272">
        <f t="shared" ref="Y330:Y338" si="688">+L330</f>
        <v>0</v>
      </c>
      <c r="Z330" s="1443">
        <f t="shared" ref="Z330:Z338" si="689">+X330+Y330</f>
        <v>256623.19999999998</v>
      </c>
      <c r="AA330" s="1321">
        <f t="shared" ref="AA330:AA338" si="690">+Z330*13</f>
        <v>3336101.5999999996</v>
      </c>
      <c r="AB330" s="1441">
        <v>1</v>
      </c>
      <c r="AC330" s="1270">
        <f t="shared" ref="AC330:AC338" si="691">+P330+1</f>
        <v>2</v>
      </c>
      <c r="AD330" s="1264"/>
      <c r="AE330" s="1269">
        <f t="shared" ref="AE330:AE338" si="692">+R330</f>
        <v>66140</v>
      </c>
      <c r="AF330" s="1269">
        <v>3.88</v>
      </c>
      <c r="AG330" s="1269"/>
      <c r="AH330" s="1265">
        <f t="shared" ref="AH330:AH338" si="693">+AF330+AF330*AG330</f>
        <v>3.88</v>
      </c>
      <c r="AI330" s="1442">
        <f t="shared" ref="AI330:AI338" si="694">+AH330*AE330</f>
        <v>256623.19999999998</v>
      </c>
      <c r="AJ330" s="1442">
        <f t="shared" ref="AJ330:AJ338" si="695">IF((AD330&lt;=30)*AND(AI330*AD330%&gt;W330),AI330*AD330%,IF((AD330&gt;30)*AND(AI330*30%&gt;W330),AI330*30%,W330))</f>
        <v>0</v>
      </c>
      <c r="AK330" s="1442">
        <f t="shared" ref="AK330:AK338" si="696">+AI330+AJ330</f>
        <v>256623.19999999998</v>
      </c>
      <c r="AL330" s="1272">
        <f t="shared" ref="AL330:AL338" si="697">+Y330</f>
        <v>0</v>
      </c>
      <c r="AM330" s="1443">
        <f t="shared" ref="AM330:AM338" si="698">+AK330+AL330</f>
        <v>256623.19999999998</v>
      </c>
      <c r="AN330" s="1321">
        <f t="shared" ref="AN330:AN338" si="699">+AM330*13</f>
        <v>3336101.5999999996</v>
      </c>
      <c r="AO330" s="1441">
        <v>1</v>
      </c>
      <c r="AP330" s="1444">
        <f t="shared" ref="AP330:AP338" si="700">+AC330+1</f>
        <v>3</v>
      </c>
      <c r="AQ330" s="1264"/>
      <c r="AR330" s="1269">
        <f t="shared" ref="AR330:AR338" si="701">+AE330</f>
        <v>66140</v>
      </c>
      <c r="AS330" s="1269">
        <v>3.88</v>
      </c>
      <c r="AT330" s="1269"/>
      <c r="AU330" s="1265">
        <f t="shared" ref="AU330:AU338" si="702">+AS330+AS330*AT330</f>
        <v>3.88</v>
      </c>
      <c r="AV330" s="1442">
        <f t="shared" ref="AV330:AV338" si="703">+AU330*AR330</f>
        <v>256623.19999999998</v>
      </c>
      <c r="AW330" s="1442">
        <f t="shared" ref="AW330:AW338" si="704">IF((AQ330&lt;=30)*AND(AV330*AQ330%&gt;AJ330),AV330*AQ330%,IF((AQ330&gt;30)*AND(AV330*30%&gt;AJ330),AV330*30%,AJ330))</f>
        <v>0</v>
      </c>
      <c r="AX330" s="1442">
        <f t="shared" ref="AX330:AX338" si="705">+AV330+AW330</f>
        <v>256623.19999999998</v>
      </c>
      <c r="AY330" s="1272">
        <f t="shared" si="643"/>
        <v>0</v>
      </c>
      <c r="AZ330" s="1443">
        <f t="shared" ref="AZ330:AZ338" si="706">+AX330+AY330</f>
        <v>256623.19999999998</v>
      </c>
      <c r="BA330" s="1321">
        <f t="shared" ref="BA330:BA338" si="707">+AZ330*13</f>
        <v>3336101.5999999996</v>
      </c>
    </row>
    <row r="331" spans="1:53" s="1445" customFormat="1" ht="22.5" customHeight="1" thickBot="1">
      <c r="A331" s="1439"/>
      <c r="B331" s="1260" t="s">
        <v>90</v>
      </c>
      <c r="C331" s="1218" t="s">
        <v>589</v>
      </c>
      <c r="D331" s="1268"/>
      <c r="E331" s="1270">
        <v>0</v>
      </c>
      <c r="F331" s="1264"/>
      <c r="G331" s="1269">
        <v>66140</v>
      </c>
      <c r="H331" s="1269"/>
      <c r="I331" s="1266">
        <f t="shared" si="678"/>
        <v>0</v>
      </c>
      <c r="J331" s="1267">
        <v>0</v>
      </c>
      <c r="K331" s="1271">
        <f t="shared" si="679"/>
        <v>0</v>
      </c>
      <c r="L331" s="1272"/>
      <c r="M331" s="1440">
        <f t="shared" si="680"/>
        <v>0</v>
      </c>
      <c r="N331" s="1321">
        <f t="shared" si="681"/>
        <v>0</v>
      </c>
      <c r="O331" s="1441">
        <v>1</v>
      </c>
      <c r="P331" s="1270">
        <f t="shared" si="682"/>
        <v>1</v>
      </c>
      <c r="Q331" s="1264"/>
      <c r="R331" s="1269">
        <f t="shared" si="683"/>
        <v>66140</v>
      </c>
      <c r="S331" s="1269">
        <v>3.88</v>
      </c>
      <c r="T331" s="1269"/>
      <c r="U331" s="1265">
        <f t="shared" si="684"/>
        <v>3.88</v>
      </c>
      <c r="V331" s="1442">
        <f t="shared" si="685"/>
        <v>256623.19999999998</v>
      </c>
      <c r="W331" s="1442">
        <f t="shared" si="686"/>
        <v>0</v>
      </c>
      <c r="X331" s="1442">
        <f t="shared" si="687"/>
        <v>256623.19999999998</v>
      </c>
      <c r="Y331" s="1272">
        <f t="shared" si="688"/>
        <v>0</v>
      </c>
      <c r="Z331" s="1443">
        <f t="shared" si="689"/>
        <v>256623.19999999998</v>
      </c>
      <c r="AA331" s="1321">
        <f t="shared" si="690"/>
        <v>3336101.5999999996</v>
      </c>
      <c r="AB331" s="1441">
        <v>1</v>
      </c>
      <c r="AC331" s="1270">
        <f t="shared" si="691"/>
        <v>2</v>
      </c>
      <c r="AD331" s="1264"/>
      <c r="AE331" s="1269">
        <f t="shared" si="692"/>
        <v>66140</v>
      </c>
      <c r="AF331" s="1269">
        <v>3.88</v>
      </c>
      <c r="AG331" s="1269"/>
      <c r="AH331" s="1265">
        <f t="shared" si="693"/>
        <v>3.88</v>
      </c>
      <c r="AI331" s="1442">
        <f t="shared" si="694"/>
        <v>256623.19999999998</v>
      </c>
      <c r="AJ331" s="1442">
        <f t="shared" si="695"/>
        <v>0</v>
      </c>
      <c r="AK331" s="1442">
        <f t="shared" si="696"/>
        <v>256623.19999999998</v>
      </c>
      <c r="AL331" s="1272">
        <f t="shared" si="697"/>
        <v>0</v>
      </c>
      <c r="AM331" s="1443">
        <f t="shared" si="698"/>
        <v>256623.19999999998</v>
      </c>
      <c r="AN331" s="1321">
        <f t="shared" si="699"/>
        <v>3336101.5999999996</v>
      </c>
      <c r="AO331" s="1441">
        <v>1</v>
      </c>
      <c r="AP331" s="1444">
        <f t="shared" si="700"/>
        <v>3</v>
      </c>
      <c r="AQ331" s="1264"/>
      <c r="AR331" s="1269">
        <f t="shared" si="701"/>
        <v>66140</v>
      </c>
      <c r="AS331" s="1269">
        <v>3.88</v>
      </c>
      <c r="AT331" s="1269"/>
      <c r="AU331" s="1265">
        <f t="shared" si="702"/>
        <v>3.88</v>
      </c>
      <c r="AV331" s="1442">
        <f t="shared" si="703"/>
        <v>256623.19999999998</v>
      </c>
      <c r="AW331" s="1442">
        <f t="shared" si="704"/>
        <v>0</v>
      </c>
      <c r="AX331" s="1442">
        <f t="shared" si="705"/>
        <v>256623.19999999998</v>
      </c>
      <c r="AY331" s="1272">
        <f t="shared" si="643"/>
        <v>0</v>
      </c>
      <c r="AZ331" s="1443">
        <f t="shared" si="706"/>
        <v>256623.19999999998</v>
      </c>
      <c r="BA331" s="1321">
        <f t="shared" si="707"/>
        <v>3336101.5999999996</v>
      </c>
    </row>
    <row r="332" spans="1:53" s="1445" customFormat="1" ht="22.5" customHeight="1" thickBot="1">
      <c r="A332" s="1439"/>
      <c r="B332" s="1260" t="s">
        <v>90</v>
      </c>
      <c r="C332" s="1218" t="s">
        <v>589</v>
      </c>
      <c r="D332" s="1268"/>
      <c r="E332" s="1270">
        <v>0</v>
      </c>
      <c r="F332" s="1264"/>
      <c r="G332" s="1269">
        <v>66140</v>
      </c>
      <c r="H332" s="1269"/>
      <c r="I332" s="1266">
        <f t="shared" si="678"/>
        <v>0</v>
      </c>
      <c r="J332" s="1267">
        <v>0</v>
      </c>
      <c r="K332" s="1271">
        <f t="shared" si="679"/>
        <v>0</v>
      </c>
      <c r="L332" s="1272"/>
      <c r="M332" s="1440">
        <f t="shared" si="680"/>
        <v>0</v>
      </c>
      <c r="N332" s="1321">
        <f t="shared" si="681"/>
        <v>0</v>
      </c>
      <c r="O332" s="1441">
        <v>1</v>
      </c>
      <c r="P332" s="1270">
        <f t="shared" si="682"/>
        <v>1</v>
      </c>
      <c r="Q332" s="1264"/>
      <c r="R332" s="1269">
        <f t="shared" si="683"/>
        <v>66140</v>
      </c>
      <c r="S332" s="1269">
        <v>3.88</v>
      </c>
      <c r="T332" s="1269"/>
      <c r="U332" s="1265">
        <f t="shared" si="684"/>
        <v>3.88</v>
      </c>
      <c r="V332" s="1442">
        <f t="shared" si="685"/>
        <v>256623.19999999998</v>
      </c>
      <c r="W332" s="1442">
        <f t="shared" si="686"/>
        <v>0</v>
      </c>
      <c r="X332" s="1442">
        <f t="shared" si="687"/>
        <v>256623.19999999998</v>
      </c>
      <c r="Y332" s="1272">
        <f t="shared" si="688"/>
        <v>0</v>
      </c>
      <c r="Z332" s="1443">
        <f t="shared" si="689"/>
        <v>256623.19999999998</v>
      </c>
      <c r="AA332" s="1321">
        <f t="shared" si="690"/>
        <v>3336101.5999999996</v>
      </c>
      <c r="AB332" s="1441">
        <v>1</v>
      </c>
      <c r="AC332" s="1270">
        <f t="shared" si="691"/>
        <v>2</v>
      </c>
      <c r="AD332" s="1264"/>
      <c r="AE332" s="1269">
        <f t="shared" si="692"/>
        <v>66140</v>
      </c>
      <c r="AF332" s="1269">
        <v>3.88</v>
      </c>
      <c r="AG332" s="1269"/>
      <c r="AH332" s="1265">
        <f t="shared" si="693"/>
        <v>3.88</v>
      </c>
      <c r="AI332" s="1442">
        <f t="shared" si="694"/>
        <v>256623.19999999998</v>
      </c>
      <c r="AJ332" s="1442">
        <f t="shared" si="695"/>
        <v>0</v>
      </c>
      <c r="AK332" s="1442">
        <f t="shared" si="696"/>
        <v>256623.19999999998</v>
      </c>
      <c r="AL332" s="1272">
        <f t="shared" si="697"/>
        <v>0</v>
      </c>
      <c r="AM332" s="1443">
        <f t="shared" si="698"/>
        <v>256623.19999999998</v>
      </c>
      <c r="AN332" s="1321">
        <f t="shared" si="699"/>
        <v>3336101.5999999996</v>
      </c>
      <c r="AO332" s="1441">
        <v>1</v>
      </c>
      <c r="AP332" s="1444">
        <f t="shared" si="700"/>
        <v>3</v>
      </c>
      <c r="AQ332" s="1264"/>
      <c r="AR332" s="1269">
        <f t="shared" si="701"/>
        <v>66140</v>
      </c>
      <c r="AS332" s="1269">
        <v>3.88</v>
      </c>
      <c r="AT332" s="1269"/>
      <c r="AU332" s="1265">
        <f t="shared" si="702"/>
        <v>3.88</v>
      </c>
      <c r="AV332" s="1442">
        <f t="shared" si="703"/>
        <v>256623.19999999998</v>
      </c>
      <c r="AW332" s="1442">
        <f t="shared" si="704"/>
        <v>0</v>
      </c>
      <c r="AX332" s="1442">
        <f t="shared" si="705"/>
        <v>256623.19999999998</v>
      </c>
      <c r="AY332" s="1272">
        <f t="shared" si="643"/>
        <v>0</v>
      </c>
      <c r="AZ332" s="1443">
        <f t="shared" si="706"/>
        <v>256623.19999999998</v>
      </c>
      <c r="BA332" s="1321">
        <f t="shared" si="707"/>
        <v>3336101.5999999996</v>
      </c>
    </row>
    <row r="333" spans="1:53" s="1445" customFormat="1" ht="22.5" customHeight="1" thickBot="1">
      <c r="A333" s="1439"/>
      <c r="B333" s="1260" t="s">
        <v>90</v>
      </c>
      <c r="C333" s="1218" t="s">
        <v>589</v>
      </c>
      <c r="D333" s="1268"/>
      <c r="E333" s="1270">
        <v>0</v>
      </c>
      <c r="F333" s="1264"/>
      <c r="G333" s="1269">
        <v>66140</v>
      </c>
      <c r="H333" s="1269"/>
      <c r="I333" s="1266">
        <f t="shared" si="678"/>
        <v>0</v>
      </c>
      <c r="J333" s="1267">
        <v>0</v>
      </c>
      <c r="K333" s="1271">
        <f t="shared" si="679"/>
        <v>0</v>
      </c>
      <c r="L333" s="1272"/>
      <c r="M333" s="1440">
        <f t="shared" si="680"/>
        <v>0</v>
      </c>
      <c r="N333" s="1321">
        <f t="shared" si="681"/>
        <v>0</v>
      </c>
      <c r="O333" s="1441">
        <v>1</v>
      </c>
      <c r="P333" s="1270">
        <f t="shared" si="682"/>
        <v>1</v>
      </c>
      <c r="Q333" s="1264"/>
      <c r="R333" s="1269">
        <f t="shared" si="683"/>
        <v>66140</v>
      </c>
      <c r="S333" s="1269">
        <v>3.88</v>
      </c>
      <c r="T333" s="1269"/>
      <c r="U333" s="1265">
        <f t="shared" si="684"/>
        <v>3.88</v>
      </c>
      <c r="V333" s="1442">
        <f t="shared" si="685"/>
        <v>256623.19999999998</v>
      </c>
      <c r="W333" s="1442">
        <f t="shared" si="686"/>
        <v>0</v>
      </c>
      <c r="X333" s="1442">
        <f t="shared" si="687"/>
        <v>256623.19999999998</v>
      </c>
      <c r="Y333" s="1272">
        <f t="shared" si="688"/>
        <v>0</v>
      </c>
      <c r="Z333" s="1443">
        <f t="shared" si="689"/>
        <v>256623.19999999998</v>
      </c>
      <c r="AA333" s="1321">
        <f t="shared" si="690"/>
        <v>3336101.5999999996</v>
      </c>
      <c r="AB333" s="1441">
        <v>1</v>
      </c>
      <c r="AC333" s="1270">
        <f t="shared" si="691"/>
        <v>2</v>
      </c>
      <c r="AD333" s="1264"/>
      <c r="AE333" s="1269">
        <f t="shared" si="692"/>
        <v>66140</v>
      </c>
      <c r="AF333" s="1269">
        <v>3.88</v>
      </c>
      <c r="AG333" s="1269"/>
      <c r="AH333" s="1265">
        <f t="shared" si="693"/>
        <v>3.88</v>
      </c>
      <c r="AI333" s="1442">
        <f t="shared" si="694"/>
        <v>256623.19999999998</v>
      </c>
      <c r="AJ333" s="1442">
        <f t="shared" si="695"/>
        <v>0</v>
      </c>
      <c r="AK333" s="1442">
        <f t="shared" si="696"/>
        <v>256623.19999999998</v>
      </c>
      <c r="AL333" s="1272">
        <f t="shared" si="697"/>
        <v>0</v>
      </c>
      <c r="AM333" s="1443">
        <f t="shared" si="698"/>
        <v>256623.19999999998</v>
      </c>
      <c r="AN333" s="1321">
        <f t="shared" si="699"/>
        <v>3336101.5999999996</v>
      </c>
      <c r="AO333" s="1441">
        <v>1</v>
      </c>
      <c r="AP333" s="1444">
        <f t="shared" si="700"/>
        <v>3</v>
      </c>
      <c r="AQ333" s="1264"/>
      <c r="AR333" s="1269">
        <f t="shared" si="701"/>
        <v>66140</v>
      </c>
      <c r="AS333" s="1269">
        <v>3.88</v>
      </c>
      <c r="AT333" s="1269"/>
      <c r="AU333" s="1265">
        <f t="shared" si="702"/>
        <v>3.88</v>
      </c>
      <c r="AV333" s="1442">
        <f t="shared" si="703"/>
        <v>256623.19999999998</v>
      </c>
      <c r="AW333" s="1442">
        <f t="shared" si="704"/>
        <v>0</v>
      </c>
      <c r="AX333" s="1442">
        <f t="shared" si="705"/>
        <v>256623.19999999998</v>
      </c>
      <c r="AY333" s="1272">
        <f t="shared" si="643"/>
        <v>0</v>
      </c>
      <c r="AZ333" s="1443">
        <f t="shared" si="706"/>
        <v>256623.19999999998</v>
      </c>
      <c r="BA333" s="1321">
        <f t="shared" si="707"/>
        <v>3336101.5999999996</v>
      </c>
    </row>
    <row r="334" spans="1:53" s="1445" customFormat="1" ht="22.5" customHeight="1" thickBot="1">
      <c r="A334" s="1439"/>
      <c r="B334" s="1260" t="s">
        <v>90</v>
      </c>
      <c r="C334" s="1218" t="s">
        <v>589</v>
      </c>
      <c r="D334" s="1268"/>
      <c r="E334" s="1270">
        <v>0</v>
      </c>
      <c r="F334" s="1264"/>
      <c r="G334" s="1269">
        <v>66140</v>
      </c>
      <c r="H334" s="1269"/>
      <c r="I334" s="1266">
        <f t="shared" si="678"/>
        <v>0</v>
      </c>
      <c r="J334" s="1267">
        <v>0</v>
      </c>
      <c r="K334" s="1271">
        <f t="shared" si="679"/>
        <v>0</v>
      </c>
      <c r="L334" s="1272"/>
      <c r="M334" s="1440">
        <f t="shared" si="680"/>
        <v>0</v>
      </c>
      <c r="N334" s="1321">
        <f t="shared" si="681"/>
        <v>0</v>
      </c>
      <c r="O334" s="1441">
        <v>1</v>
      </c>
      <c r="P334" s="1270">
        <f t="shared" si="682"/>
        <v>1</v>
      </c>
      <c r="Q334" s="1264"/>
      <c r="R334" s="1269">
        <f t="shared" si="683"/>
        <v>66140</v>
      </c>
      <c r="S334" s="1269">
        <v>3.88</v>
      </c>
      <c r="T334" s="1269"/>
      <c r="U334" s="1265">
        <f t="shared" si="684"/>
        <v>3.88</v>
      </c>
      <c r="V334" s="1442">
        <f t="shared" si="685"/>
        <v>256623.19999999998</v>
      </c>
      <c r="W334" s="1442">
        <f t="shared" si="686"/>
        <v>0</v>
      </c>
      <c r="X334" s="1442">
        <f t="shared" si="687"/>
        <v>256623.19999999998</v>
      </c>
      <c r="Y334" s="1272">
        <f t="shared" si="688"/>
        <v>0</v>
      </c>
      <c r="Z334" s="1443">
        <f t="shared" si="689"/>
        <v>256623.19999999998</v>
      </c>
      <c r="AA334" s="1321">
        <f t="shared" si="690"/>
        <v>3336101.5999999996</v>
      </c>
      <c r="AB334" s="1441">
        <v>1</v>
      </c>
      <c r="AC334" s="1270">
        <f t="shared" si="691"/>
        <v>2</v>
      </c>
      <c r="AD334" s="1264"/>
      <c r="AE334" s="1269">
        <f t="shared" si="692"/>
        <v>66140</v>
      </c>
      <c r="AF334" s="1269">
        <v>3.88</v>
      </c>
      <c r="AG334" s="1269"/>
      <c r="AH334" s="1265">
        <f t="shared" si="693"/>
        <v>3.88</v>
      </c>
      <c r="AI334" s="1442">
        <f t="shared" si="694"/>
        <v>256623.19999999998</v>
      </c>
      <c r="AJ334" s="1442">
        <f t="shared" si="695"/>
        <v>0</v>
      </c>
      <c r="AK334" s="1442">
        <f t="shared" si="696"/>
        <v>256623.19999999998</v>
      </c>
      <c r="AL334" s="1272">
        <f t="shared" si="697"/>
        <v>0</v>
      </c>
      <c r="AM334" s="1443">
        <f t="shared" si="698"/>
        <v>256623.19999999998</v>
      </c>
      <c r="AN334" s="1321">
        <f t="shared" si="699"/>
        <v>3336101.5999999996</v>
      </c>
      <c r="AO334" s="1441">
        <v>1</v>
      </c>
      <c r="AP334" s="1444">
        <f t="shared" si="700"/>
        <v>3</v>
      </c>
      <c r="AQ334" s="1264"/>
      <c r="AR334" s="1269">
        <f t="shared" si="701"/>
        <v>66140</v>
      </c>
      <c r="AS334" s="1269">
        <v>3.88</v>
      </c>
      <c r="AT334" s="1269"/>
      <c r="AU334" s="1265">
        <f t="shared" si="702"/>
        <v>3.88</v>
      </c>
      <c r="AV334" s="1442">
        <f t="shared" si="703"/>
        <v>256623.19999999998</v>
      </c>
      <c r="AW334" s="1442">
        <f t="shared" si="704"/>
        <v>0</v>
      </c>
      <c r="AX334" s="1442">
        <f t="shared" si="705"/>
        <v>256623.19999999998</v>
      </c>
      <c r="AY334" s="1272">
        <f t="shared" si="643"/>
        <v>0</v>
      </c>
      <c r="AZ334" s="1443">
        <f t="shared" si="706"/>
        <v>256623.19999999998</v>
      </c>
      <c r="BA334" s="1321">
        <f t="shared" si="707"/>
        <v>3336101.5999999996</v>
      </c>
    </row>
    <row r="335" spans="1:53" s="1445" customFormat="1" ht="22.5" customHeight="1" thickBot="1">
      <c r="A335" s="1439"/>
      <c r="B335" s="1260" t="s">
        <v>90</v>
      </c>
      <c r="C335" s="1218" t="s">
        <v>589</v>
      </c>
      <c r="D335" s="1268"/>
      <c r="E335" s="1270">
        <v>0</v>
      </c>
      <c r="F335" s="1264"/>
      <c r="G335" s="1269">
        <v>66140</v>
      </c>
      <c r="H335" s="1269"/>
      <c r="I335" s="1266">
        <f t="shared" si="678"/>
        <v>0</v>
      </c>
      <c r="J335" s="1267">
        <v>0</v>
      </c>
      <c r="K335" s="1271">
        <f t="shared" si="679"/>
        <v>0</v>
      </c>
      <c r="L335" s="1272"/>
      <c r="M335" s="1440">
        <f t="shared" si="680"/>
        <v>0</v>
      </c>
      <c r="N335" s="1321">
        <f t="shared" si="681"/>
        <v>0</v>
      </c>
      <c r="O335" s="1441">
        <v>1</v>
      </c>
      <c r="P335" s="1270">
        <f t="shared" si="682"/>
        <v>1</v>
      </c>
      <c r="Q335" s="1264"/>
      <c r="R335" s="1269">
        <f t="shared" si="683"/>
        <v>66140</v>
      </c>
      <c r="S335" s="1269">
        <v>3.88</v>
      </c>
      <c r="T335" s="1269"/>
      <c r="U335" s="1265">
        <f t="shared" si="684"/>
        <v>3.88</v>
      </c>
      <c r="V335" s="1442">
        <f t="shared" si="685"/>
        <v>256623.19999999998</v>
      </c>
      <c r="W335" s="1442">
        <f t="shared" si="686"/>
        <v>0</v>
      </c>
      <c r="X335" s="1442">
        <f t="shared" si="687"/>
        <v>256623.19999999998</v>
      </c>
      <c r="Y335" s="1272">
        <f t="shared" si="688"/>
        <v>0</v>
      </c>
      <c r="Z335" s="1443">
        <f t="shared" si="689"/>
        <v>256623.19999999998</v>
      </c>
      <c r="AA335" s="1321">
        <f t="shared" si="690"/>
        <v>3336101.5999999996</v>
      </c>
      <c r="AB335" s="1441">
        <v>1</v>
      </c>
      <c r="AC335" s="1270">
        <f t="shared" si="691"/>
        <v>2</v>
      </c>
      <c r="AD335" s="1264"/>
      <c r="AE335" s="1269">
        <f t="shared" si="692"/>
        <v>66140</v>
      </c>
      <c r="AF335" s="1269">
        <v>3.88</v>
      </c>
      <c r="AG335" s="1269"/>
      <c r="AH335" s="1265">
        <f t="shared" si="693"/>
        <v>3.88</v>
      </c>
      <c r="AI335" s="1442">
        <f t="shared" si="694"/>
        <v>256623.19999999998</v>
      </c>
      <c r="AJ335" s="1442">
        <f t="shared" si="695"/>
        <v>0</v>
      </c>
      <c r="AK335" s="1442">
        <f t="shared" si="696"/>
        <v>256623.19999999998</v>
      </c>
      <c r="AL335" s="1272">
        <f t="shared" si="697"/>
        <v>0</v>
      </c>
      <c r="AM335" s="1443">
        <f t="shared" si="698"/>
        <v>256623.19999999998</v>
      </c>
      <c r="AN335" s="1321">
        <f t="shared" si="699"/>
        <v>3336101.5999999996</v>
      </c>
      <c r="AO335" s="1441">
        <v>1</v>
      </c>
      <c r="AP335" s="1444">
        <f t="shared" si="700"/>
        <v>3</v>
      </c>
      <c r="AQ335" s="1264"/>
      <c r="AR335" s="1269">
        <f t="shared" si="701"/>
        <v>66140</v>
      </c>
      <c r="AS335" s="1269">
        <v>3.88</v>
      </c>
      <c r="AT335" s="1269"/>
      <c r="AU335" s="1265">
        <f t="shared" si="702"/>
        <v>3.88</v>
      </c>
      <c r="AV335" s="1442">
        <f t="shared" si="703"/>
        <v>256623.19999999998</v>
      </c>
      <c r="AW335" s="1442">
        <f t="shared" si="704"/>
        <v>0</v>
      </c>
      <c r="AX335" s="1442">
        <f t="shared" si="705"/>
        <v>256623.19999999998</v>
      </c>
      <c r="AY335" s="1272">
        <f t="shared" si="643"/>
        <v>0</v>
      </c>
      <c r="AZ335" s="1443">
        <f t="shared" si="706"/>
        <v>256623.19999999998</v>
      </c>
      <c r="BA335" s="1321">
        <f t="shared" si="707"/>
        <v>3336101.5999999996</v>
      </c>
    </row>
    <row r="336" spans="1:53" s="1445" customFormat="1" ht="22.5" customHeight="1" thickBot="1">
      <c r="A336" s="1439"/>
      <c r="B336" s="1260" t="s">
        <v>90</v>
      </c>
      <c r="C336" s="1218" t="s">
        <v>589</v>
      </c>
      <c r="D336" s="1268"/>
      <c r="E336" s="1270">
        <v>0</v>
      </c>
      <c r="F336" s="1264"/>
      <c r="G336" s="1269">
        <v>66140</v>
      </c>
      <c r="H336" s="1269"/>
      <c r="I336" s="1266">
        <f t="shared" si="678"/>
        <v>0</v>
      </c>
      <c r="J336" s="1267">
        <v>0</v>
      </c>
      <c r="K336" s="1271">
        <f t="shared" si="679"/>
        <v>0</v>
      </c>
      <c r="L336" s="1272"/>
      <c r="M336" s="1440">
        <f t="shared" si="680"/>
        <v>0</v>
      </c>
      <c r="N336" s="1321">
        <f t="shared" si="681"/>
        <v>0</v>
      </c>
      <c r="O336" s="1441">
        <v>1</v>
      </c>
      <c r="P336" s="1270">
        <f t="shared" si="682"/>
        <v>1</v>
      </c>
      <c r="Q336" s="1264"/>
      <c r="R336" s="1269">
        <f t="shared" si="683"/>
        <v>66140</v>
      </c>
      <c r="S336" s="1269">
        <v>3.88</v>
      </c>
      <c r="T336" s="1269"/>
      <c r="U336" s="1265">
        <f t="shared" si="684"/>
        <v>3.88</v>
      </c>
      <c r="V336" s="1442">
        <f t="shared" si="685"/>
        <v>256623.19999999998</v>
      </c>
      <c r="W336" s="1442">
        <f t="shared" si="686"/>
        <v>0</v>
      </c>
      <c r="X336" s="1442">
        <f t="shared" si="687"/>
        <v>256623.19999999998</v>
      </c>
      <c r="Y336" s="1272">
        <f t="shared" si="688"/>
        <v>0</v>
      </c>
      <c r="Z336" s="1443">
        <f t="shared" si="689"/>
        <v>256623.19999999998</v>
      </c>
      <c r="AA336" s="1321">
        <f t="shared" si="690"/>
        <v>3336101.5999999996</v>
      </c>
      <c r="AB336" s="1441">
        <v>1</v>
      </c>
      <c r="AC336" s="1270">
        <f t="shared" si="691"/>
        <v>2</v>
      </c>
      <c r="AD336" s="1264"/>
      <c r="AE336" s="1269">
        <f t="shared" si="692"/>
        <v>66140</v>
      </c>
      <c r="AF336" s="1269">
        <v>3.88</v>
      </c>
      <c r="AG336" s="1269"/>
      <c r="AH336" s="1265">
        <f t="shared" si="693"/>
        <v>3.88</v>
      </c>
      <c r="AI336" s="1442">
        <f t="shared" si="694"/>
        <v>256623.19999999998</v>
      </c>
      <c r="AJ336" s="1442">
        <f t="shared" si="695"/>
        <v>0</v>
      </c>
      <c r="AK336" s="1442">
        <f t="shared" si="696"/>
        <v>256623.19999999998</v>
      </c>
      <c r="AL336" s="1272">
        <f t="shared" si="697"/>
        <v>0</v>
      </c>
      <c r="AM336" s="1443">
        <f t="shared" si="698"/>
        <v>256623.19999999998</v>
      </c>
      <c r="AN336" s="1321">
        <f t="shared" si="699"/>
        <v>3336101.5999999996</v>
      </c>
      <c r="AO336" s="1441">
        <v>1</v>
      </c>
      <c r="AP336" s="1444">
        <f t="shared" si="700"/>
        <v>3</v>
      </c>
      <c r="AQ336" s="1264"/>
      <c r="AR336" s="1269">
        <f t="shared" si="701"/>
        <v>66140</v>
      </c>
      <c r="AS336" s="1269">
        <v>3.88</v>
      </c>
      <c r="AT336" s="1269"/>
      <c r="AU336" s="1265">
        <f t="shared" si="702"/>
        <v>3.88</v>
      </c>
      <c r="AV336" s="1442">
        <f t="shared" si="703"/>
        <v>256623.19999999998</v>
      </c>
      <c r="AW336" s="1442">
        <f t="shared" si="704"/>
        <v>0</v>
      </c>
      <c r="AX336" s="1442">
        <f t="shared" si="705"/>
        <v>256623.19999999998</v>
      </c>
      <c r="AY336" s="1272">
        <f t="shared" si="643"/>
        <v>0</v>
      </c>
      <c r="AZ336" s="1443">
        <f t="shared" si="706"/>
        <v>256623.19999999998</v>
      </c>
      <c r="BA336" s="1321">
        <f t="shared" si="707"/>
        <v>3336101.5999999996</v>
      </c>
    </row>
    <row r="337" spans="1:53" s="1445" customFormat="1" ht="22.5" customHeight="1" thickBot="1">
      <c r="A337" s="1439"/>
      <c r="B337" s="1260" t="s">
        <v>90</v>
      </c>
      <c r="C337" s="1218" t="s">
        <v>589</v>
      </c>
      <c r="D337" s="1268"/>
      <c r="E337" s="1270">
        <v>0</v>
      </c>
      <c r="F337" s="1264"/>
      <c r="G337" s="1269">
        <v>66140</v>
      </c>
      <c r="H337" s="1269"/>
      <c r="I337" s="1266">
        <f t="shared" si="678"/>
        <v>0</v>
      </c>
      <c r="J337" s="1267">
        <v>0</v>
      </c>
      <c r="K337" s="1271">
        <f t="shared" si="679"/>
        <v>0</v>
      </c>
      <c r="L337" s="1272"/>
      <c r="M337" s="1440">
        <f t="shared" si="680"/>
        <v>0</v>
      </c>
      <c r="N337" s="1321">
        <f t="shared" si="681"/>
        <v>0</v>
      </c>
      <c r="O337" s="1441">
        <v>1</v>
      </c>
      <c r="P337" s="1270">
        <f t="shared" si="682"/>
        <v>1</v>
      </c>
      <c r="Q337" s="1264"/>
      <c r="R337" s="1269">
        <f t="shared" si="683"/>
        <v>66140</v>
      </c>
      <c r="S337" s="1269">
        <v>3.88</v>
      </c>
      <c r="T337" s="1269"/>
      <c r="U337" s="1265">
        <f t="shared" si="684"/>
        <v>3.88</v>
      </c>
      <c r="V337" s="1442">
        <f t="shared" si="685"/>
        <v>256623.19999999998</v>
      </c>
      <c r="W337" s="1442">
        <f t="shared" si="686"/>
        <v>0</v>
      </c>
      <c r="X337" s="1442">
        <f t="shared" si="687"/>
        <v>256623.19999999998</v>
      </c>
      <c r="Y337" s="1272">
        <f t="shared" si="688"/>
        <v>0</v>
      </c>
      <c r="Z337" s="1443">
        <f t="shared" si="689"/>
        <v>256623.19999999998</v>
      </c>
      <c r="AA337" s="1321">
        <f t="shared" si="690"/>
        <v>3336101.5999999996</v>
      </c>
      <c r="AB337" s="1441">
        <v>1</v>
      </c>
      <c r="AC337" s="1270">
        <f t="shared" si="691"/>
        <v>2</v>
      </c>
      <c r="AD337" s="1264"/>
      <c r="AE337" s="1269">
        <f t="shared" si="692"/>
        <v>66140</v>
      </c>
      <c r="AF337" s="1269">
        <v>3.88</v>
      </c>
      <c r="AG337" s="1269"/>
      <c r="AH337" s="1265">
        <f t="shared" si="693"/>
        <v>3.88</v>
      </c>
      <c r="AI337" s="1442">
        <f t="shared" si="694"/>
        <v>256623.19999999998</v>
      </c>
      <c r="AJ337" s="1442">
        <f t="shared" si="695"/>
        <v>0</v>
      </c>
      <c r="AK337" s="1442">
        <f t="shared" si="696"/>
        <v>256623.19999999998</v>
      </c>
      <c r="AL337" s="1272">
        <f t="shared" si="697"/>
        <v>0</v>
      </c>
      <c r="AM337" s="1443">
        <f t="shared" si="698"/>
        <v>256623.19999999998</v>
      </c>
      <c r="AN337" s="1321">
        <f t="shared" si="699"/>
        <v>3336101.5999999996</v>
      </c>
      <c r="AO337" s="1441">
        <v>1</v>
      </c>
      <c r="AP337" s="1444">
        <f t="shared" si="700"/>
        <v>3</v>
      </c>
      <c r="AQ337" s="1264"/>
      <c r="AR337" s="1269">
        <f t="shared" si="701"/>
        <v>66140</v>
      </c>
      <c r="AS337" s="1269">
        <v>3.88</v>
      </c>
      <c r="AT337" s="1269"/>
      <c r="AU337" s="1265">
        <f t="shared" si="702"/>
        <v>3.88</v>
      </c>
      <c r="AV337" s="1442">
        <f t="shared" si="703"/>
        <v>256623.19999999998</v>
      </c>
      <c r="AW337" s="1442">
        <f t="shared" si="704"/>
        <v>0</v>
      </c>
      <c r="AX337" s="1442">
        <f t="shared" si="705"/>
        <v>256623.19999999998</v>
      </c>
      <c r="AY337" s="1272">
        <f t="shared" si="643"/>
        <v>0</v>
      </c>
      <c r="AZ337" s="1443">
        <f t="shared" si="706"/>
        <v>256623.19999999998</v>
      </c>
      <c r="BA337" s="1321">
        <f t="shared" si="707"/>
        <v>3336101.5999999996</v>
      </c>
    </row>
    <row r="338" spans="1:53" s="1445" customFormat="1" ht="22.5" customHeight="1" thickBot="1">
      <c r="A338" s="1439"/>
      <c r="B338" s="1260" t="s">
        <v>90</v>
      </c>
      <c r="C338" s="1218" t="s">
        <v>589</v>
      </c>
      <c r="D338" s="1268"/>
      <c r="E338" s="1270">
        <v>0</v>
      </c>
      <c r="F338" s="1264"/>
      <c r="G338" s="1269">
        <v>66140</v>
      </c>
      <c r="H338" s="1269"/>
      <c r="I338" s="1266">
        <f t="shared" si="678"/>
        <v>0</v>
      </c>
      <c r="J338" s="1267">
        <v>0</v>
      </c>
      <c r="K338" s="1271">
        <f t="shared" si="679"/>
        <v>0</v>
      </c>
      <c r="L338" s="1272"/>
      <c r="M338" s="1440">
        <f t="shared" si="680"/>
        <v>0</v>
      </c>
      <c r="N338" s="1321">
        <f t="shared" si="681"/>
        <v>0</v>
      </c>
      <c r="O338" s="1441">
        <v>1</v>
      </c>
      <c r="P338" s="1270">
        <f t="shared" si="682"/>
        <v>1</v>
      </c>
      <c r="Q338" s="1264"/>
      <c r="R338" s="1269">
        <f t="shared" si="683"/>
        <v>66140</v>
      </c>
      <c r="S338" s="1269">
        <v>3.88</v>
      </c>
      <c r="T338" s="1269"/>
      <c r="U338" s="1265">
        <f t="shared" si="684"/>
        <v>3.88</v>
      </c>
      <c r="V338" s="1442">
        <f t="shared" si="685"/>
        <v>256623.19999999998</v>
      </c>
      <c r="W338" s="1442">
        <f t="shared" si="686"/>
        <v>0</v>
      </c>
      <c r="X338" s="1442">
        <f t="shared" si="687"/>
        <v>256623.19999999998</v>
      </c>
      <c r="Y338" s="1272">
        <f t="shared" si="688"/>
        <v>0</v>
      </c>
      <c r="Z338" s="1443">
        <f t="shared" si="689"/>
        <v>256623.19999999998</v>
      </c>
      <c r="AA338" s="1321">
        <f t="shared" si="690"/>
        <v>3336101.5999999996</v>
      </c>
      <c r="AB338" s="1441">
        <v>1</v>
      </c>
      <c r="AC338" s="1270">
        <f t="shared" si="691"/>
        <v>2</v>
      </c>
      <c r="AD338" s="1264"/>
      <c r="AE338" s="1269">
        <f t="shared" si="692"/>
        <v>66140</v>
      </c>
      <c r="AF338" s="1269">
        <v>3.88</v>
      </c>
      <c r="AG338" s="1269"/>
      <c r="AH338" s="1265">
        <f t="shared" si="693"/>
        <v>3.88</v>
      </c>
      <c r="AI338" s="1442">
        <f t="shared" si="694"/>
        <v>256623.19999999998</v>
      </c>
      <c r="AJ338" s="1442">
        <f t="shared" si="695"/>
        <v>0</v>
      </c>
      <c r="AK338" s="1442">
        <f t="shared" si="696"/>
        <v>256623.19999999998</v>
      </c>
      <c r="AL338" s="1272">
        <f t="shared" si="697"/>
        <v>0</v>
      </c>
      <c r="AM338" s="1443">
        <f t="shared" si="698"/>
        <v>256623.19999999998</v>
      </c>
      <c r="AN338" s="1321">
        <f t="shared" si="699"/>
        <v>3336101.5999999996</v>
      </c>
      <c r="AO338" s="1441">
        <v>1</v>
      </c>
      <c r="AP338" s="1444">
        <f t="shared" si="700"/>
        <v>3</v>
      </c>
      <c r="AQ338" s="1264"/>
      <c r="AR338" s="1269">
        <f t="shared" si="701"/>
        <v>66140</v>
      </c>
      <c r="AS338" s="1269">
        <v>3.88</v>
      </c>
      <c r="AT338" s="1269"/>
      <c r="AU338" s="1265">
        <f t="shared" si="702"/>
        <v>3.88</v>
      </c>
      <c r="AV338" s="1442">
        <f t="shared" si="703"/>
        <v>256623.19999999998</v>
      </c>
      <c r="AW338" s="1442">
        <f t="shared" si="704"/>
        <v>0</v>
      </c>
      <c r="AX338" s="1442">
        <f t="shared" si="705"/>
        <v>256623.19999999998</v>
      </c>
      <c r="AY338" s="1272">
        <f t="shared" si="643"/>
        <v>0</v>
      </c>
      <c r="AZ338" s="1443">
        <f t="shared" si="706"/>
        <v>256623.19999999998</v>
      </c>
      <c r="BA338" s="1321">
        <f t="shared" si="707"/>
        <v>3336101.5999999996</v>
      </c>
    </row>
    <row r="339" spans="1:53" s="508" customFormat="1" ht="18" customHeight="1" thickBot="1">
      <c r="A339" s="1581" t="s">
        <v>64</v>
      </c>
      <c r="B339" s="1582"/>
      <c r="C339" s="1582"/>
      <c r="D339" s="1347">
        <f t="shared" ref="D339:AI339" si="708">SUM(D321:D338)</f>
        <v>9</v>
      </c>
      <c r="E339" s="1347">
        <f t="shared" si="708"/>
        <v>8</v>
      </c>
      <c r="F339" s="1347">
        <f t="shared" si="708"/>
        <v>0</v>
      </c>
      <c r="G339" s="1347">
        <f t="shared" si="708"/>
        <v>1190520</v>
      </c>
      <c r="H339" s="1347">
        <f t="shared" si="708"/>
        <v>35.959999999999994</v>
      </c>
      <c r="I339" s="1347">
        <f t="shared" si="708"/>
        <v>2378394.3999999994</v>
      </c>
      <c r="J339" s="1347">
        <f t="shared" si="708"/>
        <v>0</v>
      </c>
      <c r="K339" s="1347">
        <f t="shared" si="708"/>
        <v>2378394.3999999994</v>
      </c>
      <c r="L339" s="1347">
        <f t="shared" si="708"/>
        <v>0</v>
      </c>
      <c r="M339" s="1347">
        <f t="shared" si="708"/>
        <v>2378394.3999999994</v>
      </c>
      <c r="N339" s="1435">
        <f t="shared" si="708"/>
        <v>30919127.199999996</v>
      </c>
      <c r="O339" s="1435">
        <f t="shared" si="708"/>
        <v>18</v>
      </c>
      <c r="P339" s="1347">
        <f t="shared" si="708"/>
        <v>26</v>
      </c>
      <c r="Q339" s="1347">
        <f t="shared" si="708"/>
        <v>0</v>
      </c>
      <c r="R339" s="1347">
        <f t="shared" si="708"/>
        <v>1190520</v>
      </c>
      <c r="S339" s="1347">
        <f t="shared" si="708"/>
        <v>70.88000000000001</v>
      </c>
      <c r="T339" s="1347">
        <f t="shared" si="708"/>
        <v>0</v>
      </c>
      <c r="U339" s="1347">
        <f t="shared" si="708"/>
        <v>70.88000000000001</v>
      </c>
      <c r="V339" s="1347">
        <f t="shared" si="708"/>
        <v>4688003.2000000011</v>
      </c>
      <c r="W339" s="1347">
        <f t="shared" si="708"/>
        <v>0</v>
      </c>
      <c r="X339" s="1347">
        <f t="shared" si="708"/>
        <v>4688003.2000000011</v>
      </c>
      <c r="Y339" s="1347">
        <f t="shared" si="708"/>
        <v>0</v>
      </c>
      <c r="Z339" s="1347">
        <f t="shared" si="708"/>
        <v>4688003.2000000011</v>
      </c>
      <c r="AA339" s="1347">
        <f t="shared" si="708"/>
        <v>60944041.600000009</v>
      </c>
      <c r="AB339" s="1435">
        <f t="shared" si="708"/>
        <v>18</v>
      </c>
      <c r="AC339" s="1347">
        <f t="shared" si="708"/>
        <v>44</v>
      </c>
      <c r="AD339" s="1347">
        <f t="shared" si="708"/>
        <v>0</v>
      </c>
      <c r="AE339" s="1347">
        <f t="shared" si="708"/>
        <v>1190520</v>
      </c>
      <c r="AF339" s="1347">
        <f t="shared" si="708"/>
        <v>70.88000000000001</v>
      </c>
      <c r="AG339" s="1347">
        <f t="shared" si="708"/>
        <v>0</v>
      </c>
      <c r="AH339" s="1347">
        <f t="shared" si="708"/>
        <v>70.88000000000001</v>
      </c>
      <c r="AI339" s="1347">
        <f t="shared" si="708"/>
        <v>4688003.2000000011</v>
      </c>
      <c r="AJ339" s="1347">
        <f t="shared" ref="AJ339:BA339" si="709">SUM(AJ321:AJ338)</f>
        <v>0</v>
      </c>
      <c r="AK339" s="1347">
        <f t="shared" si="709"/>
        <v>4688003.2000000011</v>
      </c>
      <c r="AL339" s="1347">
        <f t="shared" si="709"/>
        <v>0</v>
      </c>
      <c r="AM339" s="1347">
        <f t="shared" si="709"/>
        <v>4688003.2000000011</v>
      </c>
      <c r="AN339" s="1347">
        <f t="shared" si="709"/>
        <v>60944041.600000009</v>
      </c>
      <c r="AO339" s="1435">
        <f t="shared" si="709"/>
        <v>18</v>
      </c>
      <c r="AP339" s="1347">
        <f t="shared" si="709"/>
        <v>62</v>
      </c>
      <c r="AQ339" s="1347">
        <f t="shared" si="709"/>
        <v>0</v>
      </c>
      <c r="AR339" s="1347">
        <f t="shared" si="709"/>
        <v>1190520</v>
      </c>
      <c r="AS339" s="1347">
        <f t="shared" si="709"/>
        <v>70.88000000000001</v>
      </c>
      <c r="AT339" s="1347">
        <f t="shared" si="709"/>
        <v>0</v>
      </c>
      <c r="AU339" s="1347">
        <f t="shared" si="709"/>
        <v>70.88000000000001</v>
      </c>
      <c r="AV339" s="1347">
        <f t="shared" si="709"/>
        <v>4688003.2000000011</v>
      </c>
      <c r="AW339" s="1347">
        <f t="shared" si="709"/>
        <v>0</v>
      </c>
      <c r="AX339" s="1347">
        <f t="shared" si="709"/>
        <v>4688003.2000000011</v>
      </c>
      <c r="AY339" s="1347">
        <f t="shared" si="709"/>
        <v>0</v>
      </c>
      <c r="AZ339" s="1347">
        <f t="shared" si="709"/>
        <v>4688003.2000000011</v>
      </c>
      <c r="BA339" s="1347">
        <f t="shared" si="709"/>
        <v>60944041.600000009</v>
      </c>
    </row>
    <row r="340" spans="1:53" s="508" customFormat="1" ht="18" customHeight="1" thickBot="1">
      <c r="A340" s="1310"/>
      <c r="B340" s="1311"/>
      <c r="C340" s="1311"/>
      <c r="D340" s="640"/>
      <c r="E340" s="1311"/>
      <c r="F340" s="1311"/>
      <c r="G340" s="1311"/>
      <c r="H340" s="1311"/>
      <c r="I340" s="1311"/>
      <c r="J340" s="1311"/>
      <c r="K340" s="1311"/>
      <c r="L340" s="1311"/>
      <c r="M340" s="1311"/>
      <c r="N340" s="1346"/>
      <c r="O340" s="801"/>
      <c r="P340" s="1310"/>
      <c r="Q340" s="1311"/>
      <c r="R340" s="1311"/>
      <c r="S340" s="1311"/>
      <c r="T340" s="1311"/>
      <c r="U340" s="1311"/>
      <c r="V340" s="1311"/>
      <c r="W340" s="1311"/>
      <c r="X340" s="1311"/>
      <c r="Y340" s="1311"/>
      <c r="Z340" s="1311"/>
      <c r="AA340" s="1346"/>
      <c r="AB340" s="801"/>
      <c r="AC340" s="1310"/>
      <c r="AD340" s="1311"/>
      <c r="AE340" s="1311"/>
      <c r="AF340" s="1311"/>
      <c r="AG340" s="1311"/>
      <c r="AH340" s="1311"/>
      <c r="AI340" s="1311"/>
      <c r="AJ340" s="1311"/>
      <c r="AK340" s="1311"/>
      <c r="AL340" s="1311"/>
      <c r="AM340" s="1311"/>
      <c r="AN340" s="1312"/>
      <c r="AO340" s="801"/>
      <c r="AP340" s="1310"/>
      <c r="AQ340" s="1311"/>
      <c r="AR340" s="1311"/>
      <c r="AS340" s="1311"/>
      <c r="AT340" s="1311"/>
      <c r="AU340" s="1311"/>
      <c r="AV340" s="1311"/>
      <c r="AW340" s="1311"/>
      <c r="AX340" s="1311"/>
      <c r="AY340" s="1311"/>
      <c r="AZ340" s="1311"/>
      <c r="BA340" s="1312"/>
    </row>
    <row r="341" spans="1:53" s="477" customFormat="1" ht="30.75" customHeight="1" thickBot="1">
      <c r="A341" s="1584" t="s">
        <v>789</v>
      </c>
      <c r="B341" s="1585"/>
      <c r="C341" s="1586"/>
      <c r="D341" s="1348"/>
      <c r="E341" s="1528" t="s">
        <v>81</v>
      </c>
      <c r="F341" s="1529"/>
      <c r="G341" s="1529"/>
      <c r="H341" s="1529"/>
      <c r="I341" s="1529"/>
      <c r="J341" s="1529"/>
      <c r="K341" s="1529"/>
      <c r="L341" s="1529"/>
      <c r="M341" s="1529"/>
      <c r="N341" s="1530"/>
      <c r="O341" s="1374"/>
      <c r="P341" s="1595" t="str">
        <f>+E341</f>
        <v>Գեղարքունիքի մարզի ընդհանուր իրավասության դատարան</v>
      </c>
      <c r="Q341" s="1596"/>
      <c r="R341" s="1596"/>
      <c r="S341" s="1596"/>
      <c r="T341" s="1596"/>
      <c r="U341" s="1596"/>
      <c r="V341" s="1596"/>
      <c r="W341" s="1596"/>
      <c r="X341" s="1596"/>
      <c r="Y341" s="1596"/>
      <c r="Z341" s="1596"/>
      <c r="AA341" s="1597"/>
      <c r="AB341" s="1374"/>
      <c r="AC341" s="1595" t="str">
        <f>+P341</f>
        <v>Գեղարքունիքի մարզի ընդհանուր իրավասության դատարան</v>
      </c>
      <c r="AD341" s="1596"/>
      <c r="AE341" s="1596"/>
      <c r="AF341" s="1596"/>
      <c r="AG341" s="1596"/>
      <c r="AH341" s="1596"/>
      <c r="AI341" s="1596"/>
      <c r="AJ341" s="1596"/>
      <c r="AK341" s="1596"/>
      <c r="AL341" s="1596"/>
      <c r="AM341" s="1596"/>
      <c r="AN341" s="1597"/>
      <c r="AO341" s="1374"/>
      <c r="AP341" s="1595" t="str">
        <f>+AC341</f>
        <v>Գեղարքունիքի մարզի ընդհանուր իրավասության դատարան</v>
      </c>
      <c r="AQ341" s="1596"/>
      <c r="AR341" s="1596"/>
      <c r="AS341" s="1596"/>
      <c r="AT341" s="1596"/>
      <c r="AU341" s="1596"/>
      <c r="AV341" s="1596"/>
      <c r="AW341" s="1596"/>
      <c r="AX341" s="1596"/>
      <c r="AY341" s="1596"/>
      <c r="AZ341" s="1596"/>
      <c r="BA341" s="1597"/>
    </row>
    <row r="342" spans="1:53" s="478" customFormat="1" ht="32.25" customHeight="1" thickBot="1">
      <c r="A342" s="1598"/>
      <c r="B342" s="1599"/>
      <c r="C342" s="1600"/>
      <c r="D342" s="1578" t="s">
        <v>1864</v>
      </c>
      <c r="E342" s="1579"/>
      <c r="F342" s="1579"/>
      <c r="G342" s="1579"/>
      <c r="H342" s="1579"/>
      <c r="I342" s="1579"/>
      <c r="J342" s="1579"/>
      <c r="K342" s="1579"/>
      <c r="L342" s="1579"/>
      <c r="M342" s="1579"/>
      <c r="N342" s="1580"/>
      <c r="O342" s="1375"/>
      <c r="P342" s="1578" t="s">
        <v>1865</v>
      </c>
      <c r="Q342" s="1579"/>
      <c r="R342" s="1579"/>
      <c r="S342" s="1579"/>
      <c r="T342" s="1579"/>
      <c r="U342" s="1579"/>
      <c r="V342" s="1579"/>
      <c r="W342" s="1579"/>
      <c r="X342" s="1579"/>
      <c r="Y342" s="1579"/>
      <c r="Z342" s="1579"/>
      <c r="AA342" s="1580"/>
      <c r="AB342" s="1375"/>
      <c r="AC342" s="1578" t="s">
        <v>2492</v>
      </c>
      <c r="AD342" s="1579"/>
      <c r="AE342" s="1579"/>
      <c r="AF342" s="1579"/>
      <c r="AG342" s="1579"/>
      <c r="AH342" s="1579"/>
      <c r="AI342" s="1579"/>
      <c r="AJ342" s="1579"/>
      <c r="AK342" s="1579"/>
      <c r="AL342" s="1579"/>
      <c r="AM342" s="1579"/>
      <c r="AN342" s="1580"/>
      <c r="AO342" s="1375"/>
      <c r="AP342" s="1578" t="s">
        <v>2489</v>
      </c>
      <c r="AQ342" s="1579"/>
      <c r="AR342" s="1579"/>
      <c r="AS342" s="1579"/>
      <c r="AT342" s="1579"/>
      <c r="AU342" s="1579"/>
      <c r="AV342" s="1579"/>
      <c r="AW342" s="1579"/>
      <c r="AX342" s="1579"/>
      <c r="AY342" s="1579"/>
      <c r="AZ342" s="1579"/>
      <c r="BA342" s="1580"/>
    </row>
    <row r="343" spans="1:53" ht="122.25" customHeight="1" thickBot="1">
      <c r="A343" s="745" t="s">
        <v>10</v>
      </c>
      <c r="B343" s="480" t="s">
        <v>54</v>
      </c>
      <c r="C343" s="742" t="s">
        <v>55</v>
      </c>
      <c r="D343" s="481" t="s">
        <v>1</v>
      </c>
      <c r="E343" s="487" t="s">
        <v>2058</v>
      </c>
      <c r="F343" s="487" t="s">
        <v>57</v>
      </c>
      <c r="G343" s="485" t="s">
        <v>62</v>
      </c>
      <c r="H343" s="489" t="s">
        <v>63</v>
      </c>
      <c r="I343" s="485" t="s">
        <v>587</v>
      </c>
      <c r="J343" s="485" t="s">
        <v>588</v>
      </c>
      <c r="K343" s="485" t="s">
        <v>848</v>
      </c>
      <c r="L343" s="490" t="s">
        <v>880</v>
      </c>
      <c r="M343" s="490" t="s">
        <v>1866</v>
      </c>
      <c r="N343" s="491" t="s">
        <v>1867</v>
      </c>
      <c r="O343" s="481" t="s">
        <v>1</v>
      </c>
      <c r="P343" s="487" t="str">
        <f>+E343</f>
        <v xml:space="preserve"> ստաժ</v>
      </c>
      <c r="Q343" s="488" t="str">
        <f>+F343</f>
        <v>Ստաժի %-ը</v>
      </c>
      <c r="R343" s="485" t="s">
        <v>62</v>
      </c>
      <c r="S343" s="1103" t="s">
        <v>63</v>
      </c>
      <c r="T343" s="1103" t="s">
        <v>2472</v>
      </c>
      <c r="U343" s="1102" t="s">
        <v>2473</v>
      </c>
      <c r="V343" s="485" t="s">
        <v>587</v>
      </c>
      <c r="W343" s="485" t="s">
        <v>588</v>
      </c>
      <c r="X343" s="485" t="s">
        <v>877</v>
      </c>
      <c r="Y343" s="490" t="s">
        <v>881</v>
      </c>
      <c r="Z343" s="490" t="s">
        <v>1868</v>
      </c>
      <c r="AA343" s="491" t="s">
        <v>1869</v>
      </c>
      <c r="AB343" s="481" t="s">
        <v>1</v>
      </c>
      <c r="AC343" s="487" t="str">
        <f>+P343</f>
        <v xml:space="preserve"> ստաժ</v>
      </c>
      <c r="AD343" s="488" t="str">
        <f>+Q343</f>
        <v>Ստաժի %-ը</v>
      </c>
      <c r="AE343" s="485" t="s">
        <v>62</v>
      </c>
      <c r="AF343" s="1103" t="s">
        <v>63</v>
      </c>
      <c r="AG343" s="1103" t="s">
        <v>2472</v>
      </c>
      <c r="AH343" s="1102" t="s">
        <v>2473</v>
      </c>
      <c r="AI343" s="485" t="s">
        <v>587</v>
      </c>
      <c r="AJ343" s="485" t="s">
        <v>588</v>
      </c>
      <c r="AK343" s="485" t="s">
        <v>877</v>
      </c>
      <c r="AL343" s="490" t="s">
        <v>881</v>
      </c>
      <c r="AM343" s="490" t="s">
        <v>2160</v>
      </c>
      <c r="AN343" s="491" t="s">
        <v>2159</v>
      </c>
      <c r="AO343" s="481" t="s">
        <v>1</v>
      </c>
      <c r="AP343" s="487" t="str">
        <f>+AC343</f>
        <v xml:space="preserve"> ստաժ</v>
      </c>
      <c r="AQ343" s="488" t="str">
        <f>+AD343</f>
        <v>Ստաժի %-ը</v>
      </c>
      <c r="AR343" s="485" t="s">
        <v>62</v>
      </c>
      <c r="AS343" s="1103" t="s">
        <v>63</v>
      </c>
      <c r="AT343" s="1103" t="s">
        <v>2472</v>
      </c>
      <c r="AU343" s="1102" t="s">
        <v>2473</v>
      </c>
      <c r="AV343" s="485" t="s">
        <v>587</v>
      </c>
      <c r="AW343" s="485" t="s">
        <v>588</v>
      </c>
      <c r="AX343" s="485" t="s">
        <v>877</v>
      </c>
      <c r="AY343" s="490" t="s">
        <v>881</v>
      </c>
      <c r="AZ343" s="490" t="s">
        <v>2490</v>
      </c>
      <c r="BA343" s="491" t="s">
        <v>2491</v>
      </c>
    </row>
    <row r="344" spans="1:53" s="1344" customFormat="1" ht="22.5" customHeight="1" thickBot="1">
      <c r="A344" s="1327" t="s">
        <v>2895</v>
      </c>
      <c r="B344" s="1345" t="s">
        <v>1732</v>
      </c>
      <c r="C344" s="460" t="s">
        <v>589</v>
      </c>
      <c r="D344" s="1330">
        <v>1</v>
      </c>
      <c r="E344" s="1331">
        <v>1</v>
      </c>
      <c r="F344" s="1332"/>
      <c r="G344" s="1333">
        <v>66140</v>
      </c>
      <c r="H344" s="1333">
        <v>4.01</v>
      </c>
      <c r="I344" s="1334">
        <f t="shared" si="603"/>
        <v>265221.39999999997</v>
      </c>
      <c r="J344" s="1335">
        <v>0</v>
      </c>
      <c r="K344" s="1336">
        <f t="shared" si="604"/>
        <v>265221.39999999997</v>
      </c>
      <c r="L344" s="1337">
        <v>8000</v>
      </c>
      <c r="M344" s="1338">
        <f t="shared" si="605"/>
        <v>273221.39999999997</v>
      </c>
      <c r="N344" s="1339">
        <f t="shared" si="282"/>
        <v>3551878.1999999997</v>
      </c>
      <c r="O344" s="1432">
        <v>1</v>
      </c>
      <c r="P344" s="1331">
        <f t="shared" si="283"/>
        <v>2</v>
      </c>
      <c r="Q344" s="1332"/>
      <c r="R344" s="1333">
        <f t="shared" si="284"/>
        <v>66140</v>
      </c>
      <c r="S344" s="1333">
        <f t="shared" si="285"/>
        <v>4.01</v>
      </c>
      <c r="T344" s="1333"/>
      <c r="U344" s="1340">
        <f t="shared" si="286"/>
        <v>4.01</v>
      </c>
      <c r="V344" s="1341">
        <f t="shared" si="287"/>
        <v>265221.39999999997</v>
      </c>
      <c r="W344" s="1341">
        <f t="shared" si="288"/>
        <v>0</v>
      </c>
      <c r="X344" s="1341">
        <f t="shared" si="289"/>
        <v>265221.39999999997</v>
      </c>
      <c r="Y344" s="1337">
        <f t="shared" si="566"/>
        <v>8000</v>
      </c>
      <c r="Z344" s="1342">
        <f t="shared" si="290"/>
        <v>273221.39999999997</v>
      </c>
      <c r="AA344" s="1339">
        <f t="shared" si="291"/>
        <v>3551878.1999999997</v>
      </c>
      <c r="AB344" s="1432">
        <v>1</v>
      </c>
      <c r="AC344" s="1331">
        <f t="shared" si="292"/>
        <v>3</v>
      </c>
      <c r="AD344" s="1332"/>
      <c r="AE344" s="1333">
        <f t="shared" si="293"/>
        <v>66140</v>
      </c>
      <c r="AF344" s="1333">
        <f t="shared" si="294"/>
        <v>4.01</v>
      </c>
      <c r="AG344" s="1333"/>
      <c r="AH344" s="1340">
        <f t="shared" si="295"/>
        <v>4.01</v>
      </c>
      <c r="AI344" s="1341">
        <f t="shared" si="296"/>
        <v>265221.39999999997</v>
      </c>
      <c r="AJ344" s="1341">
        <f t="shared" si="297"/>
        <v>0</v>
      </c>
      <c r="AK344" s="1341">
        <f t="shared" si="298"/>
        <v>265221.39999999997</v>
      </c>
      <c r="AL344" s="1337">
        <f t="shared" si="606"/>
        <v>8000</v>
      </c>
      <c r="AM344" s="1342">
        <f t="shared" si="300"/>
        <v>273221.39999999997</v>
      </c>
      <c r="AN344" s="1339">
        <f t="shared" si="301"/>
        <v>3551878.1999999997</v>
      </c>
      <c r="AO344" s="1432">
        <v>1</v>
      </c>
      <c r="AP344" s="1343">
        <f t="shared" si="302"/>
        <v>4</v>
      </c>
      <c r="AQ344" s="1332"/>
      <c r="AR344" s="1333">
        <f t="shared" si="303"/>
        <v>66140</v>
      </c>
      <c r="AS344" s="1333">
        <f t="shared" si="304"/>
        <v>4.01</v>
      </c>
      <c r="AT344" s="1333"/>
      <c r="AU344" s="1340">
        <f t="shared" si="305"/>
        <v>4.01</v>
      </c>
      <c r="AV344" s="1341">
        <f t="shared" si="306"/>
        <v>265221.39999999997</v>
      </c>
      <c r="AW344" s="1341">
        <f t="shared" si="307"/>
        <v>0</v>
      </c>
      <c r="AX344" s="1341">
        <f t="shared" si="308"/>
        <v>265221.39999999997</v>
      </c>
      <c r="AY344" s="1337">
        <f t="shared" si="643"/>
        <v>8000</v>
      </c>
      <c r="AZ344" s="1342">
        <f t="shared" si="310"/>
        <v>273221.39999999997</v>
      </c>
      <c r="BA344" s="1339">
        <f t="shared" si="311"/>
        <v>3551878.1999999997</v>
      </c>
    </row>
    <row r="345" spans="1:53" s="499" customFormat="1" ht="22.5" customHeight="1" thickBot="1">
      <c r="A345" s="492"/>
      <c r="B345" s="1324" t="s">
        <v>2421</v>
      </c>
      <c r="C345" s="460" t="s">
        <v>589</v>
      </c>
      <c r="D345" s="494">
        <v>1</v>
      </c>
      <c r="E345" s="1319">
        <v>1</v>
      </c>
      <c r="F345" s="501"/>
      <c r="G345" s="502">
        <v>66140</v>
      </c>
      <c r="H345" s="502">
        <v>4.01</v>
      </c>
      <c r="I345" s="1325">
        <f t="shared" si="603"/>
        <v>265221.39999999997</v>
      </c>
      <c r="J345" s="503">
        <v>0</v>
      </c>
      <c r="K345" s="507">
        <f t="shared" si="604"/>
        <v>265221.39999999997</v>
      </c>
      <c r="L345" s="504">
        <v>8000</v>
      </c>
      <c r="M345" s="505">
        <f t="shared" si="605"/>
        <v>273221.39999999997</v>
      </c>
      <c r="N345" s="1326">
        <f t="shared" si="282"/>
        <v>3551878.1999999997</v>
      </c>
      <c r="O345" s="1432">
        <v>1</v>
      </c>
      <c r="P345" s="1319">
        <f t="shared" si="283"/>
        <v>2</v>
      </c>
      <c r="Q345" s="501"/>
      <c r="R345" s="502">
        <f t="shared" si="284"/>
        <v>66140</v>
      </c>
      <c r="S345" s="1269">
        <f t="shared" si="285"/>
        <v>4.01</v>
      </c>
      <c r="T345" s="502"/>
      <c r="U345" s="516">
        <f t="shared" si="286"/>
        <v>4.01</v>
      </c>
      <c r="V345" s="498">
        <f t="shared" si="287"/>
        <v>265221.39999999997</v>
      </c>
      <c r="W345" s="498">
        <f t="shared" si="288"/>
        <v>0</v>
      </c>
      <c r="X345" s="498">
        <f t="shared" si="289"/>
        <v>265221.39999999997</v>
      </c>
      <c r="Y345" s="504">
        <f t="shared" si="566"/>
        <v>8000</v>
      </c>
      <c r="Z345" s="497">
        <f t="shared" si="290"/>
        <v>273221.39999999997</v>
      </c>
      <c r="AA345" s="1326">
        <f t="shared" si="291"/>
        <v>3551878.1999999997</v>
      </c>
      <c r="AB345" s="1432">
        <v>1</v>
      </c>
      <c r="AC345" s="1319">
        <f t="shared" si="292"/>
        <v>3</v>
      </c>
      <c r="AD345" s="501"/>
      <c r="AE345" s="502">
        <f t="shared" si="293"/>
        <v>66140</v>
      </c>
      <c r="AF345" s="1269">
        <f t="shared" si="294"/>
        <v>4.01</v>
      </c>
      <c r="AG345" s="502"/>
      <c r="AH345" s="516">
        <f t="shared" si="295"/>
        <v>4.01</v>
      </c>
      <c r="AI345" s="498">
        <f t="shared" si="296"/>
        <v>265221.39999999997</v>
      </c>
      <c r="AJ345" s="498">
        <f t="shared" si="297"/>
        <v>0</v>
      </c>
      <c r="AK345" s="498">
        <f t="shared" si="298"/>
        <v>265221.39999999997</v>
      </c>
      <c r="AL345" s="504">
        <f t="shared" si="606"/>
        <v>8000</v>
      </c>
      <c r="AM345" s="497">
        <f t="shared" si="300"/>
        <v>273221.39999999997</v>
      </c>
      <c r="AN345" s="1326">
        <f t="shared" si="301"/>
        <v>3551878.1999999997</v>
      </c>
      <c r="AO345" s="1432">
        <v>1</v>
      </c>
      <c r="AP345" s="506">
        <f t="shared" si="302"/>
        <v>4</v>
      </c>
      <c r="AQ345" s="501"/>
      <c r="AR345" s="502">
        <f t="shared" si="303"/>
        <v>66140</v>
      </c>
      <c r="AS345" s="1269">
        <f t="shared" si="304"/>
        <v>4.01</v>
      </c>
      <c r="AT345" s="502"/>
      <c r="AU345" s="516">
        <f t="shared" si="305"/>
        <v>4.01</v>
      </c>
      <c r="AV345" s="498">
        <f t="shared" si="306"/>
        <v>265221.39999999997</v>
      </c>
      <c r="AW345" s="498">
        <f t="shared" si="307"/>
        <v>0</v>
      </c>
      <c r="AX345" s="498">
        <f t="shared" si="308"/>
        <v>265221.39999999997</v>
      </c>
      <c r="AY345" s="504">
        <f t="shared" si="643"/>
        <v>8000</v>
      </c>
      <c r="AZ345" s="497">
        <f t="shared" si="310"/>
        <v>273221.39999999997</v>
      </c>
      <c r="BA345" s="1326">
        <f t="shared" si="311"/>
        <v>3551878.1999999997</v>
      </c>
    </row>
    <row r="346" spans="1:53" s="499" customFormat="1" ht="22.5" customHeight="1" thickBot="1">
      <c r="A346" s="492"/>
      <c r="B346" s="1324" t="s">
        <v>2422</v>
      </c>
      <c r="C346" s="460" t="s">
        <v>589</v>
      </c>
      <c r="D346" s="494">
        <v>1</v>
      </c>
      <c r="E346" s="1319">
        <v>1</v>
      </c>
      <c r="F346" s="501"/>
      <c r="G346" s="502">
        <v>66140</v>
      </c>
      <c r="H346" s="502">
        <v>4.01</v>
      </c>
      <c r="I346" s="1325">
        <f t="shared" si="603"/>
        <v>265221.39999999997</v>
      </c>
      <c r="J346" s="503">
        <v>0</v>
      </c>
      <c r="K346" s="507">
        <f t="shared" si="604"/>
        <v>265221.39999999997</v>
      </c>
      <c r="L346" s="504">
        <v>8000</v>
      </c>
      <c r="M346" s="505">
        <f t="shared" si="605"/>
        <v>273221.39999999997</v>
      </c>
      <c r="N346" s="1326">
        <f t="shared" si="282"/>
        <v>3551878.1999999997</v>
      </c>
      <c r="O346" s="1432">
        <v>1</v>
      </c>
      <c r="P346" s="1319">
        <f t="shared" si="283"/>
        <v>2</v>
      </c>
      <c r="Q346" s="501"/>
      <c r="R346" s="502">
        <f t="shared" si="284"/>
        <v>66140</v>
      </c>
      <c r="S346" s="1269">
        <f t="shared" si="285"/>
        <v>4.01</v>
      </c>
      <c r="T346" s="502"/>
      <c r="U346" s="516">
        <f t="shared" si="286"/>
        <v>4.01</v>
      </c>
      <c r="V346" s="498">
        <f t="shared" si="287"/>
        <v>265221.39999999997</v>
      </c>
      <c r="W346" s="498">
        <f t="shared" si="288"/>
        <v>0</v>
      </c>
      <c r="X346" s="498">
        <f t="shared" si="289"/>
        <v>265221.39999999997</v>
      </c>
      <c r="Y346" s="504">
        <f t="shared" si="566"/>
        <v>8000</v>
      </c>
      <c r="Z346" s="497">
        <f t="shared" si="290"/>
        <v>273221.39999999997</v>
      </c>
      <c r="AA346" s="1326">
        <f t="shared" si="291"/>
        <v>3551878.1999999997</v>
      </c>
      <c r="AB346" s="1432">
        <v>1</v>
      </c>
      <c r="AC346" s="1319">
        <f t="shared" si="292"/>
        <v>3</v>
      </c>
      <c r="AD346" s="501"/>
      <c r="AE346" s="502">
        <f t="shared" si="293"/>
        <v>66140</v>
      </c>
      <c r="AF346" s="1269">
        <f t="shared" si="294"/>
        <v>4.01</v>
      </c>
      <c r="AG346" s="502"/>
      <c r="AH346" s="516">
        <f t="shared" si="295"/>
        <v>4.01</v>
      </c>
      <c r="AI346" s="498">
        <f t="shared" si="296"/>
        <v>265221.39999999997</v>
      </c>
      <c r="AJ346" s="498">
        <f t="shared" si="297"/>
        <v>0</v>
      </c>
      <c r="AK346" s="498">
        <f t="shared" si="298"/>
        <v>265221.39999999997</v>
      </c>
      <c r="AL346" s="504">
        <f t="shared" si="606"/>
        <v>8000</v>
      </c>
      <c r="AM346" s="497">
        <f t="shared" si="300"/>
        <v>273221.39999999997</v>
      </c>
      <c r="AN346" s="1326">
        <f t="shared" si="301"/>
        <v>3551878.1999999997</v>
      </c>
      <c r="AO346" s="1432">
        <v>1</v>
      </c>
      <c r="AP346" s="506">
        <f t="shared" si="302"/>
        <v>4</v>
      </c>
      <c r="AQ346" s="501"/>
      <c r="AR346" s="502">
        <f t="shared" si="303"/>
        <v>66140</v>
      </c>
      <c r="AS346" s="1269">
        <f t="shared" si="304"/>
        <v>4.01</v>
      </c>
      <c r="AT346" s="502"/>
      <c r="AU346" s="516">
        <f t="shared" si="305"/>
        <v>4.01</v>
      </c>
      <c r="AV346" s="498">
        <f t="shared" si="306"/>
        <v>265221.39999999997</v>
      </c>
      <c r="AW346" s="498">
        <f t="shared" si="307"/>
        <v>0</v>
      </c>
      <c r="AX346" s="498">
        <f t="shared" si="308"/>
        <v>265221.39999999997</v>
      </c>
      <c r="AY346" s="504">
        <f t="shared" si="643"/>
        <v>8000</v>
      </c>
      <c r="AZ346" s="497">
        <f t="shared" si="310"/>
        <v>273221.39999999997</v>
      </c>
      <c r="BA346" s="1326">
        <f t="shared" si="311"/>
        <v>3551878.1999999997</v>
      </c>
    </row>
    <row r="347" spans="1:53" s="499" customFormat="1" ht="22.5" customHeight="1" thickBot="1">
      <c r="A347" s="492"/>
      <c r="B347" s="1324" t="s">
        <v>1731</v>
      </c>
      <c r="C347" s="460" t="s">
        <v>589</v>
      </c>
      <c r="D347" s="494">
        <v>1</v>
      </c>
      <c r="E347" s="1319">
        <v>1</v>
      </c>
      <c r="F347" s="501"/>
      <c r="G347" s="502">
        <v>66140</v>
      </c>
      <c r="H347" s="502">
        <v>4.01</v>
      </c>
      <c r="I347" s="1325">
        <f t="shared" si="603"/>
        <v>265221.39999999997</v>
      </c>
      <c r="J347" s="503">
        <v>0</v>
      </c>
      <c r="K347" s="507">
        <f t="shared" si="604"/>
        <v>265221.39999999997</v>
      </c>
      <c r="L347" s="504">
        <v>8000</v>
      </c>
      <c r="M347" s="505">
        <f t="shared" si="605"/>
        <v>273221.39999999997</v>
      </c>
      <c r="N347" s="1326">
        <f t="shared" si="282"/>
        <v>3551878.1999999997</v>
      </c>
      <c r="O347" s="1432">
        <v>1</v>
      </c>
      <c r="P347" s="1319">
        <f t="shared" si="283"/>
        <v>2</v>
      </c>
      <c r="Q347" s="501"/>
      <c r="R347" s="502">
        <f t="shared" si="284"/>
        <v>66140</v>
      </c>
      <c r="S347" s="1269">
        <f t="shared" si="285"/>
        <v>4.01</v>
      </c>
      <c r="T347" s="502"/>
      <c r="U347" s="516">
        <f t="shared" si="286"/>
        <v>4.01</v>
      </c>
      <c r="V347" s="498">
        <f t="shared" si="287"/>
        <v>265221.39999999997</v>
      </c>
      <c r="W347" s="498">
        <f t="shared" si="288"/>
        <v>0</v>
      </c>
      <c r="X347" s="498">
        <f t="shared" si="289"/>
        <v>265221.39999999997</v>
      </c>
      <c r="Y347" s="504">
        <f t="shared" si="566"/>
        <v>8000</v>
      </c>
      <c r="Z347" s="497">
        <f t="shared" si="290"/>
        <v>273221.39999999997</v>
      </c>
      <c r="AA347" s="1326">
        <f t="shared" si="291"/>
        <v>3551878.1999999997</v>
      </c>
      <c r="AB347" s="1432">
        <v>1</v>
      </c>
      <c r="AC347" s="1319">
        <f t="shared" si="292"/>
        <v>3</v>
      </c>
      <c r="AD347" s="501"/>
      <c r="AE347" s="502">
        <f t="shared" si="293"/>
        <v>66140</v>
      </c>
      <c r="AF347" s="1269">
        <f t="shared" si="294"/>
        <v>4.01</v>
      </c>
      <c r="AG347" s="502"/>
      <c r="AH347" s="516">
        <f t="shared" si="295"/>
        <v>4.01</v>
      </c>
      <c r="AI347" s="498">
        <f t="shared" si="296"/>
        <v>265221.39999999997</v>
      </c>
      <c r="AJ347" s="498">
        <f t="shared" si="297"/>
        <v>0</v>
      </c>
      <c r="AK347" s="498">
        <f t="shared" si="298"/>
        <v>265221.39999999997</v>
      </c>
      <c r="AL347" s="504">
        <f t="shared" si="606"/>
        <v>8000</v>
      </c>
      <c r="AM347" s="497">
        <f t="shared" si="300"/>
        <v>273221.39999999997</v>
      </c>
      <c r="AN347" s="1326">
        <f t="shared" si="301"/>
        <v>3551878.1999999997</v>
      </c>
      <c r="AO347" s="1432">
        <v>1</v>
      </c>
      <c r="AP347" s="506">
        <f t="shared" si="302"/>
        <v>4</v>
      </c>
      <c r="AQ347" s="501"/>
      <c r="AR347" s="502">
        <f t="shared" si="303"/>
        <v>66140</v>
      </c>
      <c r="AS347" s="1269">
        <f t="shared" si="304"/>
        <v>4.01</v>
      </c>
      <c r="AT347" s="502"/>
      <c r="AU347" s="516">
        <f t="shared" si="305"/>
        <v>4.01</v>
      </c>
      <c r="AV347" s="498">
        <f t="shared" si="306"/>
        <v>265221.39999999997</v>
      </c>
      <c r="AW347" s="498">
        <f t="shared" si="307"/>
        <v>0</v>
      </c>
      <c r="AX347" s="498">
        <f t="shared" si="308"/>
        <v>265221.39999999997</v>
      </c>
      <c r="AY347" s="504">
        <f t="shared" si="643"/>
        <v>8000</v>
      </c>
      <c r="AZ347" s="497">
        <f t="shared" si="310"/>
        <v>273221.39999999997</v>
      </c>
      <c r="BA347" s="1326">
        <f t="shared" si="311"/>
        <v>3551878.1999999997</v>
      </c>
    </row>
    <row r="348" spans="1:53" s="499" customFormat="1" ht="22.5" customHeight="1" thickBot="1">
      <c r="A348" s="492"/>
      <c r="B348" s="1324" t="s">
        <v>2717</v>
      </c>
      <c r="C348" s="460" t="s">
        <v>589</v>
      </c>
      <c r="D348" s="494">
        <v>1</v>
      </c>
      <c r="E348" s="1319">
        <v>1</v>
      </c>
      <c r="F348" s="501"/>
      <c r="G348" s="502">
        <v>66140</v>
      </c>
      <c r="H348" s="502">
        <v>4.01</v>
      </c>
      <c r="I348" s="1325">
        <f t="shared" si="603"/>
        <v>265221.39999999997</v>
      </c>
      <c r="J348" s="503">
        <v>0</v>
      </c>
      <c r="K348" s="507">
        <f t="shared" si="604"/>
        <v>265221.39999999997</v>
      </c>
      <c r="L348" s="504">
        <v>8000</v>
      </c>
      <c r="M348" s="505">
        <f t="shared" si="605"/>
        <v>273221.39999999997</v>
      </c>
      <c r="N348" s="1326">
        <f t="shared" si="282"/>
        <v>3551878.1999999997</v>
      </c>
      <c r="O348" s="1432">
        <v>1</v>
      </c>
      <c r="P348" s="1319">
        <f t="shared" si="283"/>
        <v>2</v>
      </c>
      <c r="Q348" s="501"/>
      <c r="R348" s="502">
        <f t="shared" si="284"/>
        <v>66140</v>
      </c>
      <c r="S348" s="1269">
        <f t="shared" si="285"/>
        <v>4.01</v>
      </c>
      <c r="T348" s="502"/>
      <c r="U348" s="516">
        <f t="shared" si="286"/>
        <v>4.01</v>
      </c>
      <c r="V348" s="498">
        <f t="shared" si="287"/>
        <v>265221.39999999997</v>
      </c>
      <c r="W348" s="498">
        <f t="shared" si="288"/>
        <v>0</v>
      </c>
      <c r="X348" s="498">
        <f t="shared" si="289"/>
        <v>265221.39999999997</v>
      </c>
      <c r="Y348" s="504">
        <f t="shared" si="566"/>
        <v>8000</v>
      </c>
      <c r="Z348" s="497">
        <f t="shared" si="290"/>
        <v>273221.39999999997</v>
      </c>
      <c r="AA348" s="1326">
        <f t="shared" si="291"/>
        <v>3551878.1999999997</v>
      </c>
      <c r="AB348" s="1432">
        <v>1</v>
      </c>
      <c r="AC348" s="1319">
        <f t="shared" si="292"/>
        <v>3</v>
      </c>
      <c r="AD348" s="501"/>
      <c r="AE348" s="502">
        <f t="shared" si="293"/>
        <v>66140</v>
      </c>
      <c r="AF348" s="1269">
        <f t="shared" si="294"/>
        <v>4.01</v>
      </c>
      <c r="AG348" s="502"/>
      <c r="AH348" s="516">
        <f t="shared" si="295"/>
        <v>4.01</v>
      </c>
      <c r="AI348" s="498">
        <f t="shared" si="296"/>
        <v>265221.39999999997</v>
      </c>
      <c r="AJ348" s="498">
        <f t="shared" si="297"/>
        <v>0</v>
      </c>
      <c r="AK348" s="498">
        <f t="shared" si="298"/>
        <v>265221.39999999997</v>
      </c>
      <c r="AL348" s="504">
        <f t="shared" si="606"/>
        <v>8000</v>
      </c>
      <c r="AM348" s="497">
        <f t="shared" si="300"/>
        <v>273221.39999999997</v>
      </c>
      <c r="AN348" s="1326">
        <f t="shared" si="301"/>
        <v>3551878.1999999997</v>
      </c>
      <c r="AO348" s="1432">
        <v>1</v>
      </c>
      <c r="AP348" s="506">
        <f t="shared" si="302"/>
        <v>4</v>
      </c>
      <c r="AQ348" s="501"/>
      <c r="AR348" s="502">
        <f t="shared" si="303"/>
        <v>66140</v>
      </c>
      <c r="AS348" s="1269">
        <f t="shared" si="304"/>
        <v>4.01</v>
      </c>
      <c r="AT348" s="502"/>
      <c r="AU348" s="516">
        <f t="shared" si="305"/>
        <v>4.01</v>
      </c>
      <c r="AV348" s="498">
        <f t="shared" si="306"/>
        <v>265221.39999999997</v>
      </c>
      <c r="AW348" s="498">
        <f t="shared" si="307"/>
        <v>0</v>
      </c>
      <c r="AX348" s="498">
        <f t="shared" si="308"/>
        <v>265221.39999999997</v>
      </c>
      <c r="AY348" s="504">
        <f t="shared" si="643"/>
        <v>8000</v>
      </c>
      <c r="AZ348" s="497">
        <f t="shared" si="310"/>
        <v>273221.39999999997</v>
      </c>
      <c r="BA348" s="1326">
        <f t="shared" si="311"/>
        <v>3551878.1999999997</v>
      </c>
    </row>
    <row r="349" spans="1:53" s="499" customFormat="1" ht="22.5" customHeight="1" thickBot="1">
      <c r="A349" s="492"/>
      <c r="B349" s="1324" t="s">
        <v>2042</v>
      </c>
      <c r="C349" s="460" t="s">
        <v>589</v>
      </c>
      <c r="D349" s="494">
        <v>1</v>
      </c>
      <c r="E349" s="1319">
        <v>1</v>
      </c>
      <c r="F349" s="501"/>
      <c r="G349" s="502">
        <v>66140</v>
      </c>
      <c r="H349" s="502">
        <v>4.01</v>
      </c>
      <c r="I349" s="1325">
        <f t="shared" si="603"/>
        <v>265221.39999999997</v>
      </c>
      <c r="J349" s="503">
        <v>0</v>
      </c>
      <c r="K349" s="507">
        <f t="shared" si="604"/>
        <v>265221.39999999997</v>
      </c>
      <c r="L349" s="504">
        <v>8000</v>
      </c>
      <c r="M349" s="505">
        <f t="shared" si="605"/>
        <v>273221.39999999997</v>
      </c>
      <c r="N349" s="1326">
        <f t="shared" si="282"/>
        <v>3551878.1999999997</v>
      </c>
      <c r="O349" s="1432">
        <v>1</v>
      </c>
      <c r="P349" s="1319">
        <f t="shared" si="283"/>
        <v>2</v>
      </c>
      <c r="Q349" s="501"/>
      <c r="R349" s="502">
        <f t="shared" si="284"/>
        <v>66140</v>
      </c>
      <c r="S349" s="1269">
        <f t="shared" si="285"/>
        <v>4.01</v>
      </c>
      <c r="T349" s="502"/>
      <c r="U349" s="516">
        <f t="shared" si="286"/>
        <v>4.01</v>
      </c>
      <c r="V349" s="498">
        <f t="shared" si="287"/>
        <v>265221.39999999997</v>
      </c>
      <c r="W349" s="498">
        <f t="shared" si="288"/>
        <v>0</v>
      </c>
      <c r="X349" s="498">
        <f t="shared" si="289"/>
        <v>265221.39999999997</v>
      </c>
      <c r="Y349" s="504">
        <f t="shared" si="566"/>
        <v>8000</v>
      </c>
      <c r="Z349" s="497">
        <f t="shared" si="290"/>
        <v>273221.39999999997</v>
      </c>
      <c r="AA349" s="1326">
        <f t="shared" si="291"/>
        <v>3551878.1999999997</v>
      </c>
      <c r="AB349" s="1432">
        <v>1</v>
      </c>
      <c r="AC349" s="1319">
        <f t="shared" si="292"/>
        <v>3</v>
      </c>
      <c r="AD349" s="501"/>
      <c r="AE349" s="502">
        <f t="shared" si="293"/>
        <v>66140</v>
      </c>
      <c r="AF349" s="1269">
        <f t="shared" si="294"/>
        <v>4.01</v>
      </c>
      <c r="AG349" s="502"/>
      <c r="AH349" s="516">
        <f t="shared" si="295"/>
        <v>4.01</v>
      </c>
      <c r="AI349" s="498">
        <f t="shared" si="296"/>
        <v>265221.39999999997</v>
      </c>
      <c r="AJ349" s="498">
        <f t="shared" si="297"/>
        <v>0</v>
      </c>
      <c r="AK349" s="498">
        <f t="shared" si="298"/>
        <v>265221.39999999997</v>
      </c>
      <c r="AL349" s="504">
        <f t="shared" si="606"/>
        <v>8000</v>
      </c>
      <c r="AM349" s="497">
        <f t="shared" si="300"/>
        <v>273221.39999999997</v>
      </c>
      <c r="AN349" s="1326">
        <f t="shared" si="301"/>
        <v>3551878.1999999997</v>
      </c>
      <c r="AO349" s="1432">
        <v>1</v>
      </c>
      <c r="AP349" s="506">
        <f t="shared" si="302"/>
        <v>4</v>
      </c>
      <c r="AQ349" s="501"/>
      <c r="AR349" s="502">
        <f t="shared" si="303"/>
        <v>66140</v>
      </c>
      <c r="AS349" s="1269">
        <f t="shared" si="304"/>
        <v>4.01</v>
      </c>
      <c r="AT349" s="502"/>
      <c r="AU349" s="516">
        <f t="shared" si="305"/>
        <v>4.01</v>
      </c>
      <c r="AV349" s="498">
        <f t="shared" si="306"/>
        <v>265221.39999999997</v>
      </c>
      <c r="AW349" s="498">
        <f t="shared" si="307"/>
        <v>0</v>
      </c>
      <c r="AX349" s="498">
        <f t="shared" si="308"/>
        <v>265221.39999999997</v>
      </c>
      <c r="AY349" s="504">
        <f t="shared" si="643"/>
        <v>8000</v>
      </c>
      <c r="AZ349" s="497">
        <f t="shared" si="310"/>
        <v>273221.39999999997</v>
      </c>
      <c r="BA349" s="1326">
        <f t="shared" si="311"/>
        <v>3551878.1999999997</v>
      </c>
    </row>
    <row r="350" spans="1:53" s="499" customFormat="1" ht="22.5" customHeight="1" thickBot="1">
      <c r="A350" s="492"/>
      <c r="B350" s="1324" t="s">
        <v>1733</v>
      </c>
      <c r="C350" s="460" t="s">
        <v>589</v>
      </c>
      <c r="D350" s="494">
        <v>1</v>
      </c>
      <c r="E350" s="1319">
        <v>1</v>
      </c>
      <c r="F350" s="501"/>
      <c r="G350" s="502">
        <v>66140</v>
      </c>
      <c r="H350" s="502">
        <v>4.01</v>
      </c>
      <c r="I350" s="1325">
        <f t="shared" si="603"/>
        <v>265221.39999999997</v>
      </c>
      <c r="J350" s="503">
        <v>0</v>
      </c>
      <c r="K350" s="507">
        <f t="shared" si="604"/>
        <v>265221.39999999997</v>
      </c>
      <c r="L350" s="504">
        <v>8000</v>
      </c>
      <c r="M350" s="505">
        <f t="shared" si="605"/>
        <v>273221.39999999997</v>
      </c>
      <c r="N350" s="1326">
        <f t="shared" si="282"/>
        <v>3551878.1999999997</v>
      </c>
      <c r="O350" s="1432">
        <v>1</v>
      </c>
      <c r="P350" s="1319">
        <f t="shared" si="283"/>
        <v>2</v>
      </c>
      <c r="Q350" s="501"/>
      <c r="R350" s="502">
        <f t="shared" si="284"/>
        <v>66140</v>
      </c>
      <c r="S350" s="1269">
        <f t="shared" si="285"/>
        <v>4.01</v>
      </c>
      <c r="T350" s="502"/>
      <c r="U350" s="516">
        <f t="shared" si="286"/>
        <v>4.01</v>
      </c>
      <c r="V350" s="498">
        <f t="shared" si="287"/>
        <v>265221.39999999997</v>
      </c>
      <c r="W350" s="498">
        <f t="shared" si="288"/>
        <v>0</v>
      </c>
      <c r="X350" s="498">
        <f t="shared" si="289"/>
        <v>265221.39999999997</v>
      </c>
      <c r="Y350" s="504">
        <f t="shared" si="566"/>
        <v>8000</v>
      </c>
      <c r="Z350" s="497">
        <f t="shared" si="290"/>
        <v>273221.39999999997</v>
      </c>
      <c r="AA350" s="1326">
        <f t="shared" si="291"/>
        <v>3551878.1999999997</v>
      </c>
      <c r="AB350" s="1432">
        <v>1</v>
      </c>
      <c r="AC350" s="1319">
        <f t="shared" si="292"/>
        <v>3</v>
      </c>
      <c r="AD350" s="501"/>
      <c r="AE350" s="502">
        <f t="shared" si="293"/>
        <v>66140</v>
      </c>
      <c r="AF350" s="1269">
        <f t="shared" si="294"/>
        <v>4.01</v>
      </c>
      <c r="AG350" s="502"/>
      <c r="AH350" s="516">
        <f t="shared" si="295"/>
        <v>4.01</v>
      </c>
      <c r="AI350" s="498">
        <f t="shared" si="296"/>
        <v>265221.39999999997</v>
      </c>
      <c r="AJ350" s="498">
        <f t="shared" si="297"/>
        <v>0</v>
      </c>
      <c r="AK350" s="498">
        <f t="shared" si="298"/>
        <v>265221.39999999997</v>
      </c>
      <c r="AL350" s="504">
        <f t="shared" si="606"/>
        <v>8000</v>
      </c>
      <c r="AM350" s="497">
        <f t="shared" si="300"/>
        <v>273221.39999999997</v>
      </c>
      <c r="AN350" s="1326">
        <f t="shared" si="301"/>
        <v>3551878.1999999997</v>
      </c>
      <c r="AO350" s="1432">
        <v>1</v>
      </c>
      <c r="AP350" s="506">
        <f t="shared" si="302"/>
        <v>4</v>
      </c>
      <c r="AQ350" s="501"/>
      <c r="AR350" s="502">
        <f t="shared" si="303"/>
        <v>66140</v>
      </c>
      <c r="AS350" s="1269">
        <f t="shared" si="304"/>
        <v>4.01</v>
      </c>
      <c r="AT350" s="502"/>
      <c r="AU350" s="516">
        <f t="shared" si="305"/>
        <v>4.01</v>
      </c>
      <c r="AV350" s="498">
        <f t="shared" si="306"/>
        <v>265221.39999999997</v>
      </c>
      <c r="AW350" s="498">
        <f t="shared" si="307"/>
        <v>0</v>
      </c>
      <c r="AX350" s="498">
        <f t="shared" si="308"/>
        <v>265221.39999999997</v>
      </c>
      <c r="AY350" s="504">
        <f t="shared" si="643"/>
        <v>8000</v>
      </c>
      <c r="AZ350" s="497">
        <f t="shared" si="310"/>
        <v>273221.39999999997</v>
      </c>
      <c r="BA350" s="1326">
        <f t="shared" si="311"/>
        <v>3551878.1999999997</v>
      </c>
    </row>
    <row r="351" spans="1:53" s="499" customFormat="1" ht="22.5" customHeight="1" thickBot="1">
      <c r="A351" s="492"/>
      <c r="B351" s="1324" t="s">
        <v>1734</v>
      </c>
      <c r="C351" s="460" t="s">
        <v>589</v>
      </c>
      <c r="D351" s="494">
        <v>1</v>
      </c>
      <c r="E351" s="1319">
        <v>1</v>
      </c>
      <c r="F351" s="501"/>
      <c r="G351" s="502">
        <v>66140</v>
      </c>
      <c r="H351" s="502">
        <v>4.01</v>
      </c>
      <c r="I351" s="1325">
        <f t="shared" si="603"/>
        <v>265221.39999999997</v>
      </c>
      <c r="J351" s="503">
        <v>0</v>
      </c>
      <c r="K351" s="507">
        <f t="shared" si="604"/>
        <v>265221.39999999997</v>
      </c>
      <c r="L351" s="504">
        <v>8000</v>
      </c>
      <c r="M351" s="505">
        <f t="shared" si="605"/>
        <v>273221.39999999997</v>
      </c>
      <c r="N351" s="1326">
        <f t="shared" si="282"/>
        <v>3551878.1999999997</v>
      </c>
      <c r="O351" s="1432">
        <v>1</v>
      </c>
      <c r="P351" s="1319">
        <f t="shared" si="283"/>
        <v>2</v>
      </c>
      <c r="Q351" s="501"/>
      <c r="R351" s="502">
        <f t="shared" si="284"/>
        <v>66140</v>
      </c>
      <c r="S351" s="1269">
        <f t="shared" si="285"/>
        <v>4.01</v>
      </c>
      <c r="T351" s="502"/>
      <c r="U351" s="516">
        <f t="shared" si="286"/>
        <v>4.01</v>
      </c>
      <c r="V351" s="498">
        <f t="shared" si="287"/>
        <v>265221.39999999997</v>
      </c>
      <c r="W351" s="498">
        <f t="shared" si="288"/>
        <v>0</v>
      </c>
      <c r="X351" s="498">
        <f t="shared" si="289"/>
        <v>265221.39999999997</v>
      </c>
      <c r="Y351" s="504">
        <f t="shared" si="566"/>
        <v>8000</v>
      </c>
      <c r="Z351" s="497">
        <f t="shared" si="290"/>
        <v>273221.39999999997</v>
      </c>
      <c r="AA351" s="1326">
        <f t="shared" si="291"/>
        <v>3551878.1999999997</v>
      </c>
      <c r="AB351" s="1432">
        <v>1</v>
      </c>
      <c r="AC351" s="1319">
        <f t="shared" si="292"/>
        <v>3</v>
      </c>
      <c r="AD351" s="501"/>
      <c r="AE351" s="502">
        <f t="shared" si="293"/>
        <v>66140</v>
      </c>
      <c r="AF351" s="1269">
        <f t="shared" si="294"/>
        <v>4.01</v>
      </c>
      <c r="AG351" s="502"/>
      <c r="AH351" s="516">
        <f t="shared" si="295"/>
        <v>4.01</v>
      </c>
      <c r="AI351" s="498">
        <f t="shared" si="296"/>
        <v>265221.39999999997</v>
      </c>
      <c r="AJ351" s="498">
        <f t="shared" si="297"/>
        <v>0</v>
      </c>
      <c r="AK351" s="498">
        <f t="shared" si="298"/>
        <v>265221.39999999997</v>
      </c>
      <c r="AL351" s="504">
        <f t="shared" si="606"/>
        <v>8000</v>
      </c>
      <c r="AM351" s="497">
        <f t="shared" si="300"/>
        <v>273221.39999999997</v>
      </c>
      <c r="AN351" s="1326">
        <f t="shared" si="301"/>
        <v>3551878.1999999997</v>
      </c>
      <c r="AO351" s="1432">
        <v>1</v>
      </c>
      <c r="AP351" s="506">
        <f t="shared" si="302"/>
        <v>4</v>
      </c>
      <c r="AQ351" s="501"/>
      <c r="AR351" s="502">
        <f t="shared" si="303"/>
        <v>66140</v>
      </c>
      <c r="AS351" s="1269">
        <f t="shared" si="304"/>
        <v>4.01</v>
      </c>
      <c r="AT351" s="502"/>
      <c r="AU351" s="516">
        <f t="shared" si="305"/>
        <v>4.01</v>
      </c>
      <c r="AV351" s="498">
        <f t="shared" si="306"/>
        <v>265221.39999999997</v>
      </c>
      <c r="AW351" s="498">
        <f t="shared" si="307"/>
        <v>0</v>
      </c>
      <c r="AX351" s="498">
        <f t="shared" si="308"/>
        <v>265221.39999999997</v>
      </c>
      <c r="AY351" s="504">
        <f t="shared" si="643"/>
        <v>8000</v>
      </c>
      <c r="AZ351" s="497">
        <f t="shared" si="310"/>
        <v>273221.39999999997</v>
      </c>
      <c r="BA351" s="1326">
        <f t="shared" si="311"/>
        <v>3551878.1999999997</v>
      </c>
    </row>
    <row r="352" spans="1:53" s="499" customFormat="1" ht="22.5" customHeight="1" thickBot="1">
      <c r="A352" s="492"/>
      <c r="B352" s="1324" t="s">
        <v>278</v>
      </c>
      <c r="C352" s="460" t="s">
        <v>589</v>
      </c>
      <c r="D352" s="494">
        <v>1</v>
      </c>
      <c r="E352" s="1319">
        <v>1</v>
      </c>
      <c r="F352" s="501"/>
      <c r="G352" s="502">
        <v>66140</v>
      </c>
      <c r="H352" s="502">
        <v>4.01</v>
      </c>
      <c r="I352" s="1325">
        <f t="shared" ref="I352" si="710">+H352*G352</f>
        <v>265221.39999999997</v>
      </c>
      <c r="J352" s="503">
        <v>0</v>
      </c>
      <c r="K352" s="507">
        <f t="shared" ref="K352" si="711">+I352+J352</f>
        <v>265221.39999999997</v>
      </c>
      <c r="L352" s="504">
        <v>8000</v>
      </c>
      <c r="M352" s="505">
        <f t="shared" ref="M352" si="712">+K352+L352</f>
        <v>273221.39999999997</v>
      </c>
      <c r="N352" s="1434">
        <f t="shared" ref="N352" si="713">+M352*13</f>
        <v>3551878.1999999997</v>
      </c>
      <c r="O352" s="1432">
        <v>1</v>
      </c>
      <c r="P352" s="1319">
        <f t="shared" ref="P352" si="714">+E352+1</f>
        <v>2</v>
      </c>
      <c r="Q352" s="501"/>
      <c r="R352" s="502">
        <f t="shared" ref="R352" si="715">+G352</f>
        <v>66140</v>
      </c>
      <c r="S352" s="1269">
        <f t="shared" ref="S352" si="716">+H352</f>
        <v>4.01</v>
      </c>
      <c r="T352" s="502"/>
      <c r="U352" s="516">
        <f t="shared" ref="U352" si="717">+S352+S352*T352</f>
        <v>4.01</v>
      </c>
      <c r="V352" s="498">
        <f t="shared" ref="V352" si="718">+U352*R352</f>
        <v>265221.39999999997</v>
      </c>
      <c r="W352" s="498">
        <f t="shared" ref="W352" si="719">IF((Q352&lt;=30)*AND(V352*Q352%&gt;J352),V352*Q352%,IF((Q352&gt;30)*AND(V352*30%&gt;J352),V352*30%,J352))</f>
        <v>0</v>
      </c>
      <c r="X352" s="498">
        <f t="shared" ref="X352" si="720">+V352+W352</f>
        <v>265221.39999999997</v>
      </c>
      <c r="Y352" s="504">
        <f t="shared" ref="Y352" si="721">+L352</f>
        <v>8000</v>
      </c>
      <c r="Z352" s="497">
        <f t="shared" ref="Z352" si="722">+X352+Y352</f>
        <v>273221.39999999997</v>
      </c>
      <c r="AA352" s="1326">
        <f t="shared" ref="AA352" si="723">+Z352*13</f>
        <v>3551878.1999999997</v>
      </c>
      <c r="AB352" s="1432">
        <v>1</v>
      </c>
      <c r="AC352" s="1319">
        <f t="shared" ref="AC352" si="724">+P352+1</f>
        <v>3</v>
      </c>
      <c r="AD352" s="501"/>
      <c r="AE352" s="502">
        <f t="shared" ref="AE352" si="725">+R352</f>
        <v>66140</v>
      </c>
      <c r="AF352" s="1269">
        <f t="shared" ref="AF352" si="726">+H352</f>
        <v>4.01</v>
      </c>
      <c r="AG352" s="502"/>
      <c r="AH352" s="516">
        <f t="shared" ref="AH352" si="727">+AF352+AF352*AG352</f>
        <v>4.01</v>
      </c>
      <c r="AI352" s="498">
        <f t="shared" ref="AI352" si="728">+AH352*AE352</f>
        <v>265221.39999999997</v>
      </c>
      <c r="AJ352" s="498">
        <f t="shared" ref="AJ352" si="729">IF((AD352&lt;=30)*AND(AI352*AD352%&gt;W352),AI352*AD352%,IF((AD352&gt;30)*AND(AI352*30%&gt;W352),AI352*30%,W352))</f>
        <v>0</v>
      </c>
      <c r="AK352" s="498">
        <f t="shared" ref="AK352" si="730">+AI352+AJ352</f>
        <v>265221.39999999997</v>
      </c>
      <c r="AL352" s="504">
        <f t="shared" ref="AL352" si="731">+Y352</f>
        <v>8000</v>
      </c>
      <c r="AM352" s="497">
        <f t="shared" ref="AM352" si="732">+AK352+AL352</f>
        <v>273221.39999999997</v>
      </c>
      <c r="AN352" s="1326">
        <f t="shared" ref="AN352" si="733">+AM352*13</f>
        <v>3551878.1999999997</v>
      </c>
      <c r="AO352" s="1432">
        <v>1</v>
      </c>
      <c r="AP352" s="506">
        <f t="shared" ref="AP352" si="734">+AC352+1</f>
        <v>4</v>
      </c>
      <c r="AQ352" s="501"/>
      <c r="AR352" s="502">
        <f t="shared" ref="AR352" si="735">+AE352</f>
        <v>66140</v>
      </c>
      <c r="AS352" s="1269">
        <f t="shared" ref="AS352" si="736">+H352</f>
        <v>4.01</v>
      </c>
      <c r="AT352" s="502"/>
      <c r="AU352" s="516">
        <f t="shared" ref="AU352" si="737">+AS352+AS352*AT352</f>
        <v>4.01</v>
      </c>
      <c r="AV352" s="498">
        <f t="shared" ref="AV352" si="738">+AU352*AR352</f>
        <v>265221.39999999997</v>
      </c>
      <c r="AW352" s="498">
        <f t="shared" ref="AW352" si="739">IF((AQ352&lt;=30)*AND(AV352*AQ352%&gt;AJ352),AV352*AQ352%,IF((AQ352&gt;30)*AND(AV352*30%&gt;AJ352),AV352*30%,AJ352))</f>
        <v>0</v>
      </c>
      <c r="AX352" s="498">
        <f t="shared" ref="AX352" si="740">+AV352+AW352</f>
        <v>265221.39999999997</v>
      </c>
      <c r="AY352" s="504">
        <f t="shared" ref="AY352" si="741">+AL352</f>
        <v>8000</v>
      </c>
      <c r="AZ352" s="497">
        <f t="shared" ref="AZ352" si="742">+AX352+AY352</f>
        <v>273221.39999999997</v>
      </c>
      <c r="BA352" s="1326">
        <f t="shared" ref="BA352" si="743">+AZ352*13</f>
        <v>3551878.1999999997</v>
      </c>
    </row>
    <row r="353" spans="1:53" s="1445" customFormat="1" ht="22.5" customHeight="1" thickBot="1">
      <c r="A353" s="1439"/>
      <c r="B353" s="1260" t="s">
        <v>90</v>
      </c>
      <c r="C353" s="1218" t="s">
        <v>589</v>
      </c>
      <c r="D353" s="1268"/>
      <c r="E353" s="1270">
        <v>0</v>
      </c>
      <c r="F353" s="1264"/>
      <c r="G353" s="1269">
        <v>66140</v>
      </c>
      <c r="H353" s="1269"/>
      <c r="I353" s="1266">
        <f t="shared" si="603"/>
        <v>0</v>
      </c>
      <c r="J353" s="1267">
        <v>0</v>
      </c>
      <c r="K353" s="1271">
        <f t="shared" si="604"/>
        <v>0</v>
      </c>
      <c r="L353" s="1272"/>
      <c r="M353" s="1440">
        <f t="shared" si="605"/>
        <v>0</v>
      </c>
      <c r="N353" s="1321">
        <f t="shared" si="282"/>
        <v>0</v>
      </c>
      <c r="O353" s="1441">
        <v>1</v>
      </c>
      <c r="P353" s="1270">
        <f t="shared" si="283"/>
        <v>1</v>
      </c>
      <c r="Q353" s="1264"/>
      <c r="R353" s="1269">
        <f t="shared" si="284"/>
        <v>66140</v>
      </c>
      <c r="S353" s="1269">
        <v>3.88</v>
      </c>
      <c r="T353" s="1269"/>
      <c r="U353" s="1265">
        <f t="shared" si="286"/>
        <v>3.88</v>
      </c>
      <c r="V353" s="1442">
        <f t="shared" si="287"/>
        <v>256623.19999999998</v>
      </c>
      <c r="W353" s="1442">
        <f t="shared" si="288"/>
        <v>0</v>
      </c>
      <c r="X353" s="1442">
        <f t="shared" si="289"/>
        <v>256623.19999999998</v>
      </c>
      <c r="Y353" s="1272">
        <f t="shared" si="566"/>
        <v>0</v>
      </c>
      <c r="Z353" s="1443">
        <f t="shared" si="290"/>
        <v>256623.19999999998</v>
      </c>
      <c r="AA353" s="1321">
        <f t="shared" si="291"/>
        <v>3336101.5999999996</v>
      </c>
      <c r="AB353" s="1441">
        <v>1</v>
      </c>
      <c r="AC353" s="1270">
        <f t="shared" si="292"/>
        <v>2</v>
      </c>
      <c r="AD353" s="1264"/>
      <c r="AE353" s="1269">
        <f t="shared" si="293"/>
        <v>66140</v>
      </c>
      <c r="AF353" s="1269">
        <v>3.88</v>
      </c>
      <c r="AG353" s="1269"/>
      <c r="AH353" s="1265">
        <f t="shared" si="295"/>
        <v>3.88</v>
      </c>
      <c r="AI353" s="1442">
        <f t="shared" si="296"/>
        <v>256623.19999999998</v>
      </c>
      <c r="AJ353" s="1442">
        <f t="shared" si="297"/>
        <v>0</v>
      </c>
      <c r="AK353" s="1442">
        <f t="shared" si="298"/>
        <v>256623.19999999998</v>
      </c>
      <c r="AL353" s="1272">
        <f t="shared" si="606"/>
        <v>0</v>
      </c>
      <c r="AM353" s="1443">
        <f t="shared" si="300"/>
        <v>256623.19999999998</v>
      </c>
      <c r="AN353" s="1321">
        <f t="shared" si="301"/>
        <v>3336101.5999999996</v>
      </c>
      <c r="AO353" s="1441">
        <v>1</v>
      </c>
      <c r="AP353" s="1444">
        <f t="shared" si="302"/>
        <v>3</v>
      </c>
      <c r="AQ353" s="1264"/>
      <c r="AR353" s="1269">
        <f t="shared" si="303"/>
        <v>66140</v>
      </c>
      <c r="AS353" s="1269">
        <v>3.88</v>
      </c>
      <c r="AT353" s="1269"/>
      <c r="AU353" s="1265">
        <f t="shared" si="305"/>
        <v>3.88</v>
      </c>
      <c r="AV353" s="1442">
        <f t="shared" si="306"/>
        <v>256623.19999999998</v>
      </c>
      <c r="AW353" s="1442">
        <f t="shared" si="307"/>
        <v>0</v>
      </c>
      <c r="AX353" s="1442">
        <f t="shared" si="308"/>
        <v>256623.19999999998</v>
      </c>
      <c r="AY353" s="1272">
        <f t="shared" ref="AY353:AY361" si="744">+AL353</f>
        <v>0</v>
      </c>
      <c r="AZ353" s="1443">
        <f t="shared" si="310"/>
        <v>256623.19999999998</v>
      </c>
      <c r="BA353" s="1321">
        <f t="shared" si="311"/>
        <v>3336101.5999999996</v>
      </c>
    </row>
    <row r="354" spans="1:53" s="1445" customFormat="1" ht="22.5" customHeight="1" thickBot="1">
      <c r="A354" s="1439"/>
      <c r="B354" s="1260" t="s">
        <v>90</v>
      </c>
      <c r="C354" s="1218" t="s">
        <v>589</v>
      </c>
      <c r="D354" s="1268"/>
      <c r="E354" s="1270">
        <v>0</v>
      </c>
      <c r="F354" s="1264"/>
      <c r="G354" s="1269">
        <v>66140</v>
      </c>
      <c r="H354" s="1269"/>
      <c r="I354" s="1266">
        <f t="shared" si="603"/>
        <v>0</v>
      </c>
      <c r="J354" s="1267">
        <v>0</v>
      </c>
      <c r="K354" s="1271">
        <f t="shared" si="604"/>
        <v>0</v>
      </c>
      <c r="L354" s="1272"/>
      <c r="M354" s="1440">
        <f t="shared" si="605"/>
        <v>0</v>
      </c>
      <c r="N354" s="1321">
        <f t="shared" si="282"/>
        <v>0</v>
      </c>
      <c r="O354" s="1441">
        <v>1</v>
      </c>
      <c r="P354" s="1270">
        <f t="shared" si="283"/>
        <v>1</v>
      </c>
      <c r="Q354" s="1264"/>
      <c r="R354" s="1269">
        <f t="shared" si="284"/>
        <v>66140</v>
      </c>
      <c r="S354" s="1269">
        <v>3.88</v>
      </c>
      <c r="T354" s="1269"/>
      <c r="U354" s="1265">
        <f t="shared" si="286"/>
        <v>3.88</v>
      </c>
      <c r="V354" s="1442">
        <f t="shared" si="287"/>
        <v>256623.19999999998</v>
      </c>
      <c r="W354" s="1442">
        <f t="shared" si="288"/>
        <v>0</v>
      </c>
      <c r="X354" s="1442">
        <f t="shared" si="289"/>
        <v>256623.19999999998</v>
      </c>
      <c r="Y354" s="1272">
        <f t="shared" si="566"/>
        <v>0</v>
      </c>
      <c r="Z354" s="1443">
        <f t="shared" si="290"/>
        <v>256623.19999999998</v>
      </c>
      <c r="AA354" s="1321">
        <f t="shared" si="291"/>
        <v>3336101.5999999996</v>
      </c>
      <c r="AB354" s="1441">
        <v>1</v>
      </c>
      <c r="AC354" s="1270">
        <f t="shared" si="292"/>
        <v>2</v>
      </c>
      <c r="AD354" s="1264"/>
      <c r="AE354" s="1269">
        <f t="shared" si="293"/>
        <v>66140</v>
      </c>
      <c r="AF354" s="1269">
        <v>3.88</v>
      </c>
      <c r="AG354" s="1269"/>
      <c r="AH354" s="1265">
        <f t="shared" si="295"/>
        <v>3.88</v>
      </c>
      <c r="AI354" s="1442">
        <f t="shared" si="296"/>
        <v>256623.19999999998</v>
      </c>
      <c r="AJ354" s="1442">
        <f t="shared" si="297"/>
        <v>0</v>
      </c>
      <c r="AK354" s="1442">
        <f t="shared" si="298"/>
        <v>256623.19999999998</v>
      </c>
      <c r="AL354" s="1272">
        <f t="shared" si="606"/>
        <v>0</v>
      </c>
      <c r="AM354" s="1443">
        <f t="shared" si="300"/>
        <v>256623.19999999998</v>
      </c>
      <c r="AN354" s="1321">
        <f t="shared" si="301"/>
        <v>3336101.5999999996</v>
      </c>
      <c r="AO354" s="1441">
        <v>1</v>
      </c>
      <c r="AP354" s="1444">
        <f t="shared" si="302"/>
        <v>3</v>
      </c>
      <c r="AQ354" s="1264"/>
      <c r="AR354" s="1269">
        <f t="shared" si="303"/>
        <v>66140</v>
      </c>
      <c r="AS354" s="1269">
        <v>3.88</v>
      </c>
      <c r="AT354" s="1269"/>
      <c r="AU354" s="1265">
        <f t="shared" si="305"/>
        <v>3.88</v>
      </c>
      <c r="AV354" s="1442">
        <f t="shared" si="306"/>
        <v>256623.19999999998</v>
      </c>
      <c r="AW354" s="1442">
        <f t="shared" si="307"/>
        <v>0</v>
      </c>
      <c r="AX354" s="1442">
        <f t="shared" si="308"/>
        <v>256623.19999999998</v>
      </c>
      <c r="AY354" s="1272">
        <f t="shared" si="744"/>
        <v>0</v>
      </c>
      <c r="AZ354" s="1443">
        <f t="shared" si="310"/>
        <v>256623.19999999998</v>
      </c>
      <c r="BA354" s="1321">
        <f t="shared" si="311"/>
        <v>3336101.5999999996</v>
      </c>
    </row>
    <row r="355" spans="1:53" s="1445" customFormat="1" ht="22.5" customHeight="1" thickBot="1">
      <c r="A355" s="1439"/>
      <c r="B355" s="1260" t="s">
        <v>90</v>
      </c>
      <c r="C355" s="1218" t="s">
        <v>589</v>
      </c>
      <c r="D355" s="1268"/>
      <c r="E355" s="1270">
        <v>0</v>
      </c>
      <c r="F355" s="1264"/>
      <c r="G355" s="1269">
        <v>66140</v>
      </c>
      <c r="H355" s="1269"/>
      <c r="I355" s="1266">
        <f t="shared" si="603"/>
        <v>0</v>
      </c>
      <c r="J355" s="1267">
        <v>0</v>
      </c>
      <c r="K355" s="1271">
        <f t="shared" si="604"/>
        <v>0</v>
      </c>
      <c r="L355" s="1272"/>
      <c r="M355" s="1440">
        <f t="shared" si="605"/>
        <v>0</v>
      </c>
      <c r="N355" s="1321">
        <f t="shared" si="282"/>
        <v>0</v>
      </c>
      <c r="O355" s="1441">
        <v>1</v>
      </c>
      <c r="P355" s="1270">
        <f t="shared" si="283"/>
        <v>1</v>
      </c>
      <c r="Q355" s="1264"/>
      <c r="R355" s="1269">
        <f t="shared" si="284"/>
        <v>66140</v>
      </c>
      <c r="S355" s="1269">
        <v>3.88</v>
      </c>
      <c r="T355" s="1269"/>
      <c r="U355" s="1265">
        <f t="shared" si="286"/>
        <v>3.88</v>
      </c>
      <c r="V355" s="1442">
        <f t="shared" si="287"/>
        <v>256623.19999999998</v>
      </c>
      <c r="W355" s="1442">
        <f t="shared" si="288"/>
        <v>0</v>
      </c>
      <c r="X355" s="1442">
        <f t="shared" si="289"/>
        <v>256623.19999999998</v>
      </c>
      <c r="Y355" s="1272">
        <f t="shared" si="566"/>
        <v>0</v>
      </c>
      <c r="Z355" s="1443">
        <f t="shared" si="290"/>
        <v>256623.19999999998</v>
      </c>
      <c r="AA355" s="1321">
        <f t="shared" si="291"/>
        <v>3336101.5999999996</v>
      </c>
      <c r="AB355" s="1441">
        <v>1</v>
      </c>
      <c r="AC355" s="1270">
        <f t="shared" si="292"/>
        <v>2</v>
      </c>
      <c r="AD355" s="1264"/>
      <c r="AE355" s="1269">
        <f t="shared" si="293"/>
        <v>66140</v>
      </c>
      <c r="AF355" s="1269">
        <v>3.88</v>
      </c>
      <c r="AG355" s="1269"/>
      <c r="AH355" s="1265">
        <f t="shared" si="295"/>
        <v>3.88</v>
      </c>
      <c r="AI355" s="1442">
        <f t="shared" si="296"/>
        <v>256623.19999999998</v>
      </c>
      <c r="AJ355" s="1442">
        <f t="shared" si="297"/>
        <v>0</v>
      </c>
      <c r="AK355" s="1442">
        <f t="shared" si="298"/>
        <v>256623.19999999998</v>
      </c>
      <c r="AL355" s="1272">
        <f t="shared" si="606"/>
        <v>0</v>
      </c>
      <c r="AM355" s="1443">
        <f t="shared" si="300"/>
        <v>256623.19999999998</v>
      </c>
      <c r="AN355" s="1321">
        <f t="shared" si="301"/>
        <v>3336101.5999999996</v>
      </c>
      <c r="AO355" s="1441">
        <v>1</v>
      </c>
      <c r="AP355" s="1444">
        <f t="shared" si="302"/>
        <v>3</v>
      </c>
      <c r="AQ355" s="1264"/>
      <c r="AR355" s="1269">
        <f t="shared" si="303"/>
        <v>66140</v>
      </c>
      <c r="AS355" s="1269">
        <v>3.88</v>
      </c>
      <c r="AT355" s="1269"/>
      <c r="AU355" s="1265">
        <f t="shared" si="305"/>
        <v>3.88</v>
      </c>
      <c r="AV355" s="1442">
        <f t="shared" si="306"/>
        <v>256623.19999999998</v>
      </c>
      <c r="AW355" s="1442">
        <f t="shared" si="307"/>
        <v>0</v>
      </c>
      <c r="AX355" s="1442">
        <f t="shared" si="308"/>
        <v>256623.19999999998</v>
      </c>
      <c r="AY355" s="1272">
        <f t="shared" si="744"/>
        <v>0</v>
      </c>
      <c r="AZ355" s="1443">
        <f t="shared" si="310"/>
        <v>256623.19999999998</v>
      </c>
      <c r="BA355" s="1321">
        <f t="shared" si="311"/>
        <v>3336101.5999999996</v>
      </c>
    </row>
    <row r="356" spans="1:53" s="1445" customFormat="1" ht="22.5" customHeight="1" thickBot="1">
      <c r="A356" s="1439"/>
      <c r="B356" s="1260" t="s">
        <v>90</v>
      </c>
      <c r="C356" s="1218" t="s">
        <v>589</v>
      </c>
      <c r="D356" s="1268"/>
      <c r="E356" s="1270">
        <v>0</v>
      </c>
      <c r="F356" s="1264"/>
      <c r="G356" s="1269">
        <v>66140</v>
      </c>
      <c r="H356" s="1269"/>
      <c r="I356" s="1266">
        <f t="shared" si="603"/>
        <v>0</v>
      </c>
      <c r="J356" s="1267">
        <v>0</v>
      </c>
      <c r="K356" s="1271">
        <f t="shared" si="604"/>
        <v>0</v>
      </c>
      <c r="L356" s="1272"/>
      <c r="M356" s="1440">
        <f t="shared" si="605"/>
        <v>0</v>
      </c>
      <c r="N356" s="1321">
        <f t="shared" si="282"/>
        <v>0</v>
      </c>
      <c r="O356" s="1441">
        <v>1</v>
      </c>
      <c r="P356" s="1270">
        <f t="shared" si="283"/>
        <v>1</v>
      </c>
      <c r="Q356" s="1264"/>
      <c r="R356" s="1269">
        <f t="shared" si="284"/>
        <v>66140</v>
      </c>
      <c r="S356" s="1269">
        <v>3.88</v>
      </c>
      <c r="T356" s="1269"/>
      <c r="U356" s="1265">
        <f t="shared" si="286"/>
        <v>3.88</v>
      </c>
      <c r="V356" s="1442">
        <f t="shared" si="287"/>
        <v>256623.19999999998</v>
      </c>
      <c r="W356" s="1442">
        <f t="shared" si="288"/>
        <v>0</v>
      </c>
      <c r="X356" s="1442">
        <f t="shared" si="289"/>
        <v>256623.19999999998</v>
      </c>
      <c r="Y356" s="1272">
        <f t="shared" si="566"/>
        <v>0</v>
      </c>
      <c r="Z356" s="1443">
        <f t="shared" si="290"/>
        <v>256623.19999999998</v>
      </c>
      <c r="AA356" s="1321">
        <f t="shared" si="291"/>
        <v>3336101.5999999996</v>
      </c>
      <c r="AB356" s="1441">
        <v>1</v>
      </c>
      <c r="AC356" s="1270">
        <f t="shared" si="292"/>
        <v>2</v>
      </c>
      <c r="AD356" s="1264"/>
      <c r="AE356" s="1269">
        <f t="shared" si="293"/>
        <v>66140</v>
      </c>
      <c r="AF356" s="1269">
        <v>3.88</v>
      </c>
      <c r="AG356" s="1269"/>
      <c r="AH356" s="1265">
        <f t="shared" si="295"/>
        <v>3.88</v>
      </c>
      <c r="AI356" s="1442">
        <f t="shared" si="296"/>
        <v>256623.19999999998</v>
      </c>
      <c r="AJ356" s="1442">
        <f t="shared" si="297"/>
        <v>0</v>
      </c>
      <c r="AK356" s="1442">
        <f t="shared" si="298"/>
        <v>256623.19999999998</v>
      </c>
      <c r="AL356" s="1272">
        <f t="shared" si="606"/>
        <v>0</v>
      </c>
      <c r="AM356" s="1443">
        <f t="shared" si="300"/>
        <v>256623.19999999998</v>
      </c>
      <c r="AN356" s="1321">
        <f t="shared" si="301"/>
        <v>3336101.5999999996</v>
      </c>
      <c r="AO356" s="1441">
        <v>1</v>
      </c>
      <c r="AP356" s="1444">
        <f t="shared" si="302"/>
        <v>3</v>
      </c>
      <c r="AQ356" s="1264"/>
      <c r="AR356" s="1269">
        <f t="shared" si="303"/>
        <v>66140</v>
      </c>
      <c r="AS356" s="1269">
        <v>3.88</v>
      </c>
      <c r="AT356" s="1269"/>
      <c r="AU356" s="1265">
        <f t="shared" si="305"/>
        <v>3.88</v>
      </c>
      <c r="AV356" s="1442">
        <f t="shared" si="306"/>
        <v>256623.19999999998</v>
      </c>
      <c r="AW356" s="1442">
        <f t="shared" si="307"/>
        <v>0</v>
      </c>
      <c r="AX356" s="1442">
        <f t="shared" si="308"/>
        <v>256623.19999999998</v>
      </c>
      <c r="AY356" s="1272">
        <f t="shared" si="744"/>
        <v>0</v>
      </c>
      <c r="AZ356" s="1443">
        <f t="shared" si="310"/>
        <v>256623.19999999998</v>
      </c>
      <c r="BA356" s="1321">
        <f t="shared" si="311"/>
        <v>3336101.5999999996</v>
      </c>
    </row>
    <row r="357" spans="1:53" s="1445" customFormat="1" ht="22.5" customHeight="1" thickBot="1">
      <c r="A357" s="1439"/>
      <c r="B357" s="1260" t="s">
        <v>90</v>
      </c>
      <c r="C357" s="1218" t="s">
        <v>589</v>
      </c>
      <c r="D357" s="1268"/>
      <c r="E357" s="1270">
        <v>0</v>
      </c>
      <c r="F357" s="1264"/>
      <c r="G357" s="1269">
        <v>66140</v>
      </c>
      <c r="H357" s="1269"/>
      <c r="I357" s="1266">
        <f t="shared" si="603"/>
        <v>0</v>
      </c>
      <c r="J357" s="1267">
        <v>0</v>
      </c>
      <c r="K357" s="1271">
        <f t="shared" si="604"/>
        <v>0</v>
      </c>
      <c r="L357" s="1272"/>
      <c r="M357" s="1440">
        <f t="shared" si="605"/>
        <v>0</v>
      </c>
      <c r="N357" s="1321">
        <f t="shared" si="282"/>
        <v>0</v>
      </c>
      <c r="O357" s="1441">
        <v>1</v>
      </c>
      <c r="P357" s="1270">
        <f t="shared" si="283"/>
        <v>1</v>
      </c>
      <c r="Q357" s="1264"/>
      <c r="R357" s="1269">
        <f t="shared" si="284"/>
        <v>66140</v>
      </c>
      <c r="S357" s="1269">
        <v>3.88</v>
      </c>
      <c r="T357" s="1269"/>
      <c r="U357" s="1265">
        <f t="shared" si="286"/>
        <v>3.88</v>
      </c>
      <c r="V357" s="1442">
        <f t="shared" si="287"/>
        <v>256623.19999999998</v>
      </c>
      <c r="W357" s="1442">
        <f t="shared" si="288"/>
        <v>0</v>
      </c>
      <c r="X357" s="1442">
        <f t="shared" si="289"/>
        <v>256623.19999999998</v>
      </c>
      <c r="Y357" s="1272">
        <f t="shared" si="566"/>
        <v>0</v>
      </c>
      <c r="Z357" s="1443">
        <f t="shared" si="290"/>
        <v>256623.19999999998</v>
      </c>
      <c r="AA357" s="1321">
        <f t="shared" si="291"/>
        <v>3336101.5999999996</v>
      </c>
      <c r="AB357" s="1441">
        <v>1</v>
      </c>
      <c r="AC357" s="1270">
        <f t="shared" si="292"/>
        <v>2</v>
      </c>
      <c r="AD357" s="1264"/>
      <c r="AE357" s="1269">
        <f t="shared" si="293"/>
        <v>66140</v>
      </c>
      <c r="AF357" s="1269">
        <v>3.88</v>
      </c>
      <c r="AG357" s="1269"/>
      <c r="AH357" s="1265">
        <f t="shared" si="295"/>
        <v>3.88</v>
      </c>
      <c r="AI357" s="1442">
        <f t="shared" si="296"/>
        <v>256623.19999999998</v>
      </c>
      <c r="AJ357" s="1442">
        <f t="shared" si="297"/>
        <v>0</v>
      </c>
      <c r="AK357" s="1442">
        <f t="shared" si="298"/>
        <v>256623.19999999998</v>
      </c>
      <c r="AL357" s="1272">
        <f t="shared" si="606"/>
        <v>0</v>
      </c>
      <c r="AM357" s="1443">
        <f t="shared" si="300"/>
        <v>256623.19999999998</v>
      </c>
      <c r="AN357" s="1321">
        <f t="shared" si="301"/>
        <v>3336101.5999999996</v>
      </c>
      <c r="AO357" s="1441">
        <v>1</v>
      </c>
      <c r="AP357" s="1444">
        <f t="shared" si="302"/>
        <v>3</v>
      </c>
      <c r="AQ357" s="1264"/>
      <c r="AR357" s="1269">
        <f t="shared" si="303"/>
        <v>66140</v>
      </c>
      <c r="AS357" s="1269">
        <v>3.88</v>
      </c>
      <c r="AT357" s="1269"/>
      <c r="AU357" s="1265">
        <f t="shared" si="305"/>
        <v>3.88</v>
      </c>
      <c r="AV357" s="1442">
        <f t="shared" si="306"/>
        <v>256623.19999999998</v>
      </c>
      <c r="AW357" s="1442">
        <f t="shared" si="307"/>
        <v>0</v>
      </c>
      <c r="AX357" s="1442">
        <f t="shared" si="308"/>
        <v>256623.19999999998</v>
      </c>
      <c r="AY357" s="1272">
        <f t="shared" si="744"/>
        <v>0</v>
      </c>
      <c r="AZ357" s="1443">
        <f t="shared" si="310"/>
        <v>256623.19999999998</v>
      </c>
      <c r="BA357" s="1321">
        <f t="shared" si="311"/>
        <v>3336101.5999999996</v>
      </c>
    </row>
    <row r="358" spans="1:53" s="1445" customFormat="1" ht="22.5" customHeight="1" thickBot="1">
      <c r="A358" s="1439"/>
      <c r="B358" s="1260" t="s">
        <v>90</v>
      </c>
      <c r="C358" s="1218" t="s">
        <v>589</v>
      </c>
      <c r="D358" s="1268"/>
      <c r="E358" s="1270">
        <v>0</v>
      </c>
      <c r="F358" s="1264"/>
      <c r="G358" s="1269">
        <v>66140</v>
      </c>
      <c r="H358" s="1269"/>
      <c r="I358" s="1266">
        <f t="shared" si="603"/>
        <v>0</v>
      </c>
      <c r="J358" s="1267">
        <v>0</v>
      </c>
      <c r="K358" s="1271">
        <f t="shared" si="604"/>
        <v>0</v>
      </c>
      <c r="L358" s="1272"/>
      <c r="M358" s="1440">
        <f t="shared" si="605"/>
        <v>0</v>
      </c>
      <c r="N358" s="1321">
        <f t="shared" si="282"/>
        <v>0</v>
      </c>
      <c r="O358" s="1441">
        <v>1</v>
      </c>
      <c r="P358" s="1270">
        <f t="shared" si="283"/>
        <v>1</v>
      </c>
      <c r="Q358" s="1264"/>
      <c r="R358" s="1269">
        <f t="shared" si="284"/>
        <v>66140</v>
      </c>
      <c r="S358" s="1269">
        <v>3.88</v>
      </c>
      <c r="T358" s="1269"/>
      <c r="U358" s="1265">
        <f t="shared" si="286"/>
        <v>3.88</v>
      </c>
      <c r="V358" s="1442">
        <f t="shared" si="287"/>
        <v>256623.19999999998</v>
      </c>
      <c r="W358" s="1442">
        <f t="shared" si="288"/>
        <v>0</v>
      </c>
      <c r="X358" s="1442">
        <f t="shared" si="289"/>
        <v>256623.19999999998</v>
      </c>
      <c r="Y358" s="1272">
        <f t="shared" si="566"/>
        <v>0</v>
      </c>
      <c r="Z358" s="1443">
        <f t="shared" si="290"/>
        <v>256623.19999999998</v>
      </c>
      <c r="AA358" s="1321">
        <f t="shared" si="291"/>
        <v>3336101.5999999996</v>
      </c>
      <c r="AB358" s="1441">
        <v>1</v>
      </c>
      <c r="AC358" s="1270">
        <f t="shared" si="292"/>
        <v>2</v>
      </c>
      <c r="AD358" s="1264"/>
      <c r="AE358" s="1269">
        <f t="shared" si="293"/>
        <v>66140</v>
      </c>
      <c r="AF358" s="1269">
        <v>3.88</v>
      </c>
      <c r="AG358" s="1269"/>
      <c r="AH358" s="1265">
        <f t="shared" si="295"/>
        <v>3.88</v>
      </c>
      <c r="AI358" s="1442">
        <f t="shared" si="296"/>
        <v>256623.19999999998</v>
      </c>
      <c r="AJ358" s="1442">
        <f t="shared" si="297"/>
        <v>0</v>
      </c>
      <c r="AK358" s="1442">
        <f t="shared" si="298"/>
        <v>256623.19999999998</v>
      </c>
      <c r="AL358" s="1272">
        <f t="shared" si="606"/>
        <v>0</v>
      </c>
      <c r="AM358" s="1443">
        <f t="shared" si="300"/>
        <v>256623.19999999998</v>
      </c>
      <c r="AN358" s="1321">
        <f t="shared" si="301"/>
        <v>3336101.5999999996</v>
      </c>
      <c r="AO358" s="1441">
        <v>1</v>
      </c>
      <c r="AP358" s="1444">
        <f t="shared" si="302"/>
        <v>3</v>
      </c>
      <c r="AQ358" s="1264"/>
      <c r="AR358" s="1269">
        <f t="shared" si="303"/>
        <v>66140</v>
      </c>
      <c r="AS358" s="1269">
        <v>3.88</v>
      </c>
      <c r="AT358" s="1269"/>
      <c r="AU358" s="1265">
        <f t="shared" si="305"/>
        <v>3.88</v>
      </c>
      <c r="AV358" s="1442">
        <f t="shared" si="306"/>
        <v>256623.19999999998</v>
      </c>
      <c r="AW358" s="1442">
        <f t="shared" si="307"/>
        <v>0</v>
      </c>
      <c r="AX358" s="1442">
        <f t="shared" si="308"/>
        <v>256623.19999999998</v>
      </c>
      <c r="AY358" s="1272">
        <f t="shared" si="744"/>
        <v>0</v>
      </c>
      <c r="AZ358" s="1443">
        <f t="shared" si="310"/>
        <v>256623.19999999998</v>
      </c>
      <c r="BA358" s="1321">
        <f t="shared" si="311"/>
        <v>3336101.5999999996</v>
      </c>
    </row>
    <row r="359" spans="1:53" s="1445" customFormat="1" ht="22.5" customHeight="1" thickBot="1">
      <c r="A359" s="1439"/>
      <c r="B359" s="1260" t="s">
        <v>90</v>
      </c>
      <c r="C359" s="1218" t="s">
        <v>589</v>
      </c>
      <c r="D359" s="1268"/>
      <c r="E359" s="1270">
        <v>0</v>
      </c>
      <c r="F359" s="1264"/>
      <c r="G359" s="1269">
        <v>66140</v>
      </c>
      <c r="H359" s="1269"/>
      <c r="I359" s="1266">
        <f t="shared" si="603"/>
        <v>0</v>
      </c>
      <c r="J359" s="1267">
        <v>0</v>
      </c>
      <c r="K359" s="1271">
        <f t="shared" si="604"/>
        <v>0</v>
      </c>
      <c r="L359" s="1272"/>
      <c r="M359" s="1440">
        <f t="shared" si="605"/>
        <v>0</v>
      </c>
      <c r="N359" s="1321">
        <f t="shared" si="282"/>
        <v>0</v>
      </c>
      <c r="O359" s="1441">
        <v>1</v>
      </c>
      <c r="P359" s="1270">
        <f t="shared" si="283"/>
        <v>1</v>
      </c>
      <c r="Q359" s="1264"/>
      <c r="R359" s="1269">
        <f t="shared" si="284"/>
        <v>66140</v>
      </c>
      <c r="S359" s="1269">
        <v>3.88</v>
      </c>
      <c r="T359" s="1269"/>
      <c r="U359" s="1265">
        <f t="shared" si="286"/>
        <v>3.88</v>
      </c>
      <c r="V359" s="1442">
        <f t="shared" si="287"/>
        <v>256623.19999999998</v>
      </c>
      <c r="W359" s="1442">
        <f t="shared" si="288"/>
        <v>0</v>
      </c>
      <c r="X359" s="1442">
        <f t="shared" si="289"/>
        <v>256623.19999999998</v>
      </c>
      <c r="Y359" s="1272">
        <f t="shared" si="566"/>
        <v>0</v>
      </c>
      <c r="Z359" s="1443">
        <f t="shared" si="290"/>
        <v>256623.19999999998</v>
      </c>
      <c r="AA359" s="1321">
        <f t="shared" si="291"/>
        <v>3336101.5999999996</v>
      </c>
      <c r="AB359" s="1441">
        <v>1</v>
      </c>
      <c r="AC359" s="1270">
        <f t="shared" si="292"/>
        <v>2</v>
      </c>
      <c r="AD359" s="1264"/>
      <c r="AE359" s="1269">
        <f t="shared" si="293"/>
        <v>66140</v>
      </c>
      <c r="AF359" s="1269">
        <v>3.88</v>
      </c>
      <c r="AG359" s="1269"/>
      <c r="AH359" s="1265">
        <f t="shared" si="295"/>
        <v>3.88</v>
      </c>
      <c r="AI359" s="1442">
        <f t="shared" si="296"/>
        <v>256623.19999999998</v>
      </c>
      <c r="AJ359" s="1442">
        <f t="shared" si="297"/>
        <v>0</v>
      </c>
      <c r="AK359" s="1442">
        <f t="shared" si="298"/>
        <v>256623.19999999998</v>
      </c>
      <c r="AL359" s="1272">
        <f t="shared" si="606"/>
        <v>0</v>
      </c>
      <c r="AM359" s="1443">
        <f t="shared" si="300"/>
        <v>256623.19999999998</v>
      </c>
      <c r="AN359" s="1321">
        <f t="shared" si="301"/>
        <v>3336101.5999999996</v>
      </c>
      <c r="AO359" s="1441">
        <v>1</v>
      </c>
      <c r="AP359" s="1444">
        <f t="shared" si="302"/>
        <v>3</v>
      </c>
      <c r="AQ359" s="1264"/>
      <c r="AR359" s="1269">
        <f t="shared" si="303"/>
        <v>66140</v>
      </c>
      <c r="AS359" s="1269">
        <v>3.88</v>
      </c>
      <c r="AT359" s="1269"/>
      <c r="AU359" s="1265">
        <f t="shared" si="305"/>
        <v>3.88</v>
      </c>
      <c r="AV359" s="1442">
        <f t="shared" si="306"/>
        <v>256623.19999999998</v>
      </c>
      <c r="AW359" s="1442">
        <f t="shared" si="307"/>
        <v>0</v>
      </c>
      <c r="AX359" s="1442">
        <f t="shared" si="308"/>
        <v>256623.19999999998</v>
      </c>
      <c r="AY359" s="1272">
        <f t="shared" si="744"/>
        <v>0</v>
      </c>
      <c r="AZ359" s="1443">
        <f t="shared" si="310"/>
        <v>256623.19999999998</v>
      </c>
      <c r="BA359" s="1321">
        <f t="shared" si="311"/>
        <v>3336101.5999999996</v>
      </c>
    </row>
    <row r="360" spans="1:53" s="1445" customFormat="1" ht="22.5" customHeight="1" thickBot="1">
      <c r="A360" s="1439"/>
      <c r="B360" s="1260" t="s">
        <v>90</v>
      </c>
      <c r="C360" s="1218" t="s">
        <v>589</v>
      </c>
      <c r="D360" s="1268"/>
      <c r="E360" s="1270">
        <v>0</v>
      </c>
      <c r="F360" s="1264"/>
      <c r="G360" s="1269">
        <v>66140</v>
      </c>
      <c r="H360" s="1269"/>
      <c r="I360" s="1266">
        <f t="shared" si="603"/>
        <v>0</v>
      </c>
      <c r="J360" s="1267">
        <v>0</v>
      </c>
      <c r="K360" s="1271">
        <f t="shared" si="604"/>
        <v>0</v>
      </c>
      <c r="L360" s="1272"/>
      <c r="M360" s="1440">
        <f t="shared" si="605"/>
        <v>0</v>
      </c>
      <c r="N360" s="1321">
        <f t="shared" si="282"/>
        <v>0</v>
      </c>
      <c r="O360" s="1441">
        <v>1</v>
      </c>
      <c r="P360" s="1270">
        <f t="shared" si="283"/>
        <v>1</v>
      </c>
      <c r="Q360" s="1264"/>
      <c r="R360" s="1269">
        <f t="shared" si="284"/>
        <v>66140</v>
      </c>
      <c r="S360" s="1269">
        <v>3.88</v>
      </c>
      <c r="T360" s="1269"/>
      <c r="U360" s="1265">
        <f t="shared" si="286"/>
        <v>3.88</v>
      </c>
      <c r="V360" s="1442">
        <f t="shared" si="287"/>
        <v>256623.19999999998</v>
      </c>
      <c r="W360" s="1442">
        <f t="shared" si="288"/>
        <v>0</v>
      </c>
      <c r="X360" s="1442">
        <f t="shared" si="289"/>
        <v>256623.19999999998</v>
      </c>
      <c r="Y360" s="1272">
        <f t="shared" si="566"/>
        <v>0</v>
      </c>
      <c r="Z360" s="1443">
        <f t="shared" si="290"/>
        <v>256623.19999999998</v>
      </c>
      <c r="AA360" s="1321">
        <f t="shared" si="291"/>
        <v>3336101.5999999996</v>
      </c>
      <c r="AB360" s="1441">
        <v>1</v>
      </c>
      <c r="AC360" s="1270">
        <f t="shared" si="292"/>
        <v>2</v>
      </c>
      <c r="AD360" s="1264"/>
      <c r="AE360" s="1269">
        <f t="shared" si="293"/>
        <v>66140</v>
      </c>
      <c r="AF360" s="1269">
        <v>3.88</v>
      </c>
      <c r="AG360" s="1269"/>
      <c r="AH360" s="1265">
        <f t="shared" si="295"/>
        <v>3.88</v>
      </c>
      <c r="AI360" s="1442">
        <f t="shared" si="296"/>
        <v>256623.19999999998</v>
      </c>
      <c r="AJ360" s="1442">
        <f t="shared" si="297"/>
        <v>0</v>
      </c>
      <c r="AK360" s="1442">
        <f t="shared" si="298"/>
        <v>256623.19999999998</v>
      </c>
      <c r="AL360" s="1272">
        <f t="shared" si="606"/>
        <v>0</v>
      </c>
      <c r="AM360" s="1443">
        <f t="shared" si="300"/>
        <v>256623.19999999998</v>
      </c>
      <c r="AN360" s="1321">
        <f t="shared" si="301"/>
        <v>3336101.5999999996</v>
      </c>
      <c r="AO360" s="1441">
        <v>1</v>
      </c>
      <c r="AP360" s="1444">
        <f t="shared" si="302"/>
        <v>3</v>
      </c>
      <c r="AQ360" s="1264"/>
      <c r="AR360" s="1269">
        <f t="shared" si="303"/>
        <v>66140</v>
      </c>
      <c r="AS360" s="1269">
        <v>3.88</v>
      </c>
      <c r="AT360" s="1269"/>
      <c r="AU360" s="1265">
        <f t="shared" si="305"/>
        <v>3.88</v>
      </c>
      <c r="AV360" s="1442">
        <f t="shared" si="306"/>
        <v>256623.19999999998</v>
      </c>
      <c r="AW360" s="1442">
        <f t="shared" si="307"/>
        <v>0</v>
      </c>
      <c r="AX360" s="1442">
        <f t="shared" si="308"/>
        <v>256623.19999999998</v>
      </c>
      <c r="AY360" s="1272">
        <f t="shared" si="744"/>
        <v>0</v>
      </c>
      <c r="AZ360" s="1443">
        <f t="shared" si="310"/>
        <v>256623.19999999998</v>
      </c>
      <c r="BA360" s="1321">
        <f t="shared" si="311"/>
        <v>3336101.5999999996</v>
      </c>
    </row>
    <row r="361" spans="1:53" s="1445" customFormat="1" ht="22.5" customHeight="1" thickBot="1">
      <c r="A361" s="1439"/>
      <c r="B361" s="1260" t="s">
        <v>90</v>
      </c>
      <c r="C361" s="1218" t="s">
        <v>589</v>
      </c>
      <c r="D361" s="1268"/>
      <c r="E361" s="1270">
        <v>0</v>
      </c>
      <c r="F361" s="1264"/>
      <c r="G361" s="1269">
        <v>66140</v>
      </c>
      <c r="H361" s="1269"/>
      <c r="I361" s="1266">
        <f t="shared" si="603"/>
        <v>0</v>
      </c>
      <c r="J361" s="1267">
        <v>0</v>
      </c>
      <c r="K361" s="1271">
        <f t="shared" si="604"/>
        <v>0</v>
      </c>
      <c r="L361" s="1272"/>
      <c r="M361" s="1440">
        <f t="shared" si="605"/>
        <v>0</v>
      </c>
      <c r="N361" s="1321">
        <f t="shared" si="282"/>
        <v>0</v>
      </c>
      <c r="O361" s="1441">
        <v>1</v>
      </c>
      <c r="P361" s="1270">
        <f t="shared" si="283"/>
        <v>1</v>
      </c>
      <c r="Q361" s="1264"/>
      <c r="R361" s="1269">
        <f t="shared" si="284"/>
        <v>66140</v>
      </c>
      <c r="S361" s="1269">
        <v>3.88</v>
      </c>
      <c r="T361" s="1269"/>
      <c r="U361" s="1265">
        <f t="shared" si="286"/>
        <v>3.88</v>
      </c>
      <c r="V361" s="1442">
        <f t="shared" si="287"/>
        <v>256623.19999999998</v>
      </c>
      <c r="W361" s="1442">
        <f t="shared" si="288"/>
        <v>0</v>
      </c>
      <c r="X361" s="1442">
        <f t="shared" si="289"/>
        <v>256623.19999999998</v>
      </c>
      <c r="Y361" s="1272">
        <f t="shared" si="566"/>
        <v>0</v>
      </c>
      <c r="Z361" s="1443">
        <f t="shared" si="290"/>
        <v>256623.19999999998</v>
      </c>
      <c r="AA361" s="1321">
        <f t="shared" si="291"/>
        <v>3336101.5999999996</v>
      </c>
      <c r="AB361" s="1441">
        <v>1</v>
      </c>
      <c r="AC361" s="1270">
        <f t="shared" si="292"/>
        <v>2</v>
      </c>
      <c r="AD361" s="1264"/>
      <c r="AE361" s="1269">
        <f t="shared" si="293"/>
        <v>66140</v>
      </c>
      <c r="AF361" s="1269">
        <v>3.88</v>
      </c>
      <c r="AG361" s="1269"/>
      <c r="AH361" s="1265">
        <f t="shared" si="295"/>
        <v>3.88</v>
      </c>
      <c r="AI361" s="1442">
        <f t="shared" si="296"/>
        <v>256623.19999999998</v>
      </c>
      <c r="AJ361" s="1442">
        <f t="shared" si="297"/>
        <v>0</v>
      </c>
      <c r="AK361" s="1442">
        <f t="shared" si="298"/>
        <v>256623.19999999998</v>
      </c>
      <c r="AL361" s="1272">
        <f t="shared" si="606"/>
        <v>0</v>
      </c>
      <c r="AM361" s="1443">
        <f t="shared" si="300"/>
        <v>256623.19999999998</v>
      </c>
      <c r="AN361" s="1321">
        <f t="shared" si="301"/>
        <v>3336101.5999999996</v>
      </c>
      <c r="AO361" s="1441">
        <v>1</v>
      </c>
      <c r="AP361" s="1444">
        <f t="shared" si="302"/>
        <v>3</v>
      </c>
      <c r="AQ361" s="1264"/>
      <c r="AR361" s="1269">
        <f t="shared" si="303"/>
        <v>66140</v>
      </c>
      <c r="AS361" s="1269">
        <v>3.88</v>
      </c>
      <c r="AT361" s="1269"/>
      <c r="AU361" s="1265">
        <f t="shared" si="305"/>
        <v>3.88</v>
      </c>
      <c r="AV361" s="1442">
        <f t="shared" si="306"/>
        <v>256623.19999999998</v>
      </c>
      <c r="AW361" s="1442">
        <f t="shared" si="307"/>
        <v>0</v>
      </c>
      <c r="AX361" s="1442">
        <f t="shared" si="308"/>
        <v>256623.19999999998</v>
      </c>
      <c r="AY361" s="1272">
        <f t="shared" si="744"/>
        <v>0</v>
      </c>
      <c r="AZ361" s="1443">
        <f t="shared" si="310"/>
        <v>256623.19999999998</v>
      </c>
      <c r="BA361" s="1321">
        <f t="shared" si="311"/>
        <v>3336101.5999999996</v>
      </c>
    </row>
    <row r="362" spans="1:53" s="508" customFormat="1" ht="18" customHeight="1" thickBot="1">
      <c r="A362" s="1581" t="s">
        <v>64</v>
      </c>
      <c r="B362" s="1582"/>
      <c r="C362" s="1582"/>
      <c r="D362" s="1347">
        <f t="shared" ref="D362:AI362" si="745">SUM(D344:D361)</f>
        <v>9</v>
      </c>
      <c r="E362" s="1347">
        <f t="shared" si="745"/>
        <v>9</v>
      </c>
      <c r="F362" s="1347">
        <f t="shared" si="745"/>
        <v>0</v>
      </c>
      <c r="G362" s="1347">
        <f t="shared" si="745"/>
        <v>1190520</v>
      </c>
      <c r="H362" s="1347">
        <f t="shared" si="745"/>
        <v>36.089999999999989</v>
      </c>
      <c r="I362" s="1347">
        <f t="shared" si="745"/>
        <v>2386992.5999999996</v>
      </c>
      <c r="J362" s="1347">
        <f t="shared" si="745"/>
        <v>0</v>
      </c>
      <c r="K362" s="1347">
        <f t="shared" si="745"/>
        <v>2386992.5999999996</v>
      </c>
      <c r="L362" s="1347">
        <f t="shared" si="745"/>
        <v>72000</v>
      </c>
      <c r="M362" s="1347">
        <f t="shared" si="745"/>
        <v>2458992.5999999996</v>
      </c>
      <c r="N362" s="1435">
        <f t="shared" si="745"/>
        <v>31966903.799999997</v>
      </c>
      <c r="O362" s="1435">
        <f t="shared" si="745"/>
        <v>18</v>
      </c>
      <c r="P362" s="1347">
        <f t="shared" si="745"/>
        <v>27</v>
      </c>
      <c r="Q362" s="1347">
        <f t="shared" si="745"/>
        <v>0</v>
      </c>
      <c r="R362" s="1347">
        <f t="shared" si="745"/>
        <v>1190520</v>
      </c>
      <c r="S362" s="1347">
        <f t="shared" si="745"/>
        <v>71.010000000000005</v>
      </c>
      <c r="T362" s="1347">
        <f t="shared" si="745"/>
        <v>0</v>
      </c>
      <c r="U362" s="1347">
        <f t="shared" si="745"/>
        <v>71.010000000000005</v>
      </c>
      <c r="V362" s="1347">
        <f t="shared" si="745"/>
        <v>4696601.4000000013</v>
      </c>
      <c r="W362" s="1347">
        <f t="shared" si="745"/>
        <v>0</v>
      </c>
      <c r="X362" s="1347">
        <f t="shared" si="745"/>
        <v>4696601.4000000013</v>
      </c>
      <c r="Y362" s="1347">
        <f t="shared" si="745"/>
        <v>72000</v>
      </c>
      <c r="Z362" s="1347">
        <f t="shared" si="745"/>
        <v>4768601.4000000013</v>
      </c>
      <c r="AA362" s="1347">
        <f t="shared" si="745"/>
        <v>61991818.20000001</v>
      </c>
      <c r="AB362" s="1435">
        <f t="shared" si="745"/>
        <v>18</v>
      </c>
      <c r="AC362" s="1347">
        <f t="shared" si="745"/>
        <v>45</v>
      </c>
      <c r="AD362" s="1347">
        <f t="shared" si="745"/>
        <v>0</v>
      </c>
      <c r="AE362" s="1347">
        <f t="shared" si="745"/>
        <v>1190520</v>
      </c>
      <c r="AF362" s="1347">
        <f t="shared" si="745"/>
        <v>71.010000000000005</v>
      </c>
      <c r="AG362" s="1347">
        <f t="shared" si="745"/>
        <v>0</v>
      </c>
      <c r="AH362" s="1347">
        <f t="shared" si="745"/>
        <v>71.010000000000005</v>
      </c>
      <c r="AI362" s="1347">
        <f t="shared" si="745"/>
        <v>4696601.4000000013</v>
      </c>
      <c r="AJ362" s="1347">
        <f t="shared" ref="AJ362:BA362" si="746">SUM(AJ344:AJ361)</f>
        <v>0</v>
      </c>
      <c r="AK362" s="1347">
        <f t="shared" si="746"/>
        <v>4696601.4000000013</v>
      </c>
      <c r="AL362" s="1347">
        <f t="shared" si="746"/>
        <v>72000</v>
      </c>
      <c r="AM362" s="1347">
        <f t="shared" si="746"/>
        <v>4768601.4000000013</v>
      </c>
      <c r="AN362" s="1347">
        <f t="shared" si="746"/>
        <v>61991818.20000001</v>
      </c>
      <c r="AO362" s="1435">
        <f t="shared" si="746"/>
        <v>18</v>
      </c>
      <c r="AP362" s="1347">
        <f t="shared" si="746"/>
        <v>63</v>
      </c>
      <c r="AQ362" s="1347">
        <f t="shared" si="746"/>
        <v>0</v>
      </c>
      <c r="AR362" s="1347">
        <f t="shared" si="746"/>
        <v>1190520</v>
      </c>
      <c r="AS362" s="1347">
        <f t="shared" si="746"/>
        <v>71.010000000000005</v>
      </c>
      <c r="AT362" s="1347">
        <f t="shared" si="746"/>
        <v>0</v>
      </c>
      <c r="AU362" s="1347">
        <f t="shared" si="746"/>
        <v>71.010000000000005</v>
      </c>
      <c r="AV362" s="1347">
        <f t="shared" si="746"/>
        <v>4696601.4000000013</v>
      </c>
      <c r="AW362" s="1347">
        <f t="shared" si="746"/>
        <v>0</v>
      </c>
      <c r="AX362" s="1347">
        <f t="shared" si="746"/>
        <v>4696601.4000000013</v>
      </c>
      <c r="AY362" s="1347">
        <f t="shared" si="746"/>
        <v>72000</v>
      </c>
      <c r="AZ362" s="1347">
        <f t="shared" si="746"/>
        <v>4768601.4000000013</v>
      </c>
      <c r="BA362" s="1347">
        <f t="shared" si="746"/>
        <v>61991818.20000001</v>
      </c>
    </row>
    <row r="363" spans="1:53" s="508" customFormat="1" ht="18" customHeight="1" thickBot="1">
      <c r="A363" s="1310"/>
      <c r="B363" s="1311"/>
      <c r="C363" s="1311"/>
      <c r="D363" s="640"/>
      <c r="E363" s="1311"/>
      <c r="F363" s="1311"/>
      <c r="G363" s="1311"/>
      <c r="H363" s="1311"/>
      <c r="I363" s="1311"/>
      <c r="J363" s="1311"/>
      <c r="K363" s="1311"/>
      <c r="L363" s="1311"/>
      <c r="M363" s="1311"/>
      <c r="N363" s="1346"/>
      <c r="O363" s="801"/>
      <c r="P363" s="1310"/>
      <c r="Q363" s="1311"/>
      <c r="R363" s="1311"/>
      <c r="S363" s="1311"/>
      <c r="T363" s="1311"/>
      <c r="U363" s="1311"/>
      <c r="V363" s="1311"/>
      <c r="W363" s="1311"/>
      <c r="X363" s="1311"/>
      <c r="Y363" s="1311"/>
      <c r="Z363" s="1311"/>
      <c r="AA363" s="1346"/>
      <c r="AB363" s="801"/>
      <c r="AC363" s="1310"/>
      <c r="AD363" s="1311"/>
      <c r="AE363" s="1311"/>
      <c r="AF363" s="1311"/>
      <c r="AG363" s="1311"/>
      <c r="AH363" s="1311"/>
      <c r="AI363" s="1311"/>
      <c r="AJ363" s="1311"/>
      <c r="AK363" s="1311"/>
      <c r="AL363" s="1311"/>
      <c r="AM363" s="1311"/>
      <c r="AN363" s="1312"/>
      <c r="AO363" s="801"/>
      <c r="AP363" s="1310"/>
      <c r="AQ363" s="1311"/>
      <c r="AR363" s="1311"/>
      <c r="AS363" s="1311"/>
      <c r="AT363" s="1311"/>
      <c r="AU363" s="1311"/>
      <c r="AV363" s="1311"/>
      <c r="AW363" s="1311"/>
      <c r="AX363" s="1311"/>
      <c r="AY363" s="1311"/>
      <c r="AZ363" s="1311"/>
      <c r="BA363" s="1312"/>
    </row>
    <row r="364" spans="1:53" s="477" customFormat="1" ht="30.75" customHeight="1" thickBot="1">
      <c r="A364" s="1584" t="s">
        <v>789</v>
      </c>
      <c r="B364" s="1585"/>
      <c r="C364" s="1586"/>
      <c r="D364" s="1348"/>
      <c r="E364" s="1528" t="s">
        <v>82</v>
      </c>
      <c r="F364" s="1529"/>
      <c r="G364" s="1529"/>
      <c r="H364" s="1529"/>
      <c r="I364" s="1529"/>
      <c r="J364" s="1529"/>
      <c r="K364" s="1529"/>
      <c r="L364" s="1529"/>
      <c r="M364" s="1529"/>
      <c r="N364" s="1530"/>
      <c r="O364" s="1374"/>
      <c r="P364" s="1595" t="str">
        <f>+E364</f>
        <v>Լոռու մարզի ընդհանուր իրավասության դատարան</v>
      </c>
      <c r="Q364" s="1596"/>
      <c r="R364" s="1596"/>
      <c r="S364" s="1596"/>
      <c r="T364" s="1596"/>
      <c r="U364" s="1596"/>
      <c r="V364" s="1596"/>
      <c r="W364" s="1596"/>
      <c r="X364" s="1596"/>
      <c r="Y364" s="1596"/>
      <c r="Z364" s="1596"/>
      <c r="AA364" s="1597"/>
      <c r="AB364" s="1374"/>
      <c r="AC364" s="1595" t="str">
        <f>+P364</f>
        <v>Լոռու մարզի ընդհանուր իրավասության դատարան</v>
      </c>
      <c r="AD364" s="1596"/>
      <c r="AE364" s="1596"/>
      <c r="AF364" s="1596"/>
      <c r="AG364" s="1596"/>
      <c r="AH364" s="1596"/>
      <c r="AI364" s="1596"/>
      <c r="AJ364" s="1596"/>
      <c r="AK364" s="1596"/>
      <c r="AL364" s="1596"/>
      <c r="AM364" s="1596"/>
      <c r="AN364" s="1597"/>
      <c r="AO364" s="1374"/>
      <c r="AP364" s="1595" t="str">
        <f>+AC364</f>
        <v>Լոռու մարզի ընդհանուր իրավասության դատարան</v>
      </c>
      <c r="AQ364" s="1596"/>
      <c r="AR364" s="1596"/>
      <c r="AS364" s="1596"/>
      <c r="AT364" s="1596"/>
      <c r="AU364" s="1596"/>
      <c r="AV364" s="1596"/>
      <c r="AW364" s="1596"/>
      <c r="AX364" s="1596"/>
      <c r="AY364" s="1596"/>
      <c r="AZ364" s="1596"/>
      <c r="BA364" s="1597"/>
    </row>
    <row r="365" spans="1:53" s="478" customFormat="1" ht="32.25" customHeight="1" thickBot="1">
      <c r="A365" s="1598"/>
      <c r="B365" s="1599"/>
      <c r="C365" s="1600"/>
      <c r="D365" s="1578" t="s">
        <v>1864</v>
      </c>
      <c r="E365" s="1579"/>
      <c r="F365" s="1579"/>
      <c r="G365" s="1579"/>
      <c r="H365" s="1579"/>
      <c r="I365" s="1579"/>
      <c r="J365" s="1579"/>
      <c r="K365" s="1579"/>
      <c r="L365" s="1579"/>
      <c r="M365" s="1579"/>
      <c r="N365" s="1580"/>
      <c r="O365" s="1375"/>
      <c r="P365" s="1578" t="s">
        <v>1865</v>
      </c>
      <c r="Q365" s="1579"/>
      <c r="R365" s="1579"/>
      <c r="S365" s="1579"/>
      <c r="T365" s="1579"/>
      <c r="U365" s="1579"/>
      <c r="V365" s="1579"/>
      <c r="W365" s="1579"/>
      <c r="X365" s="1579"/>
      <c r="Y365" s="1579"/>
      <c r="Z365" s="1579"/>
      <c r="AA365" s="1580"/>
      <c r="AB365" s="1375"/>
      <c r="AC365" s="1578" t="s">
        <v>2492</v>
      </c>
      <c r="AD365" s="1579"/>
      <c r="AE365" s="1579"/>
      <c r="AF365" s="1579"/>
      <c r="AG365" s="1579"/>
      <c r="AH365" s="1579"/>
      <c r="AI365" s="1579"/>
      <c r="AJ365" s="1579"/>
      <c r="AK365" s="1579"/>
      <c r="AL365" s="1579"/>
      <c r="AM365" s="1579"/>
      <c r="AN365" s="1580"/>
      <c r="AO365" s="1375"/>
      <c r="AP365" s="1578" t="s">
        <v>2489</v>
      </c>
      <c r="AQ365" s="1579"/>
      <c r="AR365" s="1579"/>
      <c r="AS365" s="1579"/>
      <c r="AT365" s="1579"/>
      <c r="AU365" s="1579"/>
      <c r="AV365" s="1579"/>
      <c r="AW365" s="1579"/>
      <c r="AX365" s="1579"/>
      <c r="AY365" s="1579"/>
      <c r="AZ365" s="1579"/>
      <c r="BA365" s="1580"/>
    </row>
    <row r="366" spans="1:53" ht="122.25" customHeight="1" thickBot="1">
      <c r="A366" s="745" t="s">
        <v>10</v>
      </c>
      <c r="B366" s="480" t="s">
        <v>54</v>
      </c>
      <c r="C366" s="742" t="s">
        <v>55</v>
      </c>
      <c r="D366" s="481" t="s">
        <v>1</v>
      </c>
      <c r="E366" s="487" t="s">
        <v>2058</v>
      </c>
      <c r="F366" s="487" t="s">
        <v>57</v>
      </c>
      <c r="G366" s="485" t="s">
        <v>62</v>
      </c>
      <c r="H366" s="489" t="s">
        <v>63</v>
      </c>
      <c r="I366" s="485" t="s">
        <v>587</v>
      </c>
      <c r="J366" s="485" t="s">
        <v>588</v>
      </c>
      <c r="K366" s="485" t="s">
        <v>848</v>
      </c>
      <c r="L366" s="490" t="s">
        <v>880</v>
      </c>
      <c r="M366" s="490" t="s">
        <v>1866</v>
      </c>
      <c r="N366" s="491" t="s">
        <v>1867</v>
      </c>
      <c r="O366" s="481" t="s">
        <v>1</v>
      </c>
      <c r="P366" s="487" t="str">
        <f>+E366</f>
        <v xml:space="preserve"> ստաժ</v>
      </c>
      <c r="Q366" s="488" t="str">
        <f>+F366</f>
        <v>Ստաժի %-ը</v>
      </c>
      <c r="R366" s="485" t="s">
        <v>62</v>
      </c>
      <c r="S366" s="1103" t="s">
        <v>63</v>
      </c>
      <c r="T366" s="1103" t="s">
        <v>2472</v>
      </c>
      <c r="U366" s="1102" t="s">
        <v>2473</v>
      </c>
      <c r="V366" s="485" t="s">
        <v>587</v>
      </c>
      <c r="W366" s="485" t="s">
        <v>588</v>
      </c>
      <c r="X366" s="485" t="s">
        <v>877</v>
      </c>
      <c r="Y366" s="490" t="s">
        <v>881</v>
      </c>
      <c r="Z366" s="490" t="s">
        <v>1868</v>
      </c>
      <c r="AA366" s="491" t="s">
        <v>1869</v>
      </c>
      <c r="AB366" s="481" t="s">
        <v>1</v>
      </c>
      <c r="AC366" s="487" t="str">
        <f>+P366</f>
        <v xml:space="preserve"> ստաժ</v>
      </c>
      <c r="AD366" s="488" t="str">
        <f>+Q366</f>
        <v>Ստաժի %-ը</v>
      </c>
      <c r="AE366" s="485" t="s">
        <v>62</v>
      </c>
      <c r="AF366" s="1103" t="s">
        <v>63</v>
      </c>
      <c r="AG366" s="1103" t="s">
        <v>2472</v>
      </c>
      <c r="AH366" s="1102" t="s">
        <v>2473</v>
      </c>
      <c r="AI366" s="485" t="s">
        <v>587</v>
      </c>
      <c r="AJ366" s="485" t="s">
        <v>588</v>
      </c>
      <c r="AK366" s="485" t="s">
        <v>877</v>
      </c>
      <c r="AL366" s="490" t="s">
        <v>881</v>
      </c>
      <c r="AM366" s="490" t="s">
        <v>2160</v>
      </c>
      <c r="AN366" s="491" t="s">
        <v>2159</v>
      </c>
      <c r="AO366" s="481" t="s">
        <v>1</v>
      </c>
      <c r="AP366" s="487" t="str">
        <f>+AC366</f>
        <v xml:space="preserve"> ստաժ</v>
      </c>
      <c r="AQ366" s="488" t="str">
        <f>+AD366</f>
        <v>Ստաժի %-ը</v>
      </c>
      <c r="AR366" s="485" t="s">
        <v>62</v>
      </c>
      <c r="AS366" s="1103" t="s">
        <v>63</v>
      </c>
      <c r="AT366" s="1103" t="s">
        <v>2472</v>
      </c>
      <c r="AU366" s="1102" t="s">
        <v>2473</v>
      </c>
      <c r="AV366" s="485" t="s">
        <v>587</v>
      </c>
      <c r="AW366" s="485" t="s">
        <v>588</v>
      </c>
      <c r="AX366" s="485" t="s">
        <v>877</v>
      </c>
      <c r="AY366" s="490" t="s">
        <v>881</v>
      </c>
      <c r="AZ366" s="490" t="s">
        <v>2490</v>
      </c>
      <c r="BA366" s="491" t="s">
        <v>2491</v>
      </c>
    </row>
    <row r="367" spans="1:53" s="1344" customFormat="1" ht="22.5" customHeight="1" thickBot="1">
      <c r="A367" s="1327" t="s">
        <v>2896</v>
      </c>
      <c r="B367" s="1345" t="s">
        <v>1742</v>
      </c>
      <c r="C367" s="460" t="s">
        <v>589</v>
      </c>
      <c r="D367" s="1330">
        <v>1</v>
      </c>
      <c r="E367" s="1331">
        <v>1</v>
      </c>
      <c r="F367" s="1332"/>
      <c r="G367" s="1333">
        <v>66140</v>
      </c>
      <c r="H367" s="1333">
        <v>4.01</v>
      </c>
      <c r="I367" s="1334">
        <f t="shared" si="603"/>
        <v>265221.39999999997</v>
      </c>
      <c r="J367" s="1335">
        <v>0</v>
      </c>
      <c r="K367" s="1336">
        <f t="shared" si="604"/>
        <v>265221.39999999997</v>
      </c>
      <c r="L367" s="1337"/>
      <c r="M367" s="1338">
        <f t="shared" si="605"/>
        <v>265221.39999999997</v>
      </c>
      <c r="N367" s="1339">
        <f t="shared" si="282"/>
        <v>3447878.1999999997</v>
      </c>
      <c r="O367" s="1432">
        <v>1</v>
      </c>
      <c r="P367" s="1331">
        <f t="shared" si="283"/>
        <v>2</v>
      </c>
      <c r="Q367" s="1332"/>
      <c r="R367" s="1333">
        <f t="shared" si="284"/>
        <v>66140</v>
      </c>
      <c r="S367" s="1333">
        <f t="shared" si="285"/>
        <v>4.01</v>
      </c>
      <c r="T367" s="1333"/>
      <c r="U367" s="1340">
        <f t="shared" si="286"/>
        <v>4.01</v>
      </c>
      <c r="V367" s="1341">
        <f t="shared" si="287"/>
        <v>265221.39999999997</v>
      </c>
      <c r="W367" s="1341">
        <f t="shared" si="288"/>
        <v>0</v>
      </c>
      <c r="X367" s="1341">
        <f t="shared" si="289"/>
        <v>265221.39999999997</v>
      </c>
      <c r="Y367" s="1337">
        <f t="shared" si="566"/>
        <v>0</v>
      </c>
      <c r="Z367" s="1342">
        <f t="shared" si="290"/>
        <v>265221.39999999997</v>
      </c>
      <c r="AA367" s="1339">
        <f t="shared" si="291"/>
        <v>3447878.1999999997</v>
      </c>
      <c r="AB367" s="1432">
        <v>1</v>
      </c>
      <c r="AC367" s="1331">
        <f t="shared" si="292"/>
        <v>3</v>
      </c>
      <c r="AD367" s="1332"/>
      <c r="AE367" s="1333">
        <f t="shared" si="293"/>
        <v>66140</v>
      </c>
      <c r="AF367" s="1333">
        <f t="shared" si="294"/>
        <v>4.01</v>
      </c>
      <c r="AG367" s="1333"/>
      <c r="AH367" s="1340">
        <f t="shared" si="295"/>
        <v>4.01</v>
      </c>
      <c r="AI367" s="1341">
        <f t="shared" si="296"/>
        <v>265221.39999999997</v>
      </c>
      <c r="AJ367" s="1341">
        <f t="shared" si="297"/>
        <v>0</v>
      </c>
      <c r="AK367" s="1341">
        <f t="shared" si="298"/>
        <v>265221.39999999997</v>
      </c>
      <c r="AL367" s="1337">
        <f t="shared" si="606"/>
        <v>0</v>
      </c>
      <c r="AM367" s="1342">
        <f t="shared" si="300"/>
        <v>265221.39999999997</v>
      </c>
      <c r="AN367" s="1339">
        <f t="shared" si="301"/>
        <v>3447878.1999999997</v>
      </c>
      <c r="AO367" s="1432">
        <v>1</v>
      </c>
      <c r="AP367" s="1343">
        <f t="shared" si="302"/>
        <v>4</v>
      </c>
      <c r="AQ367" s="1332"/>
      <c r="AR367" s="1333">
        <f t="shared" si="303"/>
        <v>66140</v>
      </c>
      <c r="AS367" s="1333">
        <f t="shared" si="304"/>
        <v>4.01</v>
      </c>
      <c r="AT367" s="1333"/>
      <c r="AU367" s="1340">
        <f t="shared" si="305"/>
        <v>4.01</v>
      </c>
      <c r="AV367" s="1341">
        <f t="shared" si="306"/>
        <v>265221.39999999997</v>
      </c>
      <c r="AW367" s="1341">
        <f t="shared" si="307"/>
        <v>0</v>
      </c>
      <c r="AX367" s="1341">
        <f t="shared" si="308"/>
        <v>265221.39999999997</v>
      </c>
      <c r="AY367" s="1337">
        <f t="shared" si="643"/>
        <v>0</v>
      </c>
      <c r="AZ367" s="1342">
        <f t="shared" si="310"/>
        <v>265221.39999999997</v>
      </c>
      <c r="BA367" s="1339">
        <f t="shared" si="311"/>
        <v>3447878.1999999997</v>
      </c>
    </row>
    <row r="368" spans="1:53" s="499" customFormat="1" ht="22.5" customHeight="1" thickBot="1">
      <c r="A368" s="492"/>
      <c r="B368" s="1324" t="s">
        <v>1743</v>
      </c>
      <c r="C368" s="460" t="s">
        <v>589</v>
      </c>
      <c r="D368" s="494">
        <v>1</v>
      </c>
      <c r="E368" s="1319">
        <v>1</v>
      </c>
      <c r="F368" s="501"/>
      <c r="G368" s="502">
        <v>66140</v>
      </c>
      <c r="H368" s="502">
        <v>4.01</v>
      </c>
      <c r="I368" s="1325">
        <f t="shared" si="603"/>
        <v>265221.39999999997</v>
      </c>
      <c r="J368" s="503">
        <v>0</v>
      </c>
      <c r="K368" s="507">
        <f t="shared" si="604"/>
        <v>265221.39999999997</v>
      </c>
      <c r="L368" s="504"/>
      <c r="M368" s="505">
        <f t="shared" si="605"/>
        <v>265221.39999999997</v>
      </c>
      <c r="N368" s="1326">
        <f t="shared" si="282"/>
        <v>3447878.1999999997</v>
      </c>
      <c r="O368" s="1432">
        <v>1</v>
      </c>
      <c r="P368" s="1319">
        <f t="shared" si="283"/>
        <v>2</v>
      </c>
      <c r="Q368" s="501"/>
      <c r="R368" s="502">
        <f t="shared" si="284"/>
        <v>66140</v>
      </c>
      <c r="S368" s="1269">
        <f t="shared" si="285"/>
        <v>4.01</v>
      </c>
      <c r="T368" s="502"/>
      <c r="U368" s="516">
        <f t="shared" si="286"/>
        <v>4.01</v>
      </c>
      <c r="V368" s="498">
        <f t="shared" si="287"/>
        <v>265221.39999999997</v>
      </c>
      <c r="W368" s="498">
        <f t="shared" si="288"/>
        <v>0</v>
      </c>
      <c r="X368" s="498">
        <f t="shared" si="289"/>
        <v>265221.39999999997</v>
      </c>
      <c r="Y368" s="504">
        <f t="shared" si="566"/>
        <v>0</v>
      </c>
      <c r="Z368" s="497">
        <f t="shared" si="290"/>
        <v>265221.39999999997</v>
      </c>
      <c r="AA368" s="1326">
        <f t="shared" si="291"/>
        <v>3447878.1999999997</v>
      </c>
      <c r="AB368" s="1432">
        <v>1</v>
      </c>
      <c r="AC368" s="1319">
        <f t="shared" si="292"/>
        <v>3</v>
      </c>
      <c r="AD368" s="501"/>
      <c r="AE368" s="502">
        <f t="shared" si="293"/>
        <v>66140</v>
      </c>
      <c r="AF368" s="1269">
        <f t="shared" si="294"/>
        <v>4.01</v>
      </c>
      <c r="AG368" s="502"/>
      <c r="AH368" s="516">
        <f t="shared" si="295"/>
        <v>4.01</v>
      </c>
      <c r="AI368" s="498">
        <f t="shared" si="296"/>
        <v>265221.39999999997</v>
      </c>
      <c r="AJ368" s="498">
        <f t="shared" si="297"/>
        <v>0</v>
      </c>
      <c r="AK368" s="498">
        <f t="shared" si="298"/>
        <v>265221.39999999997</v>
      </c>
      <c r="AL368" s="504">
        <f t="shared" si="606"/>
        <v>0</v>
      </c>
      <c r="AM368" s="497">
        <f t="shared" si="300"/>
        <v>265221.39999999997</v>
      </c>
      <c r="AN368" s="1326">
        <f t="shared" si="301"/>
        <v>3447878.1999999997</v>
      </c>
      <c r="AO368" s="1432">
        <v>1</v>
      </c>
      <c r="AP368" s="506">
        <f t="shared" si="302"/>
        <v>4</v>
      </c>
      <c r="AQ368" s="501"/>
      <c r="AR368" s="502">
        <f t="shared" si="303"/>
        <v>66140</v>
      </c>
      <c r="AS368" s="1269">
        <f t="shared" si="304"/>
        <v>4.01</v>
      </c>
      <c r="AT368" s="502"/>
      <c r="AU368" s="516">
        <f t="shared" si="305"/>
        <v>4.01</v>
      </c>
      <c r="AV368" s="498">
        <f t="shared" si="306"/>
        <v>265221.39999999997</v>
      </c>
      <c r="AW368" s="498">
        <f t="shared" si="307"/>
        <v>0</v>
      </c>
      <c r="AX368" s="498">
        <f t="shared" si="308"/>
        <v>265221.39999999997</v>
      </c>
      <c r="AY368" s="504">
        <f t="shared" si="643"/>
        <v>0</v>
      </c>
      <c r="AZ368" s="497">
        <f t="shared" si="310"/>
        <v>265221.39999999997</v>
      </c>
      <c r="BA368" s="1326">
        <f t="shared" si="311"/>
        <v>3447878.1999999997</v>
      </c>
    </row>
    <row r="369" spans="1:53" s="499" customFormat="1" ht="22.5" customHeight="1" thickBot="1">
      <c r="A369" s="492"/>
      <c r="B369" s="1324" t="s">
        <v>113</v>
      </c>
      <c r="C369" s="460" t="s">
        <v>589</v>
      </c>
      <c r="D369" s="494">
        <v>1</v>
      </c>
      <c r="E369" s="1319">
        <v>1</v>
      </c>
      <c r="F369" s="501"/>
      <c r="G369" s="502">
        <v>66140</v>
      </c>
      <c r="H369" s="502">
        <v>4.01</v>
      </c>
      <c r="I369" s="1325">
        <f t="shared" si="603"/>
        <v>265221.39999999997</v>
      </c>
      <c r="J369" s="503">
        <v>0</v>
      </c>
      <c r="K369" s="507">
        <f t="shared" si="604"/>
        <v>265221.39999999997</v>
      </c>
      <c r="L369" s="504"/>
      <c r="M369" s="505">
        <f t="shared" si="605"/>
        <v>265221.39999999997</v>
      </c>
      <c r="N369" s="1326">
        <f t="shared" si="282"/>
        <v>3447878.1999999997</v>
      </c>
      <c r="O369" s="1432">
        <v>1</v>
      </c>
      <c r="P369" s="1319">
        <f t="shared" si="283"/>
        <v>2</v>
      </c>
      <c r="Q369" s="501"/>
      <c r="R369" s="502">
        <f t="shared" si="284"/>
        <v>66140</v>
      </c>
      <c r="S369" s="1269">
        <f t="shared" si="285"/>
        <v>4.01</v>
      </c>
      <c r="T369" s="502"/>
      <c r="U369" s="516">
        <f t="shared" si="286"/>
        <v>4.01</v>
      </c>
      <c r="V369" s="498">
        <f t="shared" si="287"/>
        <v>265221.39999999997</v>
      </c>
      <c r="W369" s="498">
        <f t="shared" si="288"/>
        <v>0</v>
      </c>
      <c r="X369" s="498">
        <f t="shared" si="289"/>
        <v>265221.39999999997</v>
      </c>
      <c r="Y369" s="504">
        <f t="shared" si="566"/>
        <v>0</v>
      </c>
      <c r="Z369" s="497">
        <f t="shared" si="290"/>
        <v>265221.39999999997</v>
      </c>
      <c r="AA369" s="1326">
        <f t="shared" si="291"/>
        <v>3447878.1999999997</v>
      </c>
      <c r="AB369" s="1432">
        <v>1</v>
      </c>
      <c r="AC369" s="1319">
        <f t="shared" si="292"/>
        <v>3</v>
      </c>
      <c r="AD369" s="501"/>
      <c r="AE369" s="502">
        <f t="shared" si="293"/>
        <v>66140</v>
      </c>
      <c r="AF369" s="1269">
        <f t="shared" si="294"/>
        <v>4.01</v>
      </c>
      <c r="AG369" s="502"/>
      <c r="AH369" s="516">
        <f t="shared" si="295"/>
        <v>4.01</v>
      </c>
      <c r="AI369" s="498">
        <f t="shared" si="296"/>
        <v>265221.39999999997</v>
      </c>
      <c r="AJ369" s="498">
        <f t="shared" si="297"/>
        <v>0</v>
      </c>
      <c r="AK369" s="498">
        <f t="shared" si="298"/>
        <v>265221.39999999997</v>
      </c>
      <c r="AL369" s="504">
        <f t="shared" si="606"/>
        <v>0</v>
      </c>
      <c r="AM369" s="497">
        <f t="shared" si="300"/>
        <v>265221.39999999997</v>
      </c>
      <c r="AN369" s="1326">
        <f t="shared" si="301"/>
        <v>3447878.1999999997</v>
      </c>
      <c r="AO369" s="1432">
        <v>1</v>
      </c>
      <c r="AP369" s="506">
        <f t="shared" si="302"/>
        <v>4</v>
      </c>
      <c r="AQ369" s="501"/>
      <c r="AR369" s="502">
        <f t="shared" si="303"/>
        <v>66140</v>
      </c>
      <c r="AS369" s="1269">
        <f t="shared" si="304"/>
        <v>4.01</v>
      </c>
      <c r="AT369" s="502"/>
      <c r="AU369" s="516">
        <f t="shared" si="305"/>
        <v>4.01</v>
      </c>
      <c r="AV369" s="498">
        <f t="shared" si="306"/>
        <v>265221.39999999997</v>
      </c>
      <c r="AW369" s="498">
        <f t="shared" si="307"/>
        <v>0</v>
      </c>
      <c r="AX369" s="498">
        <f t="shared" si="308"/>
        <v>265221.39999999997</v>
      </c>
      <c r="AY369" s="504">
        <f t="shared" si="643"/>
        <v>0</v>
      </c>
      <c r="AZ369" s="497">
        <f t="shared" si="310"/>
        <v>265221.39999999997</v>
      </c>
      <c r="BA369" s="1326">
        <f t="shared" si="311"/>
        <v>3447878.1999999997</v>
      </c>
    </row>
    <row r="370" spans="1:53" s="499" customFormat="1" ht="22.5" customHeight="1" thickBot="1">
      <c r="A370" s="492"/>
      <c r="B370" s="1324" t="s">
        <v>1744</v>
      </c>
      <c r="C370" s="460" t="s">
        <v>589</v>
      </c>
      <c r="D370" s="494">
        <v>1</v>
      </c>
      <c r="E370" s="1319">
        <v>1</v>
      </c>
      <c r="F370" s="501"/>
      <c r="G370" s="502">
        <v>66140</v>
      </c>
      <c r="H370" s="502">
        <v>4.01</v>
      </c>
      <c r="I370" s="1325">
        <f t="shared" si="603"/>
        <v>265221.39999999997</v>
      </c>
      <c r="J370" s="503">
        <v>0</v>
      </c>
      <c r="K370" s="507">
        <f t="shared" si="604"/>
        <v>265221.39999999997</v>
      </c>
      <c r="L370" s="504"/>
      <c r="M370" s="505">
        <f t="shared" si="605"/>
        <v>265221.39999999997</v>
      </c>
      <c r="N370" s="1326">
        <f t="shared" si="282"/>
        <v>3447878.1999999997</v>
      </c>
      <c r="O370" s="1432">
        <v>1</v>
      </c>
      <c r="P370" s="1319">
        <f t="shared" si="283"/>
        <v>2</v>
      </c>
      <c r="Q370" s="501"/>
      <c r="R370" s="502">
        <f t="shared" si="284"/>
        <v>66140</v>
      </c>
      <c r="S370" s="1269">
        <f t="shared" si="285"/>
        <v>4.01</v>
      </c>
      <c r="T370" s="502"/>
      <c r="U370" s="516">
        <f t="shared" si="286"/>
        <v>4.01</v>
      </c>
      <c r="V370" s="498">
        <f t="shared" si="287"/>
        <v>265221.39999999997</v>
      </c>
      <c r="W370" s="498">
        <f t="shared" si="288"/>
        <v>0</v>
      </c>
      <c r="X370" s="498">
        <f t="shared" si="289"/>
        <v>265221.39999999997</v>
      </c>
      <c r="Y370" s="504">
        <f t="shared" si="566"/>
        <v>0</v>
      </c>
      <c r="Z370" s="497">
        <f t="shared" si="290"/>
        <v>265221.39999999997</v>
      </c>
      <c r="AA370" s="1326">
        <f t="shared" si="291"/>
        <v>3447878.1999999997</v>
      </c>
      <c r="AB370" s="1432">
        <v>1</v>
      </c>
      <c r="AC370" s="1319">
        <f t="shared" si="292"/>
        <v>3</v>
      </c>
      <c r="AD370" s="501"/>
      <c r="AE370" s="502">
        <f t="shared" si="293"/>
        <v>66140</v>
      </c>
      <c r="AF370" s="1269">
        <f t="shared" si="294"/>
        <v>4.01</v>
      </c>
      <c r="AG370" s="502"/>
      <c r="AH370" s="516">
        <f t="shared" si="295"/>
        <v>4.01</v>
      </c>
      <c r="AI370" s="498">
        <f t="shared" si="296"/>
        <v>265221.39999999997</v>
      </c>
      <c r="AJ370" s="498">
        <f t="shared" si="297"/>
        <v>0</v>
      </c>
      <c r="AK370" s="498">
        <f t="shared" si="298"/>
        <v>265221.39999999997</v>
      </c>
      <c r="AL370" s="504">
        <f t="shared" si="606"/>
        <v>0</v>
      </c>
      <c r="AM370" s="497">
        <f t="shared" si="300"/>
        <v>265221.39999999997</v>
      </c>
      <c r="AN370" s="1326">
        <f t="shared" si="301"/>
        <v>3447878.1999999997</v>
      </c>
      <c r="AO370" s="1432">
        <v>1</v>
      </c>
      <c r="AP370" s="506">
        <f t="shared" si="302"/>
        <v>4</v>
      </c>
      <c r="AQ370" s="501"/>
      <c r="AR370" s="502">
        <f t="shared" si="303"/>
        <v>66140</v>
      </c>
      <c r="AS370" s="1269">
        <f t="shared" si="304"/>
        <v>4.01</v>
      </c>
      <c r="AT370" s="502"/>
      <c r="AU370" s="516">
        <f t="shared" si="305"/>
        <v>4.01</v>
      </c>
      <c r="AV370" s="498">
        <f t="shared" si="306"/>
        <v>265221.39999999997</v>
      </c>
      <c r="AW370" s="498">
        <f t="shared" si="307"/>
        <v>0</v>
      </c>
      <c r="AX370" s="498">
        <f t="shared" si="308"/>
        <v>265221.39999999997</v>
      </c>
      <c r="AY370" s="504">
        <f t="shared" si="643"/>
        <v>0</v>
      </c>
      <c r="AZ370" s="497">
        <f t="shared" si="310"/>
        <v>265221.39999999997</v>
      </c>
      <c r="BA370" s="1326">
        <f t="shared" si="311"/>
        <v>3447878.1999999997</v>
      </c>
    </row>
    <row r="371" spans="1:53" s="499" customFormat="1" ht="22.5" customHeight="1" thickBot="1">
      <c r="A371" s="492"/>
      <c r="B371" s="1324" t="s">
        <v>1745</v>
      </c>
      <c r="C371" s="460" t="s">
        <v>589</v>
      </c>
      <c r="D371" s="494">
        <v>1</v>
      </c>
      <c r="E371" s="1319">
        <v>1</v>
      </c>
      <c r="F371" s="501"/>
      <c r="G371" s="502">
        <v>66140</v>
      </c>
      <c r="H371" s="502">
        <v>4.01</v>
      </c>
      <c r="I371" s="1325">
        <f t="shared" si="603"/>
        <v>265221.39999999997</v>
      </c>
      <c r="J371" s="503">
        <v>0</v>
      </c>
      <c r="K371" s="507">
        <f t="shared" si="604"/>
        <v>265221.39999999997</v>
      </c>
      <c r="L371" s="504"/>
      <c r="M371" s="505">
        <f t="shared" si="605"/>
        <v>265221.39999999997</v>
      </c>
      <c r="N371" s="1326">
        <f t="shared" si="282"/>
        <v>3447878.1999999997</v>
      </c>
      <c r="O371" s="1432">
        <v>1</v>
      </c>
      <c r="P371" s="1319">
        <f t="shared" si="283"/>
        <v>2</v>
      </c>
      <c r="Q371" s="501"/>
      <c r="R371" s="502">
        <f t="shared" si="284"/>
        <v>66140</v>
      </c>
      <c r="S371" s="1269">
        <f t="shared" si="285"/>
        <v>4.01</v>
      </c>
      <c r="T371" s="502"/>
      <c r="U371" s="516">
        <f t="shared" si="286"/>
        <v>4.01</v>
      </c>
      <c r="V371" s="498">
        <f t="shared" si="287"/>
        <v>265221.39999999997</v>
      </c>
      <c r="W371" s="498">
        <f t="shared" si="288"/>
        <v>0</v>
      </c>
      <c r="X371" s="498">
        <f t="shared" si="289"/>
        <v>265221.39999999997</v>
      </c>
      <c r="Y371" s="504">
        <f t="shared" si="566"/>
        <v>0</v>
      </c>
      <c r="Z371" s="497">
        <f t="shared" si="290"/>
        <v>265221.39999999997</v>
      </c>
      <c r="AA371" s="1326">
        <f t="shared" si="291"/>
        <v>3447878.1999999997</v>
      </c>
      <c r="AB371" s="1432">
        <v>1</v>
      </c>
      <c r="AC371" s="1319">
        <f t="shared" si="292"/>
        <v>3</v>
      </c>
      <c r="AD371" s="501"/>
      <c r="AE371" s="502">
        <f t="shared" si="293"/>
        <v>66140</v>
      </c>
      <c r="AF371" s="1269">
        <f t="shared" si="294"/>
        <v>4.01</v>
      </c>
      <c r="AG371" s="502"/>
      <c r="AH371" s="516">
        <f t="shared" si="295"/>
        <v>4.01</v>
      </c>
      <c r="AI371" s="498">
        <f t="shared" si="296"/>
        <v>265221.39999999997</v>
      </c>
      <c r="AJ371" s="498">
        <f t="shared" si="297"/>
        <v>0</v>
      </c>
      <c r="AK371" s="498">
        <f t="shared" si="298"/>
        <v>265221.39999999997</v>
      </c>
      <c r="AL371" s="504">
        <f t="shared" si="606"/>
        <v>0</v>
      </c>
      <c r="AM371" s="497">
        <f t="shared" si="300"/>
        <v>265221.39999999997</v>
      </c>
      <c r="AN371" s="1326">
        <f t="shared" si="301"/>
        <v>3447878.1999999997</v>
      </c>
      <c r="AO371" s="1432">
        <v>1</v>
      </c>
      <c r="AP371" s="506">
        <f t="shared" si="302"/>
        <v>4</v>
      </c>
      <c r="AQ371" s="501"/>
      <c r="AR371" s="502">
        <f t="shared" si="303"/>
        <v>66140</v>
      </c>
      <c r="AS371" s="1269">
        <f t="shared" si="304"/>
        <v>4.01</v>
      </c>
      <c r="AT371" s="502"/>
      <c r="AU371" s="516">
        <f t="shared" si="305"/>
        <v>4.01</v>
      </c>
      <c r="AV371" s="498">
        <f t="shared" si="306"/>
        <v>265221.39999999997</v>
      </c>
      <c r="AW371" s="498">
        <f t="shared" si="307"/>
        <v>0</v>
      </c>
      <c r="AX371" s="498">
        <f t="shared" si="308"/>
        <v>265221.39999999997</v>
      </c>
      <c r="AY371" s="504">
        <f t="shared" si="643"/>
        <v>0</v>
      </c>
      <c r="AZ371" s="497">
        <f t="shared" si="310"/>
        <v>265221.39999999997</v>
      </c>
      <c r="BA371" s="1326">
        <f t="shared" si="311"/>
        <v>3447878.1999999997</v>
      </c>
    </row>
    <row r="372" spans="1:53" s="499" customFormat="1" ht="22.5" customHeight="1" thickBot="1">
      <c r="A372" s="492"/>
      <c r="B372" s="1324" t="s">
        <v>1747</v>
      </c>
      <c r="C372" s="460" t="s">
        <v>589</v>
      </c>
      <c r="D372" s="494">
        <v>1</v>
      </c>
      <c r="E372" s="1319">
        <v>1</v>
      </c>
      <c r="F372" s="501"/>
      <c r="G372" s="502">
        <v>66140</v>
      </c>
      <c r="H372" s="502">
        <v>4.01</v>
      </c>
      <c r="I372" s="1325">
        <f t="shared" si="603"/>
        <v>265221.39999999997</v>
      </c>
      <c r="J372" s="503">
        <v>0</v>
      </c>
      <c r="K372" s="507">
        <f t="shared" si="604"/>
        <v>265221.39999999997</v>
      </c>
      <c r="L372" s="504"/>
      <c r="M372" s="505">
        <f t="shared" si="605"/>
        <v>265221.39999999997</v>
      </c>
      <c r="N372" s="1326">
        <f t="shared" si="282"/>
        <v>3447878.1999999997</v>
      </c>
      <c r="O372" s="1432">
        <v>1</v>
      </c>
      <c r="P372" s="1319">
        <f t="shared" si="283"/>
        <v>2</v>
      </c>
      <c r="Q372" s="501"/>
      <c r="R372" s="502">
        <f t="shared" si="284"/>
        <v>66140</v>
      </c>
      <c r="S372" s="1269">
        <f t="shared" si="285"/>
        <v>4.01</v>
      </c>
      <c r="T372" s="502"/>
      <c r="U372" s="516">
        <f t="shared" si="286"/>
        <v>4.01</v>
      </c>
      <c r="V372" s="498">
        <f t="shared" si="287"/>
        <v>265221.39999999997</v>
      </c>
      <c r="W372" s="498">
        <f t="shared" si="288"/>
        <v>0</v>
      </c>
      <c r="X372" s="498">
        <f t="shared" si="289"/>
        <v>265221.39999999997</v>
      </c>
      <c r="Y372" s="504">
        <f t="shared" si="566"/>
        <v>0</v>
      </c>
      <c r="Z372" s="497">
        <f t="shared" si="290"/>
        <v>265221.39999999997</v>
      </c>
      <c r="AA372" s="1326">
        <f t="shared" si="291"/>
        <v>3447878.1999999997</v>
      </c>
      <c r="AB372" s="1432">
        <v>1</v>
      </c>
      <c r="AC372" s="1319">
        <f t="shared" si="292"/>
        <v>3</v>
      </c>
      <c r="AD372" s="501"/>
      <c r="AE372" s="502">
        <f t="shared" si="293"/>
        <v>66140</v>
      </c>
      <c r="AF372" s="1269">
        <f t="shared" si="294"/>
        <v>4.01</v>
      </c>
      <c r="AG372" s="502"/>
      <c r="AH372" s="516">
        <f t="shared" si="295"/>
        <v>4.01</v>
      </c>
      <c r="AI372" s="498">
        <f t="shared" si="296"/>
        <v>265221.39999999997</v>
      </c>
      <c r="AJ372" s="498">
        <f t="shared" si="297"/>
        <v>0</v>
      </c>
      <c r="AK372" s="498">
        <f t="shared" si="298"/>
        <v>265221.39999999997</v>
      </c>
      <c r="AL372" s="504">
        <f t="shared" si="606"/>
        <v>0</v>
      </c>
      <c r="AM372" s="497">
        <f t="shared" si="300"/>
        <v>265221.39999999997</v>
      </c>
      <c r="AN372" s="1326">
        <f t="shared" si="301"/>
        <v>3447878.1999999997</v>
      </c>
      <c r="AO372" s="1432">
        <v>1</v>
      </c>
      <c r="AP372" s="506">
        <f t="shared" si="302"/>
        <v>4</v>
      </c>
      <c r="AQ372" s="501"/>
      <c r="AR372" s="502">
        <f t="shared" si="303"/>
        <v>66140</v>
      </c>
      <c r="AS372" s="1269">
        <f t="shared" si="304"/>
        <v>4.01</v>
      </c>
      <c r="AT372" s="502"/>
      <c r="AU372" s="516">
        <f t="shared" si="305"/>
        <v>4.01</v>
      </c>
      <c r="AV372" s="498">
        <f t="shared" si="306"/>
        <v>265221.39999999997</v>
      </c>
      <c r="AW372" s="498">
        <f t="shared" si="307"/>
        <v>0</v>
      </c>
      <c r="AX372" s="498">
        <f t="shared" si="308"/>
        <v>265221.39999999997</v>
      </c>
      <c r="AY372" s="504">
        <f t="shared" si="643"/>
        <v>0</v>
      </c>
      <c r="AZ372" s="497">
        <f t="shared" si="310"/>
        <v>265221.39999999997</v>
      </c>
      <c r="BA372" s="1326">
        <f t="shared" si="311"/>
        <v>3447878.1999999997</v>
      </c>
    </row>
    <row r="373" spans="1:53" s="499" customFormat="1" ht="22.5" customHeight="1" thickBot="1">
      <c r="A373" s="492"/>
      <c r="B373" s="1324" t="s">
        <v>1748</v>
      </c>
      <c r="C373" s="460" t="s">
        <v>589</v>
      </c>
      <c r="D373" s="494">
        <v>1</v>
      </c>
      <c r="E373" s="1319">
        <v>1</v>
      </c>
      <c r="F373" s="501"/>
      <c r="G373" s="502">
        <v>66140</v>
      </c>
      <c r="H373" s="502">
        <v>4.01</v>
      </c>
      <c r="I373" s="1325">
        <f t="shared" si="603"/>
        <v>265221.39999999997</v>
      </c>
      <c r="J373" s="503">
        <v>0</v>
      </c>
      <c r="K373" s="507">
        <f t="shared" si="604"/>
        <v>265221.39999999997</v>
      </c>
      <c r="L373" s="504"/>
      <c r="M373" s="505">
        <f t="shared" si="605"/>
        <v>265221.39999999997</v>
      </c>
      <c r="N373" s="1326">
        <f t="shared" si="282"/>
        <v>3447878.1999999997</v>
      </c>
      <c r="O373" s="1432">
        <v>1</v>
      </c>
      <c r="P373" s="1319">
        <f t="shared" si="283"/>
        <v>2</v>
      </c>
      <c r="Q373" s="501"/>
      <c r="R373" s="502">
        <f t="shared" si="284"/>
        <v>66140</v>
      </c>
      <c r="S373" s="1269">
        <f t="shared" si="285"/>
        <v>4.01</v>
      </c>
      <c r="T373" s="502"/>
      <c r="U373" s="516">
        <f t="shared" si="286"/>
        <v>4.01</v>
      </c>
      <c r="V373" s="498">
        <f t="shared" si="287"/>
        <v>265221.39999999997</v>
      </c>
      <c r="W373" s="498">
        <f t="shared" si="288"/>
        <v>0</v>
      </c>
      <c r="X373" s="498">
        <f t="shared" si="289"/>
        <v>265221.39999999997</v>
      </c>
      <c r="Y373" s="504">
        <f t="shared" si="566"/>
        <v>0</v>
      </c>
      <c r="Z373" s="497">
        <f t="shared" si="290"/>
        <v>265221.39999999997</v>
      </c>
      <c r="AA373" s="1326">
        <f t="shared" si="291"/>
        <v>3447878.1999999997</v>
      </c>
      <c r="AB373" s="1432">
        <v>1</v>
      </c>
      <c r="AC373" s="1319">
        <f t="shared" si="292"/>
        <v>3</v>
      </c>
      <c r="AD373" s="501"/>
      <c r="AE373" s="502">
        <f t="shared" si="293"/>
        <v>66140</v>
      </c>
      <c r="AF373" s="1269">
        <f t="shared" si="294"/>
        <v>4.01</v>
      </c>
      <c r="AG373" s="502"/>
      <c r="AH373" s="516">
        <f t="shared" si="295"/>
        <v>4.01</v>
      </c>
      <c r="AI373" s="498">
        <f t="shared" si="296"/>
        <v>265221.39999999997</v>
      </c>
      <c r="AJ373" s="498">
        <f t="shared" si="297"/>
        <v>0</v>
      </c>
      <c r="AK373" s="498">
        <f t="shared" si="298"/>
        <v>265221.39999999997</v>
      </c>
      <c r="AL373" s="504">
        <f t="shared" si="606"/>
        <v>0</v>
      </c>
      <c r="AM373" s="497">
        <f t="shared" si="300"/>
        <v>265221.39999999997</v>
      </c>
      <c r="AN373" s="1326">
        <f t="shared" si="301"/>
        <v>3447878.1999999997</v>
      </c>
      <c r="AO373" s="1432">
        <v>1</v>
      </c>
      <c r="AP373" s="506">
        <f t="shared" si="302"/>
        <v>4</v>
      </c>
      <c r="AQ373" s="501"/>
      <c r="AR373" s="502">
        <f t="shared" si="303"/>
        <v>66140</v>
      </c>
      <c r="AS373" s="1269">
        <f t="shared" si="304"/>
        <v>4.01</v>
      </c>
      <c r="AT373" s="502"/>
      <c r="AU373" s="516">
        <f t="shared" si="305"/>
        <v>4.01</v>
      </c>
      <c r="AV373" s="498">
        <f t="shared" si="306"/>
        <v>265221.39999999997</v>
      </c>
      <c r="AW373" s="498">
        <f t="shared" si="307"/>
        <v>0</v>
      </c>
      <c r="AX373" s="498">
        <f t="shared" si="308"/>
        <v>265221.39999999997</v>
      </c>
      <c r="AY373" s="504">
        <f t="shared" si="643"/>
        <v>0</v>
      </c>
      <c r="AZ373" s="497">
        <f t="shared" si="310"/>
        <v>265221.39999999997</v>
      </c>
      <c r="BA373" s="1326">
        <f t="shared" si="311"/>
        <v>3447878.1999999997</v>
      </c>
    </row>
    <row r="374" spans="1:53" s="499" customFormat="1" ht="22.5" customHeight="1" thickBot="1">
      <c r="A374" s="492"/>
      <c r="B374" s="1324" t="s">
        <v>2426</v>
      </c>
      <c r="C374" s="460" t="s">
        <v>589</v>
      </c>
      <c r="D374" s="494">
        <v>1</v>
      </c>
      <c r="E374" s="1319">
        <v>1</v>
      </c>
      <c r="F374" s="501"/>
      <c r="G374" s="502">
        <v>66140</v>
      </c>
      <c r="H374" s="502">
        <v>4.01</v>
      </c>
      <c r="I374" s="1325">
        <f t="shared" si="603"/>
        <v>265221.39999999997</v>
      </c>
      <c r="J374" s="503">
        <v>0</v>
      </c>
      <c r="K374" s="507">
        <f t="shared" si="604"/>
        <v>265221.39999999997</v>
      </c>
      <c r="L374" s="504"/>
      <c r="M374" s="505">
        <f t="shared" si="605"/>
        <v>265221.39999999997</v>
      </c>
      <c r="N374" s="1326">
        <f t="shared" si="282"/>
        <v>3447878.1999999997</v>
      </c>
      <c r="O374" s="1432">
        <v>1</v>
      </c>
      <c r="P374" s="1319">
        <f t="shared" si="283"/>
        <v>2</v>
      </c>
      <c r="Q374" s="501"/>
      <c r="R374" s="502">
        <f t="shared" si="284"/>
        <v>66140</v>
      </c>
      <c r="S374" s="1269">
        <f t="shared" si="285"/>
        <v>4.01</v>
      </c>
      <c r="T374" s="502"/>
      <c r="U374" s="516">
        <f t="shared" si="286"/>
        <v>4.01</v>
      </c>
      <c r="V374" s="498">
        <f t="shared" si="287"/>
        <v>265221.39999999997</v>
      </c>
      <c r="W374" s="498">
        <f t="shared" si="288"/>
        <v>0</v>
      </c>
      <c r="X374" s="498">
        <f t="shared" si="289"/>
        <v>265221.39999999997</v>
      </c>
      <c r="Y374" s="504">
        <f t="shared" si="566"/>
        <v>0</v>
      </c>
      <c r="Z374" s="497">
        <f t="shared" si="290"/>
        <v>265221.39999999997</v>
      </c>
      <c r="AA374" s="1326">
        <f t="shared" si="291"/>
        <v>3447878.1999999997</v>
      </c>
      <c r="AB374" s="1432">
        <v>1</v>
      </c>
      <c r="AC374" s="1319">
        <f t="shared" si="292"/>
        <v>3</v>
      </c>
      <c r="AD374" s="501"/>
      <c r="AE374" s="502">
        <f t="shared" si="293"/>
        <v>66140</v>
      </c>
      <c r="AF374" s="1269">
        <f t="shared" si="294"/>
        <v>4.01</v>
      </c>
      <c r="AG374" s="502"/>
      <c r="AH374" s="516">
        <f t="shared" si="295"/>
        <v>4.01</v>
      </c>
      <c r="AI374" s="498">
        <f t="shared" si="296"/>
        <v>265221.39999999997</v>
      </c>
      <c r="AJ374" s="498">
        <f t="shared" si="297"/>
        <v>0</v>
      </c>
      <c r="AK374" s="498">
        <f t="shared" si="298"/>
        <v>265221.39999999997</v>
      </c>
      <c r="AL374" s="504">
        <f t="shared" si="606"/>
        <v>0</v>
      </c>
      <c r="AM374" s="497">
        <f t="shared" si="300"/>
        <v>265221.39999999997</v>
      </c>
      <c r="AN374" s="1326">
        <f t="shared" si="301"/>
        <v>3447878.1999999997</v>
      </c>
      <c r="AO374" s="1432">
        <v>1</v>
      </c>
      <c r="AP374" s="506">
        <f t="shared" si="302"/>
        <v>4</v>
      </c>
      <c r="AQ374" s="501"/>
      <c r="AR374" s="502">
        <f t="shared" si="303"/>
        <v>66140</v>
      </c>
      <c r="AS374" s="1269">
        <f t="shared" si="304"/>
        <v>4.01</v>
      </c>
      <c r="AT374" s="502"/>
      <c r="AU374" s="516">
        <f t="shared" si="305"/>
        <v>4.01</v>
      </c>
      <c r="AV374" s="498">
        <f t="shared" si="306"/>
        <v>265221.39999999997</v>
      </c>
      <c r="AW374" s="498">
        <f t="shared" si="307"/>
        <v>0</v>
      </c>
      <c r="AX374" s="498">
        <f t="shared" si="308"/>
        <v>265221.39999999997</v>
      </c>
      <c r="AY374" s="504">
        <f t="shared" si="643"/>
        <v>0</v>
      </c>
      <c r="AZ374" s="497">
        <f t="shared" si="310"/>
        <v>265221.39999999997</v>
      </c>
      <c r="BA374" s="1326">
        <f t="shared" si="311"/>
        <v>3447878.1999999997</v>
      </c>
    </row>
    <row r="375" spans="1:53" s="499" customFormat="1" ht="22.5" customHeight="1" thickBot="1">
      <c r="A375" s="492"/>
      <c r="B375" s="1324" t="s">
        <v>2427</v>
      </c>
      <c r="C375" s="460" t="s">
        <v>589</v>
      </c>
      <c r="D375" s="494">
        <v>1</v>
      </c>
      <c r="E375" s="1319">
        <v>1</v>
      </c>
      <c r="F375" s="501"/>
      <c r="G375" s="502">
        <v>66140</v>
      </c>
      <c r="H375" s="502">
        <v>4.01</v>
      </c>
      <c r="I375" s="1325">
        <f t="shared" si="603"/>
        <v>265221.39999999997</v>
      </c>
      <c r="J375" s="503">
        <v>0</v>
      </c>
      <c r="K375" s="507">
        <f t="shared" si="604"/>
        <v>265221.39999999997</v>
      </c>
      <c r="L375" s="504"/>
      <c r="M375" s="505">
        <f t="shared" si="605"/>
        <v>265221.39999999997</v>
      </c>
      <c r="N375" s="1326">
        <f t="shared" si="282"/>
        <v>3447878.1999999997</v>
      </c>
      <c r="O375" s="1432">
        <v>1</v>
      </c>
      <c r="P375" s="1319">
        <f t="shared" si="283"/>
        <v>2</v>
      </c>
      <c r="Q375" s="501"/>
      <c r="R375" s="502">
        <f t="shared" si="284"/>
        <v>66140</v>
      </c>
      <c r="S375" s="1269">
        <f t="shared" si="285"/>
        <v>4.01</v>
      </c>
      <c r="T375" s="502"/>
      <c r="U375" s="516">
        <f t="shared" si="286"/>
        <v>4.01</v>
      </c>
      <c r="V375" s="498">
        <f t="shared" si="287"/>
        <v>265221.39999999997</v>
      </c>
      <c r="W375" s="498">
        <f t="shared" si="288"/>
        <v>0</v>
      </c>
      <c r="X375" s="498">
        <f t="shared" si="289"/>
        <v>265221.39999999997</v>
      </c>
      <c r="Y375" s="504">
        <f t="shared" si="566"/>
        <v>0</v>
      </c>
      <c r="Z375" s="497">
        <f t="shared" si="290"/>
        <v>265221.39999999997</v>
      </c>
      <c r="AA375" s="1326">
        <f t="shared" si="291"/>
        <v>3447878.1999999997</v>
      </c>
      <c r="AB375" s="1432">
        <v>1</v>
      </c>
      <c r="AC375" s="1319">
        <f t="shared" si="292"/>
        <v>3</v>
      </c>
      <c r="AD375" s="501"/>
      <c r="AE375" s="502">
        <f t="shared" si="293"/>
        <v>66140</v>
      </c>
      <c r="AF375" s="1269">
        <f t="shared" si="294"/>
        <v>4.01</v>
      </c>
      <c r="AG375" s="502"/>
      <c r="AH375" s="516">
        <f t="shared" si="295"/>
        <v>4.01</v>
      </c>
      <c r="AI375" s="498">
        <f t="shared" si="296"/>
        <v>265221.39999999997</v>
      </c>
      <c r="AJ375" s="498">
        <f t="shared" si="297"/>
        <v>0</v>
      </c>
      <c r="AK375" s="498">
        <f t="shared" si="298"/>
        <v>265221.39999999997</v>
      </c>
      <c r="AL375" s="504">
        <f t="shared" si="606"/>
        <v>0</v>
      </c>
      <c r="AM375" s="497">
        <f t="shared" si="300"/>
        <v>265221.39999999997</v>
      </c>
      <c r="AN375" s="1326">
        <f t="shared" si="301"/>
        <v>3447878.1999999997</v>
      </c>
      <c r="AO375" s="1432">
        <v>1</v>
      </c>
      <c r="AP375" s="506">
        <f t="shared" si="302"/>
        <v>4</v>
      </c>
      <c r="AQ375" s="501"/>
      <c r="AR375" s="502">
        <f t="shared" si="303"/>
        <v>66140</v>
      </c>
      <c r="AS375" s="1269">
        <f t="shared" si="304"/>
        <v>4.01</v>
      </c>
      <c r="AT375" s="502"/>
      <c r="AU375" s="516">
        <f t="shared" si="305"/>
        <v>4.01</v>
      </c>
      <c r="AV375" s="498">
        <f t="shared" si="306"/>
        <v>265221.39999999997</v>
      </c>
      <c r="AW375" s="498">
        <f t="shared" si="307"/>
        <v>0</v>
      </c>
      <c r="AX375" s="498">
        <f t="shared" si="308"/>
        <v>265221.39999999997</v>
      </c>
      <c r="AY375" s="504">
        <f t="shared" si="643"/>
        <v>0</v>
      </c>
      <c r="AZ375" s="497">
        <f t="shared" si="310"/>
        <v>265221.39999999997</v>
      </c>
      <c r="BA375" s="1326">
        <f t="shared" si="311"/>
        <v>3447878.1999999997</v>
      </c>
    </row>
    <row r="376" spans="1:53" s="499" customFormat="1" ht="22.5" customHeight="1" thickBot="1">
      <c r="A376" s="492"/>
      <c r="B376" s="1324" t="s">
        <v>2726</v>
      </c>
      <c r="C376" s="460" t="s">
        <v>589</v>
      </c>
      <c r="D376" s="494">
        <v>1</v>
      </c>
      <c r="E376" s="1319">
        <v>1</v>
      </c>
      <c r="F376" s="501"/>
      <c r="G376" s="502">
        <v>66140</v>
      </c>
      <c r="H376" s="502">
        <v>4.01</v>
      </c>
      <c r="I376" s="1325">
        <f t="shared" si="603"/>
        <v>265221.39999999997</v>
      </c>
      <c r="J376" s="503">
        <v>0</v>
      </c>
      <c r="K376" s="507">
        <f t="shared" si="604"/>
        <v>265221.39999999997</v>
      </c>
      <c r="L376" s="504"/>
      <c r="M376" s="505">
        <f t="shared" si="605"/>
        <v>265221.39999999997</v>
      </c>
      <c r="N376" s="1326">
        <f t="shared" si="282"/>
        <v>3447878.1999999997</v>
      </c>
      <c r="O376" s="1432">
        <v>1</v>
      </c>
      <c r="P376" s="1319">
        <f t="shared" si="283"/>
        <v>2</v>
      </c>
      <c r="Q376" s="501"/>
      <c r="R376" s="502">
        <f t="shared" si="284"/>
        <v>66140</v>
      </c>
      <c r="S376" s="1269">
        <f t="shared" si="285"/>
        <v>4.01</v>
      </c>
      <c r="T376" s="502"/>
      <c r="U376" s="516">
        <f t="shared" si="286"/>
        <v>4.01</v>
      </c>
      <c r="V376" s="498">
        <f t="shared" si="287"/>
        <v>265221.39999999997</v>
      </c>
      <c r="W376" s="498">
        <f t="shared" si="288"/>
        <v>0</v>
      </c>
      <c r="X376" s="498">
        <f t="shared" si="289"/>
        <v>265221.39999999997</v>
      </c>
      <c r="Y376" s="504">
        <f t="shared" si="566"/>
        <v>0</v>
      </c>
      <c r="Z376" s="497">
        <f t="shared" si="290"/>
        <v>265221.39999999997</v>
      </c>
      <c r="AA376" s="1326">
        <f t="shared" si="291"/>
        <v>3447878.1999999997</v>
      </c>
      <c r="AB376" s="1432">
        <v>1</v>
      </c>
      <c r="AC376" s="1319">
        <f t="shared" si="292"/>
        <v>3</v>
      </c>
      <c r="AD376" s="501"/>
      <c r="AE376" s="502">
        <f t="shared" si="293"/>
        <v>66140</v>
      </c>
      <c r="AF376" s="1269">
        <f t="shared" si="294"/>
        <v>4.01</v>
      </c>
      <c r="AG376" s="502"/>
      <c r="AH376" s="516">
        <f t="shared" si="295"/>
        <v>4.01</v>
      </c>
      <c r="AI376" s="498">
        <f t="shared" si="296"/>
        <v>265221.39999999997</v>
      </c>
      <c r="AJ376" s="498">
        <f t="shared" si="297"/>
        <v>0</v>
      </c>
      <c r="AK376" s="498">
        <f t="shared" si="298"/>
        <v>265221.39999999997</v>
      </c>
      <c r="AL376" s="504">
        <f t="shared" si="606"/>
        <v>0</v>
      </c>
      <c r="AM376" s="497">
        <f t="shared" si="300"/>
        <v>265221.39999999997</v>
      </c>
      <c r="AN376" s="1326">
        <f t="shared" si="301"/>
        <v>3447878.1999999997</v>
      </c>
      <c r="AO376" s="1432">
        <v>1</v>
      </c>
      <c r="AP376" s="506">
        <f t="shared" si="302"/>
        <v>4</v>
      </c>
      <c r="AQ376" s="501"/>
      <c r="AR376" s="502">
        <f t="shared" si="303"/>
        <v>66140</v>
      </c>
      <c r="AS376" s="1269">
        <f t="shared" si="304"/>
        <v>4.01</v>
      </c>
      <c r="AT376" s="502"/>
      <c r="AU376" s="516">
        <f t="shared" si="305"/>
        <v>4.01</v>
      </c>
      <c r="AV376" s="498">
        <f t="shared" si="306"/>
        <v>265221.39999999997</v>
      </c>
      <c r="AW376" s="498">
        <f t="shared" si="307"/>
        <v>0</v>
      </c>
      <c r="AX376" s="498">
        <f t="shared" si="308"/>
        <v>265221.39999999997</v>
      </c>
      <c r="AY376" s="504">
        <f t="shared" si="643"/>
        <v>0</v>
      </c>
      <c r="AZ376" s="497">
        <f t="shared" si="310"/>
        <v>265221.39999999997</v>
      </c>
      <c r="BA376" s="1326">
        <f t="shared" si="311"/>
        <v>3447878.1999999997</v>
      </c>
    </row>
    <row r="377" spans="1:53" s="499" customFormat="1" ht="22.5" customHeight="1" thickBot="1">
      <c r="A377" s="492"/>
      <c r="B377" s="1324" t="s">
        <v>90</v>
      </c>
      <c r="C377" s="460" t="s">
        <v>589</v>
      </c>
      <c r="D377" s="494">
        <v>1</v>
      </c>
      <c r="E377" s="1319">
        <v>0</v>
      </c>
      <c r="F377" s="501"/>
      <c r="G377" s="502">
        <v>66140</v>
      </c>
      <c r="H377" s="502">
        <v>3.88</v>
      </c>
      <c r="I377" s="1325">
        <f t="shared" si="603"/>
        <v>256623.19999999998</v>
      </c>
      <c r="J377" s="503">
        <v>0</v>
      </c>
      <c r="K377" s="507">
        <f t="shared" si="604"/>
        <v>256623.19999999998</v>
      </c>
      <c r="L377" s="504"/>
      <c r="M377" s="505">
        <f t="shared" si="605"/>
        <v>256623.19999999998</v>
      </c>
      <c r="N377" s="1326">
        <f t="shared" si="282"/>
        <v>3336101.5999999996</v>
      </c>
      <c r="O377" s="1432">
        <v>1</v>
      </c>
      <c r="P377" s="1319">
        <f t="shared" si="283"/>
        <v>1</v>
      </c>
      <c r="Q377" s="501"/>
      <c r="R377" s="502">
        <f t="shared" si="284"/>
        <v>66140</v>
      </c>
      <c r="S377" s="1269">
        <f t="shared" si="285"/>
        <v>3.88</v>
      </c>
      <c r="T377" s="502"/>
      <c r="U377" s="516">
        <f t="shared" si="286"/>
        <v>3.88</v>
      </c>
      <c r="V377" s="498">
        <f t="shared" si="287"/>
        <v>256623.19999999998</v>
      </c>
      <c r="W377" s="498">
        <f t="shared" si="288"/>
        <v>0</v>
      </c>
      <c r="X377" s="498">
        <f t="shared" si="289"/>
        <v>256623.19999999998</v>
      </c>
      <c r="Y377" s="504">
        <f t="shared" si="566"/>
        <v>0</v>
      </c>
      <c r="Z377" s="497">
        <f t="shared" si="290"/>
        <v>256623.19999999998</v>
      </c>
      <c r="AA377" s="1326">
        <f t="shared" si="291"/>
        <v>3336101.5999999996</v>
      </c>
      <c r="AB377" s="1432">
        <v>1</v>
      </c>
      <c r="AC377" s="1319">
        <f t="shared" si="292"/>
        <v>2</v>
      </c>
      <c r="AD377" s="501"/>
      <c r="AE377" s="502">
        <f t="shared" si="293"/>
        <v>66140</v>
      </c>
      <c r="AF377" s="1269">
        <f t="shared" si="294"/>
        <v>3.88</v>
      </c>
      <c r="AG377" s="502"/>
      <c r="AH377" s="516">
        <f t="shared" si="295"/>
        <v>3.88</v>
      </c>
      <c r="AI377" s="498">
        <f t="shared" si="296"/>
        <v>256623.19999999998</v>
      </c>
      <c r="AJ377" s="498">
        <f t="shared" si="297"/>
        <v>0</v>
      </c>
      <c r="AK377" s="498">
        <f t="shared" si="298"/>
        <v>256623.19999999998</v>
      </c>
      <c r="AL377" s="504">
        <f t="shared" si="606"/>
        <v>0</v>
      </c>
      <c r="AM377" s="497">
        <f t="shared" si="300"/>
        <v>256623.19999999998</v>
      </c>
      <c r="AN377" s="1326">
        <f t="shared" si="301"/>
        <v>3336101.5999999996</v>
      </c>
      <c r="AO377" s="1432">
        <v>1</v>
      </c>
      <c r="AP377" s="506">
        <f t="shared" si="302"/>
        <v>3</v>
      </c>
      <c r="AQ377" s="501"/>
      <c r="AR377" s="502">
        <f t="shared" si="303"/>
        <v>66140</v>
      </c>
      <c r="AS377" s="1269">
        <f t="shared" si="304"/>
        <v>3.88</v>
      </c>
      <c r="AT377" s="502"/>
      <c r="AU377" s="516">
        <f t="shared" si="305"/>
        <v>3.88</v>
      </c>
      <c r="AV377" s="498">
        <f t="shared" si="306"/>
        <v>256623.19999999998</v>
      </c>
      <c r="AW377" s="498">
        <f t="shared" si="307"/>
        <v>0</v>
      </c>
      <c r="AX377" s="498">
        <f t="shared" si="308"/>
        <v>256623.19999999998</v>
      </c>
      <c r="AY377" s="504">
        <f t="shared" si="643"/>
        <v>0</v>
      </c>
      <c r="AZ377" s="497">
        <f t="shared" si="310"/>
        <v>256623.19999999998</v>
      </c>
      <c r="BA377" s="1326">
        <f t="shared" si="311"/>
        <v>3336101.5999999996</v>
      </c>
    </row>
    <row r="378" spans="1:53" s="499" customFormat="1" ht="22.5" customHeight="1" thickBot="1">
      <c r="A378" s="492"/>
      <c r="B378" s="1324" t="s">
        <v>90</v>
      </c>
      <c r="C378" s="460" t="s">
        <v>589</v>
      </c>
      <c r="D378" s="494">
        <v>1</v>
      </c>
      <c r="E378" s="1319">
        <v>0</v>
      </c>
      <c r="F378" s="501"/>
      <c r="G378" s="502">
        <v>66140</v>
      </c>
      <c r="H378" s="502">
        <v>3.88</v>
      </c>
      <c r="I378" s="1325">
        <f t="shared" ref="I378" si="747">+H378*G378</f>
        <v>256623.19999999998</v>
      </c>
      <c r="J378" s="503">
        <v>0</v>
      </c>
      <c r="K378" s="507">
        <f t="shared" ref="K378" si="748">+I378+J378</f>
        <v>256623.19999999998</v>
      </c>
      <c r="L378" s="504"/>
      <c r="M378" s="505">
        <f t="shared" ref="M378" si="749">+K378+L378</f>
        <v>256623.19999999998</v>
      </c>
      <c r="N378" s="1434">
        <f t="shared" ref="N378" si="750">+M378*13</f>
        <v>3336101.5999999996</v>
      </c>
      <c r="O378" s="1432">
        <v>1</v>
      </c>
      <c r="P378" s="1319">
        <f t="shared" ref="P378" si="751">+E378+1</f>
        <v>1</v>
      </c>
      <c r="Q378" s="501"/>
      <c r="R378" s="502">
        <f t="shared" ref="R378" si="752">+G378</f>
        <v>66140</v>
      </c>
      <c r="S378" s="1269">
        <f t="shared" ref="S378" si="753">+H378</f>
        <v>3.88</v>
      </c>
      <c r="T378" s="502"/>
      <c r="U378" s="516">
        <f t="shared" ref="U378" si="754">+S378+S378*T378</f>
        <v>3.88</v>
      </c>
      <c r="V378" s="498">
        <f t="shared" ref="V378" si="755">+U378*R378</f>
        <v>256623.19999999998</v>
      </c>
      <c r="W378" s="498">
        <f t="shared" ref="W378" si="756">IF((Q378&lt;=30)*AND(V378*Q378%&gt;J378),V378*Q378%,IF((Q378&gt;30)*AND(V378*30%&gt;J378),V378*30%,J378))</f>
        <v>0</v>
      </c>
      <c r="X378" s="498">
        <f t="shared" ref="X378" si="757">+V378+W378</f>
        <v>256623.19999999998</v>
      </c>
      <c r="Y378" s="504">
        <f t="shared" ref="Y378" si="758">+L378</f>
        <v>0</v>
      </c>
      <c r="Z378" s="497">
        <f t="shared" ref="Z378" si="759">+X378+Y378</f>
        <v>256623.19999999998</v>
      </c>
      <c r="AA378" s="1326">
        <f t="shared" ref="AA378" si="760">+Z378*13</f>
        <v>3336101.5999999996</v>
      </c>
      <c r="AB378" s="1432">
        <v>1</v>
      </c>
      <c r="AC378" s="1319">
        <f t="shared" ref="AC378" si="761">+P378+1</f>
        <v>2</v>
      </c>
      <c r="AD378" s="501"/>
      <c r="AE378" s="502">
        <f t="shared" ref="AE378" si="762">+R378</f>
        <v>66140</v>
      </c>
      <c r="AF378" s="1269">
        <f t="shared" ref="AF378" si="763">+H378</f>
        <v>3.88</v>
      </c>
      <c r="AG378" s="502"/>
      <c r="AH378" s="516">
        <f t="shared" ref="AH378" si="764">+AF378+AF378*AG378</f>
        <v>3.88</v>
      </c>
      <c r="AI378" s="498">
        <f t="shared" ref="AI378" si="765">+AH378*AE378</f>
        <v>256623.19999999998</v>
      </c>
      <c r="AJ378" s="498">
        <f t="shared" ref="AJ378" si="766">IF((AD378&lt;=30)*AND(AI378*AD378%&gt;W378),AI378*AD378%,IF((AD378&gt;30)*AND(AI378*30%&gt;W378),AI378*30%,W378))</f>
        <v>0</v>
      </c>
      <c r="AK378" s="498">
        <f t="shared" ref="AK378" si="767">+AI378+AJ378</f>
        <v>256623.19999999998</v>
      </c>
      <c r="AL378" s="504">
        <f t="shared" ref="AL378" si="768">+Y378</f>
        <v>0</v>
      </c>
      <c r="AM378" s="497">
        <f t="shared" ref="AM378" si="769">+AK378+AL378</f>
        <v>256623.19999999998</v>
      </c>
      <c r="AN378" s="1326">
        <f t="shared" ref="AN378" si="770">+AM378*13</f>
        <v>3336101.5999999996</v>
      </c>
      <c r="AO378" s="1432">
        <v>1</v>
      </c>
      <c r="AP378" s="506">
        <f t="shared" ref="AP378" si="771">+AC378+1</f>
        <v>3</v>
      </c>
      <c r="AQ378" s="501"/>
      <c r="AR378" s="502">
        <f t="shared" ref="AR378" si="772">+AE378</f>
        <v>66140</v>
      </c>
      <c r="AS378" s="1269">
        <f t="shared" ref="AS378" si="773">+H378</f>
        <v>3.88</v>
      </c>
      <c r="AT378" s="502"/>
      <c r="AU378" s="516">
        <f t="shared" ref="AU378" si="774">+AS378+AS378*AT378</f>
        <v>3.88</v>
      </c>
      <c r="AV378" s="498">
        <f t="shared" ref="AV378" si="775">+AU378*AR378</f>
        <v>256623.19999999998</v>
      </c>
      <c r="AW378" s="498">
        <f t="shared" ref="AW378" si="776">IF((AQ378&lt;=30)*AND(AV378*AQ378%&gt;AJ378),AV378*AQ378%,IF((AQ378&gt;30)*AND(AV378*30%&gt;AJ378),AV378*30%,AJ378))</f>
        <v>0</v>
      </c>
      <c r="AX378" s="498">
        <f t="shared" ref="AX378" si="777">+AV378+AW378</f>
        <v>256623.19999999998</v>
      </c>
      <c r="AY378" s="504">
        <f t="shared" ref="AY378" si="778">+AL378</f>
        <v>0</v>
      </c>
      <c r="AZ378" s="497">
        <f t="shared" ref="AZ378" si="779">+AX378+AY378</f>
        <v>256623.19999999998</v>
      </c>
      <c r="BA378" s="1326">
        <f t="shared" ref="BA378" si="780">+AZ378*13</f>
        <v>3336101.5999999996</v>
      </c>
    </row>
    <row r="379" spans="1:53" s="1445" customFormat="1" ht="22.5" customHeight="1" thickBot="1">
      <c r="A379" s="1439"/>
      <c r="B379" s="1260" t="s">
        <v>90</v>
      </c>
      <c r="C379" s="1218" t="s">
        <v>589</v>
      </c>
      <c r="D379" s="1268"/>
      <c r="E379" s="1270">
        <v>0</v>
      </c>
      <c r="F379" s="1264"/>
      <c r="G379" s="1269">
        <v>66140</v>
      </c>
      <c r="H379" s="1269"/>
      <c r="I379" s="1266">
        <f t="shared" si="603"/>
        <v>0</v>
      </c>
      <c r="J379" s="1267">
        <v>0</v>
      </c>
      <c r="K379" s="1271">
        <f t="shared" si="604"/>
        <v>0</v>
      </c>
      <c r="L379" s="1272"/>
      <c r="M379" s="1440">
        <f t="shared" si="605"/>
        <v>0</v>
      </c>
      <c r="N379" s="1321">
        <f t="shared" si="282"/>
        <v>0</v>
      </c>
      <c r="O379" s="1441">
        <v>1</v>
      </c>
      <c r="P379" s="1270">
        <f t="shared" si="283"/>
        <v>1</v>
      </c>
      <c r="Q379" s="1264"/>
      <c r="R379" s="1269">
        <f t="shared" si="284"/>
        <v>66140</v>
      </c>
      <c r="S379" s="1269">
        <v>3.88</v>
      </c>
      <c r="T379" s="1269"/>
      <c r="U379" s="1265">
        <f t="shared" si="286"/>
        <v>3.88</v>
      </c>
      <c r="V379" s="1442">
        <f t="shared" si="287"/>
        <v>256623.19999999998</v>
      </c>
      <c r="W379" s="1442">
        <f t="shared" si="288"/>
        <v>0</v>
      </c>
      <c r="X379" s="1442">
        <f t="shared" si="289"/>
        <v>256623.19999999998</v>
      </c>
      <c r="Y379" s="1272">
        <f t="shared" si="566"/>
        <v>0</v>
      </c>
      <c r="Z379" s="1443">
        <f t="shared" si="290"/>
        <v>256623.19999999998</v>
      </c>
      <c r="AA379" s="1321">
        <f t="shared" si="291"/>
        <v>3336101.5999999996</v>
      </c>
      <c r="AB379" s="1441">
        <v>1</v>
      </c>
      <c r="AC379" s="1270">
        <f t="shared" si="292"/>
        <v>2</v>
      </c>
      <c r="AD379" s="1264"/>
      <c r="AE379" s="1269">
        <f t="shared" si="293"/>
        <v>66140</v>
      </c>
      <c r="AF379" s="1269">
        <v>3.88</v>
      </c>
      <c r="AG379" s="1269"/>
      <c r="AH379" s="1265">
        <f t="shared" si="295"/>
        <v>3.88</v>
      </c>
      <c r="AI379" s="1442">
        <f t="shared" si="296"/>
        <v>256623.19999999998</v>
      </c>
      <c r="AJ379" s="1442">
        <f t="shared" si="297"/>
        <v>0</v>
      </c>
      <c r="AK379" s="1442">
        <f t="shared" si="298"/>
        <v>256623.19999999998</v>
      </c>
      <c r="AL379" s="1272">
        <f t="shared" si="606"/>
        <v>0</v>
      </c>
      <c r="AM379" s="1443">
        <f t="shared" si="300"/>
        <v>256623.19999999998</v>
      </c>
      <c r="AN379" s="1321">
        <f t="shared" si="301"/>
        <v>3336101.5999999996</v>
      </c>
      <c r="AO379" s="1441">
        <v>1</v>
      </c>
      <c r="AP379" s="1444">
        <f t="shared" si="302"/>
        <v>3</v>
      </c>
      <c r="AQ379" s="1264"/>
      <c r="AR379" s="1269">
        <f t="shared" si="303"/>
        <v>66140</v>
      </c>
      <c r="AS379" s="1269">
        <v>3.88</v>
      </c>
      <c r="AT379" s="1269"/>
      <c r="AU379" s="1265">
        <f t="shared" si="305"/>
        <v>3.88</v>
      </c>
      <c r="AV379" s="1442">
        <f t="shared" si="306"/>
        <v>256623.19999999998</v>
      </c>
      <c r="AW379" s="1442">
        <f t="shared" si="307"/>
        <v>0</v>
      </c>
      <c r="AX379" s="1442">
        <f t="shared" si="308"/>
        <v>256623.19999999998</v>
      </c>
      <c r="AY379" s="1272">
        <f t="shared" ref="AY379:AY381" si="781">+AL379</f>
        <v>0</v>
      </c>
      <c r="AZ379" s="1443">
        <f t="shared" si="310"/>
        <v>256623.19999999998</v>
      </c>
      <c r="BA379" s="1321">
        <f t="shared" si="311"/>
        <v>3336101.5999999996</v>
      </c>
    </row>
    <row r="380" spans="1:53" s="1445" customFormat="1" ht="22.5" customHeight="1" thickBot="1">
      <c r="A380" s="1439"/>
      <c r="B380" s="1260" t="s">
        <v>90</v>
      </c>
      <c r="C380" s="1218" t="s">
        <v>589</v>
      </c>
      <c r="D380" s="1268"/>
      <c r="E380" s="1270">
        <v>0</v>
      </c>
      <c r="F380" s="1264"/>
      <c r="G380" s="1269">
        <v>66140</v>
      </c>
      <c r="H380" s="1269"/>
      <c r="I380" s="1266">
        <f t="shared" si="603"/>
        <v>0</v>
      </c>
      <c r="J380" s="1267">
        <v>0</v>
      </c>
      <c r="K380" s="1271">
        <f t="shared" si="604"/>
        <v>0</v>
      </c>
      <c r="L380" s="1272"/>
      <c r="M380" s="1440">
        <f t="shared" si="605"/>
        <v>0</v>
      </c>
      <c r="N380" s="1321">
        <f t="shared" si="282"/>
        <v>0</v>
      </c>
      <c r="O380" s="1441">
        <v>1</v>
      </c>
      <c r="P380" s="1270">
        <f t="shared" si="283"/>
        <v>1</v>
      </c>
      <c r="Q380" s="1264"/>
      <c r="R380" s="1269">
        <f t="shared" si="284"/>
        <v>66140</v>
      </c>
      <c r="S380" s="1269">
        <v>3.88</v>
      </c>
      <c r="T380" s="1269"/>
      <c r="U380" s="1265">
        <f t="shared" si="286"/>
        <v>3.88</v>
      </c>
      <c r="V380" s="1442">
        <f t="shared" si="287"/>
        <v>256623.19999999998</v>
      </c>
      <c r="W380" s="1442">
        <f t="shared" si="288"/>
        <v>0</v>
      </c>
      <c r="X380" s="1442">
        <f t="shared" si="289"/>
        <v>256623.19999999998</v>
      </c>
      <c r="Y380" s="1272">
        <f t="shared" si="566"/>
        <v>0</v>
      </c>
      <c r="Z380" s="1443">
        <f t="shared" si="290"/>
        <v>256623.19999999998</v>
      </c>
      <c r="AA380" s="1321">
        <f t="shared" si="291"/>
        <v>3336101.5999999996</v>
      </c>
      <c r="AB380" s="1441">
        <v>1</v>
      </c>
      <c r="AC380" s="1270">
        <f t="shared" si="292"/>
        <v>2</v>
      </c>
      <c r="AD380" s="1264"/>
      <c r="AE380" s="1269">
        <f t="shared" si="293"/>
        <v>66140</v>
      </c>
      <c r="AF380" s="1269">
        <v>3.88</v>
      </c>
      <c r="AG380" s="1269"/>
      <c r="AH380" s="1265">
        <f t="shared" si="295"/>
        <v>3.88</v>
      </c>
      <c r="AI380" s="1442">
        <f t="shared" si="296"/>
        <v>256623.19999999998</v>
      </c>
      <c r="AJ380" s="1442">
        <f t="shared" si="297"/>
        <v>0</v>
      </c>
      <c r="AK380" s="1442">
        <f t="shared" si="298"/>
        <v>256623.19999999998</v>
      </c>
      <c r="AL380" s="1272">
        <f t="shared" si="606"/>
        <v>0</v>
      </c>
      <c r="AM380" s="1443">
        <f t="shared" si="300"/>
        <v>256623.19999999998</v>
      </c>
      <c r="AN380" s="1321">
        <f t="shared" si="301"/>
        <v>3336101.5999999996</v>
      </c>
      <c r="AO380" s="1441">
        <v>1</v>
      </c>
      <c r="AP380" s="1444">
        <f t="shared" si="302"/>
        <v>3</v>
      </c>
      <c r="AQ380" s="1264"/>
      <c r="AR380" s="1269">
        <f t="shared" si="303"/>
        <v>66140</v>
      </c>
      <c r="AS380" s="1269">
        <v>3.88</v>
      </c>
      <c r="AT380" s="1269"/>
      <c r="AU380" s="1265">
        <f t="shared" si="305"/>
        <v>3.88</v>
      </c>
      <c r="AV380" s="1442">
        <f t="shared" si="306"/>
        <v>256623.19999999998</v>
      </c>
      <c r="AW380" s="1442">
        <f t="shared" si="307"/>
        <v>0</v>
      </c>
      <c r="AX380" s="1442">
        <f t="shared" si="308"/>
        <v>256623.19999999998</v>
      </c>
      <c r="AY380" s="1272">
        <f t="shared" si="781"/>
        <v>0</v>
      </c>
      <c r="AZ380" s="1443">
        <f t="shared" si="310"/>
        <v>256623.19999999998</v>
      </c>
      <c r="BA380" s="1321">
        <f t="shared" si="311"/>
        <v>3336101.5999999996</v>
      </c>
    </row>
    <row r="381" spans="1:53" s="1445" customFormat="1" ht="22.5" customHeight="1" thickBot="1">
      <c r="A381" s="1439"/>
      <c r="B381" s="1260" t="s">
        <v>90</v>
      </c>
      <c r="C381" s="1218" t="s">
        <v>589</v>
      </c>
      <c r="D381" s="1268"/>
      <c r="E381" s="1270">
        <v>0</v>
      </c>
      <c r="F381" s="1264"/>
      <c r="G381" s="1269">
        <v>66140</v>
      </c>
      <c r="H381" s="1269"/>
      <c r="I381" s="1266">
        <f t="shared" si="603"/>
        <v>0</v>
      </c>
      <c r="J381" s="1267">
        <v>0</v>
      </c>
      <c r="K381" s="1271">
        <f t="shared" si="604"/>
        <v>0</v>
      </c>
      <c r="L381" s="1272"/>
      <c r="M381" s="1440">
        <f t="shared" si="605"/>
        <v>0</v>
      </c>
      <c r="N381" s="1321">
        <f t="shared" si="282"/>
        <v>0</v>
      </c>
      <c r="O381" s="1441">
        <v>1</v>
      </c>
      <c r="P381" s="1270">
        <f t="shared" si="283"/>
        <v>1</v>
      </c>
      <c r="Q381" s="1264"/>
      <c r="R381" s="1269">
        <f t="shared" si="284"/>
        <v>66140</v>
      </c>
      <c r="S381" s="1269">
        <v>3.88</v>
      </c>
      <c r="T381" s="1269"/>
      <c r="U381" s="1265">
        <f t="shared" si="286"/>
        <v>3.88</v>
      </c>
      <c r="V381" s="1442">
        <f t="shared" si="287"/>
        <v>256623.19999999998</v>
      </c>
      <c r="W381" s="1442">
        <f t="shared" si="288"/>
        <v>0</v>
      </c>
      <c r="X381" s="1442">
        <f t="shared" si="289"/>
        <v>256623.19999999998</v>
      </c>
      <c r="Y381" s="1272">
        <f t="shared" si="566"/>
        <v>0</v>
      </c>
      <c r="Z381" s="1443">
        <f t="shared" si="290"/>
        <v>256623.19999999998</v>
      </c>
      <c r="AA381" s="1321">
        <f t="shared" si="291"/>
        <v>3336101.5999999996</v>
      </c>
      <c r="AB381" s="1441">
        <v>1</v>
      </c>
      <c r="AC381" s="1270">
        <f t="shared" si="292"/>
        <v>2</v>
      </c>
      <c r="AD381" s="1264"/>
      <c r="AE381" s="1269">
        <f t="shared" si="293"/>
        <v>66140</v>
      </c>
      <c r="AF381" s="1269">
        <v>3.88</v>
      </c>
      <c r="AG381" s="1269"/>
      <c r="AH381" s="1265">
        <f t="shared" si="295"/>
        <v>3.88</v>
      </c>
      <c r="AI381" s="1442">
        <f t="shared" si="296"/>
        <v>256623.19999999998</v>
      </c>
      <c r="AJ381" s="1442">
        <f t="shared" si="297"/>
        <v>0</v>
      </c>
      <c r="AK381" s="1442">
        <f t="shared" si="298"/>
        <v>256623.19999999998</v>
      </c>
      <c r="AL381" s="1272">
        <f t="shared" si="606"/>
        <v>0</v>
      </c>
      <c r="AM381" s="1443">
        <f t="shared" si="300"/>
        <v>256623.19999999998</v>
      </c>
      <c r="AN381" s="1321">
        <f t="shared" si="301"/>
        <v>3336101.5999999996</v>
      </c>
      <c r="AO381" s="1441">
        <v>1</v>
      </c>
      <c r="AP381" s="1444">
        <f t="shared" si="302"/>
        <v>3</v>
      </c>
      <c r="AQ381" s="1264"/>
      <c r="AR381" s="1269">
        <f t="shared" si="303"/>
        <v>66140</v>
      </c>
      <c r="AS381" s="1269">
        <v>3.88</v>
      </c>
      <c r="AT381" s="1269"/>
      <c r="AU381" s="1265">
        <f t="shared" si="305"/>
        <v>3.88</v>
      </c>
      <c r="AV381" s="1442">
        <f t="shared" si="306"/>
        <v>256623.19999999998</v>
      </c>
      <c r="AW381" s="1442">
        <f t="shared" si="307"/>
        <v>0</v>
      </c>
      <c r="AX381" s="1442">
        <f t="shared" si="308"/>
        <v>256623.19999999998</v>
      </c>
      <c r="AY381" s="1272">
        <f t="shared" si="781"/>
        <v>0</v>
      </c>
      <c r="AZ381" s="1443">
        <f t="shared" si="310"/>
        <v>256623.19999999998</v>
      </c>
      <c r="BA381" s="1321">
        <f t="shared" si="311"/>
        <v>3336101.5999999996</v>
      </c>
    </row>
    <row r="382" spans="1:53" s="1445" customFormat="1" ht="22.5" customHeight="1" thickBot="1">
      <c r="A382" s="1439"/>
      <c r="B382" s="1260" t="s">
        <v>90</v>
      </c>
      <c r="C382" s="1218" t="s">
        <v>589</v>
      </c>
      <c r="D382" s="1268"/>
      <c r="E382" s="1270">
        <v>0</v>
      </c>
      <c r="F382" s="1264"/>
      <c r="G382" s="1269">
        <v>66140</v>
      </c>
      <c r="H382" s="1269"/>
      <c r="I382" s="1266">
        <f t="shared" ref="I382:I390" si="782">+H382*G382</f>
        <v>0</v>
      </c>
      <c r="J382" s="1267">
        <v>0</v>
      </c>
      <c r="K382" s="1271">
        <f t="shared" ref="K382:K390" si="783">+I382+J382</f>
        <v>0</v>
      </c>
      <c r="L382" s="1272"/>
      <c r="M382" s="1440">
        <f t="shared" ref="M382:M390" si="784">+K382+L382</f>
        <v>0</v>
      </c>
      <c r="N382" s="1321">
        <f t="shared" ref="N382:N390" si="785">+M382*13</f>
        <v>0</v>
      </c>
      <c r="O382" s="1441">
        <v>1</v>
      </c>
      <c r="P382" s="1270">
        <f t="shared" ref="P382:P390" si="786">+E382+1</f>
        <v>1</v>
      </c>
      <c r="Q382" s="1264"/>
      <c r="R382" s="1269">
        <f t="shared" ref="R382:R390" si="787">+G382</f>
        <v>66140</v>
      </c>
      <c r="S382" s="1269">
        <v>3.88</v>
      </c>
      <c r="T382" s="1269"/>
      <c r="U382" s="1265">
        <f t="shared" ref="U382:U390" si="788">+S382+S382*T382</f>
        <v>3.88</v>
      </c>
      <c r="V382" s="1442">
        <f t="shared" ref="V382:V390" si="789">+U382*R382</f>
        <v>256623.19999999998</v>
      </c>
      <c r="W382" s="1442">
        <f t="shared" ref="W382:W390" si="790">IF((Q382&lt;=30)*AND(V382*Q382%&gt;J382),V382*Q382%,IF((Q382&gt;30)*AND(V382*30%&gt;J382),V382*30%,J382))</f>
        <v>0</v>
      </c>
      <c r="X382" s="1442">
        <f t="shared" ref="X382:X390" si="791">+V382+W382</f>
        <v>256623.19999999998</v>
      </c>
      <c r="Y382" s="1272">
        <f t="shared" ref="Y382:Y390" si="792">+L382</f>
        <v>0</v>
      </c>
      <c r="Z382" s="1443">
        <f t="shared" ref="Z382:Z390" si="793">+X382+Y382</f>
        <v>256623.19999999998</v>
      </c>
      <c r="AA382" s="1321">
        <f t="shared" ref="AA382:AA390" si="794">+Z382*13</f>
        <v>3336101.5999999996</v>
      </c>
      <c r="AB382" s="1441">
        <v>1</v>
      </c>
      <c r="AC382" s="1270">
        <f t="shared" ref="AC382:AC390" si="795">+P382+1</f>
        <v>2</v>
      </c>
      <c r="AD382" s="1264"/>
      <c r="AE382" s="1269">
        <f t="shared" ref="AE382:AE390" si="796">+R382</f>
        <v>66140</v>
      </c>
      <c r="AF382" s="1269">
        <v>3.88</v>
      </c>
      <c r="AG382" s="1269"/>
      <c r="AH382" s="1265">
        <f t="shared" ref="AH382:AH390" si="797">+AF382+AF382*AG382</f>
        <v>3.88</v>
      </c>
      <c r="AI382" s="1442">
        <f t="shared" ref="AI382:AI390" si="798">+AH382*AE382</f>
        <v>256623.19999999998</v>
      </c>
      <c r="AJ382" s="1442">
        <f t="shared" ref="AJ382:AJ390" si="799">IF((AD382&lt;=30)*AND(AI382*AD382%&gt;W382),AI382*AD382%,IF((AD382&gt;30)*AND(AI382*30%&gt;W382),AI382*30%,W382))</f>
        <v>0</v>
      </c>
      <c r="AK382" s="1442">
        <f t="shared" ref="AK382:AK390" si="800">+AI382+AJ382</f>
        <v>256623.19999999998</v>
      </c>
      <c r="AL382" s="1272">
        <f t="shared" ref="AL382:AL390" si="801">+Y382</f>
        <v>0</v>
      </c>
      <c r="AM382" s="1443">
        <f t="shared" ref="AM382:AM390" si="802">+AK382+AL382</f>
        <v>256623.19999999998</v>
      </c>
      <c r="AN382" s="1321">
        <f t="shared" ref="AN382:AN390" si="803">+AM382*13</f>
        <v>3336101.5999999996</v>
      </c>
      <c r="AO382" s="1441">
        <v>1</v>
      </c>
      <c r="AP382" s="1444">
        <f t="shared" ref="AP382:AP390" si="804">+AC382+1</f>
        <v>3</v>
      </c>
      <c r="AQ382" s="1264"/>
      <c r="AR382" s="1269">
        <f t="shared" ref="AR382:AR390" si="805">+AE382</f>
        <v>66140</v>
      </c>
      <c r="AS382" s="1269">
        <v>3.88</v>
      </c>
      <c r="AT382" s="1269"/>
      <c r="AU382" s="1265">
        <f t="shared" ref="AU382:AU390" si="806">+AS382+AS382*AT382</f>
        <v>3.88</v>
      </c>
      <c r="AV382" s="1442">
        <f t="shared" ref="AV382:AV390" si="807">+AU382*AR382</f>
        <v>256623.19999999998</v>
      </c>
      <c r="AW382" s="1442">
        <f t="shared" ref="AW382:AW390" si="808">IF((AQ382&lt;=30)*AND(AV382*AQ382%&gt;AJ382),AV382*AQ382%,IF((AQ382&gt;30)*AND(AV382*30%&gt;AJ382),AV382*30%,AJ382))</f>
        <v>0</v>
      </c>
      <c r="AX382" s="1442">
        <f t="shared" ref="AX382:AX390" si="809">+AV382+AW382</f>
        <v>256623.19999999998</v>
      </c>
      <c r="AY382" s="1272">
        <f t="shared" si="643"/>
        <v>0</v>
      </c>
      <c r="AZ382" s="1443">
        <f t="shared" ref="AZ382:AZ390" si="810">+AX382+AY382</f>
        <v>256623.19999999998</v>
      </c>
      <c r="BA382" s="1321">
        <f t="shared" ref="BA382:BA390" si="811">+AZ382*13</f>
        <v>3336101.5999999996</v>
      </c>
    </row>
    <row r="383" spans="1:53" s="1445" customFormat="1" ht="22.5" customHeight="1" thickBot="1">
      <c r="A383" s="1439"/>
      <c r="B383" s="1260" t="s">
        <v>90</v>
      </c>
      <c r="C383" s="1218" t="s">
        <v>589</v>
      </c>
      <c r="D383" s="1268"/>
      <c r="E383" s="1270">
        <v>0</v>
      </c>
      <c r="F383" s="1264"/>
      <c r="G383" s="1269">
        <v>66140</v>
      </c>
      <c r="H383" s="1269"/>
      <c r="I383" s="1266">
        <f t="shared" si="782"/>
        <v>0</v>
      </c>
      <c r="J383" s="1267">
        <v>0</v>
      </c>
      <c r="K383" s="1271">
        <f t="shared" si="783"/>
        <v>0</v>
      </c>
      <c r="L383" s="1272"/>
      <c r="M383" s="1440">
        <f t="shared" si="784"/>
        <v>0</v>
      </c>
      <c r="N383" s="1321">
        <f t="shared" si="785"/>
        <v>0</v>
      </c>
      <c r="O383" s="1441">
        <v>1</v>
      </c>
      <c r="P383" s="1270">
        <f t="shared" si="786"/>
        <v>1</v>
      </c>
      <c r="Q383" s="1264"/>
      <c r="R383" s="1269">
        <f t="shared" si="787"/>
        <v>66140</v>
      </c>
      <c r="S383" s="1269">
        <v>3.88</v>
      </c>
      <c r="T383" s="1269"/>
      <c r="U383" s="1265">
        <f t="shared" si="788"/>
        <v>3.88</v>
      </c>
      <c r="V383" s="1442">
        <f t="shared" si="789"/>
        <v>256623.19999999998</v>
      </c>
      <c r="W383" s="1442">
        <f t="shared" si="790"/>
        <v>0</v>
      </c>
      <c r="X383" s="1442">
        <f t="shared" si="791"/>
        <v>256623.19999999998</v>
      </c>
      <c r="Y383" s="1272">
        <f t="shared" si="792"/>
        <v>0</v>
      </c>
      <c r="Z383" s="1443">
        <f t="shared" si="793"/>
        <v>256623.19999999998</v>
      </c>
      <c r="AA383" s="1321">
        <f t="shared" si="794"/>
        <v>3336101.5999999996</v>
      </c>
      <c r="AB383" s="1441">
        <v>1</v>
      </c>
      <c r="AC383" s="1270">
        <f t="shared" si="795"/>
        <v>2</v>
      </c>
      <c r="AD383" s="1264"/>
      <c r="AE383" s="1269">
        <f t="shared" si="796"/>
        <v>66140</v>
      </c>
      <c r="AF383" s="1269">
        <v>3.88</v>
      </c>
      <c r="AG383" s="1269"/>
      <c r="AH383" s="1265">
        <f t="shared" si="797"/>
        <v>3.88</v>
      </c>
      <c r="AI383" s="1442">
        <f t="shared" si="798"/>
        <v>256623.19999999998</v>
      </c>
      <c r="AJ383" s="1442">
        <f t="shared" si="799"/>
        <v>0</v>
      </c>
      <c r="AK383" s="1442">
        <f t="shared" si="800"/>
        <v>256623.19999999998</v>
      </c>
      <c r="AL383" s="1272">
        <f t="shared" si="801"/>
        <v>0</v>
      </c>
      <c r="AM383" s="1443">
        <f t="shared" si="802"/>
        <v>256623.19999999998</v>
      </c>
      <c r="AN383" s="1321">
        <f t="shared" si="803"/>
        <v>3336101.5999999996</v>
      </c>
      <c r="AO383" s="1441">
        <v>1</v>
      </c>
      <c r="AP383" s="1444">
        <f t="shared" si="804"/>
        <v>3</v>
      </c>
      <c r="AQ383" s="1264"/>
      <c r="AR383" s="1269">
        <f t="shared" si="805"/>
        <v>66140</v>
      </c>
      <c r="AS383" s="1269">
        <v>3.88</v>
      </c>
      <c r="AT383" s="1269"/>
      <c r="AU383" s="1265">
        <f t="shared" si="806"/>
        <v>3.88</v>
      </c>
      <c r="AV383" s="1442">
        <f t="shared" si="807"/>
        <v>256623.19999999998</v>
      </c>
      <c r="AW383" s="1442">
        <f t="shared" si="808"/>
        <v>0</v>
      </c>
      <c r="AX383" s="1442">
        <f t="shared" si="809"/>
        <v>256623.19999999998</v>
      </c>
      <c r="AY383" s="1272">
        <f t="shared" si="643"/>
        <v>0</v>
      </c>
      <c r="AZ383" s="1443">
        <f t="shared" si="810"/>
        <v>256623.19999999998</v>
      </c>
      <c r="BA383" s="1321">
        <f t="shared" si="811"/>
        <v>3336101.5999999996</v>
      </c>
    </row>
    <row r="384" spans="1:53" s="1445" customFormat="1" ht="22.5" customHeight="1" thickBot="1">
      <c r="A384" s="1439"/>
      <c r="B384" s="1260" t="s">
        <v>90</v>
      </c>
      <c r="C384" s="1218" t="s">
        <v>589</v>
      </c>
      <c r="D384" s="1268"/>
      <c r="E384" s="1270">
        <v>0</v>
      </c>
      <c r="F384" s="1264"/>
      <c r="G384" s="1269">
        <v>66140</v>
      </c>
      <c r="H384" s="1269"/>
      <c r="I384" s="1266">
        <f t="shared" si="782"/>
        <v>0</v>
      </c>
      <c r="J384" s="1267">
        <v>0</v>
      </c>
      <c r="K384" s="1271">
        <f t="shared" si="783"/>
        <v>0</v>
      </c>
      <c r="L384" s="1272"/>
      <c r="M384" s="1440">
        <f t="shared" si="784"/>
        <v>0</v>
      </c>
      <c r="N384" s="1321">
        <f t="shared" si="785"/>
        <v>0</v>
      </c>
      <c r="O384" s="1441">
        <v>1</v>
      </c>
      <c r="P384" s="1270">
        <f t="shared" si="786"/>
        <v>1</v>
      </c>
      <c r="Q384" s="1264"/>
      <c r="R384" s="1269">
        <f t="shared" si="787"/>
        <v>66140</v>
      </c>
      <c r="S384" s="1269">
        <v>3.88</v>
      </c>
      <c r="T384" s="1269"/>
      <c r="U384" s="1265">
        <f t="shared" si="788"/>
        <v>3.88</v>
      </c>
      <c r="V384" s="1442">
        <f t="shared" si="789"/>
        <v>256623.19999999998</v>
      </c>
      <c r="W384" s="1442">
        <f t="shared" si="790"/>
        <v>0</v>
      </c>
      <c r="X384" s="1442">
        <f t="shared" si="791"/>
        <v>256623.19999999998</v>
      </c>
      <c r="Y384" s="1272">
        <f t="shared" si="792"/>
        <v>0</v>
      </c>
      <c r="Z384" s="1443">
        <f t="shared" si="793"/>
        <v>256623.19999999998</v>
      </c>
      <c r="AA384" s="1321">
        <f t="shared" si="794"/>
        <v>3336101.5999999996</v>
      </c>
      <c r="AB384" s="1441">
        <v>1</v>
      </c>
      <c r="AC384" s="1270">
        <f t="shared" si="795"/>
        <v>2</v>
      </c>
      <c r="AD384" s="1264"/>
      <c r="AE384" s="1269">
        <f t="shared" si="796"/>
        <v>66140</v>
      </c>
      <c r="AF384" s="1269">
        <v>3.88</v>
      </c>
      <c r="AG384" s="1269"/>
      <c r="AH384" s="1265">
        <f t="shared" si="797"/>
        <v>3.88</v>
      </c>
      <c r="AI384" s="1442">
        <f t="shared" si="798"/>
        <v>256623.19999999998</v>
      </c>
      <c r="AJ384" s="1442">
        <f t="shared" si="799"/>
        <v>0</v>
      </c>
      <c r="AK384" s="1442">
        <f t="shared" si="800"/>
        <v>256623.19999999998</v>
      </c>
      <c r="AL384" s="1272">
        <f t="shared" si="801"/>
        <v>0</v>
      </c>
      <c r="AM384" s="1443">
        <f t="shared" si="802"/>
        <v>256623.19999999998</v>
      </c>
      <c r="AN384" s="1321">
        <f t="shared" si="803"/>
        <v>3336101.5999999996</v>
      </c>
      <c r="AO384" s="1441">
        <v>1</v>
      </c>
      <c r="AP384" s="1444">
        <f t="shared" si="804"/>
        <v>3</v>
      </c>
      <c r="AQ384" s="1264"/>
      <c r="AR384" s="1269">
        <f t="shared" si="805"/>
        <v>66140</v>
      </c>
      <c r="AS384" s="1269">
        <v>3.88</v>
      </c>
      <c r="AT384" s="1269"/>
      <c r="AU384" s="1265">
        <f t="shared" si="806"/>
        <v>3.88</v>
      </c>
      <c r="AV384" s="1442">
        <f t="shared" si="807"/>
        <v>256623.19999999998</v>
      </c>
      <c r="AW384" s="1442">
        <f t="shared" si="808"/>
        <v>0</v>
      </c>
      <c r="AX384" s="1442">
        <f t="shared" si="809"/>
        <v>256623.19999999998</v>
      </c>
      <c r="AY384" s="1272">
        <f t="shared" si="643"/>
        <v>0</v>
      </c>
      <c r="AZ384" s="1443">
        <f t="shared" si="810"/>
        <v>256623.19999999998</v>
      </c>
      <c r="BA384" s="1321">
        <f t="shared" si="811"/>
        <v>3336101.5999999996</v>
      </c>
    </row>
    <row r="385" spans="1:53" s="1445" customFormat="1" ht="22.5" customHeight="1" thickBot="1">
      <c r="A385" s="1439"/>
      <c r="B385" s="1260" t="s">
        <v>90</v>
      </c>
      <c r="C385" s="1218" t="s">
        <v>589</v>
      </c>
      <c r="D385" s="1268"/>
      <c r="E385" s="1270">
        <v>0</v>
      </c>
      <c r="F385" s="1264"/>
      <c r="G385" s="1269">
        <v>66140</v>
      </c>
      <c r="H385" s="1269"/>
      <c r="I385" s="1266">
        <f t="shared" si="782"/>
        <v>0</v>
      </c>
      <c r="J385" s="1267">
        <v>0</v>
      </c>
      <c r="K385" s="1271">
        <f t="shared" si="783"/>
        <v>0</v>
      </c>
      <c r="L385" s="1272"/>
      <c r="M385" s="1440">
        <f t="shared" si="784"/>
        <v>0</v>
      </c>
      <c r="N385" s="1321">
        <f t="shared" si="785"/>
        <v>0</v>
      </c>
      <c r="O385" s="1441">
        <v>1</v>
      </c>
      <c r="P385" s="1270">
        <f t="shared" si="786"/>
        <v>1</v>
      </c>
      <c r="Q385" s="1264"/>
      <c r="R385" s="1269">
        <f t="shared" si="787"/>
        <v>66140</v>
      </c>
      <c r="S385" s="1269">
        <v>3.88</v>
      </c>
      <c r="T385" s="1269"/>
      <c r="U385" s="1265">
        <f t="shared" si="788"/>
        <v>3.88</v>
      </c>
      <c r="V385" s="1442">
        <f t="shared" si="789"/>
        <v>256623.19999999998</v>
      </c>
      <c r="W385" s="1442">
        <f t="shared" si="790"/>
        <v>0</v>
      </c>
      <c r="X385" s="1442">
        <f t="shared" si="791"/>
        <v>256623.19999999998</v>
      </c>
      <c r="Y385" s="1272">
        <f t="shared" si="792"/>
        <v>0</v>
      </c>
      <c r="Z385" s="1443">
        <f t="shared" si="793"/>
        <v>256623.19999999998</v>
      </c>
      <c r="AA385" s="1321">
        <f t="shared" si="794"/>
        <v>3336101.5999999996</v>
      </c>
      <c r="AB385" s="1441">
        <v>1</v>
      </c>
      <c r="AC385" s="1270">
        <f t="shared" si="795"/>
        <v>2</v>
      </c>
      <c r="AD385" s="1264"/>
      <c r="AE385" s="1269">
        <f t="shared" si="796"/>
        <v>66140</v>
      </c>
      <c r="AF385" s="1269">
        <v>3.88</v>
      </c>
      <c r="AG385" s="1269"/>
      <c r="AH385" s="1265">
        <f t="shared" si="797"/>
        <v>3.88</v>
      </c>
      <c r="AI385" s="1442">
        <f t="shared" si="798"/>
        <v>256623.19999999998</v>
      </c>
      <c r="AJ385" s="1442">
        <f t="shared" si="799"/>
        <v>0</v>
      </c>
      <c r="AK385" s="1442">
        <f t="shared" si="800"/>
        <v>256623.19999999998</v>
      </c>
      <c r="AL385" s="1272">
        <f t="shared" si="801"/>
        <v>0</v>
      </c>
      <c r="AM385" s="1443">
        <f t="shared" si="802"/>
        <v>256623.19999999998</v>
      </c>
      <c r="AN385" s="1321">
        <f t="shared" si="803"/>
        <v>3336101.5999999996</v>
      </c>
      <c r="AO385" s="1441">
        <v>1</v>
      </c>
      <c r="AP385" s="1444">
        <f t="shared" si="804"/>
        <v>3</v>
      </c>
      <c r="AQ385" s="1264"/>
      <c r="AR385" s="1269">
        <f t="shared" si="805"/>
        <v>66140</v>
      </c>
      <c r="AS385" s="1269">
        <v>3.88</v>
      </c>
      <c r="AT385" s="1269"/>
      <c r="AU385" s="1265">
        <f t="shared" si="806"/>
        <v>3.88</v>
      </c>
      <c r="AV385" s="1442">
        <f t="shared" si="807"/>
        <v>256623.19999999998</v>
      </c>
      <c r="AW385" s="1442">
        <f t="shared" si="808"/>
        <v>0</v>
      </c>
      <c r="AX385" s="1442">
        <f t="shared" si="809"/>
        <v>256623.19999999998</v>
      </c>
      <c r="AY385" s="1272">
        <f t="shared" si="643"/>
        <v>0</v>
      </c>
      <c r="AZ385" s="1443">
        <f t="shared" si="810"/>
        <v>256623.19999999998</v>
      </c>
      <c r="BA385" s="1321">
        <f t="shared" si="811"/>
        <v>3336101.5999999996</v>
      </c>
    </row>
    <row r="386" spans="1:53" s="1445" customFormat="1" ht="22.5" customHeight="1" thickBot="1">
      <c r="A386" s="1439"/>
      <c r="B386" s="1260" t="s">
        <v>90</v>
      </c>
      <c r="C386" s="1218" t="s">
        <v>589</v>
      </c>
      <c r="D386" s="1268"/>
      <c r="E386" s="1270">
        <v>0</v>
      </c>
      <c r="F386" s="1264"/>
      <c r="G386" s="1269">
        <v>66140</v>
      </c>
      <c r="H386" s="1269"/>
      <c r="I386" s="1266">
        <f t="shared" si="782"/>
        <v>0</v>
      </c>
      <c r="J386" s="1267">
        <v>0</v>
      </c>
      <c r="K386" s="1271">
        <f t="shared" si="783"/>
        <v>0</v>
      </c>
      <c r="L386" s="1272"/>
      <c r="M386" s="1440">
        <f t="shared" si="784"/>
        <v>0</v>
      </c>
      <c r="N386" s="1321">
        <f t="shared" si="785"/>
        <v>0</v>
      </c>
      <c r="O386" s="1441">
        <v>1</v>
      </c>
      <c r="P386" s="1270">
        <f t="shared" si="786"/>
        <v>1</v>
      </c>
      <c r="Q386" s="1264"/>
      <c r="R386" s="1269">
        <f t="shared" si="787"/>
        <v>66140</v>
      </c>
      <c r="S386" s="1269">
        <v>3.88</v>
      </c>
      <c r="T386" s="1269"/>
      <c r="U386" s="1265">
        <f t="shared" si="788"/>
        <v>3.88</v>
      </c>
      <c r="V386" s="1442">
        <f t="shared" si="789"/>
        <v>256623.19999999998</v>
      </c>
      <c r="W386" s="1442">
        <f t="shared" si="790"/>
        <v>0</v>
      </c>
      <c r="X386" s="1442">
        <f t="shared" si="791"/>
        <v>256623.19999999998</v>
      </c>
      <c r="Y386" s="1272">
        <f t="shared" si="792"/>
        <v>0</v>
      </c>
      <c r="Z386" s="1443">
        <f t="shared" si="793"/>
        <v>256623.19999999998</v>
      </c>
      <c r="AA386" s="1321">
        <f t="shared" si="794"/>
        <v>3336101.5999999996</v>
      </c>
      <c r="AB386" s="1441">
        <v>1</v>
      </c>
      <c r="AC386" s="1270">
        <f t="shared" si="795"/>
        <v>2</v>
      </c>
      <c r="AD386" s="1264"/>
      <c r="AE386" s="1269">
        <f t="shared" si="796"/>
        <v>66140</v>
      </c>
      <c r="AF386" s="1269">
        <v>3.88</v>
      </c>
      <c r="AG386" s="1269"/>
      <c r="AH386" s="1265">
        <f t="shared" si="797"/>
        <v>3.88</v>
      </c>
      <c r="AI386" s="1442">
        <f t="shared" si="798"/>
        <v>256623.19999999998</v>
      </c>
      <c r="AJ386" s="1442">
        <f t="shared" si="799"/>
        <v>0</v>
      </c>
      <c r="AK386" s="1442">
        <f t="shared" si="800"/>
        <v>256623.19999999998</v>
      </c>
      <c r="AL386" s="1272">
        <f t="shared" si="801"/>
        <v>0</v>
      </c>
      <c r="AM386" s="1443">
        <f t="shared" si="802"/>
        <v>256623.19999999998</v>
      </c>
      <c r="AN386" s="1321">
        <f t="shared" si="803"/>
        <v>3336101.5999999996</v>
      </c>
      <c r="AO386" s="1441">
        <v>1</v>
      </c>
      <c r="AP386" s="1444">
        <f t="shared" si="804"/>
        <v>3</v>
      </c>
      <c r="AQ386" s="1264"/>
      <c r="AR386" s="1269">
        <f t="shared" si="805"/>
        <v>66140</v>
      </c>
      <c r="AS386" s="1269">
        <v>3.88</v>
      </c>
      <c r="AT386" s="1269"/>
      <c r="AU386" s="1265">
        <f t="shared" si="806"/>
        <v>3.88</v>
      </c>
      <c r="AV386" s="1442">
        <f t="shared" si="807"/>
        <v>256623.19999999998</v>
      </c>
      <c r="AW386" s="1442">
        <f t="shared" si="808"/>
        <v>0</v>
      </c>
      <c r="AX386" s="1442">
        <f t="shared" si="809"/>
        <v>256623.19999999998</v>
      </c>
      <c r="AY386" s="1272">
        <f t="shared" si="643"/>
        <v>0</v>
      </c>
      <c r="AZ386" s="1443">
        <f t="shared" si="810"/>
        <v>256623.19999999998</v>
      </c>
      <c r="BA386" s="1321">
        <f t="shared" si="811"/>
        <v>3336101.5999999996</v>
      </c>
    </row>
    <row r="387" spans="1:53" s="1445" customFormat="1" ht="22.5" customHeight="1" thickBot="1">
      <c r="A387" s="1439"/>
      <c r="B387" s="1260" t="s">
        <v>90</v>
      </c>
      <c r="C387" s="1218" t="s">
        <v>589</v>
      </c>
      <c r="D387" s="1268"/>
      <c r="E387" s="1270">
        <v>0</v>
      </c>
      <c r="F387" s="1264"/>
      <c r="G387" s="1269">
        <v>66140</v>
      </c>
      <c r="H387" s="1269"/>
      <c r="I387" s="1266">
        <f t="shared" si="782"/>
        <v>0</v>
      </c>
      <c r="J387" s="1267">
        <v>0</v>
      </c>
      <c r="K387" s="1271">
        <f t="shared" si="783"/>
        <v>0</v>
      </c>
      <c r="L387" s="1272"/>
      <c r="M387" s="1440">
        <f t="shared" si="784"/>
        <v>0</v>
      </c>
      <c r="N387" s="1321">
        <f t="shared" si="785"/>
        <v>0</v>
      </c>
      <c r="O387" s="1441">
        <v>1</v>
      </c>
      <c r="P387" s="1270">
        <f t="shared" si="786"/>
        <v>1</v>
      </c>
      <c r="Q387" s="1264"/>
      <c r="R387" s="1269">
        <f t="shared" si="787"/>
        <v>66140</v>
      </c>
      <c r="S387" s="1269">
        <v>3.88</v>
      </c>
      <c r="T387" s="1269"/>
      <c r="U387" s="1265">
        <f t="shared" si="788"/>
        <v>3.88</v>
      </c>
      <c r="V387" s="1442">
        <f t="shared" si="789"/>
        <v>256623.19999999998</v>
      </c>
      <c r="W387" s="1442">
        <f t="shared" si="790"/>
        <v>0</v>
      </c>
      <c r="X387" s="1442">
        <f t="shared" si="791"/>
        <v>256623.19999999998</v>
      </c>
      <c r="Y387" s="1272">
        <f t="shared" si="792"/>
        <v>0</v>
      </c>
      <c r="Z387" s="1443">
        <f t="shared" si="793"/>
        <v>256623.19999999998</v>
      </c>
      <c r="AA387" s="1321">
        <f t="shared" si="794"/>
        <v>3336101.5999999996</v>
      </c>
      <c r="AB387" s="1441">
        <v>1</v>
      </c>
      <c r="AC387" s="1270">
        <f t="shared" si="795"/>
        <v>2</v>
      </c>
      <c r="AD387" s="1264"/>
      <c r="AE387" s="1269">
        <f t="shared" si="796"/>
        <v>66140</v>
      </c>
      <c r="AF387" s="1269">
        <v>3.88</v>
      </c>
      <c r="AG387" s="1269"/>
      <c r="AH387" s="1265">
        <f t="shared" si="797"/>
        <v>3.88</v>
      </c>
      <c r="AI387" s="1442">
        <f t="shared" si="798"/>
        <v>256623.19999999998</v>
      </c>
      <c r="AJ387" s="1442">
        <f t="shared" si="799"/>
        <v>0</v>
      </c>
      <c r="AK387" s="1442">
        <f t="shared" si="800"/>
        <v>256623.19999999998</v>
      </c>
      <c r="AL387" s="1272">
        <f t="shared" si="801"/>
        <v>0</v>
      </c>
      <c r="AM387" s="1443">
        <f t="shared" si="802"/>
        <v>256623.19999999998</v>
      </c>
      <c r="AN387" s="1321">
        <f t="shared" si="803"/>
        <v>3336101.5999999996</v>
      </c>
      <c r="AO387" s="1441">
        <v>1</v>
      </c>
      <c r="AP387" s="1444">
        <f t="shared" si="804"/>
        <v>3</v>
      </c>
      <c r="AQ387" s="1264"/>
      <c r="AR387" s="1269">
        <f t="shared" si="805"/>
        <v>66140</v>
      </c>
      <c r="AS387" s="1269">
        <v>3.88</v>
      </c>
      <c r="AT387" s="1269"/>
      <c r="AU387" s="1265">
        <f t="shared" si="806"/>
        <v>3.88</v>
      </c>
      <c r="AV387" s="1442">
        <f t="shared" si="807"/>
        <v>256623.19999999998</v>
      </c>
      <c r="AW387" s="1442">
        <f t="shared" si="808"/>
        <v>0</v>
      </c>
      <c r="AX387" s="1442">
        <f t="shared" si="809"/>
        <v>256623.19999999998</v>
      </c>
      <c r="AY387" s="1272">
        <f t="shared" si="643"/>
        <v>0</v>
      </c>
      <c r="AZ387" s="1443">
        <f t="shared" si="810"/>
        <v>256623.19999999998</v>
      </c>
      <c r="BA387" s="1321">
        <f t="shared" si="811"/>
        <v>3336101.5999999996</v>
      </c>
    </row>
    <row r="388" spans="1:53" s="1445" customFormat="1" ht="22.5" customHeight="1" thickBot="1">
      <c r="A388" s="1439"/>
      <c r="B388" s="1260" t="s">
        <v>90</v>
      </c>
      <c r="C388" s="1218" t="s">
        <v>589</v>
      </c>
      <c r="D388" s="1268"/>
      <c r="E388" s="1270">
        <v>0</v>
      </c>
      <c r="F388" s="1264"/>
      <c r="G388" s="1269">
        <v>66140</v>
      </c>
      <c r="H388" s="1269"/>
      <c r="I388" s="1266">
        <f t="shared" si="782"/>
        <v>0</v>
      </c>
      <c r="J388" s="1267">
        <v>0</v>
      </c>
      <c r="K388" s="1271">
        <f t="shared" si="783"/>
        <v>0</v>
      </c>
      <c r="L388" s="1272"/>
      <c r="M388" s="1440">
        <f t="shared" si="784"/>
        <v>0</v>
      </c>
      <c r="N388" s="1321">
        <f t="shared" si="785"/>
        <v>0</v>
      </c>
      <c r="O388" s="1441">
        <v>1</v>
      </c>
      <c r="P388" s="1270">
        <f t="shared" si="786"/>
        <v>1</v>
      </c>
      <c r="Q388" s="1264"/>
      <c r="R388" s="1269">
        <f t="shared" si="787"/>
        <v>66140</v>
      </c>
      <c r="S388" s="1269">
        <v>3.88</v>
      </c>
      <c r="T388" s="1269"/>
      <c r="U388" s="1265">
        <f t="shared" si="788"/>
        <v>3.88</v>
      </c>
      <c r="V388" s="1442">
        <f t="shared" si="789"/>
        <v>256623.19999999998</v>
      </c>
      <c r="W388" s="1442">
        <f t="shared" si="790"/>
        <v>0</v>
      </c>
      <c r="X388" s="1442">
        <f t="shared" si="791"/>
        <v>256623.19999999998</v>
      </c>
      <c r="Y388" s="1272">
        <f t="shared" si="792"/>
        <v>0</v>
      </c>
      <c r="Z388" s="1443">
        <f t="shared" si="793"/>
        <v>256623.19999999998</v>
      </c>
      <c r="AA388" s="1321">
        <f t="shared" si="794"/>
        <v>3336101.5999999996</v>
      </c>
      <c r="AB388" s="1441">
        <v>1</v>
      </c>
      <c r="AC388" s="1270">
        <f t="shared" si="795"/>
        <v>2</v>
      </c>
      <c r="AD388" s="1264"/>
      <c r="AE388" s="1269">
        <f t="shared" si="796"/>
        <v>66140</v>
      </c>
      <c r="AF388" s="1269">
        <v>3.88</v>
      </c>
      <c r="AG388" s="1269"/>
      <c r="AH388" s="1265">
        <f t="shared" si="797"/>
        <v>3.88</v>
      </c>
      <c r="AI388" s="1442">
        <f t="shared" si="798"/>
        <v>256623.19999999998</v>
      </c>
      <c r="AJ388" s="1442">
        <f t="shared" si="799"/>
        <v>0</v>
      </c>
      <c r="AK388" s="1442">
        <f t="shared" si="800"/>
        <v>256623.19999999998</v>
      </c>
      <c r="AL388" s="1272">
        <f t="shared" si="801"/>
        <v>0</v>
      </c>
      <c r="AM388" s="1443">
        <f t="shared" si="802"/>
        <v>256623.19999999998</v>
      </c>
      <c r="AN388" s="1321">
        <f t="shared" si="803"/>
        <v>3336101.5999999996</v>
      </c>
      <c r="AO388" s="1441">
        <v>1</v>
      </c>
      <c r="AP388" s="1444">
        <f t="shared" si="804"/>
        <v>3</v>
      </c>
      <c r="AQ388" s="1264"/>
      <c r="AR388" s="1269">
        <f t="shared" si="805"/>
        <v>66140</v>
      </c>
      <c r="AS388" s="1269">
        <v>3.88</v>
      </c>
      <c r="AT388" s="1269"/>
      <c r="AU388" s="1265">
        <f t="shared" si="806"/>
        <v>3.88</v>
      </c>
      <c r="AV388" s="1442">
        <f t="shared" si="807"/>
        <v>256623.19999999998</v>
      </c>
      <c r="AW388" s="1442">
        <f t="shared" si="808"/>
        <v>0</v>
      </c>
      <c r="AX388" s="1442">
        <f t="shared" si="809"/>
        <v>256623.19999999998</v>
      </c>
      <c r="AY388" s="1272">
        <f t="shared" si="643"/>
        <v>0</v>
      </c>
      <c r="AZ388" s="1443">
        <f t="shared" si="810"/>
        <v>256623.19999999998</v>
      </c>
      <c r="BA388" s="1321">
        <f t="shared" si="811"/>
        <v>3336101.5999999996</v>
      </c>
    </row>
    <row r="389" spans="1:53" s="1445" customFormat="1" ht="22.5" customHeight="1" thickBot="1">
      <c r="A389" s="1439"/>
      <c r="B389" s="1260" t="s">
        <v>90</v>
      </c>
      <c r="C389" s="1218" t="s">
        <v>589</v>
      </c>
      <c r="D389" s="1268"/>
      <c r="E389" s="1270">
        <v>0</v>
      </c>
      <c r="F389" s="1264"/>
      <c r="G389" s="1269">
        <v>66140</v>
      </c>
      <c r="H389" s="1269"/>
      <c r="I389" s="1266">
        <f t="shared" si="782"/>
        <v>0</v>
      </c>
      <c r="J389" s="1267">
        <v>0</v>
      </c>
      <c r="K389" s="1271">
        <f t="shared" si="783"/>
        <v>0</v>
      </c>
      <c r="L389" s="1272"/>
      <c r="M389" s="1440">
        <f t="shared" si="784"/>
        <v>0</v>
      </c>
      <c r="N389" s="1321">
        <f t="shared" si="785"/>
        <v>0</v>
      </c>
      <c r="O389" s="1441">
        <v>1</v>
      </c>
      <c r="P389" s="1270">
        <f t="shared" si="786"/>
        <v>1</v>
      </c>
      <c r="Q389" s="1264"/>
      <c r="R389" s="1269">
        <f t="shared" si="787"/>
        <v>66140</v>
      </c>
      <c r="S389" s="1269">
        <v>3.88</v>
      </c>
      <c r="T389" s="1269"/>
      <c r="U389" s="1265">
        <f t="shared" si="788"/>
        <v>3.88</v>
      </c>
      <c r="V389" s="1442">
        <f t="shared" si="789"/>
        <v>256623.19999999998</v>
      </c>
      <c r="W389" s="1442">
        <f t="shared" si="790"/>
        <v>0</v>
      </c>
      <c r="X389" s="1442">
        <f t="shared" si="791"/>
        <v>256623.19999999998</v>
      </c>
      <c r="Y389" s="1272">
        <f t="shared" si="792"/>
        <v>0</v>
      </c>
      <c r="Z389" s="1443">
        <f t="shared" si="793"/>
        <v>256623.19999999998</v>
      </c>
      <c r="AA389" s="1321">
        <f t="shared" si="794"/>
        <v>3336101.5999999996</v>
      </c>
      <c r="AB389" s="1441">
        <v>1</v>
      </c>
      <c r="AC389" s="1270">
        <f t="shared" si="795"/>
        <v>2</v>
      </c>
      <c r="AD389" s="1264"/>
      <c r="AE389" s="1269">
        <f t="shared" si="796"/>
        <v>66140</v>
      </c>
      <c r="AF389" s="1269">
        <v>3.88</v>
      </c>
      <c r="AG389" s="1269"/>
      <c r="AH389" s="1265">
        <f t="shared" si="797"/>
        <v>3.88</v>
      </c>
      <c r="AI389" s="1442">
        <f t="shared" si="798"/>
        <v>256623.19999999998</v>
      </c>
      <c r="AJ389" s="1442">
        <f t="shared" si="799"/>
        <v>0</v>
      </c>
      <c r="AK389" s="1442">
        <f t="shared" si="800"/>
        <v>256623.19999999998</v>
      </c>
      <c r="AL389" s="1272">
        <f t="shared" si="801"/>
        <v>0</v>
      </c>
      <c r="AM389" s="1443">
        <f t="shared" si="802"/>
        <v>256623.19999999998</v>
      </c>
      <c r="AN389" s="1321">
        <f t="shared" si="803"/>
        <v>3336101.5999999996</v>
      </c>
      <c r="AO389" s="1441">
        <v>1</v>
      </c>
      <c r="AP389" s="1444">
        <f t="shared" si="804"/>
        <v>3</v>
      </c>
      <c r="AQ389" s="1264"/>
      <c r="AR389" s="1269">
        <f t="shared" si="805"/>
        <v>66140</v>
      </c>
      <c r="AS389" s="1269">
        <v>3.88</v>
      </c>
      <c r="AT389" s="1269"/>
      <c r="AU389" s="1265">
        <f t="shared" si="806"/>
        <v>3.88</v>
      </c>
      <c r="AV389" s="1442">
        <f t="shared" si="807"/>
        <v>256623.19999999998</v>
      </c>
      <c r="AW389" s="1442">
        <f t="shared" si="808"/>
        <v>0</v>
      </c>
      <c r="AX389" s="1442">
        <f t="shared" si="809"/>
        <v>256623.19999999998</v>
      </c>
      <c r="AY389" s="1272">
        <f t="shared" si="643"/>
        <v>0</v>
      </c>
      <c r="AZ389" s="1443">
        <f t="shared" si="810"/>
        <v>256623.19999999998</v>
      </c>
      <c r="BA389" s="1321">
        <f t="shared" si="811"/>
        <v>3336101.5999999996</v>
      </c>
    </row>
    <row r="390" spans="1:53" s="1445" customFormat="1" ht="22.5" customHeight="1" thickBot="1">
      <c r="A390" s="1439"/>
      <c r="B390" s="1260" t="s">
        <v>90</v>
      </c>
      <c r="C390" s="1218" t="s">
        <v>589</v>
      </c>
      <c r="D390" s="1268"/>
      <c r="E390" s="1270">
        <v>0</v>
      </c>
      <c r="F390" s="1264"/>
      <c r="G390" s="1269">
        <v>66140</v>
      </c>
      <c r="H390" s="1269"/>
      <c r="I390" s="1266">
        <f t="shared" si="782"/>
        <v>0</v>
      </c>
      <c r="J390" s="1267">
        <v>0</v>
      </c>
      <c r="K390" s="1271">
        <f t="shared" si="783"/>
        <v>0</v>
      </c>
      <c r="L390" s="1272"/>
      <c r="M390" s="1440">
        <f t="shared" si="784"/>
        <v>0</v>
      </c>
      <c r="N390" s="1321">
        <f t="shared" si="785"/>
        <v>0</v>
      </c>
      <c r="O390" s="1441">
        <v>1</v>
      </c>
      <c r="P390" s="1270">
        <f t="shared" si="786"/>
        <v>1</v>
      </c>
      <c r="Q390" s="1264"/>
      <c r="R390" s="1269">
        <f t="shared" si="787"/>
        <v>66140</v>
      </c>
      <c r="S390" s="1269">
        <v>3.88</v>
      </c>
      <c r="T390" s="1269"/>
      <c r="U390" s="1265">
        <f t="shared" si="788"/>
        <v>3.88</v>
      </c>
      <c r="V390" s="1442">
        <f t="shared" si="789"/>
        <v>256623.19999999998</v>
      </c>
      <c r="W390" s="1442">
        <f t="shared" si="790"/>
        <v>0</v>
      </c>
      <c r="X390" s="1442">
        <f t="shared" si="791"/>
        <v>256623.19999999998</v>
      </c>
      <c r="Y390" s="1272">
        <f t="shared" si="792"/>
        <v>0</v>
      </c>
      <c r="Z390" s="1443">
        <f t="shared" si="793"/>
        <v>256623.19999999998</v>
      </c>
      <c r="AA390" s="1321">
        <f t="shared" si="794"/>
        <v>3336101.5999999996</v>
      </c>
      <c r="AB390" s="1441">
        <v>1</v>
      </c>
      <c r="AC390" s="1270">
        <f t="shared" si="795"/>
        <v>2</v>
      </c>
      <c r="AD390" s="1264"/>
      <c r="AE390" s="1269">
        <f t="shared" si="796"/>
        <v>66140</v>
      </c>
      <c r="AF390" s="1269">
        <v>3.88</v>
      </c>
      <c r="AG390" s="1269"/>
      <c r="AH390" s="1265">
        <f t="shared" si="797"/>
        <v>3.88</v>
      </c>
      <c r="AI390" s="1442">
        <f t="shared" si="798"/>
        <v>256623.19999999998</v>
      </c>
      <c r="AJ390" s="1442">
        <f t="shared" si="799"/>
        <v>0</v>
      </c>
      <c r="AK390" s="1442">
        <f t="shared" si="800"/>
        <v>256623.19999999998</v>
      </c>
      <c r="AL390" s="1272">
        <f t="shared" si="801"/>
        <v>0</v>
      </c>
      <c r="AM390" s="1443">
        <f t="shared" si="802"/>
        <v>256623.19999999998</v>
      </c>
      <c r="AN390" s="1321">
        <f t="shared" si="803"/>
        <v>3336101.5999999996</v>
      </c>
      <c r="AO390" s="1441">
        <v>1</v>
      </c>
      <c r="AP390" s="1444">
        <f t="shared" si="804"/>
        <v>3</v>
      </c>
      <c r="AQ390" s="1264"/>
      <c r="AR390" s="1269">
        <f t="shared" si="805"/>
        <v>66140</v>
      </c>
      <c r="AS390" s="1269">
        <v>3.88</v>
      </c>
      <c r="AT390" s="1269"/>
      <c r="AU390" s="1265">
        <f t="shared" si="806"/>
        <v>3.88</v>
      </c>
      <c r="AV390" s="1442">
        <f t="shared" si="807"/>
        <v>256623.19999999998</v>
      </c>
      <c r="AW390" s="1442">
        <f t="shared" si="808"/>
        <v>0</v>
      </c>
      <c r="AX390" s="1442">
        <f t="shared" si="809"/>
        <v>256623.19999999998</v>
      </c>
      <c r="AY390" s="1272">
        <f t="shared" si="643"/>
        <v>0</v>
      </c>
      <c r="AZ390" s="1443">
        <f t="shared" si="810"/>
        <v>256623.19999999998</v>
      </c>
      <c r="BA390" s="1321">
        <f t="shared" si="811"/>
        <v>3336101.5999999996</v>
      </c>
    </row>
    <row r="391" spans="1:53" s="508" customFormat="1" ht="18" customHeight="1" thickBot="1">
      <c r="A391" s="1581" t="s">
        <v>64</v>
      </c>
      <c r="B391" s="1582"/>
      <c r="C391" s="1582"/>
      <c r="D391" s="1347">
        <f t="shared" ref="D391:AI391" si="812">SUM(D367:D390)</f>
        <v>12</v>
      </c>
      <c r="E391" s="1347">
        <f t="shared" si="812"/>
        <v>10</v>
      </c>
      <c r="F391" s="1347">
        <f t="shared" si="812"/>
        <v>0</v>
      </c>
      <c r="G391" s="1347">
        <f t="shared" si="812"/>
        <v>1587360</v>
      </c>
      <c r="H391" s="1347">
        <f t="shared" si="812"/>
        <v>47.859999999999992</v>
      </c>
      <c r="I391" s="1347">
        <f t="shared" si="812"/>
        <v>3165460.4</v>
      </c>
      <c r="J391" s="1347">
        <f t="shared" si="812"/>
        <v>0</v>
      </c>
      <c r="K391" s="1347">
        <f t="shared" si="812"/>
        <v>3165460.4</v>
      </c>
      <c r="L391" s="1347">
        <f t="shared" si="812"/>
        <v>0</v>
      </c>
      <c r="M391" s="1347">
        <f t="shared" si="812"/>
        <v>3165460.4</v>
      </c>
      <c r="N391" s="1435">
        <f t="shared" si="812"/>
        <v>41150985.200000003</v>
      </c>
      <c r="O391" s="1435">
        <f t="shared" si="812"/>
        <v>24</v>
      </c>
      <c r="P391" s="1347">
        <f t="shared" si="812"/>
        <v>34</v>
      </c>
      <c r="Q391" s="1347">
        <f t="shared" si="812"/>
        <v>0</v>
      </c>
      <c r="R391" s="1347">
        <f t="shared" si="812"/>
        <v>1587360</v>
      </c>
      <c r="S391" s="1347">
        <f t="shared" si="812"/>
        <v>94.419999999999973</v>
      </c>
      <c r="T391" s="1347">
        <f t="shared" si="812"/>
        <v>0</v>
      </c>
      <c r="U391" s="1347">
        <f t="shared" si="812"/>
        <v>94.419999999999973</v>
      </c>
      <c r="V391" s="1347">
        <f t="shared" si="812"/>
        <v>6244938.8000000017</v>
      </c>
      <c r="W391" s="1347">
        <f t="shared" si="812"/>
        <v>0</v>
      </c>
      <c r="X391" s="1347">
        <f t="shared" si="812"/>
        <v>6244938.8000000017</v>
      </c>
      <c r="Y391" s="1347">
        <f t="shared" si="812"/>
        <v>0</v>
      </c>
      <c r="Z391" s="1347">
        <f t="shared" si="812"/>
        <v>6244938.8000000017</v>
      </c>
      <c r="AA391" s="1347">
        <f t="shared" si="812"/>
        <v>81184204.399999991</v>
      </c>
      <c r="AB391" s="1435">
        <f t="shared" si="812"/>
        <v>24</v>
      </c>
      <c r="AC391" s="1347">
        <f t="shared" si="812"/>
        <v>58</v>
      </c>
      <c r="AD391" s="1347">
        <f t="shared" si="812"/>
        <v>0</v>
      </c>
      <c r="AE391" s="1347">
        <f t="shared" si="812"/>
        <v>1587360</v>
      </c>
      <c r="AF391" s="1347">
        <f t="shared" si="812"/>
        <v>94.419999999999973</v>
      </c>
      <c r="AG391" s="1347">
        <f t="shared" si="812"/>
        <v>0</v>
      </c>
      <c r="AH391" s="1347">
        <f t="shared" si="812"/>
        <v>94.419999999999973</v>
      </c>
      <c r="AI391" s="1347">
        <f t="shared" si="812"/>
        <v>6244938.8000000017</v>
      </c>
      <c r="AJ391" s="1347">
        <f t="shared" ref="AJ391:BA391" si="813">SUM(AJ367:AJ390)</f>
        <v>0</v>
      </c>
      <c r="AK391" s="1347">
        <f t="shared" si="813"/>
        <v>6244938.8000000017</v>
      </c>
      <c r="AL391" s="1347">
        <f t="shared" si="813"/>
        <v>0</v>
      </c>
      <c r="AM391" s="1347">
        <f t="shared" si="813"/>
        <v>6244938.8000000017</v>
      </c>
      <c r="AN391" s="1347">
        <f t="shared" si="813"/>
        <v>81184204.399999991</v>
      </c>
      <c r="AO391" s="1435">
        <f t="shared" si="813"/>
        <v>24</v>
      </c>
      <c r="AP391" s="1347">
        <f t="shared" si="813"/>
        <v>82</v>
      </c>
      <c r="AQ391" s="1347">
        <f t="shared" si="813"/>
        <v>0</v>
      </c>
      <c r="AR391" s="1347">
        <f t="shared" si="813"/>
        <v>1587360</v>
      </c>
      <c r="AS391" s="1347">
        <f t="shared" si="813"/>
        <v>94.419999999999973</v>
      </c>
      <c r="AT391" s="1347">
        <f t="shared" si="813"/>
        <v>0</v>
      </c>
      <c r="AU391" s="1347">
        <f t="shared" si="813"/>
        <v>94.419999999999973</v>
      </c>
      <c r="AV391" s="1347">
        <f t="shared" si="813"/>
        <v>6244938.8000000017</v>
      </c>
      <c r="AW391" s="1347">
        <f t="shared" si="813"/>
        <v>0</v>
      </c>
      <c r="AX391" s="1347">
        <f t="shared" si="813"/>
        <v>6244938.8000000017</v>
      </c>
      <c r="AY391" s="1347">
        <f t="shared" si="813"/>
        <v>0</v>
      </c>
      <c r="AZ391" s="1347">
        <f t="shared" si="813"/>
        <v>6244938.8000000017</v>
      </c>
      <c r="BA391" s="1347">
        <f t="shared" si="813"/>
        <v>81184204.399999991</v>
      </c>
    </row>
    <row r="392" spans="1:53" s="508" customFormat="1" ht="18" customHeight="1" thickBot="1">
      <c r="A392" s="1310"/>
      <c r="B392" s="1311"/>
      <c r="C392" s="1311"/>
      <c r="D392" s="640"/>
      <c r="E392" s="1311"/>
      <c r="F392" s="1311"/>
      <c r="G392" s="1311"/>
      <c r="H392" s="1311"/>
      <c r="I392" s="1311"/>
      <c r="J392" s="1311"/>
      <c r="K392" s="1311"/>
      <c r="L392" s="1311"/>
      <c r="M392" s="1311"/>
      <c r="N392" s="1346"/>
      <c r="O392" s="801"/>
      <c r="P392" s="1310"/>
      <c r="Q392" s="1311"/>
      <c r="R392" s="1311"/>
      <c r="S392" s="1311"/>
      <c r="T392" s="1311"/>
      <c r="U392" s="1311"/>
      <c r="V392" s="1311"/>
      <c r="W392" s="1311"/>
      <c r="X392" s="1311"/>
      <c r="Y392" s="1311"/>
      <c r="Z392" s="1311"/>
      <c r="AA392" s="1346"/>
      <c r="AB392" s="801"/>
      <c r="AC392" s="1310"/>
      <c r="AD392" s="1311"/>
      <c r="AE392" s="1311"/>
      <c r="AF392" s="1311"/>
      <c r="AG392" s="1311"/>
      <c r="AH392" s="1311"/>
      <c r="AI392" s="1311"/>
      <c r="AJ392" s="1311"/>
      <c r="AK392" s="1311"/>
      <c r="AL392" s="1311"/>
      <c r="AM392" s="1311"/>
      <c r="AN392" s="1312"/>
      <c r="AO392" s="801"/>
      <c r="AP392" s="1310"/>
      <c r="AQ392" s="1311"/>
      <c r="AR392" s="1311"/>
      <c r="AS392" s="1311"/>
      <c r="AT392" s="1311"/>
      <c r="AU392" s="1311"/>
      <c r="AV392" s="1311"/>
      <c r="AW392" s="1311"/>
      <c r="AX392" s="1311"/>
      <c r="AY392" s="1311"/>
      <c r="AZ392" s="1311"/>
      <c r="BA392" s="1312"/>
    </row>
    <row r="393" spans="1:53" s="477" customFormat="1" ht="30.75" customHeight="1" thickBot="1">
      <c r="A393" s="1584" t="s">
        <v>789</v>
      </c>
      <c r="B393" s="1585"/>
      <c r="C393" s="1586"/>
      <c r="D393" s="1348"/>
      <c r="E393" s="1528" t="s">
        <v>83</v>
      </c>
      <c r="F393" s="1529"/>
      <c r="G393" s="1529"/>
      <c r="H393" s="1529"/>
      <c r="I393" s="1529"/>
      <c r="J393" s="1529"/>
      <c r="K393" s="1529"/>
      <c r="L393" s="1529"/>
      <c r="M393" s="1529"/>
      <c r="N393" s="1530"/>
      <c r="O393" s="1374"/>
      <c r="P393" s="1595" t="str">
        <f>+E393</f>
        <v>Կոտայքի մարզի ընդհանուր իրավասության դատարան</v>
      </c>
      <c r="Q393" s="1596"/>
      <c r="R393" s="1596"/>
      <c r="S393" s="1596"/>
      <c r="T393" s="1596"/>
      <c r="U393" s="1596"/>
      <c r="V393" s="1596"/>
      <c r="W393" s="1596"/>
      <c r="X393" s="1596"/>
      <c r="Y393" s="1596"/>
      <c r="Z393" s="1596"/>
      <c r="AA393" s="1597"/>
      <c r="AB393" s="1374"/>
      <c r="AC393" s="1595" t="str">
        <f>+P393</f>
        <v>Կոտայքի մարզի ընդհանուր իրավասության դատարան</v>
      </c>
      <c r="AD393" s="1596"/>
      <c r="AE393" s="1596"/>
      <c r="AF393" s="1596"/>
      <c r="AG393" s="1596"/>
      <c r="AH393" s="1596"/>
      <c r="AI393" s="1596"/>
      <c r="AJ393" s="1596"/>
      <c r="AK393" s="1596"/>
      <c r="AL393" s="1596"/>
      <c r="AM393" s="1596"/>
      <c r="AN393" s="1597"/>
      <c r="AO393" s="1374"/>
      <c r="AP393" s="1595" t="str">
        <f>+AC393</f>
        <v>Կոտայքի մարզի ընդհանուր իրավասության դատարան</v>
      </c>
      <c r="AQ393" s="1596"/>
      <c r="AR393" s="1596"/>
      <c r="AS393" s="1596"/>
      <c r="AT393" s="1596"/>
      <c r="AU393" s="1596"/>
      <c r="AV393" s="1596"/>
      <c r="AW393" s="1596"/>
      <c r="AX393" s="1596"/>
      <c r="AY393" s="1596"/>
      <c r="AZ393" s="1596"/>
      <c r="BA393" s="1597"/>
    </row>
    <row r="394" spans="1:53" s="478" customFormat="1" ht="32.25" customHeight="1" thickBot="1">
      <c r="A394" s="1598"/>
      <c r="B394" s="1599"/>
      <c r="C394" s="1600"/>
      <c r="D394" s="1578" t="s">
        <v>1864</v>
      </c>
      <c r="E394" s="1579"/>
      <c r="F394" s="1579"/>
      <c r="G394" s="1579"/>
      <c r="H394" s="1579"/>
      <c r="I394" s="1579"/>
      <c r="J394" s="1579"/>
      <c r="K394" s="1579"/>
      <c r="L394" s="1579"/>
      <c r="M394" s="1579"/>
      <c r="N394" s="1580"/>
      <c r="O394" s="1375"/>
      <c r="P394" s="1578" t="s">
        <v>1865</v>
      </c>
      <c r="Q394" s="1579"/>
      <c r="R394" s="1579"/>
      <c r="S394" s="1579"/>
      <c r="T394" s="1579"/>
      <c r="U394" s="1579"/>
      <c r="V394" s="1579"/>
      <c r="W394" s="1579"/>
      <c r="X394" s="1579"/>
      <c r="Y394" s="1579"/>
      <c r="Z394" s="1579"/>
      <c r="AA394" s="1580"/>
      <c r="AB394" s="1375"/>
      <c r="AC394" s="1578" t="s">
        <v>2492</v>
      </c>
      <c r="AD394" s="1579"/>
      <c r="AE394" s="1579"/>
      <c r="AF394" s="1579"/>
      <c r="AG394" s="1579"/>
      <c r="AH394" s="1579"/>
      <c r="AI394" s="1579"/>
      <c r="AJ394" s="1579"/>
      <c r="AK394" s="1579"/>
      <c r="AL394" s="1579"/>
      <c r="AM394" s="1579"/>
      <c r="AN394" s="1580"/>
      <c r="AO394" s="1375"/>
      <c r="AP394" s="1578" t="s">
        <v>2489</v>
      </c>
      <c r="AQ394" s="1579"/>
      <c r="AR394" s="1579"/>
      <c r="AS394" s="1579"/>
      <c r="AT394" s="1579"/>
      <c r="AU394" s="1579"/>
      <c r="AV394" s="1579"/>
      <c r="AW394" s="1579"/>
      <c r="AX394" s="1579"/>
      <c r="AY394" s="1579"/>
      <c r="AZ394" s="1579"/>
      <c r="BA394" s="1580"/>
    </row>
    <row r="395" spans="1:53" ht="122.25" customHeight="1" thickBot="1">
      <c r="A395" s="745" t="s">
        <v>10</v>
      </c>
      <c r="B395" s="480" t="s">
        <v>54</v>
      </c>
      <c r="C395" s="742" t="s">
        <v>55</v>
      </c>
      <c r="D395" s="481" t="s">
        <v>1</v>
      </c>
      <c r="E395" s="487" t="s">
        <v>2058</v>
      </c>
      <c r="F395" s="487" t="s">
        <v>57</v>
      </c>
      <c r="G395" s="485" t="s">
        <v>62</v>
      </c>
      <c r="H395" s="489" t="s">
        <v>63</v>
      </c>
      <c r="I395" s="485" t="s">
        <v>587</v>
      </c>
      <c r="J395" s="485" t="s">
        <v>588</v>
      </c>
      <c r="K395" s="485" t="s">
        <v>848</v>
      </c>
      <c r="L395" s="490" t="s">
        <v>880</v>
      </c>
      <c r="M395" s="490" t="s">
        <v>1866</v>
      </c>
      <c r="N395" s="491" t="s">
        <v>1867</v>
      </c>
      <c r="O395" s="481" t="s">
        <v>1</v>
      </c>
      <c r="P395" s="487" t="str">
        <f>+E395</f>
        <v xml:space="preserve"> ստաժ</v>
      </c>
      <c r="Q395" s="488" t="str">
        <f>+F395</f>
        <v>Ստաժի %-ը</v>
      </c>
      <c r="R395" s="485" t="s">
        <v>62</v>
      </c>
      <c r="S395" s="1103" t="s">
        <v>63</v>
      </c>
      <c r="T395" s="1103" t="s">
        <v>2472</v>
      </c>
      <c r="U395" s="1102" t="s">
        <v>2473</v>
      </c>
      <c r="V395" s="485" t="s">
        <v>587</v>
      </c>
      <c r="W395" s="485" t="s">
        <v>588</v>
      </c>
      <c r="X395" s="485" t="s">
        <v>877</v>
      </c>
      <c r="Y395" s="490" t="s">
        <v>881</v>
      </c>
      <c r="Z395" s="490" t="s">
        <v>1868</v>
      </c>
      <c r="AA395" s="491" t="s">
        <v>1869</v>
      </c>
      <c r="AB395" s="481" t="s">
        <v>1</v>
      </c>
      <c r="AC395" s="487" t="str">
        <f>+P395</f>
        <v xml:space="preserve"> ստաժ</v>
      </c>
      <c r="AD395" s="488" t="str">
        <f>+Q395</f>
        <v>Ստաժի %-ը</v>
      </c>
      <c r="AE395" s="485" t="s">
        <v>62</v>
      </c>
      <c r="AF395" s="1103" t="s">
        <v>63</v>
      </c>
      <c r="AG395" s="1103" t="s">
        <v>2472</v>
      </c>
      <c r="AH395" s="1102" t="s">
        <v>2473</v>
      </c>
      <c r="AI395" s="485" t="s">
        <v>587</v>
      </c>
      <c r="AJ395" s="485" t="s">
        <v>588</v>
      </c>
      <c r="AK395" s="485" t="s">
        <v>877</v>
      </c>
      <c r="AL395" s="490" t="s">
        <v>881</v>
      </c>
      <c r="AM395" s="490" t="s">
        <v>2160</v>
      </c>
      <c r="AN395" s="491" t="s">
        <v>2159</v>
      </c>
      <c r="AO395" s="481" t="s">
        <v>1</v>
      </c>
      <c r="AP395" s="487" t="str">
        <f>+AC395</f>
        <v xml:space="preserve"> ստաժ</v>
      </c>
      <c r="AQ395" s="488" t="str">
        <f>+AD395</f>
        <v>Ստաժի %-ը</v>
      </c>
      <c r="AR395" s="485" t="s">
        <v>62</v>
      </c>
      <c r="AS395" s="1103" t="s">
        <v>63</v>
      </c>
      <c r="AT395" s="1103" t="s">
        <v>2472</v>
      </c>
      <c r="AU395" s="1102" t="s">
        <v>2473</v>
      </c>
      <c r="AV395" s="485" t="s">
        <v>587</v>
      </c>
      <c r="AW395" s="485" t="s">
        <v>588</v>
      </c>
      <c r="AX395" s="485" t="s">
        <v>877</v>
      </c>
      <c r="AY395" s="490" t="s">
        <v>881</v>
      </c>
      <c r="AZ395" s="490" t="s">
        <v>2490</v>
      </c>
      <c r="BA395" s="491" t="s">
        <v>2491</v>
      </c>
    </row>
    <row r="396" spans="1:53" s="1344" customFormat="1" ht="22.5" customHeight="1" thickBot="1">
      <c r="A396" s="1327" t="s">
        <v>2897</v>
      </c>
      <c r="B396" s="1345" t="s">
        <v>1899</v>
      </c>
      <c r="C396" s="460" t="s">
        <v>589</v>
      </c>
      <c r="D396" s="1330">
        <v>1</v>
      </c>
      <c r="E396" s="1331">
        <v>1</v>
      </c>
      <c r="F396" s="1332"/>
      <c r="G396" s="1333">
        <v>66140</v>
      </c>
      <c r="H396" s="1333">
        <v>4.01</v>
      </c>
      <c r="I396" s="1334">
        <f t="shared" si="603"/>
        <v>265221.39999999997</v>
      </c>
      <c r="J396" s="1335">
        <v>0</v>
      </c>
      <c r="K396" s="1336">
        <f t="shared" si="604"/>
        <v>265221.39999999997</v>
      </c>
      <c r="L396" s="1337"/>
      <c r="M396" s="1338">
        <f t="shared" si="605"/>
        <v>265221.39999999997</v>
      </c>
      <c r="N396" s="1339">
        <f t="shared" si="282"/>
        <v>3447878.1999999997</v>
      </c>
      <c r="O396" s="1432">
        <v>1</v>
      </c>
      <c r="P396" s="1331">
        <f t="shared" si="283"/>
        <v>2</v>
      </c>
      <c r="Q396" s="1332"/>
      <c r="R396" s="1333">
        <f t="shared" si="284"/>
        <v>66140</v>
      </c>
      <c r="S396" s="1333">
        <f t="shared" si="285"/>
        <v>4.01</v>
      </c>
      <c r="T396" s="1333"/>
      <c r="U396" s="1340">
        <f t="shared" si="286"/>
        <v>4.01</v>
      </c>
      <c r="V396" s="1341">
        <f t="shared" si="287"/>
        <v>265221.39999999997</v>
      </c>
      <c r="W396" s="1341">
        <f t="shared" si="288"/>
        <v>0</v>
      </c>
      <c r="X396" s="1341">
        <f t="shared" si="289"/>
        <v>265221.39999999997</v>
      </c>
      <c r="Y396" s="1337">
        <f t="shared" si="566"/>
        <v>0</v>
      </c>
      <c r="Z396" s="1342">
        <f t="shared" si="290"/>
        <v>265221.39999999997</v>
      </c>
      <c r="AA396" s="1339">
        <f t="shared" si="291"/>
        <v>3447878.1999999997</v>
      </c>
      <c r="AB396" s="1432">
        <v>1</v>
      </c>
      <c r="AC396" s="1331">
        <f t="shared" si="292"/>
        <v>3</v>
      </c>
      <c r="AD396" s="1332"/>
      <c r="AE396" s="1333">
        <f t="shared" si="293"/>
        <v>66140</v>
      </c>
      <c r="AF396" s="1333">
        <f t="shared" si="294"/>
        <v>4.01</v>
      </c>
      <c r="AG396" s="1333"/>
      <c r="AH396" s="1340">
        <f t="shared" si="295"/>
        <v>4.01</v>
      </c>
      <c r="AI396" s="1341">
        <f t="shared" si="296"/>
        <v>265221.39999999997</v>
      </c>
      <c r="AJ396" s="1341">
        <f t="shared" si="297"/>
        <v>0</v>
      </c>
      <c r="AK396" s="1341">
        <f t="shared" si="298"/>
        <v>265221.39999999997</v>
      </c>
      <c r="AL396" s="1337">
        <f t="shared" si="606"/>
        <v>0</v>
      </c>
      <c r="AM396" s="1342">
        <f t="shared" si="300"/>
        <v>265221.39999999997</v>
      </c>
      <c r="AN396" s="1339">
        <f t="shared" si="301"/>
        <v>3447878.1999999997</v>
      </c>
      <c r="AO396" s="1432">
        <v>1</v>
      </c>
      <c r="AP396" s="1343">
        <f t="shared" si="302"/>
        <v>4</v>
      </c>
      <c r="AQ396" s="1332"/>
      <c r="AR396" s="1333">
        <f t="shared" si="303"/>
        <v>66140</v>
      </c>
      <c r="AS396" s="1333">
        <f t="shared" si="304"/>
        <v>4.01</v>
      </c>
      <c r="AT396" s="1333"/>
      <c r="AU396" s="1340">
        <f t="shared" si="305"/>
        <v>4.01</v>
      </c>
      <c r="AV396" s="1341">
        <f t="shared" si="306"/>
        <v>265221.39999999997</v>
      </c>
      <c r="AW396" s="1341">
        <f t="shared" si="307"/>
        <v>0</v>
      </c>
      <c r="AX396" s="1341">
        <f t="shared" si="308"/>
        <v>265221.39999999997</v>
      </c>
      <c r="AY396" s="1337">
        <f t="shared" si="643"/>
        <v>0</v>
      </c>
      <c r="AZ396" s="1342">
        <f t="shared" si="310"/>
        <v>265221.39999999997</v>
      </c>
      <c r="BA396" s="1339">
        <f t="shared" si="311"/>
        <v>3447878.1999999997</v>
      </c>
    </row>
    <row r="397" spans="1:53" s="499" customFormat="1" ht="22.5" customHeight="1" thickBot="1">
      <c r="A397" s="492"/>
      <c r="B397" s="1324" t="s">
        <v>1900</v>
      </c>
      <c r="C397" s="460" t="s">
        <v>589</v>
      </c>
      <c r="D397" s="494">
        <v>1</v>
      </c>
      <c r="E397" s="1319">
        <v>1</v>
      </c>
      <c r="F397" s="501"/>
      <c r="G397" s="502">
        <v>66140</v>
      </c>
      <c r="H397" s="502">
        <v>4.01</v>
      </c>
      <c r="I397" s="1325">
        <f t="shared" si="603"/>
        <v>265221.39999999997</v>
      </c>
      <c r="J397" s="503">
        <v>0</v>
      </c>
      <c r="K397" s="507">
        <f t="shared" si="604"/>
        <v>265221.39999999997</v>
      </c>
      <c r="L397" s="504"/>
      <c r="M397" s="505">
        <f t="shared" si="605"/>
        <v>265221.39999999997</v>
      </c>
      <c r="N397" s="1326">
        <f t="shared" si="282"/>
        <v>3447878.1999999997</v>
      </c>
      <c r="O397" s="1432">
        <v>1</v>
      </c>
      <c r="P397" s="1319">
        <f t="shared" si="283"/>
        <v>2</v>
      </c>
      <c r="Q397" s="501"/>
      <c r="R397" s="502">
        <f t="shared" si="284"/>
        <v>66140</v>
      </c>
      <c r="S397" s="1269">
        <f t="shared" si="285"/>
        <v>4.01</v>
      </c>
      <c r="T397" s="502"/>
      <c r="U397" s="516">
        <f t="shared" si="286"/>
        <v>4.01</v>
      </c>
      <c r="V397" s="498">
        <f t="shared" si="287"/>
        <v>265221.39999999997</v>
      </c>
      <c r="W397" s="498">
        <f t="shared" si="288"/>
        <v>0</v>
      </c>
      <c r="X397" s="498">
        <f t="shared" si="289"/>
        <v>265221.39999999997</v>
      </c>
      <c r="Y397" s="504">
        <f t="shared" si="566"/>
        <v>0</v>
      </c>
      <c r="Z397" s="497">
        <f t="shared" si="290"/>
        <v>265221.39999999997</v>
      </c>
      <c r="AA397" s="1326">
        <f t="shared" si="291"/>
        <v>3447878.1999999997</v>
      </c>
      <c r="AB397" s="1432">
        <v>1</v>
      </c>
      <c r="AC397" s="1319">
        <f t="shared" si="292"/>
        <v>3</v>
      </c>
      <c r="AD397" s="501"/>
      <c r="AE397" s="502">
        <f t="shared" si="293"/>
        <v>66140</v>
      </c>
      <c r="AF397" s="1269">
        <f t="shared" si="294"/>
        <v>4.01</v>
      </c>
      <c r="AG397" s="502"/>
      <c r="AH397" s="516">
        <f t="shared" si="295"/>
        <v>4.01</v>
      </c>
      <c r="AI397" s="498">
        <f t="shared" si="296"/>
        <v>265221.39999999997</v>
      </c>
      <c r="AJ397" s="498">
        <f t="shared" si="297"/>
        <v>0</v>
      </c>
      <c r="AK397" s="498">
        <f t="shared" si="298"/>
        <v>265221.39999999997</v>
      </c>
      <c r="AL397" s="504">
        <f t="shared" si="606"/>
        <v>0</v>
      </c>
      <c r="AM397" s="497">
        <f t="shared" si="300"/>
        <v>265221.39999999997</v>
      </c>
      <c r="AN397" s="1326">
        <f t="shared" si="301"/>
        <v>3447878.1999999997</v>
      </c>
      <c r="AO397" s="1432">
        <v>1</v>
      </c>
      <c r="AP397" s="506">
        <f t="shared" si="302"/>
        <v>4</v>
      </c>
      <c r="AQ397" s="501"/>
      <c r="AR397" s="502">
        <f t="shared" si="303"/>
        <v>66140</v>
      </c>
      <c r="AS397" s="1269">
        <f t="shared" si="304"/>
        <v>4.01</v>
      </c>
      <c r="AT397" s="502"/>
      <c r="AU397" s="516">
        <f t="shared" si="305"/>
        <v>4.01</v>
      </c>
      <c r="AV397" s="498">
        <f t="shared" si="306"/>
        <v>265221.39999999997</v>
      </c>
      <c r="AW397" s="498">
        <f t="shared" si="307"/>
        <v>0</v>
      </c>
      <c r="AX397" s="498">
        <f t="shared" si="308"/>
        <v>265221.39999999997</v>
      </c>
      <c r="AY397" s="504">
        <f t="shared" si="643"/>
        <v>0</v>
      </c>
      <c r="AZ397" s="497">
        <f t="shared" si="310"/>
        <v>265221.39999999997</v>
      </c>
      <c r="BA397" s="1326">
        <f t="shared" si="311"/>
        <v>3447878.1999999997</v>
      </c>
    </row>
    <row r="398" spans="1:53" s="499" customFormat="1" ht="22.5" customHeight="1" thickBot="1">
      <c r="A398" s="492"/>
      <c r="B398" s="1324" t="s">
        <v>1901</v>
      </c>
      <c r="C398" s="460" t="s">
        <v>589</v>
      </c>
      <c r="D398" s="494">
        <v>1</v>
      </c>
      <c r="E398" s="1319">
        <v>1</v>
      </c>
      <c r="F398" s="501"/>
      <c r="G398" s="502">
        <v>66140</v>
      </c>
      <c r="H398" s="502">
        <v>4.01</v>
      </c>
      <c r="I398" s="1325">
        <f t="shared" si="603"/>
        <v>265221.39999999997</v>
      </c>
      <c r="J398" s="503">
        <v>0</v>
      </c>
      <c r="K398" s="507">
        <f t="shared" si="604"/>
        <v>265221.39999999997</v>
      </c>
      <c r="L398" s="504"/>
      <c r="M398" s="505">
        <f t="shared" si="605"/>
        <v>265221.39999999997</v>
      </c>
      <c r="N398" s="1326">
        <f t="shared" si="282"/>
        <v>3447878.1999999997</v>
      </c>
      <c r="O398" s="1432">
        <v>1</v>
      </c>
      <c r="P398" s="1319">
        <f t="shared" si="283"/>
        <v>2</v>
      </c>
      <c r="Q398" s="501"/>
      <c r="R398" s="502">
        <f t="shared" si="284"/>
        <v>66140</v>
      </c>
      <c r="S398" s="1269">
        <f t="shared" si="285"/>
        <v>4.01</v>
      </c>
      <c r="T398" s="502"/>
      <c r="U398" s="516">
        <f t="shared" si="286"/>
        <v>4.01</v>
      </c>
      <c r="V398" s="498">
        <f t="shared" si="287"/>
        <v>265221.39999999997</v>
      </c>
      <c r="W398" s="498">
        <f t="shared" si="288"/>
        <v>0</v>
      </c>
      <c r="X398" s="498">
        <f t="shared" si="289"/>
        <v>265221.39999999997</v>
      </c>
      <c r="Y398" s="504">
        <f t="shared" si="566"/>
        <v>0</v>
      </c>
      <c r="Z398" s="497">
        <f t="shared" si="290"/>
        <v>265221.39999999997</v>
      </c>
      <c r="AA398" s="1326">
        <f t="shared" si="291"/>
        <v>3447878.1999999997</v>
      </c>
      <c r="AB398" s="1432">
        <v>1</v>
      </c>
      <c r="AC398" s="1319">
        <f t="shared" si="292"/>
        <v>3</v>
      </c>
      <c r="AD398" s="501"/>
      <c r="AE398" s="502">
        <f t="shared" si="293"/>
        <v>66140</v>
      </c>
      <c r="AF398" s="1269">
        <f t="shared" si="294"/>
        <v>4.01</v>
      </c>
      <c r="AG398" s="502"/>
      <c r="AH398" s="516">
        <f t="shared" si="295"/>
        <v>4.01</v>
      </c>
      <c r="AI398" s="498">
        <f t="shared" si="296"/>
        <v>265221.39999999997</v>
      </c>
      <c r="AJ398" s="498">
        <f t="shared" si="297"/>
        <v>0</v>
      </c>
      <c r="AK398" s="498">
        <f t="shared" si="298"/>
        <v>265221.39999999997</v>
      </c>
      <c r="AL398" s="504">
        <f t="shared" si="606"/>
        <v>0</v>
      </c>
      <c r="AM398" s="497">
        <f t="shared" si="300"/>
        <v>265221.39999999997</v>
      </c>
      <c r="AN398" s="1326">
        <f t="shared" si="301"/>
        <v>3447878.1999999997</v>
      </c>
      <c r="AO398" s="1432">
        <v>1</v>
      </c>
      <c r="AP398" s="506">
        <f t="shared" si="302"/>
        <v>4</v>
      </c>
      <c r="AQ398" s="501"/>
      <c r="AR398" s="502">
        <f t="shared" si="303"/>
        <v>66140</v>
      </c>
      <c r="AS398" s="1269">
        <f t="shared" si="304"/>
        <v>4.01</v>
      </c>
      <c r="AT398" s="502"/>
      <c r="AU398" s="516">
        <f t="shared" si="305"/>
        <v>4.01</v>
      </c>
      <c r="AV398" s="498">
        <f t="shared" si="306"/>
        <v>265221.39999999997</v>
      </c>
      <c r="AW398" s="498">
        <f t="shared" si="307"/>
        <v>0</v>
      </c>
      <c r="AX398" s="498">
        <f t="shared" si="308"/>
        <v>265221.39999999997</v>
      </c>
      <c r="AY398" s="504">
        <f t="shared" si="643"/>
        <v>0</v>
      </c>
      <c r="AZ398" s="497">
        <f t="shared" si="310"/>
        <v>265221.39999999997</v>
      </c>
      <c r="BA398" s="1326">
        <f t="shared" si="311"/>
        <v>3447878.1999999997</v>
      </c>
    </row>
    <row r="399" spans="1:53" s="499" customFormat="1" ht="22.5" customHeight="1" thickBot="1">
      <c r="A399" s="492"/>
      <c r="B399" s="1324" t="s">
        <v>1902</v>
      </c>
      <c r="C399" s="460" t="s">
        <v>589</v>
      </c>
      <c r="D399" s="494">
        <v>1</v>
      </c>
      <c r="E399" s="1319">
        <v>1</v>
      </c>
      <c r="F399" s="501"/>
      <c r="G399" s="502">
        <v>66140</v>
      </c>
      <c r="H399" s="502">
        <v>4.01</v>
      </c>
      <c r="I399" s="1325">
        <f t="shared" si="603"/>
        <v>265221.39999999997</v>
      </c>
      <c r="J399" s="503">
        <v>0</v>
      </c>
      <c r="K399" s="507">
        <f t="shared" si="604"/>
        <v>265221.39999999997</v>
      </c>
      <c r="L399" s="504"/>
      <c r="M399" s="505">
        <f t="shared" si="605"/>
        <v>265221.39999999997</v>
      </c>
      <c r="N399" s="1326">
        <f t="shared" si="282"/>
        <v>3447878.1999999997</v>
      </c>
      <c r="O399" s="1432">
        <v>1</v>
      </c>
      <c r="P399" s="1319">
        <f t="shared" si="283"/>
        <v>2</v>
      </c>
      <c r="Q399" s="501"/>
      <c r="R399" s="502">
        <f t="shared" si="284"/>
        <v>66140</v>
      </c>
      <c r="S399" s="1269">
        <f t="shared" si="285"/>
        <v>4.01</v>
      </c>
      <c r="T399" s="502"/>
      <c r="U399" s="516">
        <f t="shared" si="286"/>
        <v>4.01</v>
      </c>
      <c r="V399" s="498">
        <f t="shared" si="287"/>
        <v>265221.39999999997</v>
      </c>
      <c r="W399" s="498">
        <f t="shared" si="288"/>
        <v>0</v>
      </c>
      <c r="X399" s="498">
        <f t="shared" si="289"/>
        <v>265221.39999999997</v>
      </c>
      <c r="Y399" s="504">
        <f t="shared" si="566"/>
        <v>0</v>
      </c>
      <c r="Z399" s="497">
        <f t="shared" si="290"/>
        <v>265221.39999999997</v>
      </c>
      <c r="AA399" s="1326">
        <f t="shared" si="291"/>
        <v>3447878.1999999997</v>
      </c>
      <c r="AB399" s="1432">
        <v>1</v>
      </c>
      <c r="AC399" s="1319">
        <f t="shared" si="292"/>
        <v>3</v>
      </c>
      <c r="AD399" s="501"/>
      <c r="AE399" s="502">
        <f t="shared" si="293"/>
        <v>66140</v>
      </c>
      <c r="AF399" s="1269">
        <f t="shared" si="294"/>
        <v>4.01</v>
      </c>
      <c r="AG399" s="502"/>
      <c r="AH399" s="516">
        <f t="shared" si="295"/>
        <v>4.01</v>
      </c>
      <c r="AI399" s="498">
        <f t="shared" si="296"/>
        <v>265221.39999999997</v>
      </c>
      <c r="AJ399" s="498">
        <f t="shared" si="297"/>
        <v>0</v>
      </c>
      <c r="AK399" s="498">
        <f t="shared" si="298"/>
        <v>265221.39999999997</v>
      </c>
      <c r="AL399" s="504">
        <f t="shared" si="606"/>
        <v>0</v>
      </c>
      <c r="AM399" s="497">
        <f t="shared" si="300"/>
        <v>265221.39999999997</v>
      </c>
      <c r="AN399" s="1326">
        <f t="shared" si="301"/>
        <v>3447878.1999999997</v>
      </c>
      <c r="AO399" s="1432">
        <v>1</v>
      </c>
      <c r="AP399" s="506">
        <f t="shared" si="302"/>
        <v>4</v>
      </c>
      <c r="AQ399" s="501"/>
      <c r="AR399" s="502">
        <f t="shared" si="303"/>
        <v>66140</v>
      </c>
      <c r="AS399" s="1269">
        <f t="shared" si="304"/>
        <v>4.01</v>
      </c>
      <c r="AT399" s="502"/>
      <c r="AU399" s="516">
        <f t="shared" si="305"/>
        <v>4.01</v>
      </c>
      <c r="AV399" s="498">
        <f t="shared" si="306"/>
        <v>265221.39999999997</v>
      </c>
      <c r="AW399" s="498">
        <f t="shared" si="307"/>
        <v>0</v>
      </c>
      <c r="AX399" s="498">
        <f t="shared" si="308"/>
        <v>265221.39999999997</v>
      </c>
      <c r="AY399" s="504">
        <f t="shared" si="643"/>
        <v>0</v>
      </c>
      <c r="AZ399" s="497">
        <f t="shared" si="310"/>
        <v>265221.39999999997</v>
      </c>
      <c r="BA399" s="1326">
        <f t="shared" si="311"/>
        <v>3447878.1999999997</v>
      </c>
    </row>
    <row r="400" spans="1:53" s="499" customFormat="1" ht="22.5" customHeight="1" thickBot="1">
      <c r="A400" s="492"/>
      <c r="B400" s="1324" t="s">
        <v>1903</v>
      </c>
      <c r="C400" s="460" t="s">
        <v>589</v>
      </c>
      <c r="D400" s="494">
        <v>1</v>
      </c>
      <c r="E400" s="1319">
        <v>1</v>
      </c>
      <c r="F400" s="501"/>
      <c r="G400" s="502">
        <v>66140</v>
      </c>
      <c r="H400" s="502">
        <v>4.01</v>
      </c>
      <c r="I400" s="1325">
        <f t="shared" si="603"/>
        <v>265221.39999999997</v>
      </c>
      <c r="J400" s="503">
        <v>0</v>
      </c>
      <c r="K400" s="507">
        <f t="shared" si="604"/>
        <v>265221.39999999997</v>
      </c>
      <c r="L400" s="504"/>
      <c r="M400" s="505">
        <f t="shared" si="605"/>
        <v>265221.39999999997</v>
      </c>
      <c r="N400" s="1326">
        <f t="shared" ref="N400:N560" si="814">+M400*13</f>
        <v>3447878.1999999997</v>
      </c>
      <c r="O400" s="1432">
        <v>1</v>
      </c>
      <c r="P400" s="1319">
        <f t="shared" ref="P400:P560" si="815">+E400+1</f>
        <v>2</v>
      </c>
      <c r="Q400" s="501"/>
      <c r="R400" s="502">
        <f t="shared" ref="R400:R560" si="816">+G400</f>
        <v>66140</v>
      </c>
      <c r="S400" s="1269">
        <f t="shared" ref="S400:S553" si="817">+H400</f>
        <v>4.01</v>
      </c>
      <c r="T400" s="502"/>
      <c r="U400" s="516">
        <f t="shared" ref="U400:U560" si="818">+S400+S400*T400</f>
        <v>4.01</v>
      </c>
      <c r="V400" s="498">
        <f t="shared" ref="V400:V560" si="819">+U400*R400</f>
        <v>265221.39999999997</v>
      </c>
      <c r="W400" s="498">
        <f t="shared" ref="W400:W560" si="820">IF((Q400&lt;=30)*AND(V400*Q400%&gt;J400),V400*Q400%,IF((Q400&gt;30)*AND(V400*30%&gt;J400),V400*30%,J400))</f>
        <v>0</v>
      </c>
      <c r="X400" s="498">
        <f t="shared" ref="X400:X560" si="821">+V400+W400</f>
        <v>265221.39999999997</v>
      </c>
      <c r="Y400" s="504">
        <f t="shared" si="566"/>
        <v>0</v>
      </c>
      <c r="Z400" s="497">
        <f t="shared" ref="Z400:Z560" si="822">+X400+Y400</f>
        <v>265221.39999999997</v>
      </c>
      <c r="AA400" s="1326">
        <f t="shared" ref="AA400:AA560" si="823">+Z400*13</f>
        <v>3447878.1999999997</v>
      </c>
      <c r="AB400" s="1432">
        <v>1</v>
      </c>
      <c r="AC400" s="1319">
        <f t="shared" ref="AC400:AC560" si="824">+P400+1</f>
        <v>3</v>
      </c>
      <c r="AD400" s="501"/>
      <c r="AE400" s="502">
        <f t="shared" ref="AE400:AE560" si="825">+R400</f>
        <v>66140</v>
      </c>
      <c r="AF400" s="1269">
        <f t="shared" ref="AF400:AF553" si="826">+H400</f>
        <v>4.01</v>
      </c>
      <c r="AG400" s="502"/>
      <c r="AH400" s="516">
        <f t="shared" ref="AH400:AH560" si="827">+AF400+AF400*AG400</f>
        <v>4.01</v>
      </c>
      <c r="AI400" s="498">
        <f t="shared" ref="AI400:AI560" si="828">+AH400*AE400</f>
        <v>265221.39999999997</v>
      </c>
      <c r="AJ400" s="498">
        <f t="shared" ref="AJ400:AJ560" si="829">IF((AD400&lt;=30)*AND(AI400*AD400%&gt;W400),AI400*AD400%,IF((AD400&gt;30)*AND(AI400*30%&gt;W400),AI400*30%,W400))</f>
        <v>0</v>
      </c>
      <c r="AK400" s="498">
        <f t="shared" ref="AK400:AK560" si="830">+AI400+AJ400</f>
        <v>265221.39999999997</v>
      </c>
      <c r="AL400" s="504">
        <f t="shared" si="606"/>
        <v>0</v>
      </c>
      <c r="AM400" s="497">
        <f t="shared" ref="AM400:AM560" si="831">+AK400+AL400</f>
        <v>265221.39999999997</v>
      </c>
      <c r="AN400" s="1326">
        <f t="shared" ref="AN400:AN560" si="832">+AM400*13</f>
        <v>3447878.1999999997</v>
      </c>
      <c r="AO400" s="1432">
        <v>1</v>
      </c>
      <c r="AP400" s="506">
        <f t="shared" ref="AP400:AP560" si="833">+AC400+1</f>
        <v>4</v>
      </c>
      <c r="AQ400" s="501"/>
      <c r="AR400" s="502">
        <f t="shared" ref="AR400:AR560" si="834">+AE400</f>
        <v>66140</v>
      </c>
      <c r="AS400" s="1269">
        <f t="shared" ref="AS400:AS553" si="835">+H400</f>
        <v>4.01</v>
      </c>
      <c r="AT400" s="502"/>
      <c r="AU400" s="516">
        <f t="shared" ref="AU400:AU560" si="836">+AS400+AS400*AT400</f>
        <v>4.01</v>
      </c>
      <c r="AV400" s="498">
        <f t="shared" ref="AV400:AV560" si="837">+AU400*AR400</f>
        <v>265221.39999999997</v>
      </c>
      <c r="AW400" s="498">
        <f t="shared" ref="AW400:AW560" si="838">IF((AQ400&lt;=30)*AND(AV400*AQ400%&gt;AJ400),AV400*AQ400%,IF((AQ400&gt;30)*AND(AV400*30%&gt;AJ400),AV400*30%,AJ400))</f>
        <v>0</v>
      </c>
      <c r="AX400" s="498">
        <f t="shared" ref="AX400:AX560" si="839">+AV400+AW400</f>
        <v>265221.39999999997</v>
      </c>
      <c r="AY400" s="504">
        <f t="shared" si="643"/>
        <v>0</v>
      </c>
      <c r="AZ400" s="497">
        <f t="shared" ref="AZ400:AZ560" si="840">+AX400+AY400</f>
        <v>265221.39999999997</v>
      </c>
      <c r="BA400" s="1326">
        <f t="shared" ref="BA400:BA560" si="841">+AZ400*13</f>
        <v>3447878.1999999997</v>
      </c>
    </row>
    <row r="401" spans="1:53" s="499" customFormat="1" ht="22.5" customHeight="1" thickBot="1">
      <c r="A401" s="492"/>
      <c r="B401" s="1324" t="s">
        <v>2430</v>
      </c>
      <c r="C401" s="460" t="s">
        <v>589</v>
      </c>
      <c r="D401" s="494">
        <v>1</v>
      </c>
      <c r="E401" s="1319">
        <v>1</v>
      </c>
      <c r="F401" s="501"/>
      <c r="G401" s="502">
        <v>66140</v>
      </c>
      <c r="H401" s="502">
        <v>4.01</v>
      </c>
      <c r="I401" s="1325">
        <f t="shared" si="603"/>
        <v>265221.39999999997</v>
      </c>
      <c r="J401" s="503">
        <v>0</v>
      </c>
      <c r="K401" s="507">
        <f t="shared" si="604"/>
        <v>265221.39999999997</v>
      </c>
      <c r="L401" s="504"/>
      <c r="M401" s="505">
        <f t="shared" si="605"/>
        <v>265221.39999999997</v>
      </c>
      <c r="N401" s="1326">
        <f t="shared" si="814"/>
        <v>3447878.1999999997</v>
      </c>
      <c r="O401" s="1432">
        <v>1</v>
      </c>
      <c r="P401" s="1319">
        <f t="shared" si="815"/>
        <v>2</v>
      </c>
      <c r="Q401" s="501"/>
      <c r="R401" s="502">
        <f t="shared" si="816"/>
        <v>66140</v>
      </c>
      <c r="S401" s="1269">
        <f t="shared" si="817"/>
        <v>4.01</v>
      </c>
      <c r="T401" s="502"/>
      <c r="U401" s="516">
        <f t="shared" si="818"/>
        <v>4.01</v>
      </c>
      <c r="V401" s="498">
        <f t="shared" si="819"/>
        <v>265221.39999999997</v>
      </c>
      <c r="W401" s="498">
        <f t="shared" si="820"/>
        <v>0</v>
      </c>
      <c r="X401" s="498">
        <f t="shared" si="821"/>
        <v>265221.39999999997</v>
      </c>
      <c r="Y401" s="504">
        <f t="shared" si="566"/>
        <v>0</v>
      </c>
      <c r="Z401" s="497">
        <f t="shared" si="822"/>
        <v>265221.39999999997</v>
      </c>
      <c r="AA401" s="1326">
        <f t="shared" si="823"/>
        <v>3447878.1999999997</v>
      </c>
      <c r="AB401" s="1432">
        <v>1</v>
      </c>
      <c r="AC401" s="1319">
        <f t="shared" si="824"/>
        <v>3</v>
      </c>
      <c r="AD401" s="501"/>
      <c r="AE401" s="502">
        <f t="shared" si="825"/>
        <v>66140</v>
      </c>
      <c r="AF401" s="1269">
        <f t="shared" si="826"/>
        <v>4.01</v>
      </c>
      <c r="AG401" s="502"/>
      <c r="AH401" s="516">
        <f t="shared" si="827"/>
        <v>4.01</v>
      </c>
      <c r="AI401" s="498">
        <f t="shared" si="828"/>
        <v>265221.39999999997</v>
      </c>
      <c r="AJ401" s="498">
        <f t="shared" si="829"/>
        <v>0</v>
      </c>
      <c r="AK401" s="498">
        <f t="shared" si="830"/>
        <v>265221.39999999997</v>
      </c>
      <c r="AL401" s="504">
        <f t="shared" si="606"/>
        <v>0</v>
      </c>
      <c r="AM401" s="497">
        <f t="shared" si="831"/>
        <v>265221.39999999997</v>
      </c>
      <c r="AN401" s="1326">
        <f t="shared" si="832"/>
        <v>3447878.1999999997</v>
      </c>
      <c r="AO401" s="1432">
        <v>1</v>
      </c>
      <c r="AP401" s="506">
        <f t="shared" si="833"/>
        <v>4</v>
      </c>
      <c r="AQ401" s="501"/>
      <c r="AR401" s="502">
        <f t="shared" si="834"/>
        <v>66140</v>
      </c>
      <c r="AS401" s="1269">
        <f t="shared" si="835"/>
        <v>4.01</v>
      </c>
      <c r="AT401" s="502"/>
      <c r="AU401" s="516">
        <f t="shared" si="836"/>
        <v>4.01</v>
      </c>
      <c r="AV401" s="498">
        <f t="shared" si="837"/>
        <v>265221.39999999997</v>
      </c>
      <c r="AW401" s="498">
        <f t="shared" si="838"/>
        <v>0</v>
      </c>
      <c r="AX401" s="498">
        <f t="shared" si="839"/>
        <v>265221.39999999997</v>
      </c>
      <c r="AY401" s="504">
        <f t="shared" si="643"/>
        <v>0</v>
      </c>
      <c r="AZ401" s="497">
        <f t="shared" si="840"/>
        <v>265221.39999999997</v>
      </c>
      <c r="BA401" s="1326">
        <f t="shared" si="841"/>
        <v>3447878.1999999997</v>
      </c>
    </row>
    <row r="402" spans="1:53" s="499" customFormat="1" ht="22.5" customHeight="1" thickBot="1">
      <c r="A402" s="492"/>
      <c r="B402" s="1324" t="s">
        <v>1909</v>
      </c>
      <c r="C402" s="460" t="s">
        <v>589</v>
      </c>
      <c r="D402" s="494">
        <v>1</v>
      </c>
      <c r="E402" s="1319">
        <v>1</v>
      </c>
      <c r="F402" s="501"/>
      <c r="G402" s="502">
        <v>66140</v>
      </c>
      <c r="H402" s="502">
        <v>4.01</v>
      </c>
      <c r="I402" s="1325">
        <f t="shared" si="603"/>
        <v>265221.39999999997</v>
      </c>
      <c r="J402" s="503">
        <v>0</v>
      </c>
      <c r="K402" s="507">
        <f t="shared" si="604"/>
        <v>265221.39999999997</v>
      </c>
      <c r="L402" s="504"/>
      <c r="M402" s="505">
        <f t="shared" si="605"/>
        <v>265221.39999999997</v>
      </c>
      <c r="N402" s="1326">
        <f t="shared" si="814"/>
        <v>3447878.1999999997</v>
      </c>
      <c r="O402" s="1432">
        <v>1</v>
      </c>
      <c r="P402" s="1319">
        <f t="shared" si="815"/>
        <v>2</v>
      </c>
      <c r="Q402" s="501"/>
      <c r="R402" s="502">
        <f t="shared" si="816"/>
        <v>66140</v>
      </c>
      <c r="S402" s="1269">
        <f t="shared" si="817"/>
        <v>4.01</v>
      </c>
      <c r="T402" s="502"/>
      <c r="U402" s="516">
        <f t="shared" si="818"/>
        <v>4.01</v>
      </c>
      <c r="V402" s="498">
        <f t="shared" si="819"/>
        <v>265221.39999999997</v>
      </c>
      <c r="W402" s="498">
        <f t="shared" si="820"/>
        <v>0</v>
      </c>
      <c r="X402" s="498">
        <f t="shared" si="821"/>
        <v>265221.39999999997</v>
      </c>
      <c r="Y402" s="504">
        <f t="shared" si="566"/>
        <v>0</v>
      </c>
      <c r="Z402" s="497">
        <f t="shared" si="822"/>
        <v>265221.39999999997</v>
      </c>
      <c r="AA402" s="1326">
        <f t="shared" si="823"/>
        <v>3447878.1999999997</v>
      </c>
      <c r="AB402" s="1432">
        <v>1</v>
      </c>
      <c r="AC402" s="1319">
        <f t="shared" si="824"/>
        <v>3</v>
      </c>
      <c r="AD402" s="501"/>
      <c r="AE402" s="502">
        <f t="shared" si="825"/>
        <v>66140</v>
      </c>
      <c r="AF402" s="1269">
        <f t="shared" si="826"/>
        <v>4.01</v>
      </c>
      <c r="AG402" s="502"/>
      <c r="AH402" s="516">
        <f t="shared" si="827"/>
        <v>4.01</v>
      </c>
      <c r="AI402" s="498">
        <f t="shared" si="828"/>
        <v>265221.39999999997</v>
      </c>
      <c r="AJ402" s="498">
        <f t="shared" si="829"/>
        <v>0</v>
      </c>
      <c r="AK402" s="498">
        <f t="shared" si="830"/>
        <v>265221.39999999997</v>
      </c>
      <c r="AL402" s="504">
        <f t="shared" si="606"/>
        <v>0</v>
      </c>
      <c r="AM402" s="497">
        <f t="shared" si="831"/>
        <v>265221.39999999997</v>
      </c>
      <c r="AN402" s="1326">
        <f t="shared" si="832"/>
        <v>3447878.1999999997</v>
      </c>
      <c r="AO402" s="1432">
        <v>1</v>
      </c>
      <c r="AP402" s="506">
        <f t="shared" si="833"/>
        <v>4</v>
      </c>
      <c r="AQ402" s="501"/>
      <c r="AR402" s="502">
        <f t="shared" si="834"/>
        <v>66140</v>
      </c>
      <c r="AS402" s="1269">
        <f t="shared" si="835"/>
        <v>4.01</v>
      </c>
      <c r="AT402" s="502"/>
      <c r="AU402" s="516">
        <f t="shared" si="836"/>
        <v>4.01</v>
      </c>
      <c r="AV402" s="498">
        <f t="shared" si="837"/>
        <v>265221.39999999997</v>
      </c>
      <c r="AW402" s="498">
        <f t="shared" si="838"/>
        <v>0</v>
      </c>
      <c r="AX402" s="498">
        <f t="shared" si="839"/>
        <v>265221.39999999997</v>
      </c>
      <c r="AY402" s="504">
        <f t="shared" si="643"/>
        <v>0</v>
      </c>
      <c r="AZ402" s="497">
        <f t="shared" si="840"/>
        <v>265221.39999999997</v>
      </c>
      <c r="BA402" s="1326">
        <f t="shared" si="841"/>
        <v>3447878.1999999997</v>
      </c>
    </row>
    <row r="403" spans="1:53" s="499" customFormat="1" ht="22.5" customHeight="1" thickBot="1">
      <c r="A403" s="492"/>
      <c r="B403" s="1324" t="s">
        <v>1904</v>
      </c>
      <c r="C403" s="460" t="s">
        <v>589</v>
      </c>
      <c r="D403" s="494">
        <v>1</v>
      </c>
      <c r="E403" s="1319">
        <v>1</v>
      </c>
      <c r="F403" s="501"/>
      <c r="G403" s="502">
        <v>66140</v>
      </c>
      <c r="H403" s="502">
        <v>4.01</v>
      </c>
      <c r="I403" s="1325">
        <f t="shared" si="603"/>
        <v>265221.39999999997</v>
      </c>
      <c r="J403" s="503">
        <v>0</v>
      </c>
      <c r="K403" s="507">
        <f t="shared" si="604"/>
        <v>265221.39999999997</v>
      </c>
      <c r="L403" s="504"/>
      <c r="M403" s="505">
        <f t="shared" si="605"/>
        <v>265221.39999999997</v>
      </c>
      <c r="N403" s="1326">
        <f t="shared" si="814"/>
        <v>3447878.1999999997</v>
      </c>
      <c r="O403" s="1432">
        <v>1</v>
      </c>
      <c r="P403" s="1319">
        <f t="shared" si="815"/>
        <v>2</v>
      </c>
      <c r="Q403" s="501"/>
      <c r="R403" s="502">
        <f t="shared" si="816"/>
        <v>66140</v>
      </c>
      <c r="S403" s="1269">
        <f t="shared" si="817"/>
        <v>4.01</v>
      </c>
      <c r="T403" s="502"/>
      <c r="U403" s="516">
        <f t="shared" si="818"/>
        <v>4.01</v>
      </c>
      <c r="V403" s="498">
        <f t="shared" si="819"/>
        <v>265221.39999999997</v>
      </c>
      <c r="W403" s="498">
        <f t="shared" si="820"/>
        <v>0</v>
      </c>
      <c r="X403" s="498">
        <f t="shared" si="821"/>
        <v>265221.39999999997</v>
      </c>
      <c r="Y403" s="504">
        <f t="shared" si="566"/>
        <v>0</v>
      </c>
      <c r="Z403" s="497">
        <f t="shared" si="822"/>
        <v>265221.39999999997</v>
      </c>
      <c r="AA403" s="1326">
        <f t="shared" si="823"/>
        <v>3447878.1999999997</v>
      </c>
      <c r="AB403" s="1432">
        <v>1</v>
      </c>
      <c r="AC403" s="1319">
        <f t="shared" si="824"/>
        <v>3</v>
      </c>
      <c r="AD403" s="501"/>
      <c r="AE403" s="502">
        <f t="shared" si="825"/>
        <v>66140</v>
      </c>
      <c r="AF403" s="1269">
        <f t="shared" si="826"/>
        <v>4.01</v>
      </c>
      <c r="AG403" s="502"/>
      <c r="AH403" s="516">
        <f t="shared" si="827"/>
        <v>4.01</v>
      </c>
      <c r="AI403" s="498">
        <f t="shared" si="828"/>
        <v>265221.39999999997</v>
      </c>
      <c r="AJ403" s="498">
        <f t="shared" si="829"/>
        <v>0</v>
      </c>
      <c r="AK403" s="498">
        <f t="shared" si="830"/>
        <v>265221.39999999997</v>
      </c>
      <c r="AL403" s="504">
        <f t="shared" si="606"/>
        <v>0</v>
      </c>
      <c r="AM403" s="497">
        <f t="shared" si="831"/>
        <v>265221.39999999997</v>
      </c>
      <c r="AN403" s="1326">
        <f t="shared" si="832"/>
        <v>3447878.1999999997</v>
      </c>
      <c r="AO403" s="1432">
        <v>1</v>
      </c>
      <c r="AP403" s="506">
        <f t="shared" si="833"/>
        <v>4</v>
      </c>
      <c r="AQ403" s="501"/>
      <c r="AR403" s="502">
        <f t="shared" si="834"/>
        <v>66140</v>
      </c>
      <c r="AS403" s="1269">
        <f t="shared" si="835"/>
        <v>4.01</v>
      </c>
      <c r="AT403" s="502"/>
      <c r="AU403" s="516">
        <f t="shared" si="836"/>
        <v>4.01</v>
      </c>
      <c r="AV403" s="498">
        <f t="shared" si="837"/>
        <v>265221.39999999997</v>
      </c>
      <c r="AW403" s="498">
        <f t="shared" si="838"/>
        <v>0</v>
      </c>
      <c r="AX403" s="498">
        <f t="shared" si="839"/>
        <v>265221.39999999997</v>
      </c>
      <c r="AY403" s="504">
        <f t="shared" si="643"/>
        <v>0</v>
      </c>
      <c r="AZ403" s="497">
        <f t="shared" si="840"/>
        <v>265221.39999999997</v>
      </c>
      <c r="BA403" s="1326">
        <f t="shared" si="841"/>
        <v>3447878.1999999997</v>
      </c>
    </row>
    <row r="404" spans="1:53" s="499" customFormat="1" ht="22.5" customHeight="1" thickBot="1">
      <c r="A404" s="492"/>
      <c r="B404" s="1324" t="s">
        <v>2431</v>
      </c>
      <c r="C404" s="460" t="s">
        <v>589</v>
      </c>
      <c r="D404" s="494">
        <v>1</v>
      </c>
      <c r="E404" s="1319">
        <v>1</v>
      </c>
      <c r="F404" s="501"/>
      <c r="G404" s="502">
        <v>66140</v>
      </c>
      <c r="H404" s="502">
        <v>4.01</v>
      </c>
      <c r="I404" s="1325">
        <f t="shared" si="603"/>
        <v>265221.39999999997</v>
      </c>
      <c r="J404" s="503">
        <v>0</v>
      </c>
      <c r="K404" s="507">
        <f t="shared" si="604"/>
        <v>265221.39999999997</v>
      </c>
      <c r="L404" s="504"/>
      <c r="M404" s="505">
        <f t="shared" si="605"/>
        <v>265221.39999999997</v>
      </c>
      <c r="N404" s="1326">
        <f t="shared" si="814"/>
        <v>3447878.1999999997</v>
      </c>
      <c r="O404" s="1432">
        <v>1</v>
      </c>
      <c r="P404" s="1319">
        <f t="shared" si="815"/>
        <v>2</v>
      </c>
      <c r="Q404" s="501"/>
      <c r="R404" s="502">
        <f t="shared" si="816"/>
        <v>66140</v>
      </c>
      <c r="S404" s="1269">
        <f t="shared" si="817"/>
        <v>4.01</v>
      </c>
      <c r="T404" s="502"/>
      <c r="U404" s="516">
        <f t="shared" si="818"/>
        <v>4.01</v>
      </c>
      <c r="V404" s="498">
        <f t="shared" si="819"/>
        <v>265221.39999999997</v>
      </c>
      <c r="W404" s="498">
        <f t="shared" si="820"/>
        <v>0</v>
      </c>
      <c r="X404" s="498">
        <f t="shared" si="821"/>
        <v>265221.39999999997</v>
      </c>
      <c r="Y404" s="504">
        <f t="shared" si="566"/>
        <v>0</v>
      </c>
      <c r="Z404" s="497">
        <f t="shared" si="822"/>
        <v>265221.39999999997</v>
      </c>
      <c r="AA404" s="1326">
        <f t="shared" si="823"/>
        <v>3447878.1999999997</v>
      </c>
      <c r="AB404" s="1432">
        <v>1</v>
      </c>
      <c r="AC404" s="1319">
        <f t="shared" si="824"/>
        <v>3</v>
      </c>
      <c r="AD404" s="501"/>
      <c r="AE404" s="502">
        <f t="shared" si="825"/>
        <v>66140</v>
      </c>
      <c r="AF404" s="1269">
        <f t="shared" si="826"/>
        <v>4.01</v>
      </c>
      <c r="AG404" s="502"/>
      <c r="AH404" s="516">
        <f t="shared" si="827"/>
        <v>4.01</v>
      </c>
      <c r="AI404" s="498">
        <f t="shared" si="828"/>
        <v>265221.39999999997</v>
      </c>
      <c r="AJ404" s="498">
        <f t="shared" si="829"/>
        <v>0</v>
      </c>
      <c r="AK404" s="498">
        <f t="shared" si="830"/>
        <v>265221.39999999997</v>
      </c>
      <c r="AL404" s="504">
        <f t="shared" si="606"/>
        <v>0</v>
      </c>
      <c r="AM404" s="497">
        <f t="shared" si="831"/>
        <v>265221.39999999997</v>
      </c>
      <c r="AN404" s="1326">
        <f t="shared" si="832"/>
        <v>3447878.1999999997</v>
      </c>
      <c r="AO404" s="1432">
        <v>1</v>
      </c>
      <c r="AP404" s="506">
        <f t="shared" si="833"/>
        <v>4</v>
      </c>
      <c r="AQ404" s="501"/>
      <c r="AR404" s="502">
        <f t="shared" si="834"/>
        <v>66140</v>
      </c>
      <c r="AS404" s="1269">
        <f t="shared" si="835"/>
        <v>4.01</v>
      </c>
      <c r="AT404" s="502"/>
      <c r="AU404" s="516">
        <f t="shared" si="836"/>
        <v>4.01</v>
      </c>
      <c r="AV404" s="498">
        <f t="shared" si="837"/>
        <v>265221.39999999997</v>
      </c>
      <c r="AW404" s="498">
        <f t="shared" si="838"/>
        <v>0</v>
      </c>
      <c r="AX404" s="498">
        <f t="shared" si="839"/>
        <v>265221.39999999997</v>
      </c>
      <c r="AY404" s="504">
        <f t="shared" si="643"/>
        <v>0</v>
      </c>
      <c r="AZ404" s="497">
        <f t="shared" si="840"/>
        <v>265221.39999999997</v>
      </c>
      <c r="BA404" s="1326">
        <f t="shared" si="841"/>
        <v>3447878.1999999997</v>
      </c>
    </row>
    <row r="405" spans="1:53" s="499" customFormat="1" ht="22.5" customHeight="1" thickBot="1">
      <c r="A405" s="492"/>
      <c r="B405" s="1324" t="s">
        <v>2429</v>
      </c>
      <c r="C405" s="460" t="s">
        <v>589</v>
      </c>
      <c r="D405" s="494">
        <v>1</v>
      </c>
      <c r="E405" s="1319">
        <v>1</v>
      </c>
      <c r="F405" s="501"/>
      <c r="G405" s="502">
        <v>66140</v>
      </c>
      <c r="H405" s="502">
        <v>4.01</v>
      </c>
      <c r="I405" s="1325">
        <f t="shared" ref="I405" si="842">+H405*G405</f>
        <v>265221.39999999997</v>
      </c>
      <c r="J405" s="503">
        <v>0</v>
      </c>
      <c r="K405" s="507">
        <f t="shared" ref="K405" si="843">+I405+J405</f>
        <v>265221.39999999997</v>
      </c>
      <c r="L405" s="504"/>
      <c r="M405" s="505">
        <f t="shared" ref="M405" si="844">+K405+L405</f>
        <v>265221.39999999997</v>
      </c>
      <c r="N405" s="1434">
        <f t="shared" ref="N405" si="845">+M405*13</f>
        <v>3447878.1999999997</v>
      </c>
      <c r="O405" s="1432">
        <v>1</v>
      </c>
      <c r="P405" s="1319">
        <f t="shared" ref="P405" si="846">+E405+1</f>
        <v>2</v>
      </c>
      <c r="Q405" s="501"/>
      <c r="R405" s="502">
        <f t="shared" ref="R405" si="847">+G405</f>
        <v>66140</v>
      </c>
      <c r="S405" s="1269">
        <f t="shared" ref="S405" si="848">+H405</f>
        <v>4.01</v>
      </c>
      <c r="T405" s="502"/>
      <c r="U405" s="516">
        <f t="shared" ref="U405" si="849">+S405+S405*T405</f>
        <v>4.01</v>
      </c>
      <c r="V405" s="498">
        <f t="shared" ref="V405" si="850">+U405*R405</f>
        <v>265221.39999999997</v>
      </c>
      <c r="W405" s="498">
        <f t="shared" ref="W405" si="851">IF((Q405&lt;=30)*AND(V405*Q405%&gt;J405),V405*Q405%,IF((Q405&gt;30)*AND(V405*30%&gt;J405),V405*30%,J405))</f>
        <v>0</v>
      </c>
      <c r="X405" s="498">
        <f t="shared" ref="X405" si="852">+V405+W405</f>
        <v>265221.39999999997</v>
      </c>
      <c r="Y405" s="504">
        <f t="shared" ref="Y405" si="853">+L405</f>
        <v>0</v>
      </c>
      <c r="Z405" s="497">
        <f t="shared" ref="Z405" si="854">+X405+Y405</f>
        <v>265221.39999999997</v>
      </c>
      <c r="AA405" s="1326">
        <f t="shared" ref="AA405" si="855">+Z405*13</f>
        <v>3447878.1999999997</v>
      </c>
      <c r="AB405" s="1432">
        <v>1</v>
      </c>
      <c r="AC405" s="1319">
        <f t="shared" ref="AC405" si="856">+P405+1</f>
        <v>3</v>
      </c>
      <c r="AD405" s="501"/>
      <c r="AE405" s="502">
        <f t="shared" ref="AE405" si="857">+R405</f>
        <v>66140</v>
      </c>
      <c r="AF405" s="1269">
        <f t="shared" ref="AF405" si="858">+H405</f>
        <v>4.01</v>
      </c>
      <c r="AG405" s="502"/>
      <c r="AH405" s="516">
        <f t="shared" ref="AH405" si="859">+AF405+AF405*AG405</f>
        <v>4.01</v>
      </c>
      <c r="AI405" s="498">
        <f t="shared" ref="AI405" si="860">+AH405*AE405</f>
        <v>265221.39999999997</v>
      </c>
      <c r="AJ405" s="498">
        <f t="shared" ref="AJ405" si="861">IF((AD405&lt;=30)*AND(AI405*AD405%&gt;W405),AI405*AD405%,IF((AD405&gt;30)*AND(AI405*30%&gt;W405),AI405*30%,W405))</f>
        <v>0</v>
      </c>
      <c r="AK405" s="498">
        <f t="shared" ref="AK405" si="862">+AI405+AJ405</f>
        <v>265221.39999999997</v>
      </c>
      <c r="AL405" s="504">
        <f t="shared" ref="AL405" si="863">+Y405</f>
        <v>0</v>
      </c>
      <c r="AM405" s="497">
        <f t="shared" ref="AM405" si="864">+AK405+AL405</f>
        <v>265221.39999999997</v>
      </c>
      <c r="AN405" s="1326">
        <f t="shared" ref="AN405" si="865">+AM405*13</f>
        <v>3447878.1999999997</v>
      </c>
      <c r="AO405" s="1432">
        <v>1</v>
      </c>
      <c r="AP405" s="506">
        <f t="shared" ref="AP405" si="866">+AC405+1</f>
        <v>4</v>
      </c>
      <c r="AQ405" s="501"/>
      <c r="AR405" s="502">
        <f t="shared" ref="AR405" si="867">+AE405</f>
        <v>66140</v>
      </c>
      <c r="AS405" s="1269">
        <f t="shared" ref="AS405" si="868">+H405</f>
        <v>4.01</v>
      </c>
      <c r="AT405" s="502"/>
      <c r="AU405" s="516">
        <f t="shared" ref="AU405" si="869">+AS405+AS405*AT405</f>
        <v>4.01</v>
      </c>
      <c r="AV405" s="498">
        <f t="shared" ref="AV405" si="870">+AU405*AR405</f>
        <v>265221.39999999997</v>
      </c>
      <c r="AW405" s="498">
        <f t="shared" ref="AW405" si="871">IF((AQ405&lt;=30)*AND(AV405*AQ405%&gt;AJ405),AV405*AQ405%,IF((AQ405&gt;30)*AND(AV405*30%&gt;AJ405),AV405*30%,AJ405))</f>
        <v>0</v>
      </c>
      <c r="AX405" s="498">
        <f t="shared" ref="AX405" si="872">+AV405+AW405</f>
        <v>265221.39999999997</v>
      </c>
      <c r="AY405" s="504">
        <f t="shared" ref="AY405" si="873">+AL405</f>
        <v>0</v>
      </c>
      <c r="AZ405" s="497">
        <f t="shared" ref="AZ405" si="874">+AX405+AY405</f>
        <v>265221.39999999997</v>
      </c>
      <c r="BA405" s="1326">
        <f t="shared" ref="BA405" si="875">+AZ405*13</f>
        <v>3447878.1999999997</v>
      </c>
    </row>
    <row r="406" spans="1:53" s="1445" customFormat="1" ht="22.5" customHeight="1" thickBot="1">
      <c r="A406" s="1439"/>
      <c r="B406" s="1260" t="s">
        <v>90</v>
      </c>
      <c r="C406" s="1218" t="s">
        <v>589</v>
      </c>
      <c r="D406" s="1268"/>
      <c r="E406" s="1270">
        <v>0</v>
      </c>
      <c r="F406" s="1264"/>
      <c r="G406" s="1269">
        <v>66140</v>
      </c>
      <c r="H406" s="1269"/>
      <c r="I406" s="1266">
        <f t="shared" ref="I406:I415" si="876">+H406*G406</f>
        <v>0</v>
      </c>
      <c r="J406" s="1267">
        <v>0</v>
      </c>
      <c r="K406" s="1271">
        <f t="shared" ref="K406:K415" si="877">+I406+J406</f>
        <v>0</v>
      </c>
      <c r="L406" s="1272"/>
      <c r="M406" s="1440">
        <f t="shared" ref="M406:M415" si="878">+K406+L406</f>
        <v>0</v>
      </c>
      <c r="N406" s="1321">
        <f t="shared" si="814"/>
        <v>0</v>
      </c>
      <c r="O406" s="1441">
        <v>1</v>
      </c>
      <c r="P406" s="1270">
        <f t="shared" si="815"/>
        <v>1</v>
      </c>
      <c r="Q406" s="1264"/>
      <c r="R406" s="1269">
        <f t="shared" si="816"/>
        <v>66140</v>
      </c>
      <c r="S406" s="1269">
        <v>3.88</v>
      </c>
      <c r="T406" s="1269"/>
      <c r="U406" s="1265">
        <f t="shared" si="818"/>
        <v>3.88</v>
      </c>
      <c r="V406" s="1442">
        <f t="shared" si="819"/>
        <v>256623.19999999998</v>
      </c>
      <c r="W406" s="1442">
        <f t="shared" si="820"/>
        <v>0</v>
      </c>
      <c r="X406" s="1442">
        <f t="shared" si="821"/>
        <v>256623.19999999998</v>
      </c>
      <c r="Y406" s="1272">
        <f t="shared" ref="Y406:Y415" si="879">+L406</f>
        <v>0</v>
      </c>
      <c r="Z406" s="1443">
        <f t="shared" si="822"/>
        <v>256623.19999999998</v>
      </c>
      <c r="AA406" s="1321">
        <f t="shared" si="823"/>
        <v>3336101.5999999996</v>
      </c>
      <c r="AB406" s="1441">
        <v>1</v>
      </c>
      <c r="AC406" s="1270">
        <f t="shared" si="824"/>
        <v>2</v>
      </c>
      <c r="AD406" s="1264"/>
      <c r="AE406" s="1269">
        <f t="shared" si="825"/>
        <v>66140</v>
      </c>
      <c r="AF406" s="1269">
        <v>3.88</v>
      </c>
      <c r="AG406" s="1269"/>
      <c r="AH406" s="1265">
        <f t="shared" si="827"/>
        <v>3.88</v>
      </c>
      <c r="AI406" s="1442">
        <f t="shared" si="828"/>
        <v>256623.19999999998</v>
      </c>
      <c r="AJ406" s="1442">
        <f t="shared" si="829"/>
        <v>0</v>
      </c>
      <c r="AK406" s="1442">
        <f t="shared" si="830"/>
        <v>256623.19999999998</v>
      </c>
      <c r="AL406" s="1272">
        <f t="shared" ref="AL406:AL415" si="880">+Y406</f>
        <v>0</v>
      </c>
      <c r="AM406" s="1443">
        <f t="shared" si="831"/>
        <v>256623.19999999998</v>
      </c>
      <c r="AN406" s="1321">
        <f t="shared" si="832"/>
        <v>3336101.5999999996</v>
      </c>
      <c r="AO406" s="1441">
        <v>1</v>
      </c>
      <c r="AP406" s="1444">
        <f t="shared" si="833"/>
        <v>3</v>
      </c>
      <c r="AQ406" s="1264"/>
      <c r="AR406" s="1269">
        <f t="shared" si="834"/>
        <v>66140</v>
      </c>
      <c r="AS406" s="1269">
        <v>3.88</v>
      </c>
      <c r="AT406" s="1269"/>
      <c r="AU406" s="1265">
        <f t="shared" si="836"/>
        <v>3.88</v>
      </c>
      <c r="AV406" s="1442">
        <f t="shared" si="837"/>
        <v>256623.19999999998</v>
      </c>
      <c r="AW406" s="1442">
        <f t="shared" si="838"/>
        <v>0</v>
      </c>
      <c r="AX406" s="1442">
        <f t="shared" si="839"/>
        <v>256623.19999999998</v>
      </c>
      <c r="AY406" s="1272">
        <f t="shared" si="643"/>
        <v>0</v>
      </c>
      <c r="AZ406" s="1443">
        <f t="shared" si="840"/>
        <v>256623.19999999998</v>
      </c>
      <c r="BA406" s="1321">
        <f t="shared" si="841"/>
        <v>3336101.5999999996</v>
      </c>
    </row>
    <row r="407" spans="1:53" s="1445" customFormat="1" ht="22.5" customHeight="1" thickBot="1">
      <c r="A407" s="1439"/>
      <c r="B407" s="1260" t="s">
        <v>90</v>
      </c>
      <c r="C407" s="1218" t="s">
        <v>589</v>
      </c>
      <c r="D407" s="1268"/>
      <c r="E407" s="1270">
        <v>0</v>
      </c>
      <c r="F407" s="1264"/>
      <c r="G407" s="1269">
        <v>66140</v>
      </c>
      <c r="H407" s="1269"/>
      <c r="I407" s="1266">
        <f t="shared" si="876"/>
        <v>0</v>
      </c>
      <c r="J407" s="1267">
        <v>0</v>
      </c>
      <c r="K407" s="1271">
        <f t="shared" si="877"/>
        <v>0</v>
      </c>
      <c r="L407" s="1272"/>
      <c r="M407" s="1440">
        <f t="shared" si="878"/>
        <v>0</v>
      </c>
      <c r="N407" s="1321">
        <f t="shared" si="814"/>
        <v>0</v>
      </c>
      <c r="O407" s="1441">
        <v>1</v>
      </c>
      <c r="P407" s="1270">
        <f t="shared" si="815"/>
        <v>1</v>
      </c>
      <c r="Q407" s="1264"/>
      <c r="R407" s="1269">
        <f t="shared" si="816"/>
        <v>66140</v>
      </c>
      <c r="S407" s="1269">
        <v>3.88</v>
      </c>
      <c r="T407" s="1269"/>
      <c r="U407" s="1265">
        <f t="shared" si="818"/>
        <v>3.88</v>
      </c>
      <c r="V407" s="1442">
        <f t="shared" si="819"/>
        <v>256623.19999999998</v>
      </c>
      <c r="W407" s="1442">
        <f t="shared" si="820"/>
        <v>0</v>
      </c>
      <c r="X407" s="1442">
        <f t="shared" si="821"/>
        <v>256623.19999999998</v>
      </c>
      <c r="Y407" s="1272">
        <f t="shared" si="879"/>
        <v>0</v>
      </c>
      <c r="Z407" s="1443">
        <f t="shared" si="822"/>
        <v>256623.19999999998</v>
      </c>
      <c r="AA407" s="1321">
        <f t="shared" si="823"/>
        <v>3336101.5999999996</v>
      </c>
      <c r="AB407" s="1441">
        <v>1</v>
      </c>
      <c r="AC407" s="1270">
        <f t="shared" si="824"/>
        <v>2</v>
      </c>
      <c r="AD407" s="1264"/>
      <c r="AE407" s="1269">
        <f t="shared" si="825"/>
        <v>66140</v>
      </c>
      <c r="AF407" s="1269">
        <v>3.88</v>
      </c>
      <c r="AG407" s="1269"/>
      <c r="AH407" s="1265">
        <f t="shared" si="827"/>
        <v>3.88</v>
      </c>
      <c r="AI407" s="1442">
        <f t="shared" si="828"/>
        <v>256623.19999999998</v>
      </c>
      <c r="AJ407" s="1442">
        <f t="shared" si="829"/>
        <v>0</v>
      </c>
      <c r="AK407" s="1442">
        <f t="shared" si="830"/>
        <v>256623.19999999998</v>
      </c>
      <c r="AL407" s="1272">
        <f t="shared" si="880"/>
        <v>0</v>
      </c>
      <c r="AM407" s="1443">
        <f t="shared" si="831"/>
        <v>256623.19999999998</v>
      </c>
      <c r="AN407" s="1321">
        <f t="shared" si="832"/>
        <v>3336101.5999999996</v>
      </c>
      <c r="AO407" s="1441">
        <v>1</v>
      </c>
      <c r="AP407" s="1444">
        <f t="shared" si="833"/>
        <v>3</v>
      </c>
      <c r="AQ407" s="1264"/>
      <c r="AR407" s="1269">
        <f t="shared" si="834"/>
        <v>66140</v>
      </c>
      <c r="AS407" s="1269">
        <v>3.88</v>
      </c>
      <c r="AT407" s="1269"/>
      <c r="AU407" s="1265">
        <f t="shared" si="836"/>
        <v>3.88</v>
      </c>
      <c r="AV407" s="1442">
        <f t="shared" si="837"/>
        <v>256623.19999999998</v>
      </c>
      <c r="AW407" s="1442">
        <f t="shared" si="838"/>
        <v>0</v>
      </c>
      <c r="AX407" s="1442">
        <f t="shared" si="839"/>
        <v>256623.19999999998</v>
      </c>
      <c r="AY407" s="1272">
        <f t="shared" ref="AY407:AY415" si="881">+AL407</f>
        <v>0</v>
      </c>
      <c r="AZ407" s="1443">
        <f t="shared" si="840"/>
        <v>256623.19999999998</v>
      </c>
      <c r="BA407" s="1321">
        <f t="shared" si="841"/>
        <v>3336101.5999999996</v>
      </c>
    </row>
    <row r="408" spans="1:53" s="1445" customFormat="1" ht="22.5" customHeight="1" thickBot="1">
      <c r="A408" s="1439"/>
      <c r="B408" s="1260" t="s">
        <v>90</v>
      </c>
      <c r="C408" s="1218" t="s">
        <v>589</v>
      </c>
      <c r="D408" s="1268"/>
      <c r="E408" s="1270">
        <v>0</v>
      </c>
      <c r="F408" s="1264"/>
      <c r="G408" s="1269">
        <v>66140</v>
      </c>
      <c r="H408" s="1269"/>
      <c r="I408" s="1266">
        <f t="shared" si="876"/>
        <v>0</v>
      </c>
      <c r="J408" s="1267">
        <v>0</v>
      </c>
      <c r="K408" s="1271">
        <f t="shared" si="877"/>
        <v>0</v>
      </c>
      <c r="L408" s="1272"/>
      <c r="M408" s="1440">
        <f t="shared" si="878"/>
        <v>0</v>
      </c>
      <c r="N408" s="1321">
        <f t="shared" si="814"/>
        <v>0</v>
      </c>
      <c r="O408" s="1441">
        <v>1</v>
      </c>
      <c r="P408" s="1270">
        <f t="shared" si="815"/>
        <v>1</v>
      </c>
      <c r="Q408" s="1264"/>
      <c r="R408" s="1269">
        <f t="shared" si="816"/>
        <v>66140</v>
      </c>
      <c r="S408" s="1269">
        <v>3.88</v>
      </c>
      <c r="T408" s="1269"/>
      <c r="U408" s="1265">
        <f t="shared" si="818"/>
        <v>3.88</v>
      </c>
      <c r="V408" s="1442">
        <f t="shared" si="819"/>
        <v>256623.19999999998</v>
      </c>
      <c r="W408" s="1442">
        <f t="shared" si="820"/>
        <v>0</v>
      </c>
      <c r="X408" s="1442">
        <f t="shared" si="821"/>
        <v>256623.19999999998</v>
      </c>
      <c r="Y408" s="1272">
        <f t="shared" si="879"/>
        <v>0</v>
      </c>
      <c r="Z408" s="1443">
        <f t="shared" si="822"/>
        <v>256623.19999999998</v>
      </c>
      <c r="AA408" s="1321">
        <f t="shared" si="823"/>
        <v>3336101.5999999996</v>
      </c>
      <c r="AB408" s="1441">
        <v>1</v>
      </c>
      <c r="AC408" s="1270">
        <f t="shared" si="824"/>
        <v>2</v>
      </c>
      <c r="AD408" s="1264"/>
      <c r="AE408" s="1269">
        <f t="shared" si="825"/>
        <v>66140</v>
      </c>
      <c r="AF408" s="1269">
        <v>3.88</v>
      </c>
      <c r="AG408" s="1269"/>
      <c r="AH408" s="1265">
        <f t="shared" si="827"/>
        <v>3.88</v>
      </c>
      <c r="AI408" s="1442">
        <f t="shared" si="828"/>
        <v>256623.19999999998</v>
      </c>
      <c r="AJ408" s="1442">
        <f t="shared" si="829"/>
        <v>0</v>
      </c>
      <c r="AK408" s="1442">
        <f t="shared" si="830"/>
        <v>256623.19999999998</v>
      </c>
      <c r="AL408" s="1272">
        <f t="shared" si="880"/>
        <v>0</v>
      </c>
      <c r="AM408" s="1443">
        <f t="shared" si="831"/>
        <v>256623.19999999998</v>
      </c>
      <c r="AN408" s="1321">
        <f t="shared" si="832"/>
        <v>3336101.5999999996</v>
      </c>
      <c r="AO408" s="1441">
        <v>1</v>
      </c>
      <c r="AP408" s="1444">
        <f t="shared" si="833"/>
        <v>3</v>
      </c>
      <c r="AQ408" s="1264"/>
      <c r="AR408" s="1269">
        <f t="shared" si="834"/>
        <v>66140</v>
      </c>
      <c r="AS408" s="1269">
        <v>3.88</v>
      </c>
      <c r="AT408" s="1269"/>
      <c r="AU408" s="1265">
        <f t="shared" si="836"/>
        <v>3.88</v>
      </c>
      <c r="AV408" s="1442">
        <f t="shared" si="837"/>
        <v>256623.19999999998</v>
      </c>
      <c r="AW408" s="1442">
        <f t="shared" si="838"/>
        <v>0</v>
      </c>
      <c r="AX408" s="1442">
        <f t="shared" si="839"/>
        <v>256623.19999999998</v>
      </c>
      <c r="AY408" s="1272">
        <f t="shared" si="881"/>
        <v>0</v>
      </c>
      <c r="AZ408" s="1443">
        <f t="shared" si="840"/>
        <v>256623.19999999998</v>
      </c>
      <c r="BA408" s="1321">
        <f t="shared" si="841"/>
        <v>3336101.5999999996</v>
      </c>
    </row>
    <row r="409" spans="1:53" s="1445" customFormat="1" ht="22.5" customHeight="1" thickBot="1">
      <c r="A409" s="1439"/>
      <c r="B409" s="1260" t="s">
        <v>90</v>
      </c>
      <c r="C409" s="1218" t="s">
        <v>589</v>
      </c>
      <c r="D409" s="1268"/>
      <c r="E409" s="1270">
        <v>0</v>
      </c>
      <c r="F409" s="1264"/>
      <c r="G409" s="1269">
        <v>66140</v>
      </c>
      <c r="H409" s="1269"/>
      <c r="I409" s="1266">
        <f t="shared" si="876"/>
        <v>0</v>
      </c>
      <c r="J409" s="1267">
        <v>0</v>
      </c>
      <c r="K409" s="1271">
        <f t="shared" si="877"/>
        <v>0</v>
      </c>
      <c r="L409" s="1272"/>
      <c r="M409" s="1440">
        <f t="shared" si="878"/>
        <v>0</v>
      </c>
      <c r="N409" s="1321">
        <f t="shared" si="814"/>
        <v>0</v>
      </c>
      <c r="O409" s="1441">
        <v>1</v>
      </c>
      <c r="P409" s="1270">
        <f t="shared" si="815"/>
        <v>1</v>
      </c>
      <c r="Q409" s="1264"/>
      <c r="R409" s="1269">
        <f t="shared" si="816"/>
        <v>66140</v>
      </c>
      <c r="S409" s="1269">
        <v>3.88</v>
      </c>
      <c r="T409" s="1269"/>
      <c r="U409" s="1265">
        <f t="shared" si="818"/>
        <v>3.88</v>
      </c>
      <c r="V409" s="1442">
        <f t="shared" si="819"/>
        <v>256623.19999999998</v>
      </c>
      <c r="W409" s="1442">
        <f t="shared" si="820"/>
        <v>0</v>
      </c>
      <c r="X409" s="1442">
        <f t="shared" si="821"/>
        <v>256623.19999999998</v>
      </c>
      <c r="Y409" s="1272">
        <f t="shared" si="879"/>
        <v>0</v>
      </c>
      <c r="Z409" s="1443">
        <f t="shared" si="822"/>
        <v>256623.19999999998</v>
      </c>
      <c r="AA409" s="1321">
        <f t="shared" si="823"/>
        <v>3336101.5999999996</v>
      </c>
      <c r="AB409" s="1441">
        <v>1</v>
      </c>
      <c r="AC409" s="1270">
        <f t="shared" si="824"/>
        <v>2</v>
      </c>
      <c r="AD409" s="1264"/>
      <c r="AE409" s="1269">
        <f t="shared" si="825"/>
        <v>66140</v>
      </c>
      <c r="AF409" s="1269">
        <v>3.88</v>
      </c>
      <c r="AG409" s="1269"/>
      <c r="AH409" s="1265">
        <f t="shared" si="827"/>
        <v>3.88</v>
      </c>
      <c r="AI409" s="1442">
        <f t="shared" si="828"/>
        <v>256623.19999999998</v>
      </c>
      <c r="AJ409" s="1442">
        <f t="shared" si="829"/>
        <v>0</v>
      </c>
      <c r="AK409" s="1442">
        <f t="shared" si="830"/>
        <v>256623.19999999998</v>
      </c>
      <c r="AL409" s="1272">
        <f t="shared" si="880"/>
        <v>0</v>
      </c>
      <c r="AM409" s="1443">
        <f t="shared" si="831"/>
        <v>256623.19999999998</v>
      </c>
      <c r="AN409" s="1321">
        <f t="shared" si="832"/>
        <v>3336101.5999999996</v>
      </c>
      <c r="AO409" s="1441">
        <v>1</v>
      </c>
      <c r="AP409" s="1444">
        <f t="shared" si="833"/>
        <v>3</v>
      </c>
      <c r="AQ409" s="1264"/>
      <c r="AR409" s="1269">
        <f t="shared" si="834"/>
        <v>66140</v>
      </c>
      <c r="AS409" s="1269">
        <v>3.88</v>
      </c>
      <c r="AT409" s="1269"/>
      <c r="AU409" s="1265">
        <f t="shared" si="836"/>
        <v>3.88</v>
      </c>
      <c r="AV409" s="1442">
        <f t="shared" si="837"/>
        <v>256623.19999999998</v>
      </c>
      <c r="AW409" s="1442">
        <f t="shared" si="838"/>
        <v>0</v>
      </c>
      <c r="AX409" s="1442">
        <f t="shared" si="839"/>
        <v>256623.19999999998</v>
      </c>
      <c r="AY409" s="1272">
        <f t="shared" si="881"/>
        <v>0</v>
      </c>
      <c r="AZ409" s="1443">
        <f t="shared" si="840"/>
        <v>256623.19999999998</v>
      </c>
      <c r="BA409" s="1321">
        <f t="shared" si="841"/>
        <v>3336101.5999999996</v>
      </c>
    </row>
    <row r="410" spans="1:53" s="1445" customFormat="1" ht="22.5" customHeight="1" thickBot="1">
      <c r="A410" s="1439"/>
      <c r="B410" s="1260" t="s">
        <v>90</v>
      </c>
      <c r="C410" s="1218" t="s">
        <v>589</v>
      </c>
      <c r="D410" s="1268"/>
      <c r="E410" s="1270">
        <v>0</v>
      </c>
      <c r="F410" s="1264"/>
      <c r="G410" s="1269">
        <v>66140</v>
      </c>
      <c r="H410" s="1269"/>
      <c r="I410" s="1266">
        <f t="shared" si="876"/>
        <v>0</v>
      </c>
      <c r="J410" s="1267">
        <v>0</v>
      </c>
      <c r="K410" s="1271">
        <f t="shared" si="877"/>
        <v>0</v>
      </c>
      <c r="L410" s="1272"/>
      <c r="M410" s="1440">
        <f t="shared" si="878"/>
        <v>0</v>
      </c>
      <c r="N410" s="1321">
        <f t="shared" si="814"/>
        <v>0</v>
      </c>
      <c r="O410" s="1441">
        <v>1</v>
      </c>
      <c r="P410" s="1270">
        <f t="shared" si="815"/>
        <v>1</v>
      </c>
      <c r="Q410" s="1264"/>
      <c r="R410" s="1269">
        <f t="shared" si="816"/>
        <v>66140</v>
      </c>
      <c r="S410" s="1269">
        <v>3.88</v>
      </c>
      <c r="T410" s="1269"/>
      <c r="U410" s="1265">
        <f t="shared" si="818"/>
        <v>3.88</v>
      </c>
      <c r="V410" s="1442">
        <f t="shared" si="819"/>
        <v>256623.19999999998</v>
      </c>
      <c r="W410" s="1442">
        <f t="shared" si="820"/>
        <v>0</v>
      </c>
      <c r="X410" s="1442">
        <f t="shared" si="821"/>
        <v>256623.19999999998</v>
      </c>
      <c r="Y410" s="1272">
        <f t="shared" si="879"/>
        <v>0</v>
      </c>
      <c r="Z410" s="1443">
        <f t="shared" si="822"/>
        <v>256623.19999999998</v>
      </c>
      <c r="AA410" s="1321">
        <f t="shared" si="823"/>
        <v>3336101.5999999996</v>
      </c>
      <c r="AB410" s="1441">
        <v>1</v>
      </c>
      <c r="AC410" s="1270">
        <f t="shared" si="824"/>
        <v>2</v>
      </c>
      <c r="AD410" s="1264"/>
      <c r="AE410" s="1269">
        <f t="shared" si="825"/>
        <v>66140</v>
      </c>
      <c r="AF410" s="1269">
        <v>3.88</v>
      </c>
      <c r="AG410" s="1269"/>
      <c r="AH410" s="1265">
        <f t="shared" si="827"/>
        <v>3.88</v>
      </c>
      <c r="AI410" s="1442">
        <f t="shared" si="828"/>
        <v>256623.19999999998</v>
      </c>
      <c r="AJ410" s="1442">
        <f t="shared" si="829"/>
        <v>0</v>
      </c>
      <c r="AK410" s="1442">
        <f t="shared" si="830"/>
        <v>256623.19999999998</v>
      </c>
      <c r="AL410" s="1272">
        <f t="shared" si="880"/>
        <v>0</v>
      </c>
      <c r="AM410" s="1443">
        <f t="shared" si="831"/>
        <v>256623.19999999998</v>
      </c>
      <c r="AN410" s="1321">
        <f t="shared" si="832"/>
        <v>3336101.5999999996</v>
      </c>
      <c r="AO410" s="1441">
        <v>1</v>
      </c>
      <c r="AP410" s="1444">
        <f t="shared" si="833"/>
        <v>3</v>
      </c>
      <c r="AQ410" s="1264"/>
      <c r="AR410" s="1269">
        <f t="shared" si="834"/>
        <v>66140</v>
      </c>
      <c r="AS410" s="1269">
        <v>3.88</v>
      </c>
      <c r="AT410" s="1269"/>
      <c r="AU410" s="1265">
        <f t="shared" si="836"/>
        <v>3.88</v>
      </c>
      <c r="AV410" s="1442">
        <f t="shared" si="837"/>
        <v>256623.19999999998</v>
      </c>
      <c r="AW410" s="1442">
        <f t="shared" si="838"/>
        <v>0</v>
      </c>
      <c r="AX410" s="1442">
        <f t="shared" si="839"/>
        <v>256623.19999999998</v>
      </c>
      <c r="AY410" s="1272">
        <f t="shared" si="881"/>
        <v>0</v>
      </c>
      <c r="AZ410" s="1443">
        <f t="shared" si="840"/>
        <v>256623.19999999998</v>
      </c>
      <c r="BA410" s="1321">
        <f t="shared" si="841"/>
        <v>3336101.5999999996</v>
      </c>
    </row>
    <row r="411" spans="1:53" s="1445" customFormat="1" ht="22.5" customHeight="1" thickBot="1">
      <c r="A411" s="1439"/>
      <c r="B411" s="1260" t="s">
        <v>90</v>
      </c>
      <c r="C411" s="1218" t="s">
        <v>589</v>
      </c>
      <c r="D411" s="1268"/>
      <c r="E411" s="1270">
        <v>0</v>
      </c>
      <c r="F411" s="1264"/>
      <c r="G411" s="1269">
        <v>66140</v>
      </c>
      <c r="H411" s="1269"/>
      <c r="I411" s="1266">
        <f t="shared" si="876"/>
        <v>0</v>
      </c>
      <c r="J411" s="1267">
        <v>0</v>
      </c>
      <c r="K411" s="1271">
        <f t="shared" si="877"/>
        <v>0</v>
      </c>
      <c r="L411" s="1272"/>
      <c r="M411" s="1440">
        <f t="shared" si="878"/>
        <v>0</v>
      </c>
      <c r="N411" s="1321">
        <f t="shared" si="814"/>
        <v>0</v>
      </c>
      <c r="O411" s="1441">
        <v>1</v>
      </c>
      <c r="P411" s="1270">
        <f t="shared" si="815"/>
        <v>1</v>
      </c>
      <c r="Q411" s="1264"/>
      <c r="R411" s="1269">
        <f t="shared" si="816"/>
        <v>66140</v>
      </c>
      <c r="S411" s="1269">
        <v>3.88</v>
      </c>
      <c r="T411" s="1269"/>
      <c r="U411" s="1265">
        <f t="shared" si="818"/>
        <v>3.88</v>
      </c>
      <c r="V411" s="1442">
        <f t="shared" si="819"/>
        <v>256623.19999999998</v>
      </c>
      <c r="W411" s="1442">
        <f t="shared" si="820"/>
        <v>0</v>
      </c>
      <c r="X411" s="1442">
        <f t="shared" si="821"/>
        <v>256623.19999999998</v>
      </c>
      <c r="Y411" s="1272">
        <f t="shared" si="879"/>
        <v>0</v>
      </c>
      <c r="Z411" s="1443">
        <f t="shared" si="822"/>
        <v>256623.19999999998</v>
      </c>
      <c r="AA411" s="1321">
        <f t="shared" si="823"/>
        <v>3336101.5999999996</v>
      </c>
      <c r="AB411" s="1441">
        <v>1</v>
      </c>
      <c r="AC411" s="1270">
        <f t="shared" si="824"/>
        <v>2</v>
      </c>
      <c r="AD411" s="1264"/>
      <c r="AE411" s="1269">
        <f t="shared" si="825"/>
        <v>66140</v>
      </c>
      <c r="AF411" s="1269">
        <v>3.88</v>
      </c>
      <c r="AG411" s="1269"/>
      <c r="AH411" s="1265">
        <f t="shared" si="827"/>
        <v>3.88</v>
      </c>
      <c r="AI411" s="1442">
        <f t="shared" si="828"/>
        <v>256623.19999999998</v>
      </c>
      <c r="AJ411" s="1442">
        <f t="shared" si="829"/>
        <v>0</v>
      </c>
      <c r="AK411" s="1442">
        <f t="shared" si="830"/>
        <v>256623.19999999998</v>
      </c>
      <c r="AL411" s="1272">
        <f t="shared" si="880"/>
        <v>0</v>
      </c>
      <c r="AM411" s="1443">
        <f t="shared" si="831"/>
        <v>256623.19999999998</v>
      </c>
      <c r="AN411" s="1321">
        <f t="shared" si="832"/>
        <v>3336101.5999999996</v>
      </c>
      <c r="AO411" s="1441">
        <v>1</v>
      </c>
      <c r="AP411" s="1444">
        <f t="shared" si="833"/>
        <v>3</v>
      </c>
      <c r="AQ411" s="1264"/>
      <c r="AR411" s="1269">
        <f t="shared" si="834"/>
        <v>66140</v>
      </c>
      <c r="AS411" s="1269">
        <v>3.88</v>
      </c>
      <c r="AT411" s="1269"/>
      <c r="AU411" s="1265">
        <f t="shared" si="836"/>
        <v>3.88</v>
      </c>
      <c r="AV411" s="1442">
        <f t="shared" si="837"/>
        <v>256623.19999999998</v>
      </c>
      <c r="AW411" s="1442">
        <f t="shared" si="838"/>
        <v>0</v>
      </c>
      <c r="AX411" s="1442">
        <f t="shared" si="839"/>
        <v>256623.19999999998</v>
      </c>
      <c r="AY411" s="1272">
        <f t="shared" si="881"/>
        <v>0</v>
      </c>
      <c r="AZ411" s="1443">
        <f t="shared" si="840"/>
        <v>256623.19999999998</v>
      </c>
      <c r="BA411" s="1321">
        <f t="shared" si="841"/>
        <v>3336101.5999999996</v>
      </c>
    </row>
    <row r="412" spans="1:53" s="1445" customFormat="1" ht="22.5" customHeight="1" thickBot="1">
      <c r="A412" s="1439"/>
      <c r="B412" s="1260" t="s">
        <v>90</v>
      </c>
      <c r="C412" s="1218" t="s">
        <v>589</v>
      </c>
      <c r="D412" s="1268"/>
      <c r="E412" s="1270">
        <v>0</v>
      </c>
      <c r="F412" s="1264"/>
      <c r="G412" s="1269">
        <v>66140</v>
      </c>
      <c r="H412" s="1269"/>
      <c r="I412" s="1266">
        <f t="shared" si="876"/>
        <v>0</v>
      </c>
      <c r="J412" s="1267">
        <v>0</v>
      </c>
      <c r="K412" s="1271">
        <f t="shared" si="877"/>
        <v>0</v>
      </c>
      <c r="L412" s="1272"/>
      <c r="M412" s="1440">
        <f t="shared" si="878"/>
        <v>0</v>
      </c>
      <c r="N412" s="1321">
        <f t="shared" si="814"/>
        <v>0</v>
      </c>
      <c r="O412" s="1441">
        <v>1</v>
      </c>
      <c r="P412" s="1270">
        <f t="shared" si="815"/>
        <v>1</v>
      </c>
      <c r="Q412" s="1264"/>
      <c r="R412" s="1269">
        <f t="shared" si="816"/>
        <v>66140</v>
      </c>
      <c r="S412" s="1269">
        <v>3.88</v>
      </c>
      <c r="T412" s="1269"/>
      <c r="U412" s="1265">
        <f t="shared" si="818"/>
        <v>3.88</v>
      </c>
      <c r="V412" s="1442">
        <f t="shared" si="819"/>
        <v>256623.19999999998</v>
      </c>
      <c r="W412" s="1442">
        <f t="shared" si="820"/>
        <v>0</v>
      </c>
      <c r="X412" s="1442">
        <f t="shared" si="821"/>
        <v>256623.19999999998</v>
      </c>
      <c r="Y412" s="1272">
        <f t="shared" si="879"/>
        <v>0</v>
      </c>
      <c r="Z412" s="1443">
        <f t="shared" si="822"/>
        <v>256623.19999999998</v>
      </c>
      <c r="AA412" s="1321">
        <f t="shared" si="823"/>
        <v>3336101.5999999996</v>
      </c>
      <c r="AB412" s="1441">
        <v>1</v>
      </c>
      <c r="AC412" s="1270">
        <f t="shared" si="824"/>
        <v>2</v>
      </c>
      <c r="AD412" s="1264"/>
      <c r="AE412" s="1269">
        <f t="shared" si="825"/>
        <v>66140</v>
      </c>
      <c r="AF412" s="1269">
        <v>3.88</v>
      </c>
      <c r="AG412" s="1269"/>
      <c r="AH412" s="1265">
        <f t="shared" si="827"/>
        <v>3.88</v>
      </c>
      <c r="AI412" s="1442">
        <f t="shared" si="828"/>
        <v>256623.19999999998</v>
      </c>
      <c r="AJ412" s="1442">
        <f t="shared" si="829"/>
        <v>0</v>
      </c>
      <c r="AK412" s="1442">
        <f t="shared" si="830"/>
        <v>256623.19999999998</v>
      </c>
      <c r="AL412" s="1272">
        <f t="shared" si="880"/>
        <v>0</v>
      </c>
      <c r="AM412" s="1443">
        <f t="shared" si="831"/>
        <v>256623.19999999998</v>
      </c>
      <c r="AN412" s="1321">
        <f t="shared" si="832"/>
        <v>3336101.5999999996</v>
      </c>
      <c r="AO412" s="1441">
        <v>1</v>
      </c>
      <c r="AP412" s="1444">
        <f t="shared" si="833"/>
        <v>3</v>
      </c>
      <c r="AQ412" s="1264"/>
      <c r="AR412" s="1269">
        <f t="shared" si="834"/>
        <v>66140</v>
      </c>
      <c r="AS412" s="1269">
        <v>3.88</v>
      </c>
      <c r="AT412" s="1269"/>
      <c r="AU412" s="1265">
        <f t="shared" si="836"/>
        <v>3.88</v>
      </c>
      <c r="AV412" s="1442">
        <f t="shared" si="837"/>
        <v>256623.19999999998</v>
      </c>
      <c r="AW412" s="1442">
        <f t="shared" si="838"/>
        <v>0</v>
      </c>
      <c r="AX412" s="1442">
        <f t="shared" si="839"/>
        <v>256623.19999999998</v>
      </c>
      <c r="AY412" s="1272">
        <f t="shared" si="881"/>
        <v>0</v>
      </c>
      <c r="AZ412" s="1443">
        <f t="shared" si="840"/>
        <v>256623.19999999998</v>
      </c>
      <c r="BA412" s="1321">
        <f t="shared" si="841"/>
        <v>3336101.5999999996</v>
      </c>
    </row>
    <row r="413" spans="1:53" s="1445" customFormat="1" ht="22.5" customHeight="1" thickBot="1">
      <c r="A413" s="1439"/>
      <c r="B413" s="1260" t="s">
        <v>90</v>
      </c>
      <c r="C413" s="1218" t="s">
        <v>589</v>
      </c>
      <c r="D413" s="1268"/>
      <c r="E413" s="1270">
        <v>0</v>
      </c>
      <c r="F413" s="1264"/>
      <c r="G413" s="1269">
        <v>66140</v>
      </c>
      <c r="H413" s="1269"/>
      <c r="I413" s="1266">
        <f t="shared" si="876"/>
        <v>0</v>
      </c>
      <c r="J413" s="1267">
        <v>0</v>
      </c>
      <c r="K413" s="1271">
        <f t="shared" si="877"/>
        <v>0</v>
      </c>
      <c r="L413" s="1272"/>
      <c r="M413" s="1440">
        <f t="shared" si="878"/>
        <v>0</v>
      </c>
      <c r="N413" s="1321">
        <f t="shared" si="814"/>
        <v>0</v>
      </c>
      <c r="O413" s="1441">
        <v>1</v>
      </c>
      <c r="P413" s="1270">
        <f t="shared" si="815"/>
        <v>1</v>
      </c>
      <c r="Q413" s="1264"/>
      <c r="R413" s="1269">
        <f t="shared" si="816"/>
        <v>66140</v>
      </c>
      <c r="S413" s="1269">
        <v>3.88</v>
      </c>
      <c r="T413" s="1269"/>
      <c r="U413" s="1265">
        <f t="shared" si="818"/>
        <v>3.88</v>
      </c>
      <c r="V413" s="1442">
        <f t="shared" si="819"/>
        <v>256623.19999999998</v>
      </c>
      <c r="W413" s="1442">
        <f t="shared" si="820"/>
        <v>0</v>
      </c>
      <c r="X413" s="1442">
        <f t="shared" si="821"/>
        <v>256623.19999999998</v>
      </c>
      <c r="Y413" s="1272">
        <f t="shared" si="879"/>
        <v>0</v>
      </c>
      <c r="Z413" s="1443">
        <f t="shared" si="822"/>
        <v>256623.19999999998</v>
      </c>
      <c r="AA413" s="1321">
        <f t="shared" si="823"/>
        <v>3336101.5999999996</v>
      </c>
      <c r="AB413" s="1441">
        <v>1</v>
      </c>
      <c r="AC413" s="1270">
        <f t="shared" si="824"/>
        <v>2</v>
      </c>
      <c r="AD413" s="1264"/>
      <c r="AE413" s="1269">
        <f t="shared" si="825"/>
        <v>66140</v>
      </c>
      <c r="AF413" s="1269">
        <v>3.88</v>
      </c>
      <c r="AG413" s="1269"/>
      <c r="AH413" s="1265">
        <f t="shared" si="827"/>
        <v>3.88</v>
      </c>
      <c r="AI413" s="1442">
        <f t="shared" si="828"/>
        <v>256623.19999999998</v>
      </c>
      <c r="AJ413" s="1442">
        <f t="shared" si="829"/>
        <v>0</v>
      </c>
      <c r="AK413" s="1442">
        <f t="shared" si="830"/>
        <v>256623.19999999998</v>
      </c>
      <c r="AL413" s="1272">
        <f t="shared" si="880"/>
        <v>0</v>
      </c>
      <c r="AM413" s="1443">
        <f t="shared" si="831"/>
        <v>256623.19999999998</v>
      </c>
      <c r="AN413" s="1321">
        <f t="shared" si="832"/>
        <v>3336101.5999999996</v>
      </c>
      <c r="AO413" s="1441">
        <v>1</v>
      </c>
      <c r="AP413" s="1444">
        <f t="shared" si="833"/>
        <v>3</v>
      </c>
      <c r="AQ413" s="1264"/>
      <c r="AR413" s="1269">
        <f t="shared" si="834"/>
        <v>66140</v>
      </c>
      <c r="AS413" s="1269">
        <v>3.88</v>
      </c>
      <c r="AT413" s="1269"/>
      <c r="AU413" s="1265">
        <f t="shared" si="836"/>
        <v>3.88</v>
      </c>
      <c r="AV413" s="1442">
        <f t="shared" si="837"/>
        <v>256623.19999999998</v>
      </c>
      <c r="AW413" s="1442">
        <f t="shared" si="838"/>
        <v>0</v>
      </c>
      <c r="AX413" s="1442">
        <f t="shared" si="839"/>
        <v>256623.19999999998</v>
      </c>
      <c r="AY413" s="1272">
        <f t="shared" si="881"/>
        <v>0</v>
      </c>
      <c r="AZ413" s="1443">
        <f t="shared" si="840"/>
        <v>256623.19999999998</v>
      </c>
      <c r="BA413" s="1321">
        <f t="shared" si="841"/>
        <v>3336101.5999999996</v>
      </c>
    </row>
    <row r="414" spans="1:53" s="1445" customFormat="1" ht="22.5" customHeight="1" thickBot="1">
      <c r="A414" s="1439"/>
      <c r="B414" s="1260" t="s">
        <v>90</v>
      </c>
      <c r="C414" s="1218" t="s">
        <v>589</v>
      </c>
      <c r="D414" s="1268"/>
      <c r="E414" s="1270">
        <v>0</v>
      </c>
      <c r="F414" s="1264"/>
      <c r="G414" s="1269">
        <v>66140</v>
      </c>
      <c r="H414" s="1269"/>
      <c r="I414" s="1266">
        <f t="shared" si="876"/>
        <v>0</v>
      </c>
      <c r="J414" s="1267">
        <v>0</v>
      </c>
      <c r="K414" s="1271">
        <f t="shared" si="877"/>
        <v>0</v>
      </c>
      <c r="L414" s="1272"/>
      <c r="M414" s="1440">
        <f t="shared" si="878"/>
        <v>0</v>
      </c>
      <c r="N414" s="1321">
        <f t="shared" si="814"/>
        <v>0</v>
      </c>
      <c r="O414" s="1441">
        <v>1</v>
      </c>
      <c r="P414" s="1270">
        <f t="shared" si="815"/>
        <v>1</v>
      </c>
      <c r="Q414" s="1264"/>
      <c r="R414" s="1269">
        <f t="shared" si="816"/>
        <v>66140</v>
      </c>
      <c r="S414" s="1269">
        <v>3.88</v>
      </c>
      <c r="T414" s="1269"/>
      <c r="U414" s="1265">
        <f t="shared" si="818"/>
        <v>3.88</v>
      </c>
      <c r="V414" s="1442">
        <f t="shared" si="819"/>
        <v>256623.19999999998</v>
      </c>
      <c r="W414" s="1442">
        <f t="shared" si="820"/>
        <v>0</v>
      </c>
      <c r="X414" s="1442">
        <f t="shared" si="821"/>
        <v>256623.19999999998</v>
      </c>
      <c r="Y414" s="1272">
        <f t="shared" si="879"/>
        <v>0</v>
      </c>
      <c r="Z414" s="1443">
        <f t="shared" si="822"/>
        <v>256623.19999999998</v>
      </c>
      <c r="AA414" s="1321">
        <f t="shared" si="823"/>
        <v>3336101.5999999996</v>
      </c>
      <c r="AB414" s="1441">
        <v>1</v>
      </c>
      <c r="AC414" s="1270">
        <f t="shared" si="824"/>
        <v>2</v>
      </c>
      <c r="AD414" s="1264"/>
      <c r="AE414" s="1269">
        <f t="shared" si="825"/>
        <v>66140</v>
      </c>
      <c r="AF414" s="1269">
        <v>3.88</v>
      </c>
      <c r="AG414" s="1269"/>
      <c r="AH414" s="1265">
        <f t="shared" si="827"/>
        <v>3.88</v>
      </c>
      <c r="AI414" s="1442">
        <f t="shared" si="828"/>
        <v>256623.19999999998</v>
      </c>
      <c r="AJ414" s="1442">
        <f t="shared" si="829"/>
        <v>0</v>
      </c>
      <c r="AK414" s="1442">
        <f t="shared" si="830"/>
        <v>256623.19999999998</v>
      </c>
      <c r="AL414" s="1272">
        <f t="shared" si="880"/>
        <v>0</v>
      </c>
      <c r="AM414" s="1443">
        <f t="shared" si="831"/>
        <v>256623.19999999998</v>
      </c>
      <c r="AN414" s="1321">
        <f t="shared" si="832"/>
        <v>3336101.5999999996</v>
      </c>
      <c r="AO414" s="1441">
        <v>1</v>
      </c>
      <c r="AP414" s="1444">
        <f t="shared" si="833"/>
        <v>3</v>
      </c>
      <c r="AQ414" s="1264"/>
      <c r="AR414" s="1269">
        <f t="shared" si="834"/>
        <v>66140</v>
      </c>
      <c r="AS414" s="1269">
        <v>3.88</v>
      </c>
      <c r="AT414" s="1269"/>
      <c r="AU414" s="1265">
        <f t="shared" si="836"/>
        <v>3.88</v>
      </c>
      <c r="AV414" s="1442">
        <f t="shared" si="837"/>
        <v>256623.19999999998</v>
      </c>
      <c r="AW414" s="1442">
        <f t="shared" si="838"/>
        <v>0</v>
      </c>
      <c r="AX414" s="1442">
        <f t="shared" si="839"/>
        <v>256623.19999999998</v>
      </c>
      <c r="AY414" s="1272">
        <f t="shared" si="881"/>
        <v>0</v>
      </c>
      <c r="AZ414" s="1443">
        <f t="shared" si="840"/>
        <v>256623.19999999998</v>
      </c>
      <c r="BA414" s="1321">
        <f t="shared" si="841"/>
        <v>3336101.5999999996</v>
      </c>
    </row>
    <row r="415" spans="1:53" s="1445" customFormat="1" ht="22.5" customHeight="1" thickBot="1">
      <c r="A415" s="1439"/>
      <c r="B415" s="1260" t="s">
        <v>90</v>
      </c>
      <c r="C415" s="1218" t="s">
        <v>589</v>
      </c>
      <c r="D415" s="1268"/>
      <c r="E415" s="1270">
        <v>0</v>
      </c>
      <c r="F415" s="1264"/>
      <c r="G415" s="1269">
        <v>66140</v>
      </c>
      <c r="H415" s="1269"/>
      <c r="I415" s="1266">
        <f t="shared" si="876"/>
        <v>0</v>
      </c>
      <c r="J415" s="1267">
        <v>0</v>
      </c>
      <c r="K415" s="1271">
        <f t="shared" si="877"/>
        <v>0</v>
      </c>
      <c r="L415" s="1272"/>
      <c r="M415" s="1440">
        <f t="shared" si="878"/>
        <v>0</v>
      </c>
      <c r="N415" s="1321">
        <f t="shared" si="814"/>
        <v>0</v>
      </c>
      <c r="O415" s="1441">
        <v>1</v>
      </c>
      <c r="P415" s="1270">
        <f t="shared" si="815"/>
        <v>1</v>
      </c>
      <c r="Q415" s="1264"/>
      <c r="R415" s="1269">
        <f t="shared" si="816"/>
        <v>66140</v>
      </c>
      <c r="S415" s="1269">
        <v>3.88</v>
      </c>
      <c r="T415" s="1269"/>
      <c r="U415" s="1265">
        <f t="shared" si="818"/>
        <v>3.88</v>
      </c>
      <c r="V415" s="1442">
        <f t="shared" si="819"/>
        <v>256623.19999999998</v>
      </c>
      <c r="W415" s="1442">
        <f t="shared" si="820"/>
        <v>0</v>
      </c>
      <c r="X415" s="1442">
        <f t="shared" si="821"/>
        <v>256623.19999999998</v>
      </c>
      <c r="Y415" s="1272">
        <f t="shared" si="879"/>
        <v>0</v>
      </c>
      <c r="Z415" s="1443">
        <f t="shared" si="822"/>
        <v>256623.19999999998</v>
      </c>
      <c r="AA415" s="1321">
        <f t="shared" si="823"/>
        <v>3336101.5999999996</v>
      </c>
      <c r="AB415" s="1441">
        <v>1</v>
      </c>
      <c r="AC415" s="1270">
        <f t="shared" si="824"/>
        <v>2</v>
      </c>
      <c r="AD415" s="1264"/>
      <c r="AE415" s="1269">
        <f t="shared" si="825"/>
        <v>66140</v>
      </c>
      <c r="AF415" s="1269">
        <v>3.88</v>
      </c>
      <c r="AG415" s="1269"/>
      <c r="AH415" s="1265">
        <f t="shared" si="827"/>
        <v>3.88</v>
      </c>
      <c r="AI415" s="1442">
        <f t="shared" si="828"/>
        <v>256623.19999999998</v>
      </c>
      <c r="AJ415" s="1442">
        <f t="shared" si="829"/>
        <v>0</v>
      </c>
      <c r="AK415" s="1442">
        <f t="shared" si="830"/>
        <v>256623.19999999998</v>
      </c>
      <c r="AL415" s="1272">
        <f t="shared" si="880"/>
        <v>0</v>
      </c>
      <c r="AM415" s="1443">
        <f t="shared" si="831"/>
        <v>256623.19999999998</v>
      </c>
      <c r="AN415" s="1321">
        <f t="shared" si="832"/>
        <v>3336101.5999999996</v>
      </c>
      <c r="AO415" s="1441">
        <v>1</v>
      </c>
      <c r="AP415" s="1444">
        <f t="shared" si="833"/>
        <v>3</v>
      </c>
      <c r="AQ415" s="1264"/>
      <c r="AR415" s="1269">
        <f t="shared" si="834"/>
        <v>66140</v>
      </c>
      <c r="AS415" s="1269">
        <v>3.88</v>
      </c>
      <c r="AT415" s="1269"/>
      <c r="AU415" s="1265">
        <f t="shared" si="836"/>
        <v>3.88</v>
      </c>
      <c r="AV415" s="1442">
        <f t="shared" si="837"/>
        <v>256623.19999999998</v>
      </c>
      <c r="AW415" s="1442">
        <f t="shared" si="838"/>
        <v>0</v>
      </c>
      <c r="AX415" s="1442">
        <f t="shared" si="839"/>
        <v>256623.19999999998</v>
      </c>
      <c r="AY415" s="1272">
        <f t="shared" si="881"/>
        <v>0</v>
      </c>
      <c r="AZ415" s="1443">
        <f t="shared" si="840"/>
        <v>256623.19999999998</v>
      </c>
      <c r="BA415" s="1321">
        <f t="shared" si="841"/>
        <v>3336101.5999999996</v>
      </c>
    </row>
    <row r="416" spans="1:53" s="508" customFormat="1" ht="18" customHeight="1" thickBot="1">
      <c r="A416" s="1581" t="s">
        <v>64</v>
      </c>
      <c r="B416" s="1582"/>
      <c r="C416" s="1582"/>
      <c r="D416" s="1347">
        <f t="shared" ref="D416:AI416" si="882">SUM(D396:D415)</f>
        <v>10</v>
      </c>
      <c r="E416" s="1347">
        <f t="shared" si="882"/>
        <v>10</v>
      </c>
      <c r="F416" s="1347">
        <f t="shared" si="882"/>
        <v>0</v>
      </c>
      <c r="G416" s="1347">
        <f t="shared" si="882"/>
        <v>1322800</v>
      </c>
      <c r="H416" s="1347">
        <f t="shared" si="882"/>
        <v>40.099999999999987</v>
      </c>
      <c r="I416" s="1347">
        <f t="shared" si="882"/>
        <v>2652213.9999999995</v>
      </c>
      <c r="J416" s="1347">
        <f t="shared" si="882"/>
        <v>0</v>
      </c>
      <c r="K416" s="1347">
        <f t="shared" si="882"/>
        <v>2652213.9999999995</v>
      </c>
      <c r="L416" s="1347">
        <f t="shared" si="882"/>
        <v>0</v>
      </c>
      <c r="M416" s="1347">
        <f t="shared" si="882"/>
        <v>2652213.9999999995</v>
      </c>
      <c r="N416" s="1435">
        <f t="shared" si="882"/>
        <v>34478782</v>
      </c>
      <c r="O416" s="1435">
        <f t="shared" si="882"/>
        <v>20</v>
      </c>
      <c r="P416" s="1347">
        <f t="shared" si="882"/>
        <v>30</v>
      </c>
      <c r="Q416" s="1347">
        <f t="shared" si="882"/>
        <v>0</v>
      </c>
      <c r="R416" s="1347">
        <f t="shared" si="882"/>
        <v>1322800</v>
      </c>
      <c r="S416" s="1347">
        <f t="shared" si="882"/>
        <v>78.899999999999991</v>
      </c>
      <c r="T416" s="1347">
        <f t="shared" si="882"/>
        <v>0</v>
      </c>
      <c r="U416" s="1347">
        <f t="shared" si="882"/>
        <v>78.899999999999991</v>
      </c>
      <c r="V416" s="1347">
        <f t="shared" si="882"/>
        <v>5218446.0000000009</v>
      </c>
      <c r="W416" s="1347">
        <f t="shared" si="882"/>
        <v>0</v>
      </c>
      <c r="X416" s="1347">
        <f t="shared" si="882"/>
        <v>5218446.0000000009</v>
      </c>
      <c r="Y416" s="1347">
        <f t="shared" si="882"/>
        <v>0</v>
      </c>
      <c r="Z416" s="1347">
        <f t="shared" si="882"/>
        <v>5218446.0000000009</v>
      </c>
      <c r="AA416" s="1347">
        <f t="shared" si="882"/>
        <v>67839798.000000015</v>
      </c>
      <c r="AB416" s="1435">
        <f t="shared" si="882"/>
        <v>20</v>
      </c>
      <c r="AC416" s="1347">
        <f t="shared" si="882"/>
        <v>50</v>
      </c>
      <c r="AD416" s="1347">
        <f t="shared" si="882"/>
        <v>0</v>
      </c>
      <c r="AE416" s="1347">
        <f t="shared" si="882"/>
        <v>1322800</v>
      </c>
      <c r="AF416" s="1347">
        <f t="shared" si="882"/>
        <v>78.899999999999991</v>
      </c>
      <c r="AG416" s="1347">
        <f t="shared" si="882"/>
        <v>0</v>
      </c>
      <c r="AH416" s="1347">
        <f t="shared" si="882"/>
        <v>78.899999999999991</v>
      </c>
      <c r="AI416" s="1347">
        <f t="shared" si="882"/>
        <v>5218446.0000000009</v>
      </c>
      <c r="AJ416" s="1347">
        <f t="shared" ref="AJ416:BA416" si="883">SUM(AJ396:AJ415)</f>
        <v>0</v>
      </c>
      <c r="AK416" s="1347">
        <f t="shared" si="883"/>
        <v>5218446.0000000009</v>
      </c>
      <c r="AL416" s="1347">
        <f t="shared" si="883"/>
        <v>0</v>
      </c>
      <c r="AM416" s="1347">
        <f t="shared" si="883"/>
        <v>5218446.0000000009</v>
      </c>
      <c r="AN416" s="1347">
        <f t="shared" si="883"/>
        <v>67839798.000000015</v>
      </c>
      <c r="AO416" s="1435">
        <f t="shared" si="883"/>
        <v>20</v>
      </c>
      <c r="AP416" s="1347">
        <f t="shared" si="883"/>
        <v>70</v>
      </c>
      <c r="AQ416" s="1347">
        <f t="shared" si="883"/>
        <v>0</v>
      </c>
      <c r="AR416" s="1347">
        <f t="shared" si="883"/>
        <v>1322800</v>
      </c>
      <c r="AS416" s="1347">
        <f t="shared" si="883"/>
        <v>78.899999999999991</v>
      </c>
      <c r="AT416" s="1347">
        <f t="shared" si="883"/>
        <v>0</v>
      </c>
      <c r="AU416" s="1347">
        <f t="shared" si="883"/>
        <v>78.899999999999991</v>
      </c>
      <c r="AV416" s="1347">
        <f t="shared" si="883"/>
        <v>5218446.0000000009</v>
      </c>
      <c r="AW416" s="1347">
        <f t="shared" si="883"/>
        <v>0</v>
      </c>
      <c r="AX416" s="1347">
        <f t="shared" si="883"/>
        <v>5218446.0000000009</v>
      </c>
      <c r="AY416" s="1347">
        <f t="shared" si="883"/>
        <v>0</v>
      </c>
      <c r="AZ416" s="1347">
        <f t="shared" si="883"/>
        <v>5218446.0000000009</v>
      </c>
      <c r="BA416" s="1347">
        <f t="shared" si="883"/>
        <v>67839798.000000015</v>
      </c>
    </row>
    <row r="417" spans="1:53" s="508" customFormat="1" ht="18" customHeight="1" thickBot="1">
      <c r="A417" s="1310"/>
      <c r="B417" s="1311"/>
      <c r="C417" s="1311"/>
      <c r="D417" s="640"/>
      <c r="E417" s="1311"/>
      <c r="F417" s="1311"/>
      <c r="G417" s="1311"/>
      <c r="H417" s="1311"/>
      <c r="I417" s="1311"/>
      <c r="J417" s="1311"/>
      <c r="K417" s="1311"/>
      <c r="L417" s="1311"/>
      <c r="M417" s="1311"/>
      <c r="N417" s="1346"/>
      <c r="O417" s="801"/>
      <c r="P417" s="1310"/>
      <c r="Q417" s="1311"/>
      <c r="R417" s="1311"/>
      <c r="S417" s="1311"/>
      <c r="T417" s="1311"/>
      <c r="U417" s="1311"/>
      <c r="V417" s="1311"/>
      <c r="W417" s="1311"/>
      <c r="X417" s="1311"/>
      <c r="Y417" s="1311"/>
      <c r="Z417" s="1311"/>
      <c r="AA417" s="1346"/>
      <c r="AB417" s="801"/>
      <c r="AC417" s="1310"/>
      <c r="AD417" s="1311"/>
      <c r="AE417" s="1311"/>
      <c r="AF417" s="1311"/>
      <c r="AG417" s="1311"/>
      <c r="AH417" s="1311"/>
      <c r="AI417" s="1311"/>
      <c r="AJ417" s="1311"/>
      <c r="AK417" s="1311"/>
      <c r="AL417" s="1311"/>
      <c r="AM417" s="1311"/>
      <c r="AN417" s="1312"/>
      <c r="AO417" s="801"/>
      <c r="AP417" s="1310"/>
      <c r="AQ417" s="1311"/>
      <c r="AR417" s="1311"/>
      <c r="AS417" s="1311"/>
      <c r="AT417" s="1311"/>
      <c r="AU417" s="1311"/>
      <c r="AV417" s="1311"/>
      <c r="AW417" s="1311"/>
      <c r="AX417" s="1311"/>
      <c r="AY417" s="1311"/>
      <c r="AZ417" s="1311"/>
      <c r="BA417" s="1312"/>
    </row>
    <row r="418" spans="1:53" s="477" customFormat="1" ht="30.75" customHeight="1" thickBot="1">
      <c r="A418" s="1584" t="s">
        <v>789</v>
      </c>
      <c r="B418" s="1585"/>
      <c r="C418" s="1586"/>
      <c r="D418" s="1348"/>
      <c r="E418" s="1528" t="s">
        <v>84</v>
      </c>
      <c r="F418" s="1529"/>
      <c r="G418" s="1529"/>
      <c r="H418" s="1529"/>
      <c r="I418" s="1529"/>
      <c r="J418" s="1529"/>
      <c r="K418" s="1529"/>
      <c r="L418" s="1529"/>
      <c r="M418" s="1529"/>
      <c r="N418" s="1530"/>
      <c r="O418" s="1374"/>
      <c r="P418" s="1595" t="str">
        <f>+E418</f>
        <v>Շիրակի մարզի ընդհանուր իրավասության դատարան</v>
      </c>
      <c r="Q418" s="1596"/>
      <c r="R418" s="1596"/>
      <c r="S418" s="1596"/>
      <c r="T418" s="1596"/>
      <c r="U418" s="1596"/>
      <c r="V418" s="1596"/>
      <c r="W418" s="1596"/>
      <c r="X418" s="1596"/>
      <c r="Y418" s="1596"/>
      <c r="Z418" s="1596"/>
      <c r="AA418" s="1597"/>
      <c r="AB418" s="1374"/>
      <c r="AC418" s="1595" t="str">
        <f>+P418</f>
        <v>Շիրակի մարզի ընդհանուր իրավասության դատարան</v>
      </c>
      <c r="AD418" s="1596"/>
      <c r="AE418" s="1596"/>
      <c r="AF418" s="1596"/>
      <c r="AG418" s="1596"/>
      <c r="AH418" s="1596"/>
      <c r="AI418" s="1596"/>
      <c r="AJ418" s="1596"/>
      <c r="AK418" s="1596"/>
      <c r="AL418" s="1596"/>
      <c r="AM418" s="1596"/>
      <c r="AN418" s="1597"/>
      <c r="AO418" s="1374"/>
      <c r="AP418" s="1595" t="str">
        <f>+AC418</f>
        <v>Շիրակի մարզի ընդհանուր իրավասության դատարան</v>
      </c>
      <c r="AQ418" s="1596"/>
      <c r="AR418" s="1596"/>
      <c r="AS418" s="1596"/>
      <c r="AT418" s="1596"/>
      <c r="AU418" s="1596"/>
      <c r="AV418" s="1596"/>
      <c r="AW418" s="1596"/>
      <c r="AX418" s="1596"/>
      <c r="AY418" s="1596"/>
      <c r="AZ418" s="1596"/>
      <c r="BA418" s="1597"/>
    </row>
    <row r="419" spans="1:53" s="478" customFormat="1" ht="32.25" customHeight="1" thickBot="1">
      <c r="A419" s="1598"/>
      <c r="B419" s="1599"/>
      <c r="C419" s="1600"/>
      <c r="D419" s="1578" t="s">
        <v>1864</v>
      </c>
      <c r="E419" s="1579"/>
      <c r="F419" s="1579"/>
      <c r="G419" s="1579"/>
      <c r="H419" s="1579"/>
      <c r="I419" s="1579"/>
      <c r="J419" s="1579"/>
      <c r="K419" s="1579"/>
      <c r="L419" s="1579"/>
      <c r="M419" s="1579"/>
      <c r="N419" s="1580"/>
      <c r="O419" s="1375"/>
      <c r="P419" s="1578" t="s">
        <v>1865</v>
      </c>
      <c r="Q419" s="1579"/>
      <c r="R419" s="1579"/>
      <c r="S419" s="1579"/>
      <c r="T419" s="1579"/>
      <c r="U419" s="1579"/>
      <c r="V419" s="1579"/>
      <c r="W419" s="1579"/>
      <c r="X419" s="1579"/>
      <c r="Y419" s="1579"/>
      <c r="Z419" s="1579"/>
      <c r="AA419" s="1580"/>
      <c r="AB419" s="1375"/>
      <c r="AC419" s="1578" t="s">
        <v>2492</v>
      </c>
      <c r="AD419" s="1579"/>
      <c r="AE419" s="1579"/>
      <c r="AF419" s="1579"/>
      <c r="AG419" s="1579"/>
      <c r="AH419" s="1579"/>
      <c r="AI419" s="1579"/>
      <c r="AJ419" s="1579"/>
      <c r="AK419" s="1579"/>
      <c r="AL419" s="1579"/>
      <c r="AM419" s="1579"/>
      <c r="AN419" s="1580"/>
      <c r="AO419" s="1375"/>
      <c r="AP419" s="1578" t="s">
        <v>2489</v>
      </c>
      <c r="AQ419" s="1579"/>
      <c r="AR419" s="1579"/>
      <c r="AS419" s="1579"/>
      <c r="AT419" s="1579"/>
      <c r="AU419" s="1579"/>
      <c r="AV419" s="1579"/>
      <c r="AW419" s="1579"/>
      <c r="AX419" s="1579"/>
      <c r="AY419" s="1579"/>
      <c r="AZ419" s="1579"/>
      <c r="BA419" s="1580"/>
    </row>
    <row r="420" spans="1:53" ht="122.25" customHeight="1" thickBot="1">
      <c r="A420" s="745" t="s">
        <v>10</v>
      </c>
      <c r="B420" s="480" t="s">
        <v>54</v>
      </c>
      <c r="C420" s="742" t="s">
        <v>55</v>
      </c>
      <c r="D420" s="481" t="s">
        <v>1</v>
      </c>
      <c r="E420" s="487" t="s">
        <v>2058</v>
      </c>
      <c r="F420" s="487" t="s">
        <v>57</v>
      </c>
      <c r="G420" s="485" t="s">
        <v>62</v>
      </c>
      <c r="H420" s="489" t="s">
        <v>63</v>
      </c>
      <c r="I420" s="485" t="s">
        <v>587</v>
      </c>
      <c r="J420" s="485" t="s">
        <v>588</v>
      </c>
      <c r="K420" s="485" t="s">
        <v>848</v>
      </c>
      <c r="L420" s="490" t="s">
        <v>880</v>
      </c>
      <c r="M420" s="490" t="s">
        <v>1866</v>
      </c>
      <c r="N420" s="491" t="s">
        <v>1867</v>
      </c>
      <c r="O420" s="481" t="s">
        <v>1</v>
      </c>
      <c r="P420" s="487" t="str">
        <f>+E420</f>
        <v xml:space="preserve"> ստաժ</v>
      </c>
      <c r="Q420" s="488" t="str">
        <f>+F420</f>
        <v>Ստաժի %-ը</v>
      </c>
      <c r="R420" s="485" t="s">
        <v>62</v>
      </c>
      <c r="S420" s="1103" t="s">
        <v>63</v>
      </c>
      <c r="T420" s="1103" t="s">
        <v>2472</v>
      </c>
      <c r="U420" s="1102" t="s">
        <v>2473</v>
      </c>
      <c r="V420" s="485" t="s">
        <v>587</v>
      </c>
      <c r="W420" s="485" t="s">
        <v>588</v>
      </c>
      <c r="X420" s="485" t="s">
        <v>877</v>
      </c>
      <c r="Y420" s="490" t="s">
        <v>881</v>
      </c>
      <c r="Z420" s="490" t="s">
        <v>1868</v>
      </c>
      <c r="AA420" s="491" t="s">
        <v>1869</v>
      </c>
      <c r="AB420" s="481" t="s">
        <v>1</v>
      </c>
      <c r="AC420" s="487" t="str">
        <f>+P420</f>
        <v xml:space="preserve"> ստաժ</v>
      </c>
      <c r="AD420" s="488" t="str">
        <f>+Q420</f>
        <v>Ստաժի %-ը</v>
      </c>
      <c r="AE420" s="485" t="s">
        <v>62</v>
      </c>
      <c r="AF420" s="1103" t="s">
        <v>63</v>
      </c>
      <c r="AG420" s="1103" t="s">
        <v>2472</v>
      </c>
      <c r="AH420" s="1102" t="s">
        <v>2473</v>
      </c>
      <c r="AI420" s="485" t="s">
        <v>587</v>
      </c>
      <c r="AJ420" s="485" t="s">
        <v>588</v>
      </c>
      <c r="AK420" s="485" t="s">
        <v>877</v>
      </c>
      <c r="AL420" s="490" t="s">
        <v>881</v>
      </c>
      <c r="AM420" s="490" t="s">
        <v>2160</v>
      </c>
      <c r="AN420" s="491" t="s">
        <v>2159</v>
      </c>
      <c r="AO420" s="481" t="s">
        <v>1</v>
      </c>
      <c r="AP420" s="487" t="str">
        <f>+AC420</f>
        <v xml:space="preserve"> ստաժ</v>
      </c>
      <c r="AQ420" s="488" t="str">
        <f>+AD420</f>
        <v>Ստաժի %-ը</v>
      </c>
      <c r="AR420" s="485" t="s">
        <v>62</v>
      </c>
      <c r="AS420" s="1103" t="s">
        <v>63</v>
      </c>
      <c r="AT420" s="1103" t="s">
        <v>2472</v>
      </c>
      <c r="AU420" s="1102" t="s">
        <v>2473</v>
      </c>
      <c r="AV420" s="485" t="s">
        <v>587</v>
      </c>
      <c r="AW420" s="485" t="s">
        <v>588</v>
      </c>
      <c r="AX420" s="485" t="s">
        <v>877</v>
      </c>
      <c r="AY420" s="490" t="s">
        <v>881</v>
      </c>
      <c r="AZ420" s="490" t="s">
        <v>2490</v>
      </c>
      <c r="BA420" s="491" t="s">
        <v>2491</v>
      </c>
    </row>
    <row r="421" spans="1:53" s="1344" customFormat="1" ht="22.5" customHeight="1" thickBot="1">
      <c r="A421" s="1327" t="s">
        <v>2898</v>
      </c>
      <c r="B421" s="1345" t="s">
        <v>292</v>
      </c>
      <c r="C421" s="460" t="s">
        <v>589</v>
      </c>
      <c r="D421" s="1330">
        <v>1</v>
      </c>
      <c r="E421" s="1331">
        <v>1</v>
      </c>
      <c r="F421" s="1332"/>
      <c r="G421" s="1333">
        <v>66140</v>
      </c>
      <c r="H421" s="1333">
        <v>4.01</v>
      </c>
      <c r="I421" s="1334">
        <f t="shared" si="603"/>
        <v>265221.39999999997</v>
      </c>
      <c r="J421" s="1335">
        <v>0</v>
      </c>
      <c r="K421" s="1336">
        <f t="shared" si="604"/>
        <v>265221.39999999997</v>
      </c>
      <c r="L421" s="1337"/>
      <c r="M421" s="1338">
        <f t="shared" si="605"/>
        <v>265221.39999999997</v>
      </c>
      <c r="N421" s="1339">
        <f t="shared" si="814"/>
        <v>3447878.1999999997</v>
      </c>
      <c r="O421" s="1432">
        <v>1</v>
      </c>
      <c r="P421" s="1331">
        <f t="shared" si="815"/>
        <v>2</v>
      </c>
      <c r="Q421" s="1332"/>
      <c r="R421" s="1333">
        <f t="shared" si="816"/>
        <v>66140</v>
      </c>
      <c r="S421" s="1333">
        <f t="shared" si="817"/>
        <v>4.01</v>
      </c>
      <c r="T421" s="1333"/>
      <c r="U421" s="1340">
        <f t="shared" si="818"/>
        <v>4.01</v>
      </c>
      <c r="V421" s="1341">
        <f t="shared" si="819"/>
        <v>265221.39999999997</v>
      </c>
      <c r="W421" s="1341">
        <f t="shared" si="820"/>
        <v>0</v>
      </c>
      <c r="X421" s="1341">
        <f t="shared" si="821"/>
        <v>265221.39999999997</v>
      </c>
      <c r="Y421" s="1337">
        <f t="shared" si="566"/>
        <v>0</v>
      </c>
      <c r="Z421" s="1342">
        <f t="shared" si="822"/>
        <v>265221.39999999997</v>
      </c>
      <c r="AA421" s="1339">
        <f t="shared" si="823"/>
        <v>3447878.1999999997</v>
      </c>
      <c r="AB421" s="1432">
        <v>1</v>
      </c>
      <c r="AC421" s="1331">
        <f t="shared" si="824"/>
        <v>3</v>
      </c>
      <c r="AD421" s="1332"/>
      <c r="AE421" s="1333">
        <f t="shared" si="825"/>
        <v>66140</v>
      </c>
      <c r="AF421" s="1333">
        <f t="shared" si="826"/>
        <v>4.01</v>
      </c>
      <c r="AG421" s="1333"/>
      <c r="AH421" s="1340">
        <f t="shared" si="827"/>
        <v>4.01</v>
      </c>
      <c r="AI421" s="1341">
        <f t="shared" si="828"/>
        <v>265221.39999999997</v>
      </c>
      <c r="AJ421" s="1341">
        <f t="shared" si="829"/>
        <v>0</v>
      </c>
      <c r="AK421" s="1341">
        <f t="shared" si="830"/>
        <v>265221.39999999997</v>
      </c>
      <c r="AL421" s="1337">
        <f t="shared" si="606"/>
        <v>0</v>
      </c>
      <c r="AM421" s="1342">
        <f t="shared" si="831"/>
        <v>265221.39999999997</v>
      </c>
      <c r="AN421" s="1339">
        <f t="shared" si="832"/>
        <v>3447878.1999999997</v>
      </c>
      <c r="AO421" s="1432">
        <v>1</v>
      </c>
      <c r="AP421" s="1343">
        <f t="shared" si="833"/>
        <v>4</v>
      </c>
      <c r="AQ421" s="1332"/>
      <c r="AR421" s="1333">
        <f t="shared" si="834"/>
        <v>66140</v>
      </c>
      <c r="AS421" s="1333">
        <f t="shared" si="835"/>
        <v>4.01</v>
      </c>
      <c r="AT421" s="1333"/>
      <c r="AU421" s="1340">
        <f t="shared" si="836"/>
        <v>4.01</v>
      </c>
      <c r="AV421" s="1341">
        <f t="shared" si="837"/>
        <v>265221.39999999997</v>
      </c>
      <c r="AW421" s="1341">
        <f t="shared" si="838"/>
        <v>0</v>
      </c>
      <c r="AX421" s="1341">
        <f t="shared" si="839"/>
        <v>265221.39999999997</v>
      </c>
      <c r="AY421" s="1337">
        <f t="shared" si="643"/>
        <v>0</v>
      </c>
      <c r="AZ421" s="1342">
        <f t="shared" si="840"/>
        <v>265221.39999999997</v>
      </c>
      <c r="BA421" s="1339">
        <f t="shared" si="841"/>
        <v>3447878.1999999997</v>
      </c>
    </row>
    <row r="422" spans="1:53" s="499" customFormat="1" ht="22.5" customHeight="1" thickBot="1">
      <c r="A422" s="492"/>
      <c r="B422" s="1324" t="s">
        <v>761</v>
      </c>
      <c r="C422" s="460" t="s">
        <v>589</v>
      </c>
      <c r="D422" s="494">
        <v>1</v>
      </c>
      <c r="E422" s="1319">
        <v>1</v>
      </c>
      <c r="F422" s="501"/>
      <c r="G422" s="502">
        <v>66140</v>
      </c>
      <c r="H422" s="502">
        <v>4.01</v>
      </c>
      <c r="I422" s="1325">
        <f t="shared" si="603"/>
        <v>265221.39999999997</v>
      </c>
      <c r="J422" s="503">
        <v>0</v>
      </c>
      <c r="K422" s="507">
        <f t="shared" si="604"/>
        <v>265221.39999999997</v>
      </c>
      <c r="L422" s="504"/>
      <c r="M422" s="505">
        <f t="shared" si="605"/>
        <v>265221.39999999997</v>
      </c>
      <c r="N422" s="1326">
        <f t="shared" si="814"/>
        <v>3447878.1999999997</v>
      </c>
      <c r="O422" s="1432">
        <v>1</v>
      </c>
      <c r="P422" s="1319">
        <f t="shared" si="815"/>
        <v>2</v>
      </c>
      <c r="Q422" s="501"/>
      <c r="R422" s="502">
        <f t="shared" si="816"/>
        <v>66140</v>
      </c>
      <c r="S422" s="1269">
        <f t="shared" si="817"/>
        <v>4.01</v>
      </c>
      <c r="T422" s="502"/>
      <c r="U422" s="516">
        <f t="shared" si="818"/>
        <v>4.01</v>
      </c>
      <c r="V422" s="498">
        <f t="shared" si="819"/>
        <v>265221.39999999997</v>
      </c>
      <c r="W422" s="498">
        <f t="shared" si="820"/>
        <v>0</v>
      </c>
      <c r="X422" s="498">
        <f t="shared" si="821"/>
        <v>265221.39999999997</v>
      </c>
      <c r="Y422" s="504">
        <f t="shared" si="566"/>
        <v>0</v>
      </c>
      <c r="Z422" s="497">
        <f t="shared" si="822"/>
        <v>265221.39999999997</v>
      </c>
      <c r="AA422" s="1326">
        <f t="shared" si="823"/>
        <v>3447878.1999999997</v>
      </c>
      <c r="AB422" s="1432">
        <v>1</v>
      </c>
      <c r="AC422" s="1319">
        <f t="shared" si="824"/>
        <v>3</v>
      </c>
      <c r="AD422" s="501"/>
      <c r="AE422" s="502">
        <f t="shared" si="825"/>
        <v>66140</v>
      </c>
      <c r="AF422" s="1269">
        <f t="shared" si="826"/>
        <v>4.01</v>
      </c>
      <c r="AG422" s="502"/>
      <c r="AH422" s="516">
        <f t="shared" si="827"/>
        <v>4.01</v>
      </c>
      <c r="AI422" s="498">
        <f t="shared" si="828"/>
        <v>265221.39999999997</v>
      </c>
      <c r="AJ422" s="498">
        <f t="shared" si="829"/>
        <v>0</v>
      </c>
      <c r="AK422" s="498">
        <f t="shared" si="830"/>
        <v>265221.39999999997</v>
      </c>
      <c r="AL422" s="504">
        <f t="shared" si="606"/>
        <v>0</v>
      </c>
      <c r="AM422" s="497">
        <f t="shared" si="831"/>
        <v>265221.39999999997</v>
      </c>
      <c r="AN422" s="1326">
        <f t="shared" si="832"/>
        <v>3447878.1999999997</v>
      </c>
      <c r="AO422" s="1432">
        <v>1</v>
      </c>
      <c r="AP422" s="506">
        <f t="shared" si="833"/>
        <v>4</v>
      </c>
      <c r="AQ422" s="501"/>
      <c r="AR422" s="502">
        <f t="shared" si="834"/>
        <v>66140</v>
      </c>
      <c r="AS422" s="1269">
        <f t="shared" si="835"/>
        <v>4.01</v>
      </c>
      <c r="AT422" s="502"/>
      <c r="AU422" s="516">
        <f t="shared" si="836"/>
        <v>4.01</v>
      </c>
      <c r="AV422" s="498">
        <f t="shared" si="837"/>
        <v>265221.39999999997</v>
      </c>
      <c r="AW422" s="498">
        <f t="shared" si="838"/>
        <v>0</v>
      </c>
      <c r="AX422" s="498">
        <f t="shared" si="839"/>
        <v>265221.39999999997</v>
      </c>
      <c r="AY422" s="504">
        <f t="shared" si="643"/>
        <v>0</v>
      </c>
      <c r="AZ422" s="497">
        <f t="shared" si="840"/>
        <v>265221.39999999997</v>
      </c>
      <c r="BA422" s="1326">
        <f t="shared" si="841"/>
        <v>3447878.1999999997</v>
      </c>
    </row>
    <row r="423" spans="1:53" s="499" customFormat="1" ht="22.5" customHeight="1" thickBot="1">
      <c r="A423" s="492"/>
      <c r="B423" s="1324" t="s">
        <v>2738</v>
      </c>
      <c r="C423" s="460" t="s">
        <v>589</v>
      </c>
      <c r="D423" s="494">
        <v>1</v>
      </c>
      <c r="E423" s="1319">
        <v>1</v>
      </c>
      <c r="F423" s="501"/>
      <c r="G423" s="502">
        <v>66140</v>
      </c>
      <c r="H423" s="502">
        <v>4.01</v>
      </c>
      <c r="I423" s="1325">
        <f t="shared" si="603"/>
        <v>265221.39999999997</v>
      </c>
      <c r="J423" s="503">
        <v>0</v>
      </c>
      <c r="K423" s="507">
        <f t="shared" si="604"/>
        <v>265221.39999999997</v>
      </c>
      <c r="L423" s="504"/>
      <c r="M423" s="505">
        <f t="shared" si="605"/>
        <v>265221.39999999997</v>
      </c>
      <c r="N423" s="1326">
        <f t="shared" si="814"/>
        <v>3447878.1999999997</v>
      </c>
      <c r="O423" s="1432">
        <v>1</v>
      </c>
      <c r="P423" s="1319">
        <f t="shared" si="815"/>
        <v>2</v>
      </c>
      <c r="Q423" s="501"/>
      <c r="R423" s="502">
        <f t="shared" si="816"/>
        <v>66140</v>
      </c>
      <c r="S423" s="1269">
        <f t="shared" si="817"/>
        <v>4.01</v>
      </c>
      <c r="T423" s="502"/>
      <c r="U423" s="516">
        <f t="shared" si="818"/>
        <v>4.01</v>
      </c>
      <c r="V423" s="498">
        <f t="shared" si="819"/>
        <v>265221.39999999997</v>
      </c>
      <c r="W423" s="498">
        <f t="shared" si="820"/>
        <v>0</v>
      </c>
      <c r="X423" s="498">
        <f t="shared" si="821"/>
        <v>265221.39999999997</v>
      </c>
      <c r="Y423" s="504">
        <f t="shared" si="566"/>
        <v>0</v>
      </c>
      <c r="Z423" s="497">
        <f t="shared" si="822"/>
        <v>265221.39999999997</v>
      </c>
      <c r="AA423" s="1326">
        <f t="shared" si="823"/>
        <v>3447878.1999999997</v>
      </c>
      <c r="AB423" s="1432">
        <v>1</v>
      </c>
      <c r="AC423" s="1319">
        <f t="shared" si="824"/>
        <v>3</v>
      </c>
      <c r="AD423" s="501"/>
      <c r="AE423" s="502">
        <f t="shared" si="825"/>
        <v>66140</v>
      </c>
      <c r="AF423" s="1269">
        <f t="shared" si="826"/>
        <v>4.01</v>
      </c>
      <c r="AG423" s="502"/>
      <c r="AH423" s="516">
        <f t="shared" si="827"/>
        <v>4.01</v>
      </c>
      <c r="AI423" s="498">
        <f t="shared" si="828"/>
        <v>265221.39999999997</v>
      </c>
      <c r="AJ423" s="498">
        <f t="shared" si="829"/>
        <v>0</v>
      </c>
      <c r="AK423" s="498">
        <f t="shared" si="830"/>
        <v>265221.39999999997</v>
      </c>
      <c r="AL423" s="504">
        <f t="shared" si="606"/>
        <v>0</v>
      </c>
      <c r="AM423" s="497">
        <f t="shared" si="831"/>
        <v>265221.39999999997</v>
      </c>
      <c r="AN423" s="1326">
        <f t="shared" si="832"/>
        <v>3447878.1999999997</v>
      </c>
      <c r="AO423" s="1432">
        <v>1</v>
      </c>
      <c r="AP423" s="506">
        <f t="shared" si="833"/>
        <v>4</v>
      </c>
      <c r="AQ423" s="501"/>
      <c r="AR423" s="502">
        <f t="shared" si="834"/>
        <v>66140</v>
      </c>
      <c r="AS423" s="1269">
        <f t="shared" si="835"/>
        <v>4.01</v>
      </c>
      <c r="AT423" s="502"/>
      <c r="AU423" s="516">
        <f t="shared" si="836"/>
        <v>4.01</v>
      </c>
      <c r="AV423" s="498">
        <f t="shared" si="837"/>
        <v>265221.39999999997</v>
      </c>
      <c r="AW423" s="498">
        <f t="shared" si="838"/>
        <v>0</v>
      </c>
      <c r="AX423" s="498">
        <f t="shared" si="839"/>
        <v>265221.39999999997</v>
      </c>
      <c r="AY423" s="504">
        <f t="shared" si="643"/>
        <v>0</v>
      </c>
      <c r="AZ423" s="497">
        <f t="shared" si="840"/>
        <v>265221.39999999997</v>
      </c>
      <c r="BA423" s="1326">
        <f t="shared" si="841"/>
        <v>3447878.1999999997</v>
      </c>
    </row>
    <row r="424" spans="1:53" s="499" customFormat="1" ht="22.5" customHeight="1" thickBot="1">
      <c r="A424" s="492"/>
      <c r="B424" s="1324" t="s">
        <v>925</v>
      </c>
      <c r="C424" s="460" t="s">
        <v>589</v>
      </c>
      <c r="D424" s="494">
        <v>1</v>
      </c>
      <c r="E424" s="1319">
        <v>1</v>
      </c>
      <c r="F424" s="501"/>
      <c r="G424" s="502">
        <v>66140</v>
      </c>
      <c r="H424" s="502">
        <v>4.01</v>
      </c>
      <c r="I424" s="1325">
        <f t="shared" si="603"/>
        <v>265221.39999999997</v>
      </c>
      <c r="J424" s="503">
        <v>0</v>
      </c>
      <c r="K424" s="507">
        <f t="shared" si="604"/>
        <v>265221.39999999997</v>
      </c>
      <c r="L424" s="504"/>
      <c r="M424" s="505">
        <f t="shared" si="605"/>
        <v>265221.39999999997</v>
      </c>
      <c r="N424" s="1326">
        <f t="shared" si="814"/>
        <v>3447878.1999999997</v>
      </c>
      <c r="O424" s="1432">
        <v>1</v>
      </c>
      <c r="P424" s="1319">
        <f t="shared" si="815"/>
        <v>2</v>
      </c>
      <c r="Q424" s="501"/>
      <c r="R424" s="502">
        <f t="shared" si="816"/>
        <v>66140</v>
      </c>
      <c r="S424" s="1269">
        <f t="shared" si="817"/>
        <v>4.01</v>
      </c>
      <c r="T424" s="502"/>
      <c r="U424" s="516">
        <f t="shared" si="818"/>
        <v>4.01</v>
      </c>
      <c r="V424" s="498">
        <f t="shared" si="819"/>
        <v>265221.39999999997</v>
      </c>
      <c r="W424" s="498">
        <f t="shared" si="820"/>
        <v>0</v>
      </c>
      <c r="X424" s="498">
        <f t="shared" si="821"/>
        <v>265221.39999999997</v>
      </c>
      <c r="Y424" s="504">
        <f t="shared" si="566"/>
        <v>0</v>
      </c>
      <c r="Z424" s="497">
        <f t="shared" si="822"/>
        <v>265221.39999999997</v>
      </c>
      <c r="AA424" s="1326">
        <f t="shared" si="823"/>
        <v>3447878.1999999997</v>
      </c>
      <c r="AB424" s="1432">
        <v>1</v>
      </c>
      <c r="AC424" s="1319">
        <f t="shared" si="824"/>
        <v>3</v>
      </c>
      <c r="AD424" s="501"/>
      <c r="AE424" s="502">
        <f t="shared" si="825"/>
        <v>66140</v>
      </c>
      <c r="AF424" s="1269">
        <f t="shared" si="826"/>
        <v>4.01</v>
      </c>
      <c r="AG424" s="502"/>
      <c r="AH424" s="516">
        <f t="shared" si="827"/>
        <v>4.01</v>
      </c>
      <c r="AI424" s="498">
        <f t="shared" si="828"/>
        <v>265221.39999999997</v>
      </c>
      <c r="AJ424" s="498">
        <f t="shared" si="829"/>
        <v>0</v>
      </c>
      <c r="AK424" s="498">
        <f t="shared" si="830"/>
        <v>265221.39999999997</v>
      </c>
      <c r="AL424" s="504">
        <f t="shared" si="606"/>
        <v>0</v>
      </c>
      <c r="AM424" s="497">
        <f t="shared" si="831"/>
        <v>265221.39999999997</v>
      </c>
      <c r="AN424" s="1326">
        <f t="shared" si="832"/>
        <v>3447878.1999999997</v>
      </c>
      <c r="AO424" s="1432">
        <v>1</v>
      </c>
      <c r="AP424" s="506">
        <f t="shared" si="833"/>
        <v>4</v>
      </c>
      <c r="AQ424" s="501"/>
      <c r="AR424" s="502">
        <f t="shared" si="834"/>
        <v>66140</v>
      </c>
      <c r="AS424" s="1269">
        <f t="shared" si="835"/>
        <v>4.01</v>
      </c>
      <c r="AT424" s="502"/>
      <c r="AU424" s="516">
        <f t="shared" si="836"/>
        <v>4.01</v>
      </c>
      <c r="AV424" s="498">
        <f t="shared" si="837"/>
        <v>265221.39999999997</v>
      </c>
      <c r="AW424" s="498">
        <f t="shared" si="838"/>
        <v>0</v>
      </c>
      <c r="AX424" s="498">
        <f t="shared" si="839"/>
        <v>265221.39999999997</v>
      </c>
      <c r="AY424" s="504">
        <f t="shared" si="643"/>
        <v>0</v>
      </c>
      <c r="AZ424" s="497">
        <f t="shared" si="840"/>
        <v>265221.39999999997</v>
      </c>
      <c r="BA424" s="1326">
        <f t="shared" si="841"/>
        <v>3447878.1999999997</v>
      </c>
    </row>
    <row r="425" spans="1:53" s="499" customFormat="1" ht="22.5" customHeight="1" thickBot="1">
      <c r="A425" s="492"/>
      <c r="B425" s="1324" t="s">
        <v>763</v>
      </c>
      <c r="C425" s="460" t="s">
        <v>589</v>
      </c>
      <c r="D425" s="494">
        <v>1</v>
      </c>
      <c r="E425" s="1319">
        <v>1</v>
      </c>
      <c r="F425" s="501"/>
      <c r="G425" s="502">
        <v>66140</v>
      </c>
      <c r="H425" s="502">
        <v>4.01</v>
      </c>
      <c r="I425" s="1325">
        <f t="shared" si="603"/>
        <v>265221.39999999997</v>
      </c>
      <c r="J425" s="503">
        <v>0</v>
      </c>
      <c r="K425" s="507">
        <f t="shared" si="604"/>
        <v>265221.39999999997</v>
      </c>
      <c r="L425" s="504"/>
      <c r="M425" s="505">
        <f t="shared" si="605"/>
        <v>265221.39999999997</v>
      </c>
      <c r="N425" s="1326">
        <f t="shared" si="814"/>
        <v>3447878.1999999997</v>
      </c>
      <c r="O425" s="1432">
        <v>1</v>
      </c>
      <c r="P425" s="1319">
        <f t="shared" si="815"/>
        <v>2</v>
      </c>
      <c r="Q425" s="501"/>
      <c r="R425" s="502">
        <f t="shared" si="816"/>
        <v>66140</v>
      </c>
      <c r="S425" s="1269">
        <f t="shared" si="817"/>
        <v>4.01</v>
      </c>
      <c r="T425" s="502"/>
      <c r="U425" s="516">
        <f t="shared" si="818"/>
        <v>4.01</v>
      </c>
      <c r="V425" s="498">
        <f t="shared" si="819"/>
        <v>265221.39999999997</v>
      </c>
      <c r="W425" s="498">
        <f t="shared" si="820"/>
        <v>0</v>
      </c>
      <c r="X425" s="498">
        <f t="shared" si="821"/>
        <v>265221.39999999997</v>
      </c>
      <c r="Y425" s="504">
        <f t="shared" si="566"/>
        <v>0</v>
      </c>
      <c r="Z425" s="497">
        <f t="shared" si="822"/>
        <v>265221.39999999997</v>
      </c>
      <c r="AA425" s="1326">
        <f t="shared" si="823"/>
        <v>3447878.1999999997</v>
      </c>
      <c r="AB425" s="1432">
        <v>1</v>
      </c>
      <c r="AC425" s="1319">
        <f t="shared" si="824"/>
        <v>3</v>
      </c>
      <c r="AD425" s="501"/>
      <c r="AE425" s="502">
        <f t="shared" si="825"/>
        <v>66140</v>
      </c>
      <c r="AF425" s="1269">
        <f t="shared" si="826"/>
        <v>4.01</v>
      </c>
      <c r="AG425" s="502"/>
      <c r="AH425" s="516">
        <f t="shared" si="827"/>
        <v>4.01</v>
      </c>
      <c r="AI425" s="498">
        <f t="shared" si="828"/>
        <v>265221.39999999997</v>
      </c>
      <c r="AJ425" s="498">
        <f t="shared" si="829"/>
        <v>0</v>
      </c>
      <c r="AK425" s="498">
        <f t="shared" si="830"/>
        <v>265221.39999999997</v>
      </c>
      <c r="AL425" s="504">
        <f t="shared" si="606"/>
        <v>0</v>
      </c>
      <c r="AM425" s="497">
        <f t="shared" si="831"/>
        <v>265221.39999999997</v>
      </c>
      <c r="AN425" s="1326">
        <f t="shared" si="832"/>
        <v>3447878.1999999997</v>
      </c>
      <c r="AO425" s="1432">
        <v>1</v>
      </c>
      <c r="AP425" s="506">
        <f t="shared" si="833"/>
        <v>4</v>
      </c>
      <c r="AQ425" s="501"/>
      <c r="AR425" s="502">
        <f t="shared" si="834"/>
        <v>66140</v>
      </c>
      <c r="AS425" s="1269">
        <f t="shared" si="835"/>
        <v>4.01</v>
      </c>
      <c r="AT425" s="502"/>
      <c r="AU425" s="516">
        <f t="shared" si="836"/>
        <v>4.01</v>
      </c>
      <c r="AV425" s="498">
        <f t="shared" si="837"/>
        <v>265221.39999999997</v>
      </c>
      <c r="AW425" s="498">
        <f t="shared" si="838"/>
        <v>0</v>
      </c>
      <c r="AX425" s="498">
        <f t="shared" si="839"/>
        <v>265221.39999999997</v>
      </c>
      <c r="AY425" s="504">
        <f t="shared" si="643"/>
        <v>0</v>
      </c>
      <c r="AZ425" s="497">
        <f t="shared" si="840"/>
        <v>265221.39999999997</v>
      </c>
      <c r="BA425" s="1326">
        <f t="shared" si="841"/>
        <v>3447878.1999999997</v>
      </c>
    </row>
    <row r="426" spans="1:53" s="499" customFormat="1" ht="22.5" customHeight="1" thickBot="1">
      <c r="A426" s="492"/>
      <c r="B426" s="1324" t="s">
        <v>1640</v>
      </c>
      <c r="C426" s="460" t="s">
        <v>589</v>
      </c>
      <c r="D426" s="494">
        <v>1</v>
      </c>
      <c r="E426" s="1319">
        <v>1</v>
      </c>
      <c r="F426" s="501"/>
      <c r="G426" s="502">
        <v>66140</v>
      </c>
      <c r="H426" s="502">
        <v>4.01</v>
      </c>
      <c r="I426" s="1325">
        <f t="shared" si="603"/>
        <v>265221.39999999997</v>
      </c>
      <c r="J426" s="503">
        <v>0</v>
      </c>
      <c r="K426" s="507">
        <f t="shared" si="604"/>
        <v>265221.39999999997</v>
      </c>
      <c r="L426" s="504"/>
      <c r="M426" s="505">
        <f t="shared" si="605"/>
        <v>265221.39999999997</v>
      </c>
      <c r="N426" s="1326">
        <f t="shared" si="814"/>
        <v>3447878.1999999997</v>
      </c>
      <c r="O426" s="1432">
        <v>1</v>
      </c>
      <c r="P426" s="1319">
        <f t="shared" si="815"/>
        <v>2</v>
      </c>
      <c r="Q426" s="501"/>
      <c r="R426" s="502">
        <f t="shared" si="816"/>
        <v>66140</v>
      </c>
      <c r="S426" s="1269">
        <f t="shared" si="817"/>
        <v>4.01</v>
      </c>
      <c r="T426" s="502"/>
      <c r="U426" s="516">
        <f t="shared" si="818"/>
        <v>4.01</v>
      </c>
      <c r="V426" s="498">
        <f t="shared" si="819"/>
        <v>265221.39999999997</v>
      </c>
      <c r="W426" s="498">
        <f t="shared" si="820"/>
        <v>0</v>
      </c>
      <c r="X426" s="498">
        <f t="shared" si="821"/>
        <v>265221.39999999997</v>
      </c>
      <c r="Y426" s="504">
        <f t="shared" si="566"/>
        <v>0</v>
      </c>
      <c r="Z426" s="497">
        <f t="shared" si="822"/>
        <v>265221.39999999997</v>
      </c>
      <c r="AA426" s="1326">
        <f t="shared" si="823"/>
        <v>3447878.1999999997</v>
      </c>
      <c r="AB426" s="1432">
        <v>1</v>
      </c>
      <c r="AC426" s="1319">
        <f t="shared" si="824"/>
        <v>3</v>
      </c>
      <c r="AD426" s="501"/>
      <c r="AE426" s="502">
        <f t="shared" si="825"/>
        <v>66140</v>
      </c>
      <c r="AF426" s="1269">
        <f t="shared" si="826"/>
        <v>4.01</v>
      </c>
      <c r="AG426" s="502"/>
      <c r="AH426" s="516">
        <f t="shared" si="827"/>
        <v>4.01</v>
      </c>
      <c r="AI426" s="498">
        <f t="shared" si="828"/>
        <v>265221.39999999997</v>
      </c>
      <c r="AJ426" s="498">
        <f t="shared" si="829"/>
        <v>0</v>
      </c>
      <c r="AK426" s="498">
        <f t="shared" si="830"/>
        <v>265221.39999999997</v>
      </c>
      <c r="AL426" s="504">
        <f t="shared" si="606"/>
        <v>0</v>
      </c>
      <c r="AM426" s="497">
        <f t="shared" si="831"/>
        <v>265221.39999999997</v>
      </c>
      <c r="AN426" s="1326">
        <f t="shared" si="832"/>
        <v>3447878.1999999997</v>
      </c>
      <c r="AO426" s="1432">
        <v>1</v>
      </c>
      <c r="AP426" s="506">
        <f t="shared" si="833"/>
        <v>4</v>
      </c>
      <c r="AQ426" s="501"/>
      <c r="AR426" s="502">
        <f t="shared" si="834"/>
        <v>66140</v>
      </c>
      <c r="AS426" s="1269">
        <f t="shared" si="835"/>
        <v>4.01</v>
      </c>
      <c r="AT426" s="502"/>
      <c r="AU426" s="516">
        <f t="shared" si="836"/>
        <v>4.01</v>
      </c>
      <c r="AV426" s="498">
        <f t="shared" si="837"/>
        <v>265221.39999999997</v>
      </c>
      <c r="AW426" s="498">
        <f t="shared" si="838"/>
        <v>0</v>
      </c>
      <c r="AX426" s="498">
        <f t="shared" si="839"/>
        <v>265221.39999999997</v>
      </c>
      <c r="AY426" s="504">
        <f t="shared" si="643"/>
        <v>0</v>
      </c>
      <c r="AZ426" s="497">
        <f t="shared" si="840"/>
        <v>265221.39999999997</v>
      </c>
      <c r="BA426" s="1326">
        <f t="shared" si="841"/>
        <v>3447878.1999999997</v>
      </c>
    </row>
    <row r="427" spans="1:53" s="499" customFormat="1" ht="22.5" customHeight="1" thickBot="1">
      <c r="A427" s="492"/>
      <c r="B427" s="1324" t="s">
        <v>762</v>
      </c>
      <c r="C427" s="460" t="s">
        <v>589</v>
      </c>
      <c r="D427" s="494">
        <v>1</v>
      </c>
      <c r="E427" s="1319">
        <v>1</v>
      </c>
      <c r="F427" s="501"/>
      <c r="G427" s="502">
        <v>66140</v>
      </c>
      <c r="H427" s="502">
        <v>4.01</v>
      </c>
      <c r="I427" s="1325">
        <f t="shared" si="603"/>
        <v>265221.39999999997</v>
      </c>
      <c r="J427" s="503">
        <v>0</v>
      </c>
      <c r="K427" s="507">
        <f t="shared" si="604"/>
        <v>265221.39999999997</v>
      </c>
      <c r="L427" s="504"/>
      <c r="M427" s="505">
        <f t="shared" si="605"/>
        <v>265221.39999999997</v>
      </c>
      <c r="N427" s="1326">
        <f t="shared" si="814"/>
        <v>3447878.1999999997</v>
      </c>
      <c r="O427" s="1432">
        <v>1</v>
      </c>
      <c r="P427" s="1319">
        <f t="shared" si="815"/>
        <v>2</v>
      </c>
      <c r="Q427" s="501"/>
      <c r="R427" s="502">
        <f t="shared" si="816"/>
        <v>66140</v>
      </c>
      <c r="S427" s="1269">
        <f t="shared" si="817"/>
        <v>4.01</v>
      </c>
      <c r="T427" s="502"/>
      <c r="U427" s="516">
        <f t="shared" si="818"/>
        <v>4.01</v>
      </c>
      <c r="V427" s="498">
        <f t="shared" si="819"/>
        <v>265221.39999999997</v>
      </c>
      <c r="W427" s="498">
        <f t="shared" si="820"/>
        <v>0</v>
      </c>
      <c r="X427" s="498">
        <f t="shared" si="821"/>
        <v>265221.39999999997</v>
      </c>
      <c r="Y427" s="504">
        <f t="shared" si="566"/>
        <v>0</v>
      </c>
      <c r="Z427" s="497">
        <f t="shared" si="822"/>
        <v>265221.39999999997</v>
      </c>
      <c r="AA427" s="1326">
        <f t="shared" si="823"/>
        <v>3447878.1999999997</v>
      </c>
      <c r="AB427" s="1432">
        <v>1</v>
      </c>
      <c r="AC427" s="1319">
        <f t="shared" si="824"/>
        <v>3</v>
      </c>
      <c r="AD427" s="501"/>
      <c r="AE427" s="502">
        <f t="shared" si="825"/>
        <v>66140</v>
      </c>
      <c r="AF427" s="1269">
        <f t="shared" si="826"/>
        <v>4.01</v>
      </c>
      <c r="AG427" s="502"/>
      <c r="AH427" s="516">
        <f t="shared" si="827"/>
        <v>4.01</v>
      </c>
      <c r="AI427" s="498">
        <f t="shared" si="828"/>
        <v>265221.39999999997</v>
      </c>
      <c r="AJ427" s="498">
        <f t="shared" si="829"/>
        <v>0</v>
      </c>
      <c r="AK427" s="498">
        <f t="shared" si="830"/>
        <v>265221.39999999997</v>
      </c>
      <c r="AL427" s="504">
        <f t="shared" si="606"/>
        <v>0</v>
      </c>
      <c r="AM427" s="497">
        <f t="shared" si="831"/>
        <v>265221.39999999997</v>
      </c>
      <c r="AN427" s="1326">
        <f t="shared" si="832"/>
        <v>3447878.1999999997</v>
      </c>
      <c r="AO427" s="1432">
        <v>1</v>
      </c>
      <c r="AP427" s="506">
        <f t="shared" si="833"/>
        <v>4</v>
      </c>
      <c r="AQ427" s="501"/>
      <c r="AR427" s="502">
        <f t="shared" si="834"/>
        <v>66140</v>
      </c>
      <c r="AS427" s="1269">
        <f t="shared" si="835"/>
        <v>4.01</v>
      </c>
      <c r="AT427" s="502"/>
      <c r="AU427" s="516">
        <f t="shared" si="836"/>
        <v>4.01</v>
      </c>
      <c r="AV427" s="498">
        <f t="shared" si="837"/>
        <v>265221.39999999997</v>
      </c>
      <c r="AW427" s="498">
        <f t="shared" si="838"/>
        <v>0</v>
      </c>
      <c r="AX427" s="498">
        <f t="shared" si="839"/>
        <v>265221.39999999997</v>
      </c>
      <c r="AY427" s="504">
        <f t="shared" si="643"/>
        <v>0</v>
      </c>
      <c r="AZ427" s="497">
        <f t="shared" si="840"/>
        <v>265221.39999999997</v>
      </c>
      <c r="BA427" s="1326">
        <f t="shared" si="841"/>
        <v>3447878.1999999997</v>
      </c>
    </row>
    <row r="428" spans="1:53" s="499" customFormat="1" ht="22.5" customHeight="1" thickBot="1">
      <c r="A428" s="492"/>
      <c r="B428" s="1324" t="s">
        <v>2439</v>
      </c>
      <c r="C428" s="460" t="s">
        <v>589</v>
      </c>
      <c r="D428" s="494">
        <v>1</v>
      </c>
      <c r="E428" s="1319">
        <v>1</v>
      </c>
      <c r="F428" s="501"/>
      <c r="G428" s="502">
        <v>66140</v>
      </c>
      <c r="H428" s="502">
        <v>4.01</v>
      </c>
      <c r="I428" s="1325">
        <f t="shared" si="603"/>
        <v>265221.39999999997</v>
      </c>
      <c r="J428" s="503">
        <v>0</v>
      </c>
      <c r="K428" s="507">
        <f t="shared" si="604"/>
        <v>265221.39999999997</v>
      </c>
      <c r="L428" s="504"/>
      <c r="M428" s="505">
        <f t="shared" si="605"/>
        <v>265221.39999999997</v>
      </c>
      <c r="N428" s="1326">
        <f t="shared" si="814"/>
        <v>3447878.1999999997</v>
      </c>
      <c r="O428" s="1432">
        <v>1</v>
      </c>
      <c r="P428" s="1319">
        <f t="shared" si="815"/>
        <v>2</v>
      </c>
      <c r="Q428" s="501"/>
      <c r="R428" s="502">
        <f t="shared" si="816"/>
        <v>66140</v>
      </c>
      <c r="S428" s="1269">
        <f t="shared" si="817"/>
        <v>4.01</v>
      </c>
      <c r="T428" s="502"/>
      <c r="U428" s="516">
        <f t="shared" si="818"/>
        <v>4.01</v>
      </c>
      <c r="V428" s="498">
        <f t="shared" si="819"/>
        <v>265221.39999999997</v>
      </c>
      <c r="W428" s="498">
        <f t="shared" si="820"/>
        <v>0</v>
      </c>
      <c r="X428" s="498">
        <f t="shared" si="821"/>
        <v>265221.39999999997</v>
      </c>
      <c r="Y428" s="504">
        <f t="shared" si="566"/>
        <v>0</v>
      </c>
      <c r="Z428" s="497">
        <f t="shared" si="822"/>
        <v>265221.39999999997</v>
      </c>
      <c r="AA428" s="1326">
        <f t="shared" si="823"/>
        <v>3447878.1999999997</v>
      </c>
      <c r="AB428" s="1432">
        <v>1</v>
      </c>
      <c r="AC428" s="1319">
        <f t="shared" si="824"/>
        <v>3</v>
      </c>
      <c r="AD428" s="501"/>
      <c r="AE428" s="502">
        <f t="shared" si="825"/>
        <v>66140</v>
      </c>
      <c r="AF428" s="1269">
        <f t="shared" si="826"/>
        <v>4.01</v>
      </c>
      <c r="AG428" s="502"/>
      <c r="AH428" s="516">
        <f t="shared" si="827"/>
        <v>4.01</v>
      </c>
      <c r="AI428" s="498">
        <f t="shared" si="828"/>
        <v>265221.39999999997</v>
      </c>
      <c r="AJ428" s="498">
        <f t="shared" si="829"/>
        <v>0</v>
      </c>
      <c r="AK428" s="498">
        <f t="shared" si="830"/>
        <v>265221.39999999997</v>
      </c>
      <c r="AL428" s="504">
        <f t="shared" si="606"/>
        <v>0</v>
      </c>
      <c r="AM428" s="497">
        <f t="shared" si="831"/>
        <v>265221.39999999997</v>
      </c>
      <c r="AN428" s="1326">
        <f t="shared" si="832"/>
        <v>3447878.1999999997</v>
      </c>
      <c r="AO428" s="1432">
        <v>1</v>
      </c>
      <c r="AP428" s="506">
        <f t="shared" si="833"/>
        <v>4</v>
      </c>
      <c r="AQ428" s="501"/>
      <c r="AR428" s="502">
        <f t="shared" si="834"/>
        <v>66140</v>
      </c>
      <c r="AS428" s="1269">
        <f t="shared" si="835"/>
        <v>4.01</v>
      </c>
      <c r="AT428" s="502"/>
      <c r="AU428" s="516">
        <f t="shared" si="836"/>
        <v>4.01</v>
      </c>
      <c r="AV428" s="498">
        <f t="shared" si="837"/>
        <v>265221.39999999997</v>
      </c>
      <c r="AW428" s="498">
        <f t="shared" si="838"/>
        <v>0</v>
      </c>
      <c r="AX428" s="498">
        <f t="shared" si="839"/>
        <v>265221.39999999997</v>
      </c>
      <c r="AY428" s="504">
        <f t="shared" si="643"/>
        <v>0</v>
      </c>
      <c r="AZ428" s="497">
        <f t="shared" si="840"/>
        <v>265221.39999999997</v>
      </c>
      <c r="BA428" s="1326">
        <f t="shared" si="841"/>
        <v>3447878.1999999997</v>
      </c>
    </row>
    <row r="429" spans="1:53" s="499" customFormat="1" ht="22.5" customHeight="1" thickBot="1">
      <c r="A429" s="492"/>
      <c r="B429" s="1324" t="s">
        <v>295</v>
      </c>
      <c r="C429" s="460" t="s">
        <v>589</v>
      </c>
      <c r="D429" s="494">
        <v>1</v>
      </c>
      <c r="E429" s="1319">
        <v>1</v>
      </c>
      <c r="F429" s="501"/>
      <c r="G429" s="502">
        <v>66140</v>
      </c>
      <c r="H429" s="502">
        <v>4.01</v>
      </c>
      <c r="I429" s="1325">
        <f t="shared" si="603"/>
        <v>265221.39999999997</v>
      </c>
      <c r="J429" s="503">
        <v>0</v>
      </c>
      <c r="K429" s="507">
        <f t="shared" si="604"/>
        <v>265221.39999999997</v>
      </c>
      <c r="L429" s="504"/>
      <c r="M429" s="505">
        <f t="shared" si="605"/>
        <v>265221.39999999997</v>
      </c>
      <c r="N429" s="1326">
        <f t="shared" si="814"/>
        <v>3447878.1999999997</v>
      </c>
      <c r="O429" s="1432">
        <v>1</v>
      </c>
      <c r="P429" s="1319">
        <f t="shared" si="815"/>
        <v>2</v>
      </c>
      <c r="Q429" s="501"/>
      <c r="R429" s="502">
        <f t="shared" si="816"/>
        <v>66140</v>
      </c>
      <c r="S429" s="1269">
        <f t="shared" si="817"/>
        <v>4.01</v>
      </c>
      <c r="T429" s="502"/>
      <c r="U429" s="516">
        <f t="shared" si="818"/>
        <v>4.01</v>
      </c>
      <c r="V429" s="498">
        <f t="shared" si="819"/>
        <v>265221.39999999997</v>
      </c>
      <c r="W429" s="498">
        <f t="shared" si="820"/>
        <v>0</v>
      </c>
      <c r="X429" s="498">
        <f t="shared" si="821"/>
        <v>265221.39999999997</v>
      </c>
      <c r="Y429" s="504">
        <f t="shared" si="566"/>
        <v>0</v>
      </c>
      <c r="Z429" s="497">
        <f t="shared" si="822"/>
        <v>265221.39999999997</v>
      </c>
      <c r="AA429" s="1326">
        <f t="shared" si="823"/>
        <v>3447878.1999999997</v>
      </c>
      <c r="AB429" s="1432">
        <v>1</v>
      </c>
      <c r="AC429" s="1319">
        <f t="shared" si="824"/>
        <v>3</v>
      </c>
      <c r="AD429" s="501"/>
      <c r="AE429" s="502">
        <f t="shared" si="825"/>
        <v>66140</v>
      </c>
      <c r="AF429" s="1269">
        <f t="shared" si="826"/>
        <v>4.01</v>
      </c>
      <c r="AG429" s="502"/>
      <c r="AH429" s="516">
        <f t="shared" si="827"/>
        <v>4.01</v>
      </c>
      <c r="AI429" s="498">
        <f t="shared" si="828"/>
        <v>265221.39999999997</v>
      </c>
      <c r="AJ429" s="498">
        <f t="shared" si="829"/>
        <v>0</v>
      </c>
      <c r="AK429" s="498">
        <f t="shared" si="830"/>
        <v>265221.39999999997</v>
      </c>
      <c r="AL429" s="504">
        <f t="shared" si="606"/>
        <v>0</v>
      </c>
      <c r="AM429" s="497">
        <f t="shared" si="831"/>
        <v>265221.39999999997</v>
      </c>
      <c r="AN429" s="1326">
        <f t="shared" si="832"/>
        <v>3447878.1999999997</v>
      </c>
      <c r="AO429" s="1432">
        <v>1</v>
      </c>
      <c r="AP429" s="506">
        <f t="shared" si="833"/>
        <v>4</v>
      </c>
      <c r="AQ429" s="501"/>
      <c r="AR429" s="502">
        <f t="shared" si="834"/>
        <v>66140</v>
      </c>
      <c r="AS429" s="1269">
        <f t="shared" si="835"/>
        <v>4.01</v>
      </c>
      <c r="AT429" s="502"/>
      <c r="AU429" s="516">
        <f t="shared" si="836"/>
        <v>4.01</v>
      </c>
      <c r="AV429" s="498">
        <f t="shared" si="837"/>
        <v>265221.39999999997</v>
      </c>
      <c r="AW429" s="498">
        <f t="shared" si="838"/>
        <v>0</v>
      </c>
      <c r="AX429" s="498">
        <f t="shared" si="839"/>
        <v>265221.39999999997</v>
      </c>
      <c r="AY429" s="504">
        <f t="shared" si="643"/>
        <v>0</v>
      </c>
      <c r="AZ429" s="497">
        <f t="shared" si="840"/>
        <v>265221.39999999997</v>
      </c>
      <c r="BA429" s="1326">
        <f t="shared" si="841"/>
        <v>3447878.1999999997</v>
      </c>
    </row>
    <row r="430" spans="1:53" s="499" customFormat="1" ht="22.5" customHeight="1" thickBot="1">
      <c r="A430" s="492"/>
      <c r="B430" s="1324" t="s">
        <v>2739</v>
      </c>
      <c r="C430" s="460" t="s">
        <v>589</v>
      </c>
      <c r="D430" s="494">
        <v>1</v>
      </c>
      <c r="E430" s="1319">
        <v>0</v>
      </c>
      <c r="F430" s="501"/>
      <c r="G430" s="502">
        <v>66140</v>
      </c>
      <c r="H430" s="502">
        <v>3.88</v>
      </c>
      <c r="I430" s="1325">
        <f t="shared" si="603"/>
        <v>256623.19999999998</v>
      </c>
      <c r="J430" s="503">
        <v>0</v>
      </c>
      <c r="K430" s="507">
        <f t="shared" si="604"/>
        <v>256623.19999999998</v>
      </c>
      <c r="L430" s="504"/>
      <c r="M430" s="505">
        <f t="shared" si="605"/>
        <v>256623.19999999998</v>
      </c>
      <c r="N430" s="1326">
        <f t="shared" si="814"/>
        <v>3336101.5999999996</v>
      </c>
      <c r="O430" s="1432">
        <v>1</v>
      </c>
      <c r="P430" s="1319">
        <f t="shared" si="815"/>
        <v>1</v>
      </c>
      <c r="Q430" s="501"/>
      <c r="R430" s="502">
        <f t="shared" si="816"/>
        <v>66140</v>
      </c>
      <c r="S430" s="1269">
        <f t="shared" si="817"/>
        <v>3.88</v>
      </c>
      <c r="T430" s="502"/>
      <c r="U430" s="516">
        <f t="shared" si="818"/>
        <v>3.88</v>
      </c>
      <c r="V430" s="498">
        <f t="shared" si="819"/>
        <v>256623.19999999998</v>
      </c>
      <c r="W430" s="498">
        <f t="shared" si="820"/>
        <v>0</v>
      </c>
      <c r="X430" s="498">
        <f t="shared" si="821"/>
        <v>256623.19999999998</v>
      </c>
      <c r="Y430" s="504">
        <f t="shared" ref="Y430:Y560" si="884">+L430</f>
        <v>0</v>
      </c>
      <c r="Z430" s="497">
        <f t="shared" si="822"/>
        <v>256623.19999999998</v>
      </c>
      <c r="AA430" s="1326">
        <f t="shared" si="823"/>
        <v>3336101.5999999996</v>
      </c>
      <c r="AB430" s="1432">
        <v>1</v>
      </c>
      <c r="AC430" s="1319">
        <f t="shared" si="824"/>
        <v>2</v>
      </c>
      <c r="AD430" s="501"/>
      <c r="AE430" s="502">
        <f t="shared" si="825"/>
        <v>66140</v>
      </c>
      <c r="AF430" s="1269">
        <f t="shared" si="826"/>
        <v>3.88</v>
      </c>
      <c r="AG430" s="502"/>
      <c r="AH430" s="516">
        <f t="shared" si="827"/>
        <v>3.88</v>
      </c>
      <c r="AI430" s="498">
        <f t="shared" si="828"/>
        <v>256623.19999999998</v>
      </c>
      <c r="AJ430" s="498">
        <f t="shared" si="829"/>
        <v>0</v>
      </c>
      <c r="AK430" s="498">
        <f t="shared" si="830"/>
        <v>256623.19999999998</v>
      </c>
      <c r="AL430" s="504">
        <f t="shared" ref="AL430:AL560" si="885">+Y430</f>
        <v>0</v>
      </c>
      <c r="AM430" s="497">
        <f t="shared" si="831"/>
        <v>256623.19999999998</v>
      </c>
      <c r="AN430" s="1326">
        <f t="shared" si="832"/>
        <v>3336101.5999999996</v>
      </c>
      <c r="AO430" s="1432">
        <v>1</v>
      </c>
      <c r="AP430" s="506">
        <f t="shared" si="833"/>
        <v>3</v>
      </c>
      <c r="AQ430" s="501"/>
      <c r="AR430" s="502">
        <f t="shared" si="834"/>
        <v>66140</v>
      </c>
      <c r="AS430" s="1269">
        <f t="shared" si="835"/>
        <v>3.88</v>
      </c>
      <c r="AT430" s="502"/>
      <c r="AU430" s="516">
        <f t="shared" si="836"/>
        <v>3.88</v>
      </c>
      <c r="AV430" s="498">
        <f t="shared" si="837"/>
        <v>256623.19999999998</v>
      </c>
      <c r="AW430" s="498">
        <f t="shared" si="838"/>
        <v>0</v>
      </c>
      <c r="AX430" s="498">
        <f t="shared" si="839"/>
        <v>256623.19999999998</v>
      </c>
      <c r="AY430" s="504">
        <f t="shared" ref="AY430:AY560" si="886">+AL430</f>
        <v>0</v>
      </c>
      <c r="AZ430" s="497">
        <f t="shared" si="840"/>
        <v>256623.19999999998</v>
      </c>
      <c r="BA430" s="1326">
        <f t="shared" si="841"/>
        <v>3336101.5999999996</v>
      </c>
    </row>
    <row r="431" spans="1:53" s="499" customFormat="1" ht="22.5" customHeight="1" thickBot="1">
      <c r="A431" s="492"/>
      <c r="B431" s="1324" t="s">
        <v>293</v>
      </c>
      <c r="C431" s="460" t="s">
        <v>589</v>
      </c>
      <c r="D431" s="494">
        <v>1</v>
      </c>
      <c r="E431" s="1319">
        <v>1</v>
      </c>
      <c r="F431" s="501"/>
      <c r="G431" s="502">
        <v>66140</v>
      </c>
      <c r="H431" s="502">
        <v>4.01</v>
      </c>
      <c r="I431" s="1325">
        <f t="shared" si="603"/>
        <v>265221.39999999997</v>
      </c>
      <c r="J431" s="503">
        <v>0</v>
      </c>
      <c r="K431" s="507">
        <f t="shared" si="604"/>
        <v>265221.39999999997</v>
      </c>
      <c r="L431" s="504"/>
      <c r="M431" s="505">
        <f t="shared" si="605"/>
        <v>265221.39999999997</v>
      </c>
      <c r="N431" s="1326">
        <f t="shared" si="814"/>
        <v>3447878.1999999997</v>
      </c>
      <c r="O431" s="1432">
        <v>1</v>
      </c>
      <c r="P431" s="1319">
        <f t="shared" si="815"/>
        <v>2</v>
      </c>
      <c r="Q431" s="501"/>
      <c r="R431" s="502">
        <f t="shared" si="816"/>
        <v>66140</v>
      </c>
      <c r="S431" s="1269">
        <f t="shared" si="817"/>
        <v>4.01</v>
      </c>
      <c r="T431" s="502"/>
      <c r="U431" s="516">
        <f t="shared" si="818"/>
        <v>4.01</v>
      </c>
      <c r="V431" s="498">
        <f t="shared" si="819"/>
        <v>265221.39999999997</v>
      </c>
      <c r="W431" s="498">
        <f t="shared" si="820"/>
        <v>0</v>
      </c>
      <c r="X431" s="498">
        <f t="shared" si="821"/>
        <v>265221.39999999997</v>
      </c>
      <c r="Y431" s="504">
        <f t="shared" si="884"/>
        <v>0</v>
      </c>
      <c r="Z431" s="497">
        <f t="shared" si="822"/>
        <v>265221.39999999997</v>
      </c>
      <c r="AA431" s="1326">
        <f t="shared" si="823"/>
        <v>3447878.1999999997</v>
      </c>
      <c r="AB431" s="1432">
        <v>1</v>
      </c>
      <c r="AC431" s="1319">
        <f t="shared" si="824"/>
        <v>3</v>
      </c>
      <c r="AD431" s="501"/>
      <c r="AE431" s="502">
        <f t="shared" si="825"/>
        <v>66140</v>
      </c>
      <c r="AF431" s="1269">
        <f t="shared" si="826"/>
        <v>4.01</v>
      </c>
      <c r="AG431" s="502"/>
      <c r="AH431" s="516">
        <f t="shared" si="827"/>
        <v>4.01</v>
      </c>
      <c r="AI431" s="498">
        <f t="shared" si="828"/>
        <v>265221.39999999997</v>
      </c>
      <c r="AJ431" s="498">
        <f t="shared" si="829"/>
        <v>0</v>
      </c>
      <c r="AK431" s="498">
        <f t="shared" si="830"/>
        <v>265221.39999999997</v>
      </c>
      <c r="AL431" s="504">
        <f t="shared" si="885"/>
        <v>0</v>
      </c>
      <c r="AM431" s="497">
        <f t="shared" si="831"/>
        <v>265221.39999999997</v>
      </c>
      <c r="AN431" s="1326">
        <f t="shared" si="832"/>
        <v>3447878.1999999997</v>
      </c>
      <c r="AO431" s="1432">
        <v>1</v>
      </c>
      <c r="AP431" s="506">
        <f t="shared" si="833"/>
        <v>4</v>
      </c>
      <c r="AQ431" s="501"/>
      <c r="AR431" s="502">
        <f t="shared" si="834"/>
        <v>66140</v>
      </c>
      <c r="AS431" s="1269">
        <f t="shared" si="835"/>
        <v>4.01</v>
      </c>
      <c r="AT431" s="502"/>
      <c r="AU431" s="516">
        <f t="shared" si="836"/>
        <v>4.01</v>
      </c>
      <c r="AV431" s="498">
        <f t="shared" si="837"/>
        <v>265221.39999999997</v>
      </c>
      <c r="AW431" s="498">
        <f t="shared" si="838"/>
        <v>0</v>
      </c>
      <c r="AX431" s="498">
        <f t="shared" si="839"/>
        <v>265221.39999999997</v>
      </c>
      <c r="AY431" s="504">
        <f t="shared" si="886"/>
        <v>0</v>
      </c>
      <c r="AZ431" s="497">
        <f t="shared" si="840"/>
        <v>265221.39999999997</v>
      </c>
      <c r="BA431" s="1326">
        <f t="shared" si="841"/>
        <v>3447878.1999999997</v>
      </c>
    </row>
    <row r="432" spans="1:53" s="499" customFormat="1" ht="22.5" customHeight="1" thickBot="1">
      <c r="A432" s="492"/>
      <c r="B432" s="1324" t="s">
        <v>70</v>
      </c>
      <c r="C432" s="460" t="s">
        <v>589</v>
      </c>
      <c r="D432" s="494">
        <v>1</v>
      </c>
      <c r="E432" s="1319">
        <v>0</v>
      </c>
      <c r="F432" s="501"/>
      <c r="G432" s="502">
        <v>66140</v>
      </c>
      <c r="H432" s="502">
        <v>3.88</v>
      </c>
      <c r="I432" s="1325">
        <f t="shared" ref="I432" si="887">+H432*G432</f>
        <v>256623.19999999998</v>
      </c>
      <c r="J432" s="503">
        <v>0</v>
      </c>
      <c r="K432" s="507">
        <f t="shared" ref="K432" si="888">+I432+J432</f>
        <v>256623.19999999998</v>
      </c>
      <c r="L432" s="504"/>
      <c r="M432" s="505">
        <f t="shared" ref="M432" si="889">+K432+L432</f>
        <v>256623.19999999998</v>
      </c>
      <c r="N432" s="1326">
        <f t="shared" ref="N432" si="890">+M432*13</f>
        <v>3336101.5999999996</v>
      </c>
      <c r="O432" s="1432">
        <v>1</v>
      </c>
      <c r="P432" s="1319">
        <f t="shared" ref="P432" si="891">+E432+1</f>
        <v>1</v>
      </c>
      <c r="Q432" s="501"/>
      <c r="R432" s="502">
        <f t="shared" ref="R432" si="892">+G432</f>
        <v>66140</v>
      </c>
      <c r="S432" s="1269">
        <f t="shared" ref="S432" si="893">+H432</f>
        <v>3.88</v>
      </c>
      <c r="T432" s="502"/>
      <c r="U432" s="516">
        <f t="shared" ref="U432" si="894">+S432+S432*T432</f>
        <v>3.88</v>
      </c>
      <c r="V432" s="498">
        <f t="shared" ref="V432" si="895">+U432*R432</f>
        <v>256623.19999999998</v>
      </c>
      <c r="W432" s="498">
        <f t="shared" ref="W432" si="896">IF((Q432&lt;=30)*AND(V432*Q432%&gt;J432),V432*Q432%,IF((Q432&gt;30)*AND(V432*30%&gt;J432),V432*30%,J432))</f>
        <v>0</v>
      </c>
      <c r="X432" s="498">
        <f t="shared" ref="X432" si="897">+V432+W432</f>
        <v>256623.19999999998</v>
      </c>
      <c r="Y432" s="504">
        <f t="shared" ref="Y432" si="898">+L432</f>
        <v>0</v>
      </c>
      <c r="Z432" s="497">
        <f t="shared" ref="Z432" si="899">+X432+Y432</f>
        <v>256623.19999999998</v>
      </c>
      <c r="AA432" s="1326">
        <f t="shared" ref="AA432" si="900">+Z432*13</f>
        <v>3336101.5999999996</v>
      </c>
      <c r="AB432" s="1432">
        <v>1</v>
      </c>
      <c r="AC432" s="1319">
        <f t="shared" ref="AC432" si="901">+P432+1</f>
        <v>2</v>
      </c>
      <c r="AD432" s="501"/>
      <c r="AE432" s="502">
        <f t="shared" ref="AE432" si="902">+R432</f>
        <v>66140</v>
      </c>
      <c r="AF432" s="1269">
        <f t="shared" ref="AF432" si="903">+H432</f>
        <v>3.88</v>
      </c>
      <c r="AG432" s="502"/>
      <c r="AH432" s="516">
        <f t="shared" ref="AH432" si="904">+AF432+AF432*AG432</f>
        <v>3.88</v>
      </c>
      <c r="AI432" s="498">
        <f t="shared" ref="AI432" si="905">+AH432*AE432</f>
        <v>256623.19999999998</v>
      </c>
      <c r="AJ432" s="498">
        <f t="shared" ref="AJ432" si="906">IF((AD432&lt;=30)*AND(AI432*AD432%&gt;W432),AI432*AD432%,IF((AD432&gt;30)*AND(AI432*30%&gt;W432),AI432*30%,W432))</f>
        <v>0</v>
      </c>
      <c r="AK432" s="498">
        <f t="shared" ref="AK432" si="907">+AI432+AJ432</f>
        <v>256623.19999999998</v>
      </c>
      <c r="AL432" s="504">
        <f t="shared" ref="AL432" si="908">+Y432</f>
        <v>0</v>
      </c>
      <c r="AM432" s="497">
        <f t="shared" ref="AM432" si="909">+AK432+AL432</f>
        <v>256623.19999999998</v>
      </c>
      <c r="AN432" s="1326">
        <f t="shared" ref="AN432" si="910">+AM432*13</f>
        <v>3336101.5999999996</v>
      </c>
      <c r="AO432" s="1432">
        <v>1</v>
      </c>
      <c r="AP432" s="506">
        <f t="shared" ref="AP432" si="911">+AC432+1</f>
        <v>3</v>
      </c>
      <c r="AQ432" s="501"/>
      <c r="AR432" s="502">
        <f t="shared" ref="AR432" si="912">+AE432</f>
        <v>66140</v>
      </c>
      <c r="AS432" s="1269">
        <f t="shared" ref="AS432" si="913">+H432</f>
        <v>3.88</v>
      </c>
      <c r="AT432" s="502"/>
      <c r="AU432" s="516">
        <f t="shared" ref="AU432" si="914">+AS432+AS432*AT432</f>
        <v>3.88</v>
      </c>
      <c r="AV432" s="498">
        <f t="shared" ref="AV432" si="915">+AU432*AR432</f>
        <v>256623.19999999998</v>
      </c>
      <c r="AW432" s="498">
        <f t="shared" ref="AW432" si="916">IF((AQ432&lt;=30)*AND(AV432*AQ432%&gt;AJ432),AV432*AQ432%,IF((AQ432&gt;30)*AND(AV432*30%&gt;AJ432),AV432*30%,AJ432))</f>
        <v>0</v>
      </c>
      <c r="AX432" s="498">
        <f t="shared" ref="AX432" si="917">+AV432+AW432</f>
        <v>256623.19999999998</v>
      </c>
      <c r="AY432" s="504">
        <f t="shared" ref="AY432" si="918">+AL432</f>
        <v>0</v>
      </c>
      <c r="AZ432" s="497">
        <f t="shared" ref="AZ432" si="919">+AX432+AY432</f>
        <v>256623.19999999998</v>
      </c>
      <c r="BA432" s="1326">
        <f t="shared" ref="BA432" si="920">+AZ432*13</f>
        <v>3336101.5999999996</v>
      </c>
    </row>
    <row r="433" spans="1:53" s="1445" customFormat="1" ht="22.5" customHeight="1" thickBot="1">
      <c r="A433" s="1439"/>
      <c r="B433" s="1260" t="s">
        <v>90</v>
      </c>
      <c r="C433" s="1218" t="s">
        <v>589</v>
      </c>
      <c r="D433" s="1268"/>
      <c r="E433" s="1270">
        <v>0</v>
      </c>
      <c r="F433" s="1264"/>
      <c r="G433" s="1269">
        <v>66140</v>
      </c>
      <c r="H433" s="1269"/>
      <c r="I433" s="1266">
        <f t="shared" ref="I433:I444" si="921">+H433*G433</f>
        <v>0</v>
      </c>
      <c r="J433" s="1267">
        <v>0</v>
      </c>
      <c r="K433" s="1271">
        <f t="shared" ref="K433:K444" si="922">+I433+J433</f>
        <v>0</v>
      </c>
      <c r="L433" s="1272"/>
      <c r="M433" s="1440">
        <f t="shared" ref="M433:M444" si="923">+K433+L433</f>
        <v>0</v>
      </c>
      <c r="N433" s="1321">
        <f t="shared" si="814"/>
        <v>0</v>
      </c>
      <c r="O433" s="1441">
        <v>1</v>
      </c>
      <c r="P433" s="1270">
        <f t="shared" si="815"/>
        <v>1</v>
      </c>
      <c r="Q433" s="1264"/>
      <c r="R433" s="1269">
        <f t="shared" si="816"/>
        <v>66140</v>
      </c>
      <c r="S433" s="1269">
        <v>3.88</v>
      </c>
      <c r="T433" s="1269"/>
      <c r="U433" s="1265">
        <f t="shared" si="818"/>
        <v>3.88</v>
      </c>
      <c r="V433" s="1442">
        <f t="shared" si="819"/>
        <v>256623.19999999998</v>
      </c>
      <c r="W433" s="1442">
        <f t="shared" si="820"/>
        <v>0</v>
      </c>
      <c r="X433" s="1442">
        <f t="shared" si="821"/>
        <v>256623.19999999998</v>
      </c>
      <c r="Y433" s="1272">
        <f t="shared" si="884"/>
        <v>0</v>
      </c>
      <c r="Z433" s="1443">
        <f t="shared" si="822"/>
        <v>256623.19999999998</v>
      </c>
      <c r="AA433" s="1321">
        <f t="shared" si="823"/>
        <v>3336101.5999999996</v>
      </c>
      <c r="AB433" s="1441">
        <v>1</v>
      </c>
      <c r="AC433" s="1270">
        <f t="shared" si="824"/>
        <v>2</v>
      </c>
      <c r="AD433" s="1264"/>
      <c r="AE433" s="1269">
        <f t="shared" si="825"/>
        <v>66140</v>
      </c>
      <c r="AF433" s="1269">
        <v>3.88</v>
      </c>
      <c r="AG433" s="1269"/>
      <c r="AH433" s="1265">
        <f t="shared" si="827"/>
        <v>3.88</v>
      </c>
      <c r="AI433" s="1442">
        <f t="shared" si="828"/>
        <v>256623.19999999998</v>
      </c>
      <c r="AJ433" s="1442">
        <f t="shared" si="829"/>
        <v>0</v>
      </c>
      <c r="AK433" s="1442">
        <f t="shared" si="830"/>
        <v>256623.19999999998</v>
      </c>
      <c r="AL433" s="1272">
        <f t="shared" si="885"/>
        <v>0</v>
      </c>
      <c r="AM433" s="1443">
        <f t="shared" si="831"/>
        <v>256623.19999999998</v>
      </c>
      <c r="AN433" s="1321">
        <f t="shared" si="832"/>
        <v>3336101.5999999996</v>
      </c>
      <c r="AO433" s="1441">
        <v>1</v>
      </c>
      <c r="AP433" s="1444">
        <f t="shared" si="833"/>
        <v>3</v>
      </c>
      <c r="AQ433" s="1264"/>
      <c r="AR433" s="1269">
        <f t="shared" si="834"/>
        <v>66140</v>
      </c>
      <c r="AS433" s="1269">
        <v>3.88</v>
      </c>
      <c r="AT433" s="1269"/>
      <c r="AU433" s="1265">
        <f t="shared" si="836"/>
        <v>3.88</v>
      </c>
      <c r="AV433" s="1442">
        <f t="shared" si="837"/>
        <v>256623.19999999998</v>
      </c>
      <c r="AW433" s="1442">
        <f t="shared" si="838"/>
        <v>0</v>
      </c>
      <c r="AX433" s="1442">
        <f t="shared" si="839"/>
        <v>256623.19999999998</v>
      </c>
      <c r="AY433" s="1272">
        <f t="shared" si="886"/>
        <v>0</v>
      </c>
      <c r="AZ433" s="1443">
        <f t="shared" si="840"/>
        <v>256623.19999999998</v>
      </c>
      <c r="BA433" s="1321">
        <f t="shared" si="841"/>
        <v>3336101.5999999996</v>
      </c>
    </row>
    <row r="434" spans="1:53" s="1445" customFormat="1" ht="22.5" customHeight="1" thickBot="1">
      <c r="A434" s="1439"/>
      <c r="B434" s="1260" t="s">
        <v>90</v>
      </c>
      <c r="C434" s="1218" t="s">
        <v>589</v>
      </c>
      <c r="D434" s="1268"/>
      <c r="E434" s="1270">
        <v>0</v>
      </c>
      <c r="F434" s="1264"/>
      <c r="G434" s="1269">
        <v>66140</v>
      </c>
      <c r="H434" s="1269"/>
      <c r="I434" s="1266">
        <f t="shared" si="921"/>
        <v>0</v>
      </c>
      <c r="J434" s="1267">
        <v>0</v>
      </c>
      <c r="K434" s="1271">
        <f t="shared" si="922"/>
        <v>0</v>
      </c>
      <c r="L434" s="1272"/>
      <c r="M434" s="1440">
        <f t="shared" si="923"/>
        <v>0</v>
      </c>
      <c r="N434" s="1321">
        <f t="shared" si="814"/>
        <v>0</v>
      </c>
      <c r="O434" s="1441">
        <v>1</v>
      </c>
      <c r="P434" s="1270">
        <f t="shared" si="815"/>
        <v>1</v>
      </c>
      <c r="Q434" s="1264"/>
      <c r="R434" s="1269">
        <f t="shared" si="816"/>
        <v>66140</v>
      </c>
      <c r="S434" s="1269">
        <v>3.88</v>
      </c>
      <c r="T434" s="1269"/>
      <c r="U434" s="1265">
        <f t="shared" si="818"/>
        <v>3.88</v>
      </c>
      <c r="V434" s="1442">
        <f t="shared" si="819"/>
        <v>256623.19999999998</v>
      </c>
      <c r="W434" s="1442">
        <f t="shared" si="820"/>
        <v>0</v>
      </c>
      <c r="X434" s="1442">
        <f t="shared" si="821"/>
        <v>256623.19999999998</v>
      </c>
      <c r="Y434" s="1272">
        <f t="shared" si="884"/>
        <v>0</v>
      </c>
      <c r="Z434" s="1443">
        <f t="shared" si="822"/>
        <v>256623.19999999998</v>
      </c>
      <c r="AA434" s="1321">
        <f t="shared" si="823"/>
        <v>3336101.5999999996</v>
      </c>
      <c r="AB434" s="1441">
        <v>1</v>
      </c>
      <c r="AC434" s="1270">
        <f t="shared" si="824"/>
        <v>2</v>
      </c>
      <c r="AD434" s="1264"/>
      <c r="AE434" s="1269">
        <f t="shared" si="825"/>
        <v>66140</v>
      </c>
      <c r="AF434" s="1269">
        <v>3.88</v>
      </c>
      <c r="AG434" s="1269"/>
      <c r="AH434" s="1265">
        <f t="shared" si="827"/>
        <v>3.88</v>
      </c>
      <c r="AI434" s="1442">
        <f t="shared" si="828"/>
        <v>256623.19999999998</v>
      </c>
      <c r="AJ434" s="1442">
        <f t="shared" si="829"/>
        <v>0</v>
      </c>
      <c r="AK434" s="1442">
        <f t="shared" si="830"/>
        <v>256623.19999999998</v>
      </c>
      <c r="AL434" s="1272">
        <f t="shared" si="885"/>
        <v>0</v>
      </c>
      <c r="AM434" s="1443">
        <f t="shared" si="831"/>
        <v>256623.19999999998</v>
      </c>
      <c r="AN434" s="1321">
        <f t="shared" si="832"/>
        <v>3336101.5999999996</v>
      </c>
      <c r="AO434" s="1441">
        <v>1</v>
      </c>
      <c r="AP434" s="1444">
        <f t="shared" si="833"/>
        <v>3</v>
      </c>
      <c r="AQ434" s="1264"/>
      <c r="AR434" s="1269">
        <f t="shared" si="834"/>
        <v>66140</v>
      </c>
      <c r="AS434" s="1269">
        <v>3.88</v>
      </c>
      <c r="AT434" s="1269"/>
      <c r="AU434" s="1265">
        <f t="shared" si="836"/>
        <v>3.88</v>
      </c>
      <c r="AV434" s="1442">
        <f t="shared" si="837"/>
        <v>256623.19999999998</v>
      </c>
      <c r="AW434" s="1442">
        <f t="shared" si="838"/>
        <v>0</v>
      </c>
      <c r="AX434" s="1442">
        <f t="shared" si="839"/>
        <v>256623.19999999998</v>
      </c>
      <c r="AY434" s="1272">
        <f t="shared" si="886"/>
        <v>0</v>
      </c>
      <c r="AZ434" s="1443">
        <f t="shared" si="840"/>
        <v>256623.19999999998</v>
      </c>
      <c r="BA434" s="1321">
        <f t="shared" si="841"/>
        <v>3336101.5999999996</v>
      </c>
    </row>
    <row r="435" spans="1:53" s="1445" customFormat="1" ht="22.5" customHeight="1" thickBot="1">
      <c r="A435" s="1439"/>
      <c r="B435" s="1260" t="s">
        <v>90</v>
      </c>
      <c r="C435" s="1218" t="s">
        <v>589</v>
      </c>
      <c r="D435" s="1268"/>
      <c r="E435" s="1270">
        <v>0</v>
      </c>
      <c r="F435" s="1264"/>
      <c r="G435" s="1269">
        <v>66140</v>
      </c>
      <c r="H435" s="1269"/>
      <c r="I435" s="1266">
        <f t="shared" si="921"/>
        <v>0</v>
      </c>
      <c r="J435" s="1267">
        <v>0</v>
      </c>
      <c r="K435" s="1271">
        <f t="shared" si="922"/>
        <v>0</v>
      </c>
      <c r="L435" s="1272"/>
      <c r="M435" s="1440">
        <f t="shared" si="923"/>
        <v>0</v>
      </c>
      <c r="N435" s="1321">
        <f t="shared" si="814"/>
        <v>0</v>
      </c>
      <c r="O435" s="1441">
        <v>1</v>
      </c>
      <c r="P435" s="1270">
        <f t="shared" si="815"/>
        <v>1</v>
      </c>
      <c r="Q435" s="1264"/>
      <c r="R435" s="1269">
        <f t="shared" si="816"/>
        <v>66140</v>
      </c>
      <c r="S435" s="1269">
        <v>3.88</v>
      </c>
      <c r="T435" s="1269"/>
      <c r="U435" s="1265">
        <f t="shared" si="818"/>
        <v>3.88</v>
      </c>
      <c r="V435" s="1442">
        <f t="shared" si="819"/>
        <v>256623.19999999998</v>
      </c>
      <c r="W435" s="1442">
        <f t="shared" si="820"/>
        <v>0</v>
      </c>
      <c r="X435" s="1442">
        <f t="shared" si="821"/>
        <v>256623.19999999998</v>
      </c>
      <c r="Y435" s="1272">
        <f t="shared" si="884"/>
        <v>0</v>
      </c>
      <c r="Z435" s="1443">
        <f t="shared" si="822"/>
        <v>256623.19999999998</v>
      </c>
      <c r="AA435" s="1321">
        <f t="shared" si="823"/>
        <v>3336101.5999999996</v>
      </c>
      <c r="AB435" s="1441">
        <v>1</v>
      </c>
      <c r="AC435" s="1270">
        <f t="shared" si="824"/>
        <v>2</v>
      </c>
      <c r="AD435" s="1264"/>
      <c r="AE435" s="1269">
        <f t="shared" si="825"/>
        <v>66140</v>
      </c>
      <c r="AF435" s="1269">
        <v>3.88</v>
      </c>
      <c r="AG435" s="1269"/>
      <c r="AH435" s="1265">
        <f t="shared" si="827"/>
        <v>3.88</v>
      </c>
      <c r="AI435" s="1442">
        <f t="shared" si="828"/>
        <v>256623.19999999998</v>
      </c>
      <c r="AJ435" s="1442">
        <f t="shared" si="829"/>
        <v>0</v>
      </c>
      <c r="AK435" s="1442">
        <f t="shared" si="830"/>
        <v>256623.19999999998</v>
      </c>
      <c r="AL435" s="1272">
        <f t="shared" si="885"/>
        <v>0</v>
      </c>
      <c r="AM435" s="1443">
        <f t="shared" si="831"/>
        <v>256623.19999999998</v>
      </c>
      <c r="AN435" s="1321">
        <f t="shared" si="832"/>
        <v>3336101.5999999996</v>
      </c>
      <c r="AO435" s="1441">
        <v>1</v>
      </c>
      <c r="AP435" s="1444">
        <f t="shared" si="833"/>
        <v>3</v>
      </c>
      <c r="AQ435" s="1264"/>
      <c r="AR435" s="1269">
        <f t="shared" si="834"/>
        <v>66140</v>
      </c>
      <c r="AS435" s="1269">
        <v>3.88</v>
      </c>
      <c r="AT435" s="1269"/>
      <c r="AU435" s="1265">
        <f t="shared" si="836"/>
        <v>3.88</v>
      </c>
      <c r="AV435" s="1442">
        <f t="shared" si="837"/>
        <v>256623.19999999998</v>
      </c>
      <c r="AW435" s="1442">
        <f t="shared" si="838"/>
        <v>0</v>
      </c>
      <c r="AX435" s="1442">
        <f t="shared" si="839"/>
        <v>256623.19999999998</v>
      </c>
      <c r="AY435" s="1272">
        <f t="shared" si="886"/>
        <v>0</v>
      </c>
      <c r="AZ435" s="1443">
        <f t="shared" si="840"/>
        <v>256623.19999999998</v>
      </c>
      <c r="BA435" s="1321">
        <f t="shared" si="841"/>
        <v>3336101.5999999996</v>
      </c>
    </row>
    <row r="436" spans="1:53" s="1445" customFormat="1" ht="22.5" customHeight="1" thickBot="1">
      <c r="A436" s="1439"/>
      <c r="B436" s="1260" t="s">
        <v>90</v>
      </c>
      <c r="C436" s="1218" t="s">
        <v>589</v>
      </c>
      <c r="D436" s="1268"/>
      <c r="E436" s="1270">
        <v>0</v>
      </c>
      <c r="F436" s="1264"/>
      <c r="G436" s="1269">
        <v>66140</v>
      </c>
      <c r="H436" s="1269"/>
      <c r="I436" s="1266">
        <f t="shared" si="921"/>
        <v>0</v>
      </c>
      <c r="J436" s="1267">
        <v>0</v>
      </c>
      <c r="K436" s="1271">
        <f t="shared" si="922"/>
        <v>0</v>
      </c>
      <c r="L436" s="1272"/>
      <c r="M436" s="1440">
        <f t="shared" si="923"/>
        <v>0</v>
      </c>
      <c r="N436" s="1321">
        <f t="shared" si="814"/>
        <v>0</v>
      </c>
      <c r="O436" s="1441">
        <v>1</v>
      </c>
      <c r="P436" s="1270">
        <f t="shared" si="815"/>
        <v>1</v>
      </c>
      <c r="Q436" s="1264"/>
      <c r="R436" s="1269">
        <f t="shared" si="816"/>
        <v>66140</v>
      </c>
      <c r="S436" s="1269">
        <v>3.88</v>
      </c>
      <c r="T436" s="1269"/>
      <c r="U436" s="1265">
        <f t="shared" si="818"/>
        <v>3.88</v>
      </c>
      <c r="V436" s="1442">
        <f t="shared" si="819"/>
        <v>256623.19999999998</v>
      </c>
      <c r="W436" s="1442">
        <f t="shared" si="820"/>
        <v>0</v>
      </c>
      <c r="X436" s="1442">
        <f t="shared" si="821"/>
        <v>256623.19999999998</v>
      </c>
      <c r="Y436" s="1272">
        <f t="shared" si="884"/>
        <v>0</v>
      </c>
      <c r="Z436" s="1443">
        <f t="shared" si="822"/>
        <v>256623.19999999998</v>
      </c>
      <c r="AA436" s="1321">
        <f t="shared" si="823"/>
        <v>3336101.5999999996</v>
      </c>
      <c r="AB436" s="1441">
        <v>1</v>
      </c>
      <c r="AC436" s="1270">
        <f t="shared" si="824"/>
        <v>2</v>
      </c>
      <c r="AD436" s="1264"/>
      <c r="AE436" s="1269">
        <f t="shared" si="825"/>
        <v>66140</v>
      </c>
      <c r="AF436" s="1269">
        <v>3.88</v>
      </c>
      <c r="AG436" s="1269"/>
      <c r="AH436" s="1265">
        <f t="shared" si="827"/>
        <v>3.88</v>
      </c>
      <c r="AI436" s="1442">
        <f t="shared" si="828"/>
        <v>256623.19999999998</v>
      </c>
      <c r="AJ436" s="1442">
        <f t="shared" si="829"/>
        <v>0</v>
      </c>
      <c r="AK436" s="1442">
        <f t="shared" si="830"/>
        <v>256623.19999999998</v>
      </c>
      <c r="AL436" s="1272">
        <f t="shared" si="885"/>
        <v>0</v>
      </c>
      <c r="AM436" s="1443">
        <f t="shared" si="831"/>
        <v>256623.19999999998</v>
      </c>
      <c r="AN436" s="1321">
        <f t="shared" si="832"/>
        <v>3336101.5999999996</v>
      </c>
      <c r="AO436" s="1441">
        <v>1</v>
      </c>
      <c r="AP436" s="1444">
        <f t="shared" si="833"/>
        <v>3</v>
      </c>
      <c r="AQ436" s="1264"/>
      <c r="AR436" s="1269">
        <f t="shared" si="834"/>
        <v>66140</v>
      </c>
      <c r="AS436" s="1269">
        <v>3.88</v>
      </c>
      <c r="AT436" s="1269"/>
      <c r="AU436" s="1265">
        <f t="shared" si="836"/>
        <v>3.88</v>
      </c>
      <c r="AV436" s="1442">
        <f t="shared" si="837"/>
        <v>256623.19999999998</v>
      </c>
      <c r="AW436" s="1442">
        <f t="shared" si="838"/>
        <v>0</v>
      </c>
      <c r="AX436" s="1442">
        <f t="shared" si="839"/>
        <v>256623.19999999998</v>
      </c>
      <c r="AY436" s="1272">
        <f t="shared" si="886"/>
        <v>0</v>
      </c>
      <c r="AZ436" s="1443">
        <f t="shared" si="840"/>
        <v>256623.19999999998</v>
      </c>
      <c r="BA436" s="1321">
        <f t="shared" si="841"/>
        <v>3336101.5999999996</v>
      </c>
    </row>
    <row r="437" spans="1:53" s="1445" customFormat="1" ht="22.5" customHeight="1" thickBot="1">
      <c r="A437" s="1439"/>
      <c r="B437" s="1260" t="s">
        <v>90</v>
      </c>
      <c r="C437" s="1218" t="s">
        <v>589</v>
      </c>
      <c r="D437" s="1268"/>
      <c r="E437" s="1270">
        <v>0</v>
      </c>
      <c r="F437" s="1264"/>
      <c r="G437" s="1269">
        <v>66140</v>
      </c>
      <c r="H437" s="1269"/>
      <c r="I437" s="1266">
        <f t="shared" si="921"/>
        <v>0</v>
      </c>
      <c r="J437" s="1267">
        <v>0</v>
      </c>
      <c r="K437" s="1271">
        <f t="shared" si="922"/>
        <v>0</v>
      </c>
      <c r="L437" s="1272"/>
      <c r="M437" s="1440">
        <f t="shared" si="923"/>
        <v>0</v>
      </c>
      <c r="N437" s="1321">
        <f t="shared" si="814"/>
        <v>0</v>
      </c>
      <c r="O437" s="1441">
        <v>1</v>
      </c>
      <c r="P437" s="1270">
        <f t="shared" si="815"/>
        <v>1</v>
      </c>
      <c r="Q437" s="1264"/>
      <c r="R437" s="1269">
        <f t="shared" si="816"/>
        <v>66140</v>
      </c>
      <c r="S437" s="1269">
        <v>3.88</v>
      </c>
      <c r="T437" s="1269"/>
      <c r="U437" s="1265">
        <f t="shared" si="818"/>
        <v>3.88</v>
      </c>
      <c r="V437" s="1442">
        <f t="shared" si="819"/>
        <v>256623.19999999998</v>
      </c>
      <c r="W437" s="1442">
        <f t="shared" si="820"/>
        <v>0</v>
      </c>
      <c r="X437" s="1442">
        <f t="shared" si="821"/>
        <v>256623.19999999998</v>
      </c>
      <c r="Y437" s="1272">
        <f t="shared" si="884"/>
        <v>0</v>
      </c>
      <c r="Z437" s="1443">
        <f t="shared" si="822"/>
        <v>256623.19999999998</v>
      </c>
      <c r="AA437" s="1321">
        <f t="shared" si="823"/>
        <v>3336101.5999999996</v>
      </c>
      <c r="AB437" s="1441">
        <v>1</v>
      </c>
      <c r="AC437" s="1270">
        <f t="shared" si="824"/>
        <v>2</v>
      </c>
      <c r="AD437" s="1264"/>
      <c r="AE437" s="1269">
        <f t="shared" si="825"/>
        <v>66140</v>
      </c>
      <c r="AF437" s="1269">
        <v>3.88</v>
      </c>
      <c r="AG437" s="1269"/>
      <c r="AH437" s="1265">
        <f t="shared" si="827"/>
        <v>3.88</v>
      </c>
      <c r="AI437" s="1442">
        <f t="shared" si="828"/>
        <v>256623.19999999998</v>
      </c>
      <c r="AJ437" s="1442">
        <f t="shared" si="829"/>
        <v>0</v>
      </c>
      <c r="AK437" s="1442">
        <f t="shared" si="830"/>
        <v>256623.19999999998</v>
      </c>
      <c r="AL437" s="1272">
        <f t="shared" si="885"/>
        <v>0</v>
      </c>
      <c r="AM437" s="1443">
        <f t="shared" si="831"/>
        <v>256623.19999999998</v>
      </c>
      <c r="AN437" s="1321">
        <f t="shared" si="832"/>
        <v>3336101.5999999996</v>
      </c>
      <c r="AO437" s="1441">
        <v>1</v>
      </c>
      <c r="AP437" s="1444">
        <f t="shared" si="833"/>
        <v>3</v>
      </c>
      <c r="AQ437" s="1264"/>
      <c r="AR437" s="1269">
        <f t="shared" si="834"/>
        <v>66140</v>
      </c>
      <c r="AS437" s="1269">
        <v>3.88</v>
      </c>
      <c r="AT437" s="1269"/>
      <c r="AU437" s="1265">
        <f t="shared" si="836"/>
        <v>3.88</v>
      </c>
      <c r="AV437" s="1442">
        <f t="shared" si="837"/>
        <v>256623.19999999998</v>
      </c>
      <c r="AW437" s="1442">
        <f t="shared" si="838"/>
        <v>0</v>
      </c>
      <c r="AX437" s="1442">
        <f t="shared" si="839"/>
        <v>256623.19999999998</v>
      </c>
      <c r="AY437" s="1272">
        <f t="shared" si="886"/>
        <v>0</v>
      </c>
      <c r="AZ437" s="1443">
        <f t="shared" si="840"/>
        <v>256623.19999999998</v>
      </c>
      <c r="BA437" s="1321">
        <f t="shared" si="841"/>
        <v>3336101.5999999996</v>
      </c>
    </row>
    <row r="438" spans="1:53" s="1445" customFormat="1" ht="22.5" customHeight="1" thickBot="1">
      <c r="A438" s="1439"/>
      <c r="B438" s="1260" t="s">
        <v>90</v>
      </c>
      <c r="C438" s="1218" t="s">
        <v>589</v>
      </c>
      <c r="D438" s="1268"/>
      <c r="E438" s="1270">
        <v>0</v>
      </c>
      <c r="F438" s="1264"/>
      <c r="G438" s="1269">
        <v>66140</v>
      </c>
      <c r="H438" s="1269"/>
      <c r="I438" s="1266">
        <f t="shared" si="921"/>
        <v>0</v>
      </c>
      <c r="J438" s="1267">
        <v>0</v>
      </c>
      <c r="K438" s="1271">
        <f t="shared" si="922"/>
        <v>0</v>
      </c>
      <c r="L438" s="1272"/>
      <c r="M438" s="1440">
        <f t="shared" si="923"/>
        <v>0</v>
      </c>
      <c r="N438" s="1321">
        <f t="shared" si="814"/>
        <v>0</v>
      </c>
      <c r="O438" s="1441">
        <v>1</v>
      </c>
      <c r="P438" s="1270">
        <f t="shared" si="815"/>
        <v>1</v>
      </c>
      <c r="Q438" s="1264"/>
      <c r="R438" s="1269">
        <f t="shared" si="816"/>
        <v>66140</v>
      </c>
      <c r="S438" s="1269">
        <v>3.88</v>
      </c>
      <c r="T438" s="1269"/>
      <c r="U438" s="1265">
        <f t="shared" si="818"/>
        <v>3.88</v>
      </c>
      <c r="V438" s="1442">
        <f t="shared" si="819"/>
        <v>256623.19999999998</v>
      </c>
      <c r="W438" s="1442">
        <f t="shared" si="820"/>
        <v>0</v>
      </c>
      <c r="X438" s="1442">
        <f t="shared" si="821"/>
        <v>256623.19999999998</v>
      </c>
      <c r="Y438" s="1272">
        <f t="shared" si="884"/>
        <v>0</v>
      </c>
      <c r="Z438" s="1443">
        <f t="shared" si="822"/>
        <v>256623.19999999998</v>
      </c>
      <c r="AA438" s="1321">
        <f t="shared" si="823"/>
        <v>3336101.5999999996</v>
      </c>
      <c r="AB438" s="1441">
        <v>1</v>
      </c>
      <c r="AC438" s="1270">
        <f t="shared" si="824"/>
        <v>2</v>
      </c>
      <c r="AD438" s="1264"/>
      <c r="AE438" s="1269">
        <f t="shared" si="825"/>
        <v>66140</v>
      </c>
      <c r="AF438" s="1269">
        <v>3.88</v>
      </c>
      <c r="AG438" s="1269"/>
      <c r="AH438" s="1265">
        <f t="shared" si="827"/>
        <v>3.88</v>
      </c>
      <c r="AI438" s="1442">
        <f t="shared" si="828"/>
        <v>256623.19999999998</v>
      </c>
      <c r="AJ438" s="1442">
        <f t="shared" si="829"/>
        <v>0</v>
      </c>
      <c r="AK438" s="1442">
        <f t="shared" si="830"/>
        <v>256623.19999999998</v>
      </c>
      <c r="AL438" s="1272">
        <f t="shared" si="885"/>
        <v>0</v>
      </c>
      <c r="AM438" s="1443">
        <f t="shared" si="831"/>
        <v>256623.19999999998</v>
      </c>
      <c r="AN438" s="1321">
        <f t="shared" si="832"/>
        <v>3336101.5999999996</v>
      </c>
      <c r="AO438" s="1441">
        <v>1</v>
      </c>
      <c r="AP438" s="1444">
        <f t="shared" si="833"/>
        <v>3</v>
      </c>
      <c r="AQ438" s="1264"/>
      <c r="AR438" s="1269">
        <f t="shared" si="834"/>
        <v>66140</v>
      </c>
      <c r="AS438" s="1269">
        <v>3.88</v>
      </c>
      <c r="AT438" s="1269"/>
      <c r="AU438" s="1265">
        <f t="shared" si="836"/>
        <v>3.88</v>
      </c>
      <c r="AV438" s="1442">
        <f t="shared" si="837"/>
        <v>256623.19999999998</v>
      </c>
      <c r="AW438" s="1442">
        <f t="shared" si="838"/>
        <v>0</v>
      </c>
      <c r="AX438" s="1442">
        <f t="shared" si="839"/>
        <v>256623.19999999998</v>
      </c>
      <c r="AY438" s="1272">
        <f t="shared" si="886"/>
        <v>0</v>
      </c>
      <c r="AZ438" s="1443">
        <f t="shared" si="840"/>
        <v>256623.19999999998</v>
      </c>
      <c r="BA438" s="1321">
        <f t="shared" si="841"/>
        <v>3336101.5999999996</v>
      </c>
    </row>
    <row r="439" spans="1:53" s="1445" customFormat="1" ht="22.5" customHeight="1" thickBot="1">
      <c r="A439" s="1439"/>
      <c r="B439" s="1260" t="s">
        <v>90</v>
      </c>
      <c r="C439" s="1218" t="s">
        <v>589</v>
      </c>
      <c r="D439" s="1268"/>
      <c r="E439" s="1270">
        <v>0</v>
      </c>
      <c r="F439" s="1264"/>
      <c r="G439" s="1269">
        <v>66140</v>
      </c>
      <c r="H439" s="1269"/>
      <c r="I439" s="1266">
        <f t="shared" si="921"/>
        <v>0</v>
      </c>
      <c r="J439" s="1267">
        <v>0</v>
      </c>
      <c r="K439" s="1271">
        <f t="shared" si="922"/>
        <v>0</v>
      </c>
      <c r="L439" s="1272"/>
      <c r="M439" s="1440">
        <f t="shared" si="923"/>
        <v>0</v>
      </c>
      <c r="N439" s="1321">
        <f t="shared" si="814"/>
        <v>0</v>
      </c>
      <c r="O439" s="1441">
        <v>1</v>
      </c>
      <c r="P439" s="1270">
        <f t="shared" si="815"/>
        <v>1</v>
      </c>
      <c r="Q439" s="1264"/>
      <c r="R439" s="1269">
        <f t="shared" si="816"/>
        <v>66140</v>
      </c>
      <c r="S439" s="1269">
        <v>3.88</v>
      </c>
      <c r="T439" s="1269"/>
      <c r="U439" s="1265">
        <f t="shared" si="818"/>
        <v>3.88</v>
      </c>
      <c r="V439" s="1442">
        <f t="shared" si="819"/>
        <v>256623.19999999998</v>
      </c>
      <c r="W439" s="1442">
        <f t="shared" si="820"/>
        <v>0</v>
      </c>
      <c r="X439" s="1442">
        <f t="shared" si="821"/>
        <v>256623.19999999998</v>
      </c>
      <c r="Y439" s="1272">
        <f t="shared" si="884"/>
        <v>0</v>
      </c>
      <c r="Z439" s="1443">
        <f t="shared" si="822"/>
        <v>256623.19999999998</v>
      </c>
      <c r="AA439" s="1321">
        <f t="shared" si="823"/>
        <v>3336101.5999999996</v>
      </c>
      <c r="AB439" s="1441">
        <v>1</v>
      </c>
      <c r="AC439" s="1270">
        <f t="shared" si="824"/>
        <v>2</v>
      </c>
      <c r="AD439" s="1264"/>
      <c r="AE439" s="1269">
        <f t="shared" si="825"/>
        <v>66140</v>
      </c>
      <c r="AF439" s="1269">
        <v>3.88</v>
      </c>
      <c r="AG439" s="1269"/>
      <c r="AH439" s="1265">
        <f t="shared" si="827"/>
        <v>3.88</v>
      </c>
      <c r="AI439" s="1442">
        <f t="shared" si="828"/>
        <v>256623.19999999998</v>
      </c>
      <c r="AJ439" s="1442">
        <f t="shared" si="829"/>
        <v>0</v>
      </c>
      <c r="AK439" s="1442">
        <f t="shared" si="830"/>
        <v>256623.19999999998</v>
      </c>
      <c r="AL439" s="1272">
        <f t="shared" si="885"/>
        <v>0</v>
      </c>
      <c r="AM439" s="1443">
        <f t="shared" si="831"/>
        <v>256623.19999999998</v>
      </c>
      <c r="AN439" s="1321">
        <f t="shared" si="832"/>
        <v>3336101.5999999996</v>
      </c>
      <c r="AO439" s="1441">
        <v>1</v>
      </c>
      <c r="AP439" s="1444">
        <f t="shared" si="833"/>
        <v>3</v>
      </c>
      <c r="AQ439" s="1264"/>
      <c r="AR439" s="1269">
        <f t="shared" si="834"/>
        <v>66140</v>
      </c>
      <c r="AS439" s="1269">
        <v>3.88</v>
      </c>
      <c r="AT439" s="1269"/>
      <c r="AU439" s="1265">
        <f t="shared" si="836"/>
        <v>3.88</v>
      </c>
      <c r="AV439" s="1442">
        <f t="shared" si="837"/>
        <v>256623.19999999998</v>
      </c>
      <c r="AW439" s="1442">
        <f t="shared" si="838"/>
        <v>0</v>
      </c>
      <c r="AX439" s="1442">
        <f t="shared" si="839"/>
        <v>256623.19999999998</v>
      </c>
      <c r="AY439" s="1272">
        <f t="shared" si="886"/>
        <v>0</v>
      </c>
      <c r="AZ439" s="1443">
        <f t="shared" si="840"/>
        <v>256623.19999999998</v>
      </c>
      <c r="BA439" s="1321">
        <f t="shared" si="841"/>
        <v>3336101.5999999996</v>
      </c>
    </row>
    <row r="440" spans="1:53" s="1445" customFormat="1" ht="22.5" customHeight="1" thickBot="1">
      <c r="A440" s="1439"/>
      <c r="B440" s="1260" t="s">
        <v>90</v>
      </c>
      <c r="C440" s="1218" t="s">
        <v>589</v>
      </c>
      <c r="D440" s="1268"/>
      <c r="E440" s="1270">
        <v>0</v>
      </c>
      <c r="F440" s="1264"/>
      <c r="G440" s="1269">
        <v>66140</v>
      </c>
      <c r="H440" s="1269"/>
      <c r="I440" s="1266">
        <f t="shared" si="921"/>
        <v>0</v>
      </c>
      <c r="J440" s="1267">
        <v>0</v>
      </c>
      <c r="K440" s="1271">
        <f t="shared" si="922"/>
        <v>0</v>
      </c>
      <c r="L440" s="1272"/>
      <c r="M440" s="1440">
        <f t="shared" si="923"/>
        <v>0</v>
      </c>
      <c r="N440" s="1321">
        <f t="shared" si="814"/>
        <v>0</v>
      </c>
      <c r="O440" s="1441">
        <v>1</v>
      </c>
      <c r="P440" s="1270">
        <f t="shared" si="815"/>
        <v>1</v>
      </c>
      <c r="Q440" s="1264"/>
      <c r="R440" s="1269">
        <f t="shared" si="816"/>
        <v>66140</v>
      </c>
      <c r="S440" s="1269">
        <v>3.88</v>
      </c>
      <c r="T440" s="1269"/>
      <c r="U440" s="1265">
        <f t="shared" si="818"/>
        <v>3.88</v>
      </c>
      <c r="V440" s="1442">
        <f t="shared" si="819"/>
        <v>256623.19999999998</v>
      </c>
      <c r="W440" s="1442">
        <f t="shared" si="820"/>
        <v>0</v>
      </c>
      <c r="X440" s="1442">
        <f t="shared" si="821"/>
        <v>256623.19999999998</v>
      </c>
      <c r="Y440" s="1272">
        <f t="shared" si="884"/>
        <v>0</v>
      </c>
      <c r="Z440" s="1443">
        <f t="shared" si="822"/>
        <v>256623.19999999998</v>
      </c>
      <c r="AA440" s="1321">
        <f t="shared" si="823"/>
        <v>3336101.5999999996</v>
      </c>
      <c r="AB440" s="1441">
        <v>1</v>
      </c>
      <c r="AC440" s="1270">
        <f t="shared" si="824"/>
        <v>2</v>
      </c>
      <c r="AD440" s="1264"/>
      <c r="AE440" s="1269">
        <f t="shared" si="825"/>
        <v>66140</v>
      </c>
      <c r="AF440" s="1269">
        <v>3.88</v>
      </c>
      <c r="AG440" s="1269"/>
      <c r="AH440" s="1265">
        <f t="shared" si="827"/>
        <v>3.88</v>
      </c>
      <c r="AI440" s="1442">
        <f t="shared" si="828"/>
        <v>256623.19999999998</v>
      </c>
      <c r="AJ440" s="1442">
        <f t="shared" si="829"/>
        <v>0</v>
      </c>
      <c r="AK440" s="1442">
        <f t="shared" si="830"/>
        <v>256623.19999999998</v>
      </c>
      <c r="AL440" s="1272">
        <f t="shared" si="885"/>
        <v>0</v>
      </c>
      <c r="AM440" s="1443">
        <f t="shared" si="831"/>
        <v>256623.19999999998</v>
      </c>
      <c r="AN440" s="1321">
        <f t="shared" si="832"/>
        <v>3336101.5999999996</v>
      </c>
      <c r="AO440" s="1441">
        <v>1</v>
      </c>
      <c r="AP440" s="1444">
        <f t="shared" si="833"/>
        <v>3</v>
      </c>
      <c r="AQ440" s="1264"/>
      <c r="AR440" s="1269">
        <f t="shared" si="834"/>
        <v>66140</v>
      </c>
      <c r="AS440" s="1269">
        <v>3.88</v>
      </c>
      <c r="AT440" s="1269"/>
      <c r="AU440" s="1265">
        <f t="shared" si="836"/>
        <v>3.88</v>
      </c>
      <c r="AV440" s="1442">
        <f t="shared" si="837"/>
        <v>256623.19999999998</v>
      </c>
      <c r="AW440" s="1442">
        <f t="shared" si="838"/>
        <v>0</v>
      </c>
      <c r="AX440" s="1442">
        <f t="shared" si="839"/>
        <v>256623.19999999998</v>
      </c>
      <c r="AY440" s="1272">
        <f t="shared" si="886"/>
        <v>0</v>
      </c>
      <c r="AZ440" s="1443">
        <f t="shared" si="840"/>
        <v>256623.19999999998</v>
      </c>
      <c r="BA440" s="1321">
        <f t="shared" si="841"/>
        <v>3336101.5999999996</v>
      </c>
    </row>
    <row r="441" spans="1:53" s="1445" customFormat="1" ht="22.5" customHeight="1" thickBot="1">
      <c r="A441" s="1439"/>
      <c r="B441" s="1260" t="s">
        <v>90</v>
      </c>
      <c r="C441" s="1218" t="s">
        <v>589</v>
      </c>
      <c r="D441" s="1268"/>
      <c r="E441" s="1270">
        <v>0</v>
      </c>
      <c r="F441" s="1264"/>
      <c r="G441" s="1269">
        <v>66140</v>
      </c>
      <c r="H441" s="1269"/>
      <c r="I441" s="1266">
        <f t="shared" si="921"/>
        <v>0</v>
      </c>
      <c r="J441" s="1267">
        <v>0</v>
      </c>
      <c r="K441" s="1271">
        <f t="shared" si="922"/>
        <v>0</v>
      </c>
      <c r="L441" s="1272"/>
      <c r="M441" s="1440">
        <f t="shared" si="923"/>
        <v>0</v>
      </c>
      <c r="N441" s="1321">
        <f t="shared" si="814"/>
        <v>0</v>
      </c>
      <c r="O441" s="1441">
        <v>1</v>
      </c>
      <c r="P441" s="1270">
        <f t="shared" si="815"/>
        <v>1</v>
      </c>
      <c r="Q441" s="1264"/>
      <c r="R441" s="1269">
        <f t="shared" si="816"/>
        <v>66140</v>
      </c>
      <c r="S441" s="1269">
        <v>3.88</v>
      </c>
      <c r="T441" s="1269"/>
      <c r="U441" s="1265">
        <f t="shared" si="818"/>
        <v>3.88</v>
      </c>
      <c r="V441" s="1442">
        <f t="shared" si="819"/>
        <v>256623.19999999998</v>
      </c>
      <c r="W441" s="1442">
        <f t="shared" si="820"/>
        <v>0</v>
      </c>
      <c r="X441" s="1442">
        <f t="shared" si="821"/>
        <v>256623.19999999998</v>
      </c>
      <c r="Y441" s="1272">
        <f t="shared" si="884"/>
        <v>0</v>
      </c>
      <c r="Z441" s="1443">
        <f t="shared" si="822"/>
        <v>256623.19999999998</v>
      </c>
      <c r="AA441" s="1321">
        <f t="shared" si="823"/>
        <v>3336101.5999999996</v>
      </c>
      <c r="AB441" s="1441">
        <v>1</v>
      </c>
      <c r="AC441" s="1270">
        <f t="shared" si="824"/>
        <v>2</v>
      </c>
      <c r="AD441" s="1264"/>
      <c r="AE441" s="1269">
        <f t="shared" si="825"/>
        <v>66140</v>
      </c>
      <c r="AF441" s="1269">
        <v>3.88</v>
      </c>
      <c r="AG441" s="1269"/>
      <c r="AH441" s="1265">
        <f t="shared" si="827"/>
        <v>3.88</v>
      </c>
      <c r="AI441" s="1442">
        <f t="shared" si="828"/>
        <v>256623.19999999998</v>
      </c>
      <c r="AJ441" s="1442">
        <f t="shared" si="829"/>
        <v>0</v>
      </c>
      <c r="AK441" s="1442">
        <f t="shared" si="830"/>
        <v>256623.19999999998</v>
      </c>
      <c r="AL441" s="1272">
        <f t="shared" si="885"/>
        <v>0</v>
      </c>
      <c r="AM441" s="1443">
        <f t="shared" si="831"/>
        <v>256623.19999999998</v>
      </c>
      <c r="AN441" s="1321">
        <f t="shared" si="832"/>
        <v>3336101.5999999996</v>
      </c>
      <c r="AO441" s="1441">
        <v>1</v>
      </c>
      <c r="AP441" s="1444">
        <f t="shared" si="833"/>
        <v>3</v>
      </c>
      <c r="AQ441" s="1264"/>
      <c r="AR441" s="1269">
        <f t="shared" si="834"/>
        <v>66140</v>
      </c>
      <c r="AS441" s="1269">
        <v>3.88</v>
      </c>
      <c r="AT441" s="1269"/>
      <c r="AU441" s="1265">
        <f t="shared" si="836"/>
        <v>3.88</v>
      </c>
      <c r="AV441" s="1442">
        <f t="shared" si="837"/>
        <v>256623.19999999998</v>
      </c>
      <c r="AW441" s="1442">
        <f t="shared" si="838"/>
        <v>0</v>
      </c>
      <c r="AX441" s="1442">
        <f t="shared" si="839"/>
        <v>256623.19999999998</v>
      </c>
      <c r="AY441" s="1272">
        <f t="shared" si="886"/>
        <v>0</v>
      </c>
      <c r="AZ441" s="1443">
        <f t="shared" si="840"/>
        <v>256623.19999999998</v>
      </c>
      <c r="BA441" s="1321">
        <f t="shared" si="841"/>
        <v>3336101.5999999996</v>
      </c>
    </row>
    <row r="442" spans="1:53" s="1445" customFormat="1" ht="22.5" customHeight="1" thickBot="1">
      <c r="A442" s="1439"/>
      <c r="B442" s="1260" t="s">
        <v>90</v>
      </c>
      <c r="C442" s="1218" t="s">
        <v>589</v>
      </c>
      <c r="D442" s="1268"/>
      <c r="E442" s="1270">
        <v>0</v>
      </c>
      <c r="F442" s="1264"/>
      <c r="G442" s="1269">
        <v>66140</v>
      </c>
      <c r="H442" s="1269"/>
      <c r="I442" s="1266">
        <f t="shared" si="921"/>
        <v>0</v>
      </c>
      <c r="J442" s="1267">
        <v>0</v>
      </c>
      <c r="K442" s="1271">
        <f t="shared" si="922"/>
        <v>0</v>
      </c>
      <c r="L442" s="1272"/>
      <c r="M442" s="1440">
        <f t="shared" si="923"/>
        <v>0</v>
      </c>
      <c r="N442" s="1321">
        <f t="shared" si="814"/>
        <v>0</v>
      </c>
      <c r="O442" s="1441">
        <v>1</v>
      </c>
      <c r="P442" s="1270">
        <f t="shared" si="815"/>
        <v>1</v>
      </c>
      <c r="Q442" s="1264"/>
      <c r="R442" s="1269">
        <f t="shared" si="816"/>
        <v>66140</v>
      </c>
      <c r="S442" s="1269">
        <v>3.88</v>
      </c>
      <c r="T442" s="1269"/>
      <c r="U442" s="1265">
        <f t="shared" si="818"/>
        <v>3.88</v>
      </c>
      <c r="V442" s="1442">
        <f t="shared" si="819"/>
        <v>256623.19999999998</v>
      </c>
      <c r="W442" s="1442">
        <f t="shared" si="820"/>
        <v>0</v>
      </c>
      <c r="X442" s="1442">
        <f t="shared" si="821"/>
        <v>256623.19999999998</v>
      </c>
      <c r="Y442" s="1272">
        <f t="shared" si="884"/>
        <v>0</v>
      </c>
      <c r="Z442" s="1443">
        <f t="shared" si="822"/>
        <v>256623.19999999998</v>
      </c>
      <c r="AA442" s="1321">
        <f t="shared" si="823"/>
        <v>3336101.5999999996</v>
      </c>
      <c r="AB442" s="1441">
        <v>1</v>
      </c>
      <c r="AC442" s="1270">
        <f t="shared" si="824"/>
        <v>2</v>
      </c>
      <c r="AD442" s="1264"/>
      <c r="AE442" s="1269">
        <f t="shared" si="825"/>
        <v>66140</v>
      </c>
      <c r="AF442" s="1269">
        <v>3.88</v>
      </c>
      <c r="AG442" s="1269"/>
      <c r="AH442" s="1265">
        <f t="shared" si="827"/>
        <v>3.88</v>
      </c>
      <c r="AI442" s="1442">
        <f t="shared" si="828"/>
        <v>256623.19999999998</v>
      </c>
      <c r="AJ442" s="1442">
        <f t="shared" si="829"/>
        <v>0</v>
      </c>
      <c r="AK442" s="1442">
        <f t="shared" si="830"/>
        <v>256623.19999999998</v>
      </c>
      <c r="AL442" s="1272">
        <f t="shared" si="885"/>
        <v>0</v>
      </c>
      <c r="AM442" s="1443">
        <f t="shared" si="831"/>
        <v>256623.19999999998</v>
      </c>
      <c r="AN442" s="1321">
        <f t="shared" si="832"/>
        <v>3336101.5999999996</v>
      </c>
      <c r="AO442" s="1441">
        <v>1</v>
      </c>
      <c r="AP442" s="1444">
        <f t="shared" si="833"/>
        <v>3</v>
      </c>
      <c r="AQ442" s="1264"/>
      <c r="AR442" s="1269">
        <f t="shared" si="834"/>
        <v>66140</v>
      </c>
      <c r="AS442" s="1269">
        <v>3.88</v>
      </c>
      <c r="AT442" s="1269"/>
      <c r="AU442" s="1265">
        <f t="shared" si="836"/>
        <v>3.88</v>
      </c>
      <c r="AV442" s="1442">
        <f t="shared" si="837"/>
        <v>256623.19999999998</v>
      </c>
      <c r="AW442" s="1442">
        <f t="shared" si="838"/>
        <v>0</v>
      </c>
      <c r="AX442" s="1442">
        <f t="shared" si="839"/>
        <v>256623.19999999998</v>
      </c>
      <c r="AY442" s="1272">
        <f t="shared" si="886"/>
        <v>0</v>
      </c>
      <c r="AZ442" s="1443">
        <f t="shared" si="840"/>
        <v>256623.19999999998</v>
      </c>
      <c r="BA442" s="1321">
        <f t="shared" si="841"/>
        <v>3336101.5999999996</v>
      </c>
    </row>
    <row r="443" spans="1:53" s="1445" customFormat="1" ht="22.5" customHeight="1" thickBot="1">
      <c r="A443" s="1439"/>
      <c r="B443" s="1260" t="s">
        <v>90</v>
      </c>
      <c r="C443" s="1218" t="s">
        <v>589</v>
      </c>
      <c r="D443" s="1268"/>
      <c r="E443" s="1270">
        <v>0</v>
      </c>
      <c r="F443" s="1264"/>
      <c r="G443" s="1269">
        <v>66140</v>
      </c>
      <c r="H443" s="1269"/>
      <c r="I443" s="1266">
        <f t="shared" si="921"/>
        <v>0</v>
      </c>
      <c r="J443" s="1267">
        <v>0</v>
      </c>
      <c r="K443" s="1271">
        <f t="shared" si="922"/>
        <v>0</v>
      </c>
      <c r="L443" s="1272"/>
      <c r="M443" s="1440">
        <f t="shared" si="923"/>
        <v>0</v>
      </c>
      <c r="N443" s="1321">
        <f t="shared" si="814"/>
        <v>0</v>
      </c>
      <c r="O443" s="1441">
        <v>1</v>
      </c>
      <c r="P443" s="1270">
        <f t="shared" si="815"/>
        <v>1</v>
      </c>
      <c r="Q443" s="1264"/>
      <c r="R443" s="1269">
        <f t="shared" si="816"/>
        <v>66140</v>
      </c>
      <c r="S443" s="1269">
        <v>3.88</v>
      </c>
      <c r="T443" s="1269"/>
      <c r="U443" s="1265">
        <f t="shared" si="818"/>
        <v>3.88</v>
      </c>
      <c r="V443" s="1442">
        <f t="shared" si="819"/>
        <v>256623.19999999998</v>
      </c>
      <c r="W443" s="1442">
        <f t="shared" si="820"/>
        <v>0</v>
      </c>
      <c r="X443" s="1442">
        <f t="shared" si="821"/>
        <v>256623.19999999998</v>
      </c>
      <c r="Y443" s="1272">
        <f t="shared" si="884"/>
        <v>0</v>
      </c>
      <c r="Z443" s="1443">
        <f t="shared" si="822"/>
        <v>256623.19999999998</v>
      </c>
      <c r="AA443" s="1321">
        <f t="shared" si="823"/>
        <v>3336101.5999999996</v>
      </c>
      <c r="AB443" s="1441">
        <v>1</v>
      </c>
      <c r="AC443" s="1270">
        <f t="shared" si="824"/>
        <v>2</v>
      </c>
      <c r="AD443" s="1264"/>
      <c r="AE443" s="1269">
        <f t="shared" si="825"/>
        <v>66140</v>
      </c>
      <c r="AF443" s="1269">
        <v>3.88</v>
      </c>
      <c r="AG443" s="1269"/>
      <c r="AH443" s="1265">
        <f t="shared" si="827"/>
        <v>3.88</v>
      </c>
      <c r="AI443" s="1442">
        <f t="shared" si="828"/>
        <v>256623.19999999998</v>
      </c>
      <c r="AJ443" s="1442">
        <f t="shared" si="829"/>
        <v>0</v>
      </c>
      <c r="AK443" s="1442">
        <f t="shared" si="830"/>
        <v>256623.19999999998</v>
      </c>
      <c r="AL443" s="1272">
        <f t="shared" si="885"/>
        <v>0</v>
      </c>
      <c r="AM443" s="1443">
        <f t="shared" si="831"/>
        <v>256623.19999999998</v>
      </c>
      <c r="AN443" s="1321">
        <f t="shared" si="832"/>
        <v>3336101.5999999996</v>
      </c>
      <c r="AO443" s="1441">
        <v>1</v>
      </c>
      <c r="AP443" s="1444">
        <f t="shared" si="833"/>
        <v>3</v>
      </c>
      <c r="AQ443" s="1264"/>
      <c r="AR443" s="1269">
        <f t="shared" si="834"/>
        <v>66140</v>
      </c>
      <c r="AS443" s="1269">
        <v>3.88</v>
      </c>
      <c r="AT443" s="1269"/>
      <c r="AU443" s="1265">
        <f t="shared" si="836"/>
        <v>3.88</v>
      </c>
      <c r="AV443" s="1442">
        <f t="shared" si="837"/>
        <v>256623.19999999998</v>
      </c>
      <c r="AW443" s="1442">
        <f t="shared" si="838"/>
        <v>0</v>
      </c>
      <c r="AX443" s="1442">
        <f t="shared" si="839"/>
        <v>256623.19999999998</v>
      </c>
      <c r="AY443" s="1272">
        <f t="shared" si="886"/>
        <v>0</v>
      </c>
      <c r="AZ443" s="1443">
        <f t="shared" si="840"/>
        <v>256623.19999999998</v>
      </c>
      <c r="BA443" s="1321">
        <f t="shared" si="841"/>
        <v>3336101.5999999996</v>
      </c>
    </row>
    <row r="444" spans="1:53" s="1445" customFormat="1" ht="22.5" customHeight="1" thickBot="1">
      <c r="A444" s="1439"/>
      <c r="B444" s="1260" t="s">
        <v>90</v>
      </c>
      <c r="C444" s="1218" t="s">
        <v>589</v>
      </c>
      <c r="D444" s="1268"/>
      <c r="E444" s="1270">
        <v>0</v>
      </c>
      <c r="F444" s="1264"/>
      <c r="G444" s="1269">
        <v>66140</v>
      </c>
      <c r="H444" s="1269"/>
      <c r="I444" s="1266">
        <f t="shared" si="921"/>
        <v>0</v>
      </c>
      <c r="J444" s="1267">
        <v>0</v>
      </c>
      <c r="K444" s="1271">
        <f t="shared" si="922"/>
        <v>0</v>
      </c>
      <c r="L444" s="1272"/>
      <c r="M444" s="1440">
        <f t="shared" si="923"/>
        <v>0</v>
      </c>
      <c r="N444" s="1321">
        <f t="shared" si="814"/>
        <v>0</v>
      </c>
      <c r="O444" s="1441">
        <v>1</v>
      </c>
      <c r="P444" s="1270">
        <f t="shared" si="815"/>
        <v>1</v>
      </c>
      <c r="Q444" s="1264"/>
      <c r="R444" s="1269">
        <f t="shared" si="816"/>
        <v>66140</v>
      </c>
      <c r="S444" s="1269">
        <v>3.88</v>
      </c>
      <c r="T444" s="1269"/>
      <c r="U444" s="1265">
        <f t="shared" si="818"/>
        <v>3.88</v>
      </c>
      <c r="V444" s="1442">
        <f t="shared" si="819"/>
        <v>256623.19999999998</v>
      </c>
      <c r="W444" s="1442">
        <f t="shared" si="820"/>
        <v>0</v>
      </c>
      <c r="X444" s="1442">
        <f t="shared" si="821"/>
        <v>256623.19999999998</v>
      </c>
      <c r="Y444" s="1272">
        <f t="shared" si="884"/>
        <v>0</v>
      </c>
      <c r="Z444" s="1443">
        <f t="shared" si="822"/>
        <v>256623.19999999998</v>
      </c>
      <c r="AA444" s="1321">
        <f t="shared" si="823"/>
        <v>3336101.5999999996</v>
      </c>
      <c r="AB444" s="1441">
        <v>1</v>
      </c>
      <c r="AC444" s="1270">
        <f t="shared" si="824"/>
        <v>2</v>
      </c>
      <c r="AD444" s="1264"/>
      <c r="AE444" s="1269">
        <f t="shared" si="825"/>
        <v>66140</v>
      </c>
      <c r="AF444" s="1269">
        <v>3.88</v>
      </c>
      <c r="AG444" s="1269"/>
      <c r="AH444" s="1265">
        <f t="shared" si="827"/>
        <v>3.88</v>
      </c>
      <c r="AI444" s="1442">
        <f t="shared" si="828"/>
        <v>256623.19999999998</v>
      </c>
      <c r="AJ444" s="1442">
        <f t="shared" si="829"/>
        <v>0</v>
      </c>
      <c r="AK444" s="1442">
        <f t="shared" si="830"/>
        <v>256623.19999999998</v>
      </c>
      <c r="AL444" s="1272">
        <f t="shared" si="885"/>
        <v>0</v>
      </c>
      <c r="AM444" s="1443">
        <f t="shared" si="831"/>
        <v>256623.19999999998</v>
      </c>
      <c r="AN444" s="1321">
        <f t="shared" si="832"/>
        <v>3336101.5999999996</v>
      </c>
      <c r="AO444" s="1441">
        <v>1</v>
      </c>
      <c r="AP444" s="1444">
        <f t="shared" si="833"/>
        <v>3</v>
      </c>
      <c r="AQ444" s="1264"/>
      <c r="AR444" s="1269">
        <f t="shared" si="834"/>
        <v>66140</v>
      </c>
      <c r="AS444" s="1269">
        <v>3.88</v>
      </c>
      <c r="AT444" s="1269"/>
      <c r="AU444" s="1265">
        <f t="shared" si="836"/>
        <v>3.88</v>
      </c>
      <c r="AV444" s="1442">
        <f t="shared" si="837"/>
        <v>256623.19999999998</v>
      </c>
      <c r="AW444" s="1442">
        <f t="shared" si="838"/>
        <v>0</v>
      </c>
      <c r="AX444" s="1442">
        <f t="shared" si="839"/>
        <v>256623.19999999998</v>
      </c>
      <c r="AY444" s="1272">
        <f t="shared" si="886"/>
        <v>0</v>
      </c>
      <c r="AZ444" s="1443">
        <f t="shared" si="840"/>
        <v>256623.19999999998</v>
      </c>
      <c r="BA444" s="1321">
        <f t="shared" si="841"/>
        <v>3336101.5999999996</v>
      </c>
    </row>
    <row r="445" spans="1:53" s="508" customFormat="1" ht="18" customHeight="1" thickBot="1">
      <c r="A445" s="1581" t="s">
        <v>64</v>
      </c>
      <c r="B445" s="1582"/>
      <c r="C445" s="1582"/>
      <c r="D445" s="1347">
        <f t="shared" ref="D445:AI445" si="924">SUM(D421:D444)</f>
        <v>12</v>
      </c>
      <c r="E445" s="1347">
        <f t="shared" si="924"/>
        <v>10</v>
      </c>
      <c r="F445" s="1347">
        <f t="shared" si="924"/>
        <v>0</v>
      </c>
      <c r="G445" s="1347">
        <f t="shared" si="924"/>
        <v>1587360</v>
      </c>
      <c r="H445" s="1347">
        <f t="shared" si="924"/>
        <v>47.859999999999992</v>
      </c>
      <c r="I445" s="1347">
        <f t="shared" si="924"/>
        <v>3165460.4</v>
      </c>
      <c r="J445" s="1347">
        <f t="shared" si="924"/>
        <v>0</v>
      </c>
      <c r="K445" s="1347">
        <f t="shared" si="924"/>
        <v>3165460.4</v>
      </c>
      <c r="L445" s="1347">
        <f t="shared" si="924"/>
        <v>0</v>
      </c>
      <c r="M445" s="1347">
        <f t="shared" si="924"/>
        <v>3165460.4</v>
      </c>
      <c r="N445" s="1347">
        <f t="shared" si="924"/>
        <v>41150985.200000003</v>
      </c>
      <c r="O445" s="1347">
        <f t="shared" si="924"/>
        <v>24</v>
      </c>
      <c r="P445" s="1347">
        <f t="shared" si="924"/>
        <v>34</v>
      </c>
      <c r="Q445" s="1347">
        <f t="shared" si="924"/>
        <v>0</v>
      </c>
      <c r="R445" s="1347">
        <f t="shared" si="924"/>
        <v>1587360</v>
      </c>
      <c r="S445" s="1347">
        <f t="shared" si="924"/>
        <v>94.419999999999973</v>
      </c>
      <c r="T445" s="1347">
        <f t="shared" si="924"/>
        <v>0</v>
      </c>
      <c r="U445" s="1347">
        <f t="shared" si="924"/>
        <v>94.419999999999973</v>
      </c>
      <c r="V445" s="1347">
        <f t="shared" si="924"/>
        <v>6244938.8000000017</v>
      </c>
      <c r="W445" s="1347">
        <f t="shared" si="924"/>
        <v>0</v>
      </c>
      <c r="X445" s="1347">
        <f t="shared" si="924"/>
        <v>6244938.8000000017</v>
      </c>
      <c r="Y445" s="1347">
        <f t="shared" si="924"/>
        <v>0</v>
      </c>
      <c r="Z445" s="1347">
        <f t="shared" si="924"/>
        <v>6244938.8000000017</v>
      </c>
      <c r="AA445" s="1347">
        <f t="shared" si="924"/>
        <v>81184204.399999991</v>
      </c>
      <c r="AB445" s="1347">
        <f t="shared" si="924"/>
        <v>24</v>
      </c>
      <c r="AC445" s="1347">
        <f t="shared" si="924"/>
        <v>58</v>
      </c>
      <c r="AD445" s="1347">
        <f t="shared" si="924"/>
        <v>0</v>
      </c>
      <c r="AE445" s="1347">
        <f t="shared" si="924"/>
        <v>1587360</v>
      </c>
      <c r="AF445" s="1347">
        <f t="shared" si="924"/>
        <v>94.419999999999973</v>
      </c>
      <c r="AG445" s="1347">
        <f t="shared" si="924"/>
        <v>0</v>
      </c>
      <c r="AH445" s="1347">
        <f t="shared" si="924"/>
        <v>94.419999999999973</v>
      </c>
      <c r="AI445" s="1347">
        <f t="shared" si="924"/>
        <v>6244938.8000000017</v>
      </c>
      <c r="AJ445" s="1347">
        <f t="shared" ref="AJ445:BA445" si="925">SUM(AJ421:AJ444)</f>
        <v>0</v>
      </c>
      <c r="AK445" s="1347">
        <f t="shared" si="925"/>
        <v>6244938.8000000017</v>
      </c>
      <c r="AL445" s="1347">
        <f t="shared" si="925"/>
        <v>0</v>
      </c>
      <c r="AM445" s="1347">
        <f t="shared" si="925"/>
        <v>6244938.8000000017</v>
      </c>
      <c r="AN445" s="1347">
        <f t="shared" si="925"/>
        <v>81184204.399999991</v>
      </c>
      <c r="AO445" s="1347">
        <f t="shared" si="925"/>
        <v>24</v>
      </c>
      <c r="AP445" s="1347">
        <f t="shared" si="925"/>
        <v>82</v>
      </c>
      <c r="AQ445" s="1347">
        <f t="shared" si="925"/>
        <v>0</v>
      </c>
      <c r="AR445" s="1347">
        <f t="shared" si="925"/>
        <v>1587360</v>
      </c>
      <c r="AS445" s="1347">
        <f t="shared" si="925"/>
        <v>94.419999999999973</v>
      </c>
      <c r="AT445" s="1347">
        <f t="shared" si="925"/>
        <v>0</v>
      </c>
      <c r="AU445" s="1347">
        <f t="shared" si="925"/>
        <v>94.419999999999973</v>
      </c>
      <c r="AV445" s="1347">
        <f t="shared" si="925"/>
        <v>6244938.8000000017</v>
      </c>
      <c r="AW445" s="1347">
        <f t="shared" si="925"/>
        <v>0</v>
      </c>
      <c r="AX445" s="1347">
        <f t="shared" si="925"/>
        <v>6244938.8000000017</v>
      </c>
      <c r="AY445" s="1347">
        <f t="shared" si="925"/>
        <v>0</v>
      </c>
      <c r="AZ445" s="1347">
        <f t="shared" si="925"/>
        <v>6244938.8000000017</v>
      </c>
      <c r="BA445" s="1347">
        <f t="shared" si="925"/>
        <v>81184204.399999991</v>
      </c>
    </row>
    <row r="446" spans="1:53" s="508" customFormat="1" ht="18" customHeight="1" thickBot="1">
      <c r="A446" s="1310"/>
      <c r="B446" s="1311"/>
      <c r="C446" s="1311"/>
      <c r="D446" s="640"/>
      <c r="E446" s="1311"/>
      <c r="F446" s="1311"/>
      <c r="G446" s="1311"/>
      <c r="H446" s="1311"/>
      <c r="I446" s="1311"/>
      <c r="J446" s="1311"/>
      <c r="K446" s="1311"/>
      <c r="L446" s="1311"/>
      <c r="M446" s="1311"/>
      <c r="N446" s="1346"/>
      <c r="O446" s="801"/>
      <c r="P446" s="1310"/>
      <c r="Q446" s="1311"/>
      <c r="R446" s="1311"/>
      <c r="S446" s="1311"/>
      <c r="T446" s="1311"/>
      <c r="U446" s="1311"/>
      <c r="V446" s="1311"/>
      <c r="W446" s="1311"/>
      <c r="X446" s="1311"/>
      <c r="Y446" s="1311"/>
      <c r="Z446" s="1311"/>
      <c r="AA446" s="1346"/>
      <c r="AB446" s="801"/>
      <c r="AC446" s="1310"/>
      <c r="AD446" s="1311"/>
      <c r="AE446" s="1311"/>
      <c r="AF446" s="1311"/>
      <c r="AG446" s="1311"/>
      <c r="AH446" s="1311"/>
      <c r="AI446" s="1311"/>
      <c r="AJ446" s="1311"/>
      <c r="AK446" s="1311"/>
      <c r="AL446" s="1311"/>
      <c r="AM446" s="1311"/>
      <c r="AN446" s="1312"/>
      <c r="AO446" s="801"/>
      <c r="AP446" s="1310"/>
      <c r="AQ446" s="1311"/>
      <c r="AR446" s="1311"/>
      <c r="AS446" s="1311"/>
      <c r="AT446" s="1311"/>
      <c r="AU446" s="1311"/>
      <c r="AV446" s="1311"/>
      <c r="AW446" s="1311"/>
      <c r="AX446" s="1311"/>
      <c r="AY446" s="1311"/>
      <c r="AZ446" s="1311"/>
      <c r="BA446" s="1312"/>
    </row>
    <row r="447" spans="1:53" s="477" customFormat="1" ht="30.75" customHeight="1" thickBot="1">
      <c r="A447" s="1584" t="s">
        <v>789</v>
      </c>
      <c r="B447" s="1585"/>
      <c r="C447" s="1586"/>
      <c r="D447" s="1348"/>
      <c r="E447" s="1528" t="s">
        <v>85</v>
      </c>
      <c r="F447" s="1529"/>
      <c r="G447" s="1529"/>
      <c r="H447" s="1529"/>
      <c r="I447" s="1529"/>
      <c r="J447" s="1529"/>
      <c r="K447" s="1529"/>
      <c r="L447" s="1529"/>
      <c r="M447" s="1529"/>
      <c r="N447" s="1530"/>
      <c r="O447" s="1374"/>
      <c r="P447" s="1595" t="str">
        <f>+E447</f>
        <v>Սյունիքի մարզի ընդհանուր իրավասության դատարան</v>
      </c>
      <c r="Q447" s="1596"/>
      <c r="R447" s="1596"/>
      <c r="S447" s="1596"/>
      <c r="T447" s="1596"/>
      <c r="U447" s="1596"/>
      <c r="V447" s="1596"/>
      <c r="W447" s="1596"/>
      <c r="X447" s="1596"/>
      <c r="Y447" s="1596"/>
      <c r="Z447" s="1596"/>
      <c r="AA447" s="1597"/>
      <c r="AB447" s="1374"/>
      <c r="AC447" s="1595" t="str">
        <f>+P447</f>
        <v>Սյունիքի մարզի ընդհանուր իրավասության դատարան</v>
      </c>
      <c r="AD447" s="1596"/>
      <c r="AE447" s="1596"/>
      <c r="AF447" s="1596"/>
      <c r="AG447" s="1596"/>
      <c r="AH447" s="1596"/>
      <c r="AI447" s="1596"/>
      <c r="AJ447" s="1596"/>
      <c r="AK447" s="1596"/>
      <c r="AL447" s="1596"/>
      <c r="AM447" s="1596"/>
      <c r="AN447" s="1597"/>
      <c r="AO447" s="1374"/>
      <c r="AP447" s="1595" t="str">
        <f>+AC447</f>
        <v>Սյունիքի մարզի ընդհանուր իրավասության դատարան</v>
      </c>
      <c r="AQ447" s="1596"/>
      <c r="AR447" s="1596"/>
      <c r="AS447" s="1596"/>
      <c r="AT447" s="1596"/>
      <c r="AU447" s="1596"/>
      <c r="AV447" s="1596"/>
      <c r="AW447" s="1596"/>
      <c r="AX447" s="1596"/>
      <c r="AY447" s="1596"/>
      <c r="AZ447" s="1596"/>
      <c r="BA447" s="1597"/>
    </row>
    <row r="448" spans="1:53" s="478" customFormat="1" ht="32.25" customHeight="1" thickBot="1">
      <c r="A448" s="1598"/>
      <c r="B448" s="1599"/>
      <c r="C448" s="1600"/>
      <c r="D448" s="1578" t="s">
        <v>1864</v>
      </c>
      <c r="E448" s="1579"/>
      <c r="F448" s="1579"/>
      <c r="G448" s="1579"/>
      <c r="H448" s="1579"/>
      <c r="I448" s="1579"/>
      <c r="J448" s="1579"/>
      <c r="K448" s="1579"/>
      <c r="L448" s="1579"/>
      <c r="M448" s="1579"/>
      <c r="N448" s="1580"/>
      <c r="O448" s="1375"/>
      <c r="P448" s="1578" t="s">
        <v>1865</v>
      </c>
      <c r="Q448" s="1579"/>
      <c r="R448" s="1579"/>
      <c r="S448" s="1579"/>
      <c r="T448" s="1579"/>
      <c r="U448" s="1579"/>
      <c r="V448" s="1579"/>
      <c r="W448" s="1579"/>
      <c r="X448" s="1579"/>
      <c r="Y448" s="1579"/>
      <c r="Z448" s="1579"/>
      <c r="AA448" s="1580"/>
      <c r="AB448" s="1375"/>
      <c r="AC448" s="1578" t="s">
        <v>2492</v>
      </c>
      <c r="AD448" s="1579"/>
      <c r="AE448" s="1579"/>
      <c r="AF448" s="1579"/>
      <c r="AG448" s="1579"/>
      <c r="AH448" s="1579"/>
      <c r="AI448" s="1579"/>
      <c r="AJ448" s="1579"/>
      <c r="AK448" s="1579"/>
      <c r="AL448" s="1579"/>
      <c r="AM448" s="1579"/>
      <c r="AN448" s="1580"/>
      <c r="AO448" s="1375"/>
      <c r="AP448" s="1578" t="s">
        <v>2489</v>
      </c>
      <c r="AQ448" s="1579"/>
      <c r="AR448" s="1579"/>
      <c r="AS448" s="1579"/>
      <c r="AT448" s="1579"/>
      <c r="AU448" s="1579"/>
      <c r="AV448" s="1579"/>
      <c r="AW448" s="1579"/>
      <c r="AX448" s="1579"/>
      <c r="AY448" s="1579"/>
      <c r="AZ448" s="1579"/>
      <c r="BA448" s="1580"/>
    </row>
    <row r="449" spans="1:53" ht="122.25" customHeight="1" thickBot="1">
      <c r="A449" s="745" t="s">
        <v>10</v>
      </c>
      <c r="B449" s="480" t="s">
        <v>54</v>
      </c>
      <c r="C449" s="742" t="s">
        <v>55</v>
      </c>
      <c r="D449" s="481" t="s">
        <v>1</v>
      </c>
      <c r="E449" s="487" t="s">
        <v>2058</v>
      </c>
      <c r="F449" s="487" t="s">
        <v>57</v>
      </c>
      <c r="G449" s="485" t="s">
        <v>62</v>
      </c>
      <c r="H449" s="489" t="s">
        <v>63</v>
      </c>
      <c r="I449" s="485" t="s">
        <v>587</v>
      </c>
      <c r="J449" s="485" t="s">
        <v>588</v>
      </c>
      <c r="K449" s="485" t="s">
        <v>848</v>
      </c>
      <c r="L449" s="490" t="s">
        <v>880</v>
      </c>
      <c r="M449" s="490" t="s">
        <v>1866</v>
      </c>
      <c r="N449" s="491" t="s">
        <v>1867</v>
      </c>
      <c r="O449" s="481" t="s">
        <v>1</v>
      </c>
      <c r="P449" s="487" t="str">
        <f>+E449</f>
        <v xml:space="preserve"> ստաժ</v>
      </c>
      <c r="Q449" s="488" t="str">
        <f>+F449</f>
        <v>Ստաժի %-ը</v>
      </c>
      <c r="R449" s="485" t="s">
        <v>62</v>
      </c>
      <c r="S449" s="1103" t="s">
        <v>63</v>
      </c>
      <c r="T449" s="1103" t="s">
        <v>2472</v>
      </c>
      <c r="U449" s="1102" t="s">
        <v>2473</v>
      </c>
      <c r="V449" s="485" t="s">
        <v>587</v>
      </c>
      <c r="W449" s="485" t="s">
        <v>588</v>
      </c>
      <c r="X449" s="485" t="s">
        <v>877</v>
      </c>
      <c r="Y449" s="490" t="s">
        <v>881</v>
      </c>
      <c r="Z449" s="490" t="s">
        <v>1868</v>
      </c>
      <c r="AA449" s="491" t="s">
        <v>1869</v>
      </c>
      <c r="AB449" s="481" t="s">
        <v>1</v>
      </c>
      <c r="AC449" s="487" t="str">
        <f>+P449</f>
        <v xml:space="preserve"> ստաժ</v>
      </c>
      <c r="AD449" s="488" t="str">
        <f>+Q449</f>
        <v>Ստաժի %-ը</v>
      </c>
      <c r="AE449" s="485" t="s">
        <v>62</v>
      </c>
      <c r="AF449" s="1103" t="s">
        <v>63</v>
      </c>
      <c r="AG449" s="1103" t="s">
        <v>2472</v>
      </c>
      <c r="AH449" s="1102" t="s">
        <v>2473</v>
      </c>
      <c r="AI449" s="485" t="s">
        <v>587</v>
      </c>
      <c r="AJ449" s="485" t="s">
        <v>588</v>
      </c>
      <c r="AK449" s="485" t="s">
        <v>877</v>
      </c>
      <c r="AL449" s="490" t="s">
        <v>881</v>
      </c>
      <c r="AM449" s="490" t="s">
        <v>2160</v>
      </c>
      <c r="AN449" s="491" t="s">
        <v>2159</v>
      </c>
      <c r="AO449" s="481" t="s">
        <v>1</v>
      </c>
      <c r="AP449" s="487" t="str">
        <f>+AC449</f>
        <v xml:space="preserve"> ստաժ</v>
      </c>
      <c r="AQ449" s="488" t="str">
        <f>+AD449</f>
        <v>Ստաժի %-ը</v>
      </c>
      <c r="AR449" s="485" t="s">
        <v>62</v>
      </c>
      <c r="AS449" s="1103" t="s">
        <v>63</v>
      </c>
      <c r="AT449" s="1103" t="s">
        <v>2472</v>
      </c>
      <c r="AU449" s="1102" t="s">
        <v>2473</v>
      </c>
      <c r="AV449" s="485" t="s">
        <v>587</v>
      </c>
      <c r="AW449" s="485" t="s">
        <v>588</v>
      </c>
      <c r="AX449" s="485" t="s">
        <v>877</v>
      </c>
      <c r="AY449" s="490" t="s">
        <v>881</v>
      </c>
      <c r="AZ449" s="490" t="s">
        <v>2490</v>
      </c>
      <c r="BA449" s="491" t="s">
        <v>2491</v>
      </c>
    </row>
    <row r="450" spans="1:53" s="1344" customFormat="1" ht="22.5" customHeight="1" thickBot="1">
      <c r="A450" s="1327" t="s">
        <v>2899</v>
      </c>
      <c r="B450" s="1345" t="s">
        <v>1927</v>
      </c>
      <c r="C450" s="460" t="s">
        <v>589</v>
      </c>
      <c r="D450" s="1330">
        <v>1</v>
      </c>
      <c r="E450" s="1331">
        <v>1</v>
      </c>
      <c r="F450" s="1332"/>
      <c r="G450" s="1333">
        <v>66140</v>
      </c>
      <c r="H450" s="1333">
        <v>4.01</v>
      </c>
      <c r="I450" s="1334">
        <f t="shared" si="603"/>
        <v>265221.39999999997</v>
      </c>
      <c r="J450" s="1335">
        <v>0</v>
      </c>
      <c r="K450" s="1336">
        <f t="shared" si="604"/>
        <v>265221.39999999997</v>
      </c>
      <c r="L450" s="1337"/>
      <c r="M450" s="1338">
        <f t="shared" si="605"/>
        <v>265221.39999999997</v>
      </c>
      <c r="N450" s="1339">
        <f t="shared" si="814"/>
        <v>3447878.1999999997</v>
      </c>
      <c r="O450" s="1432">
        <v>1</v>
      </c>
      <c r="P450" s="1331">
        <f t="shared" si="815"/>
        <v>2</v>
      </c>
      <c r="Q450" s="1332"/>
      <c r="R450" s="1333">
        <f t="shared" si="816"/>
        <v>66140</v>
      </c>
      <c r="S450" s="1333">
        <f t="shared" si="817"/>
        <v>4.01</v>
      </c>
      <c r="T450" s="1333"/>
      <c r="U450" s="1340">
        <f t="shared" si="818"/>
        <v>4.01</v>
      </c>
      <c r="V450" s="1341">
        <f t="shared" si="819"/>
        <v>265221.39999999997</v>
      </c>
      <c r="W450" s="1341">
        <f t="shared" si="820"/>
        <v>0</v>
      </c>
      <c r="X450" s="1341">
        <f t="shared" si="821"/>
        <v>265221.39999999997</v>
      </c>
      <c r="Y450" s="1337">
        <f t="shared" si="884"/>
        <v>0</v>
      </c>
      <c r="Z450" s="1342">
        <f t="shared" si="822"/>
        <v>265221.39999999997</v>
      </c>
      <c r="AA450" s="1339">
        <f t="shared" si="823"/>
        <v>3447878.1999999997</v>
      </c>
      <c r="AB450" s="1432">
        <v>1</v>
      </c>
      <c r="AC450" s="1331">
        <f t="shared" si="824"/>
        <v>3</v>
      </c>
      <c r="AD450" s="1332"/>
      <c r="AE450" s="1333">
        <f t="shared" si="825"/>
        <v>66140</v>
      </c>
      <c r="AF450" s="1333">
        <f t="shared" si="826"/>
        <v>4.01</v>
      </c>
      <c r="AG450" s="1333"/>
      <c r="AH450" s="1340">
        <f t="shared" si="827"/>
        <v>4.01</v>
      </c>
      <c r="AI450" s="1341">
        <f t="shared" si="828"/>
        <v>265221.39999999997</v>
      </c>
      <c r="AJ450" s="1341">
        <f t="shared" si="829"/>
        <v>0</v>
      </c>
      <c r="AK450" s="1341">
        <f t="shared" si="830"/>
        <v>265221.39999999997</v>
      </c>
      <c r="AL450" s="1337">
        <f t="shared" si="885"/>
        <v>0</v>
      </c>
      <c r="AM450" s="1342">
        <f t="shared" si="831"/>
        <v>265221.39999999997</v>
      </c>
      <c r="AN450" s="1339">
        <f t="shared" si="832"/>
        <v>3447878.1999999997</v>
      </c>
      <c r="AO450" s="1432">
        <v>1</v>
      </c>
      <c r="AP450" s="1343">
        <f t="shared" si="833"/>
        <v>4</v>
      </c>
      <c r="AQ450" s="1332"/>
      <c r="AR450" s="1333">
        <f t="shared" si="834"/>
        <v>66140</v>
      </c>
      <c r="AS450" s="1333">
        <f t="shared" si="835"/>
        <v>4.01</v>
      </c>
      <c r="AT450" s="1333"/>
      <c r="AU450" s="1340">
        <f t="shared" si="836"/>
        <v>4.01</v>
      </c>
      <c r="AV450" s="1341">
        <f t="shared" si="837"/>
        <v>265221.39999999997</v>
      </c>
      <c r="AW450" s="1341">
        <f t="shared" si="838"/>
        <v>0</v>
      </c>
      <c r="AX450" s="1341">
        <f t="shared" si="839"/>
        <v>265221.39999999997</v>
      </c>
      <c r="AY450" s="1337">
        <f t="shared" si="886"/>
        <v>0</v>
      </c>
      <c r="AZ450" s="1342">
        <f t="shared" si="840"/>
        <v>265221.39999999997</v>
      </c>
      <c r="BA450" s="1339">
        <f t="shared" si="841"/>
        <v>3447878.1999999997</v>
      </c>
    </row>
    <row r="451" spans="1:53" s="499" customFormat="1" ht="22.5" customHeight="1" thickBot="1">
      <c r="A451" s="492"/>
      <c r="B451" s="1324" t="s">
        <v>1928</v>
      </c>
      <c r="C451" s="460" t="s">
        <v>589</v>
      </c>
      <c r="D451" s="494">
        <v>1</v>
      </c>
      <c r="E451" s="1319">
        <v>1</v>
      </c>
      <c r="F451" s="501"/>
      <c r="G451" s="502">
        <v>66140</v>
      </c>
      <c r="H451" s="502">
        <v>4.01</v>
      </c>
      <c r="I451" s="1325">
        <f t="shared" si="603"/>
        <v>265221.39999999997</v>
      </c>
      <c r="J451" s="503">
        <v>0</v>
      </c>
      <c r="K451" s="507">
        <f t="shared" si="604"/>
        <v>265221.39999999997</v>
      </c>
      <c r="L451" s="504"/>
      <c r="M451" s="505">
        <f t="shared" si="605"/>
        <v>265221.39999999997</v>
      </c>
      <c r="N451" s="1326">
        <f t="shared" si="814"/>
        <v>3447878.1999999997</v>
      </c>
      <c r="O451" s="1432">
        <v>1</v>
      </c>
      <c r="P451" s="1319">
        <f t="shared" si="815"/>
        <v>2</v>
      </c>
      <c r="Q451" s="501"/>
      <c r="R451" s="502">
        <f t="shared" si="816"/>
        <v>66140</v>
      </c>
      <c r="S451" s="1269">
        <f t="shared" si="817"/>
        <v>4.01</v>
      </c>
      <c r="T451" s="502"/>
      <c r="U451" s="516">
        <f t="shared" si="818"/>
        <v>4.01</v>
      </c>
      <c r="V451" s="498">
        <f t="shared" si="819"/>
        <v>265221.39999999997</v>
      </c>
      <c r="W451" s="498">
        <f t="shared" si="820"/>
        <v>0</v>
      </c>
      <c r="X451" s="498">
        <f t="shared" si="821"/>
        <v>265221.39999999997</v>
      </c>
      <c r="Y451" s="504">
        <f t="shared" si="884"/>
        <v>0</v>
      </c>
      <c r="Z451" s="497">
        <f t="shared" si="822"/>
        <v>265221.39999999997</v>
      </c>
      <c r="AA451" s="1326">
        <f t="shared" si="823"/>
        <v>3447878.1999999997</v>
      </c>
      <c r="AB451" s="1432">
        <v>1</v>
      </c>
      <c r="AC451" s="1319">
        <f t="shared" si="824"/>
        <v>3</v>
      </c>
      <c r="AD451" s="501"/>
      <c r="AE451" s="502">
        <f t="shared" si="825"/>
        <v>66140</v>
      </c>
      <c r="AF451" s="1269">
        <f t="shared" si="826"/>
        <v>4.01</v>
      </c>
      <c r="AG451" s="502"/>
      <c r="AH451" s="516">
        <f t="shared" si="827"/>
        <v>4.01</v>
      </c>
      <c r="AI451" s="498">
        <f t="shared" si="828"/>
        <v>265221.39999999997</v>
      </c>
      <c r="AJ451" s="498">
        <f t="shared" si="829"/>
        <v>0</v>
      </c>
      <c r="AK451" s="498">
        <f t="shared" si="830"/>
        <v>265221.39999999997</v>
      </c>
      <c r="AL451" s="504">
        <f t="shared" si="885"/>
        <v>0</v>
      </c>
      <c r="AM451" s="497">
        <f t="shared" si="831"/>
        <v>265221.39999999997</v>
      </c>
      <c r="AN451" s="1326">
        <f t="shared" si="832"/>
        <v>3447878.1999999997</v>
      </c>
      <c r="AO451" s="1432">
        <v>1</v>
      </c>
      <c r="AP451" s="506">
        <f t="shared" si="833"/>
        <v>4</v>
      </c>
      <c r="AQ451" s="501"/>
      <c r="AR451" s="502">
        <f t="shared" si="834"/>
        <v>66140</v>
      </c>
      <c r="AS451" s="1269">
        <f t="shared" si="835"/>
        <v>4.01</v>
      </c>
      <c r="AT451" s="502"/>
      <c r="AU451" s="516">
        <f t="shared" si="836"/>
        <v>4.01</v>
      </c>
      <c r="AV451" s="498">
        <f t="shared" si="837"/>
        <v>265221.39999999997</v>
      </c>
      <c r="AW451" s="498">
        <f t="shared" si="838"/>
        <v>0</v>
      </c>
      <c r="AX451" s="498">
        <f t="shared" si="839"/>
        <v>265221.39999999997</v>
      </c>
      <c r="AY451" s="504">
        <f t="shared" si="886"/>
        <v>0</v>
      </c>
      <c r="AZ451" s="497">
        <f t="shared" si="840"/>
        <v>265221.39999999997</v>
      </c>
      <c r="BA451" s="1326">
        <f t="shared" si="841"/>
        <v>3447878.1999999997</v>
      </c>
    </row>
    <row r="452" spans="1:53" s="499" customFormat="1" ht="22.5" customHeight="1" thickBot="1">
      <c r="A452" s="492"/>
      <c r="B452" s="1324" t="s">
        <v>1929</v>
      </c>
      <c r="C452" s="460" t="s">
        <v>589</v>
      </c>
      <c r="D452" s="494">
        <v>1</v>
      </c>
      <c r="E452" s="1319">
        <v>1</v>
      </c>
      <c r="F452" s="501"/>
      <c r="G452" s="502">
        <v>66140</v>
      </c>
      <c r="H452" s="502">
        <v>4.01</v>
      </c>
      <c r="I452" s="1325">
        <f t="shared" si="603"/>
        <v>265221.39999999997</v>
      </c>
      <c r="J452" s="503">
        <v>0</v>
      </c>
      <c r="K452" s="507">
        <f t="shared" si="604"/>
        <v>265221.39999999997</v>
      </c>
      <c r="L452" s="504"/>
      <c r="M452" s="505">
        <f t="shared" si="605"/>
        <v>265221.39999999997</v>
      </c>
      <c r="N452" s="1326">
        <f t="shared" si="814"/>
        <v>3447878.1999999997</v>
      </c>
      <c r="O452" s="1432">
        <v>1</v>
      </c>
      <c r="P452" s="1319">
        <f t="shared" si="815"/>
        <v>2</v>
      </c>
      <c r="Q452" s="501"/>
      <c r="R452" s="502">
        <f t="shared" si="816"/>
        <v>66140</v>
      </c>
      <c r="S452" s="1269">
        <f t="shared" si="817"/>
        <v>4.01</v>
      </c>
      <c r="T452" s="502"/>
      <c r="U452" s="516">
        <f t="shared" si="818"/>
        <v>4.01</v>
      </c>
      <c r="V452" s="498">
        <f t="shared" si="819"/>
        <v>265221.39999999997</v>
      </c>
      <c r="W452" s="498">
        <f t="shared" si="820"/>
        <v>0</v>
      </c>
      <c r="X452" s="498">
        <f t="shared" si="821"/>
        <v>265221.39999999997</v>
      </c>
      <c r="Y452" s="504">
        <f t="shared" si="884"/>
        <v>0</v>
      </c>
      <c r="Z452" s="497">
        <f t="shared" si="822"/>
        <v>265221.39999999997</v>
      </c>
      <c r="AA452" s="1326">
        <f t="shared" si="823"/>
        <v>3447878.1999999997</v>
      </c>
      <c r="AB452" s="1432">
        <v>1</v>
      </c>
      <c r="AC452" s="1319">
        <f t="shared" si="824"/>
        <v>3</v>
      </c>
      <c r="AD452" s="501"/>
      <c r="AE452" s="502">
        <f t="shared" si="825"/>
        <v>66140</v>
      </c>
      <c r="AF452" s="1269">
        <f t="shared" si="826"/>
        <v>4.01</v>
      </c>
      <c r="AG452" s="502"/>
      <c r="AH452" s="516">
        <f t="shared" si="827"/>
        <v>4.01</v>
      </c>
      <c r="AI452" s="498">
        <f t="shared" si="828"/>
        <v>265221.39999999997</v>
      </c>
      <c r="AJ452" s="498">
        <f t="shared" si="829"/>
        <v>0</v>
      </c>
      <c r="AK452" s="498">
        <f t="shared" si="830"/>
        <v>265221.39999999997</v>
      </c>
      <c r="AL452" s="504">
        <f t="shared" si="885"/>
        <v>0</v>
      </c>
      <c r="AM452" s="497">
        <f t="shared" si="831"/>
        <v>265221.39999999997</v>
      </c>
      <c r="AN452" s="1326">
        <f t="shared" si="832"/>
        <v>3447878.1999999997</v>
      </c>
      <c r="AO452" s="1432">
        <v>1</v>
      </c>
      <c r="AP452" s="506">
        <f t="shared" si="833"/>
        <v>4</v>
      </c>
      <c r="AQ452" s="501"/>
      <c r="AR452" s="502">
        <f t="shared" si="834"/>
        <v>66140</v>
      </c>
      <c r="AS452" s="1269">
        <f t="shared" si="835"/>
        <v>4.01</v>
      </c>
      <c r="AT452" s="502"/>
      <c r="AU452" s="516">
        <f t="shared" si="836"/>
        <v>4.01</v>
      </c>
      <c r="AV452" s="498">
        <f t="shared" si="837"/>
        <v>265221.39999999997</v>
      </c>
      <c r="AW452" s="498">
        <f t="shared" si="838"/>
        <v>0</v>
      </c>
      <c r="AX452" s="498">
        <f t="shared" si="839"/>
        <v>265221.39999999997</v>
      </c>
      <c r="AY452" s="504">
        <f t="shared" si="886"/>
        <v>0</v>
      </c>
      <c r="AZ452" s="497">
        <f t="shared" si="840"/>
        <v>265221.39999999997</v>
      </c>
      <c r="BA452" s="1326">
        <f t="shared" si="841"/>
        <v>3447878.1999999997</v>
      </c>
    </row>
    <row r="453" spans="1:53" s="499" customFormat="1" ht="22.5" customHeight="1" thickBot="1">
      <c r="A453" s="492"/>
      <c r="B453" s="1324" t="s">
        <v>1930</v>
      </c>
      <c r="C453" s="460" t="s">
        <v>589</v>
      </c>
      <c r="D453" s="494">
        <v>1</v>
      </c>
      <c r="E453" s="1319">
        <v>1</v>
      </c>
      <c r="F453" s="501"/>
      <c r="G453" s="502">
        <v>66140</v>
      </c>
      <c r="H453" s="502">
        <v>4.01</v>
      </c>
      <c r="I453" s="1325">
        <f t="shared" si="603"/>
        <v>265221.39999999997</v>
      </c>
      <c r="J453" s="503">
        <v>0</v>
      </c>
      <c r="K453" s="507">
        <f t="shared" si="604"/>
        <v>265221.39999999997</v>
      </c>
      <c r="L453" s="504"/>
      <c r="M453" s="505">
        <f t="shared" si="605"/>
        <v>265221.39999999997</v>
      </c>
      <c r="N453" s="1326">
        <f t="shared" si="814"/>
        <v>3447878.1999999997</v>
      </c>
      <c r="O453" s="1432">
        <v>1</v>
      </c>
      <c r="P453" s="1319">
        <f t="shared" si="815"/>
        <v>2</v>
      </c>
      <c r="Q453" s="501"/>
      <c r="R453" s="502">
        <f t="shared" si="816"/>
        <v>66140</v>
      </c>
      <c r="S453" s="1269">
        <f t="shared" si="817"/>
        <v>4.01</v>
      </c>
      <c r="T453" s="502"/>
      <c r="U453" s="516">
        <f t="shared" si="818"/>
        <v>4.01</v>
      </c>
      <c r="V453" s="498">
        <f t="shared" si="819"/>
        <v>265221.39999999997</v>
      </c>
      <c r="W453" s="498">
        <f t="shared" si="820"/>
        <v>0</v>
      </c>
      <c r="X453" s="498">
        <f t="shared" si="821"/>
        <v>265221.39999999997</v>
      </c>
      <c r="Y453" s="504">
        <f t="shared" si="884"/>
        <v>0</v>
      </c>
      <c r="Z453" s="497">
        <f t="shared" si="822"/>
        <v>265221.39999999997</v>
      </c>
      <c r="AA453" s="1326">
        <f t="shared" si="823"/>
        <v>3447878.1999999997</v>
      </c>
      <c r="AB453" s="1432">
        <v>1</v>
      </c>
      <c r="AC453" s="1319">
        <f t="shared" si="824"/>
        <v>3</v>
      </c>
      <c r="AD453" s="501"/>
      <c r="AE453" s="502">
        <f t="shared" si="825"/>
        <v>66140</v>
      </c>
      <c r="AF453" s="1269">
        <f t="shared" si="826"/>
        <v>4.01</v>
      </c>
      <c r="AG453" s="502"/>
      <c r="AH453" s="516">
        <f t="shared" si="827"/>
        <v>4.01</v>
      </c>
      <c r="AI453" s="498">
        <f t="shared" si="828"/>
        <v>265221.39999999997</v>
      </c>
      <c r="AJ453" s="498">
        <f t="shared" si="829"/>
        <v>0</v>
      </c>
      <c r="AK453" s="498">
        <f t="shared" si="830"/>
        <v>265221.39999999997</v>
      </c>
      <c r="AL453" s="504">
        <f t="shared" si="885"/>
        <v>0</v>
      </c>
      <c r="AM453" s="497">
        <f t="shared" si="831"/>
        <v>265221.39999999997</v>
      </c>
      <c r="AN453" s="1326">
        <f t="shared" si="832"/>
        <v>3447878.1999999997</v>
      </c>
      <c r="AO453" s="1432">
        <v>1</v>
      </c>
      <c r="AP453" s="506">
        <f t="shared" si="833"/>
        <v>4</v>
      </c>
      <c r="AQ453" s="501"/>
      <c r="AR453" s="502">
        <f t="shared" si="834"/>
        <v>66140</v>
      </c>
      <c r="AS453" s="1269">
        <f t="shared" si="835"/>
        <v>4.01</v>
      </c>
      <c r="AT453" s="502"/>
      <c r="AU453" s="516">
        <f t="shared" si="836"/>
        <v>4.01</v>
      </c>
      <c r="AV453" s="498">
        <f t="shared" si="837"/>
        <v>265221.39999999997</v>
      </c>
      <c r="AW453" s="498">
        <f t="shared" si="838"/>
        <v>0</v>
      </c>
      <c r="AX453" s="498">
        <f t="shared" si="839"/>
        <v>265221.39999999997</v>
      </c>
      <c r="AY453" s="504">
        <f t="shared" si="886"/>
        <v>0</v>
      </c>
      <c r="AZ453" s="497">
        <f t="shared" si="840"/>
        <v>265221.39999999997</v>
      </c>
      <c r="BA453" s="1326">
        <f t="shared" si="841"/>
        <v>3447878.1999999997</v>
      </c>
    </row>
    <row r="454" spans="1:53" s="499" customFormat="1" ht="22.5" customHeight="1" thickBot="1">
      <c r="A454" s="492"/>
      <c r="B454" s="1324" t="s">
        <v>1931</v>
      </c>
      <c r="C454" s="460" t="s">
        <v>589</v>
      </c>
      <c r="D454" s="494">
        <v>1</v>
      </c>
      <c r="E454" s="1319">
        <v>1</v>
      </c>
      <c r="F454" s="501"/>
      <c r="G454" s="502">
        <v>66140</v>
      </c>
      <c r="H454" s="502">
        <v>4.01</v>
      </c>
      <c r="I454" s="1325">
        <f t="shared" si="603"/>
        <v>265221.39999999997</v>
      </c>
      <c r="J454" s="503">
        <v>0</v>
      </c>
      <c r="K454" s="507">
        <f t="shared" si="604"/>
        <v>265221.39999999997</v>
      </c>
      <c r="L454" s="504"/>
      <c r="M454" s="505">
        <f t="shared" si="605"/>
        <v>265221.39999999997</v>
      </c>
      <c r="N454" s="1326">
        <f t="shared" si="814"/>
        <v>3447878.1999999997</v>
      </c>
      <c r="O454" s="1432">
        <v>1</v>
      </c>
      <c r="P454" s="1319">
        <f t="shared" si="815"/>
        <v>2</v>
      </c>
      <c r="Q454" s="501"/>
      <c r="R454" s="502">
        <f t="shared" si="816"/>
        <v>66140</v>
      </c>
      <c r="S454" s="1269">
        <f t="shared" si="817"/>
        <v>4.01</v>
      </c>
      <c r="T454" s="502"/>
      <c r="U454" s="516">
        <f t="shared" si="818"/>
        <v>4.01</v>
      </c>
      <c r="V454" s="498">
        <f t="shared" si="819"/>
        <v>265221.39999999997</v>
      </c>
      <c r="W454" s="498">
        <f t="shared" si="820"/>
        <v>0</v>
      </c>
      <c r="X454" s="498">
        <f t="shared" si="821"/>
        <v>265221.39999999997</v>
      </c>
      <c r="Y454" s="504">
        <f t="shared" si="884"/>
        <v>0</v>
      </c>
      <c r="Z454" s="497">
        <f t="shared" si="822"/>
        <v>265221.39999999997</v>
      </c>
      <c r="AA454" s="1326">
        <f t="shared" si="823"/>
        <v>3447878.1999999997</v>
      </c>
      <c r="AB454" s="1432">
        <v>1</v>
      </c>
      <c r="AC454" s="1319">
        <f t="shared" si="824"/>
        <v>3</v>
      </c>
      <c r="AD454" s="501"/>
      <c r="AE454" s="502">
        <f t="shared" si="825"/>
        <v>66140</v>
      </c>
      <c r="AF454" s="1269">
        <f t="shared" si="826"/>
        <v>4.01</v>
      </c>
      <c r="AG454" s="502"/>
      <c r="AH454" s="516">
        <f t="shared" si="827"/>
        <v>4.01</v>
      </c>
      <c r="AI454" s="498">
        <f t="shared" si="828"/>
        <v>265221.39999999997</v>
      </c>
      <c r="AJ454" s="498">
        <f t="shared" si="829"/>
        <v>0</v>
      </c>
      <c r="AK454" s="498">
        <f t="shared" si="830"/>
        <v>265221.39999999997</v>
      </c>
      <c r="AL454" s="504">
        <f t="shared" si="885"/>
        <v>0</v>
      </c>
      <c r="AM454" s="497">
        <f t="shared" si="831"/>
        <v>265221.39999999997</v>
      </c>
      <c r="AN454" s="1326">
        <f t="shared" si="832"/>
        <v>3447878.1999999997</v>
      </c>
      <c r="AO454" s="1432">
        <v>1</v>
      </c>
      <c r="AP454" s="506">
        <f t="shared" si="833"/>
        <v>4</v>
      </c>
      <c r="AQ454" s="501"/>
      <c r="AR454" s="502">
        <f t="shared" si="834"/>
        <v>66140</v>
      </c>
      <c r="AS454" s="1269">
        <f t="shared" si="835"/>
        <v>4.01</v>
      </c>
      <c r="AT454" s="502"/>
      <c r="AU454" s="516">
        <f t="shared" si="836"/>
        <v>4.01</v>
      </c>
      <c r="AV454" s="498">
        <f t="shared" si="837"/>
        <v>265221.39999999997</v>
      </c>
      <c r="AW454" s="498">
        <f t="shared" si="838"/>
        <v>0</v>
      </c>
      <c r="AX454" s="498">
        <f t="shared" si="839"/>
        <v>265221.39999999997</v>
      </c>
      <c r="AY454" s="504">
        <f t="shared" si="886"/>
        <v>0</v>
      </c>
      <c r="AZ454" s="497">
        <f t="shared" si="840"/>
        <v>265221.39999999997</v>
      </c>
      <c r="BA454" s="1326">
        <f t="shared" si="841"/>
        <v>3447878.1999999997</v>
      </c>
    </row>
    <row r="455" spans="1:53" s="499" customFormat="1" ht="22.5" customHeight="1" thickBot="1">
      <c r="A455" s="492"/>
      <c r="B455" s="1324" t="s">
        <v>2740</v>
      </c>
      <c r="C455" s="460" t="s">
        <v>589</v>
      </c>
      <c r="D455" s="494">
        <v>1</v>
      </c>
      <c r="E455" s="1319">
        <v>0</v>
      </c>
      <c r="F455" s="501"/>
      <c r="G455" s="502">
        <v>66140</v>
      </c>
      <c r="H455" s="502">
        <v>3.88</v>
      </c>
      <c r="I455" s="1325">
        <f t="shared" si="603"/>
        <v>256623.19999999998</v>
      </c>
      <c r="J455" s="503">
        <v>0</v>
      </c>
      <c r="K455" s="507">
        <f t="shared" si="604"/>
        <v>256623.19999999998</v>
      </c>
      <c r="L455" s="504"/>
      <c r="M455" s="505">
        <f t="shared" si="605"/>
        <v>256623.19999999998</v>
      </c>
      <c r="N455" s="1326">
        <f t="shared" si="814"/>
        <v>3336101.5999999996</v>
      </c>
      <c r="O455" s="1432">
        <v>1</v>
      </c>
      <c r="P455" s="1319">
        <f t="shared" si="815"/>
        <v>1</v>
      </c>
      <c r="Q455" s="501"/>
      <c r="R455" s="502">
        <f t="shared" si="816"/>
        <v>66140</v>
      </c>
      <c r="S455" s="1269">
        <f t="shared" si="817"/>
        <v>3.88</v>
      </c>
      <c r="T455" s="502"/>
      <c r="U455" s="516">
        <f t="shared" si="818"/>
        <v>3.88</v>
      </c>
      <c r="V455" s="498">
        <f t="shared" si="819"/>
        <v>256623.19999999998</v>
      </c>
      <c r="W455" s="498">
        <f t="shared" si="820"/>
        <v>0</v>
      </c>
      <c r="X455" s="498">
        <f t="shared" si="821"/>
        <v>256623.19999999998</v>
      </c>
      <c r="Y455" s="504">
        <f t="shared" si="884"/>
        <v>0</v>
      </c>
      <c r="Z455" s="497">
        <f t="shared" si="822"/>
        <v>256623.19999999998</v>
      </c>
      <c r="AA455" s="1326">
        <f t="shared" si="823"/>
        <v>3336101.5999999996</v>
      </c>
      <c r="AB455" s="1432">
        <v>1</v>
      </c>
      <c r="AC455" s="1319">
        <f t="shared" si="824"/>
        <v>2</v>
      </c>
      <c r="AD455" s="501"/>
      <c r="AE455" s="502">
        <f t="shared" si="825"/>
        <v>66140</v>
      </c>
      <c r="AF455" s="1269">
        <f t="shared" si="826"/>
        <v>3.88</v>
      </c>
      <c r="AG455" s="502"/>
      <c r="AH455" s="516">
        <f t="shared" si="827"/>
        <v>3.88</v>
      </c>
      <c r="AI455" s="498">
        <f t="shared" si="828"/>
        <v>256623.19999999998</v>
      </c>
      <c r="AJ455" s="498">
        <f t="shared" si="829"/>
        <v>0</v>
      </c>
      <c r="AK455" s="498">
        <f t="shared" si="830"/>
        <v>256623.19999999998</v>
      </c>
      <c r="AL455" s="504">
        <f t="shared" si="885"/>
        <v>0</v>
      </c>
      <c r="AM455" s="497">
        <f t="shared" si="831"/>
        <v>256623.19999999998</v>
      </c>
      <c r="AN455" s="1326">
        <f t="shared" si="832"/>
        <v>3336101.5999999996</v>
      </c>
      <c r="AO455" s="1432">
        <v>1</v>
      </c>
      <c r="AP455" s="506">
        <f t="shared" si="833"/>
        <v>3</v>
      </c>
      <c r="AQ455" s="501"/>
      <c r="AR455" s="502">
        <f t="shared" si="834"/>
        <v>66140</v>
      </c>
      <c r="AS455" s="1269">
        <f t="shared" si="835"/>
        <v>3.88</v>
      </c>
      <c r="AT455" s="502"/>
      <c r="AU455" s="516">
        <f t="shared" si="836"/>
        <v>3.88</v>
      </c>
      <c r="AV455" s="498">
        <f t="shared" si="837"/>
        <v>256623.19999999998</v>
      </c>
      <c r="AW455" s="498">
        <f t="shared" si="838"/>
        <v>0</v>
      </c>
      <c r="AX455" s="498">
        <f t="shared" si="839"/>
        <v>256623.19999999998</v>
      </c>
      <c r="AY455" s="504">
        <f t="shared" si="886"/>
        <v>0</v>
      </c>
      <c r="AZ455" s="497">
        <f t="shared" si="840"/>
        <v>256623.19999999998</v>
      </c>
      <c r="BA455" s="1326">
        <f t="shared" si="841"/>
        <v>3336101.5999999996</v>
      </c>
    </row>
    <row r="456" spans="1:53" s="499" customFormat="1" ht="22.5" customHeight="1" thickBot="1">
      <c r="A456" s="492"/>
      <c r="B456" s="1324" t="s">
        <v>1926</v>
      </c>
      <c r="C456" s="460" t="s">
        <v>589</v>
      </c>
      <c r="D456" s="494">
        <v>1</v>
      </c>
      <c r="E456" s="1319">
        <v>1</v>
      </c>
      <c r="F456" s="501"/>
      <c r="G456" s="502">
        <v>66140</v>
      </c>
      <c r="H456" s="502">
        <v>4.01</v>
      </c>
      <c r="I456" s="1325">
        <f t="shared" ref="I456:I566" si="926">+H456*G456</f>
        <v>265221.39999999997</v>
      </c>
      <c r="J456" s="503">
        <v>0</v>
      </c>
      <c r="K456" s="507">
        <f t="shared" ref="K456:K566" si="927">+I456+J456</f>
        <v>265221.39999999997</v>
      </c>
      <c r="L456" s="504"/>
      <c r="M456" s="505">
        <f t="shared" ref="M456:M566" si="928">+K456+L456</f>
        <v>265221.39999999997</v>
      </c>
      <c r="N456" s="1326">
        <f t="shared" si="814"/>
        <v>3447878.1999999997</v>
      </c>
      <c r="O456" s="1432">
        <v>1</v>
      </c>
      <c r="P456" s="1319">
        <f t="shared" si="815"/>
        <v>2</v>
      </c>
      <c r="Q456" s="501"/>
      <c r="R456" s="502">
        <f t="shared" si="816"/>
        <v>66140</v>
      </c>
      <c r="S456" s="1269">
        <f t="shared" si="817"/>
        <v>4.01</v>
      </c>
      <c r="T456" s="502"/>
      <c r="U456" s="516">
        <f t="shared" si="818"/>
        <v>4.01</v>
      </c>
      <c r="V456" s="498">
        <f t="shared" si="819"/>
        <v>265221.39999999997</v>
      </c>
      <c r="W456" s="498">
        <f t="shared" si="820"/>
        <v>0</v>
      </c>
      <c r="X456" s="498">
        <f t="shared" si="821"/>
        <v>265221.39999999997</v>
      </c>
      <c r="Y456" s="504">
        <f t="shared" si="884"/>
        <v>0</v>
      </c>
      <c r="Z456" s="497">
        <f t="shared" si="822"/>
        <v>265221.39999999997</v>
      </c>
      <c r="AA456" s="1326">
        <f t="shared" si="823"/>
        <v>3447878.1999999997</v>
      </c>
      <c r="AB456" s="1432">
        <v>1</v>
      </c>
      <c r="AC456" s="1319">
        <f t="shared" si="824"/>
        <v>3</v>
      </c>
      <c r="AD456" s="501"/>
      <c r="AE456" s="502">
        <f t="shared" si="825"/>
        <v>66140</v>
      </c>
      <c r="AF456" s="1269">
        <f t="shared" si="826"/>
        <v>4.01</v>
      </c>
      <c r="AG456" s="502"/>
      <c r="AH456" s="516">
        <f t="shared" si="827"/>
        <v>4.01</v>
      </c>
      <c r="AI456" s="498">
        <f t="shared" si="828"/>
        <v>265221.39999999997</v>
      </c>
      <c r="AJ456" s="498">
        <f t="shared" si="829"/>
        <v>0</v>
      </c>
      <c r="AK456" s="498">
        <f t="shared" si="830"/>
        <v>265221.39999999997</v>
      </c>
      <c r="AL456" s="504">
        <f t="shared" si="885"/>
        <v>0</v>
      </c>
      <c r="AM456" s="497">
        <f t="shared" si="831"/>
        <v>265221.39999999997</v>
      </c>
      <c r="AN456" s="1326">
        <f t="shared" si="832"/>
        <v>3447878.1999999997</v>
      </c>
      <c r="AO456" s="1432">
        <v>1</v>
      </c>
      <c r="AP456" s="506">
        <f t="shared" si="833"/>
        <v>4</v>
      </c>
      <c r="AQ456" s="501"/>
      <c r="AR456" s="502">
        <f t="shared" si="834"/>
        <v>66140</v>
      </c>
      <c r="AS456" s="1269">
        <f t="shared" si="835"/>
        <v>4.01</v>
      </c>
      <c r="AT456" s="502"/>
      <c r="AU456" s="516">
        <f t="shared" si="836"/>
        <v>4.01</v>
      </c>
      <c r="AV456" s="498">
        <f t="shared" si="837"/>
        <v>265221.39999999997</v>
      </c>
      <c r="AW456" s="498">
        <f t="shared" si="838"/>
        <v>0</v>
      </c>
      <c r="AX456" s="498">
        <f t="shared" si="839"/>
        <v>265221.39999999997</v>
      </c>
      <c r="AY456" s="504">
        <f t="shared" si="886"/>
        <v>0</v>
      </c>
      <c r="AZ456" s="497">
        <f t="shared" si="840"/>
        <v>265221.39999999997</v>
      </c>
      <c r="BA456" s="1326">
        <f t="shared" si="841"/>
        <v>3447878.1999999997</v>
      </c>
    </row>
    <row r="457" spans="1:53" s="499" customFormat="1" ht="22.5" customHeight="1" thickBot="1">
      <c r="A457" s="492"/>
      <c r="B457" s="1324" t="s">
        <v>2741</v>
      </c>
      <c r="C457" s="460" t="s">
        <v>589</v>
      </c>
      <c r="D457" s="494">
        <v>1</v>
      </c>
      <c r="E457" s="1319">
        <v>1</v>
      </c>
      <c r="F457" s="501"/>
      <c r="G457" s="502">
        <v>66140</v>
      </c>
      <c r="H457" s="502">
        <v>4.01</v>
      </c>
      <c r="I457" s="1325">
        <f t="shared" si="926"/>
        <v>265221.39999999997</v>
      </c>
      <c r="J457" s="503">
        <v>0</v>
      </c>
      <c r="K457" s="507">
        <f t="shared" si="927"/>
        <v>265221.39999999997</v>
      </c>
      <c r="L457" s="504"/>
      <c r="M457" s="505">
        <f t="shared" si="928"/>
        <v>265221.39999999997</v>
      </c>
      <c r="N457" s="1326">
        <f t="shared" si="814"/>
        <v>3447878.1999999997</v>
      </c>
      <c r="O457" s="1432">
        <v>1</v>
      </c>
      <c r="P457" s="1319">
        <f t="shared" si="815"/>
        <v>2</v>
      </c>
      <c r="Q457" s="501"/>
      <c r="R457" s="502">
        <f t="shared" si="816"/>
        <v>66140</v>
      </c>
      <c r="S457" s="1269">
        <f t="shared" si="817"/>
        <v>4.01</v>
      </c>
      <c r="T457" s="502"/>
      <c r="U457" s="516">
        <f t="shared" si="818"/>
        <v>4.01</v>
      </c>
      <c r="V457" s="498">
        <f t="shared" si="819"/>
        <v>265221.39999999997</v>
      </c>
      <c r="W457" s="498">
        <f t="shared" si="820"/>
        <v>0</v>
      </c>
      <c r="X457" s="498">
        <f t="shared" si="821"/>
        <v>265221.39999999997</v>
      </c>
      <c r="Y457" s="504">
        <f t="shared" si="884"/>
        <v>0</v>
      </c>
      <c r="Z457" s="497">
        <f t="shared" si="822"/>
        <v>265221.39999999997</v>
      </c>
      <c r="AA457" s="1326">
        <f t="shared" si="823"/>
        <v>3447878.1999999997</v>
      </c>
      <c r="AB457" s="1432">
        <v>1</v>
      </c>
      <c r="AC457" s="1319">
        <f t="shared" si="824"/>
        <v>3</v>
      </c>
      <c r="AD457" s="501"/>
      <c r="AE457" s="502">
        <f t="shared" si="825"/>
        <v>66140</v>
      </c>
      <c r="AF457" s="1269">
        <f t="shared" si="826"/>
        <v>4.01</v>
      </c>
      <c r="AG457" s="502"/>
      <c r="AH457" s="516">
        <f t="shared" si="827"/>
        <v>4.01</v>
      </c>
      <c r="AI457" s="498">
        <f t="shared" si="828"/>
        <v>265221.39999999997</v>
      </c>
      <c r="AJ457" s="498">
        <f t="shared" si="829"/>
        <v>0</v>
      </c>
      <c r="AK457" s="498">
        <f t="shared" si="830"/>
        <v>265221.39999999997</v>
      </c>
      <c r="AL457" s="504">
        <f t="shared" si="885"/>
        <v>0</v>
      </c>
      <c r="AM457" s="497">
        <f t="shared" si="831"/>
        <v>265221.39999999997</v>
      </c>
      <c r="AN457" s="1326">
        <f t="shared" si="832"/>
        <v>3447878.1999999997</v>
      </c>
      <c r="AO457" s="1432">
        <v>1</v>
      </c>
      <c r="AP457" s="506">
        <f t="shared" si="833"/>
        <v>4</v>
      </c>
      <c r="AQ457" s="501"/>
      <c r="AR457" s="502">
        <f t="shared" si="834"/>
        <v>66140</v>
      </c>
      <c r="AS457" s="1269">
        <f t="shared" si="835"/>
        <v>4.01</v>
      </c>
      <c r="AT457" s="502"/>
      <c r="AU457" s="516">
        <f t="shared" si="836"/>
        <v>4.01</v>
      </c>
      <c r="AV457" s="498">
        <f t="shared" si="837"/>
        <v>265221.39999999997</v>
      </c>
      <c r="AW457" s="498">
        <f t="shared" si="838"/>
        <v>0</v>
      </c>
      <c r="AX457" s="498">
        <f t="shared" si="839"/>
        <v>265221.39999999997</v>
      </c>
      <c r="AY457" s="504">
        <f t="shared" si="886"/>
        <v>0</v>
      </c>
      <c r="AZ457" s="497">
        <f t="shared" si="840"/>
        <v>265221.39999999997</v>
      </c>
      <c r="BA457" s="1326">
        <f t="shared" si="841"/>
        <v>3447878.1999999997</v>
      </c>
    </row>
    <row r="458" spans="1:53" s="499" customFormat="1" ht="22.5" customHeight="1" thickBot="1">
      <c r="A458" s="492"/>
      <c r="B458" s="1324" t="s">
        <v>70</v>
      </c>
      <c r="C458" s="460" t="s">
        <v>589</v>
      </c>
      <c r="D458" s="494">
        <v>1</v>
      </c>
      <c r="E458" s="1319">
        <v>0</v>
      </c>
      <c r="F458" s="501"/>
      <c r="G458" s="502">
        <v>66140</v>
      </c>
      <c r="H458" s="502">
        <v>3.88</v>
      </c>
      <c r="I458" s="1325">
        <f t="shared" ref="I458" si="929">+H458*G458</f>
        <v>256623.19999999998</v>
      </c>
      <c r="J458" s="503">
        <v>0</v>
      </c>
      <c r="K458" s="507">
        <f t="shared" ref="K458" si="930">+I458+J458</f>
        <v>256623.19999999998</v>
      </c>
      <c r="L458" s="504"/>
      <c r="M458" s="505">
        <f t="shared" ref="M458" si="931">+K458+L458</f>
        <v>256623.19999999998</v>
      </c>
      <c r="N458" s="1326">
        <f t="shared" ref="N458" si="932">+M458*13</f>
        <v>3336101.5999999996</v>
      </c>
      <c r="O458" s="1432">
        <v>1</v>
      </c>
      <c r="P458" s="1319">
        <f t="shared" ref="P458" si="933">+E458+1</f>
        <v>1</v>
      </c>
      <c r="Q458" s="501"/>
      <c r="R458" s="502">
        <f t="shared" ref="R458" si="934">+G458</f>
        <v>66140</v>
      </c>
      <c r="S458" s="1269">
        <f t="shared" ref="S458" si="935">+H458</f>
        <v>3.88</v>
      </c>
      <c r="T458" s="502"/>
      <c r="U458" s="516">
        <f t="shared" ref="U458" si="936">+S458+S458*T458</f>
        <v>3.88</v>
      </c>
      <c r="V458" s="498">
        <f t="shared" ref="V458" si="937">+U458*R458</f>
        <v>256623.19999999998</v>
      </c>
      <c r="W458" s="498">
        <f t="shared" ref="W458" si="938">IF((Q458&lt;=30)*AND(V458*Q458%&gt;J458),V458*Q458%,IF((Q458&gt;30)*AND(V458*30%&gt;J458),V458*30%,J458))</f>
        <v>0</v>
      </c>
      <c r="X458" s="498">
        <f t="shared" ref="X458" si="939">+V458+W458</f>
        <v>256623.19999999998</v>
      </c>
      <c r="Y458" s="504">
        <f t="shared" ref="Y458" si="940">+L458</f>
        <v>0</v>
      </c>
      <c r="Z458" s="497">
        <f t="shared" ref="Z458" si="941">+X458+Y458</f>
        <v>256623.19999999998</v>
      </c>
      <c r="AA458" s="1326">
        <f t="shared" ref="AA458" si="942">+Z458*13</f>
        <v>3336101.5999999996</v>
      </c>
      <c r="AB458" s="1432">
        <v>1</v>
      </c>
      <c r="AC458" s="1319">
        <f t="shared" ref="AC458" si="943">+P458+1</f>
        <v>2</v>
      </c>
      <c r="AD458" s="501"/>
      <c r="AE458" s="502">
        <f t="shared" ref="AE458" si="944">+R458</f>
        <v>66140</v>
      </c>
      <c r="AF458" s="1269">
        <f t="shared" ref="AF458" si="945">+H458</f>
        <v>3.88</v>
      </c>
      <c r="AG458" s="502"/>
      <c r="AH458" s="516">
        <f t="shared" ref="AH458" si="946">+AF458+AF458*AG458</f>
        <v>3.88</v>
      </c>
      <c r="AI458" s="498">
        <f t="shared" ref="AI458" si="947">+AH458*AE458</f>
        <v>256623.19999999998</v>
      </c>
      <c r="AJ458" s="498">
        <f t="shared" ref="AJ458" si="948">IF((AD458&lt;=30)*AND(AI458*AD458%&gt;W458),AI458*AD458%,IF((AD458&gt;30)*AND(AI458*30%&gt;W458),AI458*30%,W458))</f>
        <v>0</v>
      </c>
      <c r="AK458" s="498">
        <f t="shared" ref="AK458" si="949">+AI458+AJ458</f>
        <v>256623.19999999998</v>
      </c>
      <c r="AL458" s="504">
        <f t="shared" ref="AL458" si="950">+Y458</f>
        <v>0</v>
      </c>
      <c r="AM458" s="497">
        <f t="shared" ref="AM458" si="951">+AK458+AL458</f>
        <v>256623.19999999998</v>
      </c>
      <c r="AN458" s="1326">
        <f t="shared" ref="AN458" si="952">+AM458*13</f>
        <v>3336101.5999999996</v>
      </c>
      <c r="AO458" s="1432">
        <v>1</v>
      </c>
      <c r="AP458" s="506">
        <f t="shared" ref="AP458" si="953">+AC458+1</f>
        <v>3</v>
      </c>
      <c r="AQ458" s="501"/>
      <c r="AR458" s="502">
        <f t="shared" ref="AR458" si="954">+AE458</f>
        <v>66140</v>
      </c>
      <c r="AS458" s="1269">
        <f t="shared" ref="AS458" si="955">+H458</f>
        <v>3.88</v>
      </c>
      <c r="AT458" s="502"/>
      <c r="AU458" s="516">
        <f t="shared" ref="AU458" si="956">+AS458+AS458*AT458</f>
        <v>3.88</v>
      </c>
      <c r="AV458" s="498">
        <f t="shared" ref="AV458" si="957">+AU458*AR458</f>
        <v>256623.19999999998</v>
      </c>
      <c r="AW458" s="498">
        <f t="shared" ref="AW458" si="958">IF((AQ458&lt;=30)*AND(AV458*AQ458%&gt;AJ458),AV458*AQ458%,IF((AQ458&gt;30)*AND(AV458*30%&gt;AJ458),AV458*30%,AJ458))</f>
        <v>0</v>
      </c>
      <c r="AX458" s="498">
        <f t="shared" ref="AX458" si="959">+AV458+AW458</f>
        <v>256623.19999999998</v>
      </c>
      <c r="AY458" s="504">
        <f t="shared" ref="AY458" si="960">+AL458</f>
        <v>0</v>
      </c>
      <c r="AZ458" s="497">
        <f t="shared" ref="AZ458" si="961">+AX458+AY458</f>
        <v>256623.19999999998</v>
      </c>
      <c r="BA458" s="1326">
        <f t="shared" ref="BA458" si="962">+AZ458*13</f>
        <v>3336101.5999999996</v>
      </c>
    </row>
    <row r="459" spans="1:53" s="1445" customFormat="1" ht="22.5" customHeight="1" thickBot="1">
      <c r="A459" s="1439"/>
      <c r="B459" s="1260" t="s">
        <v>90</v>
      </c>
      <c r="C459" s="1218" t="s">
        <v>589</v>
      </c>
      <c r="D459" s="1268"/>
      <c r="E459" s="1270">
        <v>0</v>
      </c>
      <c r="F459" s="1264"/>
      <c r="G459" s="1269">
        <v>66140</v>
      </c>
      <c r="H459" s="1269"/>
      <c r="I459" s="1266">
        <f t="shared" si="926"/>
        <v>0</v>
      </c>
      <c r="J459" s="1267">
        <v>0</v>
      </c>
      <c r="K459" s="1271">
        <f t="shared" si="927"/>
        <v>0</v>
      </c>
      <c r="L459" s="1272"/>
      <c r="M459" s="1440">
        <f t="shared" si="928"/>
        <v>0</v>
      </c>
      <c r="N459" s="1321">
        <f t="shared" ref="N459:N467" si="963">+M459*13</f>
        <v>0</v>
      </c>
      <c r="O459" s="1441">
        <v>1</v>
      </c>
      <c r="P459" s="1270">
        <f t="shared" ref="P459:P467" si="964">+E459+1</f>
        <v>1</v>
      </c>
      <c r="Q459" s="1264"/>
      <c r="R459" s="1269">
        <f t="shared" ref="R459:R467" si="965">+G459</f>
        <v>66140</v>
      </c>
      <c r="S459" s="1269">
        <v>3.88</v>
      </c>
      <c r="T459" s="1269"/>
      <c r="U459" s="1265">
        <f t="shared" ref="U459:U467" si="966">+S459+S459*T459</f>
        <v>3.88</v>
      </c>
      <c r="V459" s="1442">
        <f t="shared" ref="V459:V467" si="967">+U459*R459</f>
        <v>256623.19999999998</v>
      </c>
      <c r="W459" s="1442">
        <f t="shared" ref="W459:W467" si="968">IF((Q459&lt;=30)*AND(V459*Q459%&gt;J459),V459*Q459%,IF((Q459&gt;30)*AND(V459*30%&gt;J459),V459*30%,J459))</f>
        <v>0</v>
      </c>
      <c r="X459" s="1442">
        <f t="shared" ref="X459:X467" si="969">+V459+W459</f>
        <v>256623.19999999998</v>
      </c>
      <c r="Y459" s="1272">
        <f t="shared" ref="Y459:Y467" si="970">+L459</f>
        <v>0</v>
      </c>
      <c r="Z459" s="1443">
        <f t="shared" ref="Z459:Z467" si="971">+X459+Y459</f>
        <v>256623.19999999998</v>
      </c>
      <c r="AA459" s="1321">
        <f t="shared" ref="AA459:AA467" si="972">+Z459*13</f>
        <v>3336101.5999999996</v>
      </c>
      <c r="AB459" s="1441">
        <v>1</v>
      </c>
      <c r="AC459" s="1270">
        <f t="shared" ref="AC459:AC467" si="973">+P459+1</f>
        <v>2</v>
      </c>
      <c r="AD459" s="1264"/>
      <c r="AE459" s="1269">
        <f t="shared" ref="AE459:AE467" si="974">+R459</f>
        <v>66140</v>
      </c>
      <c r="AF459" s="1269">
        <v>3.88</v>
      </c>
      <c r="AG459" s="1269"/>
      <c r="AH459" s="1265">
        <f t="shared" ref="AH459:AH467" si="975">+AF459+AF459*AG459</f>
        <v>3.88</v>
      </c>
      <c r="AI459" s="1442">
        <f t="shared" ref="AI459:AI467" si="976">+AH459*AE459</f>
        <v>256623.19999999998</v>
      </c>
      <c r="AJ459" s="1442">
        <f t="shared" ref="AJ459:AJ467" si="977">IF((AD459&lt;=30)*AND(AI459*AD459%&gt;W459),AI459*AD459%,IF((AD459&gt;30)*AND(AI459*30%&gt;W459),AI459*30%,W459))</f>
        <v>0</v>
      </c>
      <c r="AK459" s="1442">
        <f t="shared" ref="AK459:AK467" si="978">+AI459+AJ459</f>
        <v>256623.19999999998</v>
      </c>
      <c r="AL459" s="1272">
        <f t="shared" ref="AL459:AL467" si="979">+Y459</f>
        <v>0</v>
      </c>
      <c r="AM459" s="1443">
        <f t="shared" ref="AM459:AM467" si="980">+AK459+AL459</f>
        <v>256623.19999999998</v>
      </c>
      <c r="AN459" s="1321">
        <f t="shared" ref="AN459:AN467" si="981">+AM459*13</f>
        <v>3336101.5999999996</v>
      </c>
      <c r="AO459" s="1441">
        <v>1</v>
      </c>
      <c r="AP459" s="1444">
        <f t="shared" ref="AP459:AP467" si="982">+AC459+1</f>
        <v>3</v>
      </c>
      <c r="AQ459" s="1264"/>
      <c r="AR459" s="1269">
        <f t="shared" ref="AR459:AR467" si="983">+AE459</f>
        <v>66140</v>
      </c>
      <c r="AS459" s="1269">
        <v>3.88</v>
      </c>
      <c r="AT459" s="1269"/>
      <c r="AU459" s="1265">
        <f t="shared" ref="AU459:AU467" si="984">+AS459+AS459*AT459</f>
        <v>3.88</v>
      </c>
      <c r="AV459" s="1442">
        <f t="shared" ref="AV459:AV467" si="985">+AU459*AR459</f>
        <v>256623.19999999998</v>
      </c>
      <c r="AW459" s="1442">
        <f t="shared" ref="AW459:AW467" si="986">IF((AQ459&lt;=30)*AND(AV459*AQ459%&gt;AJ459),AV459*AQ459%,IF((AQ459&gt;30)*AND(AV459*30%&gt;AJ459),AV459*30%,AJ459))</f>
        <v>0</v>
      </c>
      <c r="AX459" s="1442">
        <f t="shared" ref="AX459:AX467" si="987">+AV459+AW459</f>
        <v>256623.19999999998</v>
      </c>
      <c r="AY459" s="1272">
        <f t="shared" ref="AY459:AY467" si="988">+AL459</f>
        <v>0</v>
      </c>
      <c r="AZ459" s="1443">
        <f t="shared" ref="AZ459:AZ467" si="989">+AX459+AY459</f>
        <v>256623.19999999998</v>
      </c>
      <c r="BA459" s="1321">
        <f t="shared" ref="BA459:BA467" si="990">+AZ459*13</f>
        <v>3336101.5999999996</v>
      </c>
    </row>
    <row r="460" spans="1:53" s="1445" customFormat="1" ht="22.5" customHeight="1" thickBot="1">
      <c r="A460" s="1439"/>
      <c r="B460" s="1260" t="s">
        <v>90</v>
      </c>
      <c r="C460" s="1218" t="s">
        <v>589</v>
      </c>
      <c r="D460" s="1268"/>
      <c r="E460" s="1270">
        <v>0</v>
      </c>
      <c r="F460" s="1264"/>
      <c r="G460" s="1269">
        <v>66140</v>
      </c>
      <c r="H460" s="1269"/>
      <c r="I460" s="1266">
        <f t="shared" si="926"/>
        <v>0</v>
      </c>
      <c r="J460" s="1267">
        <v>0</v>
      </c>
      <c r="K460" s="1271">
        <f t="shared" si="927"/>
        <v>0</v>
      </c>
      <c r="L460" s="1272"/>
      <c r="M460" s="1440">
        <f t="shared" si="928"/>
        <v>0</v>
      </c>
      <c r="N460" s="1321">
        <f t="shared" si="963"/>
        <v>0</v>
      </c>
      <c r="O460" s="1441">
        <v>1</v>
      </c>
      <c r="P460" s="1270">
        <f t="shared" si="964"/>
        <v>1</v>
      </c>
      <c r="Q460" s="1264"/>
      <c r="R460" s="1269">
        <f t="shared" si="965"/>
        <v>66140</v>
      </c>
      <c r="S460" s="1269">
        <v>3.88</v>
      </c>
      <c r="T460" s="1269"/>
      <c r="U460" s="1265">
        <f t="shared" si="966"/>
        <v>3.88</v>
      </c>
      <c r="V460" s="1442">
        <f t="shared" si="967"/>
        <v>256623.19999999998</v>
      </c>
      <c r="W460" s="1442">
        <f t="shared" si="968"/>
        <v>0</v>
      </c>
      <c r="X460" s="1442">
        <f t="shared" si="969"/>
        <v>256623.19999999998</v>
      </c>
      <c r="Y460" s="1272">
        <f t="shared" si="970"/>
        <v>0</v>
      </c>
      <c r="Z460" s="1443">
        <f t="shared" si="971"/>
        <v>256623.19999999998</v>
      </c>
      <c r="AA460" s="1321">
        <f t="shared" si="972"/>
        <v>3336101.5999999996</v>
      </c>
      <c r="AB460" s="1441">
        <v>1</v>
      </c>
      <c r="AC460" s="1270">
        <f t="shared" si="973"/>
        <v>2</v>
      </c>
      <c r="AD460" s="1264"/>
      <c r="AE460" s="1269">
        <f t="shared" si="974"/>
        <v>66140</v>
      </c>
      <c r="AF460" s="1269">
        <v>3.88</v>
      </c>
      <c r="AG460" s="1269"/>
      <c r="AH460" s="1265">
        <f t="shared" si="975"/>
        <v>3.88</v>
      </c>
      <c r="AI460" s="1442">
        <f t="shared" si="976"/>
        <v>256623.19999999998</v>
      </c>
      <c r="AJ460" s="1442">
        <f t="shared" si="977"/>
        <v>0</v>
      </c>
      <c r="AK460" s="1442">
        <f t="shared" si="978"/>
        <v>256623.19999999998</v>
      </c>
      <c r="AL460" s="1272">
        <f t="shared" si="979"/>
        <v>0</v>
      </c>
      <c r="AM460" s="1443">
        <f t="shared" si="980"/>
        <v>256623.19999999998</v>
      </c>
      <c r="AN460" s="1321">
        <f t="shared" si="981"/>
        <v>3336101.5999999996</v>
      </c>
      <c r="AO460" s="1441">
        <v>1</v>
      </c>
      <c r="AP460" s="1444">
        <f t="shared" si="982"/>
        <v>3</v>
      </c>
      <c r="AQ460" s="1264"/>
      <c r="AR460" s="1269">
        <f t="shared" si="983"/>
        <v>66140</v>
      </c>
      <c r="AS460" s="1269">
        <v>3.88</v>
      </c>
      <c r="AT460" s="1269"/>
      <c r="AU460" s="1265">
        <f t="shared" si="984"/>
        <v>3.88</v>
      </c>
      <c r="AV460" s="1442">
        <f t="shared" si="985"/>
        <v>256623.19999999998</v>
      </c>
      <c r="AW460" s="1442">
        <f t="shared" si="986"/>
        <v>0</v>
      </c>
      <c r="AX460" s="1442">
        <f t="shared" si="987"/>
        <v>256623.19999999998</v>
      </c>
      <c r="AY460" s="1272">
        <f t="shared" si="988"/>
        <v>0</v>
      </c>
      <c r="AZ460" s="1443">
        <f t="shared" si="989"/>
        <v>256623.19999999998</v>
      </c>
      <c r="BA460" s="1321">
        <f t="shared" si="990"/>
        <v>3336101.5999999996</v>
      </c>
    </row>
    <row r="461" spans="1:53" s="1445" customFormat="1" ht="22.5" customHeight="1" thickBot="1">
      <c r="A461" s="1439"/>
      <c r="B461" s="1260" t="s">
        <v>90</v>
      </c>
      <c r="C461" s="1218" t="s">
        <v>589</v>
      </c>
      <c r="D461" s="1268"/>
      <c r="E461" s="1270">
        <v>0</v>
      </c>
      <c r="F461" s="1264"/>
      <c r="G461" s="1269">
        <v>66140</v>
      </c>
      <c r="H461" s="1269"/>
      <c r="I461" s="1266">
        <f t="shared" si="926"/>
        <v>0</v>
      </c>
      <c r="J461" s="1267">
        <v>0</v>
      </c>
      <c r="K461" s="1271">
        <f t="shared" si="927"/>
        <v>0</v>
      </c>
      <c r="L461" s="1272"/>
      <c r="M461" s="1440">
        <f t="shared" si="928"/>
        <v>0</v>
      </c>
      <c r="N461" s="1321">
        <f t="shared" si="963"/>
        <v>0</v>
      </c>
      <c r="O461" s="1441">
        <v>1</v>
      </c>
      <c r="P461" s="1270">
        <f t="shared" si="964"/>
        <v>1</v>
      </c>
      <c r="Q461" s="1264"/>
      <c r="R461" s="1269">
        <f t="shared" si="965"/>
        <v>66140</v>
      </c>
      <c r="S461" s="1269">
        <v>3.88</v>
      </c>
      <c r="T461" s="1269"/>
      <c r="U461" s="1265">
        <f t="shared" si="966"/>
        <v>3.88</v>
      </c>
      <c r="V461" s="1442">
        <f t="shared" si="967"/>
        <v>256623.19999999998</v>
      </c>
      <c r="W461" s="1442">
        <f t="shared" si="968"/>
        <v>0</v>
      </c>
      <c r="X461" s="1442">
        <f t="shared" si="969"/>
        <v>256623.19999999998</v>
      </c>
      <c r="Y461" s="1272">
        <f t="shared" si="970"/>
        <v>0</v>
      </c>
      <c r="Z461" s="1443">
        <f t="shared" si="971"/>
        <v>256623.19999999998</v>
      </c>
      <c r="AA461" s="1321">
        <f t="shared" si="972"/>
        <v>3336101.5999999996</v>
      </c>
      <c r="AB461" s="1441">
        <v>1</v>
      </c>
      <c r="AC461" s="1270">
        <f t="shared" si="973"/>
        <v>2</v>
      </c>
      <c r="AD461" s="1264"/>
      <c r="AE461" s="1269">
        <f t="shared" si="974"/>
        <v>66140</v>
      </c>
      <c r="AF461" s="1269">
        <v>3.88</v>
      </c>
      <c r="AG461" s="1269"/>
      <c r="AH461" s="1265">
        <f t="shared" si="975"/>
        <v>3.88</v>
      </c>
      <c r="AI461" s="1442">
        <f t="shared" si="976"/>
        <v>256623.19999999998</v>
      </c>
      <c r="AJ461" s="1442">
        <f t="shared" si="977"/>
        <v>0</v>
      </c>
      <c r="AK461" s="1442">
        <f t="shared" si="978"/>
        <v>256623.19999999998</v>
      </c>
      <c r="AL461" s="1272">
        <f t="shared" si="979"/>
        <v>0</v>
      </c>
      <c r="AM461" s="1443">
        <f t="shared" si="980"/>
        <v>256623.19999999998</v>
      </c>
      <c r="AN461" s="1321">
        <f t="shared" si="981"/>
        <v>3336101.5999999996</v>
      </c>
      <c r="AO461" s="1441">
        <v>1</v>
      </c>
      <c r="AP461" s="1444">
        <f t="shared" si="982"/>
        <v>3</v>
      </c>
      <c r="AQ461" s="1264"/>
      <c r="AR461" s="1269">
        <f t="shared" si="983"/>
        <v>66140</v>
      </c>
      <c r="AS461" s="1269">
        <v>3.88</v>
      </c>
      <c r="AT461" s="1269"/>
      <c r="AU461" s="1265">
        <f t="shared" si="984"/>
        <v>3.88</v>
      </c>
      <c r="AV461" s="1442">
        <f t="shared" si="985"/>
        <v>256623.19999999998</v>
      </c>
      <c r="AW461" s="1442">
        <f t="shared" si="986"/>
        <v>0</v>
      </c>
      <c r="AX461" s="1442">
        <f t="shared" si="987"/>
        <v>256623.19999999998</v>
      </c>
      <c r="AY461" s="1272">
        <f t="shared" si="988"/>
        <v>0</v>
      </c>
      <c r="AZ461" s="1443">
        <f t="shared" si="989"/>
        <v>256623.19999999998</v>
      </c>
      <c r="BA461" s="1321">
        <f t="shared" si="990"/>
        <v>3336101.5999999996</v>
      </c>
    </row>
    <row r="462" spans="1:53" s="1445" customFormat="1" ht="22.5" customHeight="1" thickBot="1">
      <c r="A462" s="1439"/>
      <c r="B462" s="1260" t="s">
        <v>90</v>
      </c>
      <c r="C462" s="1218" t="s">
        <v>589</v>
      </c>
      <c r="D462" s="1268"/>
      <c r="E462" s="1270">
        <v>0</v>
      </c>
      <c r="F462" s="1264"/>
      <c r="G462" s="1269">
        <v>66140</v>
      </c>
      <c r="H462" s="1269"/>
      <c r="I462" s="1266">
        <f t="shared" si="926"/>
        <v>0</v>
      </c>
      <c r="J462" s="1267">
        <v>0</v>
      </c>
      <c r="K462" s="1271">
        <f t="shared" si="927"/>
        <v>0</v>
      </c>
      <c r="L462" s="1272"/>
      <c r="M462" s="1440">
        <f t="shared" si="928"/>
        <v>0</v>
      </c>
      <c r="N462" s="1321">
        <f t="shared" si="963"/>
        <v>0</v>
      </c>
      <c r="O462" s="1441">
        <v>1</v>
      </c>
      <c r="P462" s="1270">
        <f t="shared" si="964"/>
        <v>1</v>
      </c>
      <c r="Q462" s="1264"/>
      <c r="R462" s="1269">
        <f t="shared" si="965"/>
        <v>66140</v>
      </c>
      <c r="S462" s="1269">
        <v>3.88</v>
      </c>
      <c r="T462" s="1269"/>
      <c r="U462" s="1265">
        <f t="shared" si="966"/>
        <v>3.88</v>
      </c>
      <c r="V462" s="1442">
        <f t="shared" si="967"/>
        <v>256623.19999999998</v>
      </c>
      <c r="W462" s="1442">
        <f t="shared" si="968"/>
        <v>0</v>
      </c>
      <c r="X462" s="1442">
        <f t="shared" si="969"/>
        <v>256623.19999999998</v>
      </c>
      <c r="Y462" s="1272">
        <f t="shared" si="970"/>
        <v>0</v>
      </c>
      <c r="Z462" s="1443">
        <f t="shared" si="971"/>
        <v>256623.19999999998</v>
      </c>
      <c r="AA462" s="1321">
        <f t="shared" si="972"/>
        <v>3336101.5999999996</v>
      </c>
      <c r="AB462" s="1441">
        <v>1</v>
      </c>
      <c r="AC462" s="1270">
        <f t="shared" si="973"/>
        <v>2</v>
      </c>
      <c r="AD462" s="1264"/>
      <c r="AE462" s="1269">
        <f t="shared" si="974"/>
        <v>66140</v>
      </c>
      <c r="AF462" s="1269">
        <v>3.88</v>
      </c>
      <c r="AG462" s="1269"/>
      <c r="AH462" s="1265">
        <f t="shared" si="975"/>
        <v>3.88</v>
      </c>
      <c r="AI462" s="1442">
        <f t="shared" si="976"/>
        <v>256623.19999999998</v>
      </c>
      <c r="AJ462" s="1442">
        <f t="shared" si="977"/>
        <v>0</v>
      </c>
      <c r="AK462" s="1442">
        <f t="shared" si="978"/>
        <v>256623.19999999998</v>
      </c>
      <c r="AL462" s="1272">
        <f t="shared" si="979"/>
        <v>0</v>
      </c>
      <c r="AM462" s="1443">
        <f t="shared" si="980"/>
        <v>256623.19999999998</v>
      </c>
      <c r="AN462" s="1321">
        <f t="shared" si="981"/>
        <v>3336101.5999999996</v>
      </c>
      <c r="AO462" s="1441">
        <v>1</v>
      </c>
      <c r="AP462" s="1444">
        <f t="shared" si="982"/>
        <v>3</v>
      </c>
      <c r="AQ462" s="1264"/>
      <c r="AR462" s="1269">
        <f t="shared" si="983"/>
        <v>66140</v>
      </c>
      <c r="AS462" s="1269">
        <v>3.88</v>
      </c>
      <c r="AT462" s="1269"/>
      <c r="AU462" s="1265">
        <f t="shared" si="984"/>
        <v>3.88</v>
      </c>
      <c r="AV462" s="1442">
        <f t="shared" si="985"/>
        <v>256623.19999999998</v>
      </c>
      <c r="AW462" s="1442">
        <f t="shared" si="986"/>
        <v>0</v>
      </c>
      <c r="AX462" s="1442">
        <f t="shared" si="987"/>
        <v>256623.19999999998</v>
      </c>
      <c r="AY462" s="1272">
        <f t="shared" si="988"/>
        <v>0</v>
      </c>
      <c r="AZ462" s="1443">
        <f t="shared" si="989"/>
        <v>256623.19999999998</v>
      </c>
      <c r="BA462" s="1321">
        <f t="shared" si="990"/>
        <v>3336101.5999999996</v>
      </c>
    </row>
    <row r="463" spans="1:53" s="1445" customFormat="1" ht="22.5" customHeight="1" thickBot="1">
      <c r="A463" s="1439"/>
      <c r="B463" s="1260" t="s">
        <v>90</v>
      </c>
      <c r="C463" s="1218" t="s">
        <v>589</v>
      </c>
      <c r="D463" s="1268"/>
      <c r="E463" s="1270">
        <v>0</v>
      </c>
      <c r="F463" s="1264"/>
      <c r="G463" s="1269">
        <v>66140</v>
      </c>
      <c r="H463" s="1269"/>
      <c r="I463" s="1266">
        <f t="shared" si="926"/>
        <v>0</v>
      </c>
      <c r="J463" s="1267">
        <v>0</v>
      </c>
      <c r="K463" s="1271">
        <f t="shared" si="927"/>
        <v>0</v>
      </c>
      <c r="L463" s="1272"/>
      <c r="M463" s="1440">
        <f t="shared" si="928"/>
        <v>0</v>
      </c>
      <c r="N463" s="1321">
        <f t="shared" si="963"/>
        <v>0</v>
      </c>
      <c r="O463" s="1441">
        <v>1</v>
      </c>
      <c r="P463" s="1270">
        <f t="shared" si="964"/>
        <v>1</v>
      </c>
      <c r="Q463" s="1264"/>
      <c r="R463" s="1269">
        <f t="shared" si="965"/>
        <v>66140</v>
      </c>
      <c r="S463" s="1269">
        <v>3.88</v>
      </c>
      <c r="T463" s="1269"/>
      <c r="U463" s="1265">
        <f t="shared" si="966"/>
        <v>3.88</v>
      </c>
      <c r="V463" s="1442">
        <f t="shared" si="967"/>
        <v>256623.19999999998</v>
      </c>
      <c r="W463" s="1442">
        <f t="shared" si="968"/>
        <v>0</v>
      </c>
      <c r="X463" s="1442">
        <f t="shared" si="969"/>
        <v>256623.19999999998</v>
      </c>
      <c r="Y463" s="1272">
        <f t="shared" si="970"/>
        <v>0</v>
      </c>
      <c r="Z463" s="1443">
        <f t="shared" si="971"/>
        <v>256623.19999999998</v>
      </c>
      <c r="AA463" s="1321">
        <f t="shared" si="972"/>
        <v>3336101.5999999996</v>
      </c>
      <c r="AB463" s="1441">
        <v>1</v>
      </c>
      <c r="AC463" s="1270">
        <f t="shared" si="973"/>
        <v>2</v>
      </c>
      <c r="AD463" s="1264"/>
      <c r="AE463" s="1269">
        <f t="shared" si="974"/>
        <v>66140</v>
      </c>
      <c r="AF463" s="1269">
        <v>3.88</v>
      </c>
      <c r="AG463" s="1269"/>
      <c r="AH463" s="1265">
        <f t="shared" si="975"/>
        <v>3.88</v>
      </c>
      <c r="AI463" s="1442">
        <f t="shared" si="976"/>
        <v>256623.19999999998</v>
      </c>
      <c r="AJ463" s="1442">
        <f t="shared" si="977"/>
        <v>0</v>
      </c>
      <c r="AK463" s="1442">
        <f t="shared" si="978"/>
        <v>256623.19999999998</v>
      </c>
      <c r="AL463" s="1272">
        <f t="shared" si="979"/>
        <v>0</v>
      </c>
      <c r="AM463" s="1443">
        <f t="shared" si="980"/>
        <v>256623.19999999998</v>
      </c>
      <c r="AN463" s="1321">
        <f t="shared" si="981"/>
        <v>3336101.5999999996</v>
      </c>
      <c r="AO463" s="1441">
        <v>1</v>
      </c>
      <c r="AP463" s="1444">
        <f t="shared" si="982"/>
        <v>3</v>
      </c>
      <c r="AQ463" s="1264"/>
      <c r="AR463" s="1269">
        <f t="shared" si="983"/>
        <v>66140</v>
      </c>
      <c r="AS463" s="1269">
        <v>3.88</v>
      </c>
      <c r="AT463" s="1269"/>
      <c r="AU463" s="1265">
        <f t="shared" si="984"/>
        <v>3.88</v>
      </c>
      <c r="AV463" s="1442">
        <f t="shared" si="985"/>
        <v>256623.19999999998</v>
      </c>
      <c r="AW463" s="1442">
        <f t="shared" si="986"/>
        <v>0</v>
      </c>
      <c r="AX463" s="1442">
        <f t="shared" si="987"/>
        <v>256623.19999999998</v>
      </c>
      <c r="AY463" s="1272">
        <f t="shared" si="988"/>
        <v>0</v>
      </c>
      <c r="AZ463" s="1443">
        <f t="shared" si="989"/>
        <v>256623.19999999998</v>
      </c>
      <c r="BA463" s="1321">
        <f t="shared" si="990"/>
        <v>3336101.5999999996</v>
      </c>
    </row>
    <row r="464" spans="1:53" s="1445" customFormat="1" ht="22.5" customHeight="1" thickBot="1">
      <c r="A464" s="1439"/>
      <c r="B464" s="1260" t="s">
        <v>90</v>
      </c>
      <c r="C464" s="1218" t="s">
        <v>589</v>
      </c>
      <c r="D464" s="1268"/>
      <c r="E464" s="1270">
        <v>0</v>
      </c>
      <c r="F464" s="1264"/>
      <c r="G464" s="1269">
        <v>66140</v>
      </c>
      <c r="H464" s="1269"/>
      <c r="I464" s="1266">
        <f t="shared" si="926"/>
        <v>0</v>
      </c>
      <c r="J464" s="1267">
        <v>0</v>
      </c>
      <c r="K464" s="1271">
        <f t="shared" si="927"/>
        <v>0</v>
      </c>
      <c r="L464" s="1272"/>
      <c r="M464" s="1440">
        <f t="shared" si="928"/>
        <v>0</v>
      </c>
      <c r="N464" s="1321">
        <f t="shared" si="963"/>
        <v>0</v>
      </c>
      <c r="O464" s="1441">
        <v>1</v>
      </c>
      <c r="P464" s="1270">
        <f t="shared" si="964"/>
        <v>1</v>
      </c>
      <c r="Q464" s="1264"/>
      <c r="R464" s="1269">
        <f t="shared" si="965"/>
        <v>66140</v>
      </c>
      <c r="S464" s="1269">
        <v>3.88</v>
      </c>
      <c r="T464" s="1269"/>
      <c r="U464" s="1265">
        <f t="shared" si="966"/>
        <v>3.88</v>
      </c>
      <c r="V464" s="1442">
        <f t="shared" si="967"/>
        <v>256623.19999999998</v>
      </c>
      <c r="W464" s="1442">
        <f t="shared" si="968"/>
        <v>0</v>
      </c>
      <c r="X464" s="1442">
        <f t="shared" si="969"/>
        <v>256623.19999999998</v>
      </c>
      <c r="Y464" s="1272">
        <f t="shared" si="970"/>
        <v>0</v>
      </c>
      <c r="Z464" s="1443">
        <f t="shared" si="971"/>
        <v>256623.19999999998</v>
      </c>
      <c r="AA464" s="1321">
        <f t="shared" si="972"/>
        <v>3336101.5999999996</v>
      </c>
      <c r="AB464" s="1441">
        <v>1</v>
      </c>
      <c r="AC464" s="1270">
        <f t="shared" si="973"/>
        <v>2</v>
      </c>
      <c r="AD464" s="1264"/>
      <c r="AE464" s="1269">
        <f t="shared" si="974"/>
        <v>66140</v>
      </c>
      <c r="AF464" s="1269">
        <v>3.88</v>
      </c>
      <c r="AG464" s="1269"/>
      <c r="AH464" s="1265">
        <f t="shared" si="975"/>
        <v>3.88</v>
      </c>
      <c r="AI464" s="1442">
        <f t="shared" si="976"/>
        <v>256623.19999999998</v>
      </c>
      <c r="AJ464" s="1442">
        <f t="shared" si="977"/>
        <v>0</v>
      </c>
      <c r="AK464" s="1442">
        <f t="shared" si="978"/>
        <v>256623.19999999998</v>
      </c>
      <c r="AL464" s="1272">
        <f t="shared" si="979"/>
        <v>0</v>
      </c>
      <c r="AM464" s="1443">
        <f t="shared" si="980"/>
        <v>256623.19999999998</v>
      </c>
      <c r="AN464" s="1321">
        <f t="shared" si="981"/>
        <v>3336101.5999999996</v>
      </c>
      <c r="AO464" s="1441">
        <v>1</v>
      </c>
      <c r="AP464" s="1444">
        <f t="shared" si="982"/>
        <v>3</v>
      </c>
      <c r="AQ464" s="1264"/>
      <c r="AR464" s="1269">
        <f t="shared" si="983"/>
        <v>66140</v>
      </c>
      <c r="AS464" s="1269">
        <v>3.88</v>
      </c>
      <c r="AT464" s="1269"/>
      <c r="AU464" s="1265">
        <f t="shared" si="984"/>
        <v>3.88</v>
      </c>
      <c r="AV464" s="1442">
        <f t="shared" si="985"/>
        <v>256623.19999999998</v>
      </c>
      <c r="AW464" s="1442">
        <f t="shared" si="986"/>
        <v>0</v>
      </c>
      <c r="AX464" s="1442">
        <f t="shared" si="987"/>
        <v>256623.19999999998</v>
      </c>
      <c r="AY464" s="1272">
        <f t="shared" si="988"/>
        <v>0</v>
      </c>
      <c r="AZ464" s="1443">
        <f t="shared" si="989"/>
        <v>256623.19999999998</v>
      </c>
      <c r="BA464" s="1321">
        <f t="shared" si="990"/>
        <v>3336101.5999999996</v>
      </c>
    </row>
    <row r="465" spans="1:53" s="1445" customFormat="1" ht="22.5" customHeight="1" thickBot="1">
      <c r="A465" s="1439"/>
      <c r="B465" s="1260" t="s">
        <v>90</v>
      </c>
      <c r="C465" s="1218" t="s">
        <v>589</v>
      </c>
      <c r="D465" s="1268"/>
      <c r="E465" s="1270">
        <v>0</v>
      </c>
      <c r="F465" s="1264"/>
      <c r="G465" s="1269">
        <v>66140</v>
      </c>
      <c r="H465" s="1269"/>
      <c r="I465" s="1266">
        <f t="shared" si="926"/>
        <v>0</v>
      </c>
      <c r="J465" s="1267">
        <v>0</v>
      </c>
      <c r="K465" s="1271">
        <f t="shared" si="927"/>
        <v>0</v>
      </c>
      <c r="L465" s="1272"/>
      <c r="M465" s="1440">
        <f t="shared" si="928"/>
        <v>0</v>
      </c>
      <c r="N465" s="1321">
        <f t="shared" si="963"/>
        <v>0</v>
      </c>
      <c r="O465" s="1441">
        <v>1</v>
      </c>
      <c r="P465" s="1270">
        <f t="shared" si="964"/>
        <v>1</v>
      </c>
      <c r="Q465" s="1264"/>
      <c r="R465" s="1269">
        <f t="shared" si="965"/>
        <v>66140</v>
      </c>
      <c r="S465" s="1269">
        <v>3.88</v>
      </c>
      <c r="T465" s="1269"/>
      <c r="U465" s="1265">
        <f t="shared" si="966"/>
        <v>3.88</v>
      </c>
      <c r="V465" s="1442">
        <f t="shared" si="967"/>
        <v>256623.19999999998</v>
      </c>
      <c r="W465" s="1442">
        <f t="shared" si="968"/>
        <v>0</v>
      </c>
      <c r="X465" s="1442">
        <f t="shared" si="969"/>
        <v>256623.19999999998</v>
      </c>
      <c r="Y465" s="1272">
        <f t="shared" si="970"/>
        <v>0</v>
      </c>
      <c r="Z465" s="1443">
        <f t="shared" si="971"/>
        <v>256623.19999999998</v>
      </c>
      <c r="AA465" s="1321">
        <f t="shared" si="972"/>
        <v>3336101.5999999996</v>
      </c>
      <c r="AB465" s="1441">
        <v>1</v>
      </c>
      <c r="AC465" s="1270">
        <f t="shared" si="973"/>
        <v>2</v>
      </c>
      <c r="AD465" s="1264"/>
      <c r="AE465" s="1269">
        <f t="shared" si="974"/>
        <v>66140</v>
      </c>
      <c r="AF465" s="1269">
        <v>3.88</v>
      </c>
      <c r="AG465" s="1269"/>
      <c r="AH465" s="1265">
        <f t="shared" si="975"/>
        <v>3.88</v>
      </c>
      <c r="AI465" s="1442">
        <f t="shared" si="976"/>
        <v>256623.19999999998</v>
      </c>
      <c r="AJ465" s="1442">
        <f t="shared" si="977"/>
        <v>0</v>
      </c>
      <c r="AK465" s="1442">
        <f t="shared" si="978"/>
        <v>256623.19999999998</v>
      </c>
      <c r="AL465" s="1272">
        <f t="shared" si="979"/>
        <v>0</v>
      </c>
      <c r="AM465" s="1443">
        <f t="shared" si="980"/>
        <v>256623.19999999998</v>
      </c>
      <c r="AN465" s="1321">
        <f t="shared" si="981"/>
        <v>3336101.5999999996</v>
      </c>
      <c r="AO465" s="1441">
        <v>1</v>
      </c>
      <c r="AP465" s="1444">
        <f t="shared" si="982"/>
        <v>3</v>
      </c>
      <c r="AQ465" s="1264"/>
      <c r="AR465" s="1269">
        <f t="shared" si="983"/>
        <v>66140</v>
      </c>
      <c r="AS465" s="1269">
        <v>3.88</v>
      </c>
      <c r="AT465" s="1269"/>
      <c r="AU465" s="1265">
        <f t="shared" si="984"/>
        <v>3.88</v>
      </c>
      <c r="AV465" s="1442">
        <f t="shared" si="985"/>
        <v>256623.19999999998</v>
      </c>
      <c r="AW465" s="1442">
        <f t="shared" si="986"/>
        <v>0</v>
      </c>
      <c r="AX465" s="1442">
        <f t="shared" si="987"/>
        <v>256623.19999999998</v>
      </c>
      <c r="AY465" s="1272">
        <f t="shared" si="988"/>
        <v>0</v>
      </c>
      <c r="AZ465" s="1443">
        <f t="shared" si="989"/>
        <v>256623.19999999998</v>
      </c>
      <c r="BA465" s="1321">
        <f t="shared" si="990"/>
        <v>3336101.5999999996</v>
      </c>
    </row>
    <row r="466" spans="1:53" s="1445" customFormat="1" ht="22.5" customHeight="1" thickBot="1">
      <c r="A466" s="1439"/>
      <c r="B466" s="1260" t="s">
        <v>90</v>
      </c>
      <c r="C466" s="1218" t="s">
        <v>589</v>
      </c>
      <c r="D466" s="1268"/>
      <c r="E466" s="1270">
        <v>0</v>
      </c>
      <c r="F466" s="1264"/>
      <c r="G466" s="1269">
        <v>66140</v>
      </c>
      <c r="H466" s="1269"/>
      <c r="I466" s="1266">
        <f t="shared" si="926"/>
        <v>0</v>
      </c>
      <c r="J466" s="1267">
        <v>0</v>
      </c>
      <c r="K466" s="1271">
        <f t="shared" si="927"/>
        <v>0</v>
      </c>
      <c r="L466" s="1272"/>
      <c r="M466" s="1440">
        <f t="shared" si="928"/>
        <v>0</v>
      </c>
      <c r="N466" s="1321">
        <f t="shared" si="963"/>
        <v>0</v>
      </c>
      <c r="O466" s="1441">
        <v>1</v>
      </c>
      <c r="P466" s="1270">
        <f t="shared" si="964"/>
        <v>1</v>
      </c>
      <c r="Q466" s="1264"/>
      <c r="R466" s="1269">
        <f t="shared" si="965"/>
        <v>66140</v>
      </c>
      <c r="S466" s="1269">
        <v>3.88</v>
      </c>
      <c r="T466" s="1269"/>
      <c r="U466" s="1265">
        <f t="shared" si="966"/>
        <v>3.88</v>
      </c>
      <c r="V466" s="1442">
        <f t="shared" si="967"/>
        <v>256623.19999999998</v>
      </c>
      <c r="W466" s="1442">
        <f t="shared" si="968"/>
        <v>0</v>
      </c>
      <c r="X466" s="1442">
        <f t="shared" si="969"/>
        <v>256623.19999999998</v>
      </c>
      <c r="Y466" s="1272">
        <f t="shared" si="970"/>
        <v>0</v>
      </c>
      <c r="Z466" s="1443">
        <f t="shared" si="971"/>
        <v>256623.19999999998</v>
      </c>
      <c r="AA466" s="1321">
        <f t="shared" si="972"/>
        <v>3336101.5999999996</v>
      </c>
      <c r="AB466" s="1441">
        <v>1</v>
      </c>
      <c r="AC466" s="1270">
        <f t="shared" si="973"/>
        <v>2</v>
      </c>
      <c r="AD466" s="1264"/>
      <c r="AE466" s="1269">
        <f t="shared" si="974"/>
        <v>66140</v>
      </c>
      <c r="AF466" s="1269">
        <v>3.88</v>
      </c>
      <c r="AG466" s="1269"/>
      <c r="AH466" s="1265">
        <f t="shared" si="975"/>
        <v>3.88</v>
      </c>
      <c r="AI466" s="1442">
        <f t="shared" si="976"/>
        <v>256623.19999999998</v>
      </c>
      <c r="AJ466" s="1442">
        <f t="shared" si="977"/>
        <v>0</v>
      </c>
      <c r="AK466" s="1442">
        <f t="shared" si="978"/>
        <v>256623.19999999998</v>
      </c>
      <c r="AL466" s="1272">
        <f t="shared" si="979"/>
        <v>0</v>
      </c>
      <c r="AM466" s="1443">
        <f t="shared" si="980"/>
        <v>256623.19999999998</v>
      </c>
      <c r="AN466" s="1321">
        <f t="shared" si="981"/>
        <v>3336101.5999999996</v>
      </c>
      <c r="AO466" s="1441">
        <v>1</v>
      </c>
      <c r="AP466" s="1444">
        <f t="shared" si="982"/>
        <v>3</v>
      </c>
      <c r="AQ466" s="1264"/>
      <c r="AR466" s="1269">
        <f t="shared" si="983"/>
        <v>66140</v>
      </c>
      <c r="AS466" s="1269">
        <v>3.88</v>
      </c>
      <c r="AT466" s="1269"/>
      <c r="AU466" s="1265">
        <f t="shared" si="984"/>
        <v>3.88</v>
      </c>
      <c r="AV466" s="1442">
        <f t="shared" si="985"/>
        <v>256623.19999999998</v>
      </c>
      <c r="AW466" s="1442">
        <f t="shared" si="986"/>
        <v>0</v>
      </c>
      <c r="AX466" s="1442">
        <f t="shared" si="987"/>
        <v>256623.19999999998</v>
      </c>
      <c r="AY466" s="1272">
        <f t="shared" si="988"/>
        <v>0</v>
      </c>
      <c r="AZ466" s="1443">
        <f t="shared" si="989"/>
        <v>256623.19999999998</v>
      </c>
      <c r="BA466" s="1321">
        <f t="shared" si="990"/>
        <v>3336101.5999999996</v>
      </c>
    </row>
    <row r="467" spans="1:53" s="1445" customFormat="1" ht="22.5" customHeight="1" thickBot="1">
      <c r="A467" s="1439"/>
      <c r="B467" s="1260" t="s">
        <v>90</v>
      </c>
      <c r="C467" s="1218" t="s">
        <v>589</v>
      </c>
      <c r="D467" s="1268"/>
      <c r="E467" s="1270">
        <v>0</v>
      </c>
      <c r="F467" s="1264"/>
      <c r="G467" s="1269">
        <v>66140</v>
      </c>
      <c r="H467" s="1269"/>
      <c r="I467" s="1266">
        <f t="shared" si="926"/>
        <v>0</v>
      </c>
      <c r="J467" s="1267">
        <v>0</v>
      </c>
      <c r="K467" s="1271">
        <f t="shared" si="927"/>
        <v>0</v>
      </c>
      <c r="L467" s="1272"/>
      <c r="M467" s="1440">
        <f t="shared" si="928"/>
        <v>0</v>
      </c>
      <c r="N467" s="1321">
        <f t="shared" si="963"/>
        <v>0</v>
      </c>
      <c r="O467" s="1441">
        <v>1</v>
      </c>
      <c r="P467" s="1270">
        <f t="shared" si="964"/>
        <v>1</v>
      </c>
      <c r="Q467" s="1264"/>
      <c r="R467" s="1269">
        <f t="shared" si="965"/>
        <v>66140</v>
      </c>
      <c r="S467" s="1269">
        <v>3.88</v>
      </c>
      <c r="T467" s="1269"/>
      <c r="U467" s="1265">
        <f t="shared" si="966"/>
        <v>3.88</v>
      </c>
      <c r="V467" s="1442">
        <f t="shared" si="967"/>
        <v>256623.19999999998</v>
      </c>
      <c r="W467" s="1442">
        <f t="shared" si="968"/>
        <v>0</v>
      </c>
      <c r="X467" s="1442">
        <f t="shared" si="969"/>
        <v>256623.19999999998</v>
      </c>
      <c r="Y467" s="1272">
        <f t="shared" si="970"/>
        <v>0</v>
      </c>
      <c r="Z467" s="1443">
        <f t="shared" si="971"/>
        <v>256623.19999999998</v>
      </c>
      <c r="AA467" s="1321">
        <f t="shared" si="972"/>
        <v>3336101.5999999996</v>
      </c>
      <c r="AB467" s="1441">
        <v>1</v>
      </c>
      <c r="AC467" s="1270">
        <f t="shared" si="973"/>
        <v>2</v>
      </c>
      <c r="AD467" s="1264"/>
      <c r="AE467" s="1269">
        <f t="shared" si="974"/>
        <v>66140</v>
      </c>
      <c r="AF467" s="1269">
        <v>3.88</v>
      </c>
      <c r="AG467" s="1269"/>
      <c r="AH467" s="1265">
        <f t="shared" si="975"/>
        <v>3.88</v>
      </c>
      <c r="AI467" s="1442">
        <f t="shared" si="976"/>
        <v>256623.19999999998</v>
      </c>
      <c r="AJ467" s="1442">
        <f t="shared" si="977"/>
        <v>0</v>
      </c>
      <c r="AK467" s="1442">
        <f t="shared" si="978"/>
        <v>256623.19999999998</v>
      </c>
      <c r="AL467" s="1272">
        <f t="shared" si="979"/>
        <v>0</v>
      </c>
      <c r="AM467" s="1443">
        <f t="shared" si="980"/>
        <v>256623.19999999998</v>
      </c>
      <c r="AN467" s="1321">
        <f t="shared" si="981"/>
        <v>3336101.5999999996</v>
      </c>
      <c r="AO467" s="1441">
        <v>1</v>
      </c>
      <c r="AP467" s="1444">
        <f t="shared" si="982"/>
        <v>3</v>
      </c>
      <c r="AQ467" s="1264"/>
      <c r="AR467" s="1269">
        <f t="shared" si="983"/>
        <v>66140</v>
      </c>
      <c r="AS467" s="1269">
        <v>3.88</v>
      </c>
      <c r="AT467" s="1269"/>
      <c r="AU467" s="1265">
        <f t="shared" si="984"/>
        <v>3.88</v>
      </c>
      <c r="AV467" s="1442">
        <f t="shared" si="985"/>
        <v>256623.19999999998</v>
      </c>
      <c r="AW467" s="1442">
        <f t="shared" si="986"/>
        <v>0</v>
      </c>
      <c r="AX467" s="1442">
        <f t="shared" si="987"/>
        <v>256623.19999999998</v>
      </c>
      <c r="AY467" s="1272">
        <f t="shared" si="988"/>
        <v>0</v>
      </c>
      <c r="AZ467" s="1443">
        <f t="shared" si="989"/>
        <v>256623.19999999998</v>
      </c>
      <c r="BA467" s="1321">
        <f t="shared" si="990"/>
        <v>3336101.5999999996</v>
      </c>
    </row>
    <row r="468" spans="1:53" s="508" customFormat="1" ht="18" customHeight="1" thickBot="1">
      <c r="A468" s="1581" t="s">
        <v>64</v>
      </c>
      <c r="B468" s="1582"/>
      <c r="C468" s="1582"/>
      <c r="D468" s="1347">
        <f t="shared" ref="D468:AI468" si="991">SUM(D450:D467)</f>
        <v>9</v>
      </c>
      <c r="E468" s="1347">
        <f t="shared" si="991"/>
        <v>7</v>
      </c>
      <c r="F468" s="1347">
        <f t="shared" si="991"/>
        <v>0</v>
      </c>
      <c r="G468" s="1347">
        <f t="shared" si="991"/>
        <v>1190520</v>
      </c>
      <c r="H468" s="1347">
        <f t="shared" si="991"/>
        <v>35.83</v>
      </c>
      <c r="I468" s="1347">
        <f t="shared" si="991"/>
        <v>2369796.1999999997</v>
      </c>
      <c r="J468" s="1347">
        <f t="shared" si="991"/>
        <v>0</v>
      </c>
      <c r="K468" s="1347">
        <f t="shared" si="991"/>
        <v>2369796.1999999997</v>
      </c>
      <c r="L468" s="1347">
        <f t="shared" si="991"/>
        <v>0</v>
      </c>
      <c r="M468" s="1347">
        <f t="shared" si="991"/>
        <v>2369796.1999999997</v>
      </c>
      <c r="N468" s="1347">
        <f t="shared" si="991"/>
        <v>30807350.600000001</v>
      </c>
      <c r="O468" s="1347">
        <f t="shared" si="991"/>
        <v>18</v>
      </c>
      <c r="P468" s="1347">
        <f t="shared" si="991"/>
        <v>25</v>
      </c>
      <c r="Q468" s="1347">
        <f t="shared" si="991"/>
        <v>0</v>
      </c>
      <c r="R468" s="1347">
        <f t="shared" si="991"/>
        <v>1190520</v>
      </c>
      <c r="S468" s="1347">
        <f t="shared" si="991"/>
        <v>70.750000000000014</v>
      </c>
      <c r="T468" s="1347">
        <f t="shared" si="991"/>
        <v>0</v>
      </c>
      <c r="U468" s="1347">
        <f t="shared" si="991"/>
        <v>70.750000000000014</v>
      </c>
      <c r="V468" s="1347">
        <f t="shared" si="991"/>
        <v>4679405.0000000009</v>
      </c>
      <c r="W468" s="1347">
        <f t="shared" si="991"/>
        <v>0</v>
      </c>
      <c r="X468" s="1347">
        <f t="shared" si="991"/>
        <v>4679405.0000000009</v>
      </c>
      <c r="Y468" s="1347">
        <f t="shared" si="991"/>
        <v>0</v>
      </c>
      <c r="Z468" s="1347">
        <f t="shared" si="991"/>
        <v>4679405.0000000009</v>
      </c>
      <c r="AA468" s="1347">
        <f t="shared" si="991"/>
        <v>60832265.000000015</v>
      </c>
      <c r="AB468" s="1347">
        <f t="shared" si="991"/>
        <v>18</v>
      </c>
      <c r="AC468" s="1347">
        <f t="shared" si="991"/>
        <v>43</v>
      </c>
      <c r="AD468" s="1347">
        <f t="shared" si="991"/>
        <v>0</v>
      </c>
      <c r="AE468" s="1347">
        <f t="shared" si="991"/>
        <v>1190520</v>
      </c>
      <c r="AF468" s="1347">
        <f t="shared" si="991"/>
        <v>70.750000000000014</v>
      </c>
      <c r="AG468" s="1347">
        <f t="shared" si="991"/>
        <v>0</v>
      </c>
      <c r="AH468" s="1347">
        <f t="shared" si="991"/>
        <v>70.750000000000014</v>
      </c>
      <c r="AI468" s="1347">
        <f t="shared" si="991"/>
        <v>4679405.0000000009</v>
      </c>
      <c r="AJ468" s="1347">
        <f t="shared" ref="AJ468:BA468" si="992">SUM(AJ450:AJ467)</f>
        <v>0</v>
      </c>
      <c r="AK468" s="1347">
        <f t="shared" si="992"/>
        <v>4679405.0000000009</v>
      </c>
      <c r="AL468" s="1347">
        <f t="shared" si="992"/>
        <v>0</v>
      </c>
      <c r="AM468" s="1347">
        <f t="shared" si="992"/>
        <v>4679405.0000000009</v>
      </c>
      <c r="AN468" s="1347">
        <f t="shared" si="992"/>
        <v>60832265.000000015</v>
      </c>
      <c r="AO468" s="1347">
        <f t="shared" si="992"/>
        <v>18</v>
      </c>
      <c r="AP468" s="1347">
        <f t="shared" si="992"/>
        <v>61</v>
      </c>
      <c r="AQ468" s="1347">
        <f t="shared" si="992"/>
        <v>0</v>
      </c>
      <c r="AR468" s="1347">
        <f t="shared" si="992"/>
        <v>1190520</v>
      </c>
      <c r="AS468" s="1347">
        <f t="shared" si="992"/>
        <v>70.750000000000014</v>
      </c>
      <c r="AT468" s="1347">
        <f t="shared" si="992"/>
        <v>0</v>
      </c>
      <c r="AU468" s="1347">
        <f t="shared" si="992"/>
        <v>70.750000000000014</v>
      </c>
      <c r="AV468" s="1347">
        <f t="shared" si="992"/>
        <v>4679405.0000000009</v>
      </c>
      <c r="AW468" s="1347">
        <f t="shared" si="992"/>
        <v>0</v>
      </c>
      <c r="AX468" s="1347">
        <f t="shared" si="992"/>
        <v>4679405.0000000009</v>
      </c>
      <c r="AY468" s="1347">
        <f t="shared" si="992"/>
        <v>0</v>
      </c>
      <c r="AZ468" s="1347">
        <f t="shared" si="992"/>
        <v>4679405.0000000009</v>
      </c>
      <c r="BA468" s="1347">
        <f t="shared" si="992"/>
        <v>60832265.000000015</v>
      </c>
    </row>
    <row r="469" spans="1:53" s="508" customFormat="1" ht="18" customHeight="1" thickBot="1">
      <c r="A469" s="1310"/>
      <c r="B469" s="1311"/>
      <c r="C469" s="1311"/>
      <c r="D469" s="640"/>
      <c r="E469" s="1311"/>
      <c r="F469" s="1311"/>
      <c r="G469" s="1311"/>
      <c r="H469" s="1311"/>
      <c r="I469" s="1311"/>
      <c r="J469" s="1311"/>
      <c r="K469" s="1311"/>
      <c r="L469" s="1311"/>
      <c r="M469" s="1311"/>
      <c r="N469" s="1346"/>
      <c r="O469" s="801"/>
      <c r="P469" s="1310"/>
      <c r="Q469" s="1311"/>
      <c r="R469" s="1311"/>
      <c r="S469" s="1311"/>
      <c r="T469" s="1311"/>
      <c r="U469" s="1311"/>
      <c r="V469" s="1311"/>
      <c r="W469" s="1311"/>
      <c r="X469" s="1311"/>
      <c r="Y469" s="1311"/>
      <c r="Z469" s="1311"/>
      <c r="AA469" s="1346"/>
      <c r="AB469" s="801"/>
      <c r="AC469" s="1310"/>
      <c r="AD469" s="1311"/>
      <c r="AE469" s="1311"/>
      <c r="AF469" s="1311"/>
      <c r="AG469" s="1311"/>
      <c r="AH469" s="1311"/>
      <c r="AI469" s="1311"/>
      <c r="AJ469" s="1311"/>
      <c r="AK469" s="1311"/>
      <c r="AL469" s="1311"/>
      <c r="AM469" s="1311"/>
      <c r="AN469" s="1312"/>
      <c r="AO469" s="801"/>
      <c r="AP469" s="1310"/>
      <c r="AQ469" s="1311"/>
      <c r="AR469" s="1311"/>
      <c r="AS469" s="1311"/>
      <c r="AT469" s="1311"/>
      <c r="AU469" s="1311"/>
      <c r="AV469" s="1311"/>
      <c r="AW469" s="1311"/>
      <c r="AX469" s="1311"/>
      <c r="AY469" s="1311"/>
      <c r="AZ469" s="1311"/>
      <c r="BA469" s="1312"/>
    </row>
    <row r="470" spans="1:53" s="477" customFormat="1" ht="30.75" customHeight="1" thickBot="1">
      <c r="A470" s="1584" t="s">
        <v>789</v>
      </c>
      <c r="B470" s="1585"/>
      <c r="C470" s="1586"/>
      <c r="D470" s="1348"/>
      <c r="E470" s="1528" t="s">
        <v>87</v>
      </c>
      <c r="F470" s="1529"/>
      <c r="G470" s="1529"/>
      <c r="H470" s="1529"/>
      <c r="I470" s="1529"/>
      <c r="J470" s="1529"/>
      <c r="K470" s="1529"/>
      <c r="L470" s="1529"/>
      <c r="M470" s="1529"/>
      <c r="N470" s="1530"/>
      <c r="O470" s="1374"/>
      <c r="P470" s="1595" t="str">
        <f>+E470</f>
        <v>Տավուշի մարզի ընդհանուր իրավասության դատարան</v>
      </c>
      <c r="Q470" s="1596"/>
      <c r="R470" s="1596"/>
      <c r="S470" s="1596"/>
      <c r="T470" s="1596"/>
      <c r="U470" s="1596"/>
      <c r="V470" s="1596"/>
      <c r="W470" s="1596"/>
      <c r="X470" s="1596"/>
      <c r="Y470" s="1596"/>
      <c r="Z470" s="1596"/>
      <c r="AA470" s="1597"/>
      <c r="AB470" s="1374"/>
      <c r="AC470" s="1595" t="str">
        <f>+P470</f>
        <v>Տավուշի մարզի ընդհանուր իրավասության դատարան</v>
      </c>
      <c r="AD470" s="1596"/>
      <c r="AE470" s="1596"/>
      <c r="AF470" s="1596"/>
      <c r="AG470" s="1596"/>
      <c r="AH470" s="1596"/>
      <c r="AI470" s="1596"/>
      <c r="AJ470" s="1596"/>
      <c r="AK470" s="1596"/>
      <c r="AL470" s="1596"/>
      <c r="AM470" s="1596"/>
      <c r="AN470" s="1597"/>
      <c r="AO470" s="1374"/>
      <c r="AP470" s="1595" t="str">
        <f>+AC470</f>
        <v>Տավուշի մարզի ընդհանուր իրավասության դատարան</v>
      </c>
      <c r="AQ470" s="1596"/>
      <c r="AR470" s="1596"/>
      <c r="AS470" s="1596"/>
      <c r="AT470" s="1596"/>
      <c r="AU470" s="1596"/>
      <c r="AV470" s="1596"/>
      <c r="AW470" s="1596"/>
      <c r="AX470" s="1596"/>
      <c r="AY470" s="1596"/>
      <c r="AZ470" s="1596"/>
      <c r="BA470" s="1597"/>
    </row>
    <row r="471" spans="1:53" s="478" customFormat="1" ht="32.25" customHeight="1" thickBot="1">
      <c r="A471" s="1598"/>
      <c r="B471" s="1599"/>
      <c r="C471" s="1600"/>
      <c r="D471" s="1578" t="s">
        <v>1864</v>
      </c>
      <c r="E471" s="1579"/>
      <c r="F471" s="1579"/>
      <c r="G471" s="1579"/>
      <c r="H471" s="1579"/>
      <c r="I471" s="1579"/>
      <c r="J471" s="1579"/>
      <c r="K471" s="1579"/>
      <c r="L471" s="1579"/>
      <c r="M471" s="1579"/>
      <c r="N471" s="1580"/>
      <c r="O471" s="1375"/>
      <c r="P471" s="1578" t="s">
        <v>1865</v>
      </c>
      <c r="Q471" s="1579"/>
      <c r="R471" s="1579"/>
      <c r="S471" s="1579"/>
      <c r="T471" s="1579"/>
      <c r="U471" s="1579"/>
      <c r="V471" s="1579"/>
      <c r="W471" s="1579"/>
      <c r="X471" s="1579"/>
      <c r="Y471" s="1579"/>
      <c r="Z471" s="1579"/>
      <c r="AA471" s="1580"/>
      <c r="AB471" s="1375"/>
      <c r="AC471" s="1578" t="s">
        <v>2492</v>
      </c>
      <c r="AD471" s="1579"/>
      <c r="AE471" s="1579"/>
      <c r="AF471" s="1579"/>
      <c r="AG471" s="1579"/>
      <c r="AH471" s="1579"/>
      <c r="AI471" s="1579"/>
      <c r="AJ471" s="1579"/>
      <c r="AK471" s="1579"/>
      <c r="AL471" s="1579"/>
      <c r="AM471" s="1579"/>
      <c r="AN471" s="1580"/>
      <c r="AO471" s="1375"/>
      <c r="AP471" s="1578" t="s">
        <v>2489</v>
      </c>
      <c r="AQ471" s="1579"/>
      <c r="AR471" s="1579"/>
      <c r="AS471" s="1579"/>
      <c r="AT471" s="1579"/>
      <c r="AU471" s="1579"/>
      <c r="AV471" s="1579"/>
      <c r="AW471" s="1579"/>
      <c r="AX471" s="1579"/>
      <c r="AY471" s="1579"/>
      <c r="AZ471" s="1579"/>
      <c r="BA471" s="1580"/>
    </row>
    <row r="472" spans="1:53" ht="122.25" customHeight="1" thickBot="1">
      <c r="A472" s="745" t="s">
        <v>10</v>
      </c>
      <c r="B472" s="480" t="s">
        <v>54</v>
      </c>
      <c r="C472" s="742" t="s">
        <v>55</v>
      </c>
      <c r="D472" s="481" t="s">
        <v>1</v>
      </c>
      <c r="E472" s="487" t="s">
        <v>2058</v>
      </c>
      <c r="F472" s="487" t="s">
        <v>57</v>
      </c>
      <c r="G472" s="485" t="s">
        <v>62</v>
      </c>
      <c r="H472" s="489" t="s">
        <v>63</v>
      </c>
      <c r="I472" s="485" t="s">
        <v>587</v>
      </c>
      <c r="J472" s="485" t="s">
        <v>588</v>
      </c>
      <c r="K472" s="485" t="s">
        <v>848</v>
      </c>
      <c r="L472" s="490" t="s">
        <v>880</v>
      </c>
      <c r="M472" s="490" t="s">
        <v>1866</v>
      </c>
      <c r="N472" s="491" t="s">
        <v>1867</v>
      </c>
      <c r="O472" s="481" t="s">
        <v>1</v>
      </c>
      <c r="P472" s="487" t="str">
        <f>+E472</f>
        <v xml:space="preserve"> ստաժ</v>
      </c>
      <c r="Q472" s="488" t="str">
        <f>+F472</f>
        <v>Ստաժի %-ը</v>
      </c>
      <c r="R472" s="485" t="s">
        <v>62</v>
      </c>
      <c r="S472" s="1103" t="s">
        <v>63</v>
      </c>
      <c r="T472" s="1103" t="s">
        <v>2472</v>
      </c>
      <c r="U472" s="1102" t="s">
        <v>2473</v>
      </c>
      <c r="V472" s="485" t="s">
        <v>587</v>
      </c>
      <c r="W472" s="485" t="s">
        <v>588</v>
      </c>
      <c r="X472" s="485" t="s">
        <v>877</v>
      </c>
      <c r="Y472" s="490" t="s">
        <v>881</v>
      </c>
      <c r="Z472" s="490" t="s">
        <v>1868</v>
      </c>
      <c r="AA472" s="491" t="s">
        <v>1869</v>
      </c>
      <c r="AB472" s="481" t="s">
        <v>1</v>
      </c>
      <c r="AC472" s="487" t="str">
        <f>+P472</f>
        <v xml:space="preserve"> ստաժ</v>
      </c>
      <c r="AD472" s="488" t="str">
        <f>+Q472</f>
        <v>Ստաժի %-ը</v>
      </c>
      <c r="AE472" s="485" t="s">
        <v>62</v>
      </c>
      <c r="AF472" s="1103" t="s">
        <v>63</v>
      </c>
      <c r="AG472" s="1103" t="s">
        <v>2472</v>
      </c>
      <c r="AH472" s="1102" t="s">
        <v>2473</v>
      </c>
      <c r="AI472" s="485" t="s">
        <v>587</v>
      </c>
      <c r="AJ472" s="485" t="s">
        <v>588</v>
      </c>
      <c r="AK472" s="485" t="s">
        <v>877</v>
      </c>
      <c r="AL472" s="490" t="s">
        <v>881</v>
      </c>
      <c r="AM472" s="490" t="s">
        <v>2160</v>
      </c>
      <c r="AN472" s="491" t="s">
        <v>2159</v>
      </c>
      <c r="AO472" s="481" t="s">
        <v>1</v>
      </c>
      <c r="AP472" s="487" t="str">
        <f>+AC472</f>
        <v xml:space="preserve"> ստաժ</v>
      </c>
      <c r="AQ472" s="488" t="str">
        <f>+AD472</f>
        <v>Ստաժի %-ը</v>
      </c>
      <c r="AR472" s="485" t="s">
        <v>62</v>
      </c>
      <c r="AS472" s="1103" t="s">
        <v>63</v>
      </c>
      <c r="AT472" s="1103" t="s">
        <v>2472</v>
      </c>
      <c r="AU472" s="1102" t="s">
        <v>2473</v>
      </c>
      <c r="AV472" s="485" t="s">
        <v>587</v>
      </c>
      <c r="AW472" s="485" t="s">
        <v>588</v>
      </c>
      <c r="AX472" s="485" t="s">
        <v>877</v>
      </c>
      <c r="AY472" s="490" t="s">
        <v>881</v>
      </c>
      <c r="AZ472" s="490" t="s">
        <v>2490</v>
      </c>
      <c r="BA472" s="491" t="s">
        <v>2491</v>
      </c>
    </row>
    <row r="473" spans="1:53" s="1344" customFormat="1" ht="22.5" customHeight="1" thickBot="1">
      <c r="A473" s="1327" t="s">
        <v>2900</v>
      </c>
      <c r="B473" s="1345" t="s">
        <v>1035</v>
      </c>
      <c r="C473" s="460" t="s">
        <v>589</v>
      </c>
      <c r="D473" s="1330">
        <v>1</v>
      </c>
      <c r="E473" s="1331">
        <v>1</v>
      </c>
      <c r="F473" s="1332"/>
      <c r="G473" s="1333">
        <v>66140</v>
      </c>
      <c r="H473" s="1333">
        <v>4.01</v>
      </c>
      <c r="I473" s="1334">
        <f t="shared" si="926"/>
        <v>265221.39999999997</v>
      </c>
      <c r="J473" s="1335">
        <v>0</v>
      </c>
      <c r="K473" s="1336">
        <f t="shared" si="927"/>
        <v>265221.39999999997</v>
      </c>
      <c r="L473" s="1337"/>
      <c r="M473" s="1338">
        <f t="shared" si="928"/>
        <v>265221.39999999997</v>
      </c>
      <c r="N473" s="1339">
        <f t="shared" si="814"/>
        <v>3447878.1999999997</v>
      </c>
      <c r="O473" s="1432">
        <v>1</v>
      </c>
      <c r="P473" s="1331">
        <f t="shared" si="815"/>
        <v>2</v>
      </c>
      <c r="Q473" s="1332"/>
      <c r="R473" s="1333">
        <f t="shared" si="816"/>
        <v>66140</v>
      </c>
      <c r="S473" s="1333">
        <f t="shared" si="817"/>
        <v>4.01</v>
      </c>
      <c r="T473" s="1333"/>
      <c r="U473" s="1340">
        <f t="shared" si="818"/>
        <v>4.01</v>
      </c>
      <c r="V473" s="1341">
        <f t="shared" si="819"/>
        <v>265221.39999999997</v>
      </c>
      <c r="W473" s="1341">
        <f t="shared" si="820"/>
        <v>0</v>
      </c>
      <c r="X473" s="1341">
        <f t="shared" si="821"/>
        <v>265221.39999999997</v>
      </c>
      <c r="Y473" s="1337">
        <f t="shared" si="884"/>
        <v>0</v>
      </c>
      <c r="Z473" s="1342">
        <f t="shared" si="822"/>
        <v>265221.39999999997</v>
      </c>
      <c r="AA473" s="1339">
        <f t="shared" si="823"/>
        <v>3447878.1999999997</v>
      </c>
      <c r="AB473" s="1432">
        <v>1</v>
      </c>
      <c r="AC473" s="1331">
        <f t="shared" si="824"/>
        <v>3</v>
      </c>
      <c r="AD473" s="1332"/>
      <c r="AE473" s="1333">
        <f t="shared" si="825"/>
        <v>66140</v>
      </c>
      <c r="AF473" s="1333">
        <f t="shared" si="826"/>
        <v>4.01</v>
      </c>
      <c r="AG473" s="1333"/>
      <c r="AH473" s="1340">
        <f t="shared" si="827"/>
        <v>4.01</v>
      </c>
      <c r="AI473" s="1341">
        <f t="shared" si="828"/>
        <v>265221.39999999997</v>
      </c>
      <c r="AJ473" s="1341">
        <f t="shared" si="829"/>
        <v>0</v>
      </c>
      <c r="AK473" s="1341">
        <f t="shared" si="830"/>
        <v>265221.39999999997</v>
      </c>
      <c r="AL473" s="1337">
        <f t="shared" si="885"/>
        <v>0</v>
      </c>
      <c r="AM473" s="1342">
        <f t="shared" si="831"/>
        <v>265221.39999999997</v>
      </c>
      <c r="AN473" s="1339">
        <f t="shared" si="832"/>
        <v>3447878.1999999997</v>
      </c>
      <c r="AO473" s="1432">
        <v>1</v>
      </c>
      <c r="AP473" s="1343">
        <f t="shared" si="833"/>
        <v>4</v>
      </c>
      <c r="AQ473" s="1332"/>
      <c r="AR473" s="1333">
        <f t="shared" si="834"/>
        <v>66140</v>
      </c>
      <c r="AS473" s="1333">
        <f t="shared" si="835"/>
        <v>4.01</v>
      </c>
      <c r="AT473" s="1333"/>
      <c r="AU473" s="1340">
        <f t="shared" si="836"/>
        <v>4.01</v>
      </c>
      <c r="AV473" s="1341">
        <f t="shared" si="837"/>
        <v>265221.39999999997</v>
      </c>
      <c r="AW473" s="1341">
        <f t="shared" si="838"/>
        <v>0</v>
      </c>
      <c r="AX473" s="1341">
        <f t="shared" si="839"/>
        <v>265221.39999999997</v>
      </c>
      <c r="AY473" s="1337">
        <f t="shared" si="886"/>
        <v>0</v>
      </c>
      <c r="AZ473" s="1342">
        <f t="shared" si="840"/>
        <v>265221.39999999997</v>
      </c>
      <c r="BA473" s="1339">
        <f t="shared" si="841"/>
        <v>3447878.1999999997</v>
      </c>
    </row>
    <row r="474" spans="1:53" s="499" customFormat="1" ht="22.5" customHeight="1" thickBot="1">
      <c r="A474" s="492"/>
      <c r="B474" s="1324" t="s">
        <v>1036</v>
      </c>
      <c r="C474" s="460" t="s">
        <v>589</v>
      </c>
      <c r="D474" s="494">
        <v>1</v>
      </c>
      <c r="E474" s="1319">
        <v>1</v>
      </c>
      <c r="F474" s="501"/>
      <c r="G474" s="502">
        <v>66140</v>
      </c>
      <c r="H474" s="502">
        <v>4.01</v>
      </c>
      <c r="I474" s="1325">
        <f t="shared" si="926"/>
        <v>265221.39999999997</v>
      </c>
      <c r="J474" s="503">
        <v>0</v>
      </c>
      <c r="K474" s="507">
        <f t="shared" si="927"/>
        <v>265221.39999999997</v>
      </c>
      <c r="L474" s="504"/>
      <c r="M474" s="505">
        <f t="shared" si="928"/>
        <v>265221.39999999997</v>
      </c>
      <c r="N474" s="1326">
        <f t="shared" si="814"/>
        <v>3447878.1999999997</v>
      </c>
      <c r="O474" s="1432">
        <v>1</v>
      </c>
      <c r="P474" s="1319">
        <f t="shared" si="815"/>
        <v>2</v>
      </c>
      <c r="Q474" s="501"/>
      <c r="R474" s="502">
        <f t="shared" si="816"/>
        <v>66140</v>
      </c>
      <c r="S474" s="1269">
        <f t="shared" si="817"/>
        <v>4.01</v>
      </c>
      <c r="T474" s="502"/>
      <c r="U474" s="516">
        <f t="shared" si="818"/>
        <v>4.01</v>
      </c>
      <c r="V474" s="498">
        <f t="shared" si="819"/>
        <v>265221.39999999997</v>
      </c>
      <c r="W474" s="498">
        <f t="shared" si="820"/>
        <v>0</v>
      </c>
      <c r="X474" s="498">
        <f t="shared" si="821"/>
        <v>265221.39999999997</v>
      </c>
      <c r="Y474" s="504">
        <f t="shared" si="884"/>
        <v>0</v>
      </c>
      <c r="Z474" s="497">
        <f t="shared" si="822"/>
        <v>265221.39999999997</v>
      </c>
      <c r="AA474" s="1326">
        <f t="shared" si="823"/>
        <v>3447878.1999999997</v>
      </c>
      <c r="AB474" s="1432">
        <v>1</v>
      </c>
      <c r="AC474" s="1319">
        <f t="shared" si="824"/>
        <v>3</v>
      </c>
      <c r="AD474" s="501"/>
      <c r="AE474" s="502">
        <f t="shared" si="825"/>
        <v>66140</v>
      </c>
      <c r="AF474" s="1269">
        <f t="shared" si="826"/>
        <v>4.01</v>
      </c>
      <c r="AG474" s="502"/>
      <c r="AH474" s="516">
        <f t="shared" si="827"/>
        <v>4.01</v>
      </c>
      <c r="AI474" s="498">
        <f t="shared" si="828"/>
        <v>265221.39999999997</v>
      </c>
      <c r="AJ474" s="498">
        <f t="shared" si="829"/>
        <v>0</v>
      </c>
      <c r="AK474" s="498">
        <f t="shared" si="830"/>
        <v>265221.39999999997</v>
      </c>
      <c r="AL474" s="504">
        <f t="shared" si="885"/>
        <v>0</v>
      </c>
      <c r="AM474" s="497">
        <f t="shared" si="831"/>
        <v>265221.39999999997</v>
      </c>
      <c r="AN474" s="1326">
        <f t="shared" si="832"/>
        <v>3447878.1999999997</v>
      </c>
      <c r="AO474" s="1432">
        <v>1</v>
      </c>
      <c r="AP474" s="506">
        <f t="shared" si="833"/>
        <v>4</v>
      </c>
      <c r="AQ474" s="501"/>
      <c r="AR474" s="502">
        <f t="shared" si="834"/>
        <v>66140</v>
      </c>
      <c r="AS474" s="1269">
        <f t="shared" si="835"/>
        <v>4.01</v>
      </c>
      <c r="AT474" s="502"/>
      <c r="AU474" s="516">
        <f t="shared" si="836"/>
        <v>4.01</v>
      </c>
      <c r="AV474" s="498">
        <f t="shared" si="837"/>
        <v>265221.39999999997</v>
      </c>
      <c r="AW474" s="498">
        <f t="shared" si="838"/>
        <v>0</v>
      </c>
      <c r="AX474" s="498">
        <f t="shared" si="839"/>
        <v>265221.39999999997</v>
      </c>
      <c r="AY474" s="504">
        <f t="shared" si="886"/>
        <v>0</v>
      </c>
      <c r="AZ474" s="497">
        <f t="shared" si="840"/>
        <v>265221.39999999997</v>
      </c>
      <c r="BA474" s="1326">
        <f t="shared" si="841"/>
        <v>3447878.1999999997</v>
      </c>
    </row>
    <row r="475" spans="1:53" s="499" customFormat="1" ht="22.5" customHeight="1" thickBot="1">
      <c r="A475" s="492"/>
      <c r="B475" s="1324" t="s">
        <v>1044</v>
      </c>
      <c r="C475" s="460" t="s">
        <v>589</v>
      </c>
      <c r="D475" s="494">
        <v>1</v>
      </c>
      <c r="E475" s="1319">
        <v>1</v>
      </c>
      <c r="F475" s="501"/>
      <c r="G475" s="502">
        <v>66140</v>
      </c>
      <c r="H475" s="502">
        <v>4.01</v>
      </c>
      <c r="I475" s="1325">
        <f t="shared" si="926"/>
        <v>265221.39999999997</v>
      </c>
      <c r="J475" s="503">
        <v>0</v>
      </c>
      <c r="K475" s="507">
        <f t="shared" si="927"/>
        <v>265221.39999999997</v>
      </c>
      <c r="L475" s="504"/>
      <c r="M475" s="505">
        <f t="shared" si="928"/>
        <v>265221.39999999997</v>
      </c>
      <c r="N475" s="1326">
        <f t="shared" si="814"/>
        <v>3447878.1999999997</v>
      </c>
      <c r="O475" s="1432">
        <v>1</v>
      </c>
      <c r="P475" s="1319">
        <f t="shared" si="815"/>
        <v>2</v>
      </c>
      <c r="Q475" s="501"/>
      <c r="R475" s="502">
        <f t="shared" si="816"/>
        <v>66140</v>
      </c>
      <c r="S475" s="1269">
        <f t="shared" si="817"/>
        <v>4.01</v>
      </c>
      <c r="T475" s="502"/>
      <c r="U475" s="516">
        <f t="shared" si="818"/>
        <v>4.01</v>
      </c>
      <c r="V475" s="498">
        <f t="shared" si="819"/>
        <v>265221.39999999997</v>
      </c>
      <c r="W475" s="498">
        <f t="shared" si="820"/>
        <v>0</v>
      </c>
      <c r="X475" s="498">
        <f t="shared" si="821"/>
        <v>265221.39999999997</v>
      </c>
      <c r="Y475" s="504">
        <f t="shared" si="884"/>
        <v>0</v>
      </c>
      <c r="Z475" s="497">
        <f t="shared" si="822"/>
        <v>265221.39999999997</v>
      </c>
      <c r="AA475" s="1326">
        <f t="shared" si="823"/>
        <v>3447878.1999999997</v>
      </c>
      <c r="AB475" s="1432">
        <v>1</v>
      </c>
      <c r="AC475" s="1319">
        <f t="shared" si="824"/>
        <v>3</v>
      </c>
      <c r="AD475" s="501"/>
      <c r="AE475" s="502">
        <f t="shared" si="825"/>
        <v>66140</v>
      </c>
      <c r="AF475" s="1269">
        <f t="shared" si="826"/>
        <v>4.01</v>
      </c>
      <c r="AG475" s="502"/>
      <c r="AH475" s="516">
        <f t="shared" si="827"/>
        <v>4.01</v>
      </c>
      <c r="AI475" s="498">
        <f t="shared" si="828"/>
        <v>265221.39999999997</v>
      </c>
      <c r="AJ475" s="498">
        <f t="shared" si="829"/>
        <v>0</v>
      </c>
      <c r="AK475" s="498">
        <f t="shared" si="830"/>
        <v>265221.39999999997</v>
      </c>
      <c r="AL475" s="504">
        <f t="shared" si="885"/>
        <v>0</v>
      </c>
      <c r="AM475" s="497">
        <f t="shared" si="831"/>
        <v>265221.39999999997</v>
      </c>
      <c r="AN475" s="1326">
        <f t="shared" si="832"/>
        <v>3447878.1999999997</v>
      </c>
      <c r="AO475" s="1432">
        <v>1</v>
      </c>
      <c r="AP475" s="506">
        <f t="shared" si="833"/>
        <v>4</v>
      </c>
      <c r="AQ475" s="501"/>
      <c r="AR475" s="502">
        <f t="shared" si="834"/>
        <v>66140</v>
      </c>
      <c r="AS475" s="1269">
        <f t="shared" si="835"/>
        <v>4.01</v>
      </c>
      <c r="AT475" s="502"/>
      <c r="AU475" s="516">
        <f t="shared" si="836"/>
        <v>4.01</v>
      </c>
      <c r="AV475" s="498">
        <f t="shared" si="837"/>
        <v>265221.39999999997</v>
      </c>
      <c r="AW475" s="498">
        <f t="shared" si="838"/>
        <v>0</v>
      </c>
      <c r="AX475" s="498">
        <f t="shared" si="839"/>
        <v>265221.39999999997</v>
      </c>
      <c r="AY475" s="504">
        <f t="shared" si="886"/>
        <v>0</v>
      </c>
      <c r="AZ475" s="497">
        <f t="shared" si="840"/>
        <v>265221.39999999997</v>
      </c>
      <c r="BA475" s="1326">
        <f t="shared" si="841"/>
        <v>3447878.1999999997</v>
      </c>
    </row>
    <row r="476" spans="1:53" s="499" customFormat="1" ht="22.5" customHeight="1" thickBot="1">
      <c r="A476" s="492"/>
      <c r="B476" s="1324" t="s">
        <v>90</v>
      </c>
      <c r="C476" s="460" t="s">
        <v>589</v>
      </c>
      <c r="D476" s="494">
        <v>1</v>
      </c>
      <c r="E476" s="1319">
        <v>0</v>
      </c>
      <c r="F476" s="501"/>
      <c r="G476" s="502">
        <v>66140</v>
      </c>
      <c r="H476" s="502">
        <v>3.88</v>
      </c>
      <c r="I476" s="1325">
        <f t="shared" si="926"/>
        <v>256623.19999999998</v>
      </c>
      <c r="J476" s="503">
        <v>0</v>
      </c>
      <c r="K476" s="507">
        <f t="shared" si="927"/>
        <v>256623.19999999998</v>
      </c>
      <c r="L476" s="504"/>
      <c r="M476" s="505">
        <f t="shared" si="928"/>
        <v>256623.19999999998</v>
      </c>
      <c r="N476" s="1326">
        <f t="shared" si="814"/>
        <v>3336101.5999999996</v>
      </c>
      <c r="O476" s="1432">
        <v>1</v>
      </c>
      <c r="P476" s="1319">
        <f t="shared" si="815"/>
        <v>1</v>
      </c>
      <c r="Q476" s="501"/>
      <c r="R476" s="502">
        <f t="shared" si="816"/>
        <v>66140</v>
      </c>
      <c r="S476" s="1269">
        <f t="shared" si="817"/>
        <v>3.88</v>
      </c>
      <c r="T476" s="502"/>
      <c r="U476" s="516">
        <f t="shared" si="818"/>
        <v>3.88</v>
      </c>
      <c r="V476" s="498">
        <f t="shared" si="819"/>
        <v>256623.19999999998</v>
      </c>
      <c r="W476" s="498">
        <f t="shared" si="820"/>
        <v>0</v>
      </c>
      <c r="X476" s="498">
        <f t="shared" si="821"/>
        <v>256623.19999999998</v>
      </c>
      <c r="Y476" s="504">
        <f t="shared" si="884"/>
        <v>0</v>
      </c>
      <c r="Z476" s="497">
        <f t="shared" si="822"/>
        <v>256623.19999999998</v>
      </c>
      <c r="AA476" s="1326">
        <f t="shared" si="823"/>
        <v>3336101.5999999996</v>
      </c>
      <c r="AB476" s="1432">
        <v>1</v>
      </c>
      <c r="AC476" s="1319">
        <f t="shared" si="824"/>
        <v>2</v>
      </c>
      <c r="AD476" s="501"/>
      <c r="AE476" s="502">
        <f t="shared" si="825"/>
        <v>66140</v>
      </c>
      <c r="AF476" s="1269">
        <f t="shared" si="826"/>
        <v>3.88</v>
      </c>
      <c r="AG476" s="502"/>
      <c r="AH476" s="516">
        <f t="shared" si="827"/>
        <v>3.88</v>
      </c>
      <c r="AI476" s="498">
        <f t="shared" si="828"/>
        <v>256623.19999999998</v>
      </c>
      <c r="AJ476" s="498">
        <f t="shared" si="829"/>
        <v>0</v>
      </c>
      <c r="AK476" s="498">
        <f t="shared" si="830"/>
        <v>256623.19999999998</v>
      </c>
      <c r="AL476" s="504">
        <f t="shared" si="885"/>
        <v>0</v>
      </c>
      <c r="AM476" s="497">
        <f t="shared" si="831"/>
        <v>256623.19999999998</v>
      </c>
      <c r="AN476" s="1326">
        <f t="shared" si="832"/>
        <v>3336101.5999999996</v>
      </c>
      <c r="AO476" s="1432">
        <v>1</v>
      </c>
      <c r="AP476" s="506">
        <f t="shared" si="833"/>
        <v>3</v>
      </c>
      <c r="AQ476" s="501"/>
      <c r="AR476" s="502">
        <f t="shared" si="834"/>
        <v>66140</v>
      </c>
      <c r="AS476" s="1269">
        <f t="shared" si="835"/>
        <v>3.88</v>
      </c>
      <c r="AT476" s="502"/>
      <c r="AU476" s="516">
        <f t="shared" si="836"/>
        <v>3.88</v>
      </c>
      <c r="AV476" s="498">
        <f t="shared" si="837"/>
        <v>256623.19999999998</v>
      </c>
      <c r="AW476" s="498">
        <f t="shared" si="838"/>
        <v>0</v>
      </c>
      <c r="AX476" s="498">
        <f t="shared" si="839"/>
        <v>256623.19999999998</v>
      </c>
      <c r="AY476" s="504">
        <f t="shared" si="886"/>
        <v>0</v>
      </c>
      <c r="AZ476" s="497">
        <f t="shared" si="840"/>
        <v>256623.19999999998</v>
      </c>
      <c r="BA476" s="1326">
        <f t="shared" si="841"/>
        <v>3336101.5999999996</v>
      </c>
    </row>
    <row r="477" spans="1:53" s="499" customFormat="1" ht="22.5" customHeight="1" thickBot="1">
      <c r="A477" s="492"/>
      <c r="B477" s="1324" t="s">
        <v>1642</v>
      </c>
      <c r="C477" s="460" t="s">
        <v>589</v>
      </c>
      <c r="D477" s="494">
        <v>1</v>
      </c>
      <c r="E477" s="1319">
        <v>1</v>
      </c>
      <c r="F477" s="501"/>
      <c r="G477" s="502">
        <v>66140</v>
      </c>
      <c r="H477" s="502">
        <v>4.01</v>
      </c>
      <c r="I477" s="1325">
        <f t="shared" si="926"/>
        <v>265221.39999999997</v>
      </c>
      <c r="J477" s="503">
        <v>0</v>
      </c>
      <c r="K477" s="507">
        <f t="shared" si="927"/>
        <v>265221.39999999997</v>
      </c>
      <c r="L477" s="504"/>
      <c r="M477" s="505">
        <f t="shared" si="928"/>
        <v>265221.39999999997</v>
      </c>
      <c r="N477" s="1326">
        <f t="shared" si="814"/>
        <v>3447878.1999999997</v>
      </c>
      <c r="O477" s="1432">
        <v>1</v>
      </c>
      <c r="P477" s="1319">
        <f t="shared" si="815"/>
        <v>2</v>
      </c>
      <c r="Q477" s="501"/>
      <c r="R477" s="502">
        <f t="shared" si="816"/>
        <v>66140</v>
      </c>
      <c r="S477" s="1269">
        <f t="shared" si="817"/>
        <v>4.01</v>
      </c>
      <c r="T477" s="502"/>
      <c r="U477" s="516">
        <f t="shared" si="818"/>
        <v>4.01</v>
      </c>
      <c r="V477" s="498">
        <f t="shared" si="819"/>
        <v>265221.39999999997</v>
      </c>
      <c r="W477" s="498">
        <f t="shared" si="820"/>
        <v>0</v>
      </c>
      <c r="X477" s="498">
        <f t="shared" si="821"/>
        <v>265221.39999999997</v>
      </c>
      <c r="Y477" s="504">
        <f t="shared" si="884"/>
        <v>0</v>
      </c>
      <c r="Z477" s="497">
        <f t="shared" si="822"/>
        <v>265221.39999999997</v>
      </c>
      <c r="AA477" s="1326">
        <f t="shared" si="823"/>
        <v>3447878.1999999997</v>
      </c>
      <c r="AB477" s="1432">
        <v>1</v>
      </c>
      <c r="AC477" s="1319">
        <f t="shared" si="824"/>
        <v>3</v>
      </c>
      <c r="AD477" s="501"/>
      <c r="AE477" s="502">
        <f t="shared" si="825"/>
        <v>66140</v>
      </c>
      <c r="AF477" s="1269">
        <f t="shared" si="826"/>
        <v>4.01</v>
      </c>
      <c r="AG477" s="502"/>
      <c r="AH477" s="516">
        <f t="shared" si="827"/>
        <v>4.01</v>
      </c>
      <c r="AI477" s="498">
        <f t="shared" si="828"/>
        <v>265221.39999999997</v>
      </c>
      <c r="AJ477" s="498">
        <f t="shared" si="829"/>
        <v>0</v>
      </c>
      <c r="AK477" s="498">
        <f t="shared" si="830"/>
        <v>265221.39999999997</v>
      </c>
      <c r="AL477" s="504">
        <f t="shared" si="885"/>
        <v>0</v>
      </c>
      <c r="AM477" s="497">
        <f t="shared" si="831"/>
        <v>265221.39999999997</v>
      </c>
      <c r="AN477" s="1326">
        <f t="shared" si="832"/>
        <v>3447878.1999999997</v>
      </c>
      <c r="AO477" s="1432">
        <v>1</v>
      </c>
      <c r="AP477" s="506">
        <f t="shared" si="833"/>
        <v>4</v>
      </c>
      <c r="AQ477" s="501"/>
      <c r="AR477" s="502">
        <f t="shared" si="834"/>
        <v>66140</v>
      </c>
      <c r="AS477" s="1269">
        <f t="shared" si="835"/>
        <v>4.01</v>
      </c>
      <c r="AT477" s="502"/>
      <c r="AU477" s="516">
        <f t="shared" si="836"/>
        <v>4.01</v>
      </c>
      <c r="AV477" s="498">
        <f t="shared" si="837"/>
        <v>265221.39999999997</v>
      </c>
      <c r="AW477" s="498">
        <f t="shared" si="838"/>
        <v>0</v>
      </c>
      <c r="AX477" s="498">
        <f t="shared" si="839"/>
        <v>265221.39999999997</v>
      </c>
      <c r="AY477" s="504">
        <f t="shared" si="886"/>
        <v>0</v>
      </c>
      <c r="AZ477" s="497">
        <f t="shared" si="840"/>
        <v>265221.39999999997</v>
      </c>
      <c r="BA477" s="1326">
        <f t="shared" si="841"/>
        <v>3447878.1999999997</v>
      </c>
    </row>
    <row r="478" spans="1:53" s="499" customFormat="1" ht="22.5" customHeight="1" thickBot="1">
      <c r="A478" s="492"/>
      <c r="B478" s="1324" t="s">
        <v>1038</v>
      </c>
      <c r="C478" s="460" t="s">
        <v>589</v>
      </c>
      <c r="D478" s="494">
        <v>1</v>
      </c>
      <c r="E478" s="1319">
        <v>1</v>
      </c>
      <c r="F478" s="501"/>
      <c r="G478" s="502">
        <v>66140</v>
      </c>
      <c r="H478" s="502">
        <v>4.01</v>
      </c>
      <c r="I478" s="1325">
        <f t="shared" ref="I478" si="993">+H478*G478</f>
        <v>265221.39999999997</v>
      </c>
      <c r="J478" s="503">
        <v>0</v>
      </c>
      <c r="K478" s="507">
        <f t="shared" ref="K478" si="994">+I478+J478</f>
        <v>265221.39999999997</v>
      </c>
      <c r="L478" s="504"/>
      <c r="M478" s="505">
        <f t="shared" ref="M478" si="995">+K478+L478</f>
        <v>265221.39999999997</v>
      </c>
      <c r="N478" s="1326">
        <f t="shared" ref="N478" si="996">+M478*13</f>
        <v>3447878.1999999997</v>
      </c>
      <c r="O478" s="1432">
        <v>1</v>
      </c>
      <c r="P478" s="1319">
        <f t="shared" ref="P478" si="997">+E478+1</f>
        <v>2</v>
      </c>
      <c r="Q478" s="501"/>
      <c r="R478" s="502">
        <f t="shared" ref="R478" si="998">+G478</f>
        <v>66140</v>
      </c>
      <c r="S478" s="1269">
        <f t="shared" ref="S478" si="999">+H478</f>
        <v>4.01</v>
      </c>
      <c r="T478" s="502"/>
      <c r="U478" s="516">
        <f t="shared" ref="U478" si="1000">+S478+S478*T478</f>
        <v>4.01</v>
      </c>
      <c r="V478" s="498">
        <f t="shared" ref="V478" si="1001">+U478*R478</f>
        <v>265221.39999999997</v>
      </c>
      <c r="W478" s="498">
        <f t="shared" ref="W478" si="1002">IF((Q478&lt;=30)*AND(V478*Q478%&gt;J478),V478*Q478%,IF((Q478&gt;30)*AND(V478*30%&gt;J478),V478*30%,J478))</f>
        <v>0</v>
      </c>
      <c r="X478" s="498">
        <f t="shared" ref="X478" si="1003">+V478+W478</f>
        <v>265221.39999999997</v>
      </c>
      <c r="Y478" s="504">
        <f t="shared" ref="Y478" si="1004">+L478</f>
        <v>0</v>
      </c>
      <c r="Z478" s="497">
        <f t="shared" ref="Z478" si="1005">+X478+Y478</f>
        <v>265221.39999999997</v>
      </c>
      <c r="AA478" s="1326">
        <f t="shared" ref="AA478" si="1006">+Z478*13</f>
        <v>3447878.1999999997</v>
      </c>
      <c r="AB478" s="1432">
        <v>1</v>
      </c>
      <c r="AC478" s="1319">
        <f t="shared" ref="AC478" si="1007">+P478+1</f>
        <v>3</v>
      </c>
      <c r="AD478" s="501"/>
      <c r="AE478" s="502">
        <f t="shared" ref="AE478" si="1008">+R478</f>
        <v>66140</v>
      </c>
      <c r="AF478" s="1269">
        <f t="shared" ref="AF478" si="1009">+H478</f>
        <v>4.01</v>
      </c>
      <c r="AG478" s="502"/>
      <c r="AH478" s="516">
        <f t="shared" ref="AH478" si="1010">+AF478+AF478*AG478</f>
        <v>4.01</v>
      </c>
      <c r="AI478" s="498">
        <f t="shared" ref="AI478" si="1011">+AH478*AE478</f>
        <v>265221.39999999997</v>
      </c>
      <c r="AJ478" s="498">
        <f t="shared" ref="AJ478" si="1012">IF((AD478&lt;=30)*AND(AI478*AD478%&gt;W478),AI478*AD478%,IF((AD478&gt;30)*AND(AI478*30%&gt;W478),AI478*30%,W478))</f>
        <v>0</v>
      </c>
      <c r="AK478" s="498">
        <f t="shared" ref="AK478" si="1013">+AI478+AJ478</f>
        <v>265221.39999999997</v>
      </c>
      <c r="AL478" s="504">
        <f t="shared" ref="AL478" si="1014">+Y478</f>
        <v>0</v>
      </c>
      <c r="AM478" s="497">
        <f t="shared" ref="AM478" si="1015">+AK478+AL478</f>
        <v>265221.39999999997</v>
      </c>
      <c r="AN478" s="1326">
        <f t="shared" ref="AN478" si="1016">+AM478*13</f>
        <v>3447878.1999999997</v>
      </c>
      <c r="AO478" s="1432">
        <v>1</v>
      </c>
      <c r="AP478" s="506">
        <f t="shared" ref="AP478" si="1017">+AC478+1</f>
        <v>4</v>
      </c>
      <c r="AQ478" s="501"/>
      <c r="AR478" s="502">
        <f t="shared" ref="AR478" si="1018">+AE478</f>
        <v>66140</v>
      </c>
      <c r="AS478" s="1269">
        <f t="shared" ref="AS478" si="1019">+H478</f>
        <v>4.01</v>
      </c>
      <c r="AT478" s="502"/>
      <c r="AU478" s="516">
        <f t="shared" ref="AU478" si="1020">+AS478+AS478*AT478</f>
        <v>4.01</v>
      </c>
      <c r="AV478" s="498">
        <f t="shared" ref="AV478" si="1021">+AU478*AR478</f>
        <v>265221.39999999997</v>
      </c>
      <c r="AW478" s="498">
        <f t="shared" ref="AW478" si="1022">IF((AQ478&lt;=30)*AND(AV478*AQ478%&gt;AJ478),AV478*AQ478%,IF((AQ478&gt;30)*AND(AV478*30%&gt;AJ478),AV478*30%,AJ478))</f>
        <v>0</v>
      </c>
      <c r="AX478" s="498">
        <f t="shared" ref="AX478" si="1023">+AV478+AW478</f>
        <v>265221.39999999997</v>
      </c>
      <c r="AY478" s="504">
        <f t="shared" ref="AY478" si="1024">+AL478</f>
        <v>0</v>
      </c>
      <c r="AZ478" s="497">
        <f t="shared" ref="AZ478" si="1025">+AX478+AY478</f>
        <v>265221.39999999997</v>
      </c>
      <c r="BA478" s="1326">
        <f t="shared" ref="BA478" si="1026">+AZ478*13</f>
        <v>3447878.1999999997</v>
      </c>
    </row>
    <row r="479" spans="1:53" s="1445" customFormat="1" ht="22.5" customHeight="1" thickBot="1">
      <c r="A479" s="1439"/>
      <c r="B479" s="1260" t="s">
        <v>90</v>
      </c>
      <c r="C479" s="1218" t="s">
        <v>589</v>
      </c>
      <c r="D479" s="1268"/>
      <c r="E479" s="1270">
        <v>0</v>
      </c>
      <c r="F479" s="1264"/>
      <c r="G479" s="1269">
        <v>66140</v>
      </c>
      <c r="H479" s="1269"/>
      <c r="I479" s="1266">
        <f t="shared" ref="I479:I484" si="1027">+H479*G479</f>
        <v>0</v>
      </c>
      <c r="J479" s="1267">
        <v>0</v>
      </c>
      <c r="K479" s="1271">
        <f t="shared" ref="K479:K484" si="1028">+I479+J479</f>
        <v>0</v>
      </c>
      <c r="L479" s="1272"/>
      <c r="M479" s="1440">
        <f t="shared" ref="M479:M484" si="1029">+K479+L479</f>
        <v>0</v>
      </c>
      <c r="N479" s="1321">
        <f t="shared" si="814"/>
        <v>0</v>
      </c>
      <c r="O479" s="1441">
        <v>1</v>
      </c>
      <c r="P479" s="1270">
        <f t="shared" si="815"/>
        <v>1</v>
      </c>
      <c r="Q479" s="1264"/>
      <c r="R479" s="1269">
        <f t="shared" si="816"/>
        <v>66140</v>
      </c>
      <c r="S479" s="1269">
        <v>3.88</v>
      </c>
      <c r="T479" s="1269"/>
      <c r="U479" s="1265">
        <f t="shared" si="818"/>
        <v>3.88</v>
      </c>
      <c r="V479" s="1442">
        <f t="shared" si="819"/>
        <v>256623.19999999998</v>
      </c>
      <c r="W479" s="1442">
        <f t="shared" si="820"/>
        <v>0</v>
      </c>
      <c r="X479" s="1442">
        <f t="shared" si="821"/>
        <v>256623.19999999998</v>
      </c>
      <c r="Y479" s="1272">
        <f t="shared" si="884"/>
        <v>0</v>
      </c>
      <c r="Z479" s="1443">
        <f t="shared" si="822"/>
        <v>256623.19999999998</v>
      </c>
      <c r="AA479" s="1321">
        <f t="shared" si="823"/>
        <v>3336101.5999999996</v>
      </c>
      <c r="AB479" s="1441">
        <v>1</v>
      </c>
      <c r="AC479" s="1270">
        <f t="shared" si="824"/>
        <v>2</v>
      </c>
      <c r="AD479" s="1264"/>
      <c r="AE479" s="1269">
        <f t="shared" si="825"/>
        <v>66140</v>
      </c>
      <c r="AF479" s="1269">
        <v>3.88</v>
      </c>
      <c r="AG479" s="1269"/>
      <c r="AH479" s="1265">
        <f t="shared" si="827"/>
        <v>3.88</v>
      </c>
      <c r="AI479" s="1442">
        <f t="shared" si="828"/>
        <v>256623.19999999998</v>
      </c>
      <c r="AJ479" s="1442">
        <f t="shared" si="829"/>
        <v>0</v>
      </c>
      <c r="AK479" s="1442">
        <f t="shared" si="830"/>
        <v>256623.19999999998</v>
      </c>
      <c r="AL479" s="1272">
        <f t="shared" si="885"/>
        <v>0</v>
      </c>
      <c r="AM479" s="1443">
        <f t="shared" si="831"/>
        <v>256623.19999999998</v>
      </c>
      <c r="AN479" s="1321">
        <f t="shared" si="832"/>
        <v>3336101.5999999996</v>
      </c>
      <c r="AO479" s="1441">
        <v>1</v>
      </c>
      <c r="AP479" s="1444">
        <f t="shared" si="833"/>
        <v>3</v>
      </c>
      <c r="AQ479" s="1264"/>
      <c r="AR479" s="1269">
        <f t="shared" si="834"/>
        <v>66140</v>
      </c>
      <c r="AS479" s="1269">
        <v>3.88</v>
      </c>
      <c r="AT479" s="1269"/>
      <c r="AU479" s="1265">
        <f t="shared" si="836"/>
        <v>3.88</v>
      </c>
      <c r="AV479" s="1442">
        <f t="shared" si="837"/>
        <v>256623.19999999998</v>
      </c>
      <c r="AW479" s="1442">
        <f t="shared" si="838"/>
        <v>0</v>
      </c>
      <c r="AX479" s="1442">
        <f t="shared" si="839"/>
        <v>256623.19999999998</v>
      </c>
      <c r="AY479" s="1272">
        <f t="shared" si="886"/>
        <v>0</v>
      </c>
      <c r="AZ479" s="1443">
        <f t="shared" si="840"/>
        <v>256623.19999999998</v>
      </c>
      <c r="BA479" s="1321">
        <f t="shared" si="841"/>
        <v>3336101.5999999996</v>
      </c>
    </row>
    <row r="480" spans="1:53" s="1445" customFormat="1" ht="22.5" customHeight="1" thickBot="1">
      <c r="A480" s="1439"/>
      <c r="B480" s="1260" t="s">
        <v>90</v>
      </c>
      <c r="C480" s="1218" t="s">
        <v>589</v>
      </c>
      <c r="D480" s="1268"/>
      <c r="E480" s="1270">
        <v>0</v>
      </c>
      <c r="F480" s="1264"/>
      <c r="G480" s="1269">
        <v>66140</v>
      </c>
      <c r="H480" s="1269"/>
      <c r="I480" s="1266">
        <f t="shared" si="1027"/>
        <v>0</v>
      </c>
      <c r="J480" s="1267">
        <v>0</v>
      </c>
      <c r="K480" s="1271">
        <f t="shared" si="1028"/>
        <v>0</v>
      </c>
      <c r="L480" s="1272"/>
      <c r="M480" s="1440">
        <f t="shared" si="1029"/>
        <v>0</v>
      </c>
      <c r="N480" s="1321">
        <f t="shared" si="814"/>
        <v>0</v>
      </c>
      <c r="O480" s="1441">
        <v>1</v>
      </c>
      <c r="P480" s="1270">
        <f t="shared" si="815"/>
        <v>1</v>
      </c>
      <c r="Q480" s="1264"/>
      <c r="R480" s="1269">
        <f t="shared" si="816"/>
        <v>66140</v>
      </c>
      <c r="S480" s="1269">
        <v>3.88</v>
      </c>
      <c r="T480" s="1269"/>
      <c r="U480" s="1265">
        <f t="shared" si="818"/>
        <v>3.88</v>
      </c>
      <c r="V480" s="1442">
        <f t="shared" si="819"/>
        <v>256623.19999999998</v>
      </c>
      <c r="W480" s="1442">
        <f t="shared" si="820"/>
        <v>0</v>
      </c>
      <c r="X480" s="1442">
        <f t="shared" si="821"/>
        <v>256623.19999999998</v>
      </c>
      <c r="Y480" s="1272">
        <f t="shared" si="884"/>
        <v>0</v>
      </c>
      <c r="Z480" s="1443">
        <f t="shared" si="822"/>
        <v>256623.19999999998</v>
      </c>
      <c r="AA480" s="1321">
        <f t="shared" si="823"/>
        <v>3336101.5999999996</v>
      </c>
      <c r="AB480" s="1441">
        <v>1</v>
      </c>
      <c r="AC480" s="1270">
        <f t="shared" si="824"/>
        <v>2</v>
      </c>
      <c r="AD480" s="1264"/>
      <c r="AE480" s="1269">
        <f t="shared" si="825"/>
        <v>66140</v>
      </c>
      <c r="AF480" s="1269">
        <v>3.88</v>
      </c>
      <c r="AG480" s="1269"/>
      <c r="AH480" s="1265">
        <f t="shared" si="827"/>
        <v>3.88</v>
      </c>
      <c r="AI480" s="1442">
        <f t="shared" si="828"/>
        <v>256623.19999999998</v>
      </c>
      <c r="AJ480" s="1442">
        <f t="shared" si="829"/>
        <v>0</v>
      </c>
      <c r="AK480" s="1442">
        <f t="shared" si="830"/>
        <v>256623.19999999998</v>
      </c>
      <c r="AL480" s="1272">
        <f t="shared" si="885"/>
        <v>0</v>
      </c>
      <c r="AM480" s="1443">
        <f t="shared" si="831"/>
        <v>256623.19999999998</v>
      </c>
      <c r="AN480" s="1321">
        <f t="shared" si="832"/>
        <v>3336101.5999999996</v>
      </c>
      <c r="AO480" s="1441">
        <v>1</v>
      </c>
      <c r="AP480" s="1444">
        <f t="shared" si="833"/>
        <v>3</v>
      </c>
      <c r="AQ480" s="1264"/>
      <c r="AR480" s="1269">
        <f t="shared" si="834"/>
        <v>66140</v>
      </c>
      <c r="AS480" s="1269">
        <v>3.88</v>
      </c>
      <c r="AT480" s="1269"/>
      <c r="AU480" s="1265">
        <f t="shared" si="836"/>
        <v>3.88</v>
      </c>
      <c r="AV480" s="1442">
        <f t="shared" si="837"/>
        <v>256623.19999999998</v>
      </c>
      <c r="AW480" s="1442">
        <f t="shared" si="838"/>
        <v>0</v>
      </c>
      <c r="AX480" s="1442">
        <f t="shared" si="839"/>
        <v>256623.19999999998</v>
      </c>
      <c r="AY480" s="1272">
        <f t="shared" si="886"/>
        <v>0</v>
      </c>
      <c r="AZ480" s="1443">
        <f t="shared" si="840"/>
        <v>256623.19999999998</v>
      </c>
      <c r="BA480" s="1321">
        <f t="shared" si="841"/>
        <v>3336101.5999999996</v>
      </c>
    </row>
    <row r="481" spans="1:53" s="1445" customFormat="1" ht="22.5" customHeight="1" thickBot="1">
      <c r="A481" s="1439"/>
      <c r="B481" s="1260" t="s">
        <v>90</v>
      </c>
      <c r="C481" s="1218" t="s">
        <v>589</v>
      </c>
      <c r="D481" s="1268"/>
      <c r="E481" s="1270">
        <v>0</v>
      </c>
      <c r="F481" s="1264"/>
      <c r="G481" s="1269">
        <v>66140</v>
      </c>
      <c r="H481" s="1269"/>
      <c r="I481" s="1266">
        <f t="shared" si="1027"/>
        <v>0</v>
      </c>
      <c r="J481" s="1267">
        <v>0</v>
      </c>
      <c r="K481" s="1271">
        <f t="shared" si="1028"/>
        <v>0</v>
      </c>
      <c r="L481" s="1272"/>
      <c r="M481" s="1440">
        <f t="shared" si="1029"/>
        <v>0</v>
      </c>
      <c r="N481" s="1321">
        <f t="shared" si="814"/>
        <v>0</v>
      </c>
      <c r="O481" s="1441">
        <v>1</v>
      </c>
      <c r="P481" s="1270">
        <f t="shared" si="815"/>
        <v>1</v>
      </c>
      <c r="Q481" s="1264"/>
      <c r="R481" s="1269">
        <f t="shared" si="816"/>
        <v>66140</v>
      </c>
      <c r="S481" s="1269">
        <v>3.88</v>
      </c>
      <c r="T481" s="1269"/>
      <c r="U481" s="1265">
        <f t="shared" si="818"/>
        <v>3.88</v>
      </c>
      <c r="V481" s="1442">
        <f t="shared" si="819"/>
        <v>256623.19999999998</v>
      </c>
      <c r="W481" s="1442">
        <f t="shared" si="820"/>
        <v>0</v>
      </c>
      <c r="X481" s="1442">
        <f t="shared" si="821"/>
        <v>256623.19999999998</v>
      </c>
      <c r="Y481" s="1272">
        <f t="shared" si="884"/>
        <v>0</v>
      </c>
      <c r="Z481" s="1443">
        <f t="shared" si="822"/>
        <v>256623.19999999998</v>
      </c>
      <c r="AA481" s="1321">
        <f t="shared" si="823"/>
        <v>3336101.5999999996</v>
      </c>
      <c r="AB481" s="1441">
        <v>1</v>
      </c>
      <c r="AC481" s="1270">
        <f t="shared" si="824"/>
        <v>2</v>
      </c>
      <c r="AD481" s="1264"/>
      <c r="AE481" s="1269">
        <f t="shared" si="825"/>
        <v>66140</v>
      </c>
      <c r="AF481" s="1269">
        <v>3.88</v>
      </c>
      <c r="AG481" s="1269"/>
      <c r="AH481" s="1265">
        <f t="shared" si="827"/>
        <v>3.88</v>
      </c>
      <c r="AI481" s="1442">
        <f t="shared" si="828"/>
        <v>256623.19999999998</v>
      </c>
      <c r="AJ481" s="1442">
        <f t="shared" si="829"/>
        <v>0</v>
      </c>
      <c r="AK481" s="1442">
        <f t="shared" si="830"/>
        <v>256623.19999999998</v>
      </c>
      <c r="AL481" s="1272">
        <f t="shared" si="885"/>
        <v>0</v>
      </c>
      <c r="AM481" s="1443">
        <f t="shared" si="831"/>
        <v>256623.19999999998</v>
      </c>
      <c r="AN481" s="1321">
        <f t="shared" si="832"/>
        <v>3336101.5999999996</v>
      </c>
      <c r="AO481" s="1441">
        <v>1</v>
      </c>
      <c r="AP481" s="1444">
        <f t="shared" si="833"/>
        <v>3</v>
      </c>
      <c r="AQ481" s="1264"/>
      <c r="AR481" s="1269">
        <f t="shared" si="834"/>
        <v>66140</v>
      </c>
      <c r="AS481" s="1269">
        <v>3.88</v>
      </c>
      <c r="AT481" s="1269"/>
      <c r="AU481" s="1265">
        <f t="shared" si="836"/>
        <v>3.88</v>
      </c>
      <c r="AV481" s="1442">
        <f t="shared" si="837"/>
        <v>256623.19999999998</v>
      </c>
      <c r="AW481" s="1442">
        <f t="shared" si="838"/>
        <v>0</v>
      </c>
      <c r="AX481" s="1442">
        <f t="shared" si="839"/>
        <v>256623.19999999998</v>
      </c>
      <c r="AY481" s="1272">
        <f t="shared" si="886"/>
        <v>0</v>
      </c>
      <c r="AZ481" s="1443">
        <f t="shared" si="840"/>
        <v>256623.19999999998</v>
      </c>
      <c r="BA481" s="1321">
        <f t="shared" si="841"/>
        <v>3336101.5999999996</v>
      </c>
    </row>
    <row r="482" spans="1:53" s="1445" customFormat="1" ht="22.5" customHeight="1" thickBot="1">
      <c r="A482" s="1439"/>
      <c r="B482" s="1260" t="s">
        <v>90</v>
      </c>
      <c r="C482" s="1218" t="s">
        <v>589</v>
      </c>
      <c r="D482" s="1268"/>
      <c r="E482" s="1270">
        <v>0</v>
      </c>
      <c r="F482" s="1264"/>
      <c r="G482" s="1269">
        <v>66140</v>
      </c>
      <c r="H482" s="1269"/>
      <c r="I482" s="1266">
        <f t="shared" si="1027"/>
        <v>0</v>
      </c>
      <c r="J482" s="1267">
        <v>0</v>
      </c>
      <c r="K482" s="1271">
        <f t="shared" si="1028"/>
        <v>0</v>
      </c>
      <c r="L482" s="1272"/>
      <c r="M482" s="1440">
        <f t="shared" si="1029"/>
        <v>0</v>
      </c>
      <c r="N482" s="1321">
        <f t="shared" si="814"/>
        <v>0</v>
      </c>
      <c r="O482" s="1441">
        <v>1</v>
      </c>
      <c r="P482" s="1270">
        <f t="shared" si="815"/>
        <v>1</v>
      </c>
      <c r="Q482" s="1264"/>
      <c r="R482" s="1269">
        <f t="shared" si="816"/>
        <v>66140</v>
      </c>
      <c r="S482" s="1269">
        <v>3.88</v>
      </c>
      <c r="T482" s="1269"/>
      <c r="U482" s="1265">
        <f t="shared" si="818"/>
        <v>3.88</v>
      </c>
      <c r="V482" s="1442">
        <f t="shared" si="819"/>
        <v>256623.19999999998</v>
      </c>
      <c r="W482" s="1442">
        <f t="shared" si="820"/>
        <v>0</v>
      </c>
      <c r="X482" s="1442">
        <f t="shared" si="821"/>
        <v>256623.19999999998</v>
      </c>
      <c r="Y482" s="1272">
        <f t="shared" si="884"/>
        <v>0</v>
      </c>
      <c r="Z482" s="1443">
        <f t="shared" si="822"/>
        <v>256623.19999999998</v>
      </c>
      <c r="AA482" s="1321">
        <f t="shared" si="823"/>
        <v>3336101.5999999996</v>
      </c>
      <c r="AB482" s="1441">
        <v>1</v>
      </c>
      <c r="AC482" s="1270">
        <f t="shared" si="824"/>
        <v>2</v>
      </c>
      <c r="AD482" s="1264"/>
      <c r="AE482" s="1269">
        <f t="shared" si="825"/>
        <v>66140</v>
      </c>
      <c r="AF482" s="1269">
        <v>3.88</v>
      </c>
      <c r="AG482" s="1269"/>
      <c r="AH482" s="1265">
        <f t="shared" si="827"/>
        <v>3.88</v>
      </c>
      <c r="AI482" s="1442">
        <f t="shared" si="828"/>
        <v>256623.19999999998</v>
      </c>
      <c r="AJ482" s="1442">
        <f t="shared" si="829"/>
        <v>0</v>
      </c>
      <c r="AK482" s="1442">
        <f t="shared" si="830"/>
        <v>256623.19999999998</v>
      </c>
      <c r="AL482" s="1272">
        <f t="shared" si="885"/>
        <v>0</v>
      </c>
      <c r="AM482" s="1443">
        <f t="shared" si="831"/>
        <v>256623.19999999998</v>
      </c>
      <c r="AN482" s="1321">
        <f t="shared" si="832"/>
        <v>3336101.5999999996</v>
      </c>
      <c r="AO482" s="1441">
        <v>1</v>
      </c>
      <c r="AP482" s="1444">
        <f t="shared" si="833"/>
        <v>3</v>
      </c>
      <c r="AQ482" s="1264"/>
      <c r="AR482" s="1269">
        <f t="shared" si="834"/>
        <v>66140</v>
      </c>
      <c r="AS482" s="1269">
        <v>3.88</v>
      </c>
      <c r="AT482" s="1269"/>
      <c r="AU482" s="1265">
        <f t="shared" si="836"/>
        <v>3.88</v>
      </c>
      <c r="AV482" s="1442">
        <f t="shared" si="837"/>
        <v>256623.19999999998</v>
      </c>
      <c r="AW482" s="1442">
        <f t="shared" si="838"/>
        <v>0</v>
      </c>
      <c r="AX482" s="1442">
        <f t="shared" si="839"/>
        <v>256623.19999999998</v>
      </c>
      <c r="AY482" s="1272">
        <f t="shared" si="886"/>
        <v>0</v>
      </c>
      <c r="AZ482" s="1443">
        <f t="shared" si="840"/>
        <v>256623.19999999998</v>
      </c>
      <c r="BA482" s="1321">
        <f t="shared" si="841"/>
        <v>3336101.5999999996</v>
      </c>
    </row>
    <row r="483" spans="1:53" s="1445" customFormat="1" ht="22.5" customHeight="1" thickBot="1">
      <c r="A483" s="1439"/>
      <c r="B483" s="1260" t="s">
        <v>90</v>
      </c>
      <c r="C483" s="1218" t="s">
        <v>589</v>
      </c>
      <c r="D483" s="1268"/>
      <c r="E483" s="1270">
        <v>0</v>
      </c>
      <c r="F483" s="1264"/>
      <c r="G483" s="1269">
        <v>66140</v>
      </c>
      <c r="H483" s="1269"/>
      <c r="I483" s="1266">
        <f t="shared" si="1027"/>
        <v>0</v>
      </c>
      <c r="J483" s="1267">
        <v>0</v>
      </c>
      <c r="K483" s="1271">
        <f t="shared" si="1028"/>
        <v>0</v>
      </c>
      <c r="L483" s="1272"/>
      <c r="M483" s="1440">
        <f t="shared" si="1029"/>
        <v>0</v>
      </c>
      <c r="N483" s="1321">
        <f t="shared" si="814"/>
        <v>0</v>
      </c>
      <c r="O483" s="1441">
        <v>1</v>
      </c>
      <c r="P483" s="1270">
        <f t="shared" si="815"/>
        <v>1</v>
      </c>
      <c r="Q483" s="1264"/>
      <c r="R483" s="1269">
        <f t="shared" si="816"/>
        <v>66140</v>
      </c>
      <c r="S483" s="1269">
        <v>3.88</v>
      </c>
      <c r="T483" s="1269"/>
      <c r="U483" s="1265">
        <f t="shared" si="818"/>
        <v>3.88</v>
      </c>
      <c r="V483" s="1442">
        <f t="shared" si="819"/>
        <v>256623.19999999998</v>
      </c>
      <c r="W483" s="1442">
        <f t="shared" si="820"/>
        <v>0</v>
      </c>
      <c r="X483" s="1442">
        <f t="shared" si="821"/>
        <v>256623.19999999998</v>
      </c>
      <c r="Y483" s="1272">
        <f t="shared" si="884"/>
        <v>0</v>
      </c>
      <c r="Z483" s="1443">
        <f t="shared" si="822"/>
        <v>256623.19999999998</v>
      </c>
      <c r="AA483" s="1321">
        <f t="shared" si="823"/>
        <v>3336101.5999999996</v>
      </c>
      <c r="AB483" s="1441">
        <v>1</v>
      </c>
      <c r="AC483" s="1270">
        <f t="shared" si="824"/>
        <v>2</v>
      </c>
      <c r="AD483" s="1264"/>
      <c r="AE483" s="1269">
        <f t="shared" si="825"/>
        <v>66140</v>
      </c>
      <c r="AF483" s="1269">
        <v>3.88</v>
      </c>
      <c r="AG483" s="1269"/>
      <c r="AH483" s="1265">
        <f t="shared" si="827"/>
        <v>3.88</v>
      </c>
      <c r="AI483" s="1442">
        <f t="shared" si="828"/>
        <v>256623.19999999998</v>
      </c>
      <c r="AJ483" s="1442">
        <f t="shared" si="829"/>
        <v>0</v>
      </c>
      <c r="AK483" s="1442">
        <f t="shared" si="830"/>
        <v>256623.19999999998</v>
      </c>
      <c r="AL483" s="1272">
        <f t="shared" si="885"/>
        <v>0</v>
      </c>
      <c r="AM483" s="1443">
        <f t="shared" si="831"/>
        <v>256623.19999999998</v>
      </c>
      <c r="AN483" s="1321">
        <f t="shared" si="832"/>
        <v>3336101.5999999996</v>
      </c>
      <c r="AO483" s="1441">
        <v>1</v>
      </c>
      <c r="AP483" s="1444">
        <f t="shared" si="833"/>
        <v>3</v>
      </c>
      <c r="AQ483" s="1264"/>
      <c r="AR483" s="1269">
        <f t="shared" si="834"/>
        <v>66140</v>
      </c>
      <c r="AS483" s="1269">
        <v>3.88</v>
      </c>
      <c r="AT483" s="1269"/>
      <c r="AU483" s="1265">
        <f t="shared" si="836"/>
        <v>3.88</v>
      </c>
      <c r="AV483" s="1442">
        <f t="shared" si="837"/>
        <v>256623.19999999998</v>
      </c>
      <c r="AW483" s="1442">
        <f t="shared" si="838"/>
        <v>0</v>
      </c>
      <c r="AX483" s="1442">
        <f t="shared" si="839"/>
        <v>256623.19999999998</v>
      </c>
      <c r="AY483" s="1272">
        <f t="shared" si="886"/>
        <v>0</v>
      </c>
      <c r="AZ483" s="1443">
        <f t="shared" si="840"/>
        <v>256623.19999999998</v>
      </c>
      <c r="BA483" s="1321">
        <f t="shared" si="841"/>
        <v>3336101.5999999996</v>
      </c>
    </row>
    <row r="484" spans="1:53" s="1445" customFormat="1" ht="22.5" customHeight="1" thickBot="1">
      <c r="A484" s="1439"/>
      <c r="B484" s="1260" t="s">
        <v>90</v>
      </c>
      <c r="C484" s="1218" t="s">
        <v>589</v>
      </c>
      <c r="D484" s="1268"/>
      <c r="E484" s="1270">
        <v>0</v>
      </c>
      <c r="F484" s="1264"/>
      <c r="G484" s="1269">
        <v>66140</v>
      </c>
      <c r="H484" s="1269"/>
      <c r="I484" s="1266">
        <f t="shared" si="1027"/>
        <v>0</v>
      </c>
      <c r="J484" s="1267">
        <v>0</v>
      </c>
      <c r="K484" s="1271">
        <f t="shared" si="1028"/>
        <v>0</v>
      </c>
      <c r="L484" s="1272"/>
      <c r="M484" s="1440">
        <f t="shared" si="1029"/>
        <v>0</v>
      </c>
      <c r="N484" s="1321">
        <f t="shared" si="814"/>
        <v>0</v>
      </c>
      <c r="O484" s="1441">
        <v>1</v>
      </c>
      <c r="P484" s="1270">
        <f t="shared" si="815"/>
        <v>1</v>
      </c>
      <c r="Q484" s="1264"/>
      <c r="R484" s="1269">
        <f t="shared" si="816"/>
        <v>66140</v>
      </c>
      <c r="S484" s="1269">
        <v>3.88</v>
      </c>
      <c r="T484" s="1269"/>
      <c r="U484" s="1265">
        <f t="shared" si="818"/>
        <v>3.88</v>
      </c>
      <c r="V484" s="1442">
        <f t="shared" si="819"/>
        <v>256623.19999999998</v>
      </c>
      <c r="W484" s="1442">
        <f t="shared" si="820"/>
        <v>0</v>
      </c>
      <c r="X484" s="1442">
        <f t="shared" si="821"/>
        <v>256623.19999999998</v>
      </c>
      <c r="Y484" s="1272">
        <f t="shared" si="884"/>
        <v>0</v>
      </c>
      <c r="Z484" s="1443">
        <f t="shared" si="822"/>
        <v>256623.19999999998</v>
      </c>
      <c r="AA484" s="1321">
        <f t="shared" si="823"/>
        <v>3336101.5999999996</v>
      </c>
      <c r="AB484" s="1441">
        <v>1</v>
      </c>
      <c r="AC484" s="1270">
        <f t="shared" si="824"/>
        <v>2</v>
      </c>
      <c r="AD484" s="1264"/>
      <c r="AE484" s="1269">
        <f t="shared" si="825"/>
        <v>66140</v>
      </c>
      <c r="AF484" s="1269">
        <v>3.88</v>
      </c>
      <c r="AG484" s="1269"/>
      <c r="AH484" s="1265">
        <f t="shared" si="827"/>
        <v>3.88</v>
      </c>
      <c r="AI484" s="1442">
        <f t="shared" si="828"/>
        <v>256623.19999999998</v>
      </c>
      <c r="AJ484" s="1442">
        <f t="shared" si="829"/>
        <v>0</v>
      </c>
      <c r="AK484" s="1442">
        <f t="shared" si="830"/>
        <v>256623.19999999998</v>
      </c>
      <c r="AL484" s="1272">
        <f t="shared" si="885"/>
        <v>0</v>
      </c>
      <c r="AM484" s="1443">
        <f t="shared" si="831"/>
        <v>256623.19999999998</v>
      </c>
      <c r="AN484" s="1321">
        <f t="shared" si="832"/>
        <v>3336101.5999999996</v>
      </c>
      <c r="AO484" s="1441">
        <v>1</v>
      </c>
      <c r="AP484" s="1444">
        <f t="shared" si="833"/>
        <v>3</v>
      </c>
      <c r="AQ484" s="1264"/>
      <c r="AR484" s="1269">
        <f t="shared" si="834"/>
        <v>66140</v>
      </c>
      <c r="AS484" s="1269">
        <v>3.88</v>
      </c>
      <c r="AT484" s="1269"/>
      <c r="AU484" s="1265">
        <f t="shared" si="836"/>
        <v>3.88</v>
      </c>
      <c r="AV484" s="1442">
        <f t="shared" si="837"/>
        <v>256623.19999999998</v>
      </c>
      <c r="AW484" s="1442">
        <f t="shared" si="838"/>
        <v>0</v>
      </c>
      <c r="AX484" s="1442">
        <f t="shared" si="839"/>
        <v>256623.19999999998</v>
      </c>
      <c r="AY484" s="1272">
        <f t="shared" si="886"/>
        <v>0</v>
      </c>
      <c r="AZ484" s="1443">
        <f t="shared" si="840"/>
        <v>256623.19999999998</v>
      </c>
      <c r="BA484" s="1321">
        <f t="shared" si="841"/>
        <v>3336101.5999999996</v>
      </c>
    </row>
    <row r="485" spans="1:53" s="508" customFormat="1" ht="18" customHeight="1" thickBot="1">
      <c r="A485" s="1581" t="s">
        <v>64</v>
      </c>
      <c r="B485" s="1582"/>
      <c r="C485" s="1582"/>
      <c r="D485" s="1347">
        <f t="shared" ref="D485:AI485" si="1030">SUM(D473:D484)</f>
        <v>6</v>
      </c>
      <c r="E485" s="1347">
        <f t="shared" si="1030"/>
        <v>5</v>
      </c>
      <c r="F485" s="1347">
        <f t="shared" si="1030"/>
        <v>0</v>
      </c>
      <c r="G485" s="1347">
        <f t="shared" si="1030"/>
        <v>793680</v>
      </c>
      <c r="H485" s="1347">
        <f t="shared" si="1030"/>
        <v>23.93</v>
      </c>
      <c r="I485" s="1347">
        <f t="shared" si="1030"/>
        <v>1582730.1999999997</v>
      </c>
      <c r="J485" s="1347">
        <f t="shared" si="1030"/>
        <v>0</v>
      </c>
      <c r="K485" s="1347">
        <f t="shared" si="1030"/>
        <v>1582730.1999999997</v>
      </c>
      <c r="L485" s="1347">
        <f t="shared" si="1030"/>
        <v>0</v>
      </c>
      <c r="M485" s="1347">
        <f t="shared" si="1030"/>
        <v>1582730.1999999997</v>
      </c>
      <c r="N485" s="1347">
        <f t="shared" si="1030"/>
        <v>20575492.599999998</v>
      </c>
      <c r="O485" s="1347">
        <f t="shared" si="1030"/>
        <v>12</v>
      </c>
      <c r="P485" s="1347">
        <f t="shared" si="1030"/>
        <v>17</v>
      </c>
      <c r="Q485" s="1347">
        <f t="shared" si="1030"/>
        <v>0</v>
      </c>
      <c r="R485" s="1347">
        <f t="shared" si="1030"/>
        <v>793680</v>
      </c>
      <c r="S485" s="1347">
        <f t="shared" si="1030"/>
        <v>47.210000000000008</v>
      </c>
      <c r="T485" s="1347">
        <f t="shared" si="1030"/>
        <v>0</v>
      </c>
      <c r="U485" s="1347">
        <f t="shared" si="1030"/>
        <v>47.210000000000008</v>
      </c>
      <c r="V485" s="1347">
        <f t="shared" si="1030"/>
        <v>3122469.4000000004</v>
      </c>
      <c r="W485" s="1347">
        <f t="shared" si="1030"/>
        <v>0</v>
      </c>
      <c r="X485" s="1347">
        <f t="shared" si="1030"/>
        <v>3122469.4000000004</v>
      </c>
      <c r="Y485" s="1347">
        <f t="shared" si="1030"/>
        <v>0</v>
      </c>
      <c r="Z485" s="1347">
        <f t="shared" si="1030"/>
        <v>3122469.4000000004</v>
      </c>
      <c r="AA485" s="1347">
        <f t="shared" si="1030"/>
        <v>40592102.200000003</v>
      </c>
      <c r="AB485" s="1347">
        <f t="shared" si="1030"/>
        <v>12</v>
      </c>
      <c r="AC485" s="1347">
        <f t="shared" si="1030"/>
        <v>29</v>
      </c>
      <c r="AD485" s="1347">
        <f t="shared" si="1030"/>
        <v>0</v>
      </c>
      <c r="AE485" s="1347">
        <f t="shared" si="1030"/>
        <v>793680</v>
      </c>
      <c r="AF485" s="1347">
        <f t="shared" si="1030"/>
        <v>47.210000000000008</v>
      </c>
      <c r="AG485" s="1347">
        <f t="shared" si="1030"/>
        <v>0</v>
      </c>
      <c r="AH485" s="1347">
        <f t="shared" si="1030"/>
        <v>47.210000000000008</v>
      </c>
      <c r="AI485" s="1347">
        <f t="shared" si="1030"/>
        <v>3122469.4000000004</v>
      </c>
      <c r="AJ485" s="1347">
        <f t="shared" ref="AJ485:BA485" si="1031">SUM(AJ473:AJ484)</f>
        <v>0</v>
      </c>
      <c r="AK485" s="1347">
        <f t="shared" si="1031"/>
        <v>3122469.4000000004</v>
      </c>
      <c r="AL485" s="1347">
        <f t="shared" si="1031"/>
        <v>0</v>
      </c>
      <c r="AM485" s="1347">
        <f t="shared" si="1031"/>
        <v>3122469.4000000004</v>
      </c>
      <c r="AN485" s="1347">
        <f t="shared" si="1031"/>
        <v>40592102.200000003</v>
      </c>
      <c r="AO485" s="1347">
        <f t="shared" si="1031"/>
        <v>12</v>
      </c>
      <c r="AP485" s="1347">
        <f t="shared" si="1031"/>
        <v>41</v>
      </c>
      <c r="AQ485" s="1347">
        <f t="shared" si="1031"/>
        <v>0</v>
      </c>
      <c r="AR485" s="1347">
        <f t="shared" si="1031"/>
        <v>793680</v>
      </c>
      <c r="AS485" s="1347">
        <f t="shared" si="1031"/>
        <v>47.210000000000008</v>
      </c>
      <c r="AT485" s="1347">
        <f t="shared" si="1031"/>
        <v>0</v>
      </c>
      <c r="AU485" s="1347">
        <f t="shared" si="1031"/>
        <v>47.210000000000008</v>
      </c>
      <c r="AV485" s="1347">
        <f t="shared" si="1031"/>
        <v>3122469.4000000004</v>
      </c>
      <c r="AW485" s="1347">
        <f t="shared" si="1031"/>
        <v>0</v>
      </c>
      <c r="AX485" s="1347">
        <f t="shared" si="1031"/>
        <v>3122469.4000000004</v>
      </c>
      <c r="AY485" s="1347">
        <f t="shared" si="1031"/>
        <v>0</v>
      </c>
      <c r="AZ485" s="1347">
        <f t="shared" si="1031"/>
        <v>3122469.4000000004</v>
      </c>
      <c r="BA485" s="1347">
        <f t="shared" si="1031"/>
        <v>40592102.200000003</v>
      </c>
    </row>
    <row r="486" spans="1:53" s="508" customFormat="1" ht="18" customHeight="1" thickBot="1">
      <c r="A486" s="1310"/>
      <c r="B486" s="1311"/>
      <c r="C486" s="1311"/>
      <c r="D486" s="640"/>
      <c r="E486" s="1311"/>
      <c r="F486" s="1311"/>
      <c r="G486" s="1311"/>
      <c r="H486" s="1311"/>
      <c r="I486" s="1311"/>
      <c r="J486" s="1311"/>
      <c r="K486" s="1311"/>
      <c r="L486" s="1311"/>
      <c r="M486" s="1311"/>
      <c r="N486" s="1346"/>
      <c r="O486" s="801"/>
      <c r="P486" s="1310"/>
      <c r="Q486" s="1311"/>
      <c r="R486" s="1311"/>
      <c r="S486" s="1311"/>
      <c r="T486" s="1311"/>
      <c r="U486" s="1311"/>
      <c r="V486" s="1311"/>
      <c r="W486" s="1311"/>
      <c r="X486" s="1311"/>
      <c r="Y486" s="1311"/>
      <c r="Z486" s="1311"/>
      <c r="AA486" s="1346"/>
      <c r="AB486" s="801"/>
      <c r="AC486" s="1310"/>
      <c r="AD486" s="1311"/>
      <c r="AE486" s="1311"/>
      <c r="AF486" s="1311"/>
      <c r="AG486" s="1311"/>
      <c r="AH486" s="1311"/>
      <c r="AI486" s="1311"/>
      <c r="AJ486" s="1311"/>
      <c r="AK486" s="1311"/>
      <c r="AL486" s="1311"/>
      <c r="AM486" s="1311"/>
      <c r="AN486" s="1312"/>
      <c r="AO486" s="801"/>
      <c r="AP486" s="1310"/>
      <c r="AQ486" s="1311"/>
      <c r="AR486" s="1311"/>
      <c r="AS486" s="1311"/>
      <c r="AT486" s="1311"/>
      <c r="AU486" s="1311"/>
      <c r="AV486" s="1311"/>
      <c r="AW486" s="1311"/>
      <c r="AX486" s="1311"/>
      <c r="AY486" s="1311"/>
      <c r="AZ486" s="1311"/>
      <c r="BA486" s="1312"/>
    </row>
    <row r="487" spans="1:53" s="477" customFormat="1" ht="30.75" customHeight="1" thickBot="1">
      <c r="A487" s="1584" t="s">
        <v>789</v>
      </c>
      <c r="B487" s="1585"/>
      <c r="C487" s="1586"/>
      <c r="D487" s="1348"/>
      <c r="E487" s="1528" t="s">
        <v>88</v>
      </c>
      <c r="F487" s="1529"/>
      <c r="G487" s="1529"/>
      <c r="H487" s="1529"/>
      <c r="I487" s="1529"/>
      <c r="J487" s="1529"/>
      <c r="K487" s="1529"/>
      <c r="L487" s="1529"/>
      <c r="M487" s="1529"/>
      <c r="N487" s="1530"/>
      <c r="O487" s="1374"/>
      <c r="P487" s="1595" t="str">
        <f>+E487</f>
        <v>Վարչական դատարան</v>
      </c>
      <c r="Q487" s="1596"/>
      <c r="R487" s="1596"/>
      <c r="S487" s="1596"/>
      <c r="T487" s="1596"/>
      <c r="U487" s="1596"/>
      <c r="V487" s="1596"/>
      <c r="W487" s="1596"/>
      <c r="X487" s="1596"/>
      <c r="Y487" s="1596"/>
      <c r="Z487" s="1596"/>
      <c r="AA487" s="1597"/>
      <c r="AB487" s="1374"/>
      <c r="AC487" s="1595" t="str">
        <f>+P487</f>
        <v>Վարչական դատարան</v>
      </c>
      <c r="AD487" s="1596"/>
      <c r="AE487" s="1596"/>
      <c r="AF487" s="1596"/>
      <c r="AG487" s="1596"/>
      <c r="AH487" s="1596"/>
      <c r="AI487" s="1596"/>
      <c r="AJ487" s="1596"/>
      <c r="AK487" s="1596"/>
      <c r="AL487" s="1596"/>
      <c r="AM487" s="1596"/>
      <c r="AN487" s="1597"/>
      <c r="AO487" s="1374"/>
      <c r="AP487" s="1595" t="str">
        <f>+AC487</f>
        <v>Վարչական դատարան</v>
      </c>
      <c r="AQ487" s="1596"/>
      <c r="AR487" s="1596"/>
      <c r="AS487" s="1596"/>
      <c r="AT487" s="1596"/>
      <c r="AU487" s="1596"/>
      <c r="AV487" s="1596"/>
      <c r="AW487" s="1596"/>
      <c r="AX487" s="1596"/>
      <c r="AY487" s="1596"/>
      <c r="AZ487" s="1596"/>
      <c r="BA487" s="1597"/>
    </row>
    <row r="488" spans="1:53" s="478" customFormat="1" ht="32.25" customHeight="1" thickBot="1">
      <c r="A488" s="1598"/>
      <c r="B488" s="1599"/>
      <c r="C488" s="1600"/>
      <c r="D488" s="1578" t="s">
        <v>1864</v>
      </c>
      <c r="E488" s="1579"/>
      <c r="F488" s="1579"/>
      <c r="G488" s="1579"/>
      <c r="H488" s="1579"/>
      <c r="I488" s="1579"/>
      <c r="J488" s="1579"/>
      <c r="K488" s="1579"/>
      <c r="L488" s="1579"/>
      <c r="M488" s="1579"/>
      <c r="N488" s="1580"/>
      <c r="O488" s="1375"/>
      <c r="P488" s="1578" t="s">
        <v>1865</v>
      </c>
      <c r="Q488" s="1579"/>
      <c r="R488" s="1579"/>
      <c r="S488" s="1579"/>
      <c r="T488" s="1579"/>
      <c r="U488" s="1579"/>
      <c r="V488" s="1579"/>
      <c r="W488" s="1579"/>
      <c r="X488" s="1579"/>
      <c r="Y488" s="1579"/>
      <c r="Z488" s="1579"/>
      <c r="AA488" s="1580"/>
      <c r="AB488" s="1375"/>
      <c r="AC488" s="1578" t="s">
        <v>2492</v>
      </c>
      <c r="AD488" s="1579"/>
      <c r="AE488" s="1579"/>
      <c r="AF488" s="1579"/>
      <c r="AG488" s="1579"/>
      <c r="AH488" s="1579"/>
      <c r="AI488" s="1579"/>
      <c r="AJ488" s="1579"/>
      <c r="AK488" s="1579"/>
      <c r="AL488" s="1579"/>
      <c r="AM488" s="1579"/>
      <c r="AN488" s="1580"/>
      <c r="AO488" s="1375"/>
      <c r="AP488" s="1578" t="s">
        <v>2489</v>
      </c>
      <c r="AQ488" s="1579"/>
      <c r="AR488" s="1579"/>
      <c r="AS488" s="1579"/>
      <c r="AT488" s="1579"/>
      <c r="AU488" s="1579"/>
      <c r="AV488" s="1579"/>
      <c r="AW488" s="1579"/>
      <c r="AX488" s="1579"/>
      <c r="AY488" s="1579"/>
      <c r="AZ488" s="1579"/>
      <c r="BA488" s="1580"/>
    </row>
    <row r="489" spans="1:53" ht="122.25" customHeight="1" thickBot="1">
      <c r="A489" s="745" t="s">
        <v>10</v>
      </c>
      <c r="B489" s="480" t="s">
        <v>54</v>
      </c>
      <c r="C489" s="742" t="s">
        <v>55</v>
      </c>
      <c r="D489" s="481" t="s">
        <v>1</v>
      </c>
      <c r="E489" s="487" t="s">
        <v>2058</v>
      </c>
      <c r="F489" s="487" t="s">
        <v>57</v>
      </c>
      <c r="G489" s="485" t="s">
        <v>62</v>
      </c>
      <c r="H489" s="489" t="s">
        <v>63</v>
      </c>
      <c r="I489" s="485" t="s">
        <v>587</v>
      </c>
      <c r="J489" s="485" t="s">
        <v>588</v>
      </c>
      <c r="K489" s="485" t="s">
        <v>848</v>
      </c>
      <c r="L489" s="490" t="s">
        <v>880</v>
      </c>
      <c r="M489" s="490" t="s">
        <v>1866</v>
      </c>
      <c r="N489" s="491" t="s">
        <v>1867</v>
      </c>
      <c r="O489" s="481" t="s">
        <v>1</v>
      </c>
      <c r="P489" s="487" t="str">
        <f>+E489</f>
        <v xml:space="preserve"> ստաժ</v>
      </c>
      <c r="Q489" s="488" t="str">
        <f>+F489</f>
        <v>Ստաժի %-ը</v>
      </c>
      <c r="R489" s="485" t="s">
        <v>62</v>
      </c>
      <c r="S489" s="1103" t="s">
        <v>63</v>
      </c>
      <c r="T489" s="1103" t="s">
        <v>2472</v>
      </c>
      <c r="U489" s="1102" t="s">
        <v>2473</v>
      </c>
      <c r="V489" s="485" t="s">
        <v>587</v>
      </c>
      <c r="W489" s="485" t="s">
        <v>588</v>
      </c>
      <c r="X489" s="485" t="s">
        <v>877</v>
      </c>
      <c r="Y489" s="490" t="s">
        <v>881</v>
      </c>
      <c r="Z489" s="490" t="s">
        <v>1868</v>
      </c>
      <c r="AA489" s="491" t="s">
        <v>1869</v>
      </c>
      <c r="AB489" s="481" t="s">
        <v>1</v>
      </c>
      <c r="AC489" s="487" t="str">
        <f>+P489</f>
        <v xml:space="preserve"> ստաժ</v>
      </c>
      <c r="AD489" s="488" t="str">
        <f>+Q489</f>
        <v>Ստաժի %-ը</v>
      </c>
      <c r="AE489" s="485" t="s">
        <v>62</v>
      </c>
      <c r="AF489" s="1103" t="s">
        <v>63</v>
      </c>
      <c r="AG489" s="1103" t="s">
        <v>2472</v>
      </c>
      <c r="AH489" s="1102" t="s">
        <v>2473</v>
      </c>
      <c r="AI489" s="485" t="s">
        <v>587</v>
      </c>
      <c r="AJ489" s="485" t="s">
        <v>588</v>
      </c>
      <c r="AK489" s="485" t="s">
        <v>877</v>
      </c>
      <c r="AL489" s="490" t="s">
        <v>881</v>
      </c>
      <c r="AM489" s="490" t="s">
        <v>2160</v>
      </c>
      <c r="AN489" s="491" t="s">
        <v>2159</v>
      </c>
      <c r="AO489" s="481" t="s">
        <v>1</v>
      </c>
      <c r="AP489" s="487" t="str">
        <f>+AC489</f>
        <v xml:space="preserve"> ստաժ</v>
      </c>
      <c r="AQ489" s="488" t="str">
        <f>+AD489</f>
        <v>Ստաժի %-ը</v>
      </c>
      <c r="AR489" s="485" t="s">
        <v>62</v>
      </c>
      <c r="AS489" s="1103" t="s">
        <v>63</v>
      </c>
      <c r="AT489" s="1103" t="s">
        <v>2472</v>
      </c>
      <c r="AU489" s="1102" t="s">
        <v>2473</v>
      </c>
      <c r="AV489" s="485" t="s">
        <v>587</v>
      </c>
      <c r="AW489" s="485" t="s">
        <v>588</v>
      </c>
      <c r="AX489" s="485" t="s">
        <v>877</v>
      </c>
      <c r="AY489" s="490" t="s">
        <v>881</v>
      </c>
      <c r="AZ489" s="490" t="s">
        <v>2490</v>
      </c>
      <c r="BA489" s="491" t="s">
        <v>2491</v>
      </c>
    </row>
    <row r="490" spans="1:53" s="1344" customFormat="1" ht="22.5" customHeight="1" thickBot="1">
      <c r="A490" s="1327" t="s">
        <v>2901</v>
      </c>
      <c r="B490" s="1345" t="s">
        <v>992</v>
      </c>
      <c r="C490" s="460" t="s">
        <v>589</v>
      </c>
      <c r="D490" s="1330">
        <v>1</v>
      </c>
      <c r="E490" s="1331">
        <v>1</v>
      </c>
      <c r="F490" s="1332"/>
      <c r="G490" s="1333">
        <v>66140</v>
      </c>
      <c r="H490" s="1333">
        <v>4.01</v>
      </c>
      <c r="I490" s="1334">
        <f t="shared" si="926"/>
        <v>265221.39999999997</v>
      </c>
      <c r="J490" s="1335">
        <v>0</v>
      </c>
      <c r="K490" s="1336">
        <f t="shared" si="927"/>
        <v>265221.39999999997</v>
      </c>
      <c r="L490" s="1337"/>
      <c r="M490" s="1338">
        <f t="shared" si="928"/>
        <v>265221.39999999997</v>
      </c>
      <c r="N490" s="1339">
        <f t="shared" si="814"/>
        <v>3447878.1999999997</v>
      </c>
      <c r="O490" s="1432">
        <v>1</v>
      </c>
      <c r="P490" s="1331">
        <f t="shared" si="815"/>
        <v>2</v>
      </c>
      <c r="Q490" s="1332"/>
      <c r="R490" s="1333">
        <f t="shared" si="816"/>
        <v>66140</v>
      </c>
      <c r="S490" s="1333">
        <f t="shared" si="817"/>
        <v>4.01</v>
      </c>
      <c r="T490" s="1333"/>
      <c r="U490" s="1340">
        <f t="shared" si="818"/>
        <v>4.01</v>
      </c>
      <c r="V490" s="1341">
        <f t="shared" si="819"/>
        <v>265221.39999999997</v>
      </c>
      <c r="W490" s="1341">
        <f t="shared" si="820"/>
        <v>0</v>
      </c>
      <c r="X490" s="1341">
        <f t="shared" si="821"/>
        <v>265221.39999999997</v>
      </c>
      <c r="Y490" s="1337">
        <f t="shared" si="884"/>
        <v>0</v>
      </c>
      <c r="Z490" s="1342">
        <f t="shared" si="822"/>
        <v>265221.39999999997</v>
      </c>
      <c r="AA490" s="1339">
        <f t="shared" si="823"/>
        <v>3447878.1999999997</v>
      </c>
      <c r="AB490" s="1432">
        <v>1</v>
      </c>
      <c r="AC490" s="1331">
        <f t="shared" si="824"/>
        <v>3</v>
      </c>
      <c r="AD490" s="1332"/>
      <c r="AE490" s="1333">
        <f t="shared" si="825"/>
        <v>66140</v>
      </c>
      <c r="AF490" s="1333">
        <f t="shared" si="826"/>
        <v>4.01</v>
      </c>
      <c r="AG490" s="1333"/>
      <c r="AH490" s="1340">
        <f t="shared" si="827"/>
        <v>4.01</v>
      </c>
      <c r="AI490" s="1341">
        <f t="shared" si="828"/>
        <v>265221.39999999997</v>
      </c>
      <c r="AJ490" s="1341">
        <f t="shared" si="829"/>
        <v>0</v>
      </c>
      <c r="AK490" s="1341">
        <f t="shared" si="830"/>
        <v>265221.39999999997</v>
      </c>
      <c r="AL490" s="1337">
        <f t="shared" si="885"/>
        <v>0</v>
      </c>
      <c r="AM490" s="1342">
        <f t="shared" si="831"/>
        <v>265221.39999999997</v>
      </c>
      <c r="AN490" s="1339">
        <f t="shared" si="832"/>
        <v>3447878.1999999997</v>
      </c>
      <c r="AO490" s="1432">
        <v>1</v>
      </c>
      <c r="AP490" s="1343">
        <f t="shared" si="833"/>
        <v>4</v>
      </c>
      <c r="AQ490" s="1332"/>
      <c r="AR490" s="1333">
        <f t="shared" si="834"/>
        <v>66140</v>
      </c>
      <c r="AS490" s="1333">
        <f t="shared" si="835"/>
        <v>4.01</v>
      </c>
      <c r="AT490" s="1333"/>
      <c r="AU490" s="1340">
        <f t="shared" si="836"/>
        <v>4.01</v>
      </c>
      <c r="AV490" s="1341">
        <f t="shared" si="837"/>
        <v>265221.39999999997</v>
      </c>
      <c r="AW490" s="1341">
        <f t="shared" si="838"/>
        <v>0</v>
      </c>
      <c r="AX490" s="1341">
        <f t="shared" si="839"/>
        <v>265221.39999999997</v>
      </c>
      <c r="AY490" s="1337">
        <f t="shared" si="886"/>
        <v>0</v>
      </c>
      <c r="AZ490" s="1342">
        <f t="shared" si="840"/>
        <v>265221.39999999997</v>
      </c>
      <c r="BA490" s="1339">
        <f t="shared" si="841"/>
        <v>3447878.1999999997</v>
      </c>
    </row>
    <row r="491" spans="1:53" s="499" customFormat="1" ht="22.5" customHeight="1" thickBot="1">
      <c r="A491" s="492"/>
      <c r="B491" s="1324" t="s">
        <v>938</v>
      </c>
      <c r="C491" s="460" t="s">
        <v>589</v>
      </c>
      <c r="D491" s="494">
        <v>1</v>
      </c>
      <c r="E491" s="1319">
        <v>1</v>
      </c>
      <c r="F491" s="501"/>
      <c r="G491" s="502">
        <v>66140</v>
      </c>
      <c r="H491" s="502">
        <v>4.01</v>
      </c>
      <c r="I491" s="1325">
        <f t="shared" si="926"/>
        <v>265221.39999999997</v>
      </c>
      <c r="J491" s="503">
        <v>0</v>
      </c>
      <c r="K491" s="507">
        <f t="shared" si="927"/>
        <v>265221.39999999997</v>
      </c>
      <c r="L491" s="504"/>
      <c r="M491" s="505">
        <f t="shared" si="928"/>
        <v>265221.39999999997</v>
      </c>
      <c r="N491" s="1326">
        <f t="shared" si="814"/>
        <v>3447878.1999999997</v>
      </c>
      <c r="O491" s="1432">
        <v>1</v>
      </c>
      <c r="P491" s="1319">
        <f t="shared" si="815"/>
        <v>2</v>
      </c>
      <c r="Q491" s="501"/>
      <c r="R491" s="502">
        <f t="shared" si="816"/>
        <v>66140</v>
      </c>
      <c r="S491" s="1269">
        <f t="shared" si="817"/>
        <v>4.01</v>
      </c>
      <c r="T491" s="502"/>
      <c r="U491" s="516">
        <f t="shared" si="818"/>
        <v>4.01</v>
      </c>
      <c r="V491" s="498">
        <f t="shared" si="819"/>
        <v>265221.39999999997</v>
      </c>
      <c r="W491" s="498">
        <f t="shared" si="820"/>
        <v>0</v>
      </c>
      <c r="X491" s="498">
        <f t="shared" si="821"/>
        <v>265221.39999999997</v>
      </c>
      <c r="Y491" s="504">
        <f t="shared" si="884"/>
        <v>0</v>
      </c>
      <c r="Z491" s="497">
        <f t="shared" si="822"/>
        <v>265221.39999999997</v>
      </c>
      <c r="AA491" s="1326">
        <f t="shared" si="823"/>
        <v>3447878.1999999997</v>
      </c>
      <c r="AB491" s="1432">
        <v>1</v>
      </c>
      <c r="AC491" s="1319">
        <f t="shared" si="824"/>
        <v>3</v>
      </c>
      <c r="AD491" s="501"/>
      <c r="AE491" s="502">
        <f t="shared" si="825"/>
        <v>66140</v>
      </c>
      <c r="AF491" s="1269">
        <f t="shared" si="826"/>
        <v>4.01</v>
      </c>
      <c r="AG491" s="502"/>
      <c r="AH491" s="516">
        <f t="shared" si="827"/>
        <v>4.01</v>
      </c>
      <c r="AI491" s="498">
        <f t="shared" si="828"/>
        <v>265221.39999999997</v>
      </c>
      <c r="AJ491" s="498">
        <f t="shared" si="829"/>
        <v>0</v>
      </c>
      <c r="AK491" s="498">
        <f t="shared" si="830"/>
        <v>265221.39999999997</v>
      </c>
      <c r="AL491" s="504">
        <f t="shared" si="885"/>
        <v>0</v>
      </c>
      <c r="AM491" s="497">
        <f t="shared" si="831"/>
        <v>265221.39999999997</v>
      </c>
      <c r="AN491" s="1326">
        <f t="shared" si="832"/>
        <v>3447878.1999999997</v>
      </c>
      <c r="AO491" s="1432">
        <v>1</v>
      </c>
      <c r="AP491" s="506">
        <f t="shared" si="833"/>
        <v>4</v>
      </c>
      <c r="AQ491" s="501"/>
      <c r="AR491" s="502">
        <f t="shared" si="834"/>
        <v>66140</v>
      </c>
      <c r="AS491" s="1269">
        <f t="shared" si="835"/>
        <v>4.01</v>
      </c>
      <c r="AT491" s="502"/>
      <c r="AU491" s="516">
        <f t="shared" si="836"/>
        <v>4.01</v>
      </c>
      <c r="AV491" s="498">
        <f t="shared" si="837"/>
        <v>265221.39999999997</v>
      </c>
      <c r="AW491" s="498">
        <f t="shared" si="838"/>
        <v>0</v>
      </c>
      <c r="AX491" s="498">
        <f t="shared" si="839"/>
        <v>265221.39999999997</v>
      </c>
      <c r="AY491" s="504">
        <f t="shared" si="886"/>
        <v>0</v>
      </c>
      <c r="AZ491" s="497">
        <f t="shared" si="840"/>
        <v>265221.39999999997</v>
      </c>
      <c r="BA491" s="1326">
        <f t="shared" si="841"/>
        <v>3447878.1999999997</v>
      </c>
    </row>
    <row r="492" spans="1:53" s="499" customFormat="1" ht="22.5" customHeight="1" thickBot="1">
      <c r="A492" s="492"/>
      <c r="B492" s="1324" t="s">
        <v>778</v>
      </c>
      <c r="C492" s="460" t="s">
        <v>589</v>
      </c>
      <c r="D492" s="494">
        <v>1</v>
      </c>
      <c r="E492" s="1319">
        <v>1</v>
      </c>
      <c r="F492" s="501"/>
      <c r="G492" s="502">
        <v>66140</v>
      </c>
      <c r="H492" s="502">
        <v>4.01</v>
      </c>
      <c r="I492" s="1325">
        <f t="shared" si="926"/>
        <v>265221.39999999997</v>
      </c>
      <c r="J492" s="503">
        <v>0</v>
      </c>
      <c r="K492" s="507">
        <f t="shared" si="927"/>
        <v>265221.39999999997</v>
      </c>
      <c r="L492" s="504"/>
      <c r="M492" s="505">
        <f t="shared" si="928"/>
        <v>265221.39999999997</v>
      </c>
      <c r="N492" s="1326">
        <f t="shared" si="814"/>
        <v>3447878.1999999997</v>
      </c>
      <c r="O492" s="1432">
        <v>1</v>
      </c>
      <c r="P492" s="1319">
        <f t="shared" si="815"/>
        <v>2</v>
      </c>
      <c r="Q492" s="501"/>
      <c r="R492" s="502">
        <f t="shared" si="816"/>
        <v>66140</v>
      </c>
      <c r="S492" s="1269">
        <f t="shared" si="817"/>
        <v>4.01</v>
      </c>
      <c r="T492" s="502"/>
      <c r="U492" s="516">
        <f t="shared" si="818"/>
        <v>4.01</v>
      </c>
      <c r="V492" s="498">
        <f t="shared" si="819"/>
        <v>265221.39999999997</v>
      </c>
      <c r="W492" s="498">
        <f t="shared" si="820"/>
        <v>0</v>
      </c>
      <c r="X492" s="498">
        <f t="shared" si="821"/>
        <v>265221.39999999997</v>
      </c>
      <c r="Y492" s="504">
        <f t="shared" si="884"/>
        <v>0</v>
      </c>
      <c r="Z492" s="497">
        <f t="shared" si="822"/>
        <v>265221.39999999997</v>
      </c>
      <c r="AA492" s="1326">
        <f t="shared" si="823"/>
        <v>3447878.1999999997</v>
      </c>
      <c r="AB492" s="1432">
        <v>1</v>
      </c>
      <c r="AC492" s="1319">
        <f t="shared" si="824"/>
        <v>3</v>
      </c>
      <c r="AD492" s="501"/>
      <c r="AE492" s="502">
        <f t="shared" si="825"/>
        <v>66140</v>
      </c>
      <c r="AF492" s="1269">
        <f t="shared" si="826"/>
        <v>4.01</v>
      </c>
      <c r="AG492" s="502"/>
      <c r="AH492" s="516">
        <f t="shared" si="827"/>
        <v>4.01</v>
      </c>
      <c r="AI492" s="498">
        <f t="shared" si="828"/>
        <v>265221.39999999997</v>
      </c>
      <c r="AJ492" s="498">
        <f t="shared" si="829"/>
        <v>0</v>
      </c>
      <c r="AK492" s="498">
        <f t="shared" si="830"/>
        <v>265221.39999999997</v>
      </c>
      <c r="AL492" s="504">
        <f t="shared" si="885"/>
        <v>0</v>
      </c>
      <c r="AM492" s="497">
        <f t="shared" si="831"/>
        <v>265221.39999999997</v>
      </c>
      <c r="AN492" s="1326">
        <f t="shared" si="832"/>
        <v>3447878.1999999997</v>
      </c>
      <c r="AO492" s="1432">
        <v>1</v>
      </c>
      <c r="AP492" s="506">
        <f t="shared" si="833"/>
        <v>4</v>
      </c>
      <c r="AQ492" s="501"/>
      <c r="AR492" s="502">
        <f t="shared" si="834"/>
        <v>66140</v>
      </c>
      <c r="AS492" s="1269">
        <f t="shared" si="835"/>
        <v>4.01</v>
      </c>
      <c r="AT492" s="502"/>
      <c r="AU492" s="516">
        <f t="shared" si="836"/>
        <v>4.01</v>
      </c>
      <c r="AV492" s="498">
        <f t="shared" si="837"/>
        <v>265221.39999999997</v>
      </c>
      <c r="AW492" s="498">
        <f t="shared" si="838"/>
        <v>0</v>
      </c>
      <c r="AX492" s="498">
        <f t="shared" si="839"/>
        <v>265221.39999999997</v>
      </c>
      <c r="AY492" s="504">
        <f t="shared" si="886"/>
        <v>0</v>
      </c>
      <c r="AZ492" s="497">
        <f t="shared" si="840"/>
        <v>265221.39999999997</v>
      </c>
      <c r="BA492" s="1326">
        <f t="shared" si="841"/>
        <v>3447878.1999999997</v>
      </c>
    </row>
    <row r="493" spans="1:53" s="499" customFormat="1" ht="22.5" customHeight="1" thickBot="1">
      <c r="A493" s="492"/>
      <c r="B493" s="1324" t="s">
        <v>939</v>
      </c>
      <c r="C493" s="460" t="s">
        <v>589</v>
      </c>
      <c r="D493" s="494">
        <v>1</v>
      </c>
      <c r="E493" s="1319">
        <v>1</v>
      </c>
      <c r="F493" s="501"/>
      <c r="G493" s="502">
        <v>66140</v>
      </c>
      <c r="H493" s="502">
        <v>4.01</v>
      </c>
      <c r="I493" s="1325">
        <f t="shared" si="926"/>
        <v>265221.39999999997</v>
      </c>
      <c r="J493" s="503">
        <v>0</v>
      </c>
      <c r="K493" s="507">
        <f t="shared" si="927"/>
        <v>265221.39999999997</v>
      </c>
      <c r="L493" s="504"/>
      <c r="M493" s="505">
        <f t="shared" si="928"/>
        <v>265221.39999999997</v>
      </c>
      <c r="N493" s="1326">
        <f t="shared" si="814"/>
        <v>3447878.1999999997</v>
      </c>
      <c r="O493" s="1432">
        <v>1</v>
      </c>
      <c r="P493" s="1319">
        <f t="shared" si="815"/>
        <v>2</v>
      </c>
      <c r="Q493" s="501"/>
      <c r="R493" s="502">
        <f t="shared" si="816"/>
        <v>66140</v>
      </c>
      <c r="S493" s="1269">
        <f t="shared" si="817"/>
        <v>4.01</v>
      </c>
      <c r="T493" s="502"/>
      <c r="U493" s="516">
        <f t="shared" si="818"/>
        <v>4.01</v>
      </c>
      <c r="V493" s="498">
        <f t="shared" si="819"/>
        <v>265221.39999999997</v>
      </c>
      <c r="W493" s="498">
        <f t="shared" si="820"/>
        <v>0</v>
      </c>
      <c r="X493" s="498">
        <f t="shared" si="821"/>
        <v>265221.39999999997</v>
      </c>
      <c r="Y493" s="504">
        <f t="shared" si="884"/>
        <v>0</v>
      </c>
      <c r="Z493" s="497">
        <f t="shared" si="822"/>
        <v>265221.39999999997</v>
      </c>
      <c r="AA493" s="1326">
        <f t="shared" si="823"/>
        <v>3447878.1999999997</v>
      </c>
      <c r="AB493" s="1432">
        <v>1</v>
      </c>
      <c r="AC493" s="1319">
        <f t="shared" si="824"/>
        <v>3</v>
      </c>
      <c r="AD493" s="501"/>
      <c r="AE493" s="502">
        <f t="shared" si="825"/>
        <v>66140</v>
      </c>
      <c r="AF493" s="1269">
        <f t="shared" si="826"/>
        <v>4.01</v>
      </c>
      <c r="AG493" s="502"/>
      <c r="AH493" s="516">
        <f t="shared" si="827"/>
        <v>4.01</v>
      </c>
      <c r="AI493" s="498">
        <f t="shared" si="828"/>
        <v>265221.39999999997</v>
      </c>
      <c r="AJ493" s="498">
        <f t="shared" si="829"/>
        <v>0</v>
      </c>
      <c r="AK493" s="498">
        <f t="shared" si="830"/>
        <v>265221.39999999997</v>
      </c>
      <c r="AL493" s="504">
        <f t="shared" si="885"/>
        <v>0</v>
      </c>
      <c r="AM493" s="497">
        <f t="shared" si="831"/>
        <v>265221.39999999997</v>
      </c>
      <c r="AN493" s="1326">
        <f t="shared" si="832"/>
        <v>3447878.1999999997</v>
      </c>
      <c r="AO493" s="1432">
        <v>1</v>
      </c>
      <c r="AP493" s="506">
        <f t="shared" si="833"/>
        <v>4</v>
      </c>
      <c r="AQ493" s="501"/>
      <c r="AR493" s="502">
        <f t="shared" si="834"/>
        <v>66140</v>
      </c>
      <c r="AS493" s="1269">
        <f t="shared" si="835"/>
        <v>4.01</v>
      </c>
      <c r="AT493" s="502"/>
      <c r="AU493" s="516">
        <f t="shared" si="836"/>
        <v>4.01</v>
      </c>
      <c r="AV493" s="498">
        <f t="shared" si="837"/>
        <v>265221.39999999997</v>
      </c>
      <c r="AW493" s="498">
        <f t="shared" si="838"/>
        <v>0</v>
      </c>
      <c r="AX493" s="498">
        <f t="shared" si="839"/>
        <v>265221.39999999997</v>
      </c>
      <c r="AY493" s="504">
        <f t="shared" si="886"/>
        <v>0</v>
      </c>
      <c r="AZ493" s="497">
        <f t="shared" si="840"/>
        <v>265221.39999999997</v>
      </c>
      <c r="BA493" s="1326">
        <f t="shared" si="841"/>
        <v>3447878.1999999997</v>
      </c>
    </row>
    <row r="494" spans="1:53" s="499" customFormat="1" ht="22.5" customHeight="1" thickBot="1">
      <c r="A494" s="492"/>
      <c r="B494" s="1324" t="s">
        <v>940</v>
      </c>
      <c r="C494" s="460" t="s">
        <v>589</v>
      </c>
      <c r="D494" s="494">
        <v>1</v>
      </c>
      <c r="E494" s="1319">
        <v>1</v>
      </c>
      <c r="F494" s="501"/>
      <c r="G494" s="502">
        <v>66140</v>
      </c>
      <c r="H494" s="502">
        <v>4.01</v>
      </c>
      <c r="I494" s="1325">
        <f t="shared" si="926"/>
        <v>265221.39999999997</v>
      </c>
      <c r="J494" s="503">
        <v>0</v>
      </c>
      <c r="K494" s="507">
        <f t="shared" si="927"/>
        <v>265221.39999999997</v>
      </c>
      <c r="L494" s="504"/>
      <c r="M494" s="505">
        <f t="shared" si="928"/>
        <v>265221.39999999997</v>
      </c>
      <c r="N494" s="1326">
        <f t="shared" si="814"/>
        <v>3447878.1999999997</v>
      </c>
      <c r="O494" s="1432">
        <v>1</v>
      </c>
      <c r="P494" s="1319">
        <f t="shared" si="815"/>
        <v>2</v>
      </c>
      <c r="Q494" s="501"/>
      <c r="R494" s="502">
        <f t="shared" si="816"/>
        <v>66140</v>
      </c>
      <c r="S494" s="1269">
        <f t="shared" si="817"/>
        <v>4.01</v>
      </c>
      <c r="T494" s="502"/>
      <c r="U494" s="516">
        <f t="shared" si="818"/>
        <v>4.01</v>
      </c>
      <c r="V494" s="498">
        <f t="shared" si="819"/>
        <v>265221.39999999997</v>
      </c>
      <c r="W494" s="498">
        <f t="shared" si="820"/>
        <v>0</v>
      </c>
      <c r="X494" s="498">
        <f t="shared" si="821"/>
        <v>265221.39999999997</v>
      </c>
      <c r="Y494" s="504">
        <f t="shared" si="884"/>
        <v>0</v>
      </c>
      <c r="Z494" s="497">
        <f t="shared" si="822"/>
        <v>265221.39999999997</v>
      </c>
      <c r="AA494" s="1326">
        <f t="shared" si="823"/>
        <v>3447878.1999999997</v>
      </c>
      <c r="AB494" s="1432">
        <v>1</v>
      </c>
      <c r="AC494" s="1319">
        <f t="shared" si="824"/>
        <v>3</v>
      </c>
      <c r="AD494" s="501"/>
      <c r="AE494" s="502">
        <f t="shared" si="825"/>
        <v>66140</v>
      </c>
      <c r="AF494" s="1269">
        <f t="shared" si="826"/>
        <v>4.01</v>
      </c>
      <c r="AG494" s="502"/>
      <c r="AH494" s="516">
        <f t="shared" si="827"/>
        <v>4.01</v>
      </c>
      <c r="AI494" s="498">
        <f t="shared" si="828"/>
        <v>265221.39999999997</v>
      </c>
      <c r="AJ494" s="498">
        <f t="shared" si="829"/>
        <v>0</v>
      </c>
      <c r="AK494" s="498">
        <f t="shared" si="830"/>
        <v>265221.39999999997</v>
      </c>
      <c r="AL494" s="504">
        <f t="shared" si="885"/>
        <v>0</v>
      </c>
      <c r="AM494" s="497">
        <f t="shared" si="831"/>
        <v>265221.39999999997</v>
      </c>
      <c r="AN494" s="1326">
        <f t="shared" si="832"/>
        <v>3447878.1999999997</v>
      </c>
      <c r="AO494" s="1432">
        <v>1</v>
      </c>
      <c r="AP494" s="506">
        <f t="shared" si="833"/>
        <v>4</v>
      </c>
      <c r="AQ494" s="501"/>
      <c r="AR494" s="502">
        <f t="shared" si="834"/>
        <v>66140</v>
      </c>
      <c r="AS494" s="1269">
        <f t="shared" si="835"/>
        <v>4.01</v>
      </c>
      <c r="AT494" s="502"/>
      <c r="AU494" s="516">
        <f t="shared" si="836"/>
        <v>4.01</v>
      </c>
      <c r="AV494" s="498">
        <f t="shared" si="837"/>
        <v>265221.39999999997</v>
      </c>
      <c r="AW494" s="498">
        <f t="shared" si="838"/>
        <v>0</v>
      </c>
      <c r="AX494" s="498">
        <f t="shared" si="839"/>
        <v>265221.39999999997</v>
      </c>
      <c r="AY494" s="504">
        <f t="shared" si="886"/>
        <v>0</v>
      </c>
      <c r="AZ494" s="497">
        <f t="shared" si="840"/>
        <v>265221.39999999997</v>
      </c>
      <c r="BA494" s="1326">
        <f t="shared" si="841"/>
        <v>3447878.1999999997</v>
      </c>
    </row>
    <row r="495" spans="1:53" s="499" customFormat="1" ht="22.5" customHeight="1" thickBot="1">
      <c r="A495" s="492"/>
      <c r="B495" s="1324" t="s">
        <v>941</v>
      </c>
      <c r="C495" s="460" t="s">
        <v>589</v>
      </c>
      <c r="D495" s="494">
        <v>1</v>
      </c>
      <c r="E495" s="1319">
        <v>1</v>
      </c>
      <c r="F495" s="501"/>
      <c r="G495" s="502">
        <v>66140</v>
      </c>
      <c r="H495" s="502">
        <v>4.01</v>
      </c>
      <c r="I495" s="1325">
        <f t="shared" si="926"/>
        <v>265221.39999999997</v>
      </c>
      <c r="J495" s="503">
        <v>0</v>
      </c>
      <c r="K495" s="507">
        <f t="shared" si="927"/>
        <v>265221.39999999997</v>
      </c>
      <c r="L495" s="504"/>
      <c r="M495" s="505">
        <f t="shared" si="928"/>
        <v>265221.39999999997</v>
      </c>
      <c r="N495" s="1326">
        <f t="shared" si="814"/>
        <v>3447878.1999999997</v>
      </c>
      <c r="O495" s="1432">
        <v>1</v>
      </c>
      <c r="P495" s="1319">
        <f t="shared" si="815"/>
        <v>2</v>
      </c>
      <c r="Q495" s="501"/>
      <c r="R495" s="502">
        <f t="shared" si="816"/>
        <v>66140</v>
      </c>
      <c r="S495" s="1269">
        <f t="shared" si="817"/>
        <v>4.01</v>
      </c>
      <c r="T495" s="502"/>
      <c r="U495" s="516">
        <f t="shared" si="818"/>
        <v>4.01</v>
      </c>
      <c r="V495" s="498">
        <f t="shared" si="819"/>
        <v>265221.39999999997</v>
      </c>
      <c r="W495" s="498">
        <f t="shared" si="820"/>
        <v>0</v>
      </c>
      <c r="X495" s="498">
        <f t="shared" si="821"/>
        <v>265221.39999999997</v>
      </c>
      <c r="Y495" s="504">
        <f t="shared" si="884"/>
        <v>0</v>
      </c>
      <c r="Z495" s="497">
        <f t="shared" si="822"/>
        <v>265221.39999999997</v>
      </c>
      <c r="AA495" s="1326">
        <f t="shared" si="823"/>
        <v>3447878.1999999997</v>
      </c>
      <c r="AB495" s="1432">
        <v>1</v>
      </c>
      <c r="AC495" s="1319">
        <f t="shared" si="824"/>
        <v>3</v>
      </c>
      <c r="AD495" s="501"/>
      <c r="AE495" s="502">
        <f t="shared" si="825"/>
        <v>66140</v>
      </c>
      <c r="AF495" s="1269">
        <f t="shared" si="826"/>
        <v>4.01</v>
      </c>
      <c r="AG495" s="502"/>
      <c r="AH495" s="516">
        <f t="shared" si="827"/>
        <v>4.01</v>
      </c>
      <c r="AI495" s="498">
        <f t="shared" si="828"/>
        <v>265221.39999999997</v>
      </c>
      <c r="AJ495" s="498">
        <f t="shared" si="829"/>
        <v>0</v>
      </c>
      <c r="AK495" s="498">
        <f t="shared" si="830"/>
        <v>265221.39999999997</v>
      </c>
      <c r="AL495" s="504">
        <f t="shared" si="885"/>
        <v>0</v>
      </c>
      <c r="AM495" s="497">
        <f t="shared" si="831"/>
        <v>265221.39999999997</v>
      </c>
      <c r="AN495" s="1326">
        <f t="shared" si="832"/>
        <v>3447878.1999999997</v>
      </c>
      <c r="AO495" s="1432">
        <v>1</v>
      </c>
      <c r="AP495" s="506">
        <f t="shared" si="833"/>
        <v>4</v>
      </c>
      <c r="AQ495" s="501"/>
      <c r="AR495" s="502">
        <f t="shared" si="834"/>
        <v>66140</v>
      </c>
      <c r="AS495" s="1269">
        <f t="shared" si="835"/>
        <v>4.01</v>
      </c>
      <c r="AT495" s="502"/>
      <c r="AU495" s="516">
        <f t="shared" si="836"/>
        <v>4.01</v>
      </c>
      <c r="AV495" s="498">
        <f t="shared" si="837"/>
        <v>265221.39999999997</v>
      </c>
      <c r="AW495" s="498">
        <f t="shared" si="838"/>
        <v>0</v>
      </c>
      <c r="AX495" s="498">
        <f t="shared" si="839"/>
        <v>265221.39999999997</v>
      </c>
      <c r="AY495" s="504">
        <f t="shared" si="886"/>
        <v>0</v>
      </c>
      <c r="AZ495" s="497">
        <f t="shared" si="840"/>
        <v>265221.39999999997</v>
      </c>
      <c r="BA495" s="1326">
        <f t="shared" si="841"/>
        <v>3447878.1999999997</v>
      </c>
    </row>
    <row r="496" spans="1:53" s="499" customFormat="1" ht="22.5" customHeight="1" thickBot="1">
      <c r="A496" s="492"/>
      <c r="B496" s="1324" t="s">
        <v>2457</v>
      </c>
      <c r="C496" s="460" t="s">
        <v>589</v>
      </c>
      <c r="D496" s="494">
        <v>1</v>
      </c>
      <c r="E496" s="1319">
        <v>1</v>
      </c>
      <c r="F496" s="501"/>
      <c r="G496" s="502">
        <v>66140</v>
      </c>
      <c r="H496" s="502">
        <v>4.01</v>
      </c>
      <c r="I496" s="1325">
        <f t="shared" si="926"/>
        <v>265221.39999999997</v>
      </c>
      <c r="J496" s="503">
        <v>0</v>
      </c>
      <c r="K496" s="507">
        <f t="shared" si="927"/>
        <v>265221.39999999997</v>
      </c>
      <c r="L496" s="504"/>
      <c r="M496" s="505">
        <f t="shared" si="928"/>
        <v>265221.39999999997</v>
      </c>
      <c r="N496" s="1326">
        <f t="shared" si="814"/>
        <v>3447878.1999999997</v>
      </c>
      <c r="O496" s="1432">
        <v>1</v>
      </c>
      <c r="P496" s="1319">
        <f t="shared" si="815"/>
        <v>2</v>
      </c>
      <c r="Q496" s="501"/>
      <c r="R496" s="502">
        <f t="shared" si="816"/>
        <v>66140</v>
      </c>
      <c r="S496" s="1269">
        <f t="shared" si="817"/>
        <v>4.01</v>
      </c>
      <c r="T496" s="502"/>
      <c r="U496" s="516">
        <f t="shared" si="818"/>
        <v>4.01</v>
      </c>
      <c r="V496" s="498">
        <f t="shared" si="819"/>
        <v>265221.39999999997</v>
      </c>
      <c r="W496" s="498">
        <f t="shared" si="820"/>
        <v>0</v>
      </c>
      <c r="X496" s="498">
        <f t="shared" si="821"/>
        <v>265221.39999999997</v>
      </c>
      <c r="Y496" s="504">
        <f t="shared" si="884"/>
        <v>0</v>
      </c>
      <c r="Z496" s="497">
        <f t="shared" si="822"/>
        <v>265221.39999999997</v>
      </c>
      <c r="AA496" s="1326">
        <f t="shared" si="823"/>
        <v>3447878.1999999997</v>
      </c>
      <c r="AB496" s="1432">
        <v>1</v>
      </c>
      <c r="AC496" s="1319">
        <f t="shared" si="824"/>
        <v>3</v>
      </c>
      <c r="AD496" s="501"/>
      <c r="AE496" s="502">
        <f t="shared" si="825"/>
        <v>66140</v>
      </c>
      <c r="AF496" s="1269">
        <f t="shared" si="826"/>
        <v>4.01</v>
      </c>
      <c r="AG496" s="502"/>
      <c r="AH496" s="516">
        <f t="shared" si="827"/>
        <v>4.01</v>
      </c>
      <c r="AI496" s="498">
        <f t="shared" si="828"/>
        <v>265221.39999999997</v>
      </c>
      <c r="AJ496" s="498">
        <f t="shared" si="829"/>
        <v>0</v>
      </c>
      <c r="AK496" s="498">
        <f t="shared" si="830"/>
        <v>265221.39999999997</v>
      </c>
      <c r="AL496" s="504">
        <f t="shared" si="885"/>
        <v>0</v>
      </c>
      <c r="AM496" s="497">
        <f t="shared" si="831"/>
        <v>265221.39999999997</v>
      </c>
      <c r="AN496" s="1326">
        <f t="shared" si="832"/>
        <v>3447878.1999999997</v>
      </c>
      <c r="AO496" s="1432">
        <v>1</v>
      </c>
      <c r="AP496" s="506">
        <f t="shared" si="833"/>
        <v>4</v>
      </c>
      <c r="AQ496" s="501"/>
      <c r="AR496" s="502">
        <f t="shared" si="834"/>
        <v>66140</v>
      </c>
      <c r="AS496" s="1269">
        <f t="shared" si="835"/>
        <v>4.01</v>
      </c>
      <c r="AT496" s="502"/>
      <c r="AU496" s="516">
        <f t="shared" si="836"/>
        <v>4.01</v>
      </c>
      <c r="AV496" s="498">
        <f t="shared" si="837"/>
        <v>265221.39999999997</v>
      </c>
      <c r="AW496" s="498">
        <f t="shared" si="838"/>
        <v>0</v>
      </c>
      <c r="AX496" s="498">
        <f t="shared" si="839"/>
        <v>265221.39999999997</v>
      </c>
      <c r="AY496" s="504">
        <f t="shared" si="886"/>
        <v>0</v>
      </c>
      <c r="AZ496" s="497">
        <f t="shared" si="840"/>
        <v>265221.39999999997</v>
      </c>
      <c r="BA496" s="1326">
        <f t="shared" si="841"/>
        <v>3447878.1999999997</v>
      </c>
    </row>
    <row r="497" spans="1:53" s="499" customFormat="1" ht="22.5" customHeight="1" thickBot="1">
      <c r="A497" s="492"/>
      <c r="B497" s="1324" t="s">
        <v>963</v>
      </c>
      <c r="C497" s="460" t="s">
        <v>589</v>
      </c>
      <c r="D497" s="494">
        <v>1</v>
      </c>
      <c r="E497" s="1319">
        <v>1</v>
      </c>
      <c r="F497" s="501"/>
      <c r="G497" s="502">
        <v>66140</v>
      </c>
      <c r="H497" s="502">
        <v>4.01</v>
      </c>
      <c r="I497" s="1325">
        <f t="shared" si="926"/>
        <v>265221.39999999997</v>
      </c>
      <c r="J497" s="503">
        <v>0</v>
      </c>
      <c r="K497" s="507">
        <f t="shared" si="927"/>
        <v>265221.39999999997</v>
      </c>
      <c r="L497" s="504"/>
      <c r="M497" s="505">
        <f t="shared" si="928"/>
        <v>265221.39999999997</v>
      </c>
      <c r="N497" s="1326">
        <f t="shared" si="814"/>
        <v>3447878.1999999997</v>
      </c>
      <c r="O497" s="1432">
        <v>1</v>
      </c>
      <c r="P497" s="1319">
        <f t="shared" si="815"/>
        <v>2</v>
      </c>
      <c r="Q497" s="501"/>
      <c r="R497" s="502">
        <f t="shared" si="816"/>
        <v>66140</v>
      </c>
      <c r="S497" s="1269">
        <f t="shared" si="817"/>
        <v>4.01</v>
      </c>
      <c r="T497" s="502"/>
      <c r="U497" s="516">
        <f t="shared" si="818"/>
        <v>4.01</v>
      </c>
      <c r="V497" s="498">
        <f t="shared" si="819"/>
        <v>265221.39999999997</v>
      </c>
      <c r="W497" s="498">
        <f t="shared" si="820"/>
        <v>0</v>
      </c>
      <c r="X497" s="498">
        <f t="shared" si="821"/>
        <v>265221.39999999997</v>
      </c>
      <c r="Y497" s="504">
        <f t="shared" si="884"/>
        <v>0</v>
      </c>
      <c r="Z497" s="497">
        <f t="shared" si="822"/>
        <v>265221.39999999997</v>
      </c>
      <c r="AA497" s="1326">
        <f t="shared" si="823"/>
        <v>3447878.1999999997</v>
      </c>
      <c r="AB497" s="1432">
        <v>1</v>
      </c>
      <c r="AC497" s="1319">
        <f t="shared" si="824"/>
        <v>3</v>
      </c>
      <c r="AD497" s="501"/>
      <c r="AE497" s="502">
        <f t="shared" si="825"/>
        <v>66140</v>
      </c>
      <c r="AF497" s="1269">
        <f t="shared" si="826"/>
        <v>4.01</v>
      </c>
      <c r="AG497" s="502"/>
      <c r="AH497" s="516">
        <f t="shared" si="827"/>
        <v>4.01</v>
      </c>
      <c r="AI497" s="498">
        <f t="shared" si="828"/>
        <v>265221.39999999997</v>
      </c>
      <c r="AJ497" s="498">
        <f t="shared" si="829"/>
        <v>0</v>
      </c>
      <c r="AK497" s="498">
        <f t="shared" si="830"/>
        <v>265221.39999999997</v>
      </c>
      <c r="AL497" s="504">
        <f t="shared" si="885"/>
        <v>0</v>
      </c>
      <c r="AM497" s="497">
        <f t="shared" si="831"/>
        <v>265221.39999999997</v>
      </c>
      <c r="AN497" s="1326">
        <f t="shared" si="832"/>
        <v>3447878.1999999997</v>
      </c>
      <c r="AO497" s="1432">
        <v>1</v>
      </c>
      <c r="AP497" s="506">
        <f t="shared" si="833"/>
        <v>4</v>
      </c>
      <c r="AQ497" s="501"/>
      <c r="AR497" s="502">
        <f t="shared" si="834"/>
        <v>66140</v>
      </c>
      <c r="AS497" s="1269">
        <f t="shared" si="835"/>
        <v>4.01</v>
      </c>
      <c r="AT497" s="502"/>
      <c r="AU497" s="516">
        <f t="shared" si="836"/>
        <v>4.01</v>
      </c>
      <c r="AV497" s="498">
        <f t="shared" si="837"/>
        <v>265221.39999999997</v>
      </c>
      <c r="AW497" s="498">
        <f t="shared" si="838"/>
        <v>0</v>
      </c>
      <c r="AX497" s="498">
        <f t="shared" si="839"/>
        <v>265221.39999999997</v>
      </c>
      <c r="AY497" s="504">
        <f t="shared" si="886"/>
        <v>0</v>
      </c>
      <c r="AZ497" s="497">
        <f t="shared" si="840"/>
        <v>265221.39999999997</v>
      </c>
      <c r="BA497" s="1326">
        <f t="shared" si="841"/>
        <v>3447878.1999999997</v>
      </c>
    </row>
    <row r="498" spans="1:53" s="499" customFormat="1" ht="22.5" customHeight="1" thickBot="1">
      <c r="A498" s="492"/>
      <c r="B498" s="1324" t="s">
        <v>2458</v>
      </c>
      <c r="C498" s="460" t="s">
        <v>589</v>
      </c>
      <c r="D498" s="494">
        <v>1</v>
      </c>
      <c r="E498" s="1319">
        <v>1</v>
      </c>
      <c r="F498" s="501"/>
      <c r="G498" s="502">
        <v>66140</v>
      </c>
      <c r="H498" s="502">
        <v>4.01</v>
      </c>
      <c r="I498" s="1325">
        <f t="shared" si="926"/>
        <v>265221.39999999997</v>
      </c>
      <c r="J498" s="503">
        <v>0</v>
      </c>
      <c r="K498" s="507">
        <f t="shared" si="927"/>
        <v>265221.39999999997</v>
      </c>
      <c r="L498" s="504"/>
      <c r="M498" s="505">
        <f t="shared" si="928"/>
        <v>265221.39999999997</v>
      </c>
      <c r="N498" s="1326">
        <f t="shared" si="814"/>
        <v>3447878.1999999997</v>
      </c>
      <c r="O498" s="1432">
        <v>1</v>
      </c>
      <c r="P498" s="1319">
        <f t="shared" si="815"/>
        <v>2</v>
      </c>
      <c r="Q498" s="501"/>
      <c r="R498" s="502">
        <f t="shared" si="816"/>
        <v>66140</v>
      </c>
      <c r="S498" s="1269">
        <f t="shared" si="817"/>
        <v>4.01</v>
      </c>
      <c r="T498" s="502"/>
      <c r="U498" s="516">
        <f t="shared" si="818"/>
        <v>4.01</v>
      </c>
      <c r="V498" s="498">
        <f t="shared" si="819"/>
        <v>265221.39999999997</v>
      </c>
      <c r="W498" s="498">
        <f t="shared" si="820"/>
        <v>0</v>
      </c>
      <c r="X498" s="498">
        <f t="shared" si="821"/>
        <v>265221.39999999997</v>
      </c>
      <c r="Y498" s="504">
        <f t="shared" si="884"/>
        <v>0</v>
      </c>
      <c r="Z498" s="497">
        <f t="shared" si="822"/>
        <v>265221.39999999997</v>
      </c>
      <c r="AA498" s="1326">
        <f t="shared" si="823"/>
        <v>3447878.1999999997</v>
      </c>
      <c r="AB498" s="1432">
        <v>1</v>
      </c>
      <c r="AC498" s="1319">
        <f t="shared" si="824"/>
        <v>3</v>
      </c>
      <c r="AD498" s="501"/>
      <c r="AE498" s="502">
        <f t="shared" si="825"/>
        <v>66140</v>
      </c>
      <c r="AF498" s="1269">
        <f t="shared" si="826"/>
        <v>4.01</v>
      </c>
      <c r="AG498" s="502"/>
      <c r="AH498" s="516">
        <f t="shared" si="827"/>
        <v>4.01</v>
      </c>
      <c r="AI498" s="498">
        <f t="shared" si="828"/>
        <v>265221.39999999997</v>
      </c>
      <c r="AJ498" s="498">
        <f t="shared" si="829"/>
        <v>0</v>
      </c>
      <c r="AK498" s="498">
        <f t="shared" si="830"/>
        <v>265221.39999999997</v>
      </c>
      <c r="AL498" s="504">
        <f t="shared" si="885"/>
        <v>0</v>
      </c>
      <c r="AM498" s="497">
        <f t="shared" si="831"/>
        <v>265221.39999999997</v>
      </c>
      <c r="AN498" s="1326">
        <f t="shared" si="832"/>
        <v>3447878.1999999997</v>
      </c>
      <c r="AO498" s="1432">
        <v>1</v>
      </c>
      <c r="AP498" s="506">
        <f t="shared" si="833"/>
        <v>4</v>
      </c>
      <c r="AQ498" s="501"/>
      <c r="AR498" s="502">
        <f t="shared" si="834"/>
        <v>66140</v>
      </c>
      <c r="AS498" s="1269">
        <f t="shared" si="835"/>
        <v>4.01</v>
      </c>
      <c r="AT498" s="502"/>
      <c r="AU498" s="516">
        <f t="shared" si="836"/>
        <v>4.01</v>
      </c>
      <c r="AV498" s="498">
        <f t="shared" si="837"/>
        <v>265221.39999999997</v>
      </c>
      <c r="AW498" s="498">
        <f t="shared" si="838"/>
        <v>0</v>
      </c>
      <c r="AX498" s="498">
        <f t="shared" si="839"/>
        <v>265221.39999999997</v>
      </c>
      <c r="AY498" s="504">
        <f t="shared" si="886"/>
        <v>0</v>
      </c>
      <c r="AZ498" s="497">
        <f t="shared" si="840"/>
        <v>265221.39999999997</v>
      </c>
      <c r="BA498" s="1326">
        <f t="shared" si="841"/>
        <v>3447878.1999999997</v>
      </c>
    </row>
    <row r="499" spans="1:53" s="499" customFormat="1" ht="22.5" customHeight="1" thickBot="1">
      <c r="A499" s="492"/>
      <c r="B499" s="1324" t="s">
        <v>943</v>
      </c>
      <c r="C499" s="460" t="s">
        <v>589</v>
      </c>
      <c r="D499" s="494">
        <v>1</v>
      </c>
      <c r="E499" s="1319">
        <v>1</v>
      </c>
      <c r="F499" s="501"/>
      <c r="G499" s="502">
        <v>66140</v>
      </c>
      <c r="H499" s="502">
        <v>4.01</v>
      </c>
      <c r="I499" s="1325">
        <f t="shared" si="926"/>
        <v>265221.39999999997</v>
      </c>
      <c r="J499" s="503">
        <v>0</v>
      </c>
      <c r="K499" s="507">
        <f t="shared" si="927"/>
        <v>265221.39999999997</v>
      </c>
      <c r="L499" s="504">
        <v>8000</v>
      </c>
      <c r="M499" s="505">
        <f t="shared" si="928"/>
        <v>273221.39999999997</v>
      </c>
      <c r="N499" s="1326">
        <f t="shared" si="814"/>
        <v>3551878.1999999997</v>
      </c>
      <c r="O499" s="1432">
        <v>1</v>
      </c>
      <c r="P499" s="1319">
        <f t="shared" si="815"/>
        <v>2</v>
      </c>
      <c r="Q499" s="501"/>
      <c r="R499" s="502">
        <f t="shared" si="816"/>
        <v>66140</v>
      </c>
      <c r="S499" s="1269">
        <f t="shared" si="817"/>
        <v>4.01</v>
      </c>
      <c r="T499" s="502"/>
      <c r="U499" s="516">
        <f t="shared" si="818"/>
        <v>4.01</v>
      </c>
      <c r="V499" s="498">
        <f t="shared" si="819"/>
        <v>265221.39999999997</v>
      </c>
      <c r="W499" s="498">
        <f t="shared" si="820"/>
        <v>0</v>
      </c>
      <c r="X499" s="498">
        <f t="shared" si="821"/>
        <v>265221.39999999997</v>
      </c>
      <c r="Y499" s="504">
        <f t="shared" si="884"/>
        <v>8000</v>
      </c>
      <c r="Z499" s="497">
        <f t="shared" si="822"/>
        <v>273221.39999999997</v>
      </c>
      <c r="AA499" s="1326">
        <f t="shared" si="823"/>
        <v>3551878.1999999997</v>
      </c>
      <c r="AB499" s="1432">
        <v>1</v>
      </c>
      <c r="AC499" s="1319">
        <f t="shared" si="824"/>
        <v>3</v>
      </c>
      <c r="AD499" s="501"/>
      <c r="AE499" s="502">
        <f t="shared" si="825"/>
        <v>66140</v>
      </c>
      <c r="AF499" s="1269">
        <f t="shared" si="826"/>
        <v>4.01</v>
      </c>
      <c r="AG499" s="502"/>
      <c r="AH499" s="516">
        <f t="shared" si="827"/>
        <v>4.01</v>
      </c>
      <c r="AI499" s="498">
        <f t="shared" si="828"/>
        <v>265221.39999999997</v>
      </c>
      <c r="AJ499" s="498">
        <f t="shared" si="829"/>
        <v>0</v>
      </c>
      <c r="AK499" s="498">
        <f t="shared" si="830"/>
        <v>265221.39999999997</v>
      </c>
      <c r="AL499" s="504">
        <f t="shared" si="885"/>
        <v>8000</v>
      </c>
      <c r="AM499" s="497">
        <f t="shared" si="831"/>
        <v>273221.39999999997</v>
      </c>
      <c r="AN499" s="1326">
        <f t="shared" si="832"/>
        <v>3551878.1999999997</v>
      </c>
      <c r="AO499" s="1432">
        <v>1</v>
      </c>
      <c r="AP499" s="506">
        <f t="shared" si="833"/>
        <v>4</v>
      </c>
      <c r="AQ499" s="501"/>
      <c r="AR499" s="502">
        <f t="shared" si="834"/>
        <v>66140</v>
      </c>
      <c r="AS499" s="1269">
        <f t="shared" si="835"/>
        <v>4.01</v>
      </c>
      <c r="AT499" s="502"/>
      <c r="AU499" s="516">
        <f t="shared" si="836"/>
        <v>4.01</v>
      </c>
      <c r="AV499" s="498">
        <f t="shared" si="837"/>
        <v>265221.39999999997</v>
      </c>
      <c r="AW499" s="498">
        <f t="shared" si="838"/>
        <v>0</v>
      </c>
      <c r="AX499" s="498">
        <f t="shared" si="839"/>
        <v>265221.39999999997</v>
      </c>
      <c r="AY499" s="504">
        <f t="shared" si="886"/>
        <v>8000</v>
      </c>
      <c r="AZ499" s="497">
        <f t="shared" si="840"/>
        <v>273221.39999999997</v>
      </c>
      <c r="BA499" s="1326">
        <f t="shared" si="841"/>
        <v>3551878.1999999997</v>
      </c>
    </row>
    <row r="500" spans="1:53" s="499" customFormat="1" ht="22.5" customHeight="1" thickBot="1">
      <c r="A500" s="492"/>
      <c r="B500" s="1324" t="s">
        <v>944</v>
      </c>
      <c r="C500" s="460" t="s">
        <v>589</v>
      </c>
      <c r="D500" s="494">
        <v>1</v>
      </c>
      <c r="E500" s="1319">
        <v>1</v>
      </c>
      <c r="F500" s="501"/>
      <c r="G500" s="502">
        <v>66140</v>
      </c>
      <c r="H500" s="502">
        <v>4.01</v>
      </c>
      <c r="I500" s="1325">
        <f t="shared" si="926"/>
        <v>265221.39999999997</v>
      </c>
      <c r="J500" s="503">
        <v>0</v>
      </c>
      <c r="K500" s="507">
        <f t="shared" si="927"/>
        <v>265221.39999999997</v>
      </c>
      <c r="L500" s="504"/>
      <c r="M500" s="505">
        <f t="shared" si="928"/>
        <v>265221.39999999997</v>
      </c>
      <c r="N500" s="1326">
        <f t="shared" si="814"/>
        <v>3447878.1999999997</v>
      </c>
      <c r="O500" s="1432">
        <v>1</v>
      </c>
      <c r="P500" s="1319">
        <f t="shared" si="815"/>
        <v>2</v>
      </c>
      <c r="Q500" s="501"/>
      <c r="R500" s="502">
        <f t="shared" si="816"/>
        <v>66140</v>
      </c>
      <c r="S500" s="1269">
        <f t="shared" si="817"/>
        <v>4.01</v>
      </c>
      <c r="T500" s="502"/>
      <c r="U500" s="516">
        <f t="shared" si="818"/>
        <v>4.01</v>
      </c>
      <c r="V500" s="498">
        <f t="shared" si="819"/>
        <v>265221.39999999997</v>
      </c>
      <c r="W500" s="498">
        <f t="shared" si="820"/>
        <v>0</v>
      </c>
      <c r="X500" s="498">
        <f t="shared" si="821"/>
        <v>265221.39999999997</v>
      </c>
      <c r="Y500" s="504">
        <f t="shared" si="884"/>
        <v>0</v>
      </c>
      <c r="Z500" s="497">
        <f t="shared" si="822"/>
        <v>265221.39999999997</v>
      </c>
      <c r="AA500" s="1326">
        <f t="shared" si="823"/>
        <v>3447878.1999999997</v>
      </c>
      <c r="AB500" s="1432">
        <v>1</v>
      </c>
      <c r="AC500" s="1319">
        <f t="shared" si="824"/>
        <v>3</v>
      </c>
      <c r="AD500" s="501"/>
      <c r="AE500" s="502">
        <f t="shared" si="825"/>
        <v>66140</v>
      </c>
      <c r="AF500" s="1269">
        <f t="shared" si="826"/>
        <v>4.01</v>
      </c>
      <c r="AG500" s="502"/>
      <c r="AH500" s="516">
        <f t="shared" si="827"/>
        <v>4.01</v>
      </c>
      <c r="AI500" s="498">
        <f t="shared" si="828"/>
        <v>265221.39999999997</v>
      </c>
      <c r="AJ500" s="498">
        <f t="shared" si="829"/>
        <v>0</v>
      </c>
      <c r="AK500" s="498">
        <f t="shared" si="830"/>
        <v>265221.39999999997</v>
      </c>
      <c r="AL500" s="504">
        <f t="shared" si="885"/>
        <v>0</v>
      </c>
      <c r="AM500" s="497">
        <f t="shared" si="831"/>
        <v>265221.39999999997</v>
      </c>
      <c r="AN500" s="1326">
        <f t="shared" si="832"/>
        <v>3447878.1999999997</v>
      </c>
      <c r="AO500" s="1432">
        <v>1</v>
      </c>
      <c r="AP500" s="506">
        <f t="shared" si="833"/>
        <v>4</v>
      </c>
      <c r="AQ500" s="501"/>
      <c r="AR500" s="502">
        <f t="shared" si="834"/>
        <v>66140</v>
      </c>
      <c r="AS500" s="1269">
        <f t="shared" si="835"/>
        <v>4.01</v>
      </c>
      <c r="AT500" s="502"/>
      <c r="AU500" s="516">
        <f t="shared" si="836"/>
        <v>4.01</v>
      </c>
      <c r="AV500" s="498">
        <f t="shared" si="837"/>
        <v>265221.39999999997</v>
      </c>
      <c r="AW500" s="498">
        <f t="shared" si="838"/>
        <v>0</v>
      </c>
      <c r="AX500" s="498">
        <f t="shared" si="839"/>
        <v>265221.39999999997</v>
      </c>
      <c r="AY500" s="504">
        <f t="shared" si="886"/>
        <v>0</v>
      </c>
      <c r="AZ500" s="497">
        <f t="shared" si="840"/>
        <v>265221.39999999997</v>
      </c>
      <c r="BA500" s="1326">
        <f t="shared" si="841"/>
        <v>3447878.1999999997</v>
      </c>
    </row>
    <row r="501" spans="1:53" s="499" customFormat="1" ht="22.5" customHeight="1" thickBot="1">
      <c r="A501" s="492"/>
      <c r="B501" s="1324" t="s">
        <v>314</v>
      </c>
      <c r="C501" s="460" t="s">
        <v>589</v>
      </c>
      <c r="D501" s="494">
        <v>1</v>
      </c>
      <c r="E501" s="1319">
        <v>1</v>
      </c>
      <c r="F501" s="501"/>
      <c r="G501" s="502">
        <v>66140</v>
      </c>
      <c r="H501" s="502">
        <v>4.01</v>
      </c>
      <c r="I501" s="1325">
        <f t="shared" si="926"/>
        <v>265221.39999999997</v>
      </c>
      <c r="J501" s="503">
        <v>0</v>
      </c>
      <c r="K501" s="507">
        <f t="shared" si="927"/>
        <v>265221.39999999997</v>
      </c>
      <c r="L501" s="504"/>
      <c r="M501" s="505">
        <f t="shared" si="928"/>
        <v>265221.39999999997</v>
      </c>
      <c r="N501" s="1326">
        <f t="shared" si="814"/>
        <v>3447878.1999999997</v>
      </c>
      <c r="O501" s="1432">
        <v>1</v>
      </c>
      <c r="P501" s="1319">
        <f t="shared" si="815"/>
        <v>2</v>
      </c>
      <c r="Q501" s="501"/>
      <c r="R501" s="502">
        <f t="shared" si="816"/>
        <v>66140</v>
      </c>
      <c r="S501" s="1269">
        <f t="shared" si="817"/>
        <v>4.01</v>
      </c>
      <c r="T501" s="502"/>
      <c r="U501" s="516">
        <f t="shared" si="818"/>
        <v>4.01</v>
      </c>
      <c r="V501" s="498">
        <f t="shared" si="819"/>
        <v>265221.39999999997</v>
      </c>
      <c r="W501" s="498">
        <f t="shared" si="820"/>
        <v>0</v>
      </c>
      <c r="X501" s="498">
        <f t="shared" si="821"/>
        <v>265221.39999999997</v>
      </c>
      <c r="Y501" s="504">
        <f t="shared" si="884"/>
        <v>0</v>
      </c>
      <c r="Z501" s="497">
        <f t="shared" si="822"/>
        <v>265221.39999999997</v>
      </c>
      <c r="AA501" s="1326">
        <f t="shared" si="823"/>
        <v>3447878.1999999997</v>
      </c>
      <c r="AB501" s="1432">
        <v>1</v>
      </c>
      <c r="AC501" s="1319">
        <f t="shared" si="824"/>
        <v>3</v>
      </c>
      <c r="AD501" s="501"/>
      <c r="AE501" s="502">
        <f t="shared" si="825"/>
        <v>66140</v>
      </c>
      <c r="AF501" s="1269">
        <f t="shared" si="826"/>
        <v>4.01</v>
      </c>
      <c r="AG501" s="502"/>
      <c r="AH501" s="516">
        <f t="shared" si="827"/>
        <v>4.01</v>
      </c>
      <c r="AI501" s="498">
        <f t="shared" si="828"/>
        <v>265221.39999999997</v>
      </c>
      <c r="AJ501" s="498">
        <f t="shared" si="829"/>
        <v>0</v>
      </c>
      <c r="AK501" s="498">
        <f t="shared" si="830"/>
        <v>265221.39999999997</v>
      </c>
      <c r="AL501" s="504">
        <f t="shared" si="885"/>
        <v>0</v>
      </c>
      <c r="AM501" s="497">
        <f t="shared" si="831"/>
        <v>265221.39999999997</v>
      </c>
      <c r="AN501" s="1326">
        <f t="shared" si="832"/>
        <v>3447878.1999999997</v>
      </c>
      <c r="AO501" s="1432">
        <v>1</v>
      </c>
      <c r="AP501" s="506">
        <f t="shared" si="833"/>
        <v>4</v>
      </c>
      <c r="AQ501" s="501"/>
      <c r="AR501" s="502">
        <f t="shared" si="834"/>
        <v>66140</v>
      </c>
      <c r="AS501" s="1269">
        <f t="shared" si="835"/>
        <v>4.01</v>
      </c>
      <c r="AT501" s="502"/>
      <c r="AU501" s="516">
        <f t="shared" si="836"/>
        <v>4.01</v>
      </c>
      <c r="AV501" s="498">
        <f t="shared" si="837"/>
        <v>265221.39999999997</v>
      </c>
      <c r="AW501" s="498">
        <f t="shared" si="838"/>
        <v>0</v>
      </c>
      <c r="AX501" s="498">
        <f t="shared" si="839"/>
        <v>265221.39999999997</v>
      </c>
      <c r="AY501" s="504">
        <f t="shared" si="886"/>
        <v>0</v>
      </c>
      <c r="AZ501" s="497">
        <f t="shared" si="840"/>
        <v>265221.39999999997</v>
      </c>
      <c r="BA501" s="1326">
        <f t="shared" si="841"/>
        <v>3447878.1999999997</v>
      </c>
    </row>
    <row r="502" spans="1:53" s="499" customFormat="1" ht="22.5" customHeight="1" thickBot="1">
      <c r="A502" s="492"/>
      <c r="B502" s="1324" t="s">
        <v>2459</v>
      </c>
      <c r="C502" s="460" t="s">
        <v>589</v>
      </c>
      <c r="D502" s="494">
        <v>1</v>
      </c>
      <c r="E502" s="1319">
        <v>1</v>
      </c>
      <c r="F502" s="501"/>
      <c r="G502" s="502">
        <v>66140</v>
      </c>
      <c r="H502" s="502">
        <v>4.01</v>
      </c>
      <c r="I502" s="1325">
        <f t="shared" si="926"/>
        <v>265221.39999999997</v>
      </c>
      <c r="J502" s="503">
        <v>0</v>
      </c>
      <c r="K502" s="507">
        <f t="shared" si="927"/>
        <v>265221.39999999997</v>
      </c>
      <c r="L502" s="504"/>
      <c r="M502" s="505">
        <f t="shared" si="928"/>
        <v>265221.39999999997</v>
      </c>
      <c r="N502" s="1326">
        <f t="shared" si="814"/>
        <v>3447878.1999999997</v>
      </c>
      <c r="O502" s="1432">
        <v>1</v>
      </c>
      <c r="P502" s="1319">
        <f t="shared" si="815"/>
        <v>2</v>
      </c>
      <c r="Q502" s="501"/>
      <c r="R502" s="502">
        <f t="shared" si="816"/>
        <v>66140</v>
      </c>
      <c r="S502" s="1269">
        <f t="shared" si="817"/>
        <v>4.01</v>
      </c>
      <c r="T502" s="502"/>
      <c r="U502" s="516">
        <f t="shared" si="818"/>
        <v>4.01</v>
      </c>
      <c r="V502" s="498">
        <f t="shared" si="819"/>
        <v>265221.39999999997</v>
      </c>
      <c r="W502" s="498">
        <f t="shared" si="820"/>
        <v>0</v>
      </c>
      <c r="X502" s="498">
        <f t="shared" si="821"/>
        <v>265221.39999999997</v>
      </c>
      <c r="Y502" s="504">
        <f t="shared" si="884"/>
        <v>0</v>
      </c>
      <c r="Z502" s="497">
        <f t="shared" si="822"/>
        <v>265221.39999999997</v>
      </c>
      <c r="AA502" s="1326">
        <f t="shared" si="823"/>
        <v>3447878.1999999997</v>
      </c>
      <c r="AB502" s="1432">
        <v>1</v>
      </c>
      <c r="AC502" s="1319">
        <f t="shared" si="824"/>
        <v>3</v>
      </c>
      <c r="AD502" s="501"/>
      <c r="AE502" s="502">
        <f t="shared" si="825"/>
        <v>66140</v>
      </c>
      <c r="AF502" s="1269">
        <f t="shared" si="826"/>
        <v>4.01</v>
      </c>
      <c r="AG502" s="502"/>
      <c r="AH502" s="516">
        <f t="shared" si="827"/>
        <v>4.01</v>
      </c>
      <c r="AI502" s="498">
        <f t="shared" si="828"/>
        <v>265221.39999999997</v>
      </c>
      <c r="AJ502" s="498">
        <f t="shared" si="829"/>
        <v>0</v>
      </c>
      <c r="AK502" s="498">
        <f t="shared" si="830"/>
        <v>265221.39999999997</v>
      </c>
      <c r="AL502" s="504">
        <f t="shared" si="885"/>
        <v>0</v>
      </c>
      <c r="AM502" s="497">
        <f t="shared" si="831"/>
        <v>265221.39999999997</v>
      </c>
      <c r="AN502" s="1326">
        <f t="shared" si="832"/>
        <v>3447878.1999999997</v>
      </c>
      <c r="AO502" s="1432">
        <v>1</v>
      </c>
      <c r="AP502" s="506">
        <f t="shared" si="833"/>
        <v>4</v>
      </c>
      <c r="AQ502" s="501"/>
      <c r="AR502" s="502">
        <f t="shared" si="834"/>
        <v>66140</v>
      </c>
      <c r="AS502" s="1269">
        <f t="shared" si="835"/>
        <v>4.01</v>
      </c>
      <c r="AT502" s="502"/>
      <c r="AU502" s="516">
        <f t="shared" si="836"/>
        <v>4.01</v>
      </c>
      <c r="AV502" s="498">
        <f t="shared" si="837"/>
        <v>265221.39999999997</v>
      </c>
      <c r="AW502" s="498">
        <f t="shared" si="838"/>
        <v>0</v>
      </c>
      <c r="AX502" s="498">
        <f t="shared" si="839"/>
        <v>265221.39999999997</v>
      </c>
      <c r="AY502" s="504">
        <f t="shared" si="886"/>
        <v>0</v>
      </c>
      <c r="AZ502" s="497">
        <f t="shared" si="840"/>
        <v>265221.39999999997</v>
      </c>
      <c r="BA502" s="1326">
        <f t="shared" si="841"/>
        <v>3447878.1999999997</v>
      </c>
    </row>
    <row r="503" spans="1:53" s="499" customFormat="1" ht="42" customHeight="1" thickBot="1">
      <c r="A503" s="492"/>
      <c r="B503" s="1324" t="s">
        <v>945</v>
      </c>
      <c r="C503" s="460" t="s">
        <v>589</v>
      </c>
      <c r="D503" s="494">
        <v>1</v>
      </c>
      <c r="E503" s="1319">
        <v>1</v>
      </c>
      <c r="F503" s="501"/>
      <c r="G503" s="502">
        <v>66140</v>
      </c>
      <c r="H503" s="502">
        <v>4.01</v>
      </c>
      <c r="I503" s="1325">
        <f>+H503*G503</f>
        <v>265221.39999999997</v>
      </c>
      <c r="J503" s="503">
        <v>0</v>
      </c>
      <c r="K503" s="507">
        <f>+I503+J503</f>
        <v>265221.39999999997</v>
      </c>
      <c r="L503" s="504"/>
      <c r="M503" s="505">
        <f>+K503+L503</f>
        <v>265221.39999999997</v>
      </c>
      <c r="N503" s="1326">
        <f t="shared" si="814"/>
        <v>3447878.1999999997</v>
      </c>
      <c r="O503" s="1432">
        <v>1</v>
      </c>
      <c r="P503" s="1319">
        <f t="shared" si="815"/>
        <v>2</v>
      </c>
      <c r="Q503" s="501"/>
      <c r="R503" s="502">
        <f t="shared" si="816"/>
        <v>66140</v>
      </c>
      <c r="S503" s="1269">
        <f t="shared" si="817"/>
        <v>4.01</v>
      </c>
      <c r="T503" s="502"/>
      <c r="U503" s="516">
        <f t="shared" si="818"/>
        <v>4.01</v>
      </c>
      <c r="V503" s="498">
        <f t="shared" si="819"/>
        <v>265221.39999999997</v>
      </c>
      <c r="W503" s="498">
        <f t="shared" si="820"/>
        <v>0</v>
      </c>
      <c r="X503" s="498">
        <f t="shared" si="821"/>
        <v>265221.39999999997</v>
      </c>
      <c r="Y503" s="504">
        <f t="shared" si="884"/>
        <v>0</v>
      </c>
      <c r="Z503" s="497">
        <f t="shared" si="822"/>
        <v>265221.39999999997</v>
      </c>
      <c r="AA503" s="1326">
        <f t="shared" si="823"/>
        <v>3447878.1999999997</v>
      </c>
      <c r="AB503" s="1432">
        <v>1</v>
      </c>
      <c r="AC503" s="1319">
        <f t="shared" si="824"/>
        <v>3</v>
      </c>
      <c r="AD503" s="501"/>
      <c r="AE503" s="502">
        <f t="shared" si="825"/>
        <v>66140</v>
      </c>
      <c r="AF503" s="1269">
        <f t="shared" si="826"/>
        <v>4.01</v>
      </c>
      <c r="AG503" s="502"/>
      <c r="AH503" s="516">
        <f t="shared" si="827"/>
        <v>4.01</v>
      </c>
      <c r="AI503" s="498">
        <f t="shared" si="828"/>
        <v>265221.39999999997</v>
      </c>
      <c r="AJ503" s="498">
        <f t="shared" si="829"/>
        <v>0</v>
      </c>
      <c r="AK503" s="498">
        <f t="shared" si="830"/>
        <v>265221.39999999997</v>
      </c>
      <c r="AL503" s="504">
        <f t="shared" si="885"/>
        <v>0</v>
      </c>
      <c r="AM503" s="497">
        <f t="shared" si="831"/>
        <v>265221.39999999997</v>
      </c>
      <c r="AN503" s="1326">
        <f t="shared" si="832"/>
        <v>3447878.1999999997</v>
      </c>
      <c r="AO503" s="1432">
        <v>1</v>
      </c>
      <c r="AP503" s="506">
        <f t="shared" si="833"/>
        <v>4</v>
      </c>
      <c r="AQ503" s="501"/>
      <c r="AR503" s="502">
        <f t="shared" si="834"/>
        <v>66140</v>
      </c>
      <c r="AS503" s="1269">
        <f t="shared" si="835"/>
        <v>4.01</v>
      </c>
      <c r="AT503" s="502"/>
      <c r="AU503" s="516">
        <f t="shared" si="836"/>
        <v>4.01</v>
      </c>
      <c r="AV503" s="498">
        <f t="shared" si="837"/>
        <v>265221.39999999997</v>
      </c>
      <c r="AW503" s="498">
        <f t="shared" si="838"/>
        <v>0</v>
      </c>
      <c r="AX503" s="498">
        <f t="shared" si="839"/>
        <v>265221.39999999997</v>
      </c>
      <c r="AY503" s="504">
        <f t="shared" si="886"/>
        <v>0</v>
      </c>
      <c r="AZ503" s="497">
        <f t="shared" si="840"/>
        <v>265221.39999999997</v>
      </c>
      <c r="BA503" s="1326">
        <f t="shared" si="841"/>
        <v>3447878.1999999997</v>
      </c>
    </row>
    <row r="504" spans="1:53" s="499" customFormat="1" ht="22.5" customHeight="1" thickBot="1">
      <c r="A504" s="492"/>
      <c r="B504" s="1324" t="s">
        <v>2460</v>
      </c>
      <c r="C504" s="460" t="s">
        <v>589</v>
      </c>
      <c r="D504" s="494">
        <v>1</v>
      </c>
      <c r="E504" s="1319">
        <v>1</v>
      </c>
      <c r="F504" s="501"/>
      <c r="G504" s="502">
        <v>66140</v>
      </c>
      <c r="H504" s="502">
        <v>4.01</v>
      </c>
      <c r="I504" s="1325">
        <f t="shared" ref="I504:I544" si="1032">+H504*G504</f>
        <v>265221.39999999997</v>
      </c>
      <c r="J504" s="503">
        <v>0</v>
      </c>
      <c r="K504" s="507">
        <f t="shared" ref="K504:K544" si="1033">+I504+J504</f>
        <v>265221.39999999997</v>
      </c>
      <c r="L504" s="504"/>
      <c r="M504" s="505">
        <f t="shared" ref="M504:M544" si="1034">+K504+L504</f>
        <v>265221.39999999997</v>
      </c>
      <c r="N504" s="1326">
        <f t="shared" ref="N504:N545" si="1035">+M504*13</f>
        <v>3447878.1999999997</v>
      </c>
      <c r="O504" s="1432">
        <v>1</v>
      </c>
      <c r="P504" s="1319">
        <f t="shared" ref="P504:P545" si="1036">+E504+1</f>
        <v>2</v>
      </c>
      <c r="Q504" s="501"/>
      <c r="R504" s="502">
        <f t="shared" ref="R504:R545" si="1037">+G504</f>
        <v>66140</v>
      </c>
      <c r="S504" s="1269">
        <f t="shared" ref="S504:S545" si="1038">+H504</f>
        <v>4.01</v>
      </c>
      <c r="T504" s="502"/>
      <c r="U504" s="516">
        <f t="shared" ref="U504:U545" si="1039">+S504+S504*T504</f>
        <v>4.01</v>
      </c>
      <c r="V504" s="498">
        <f t="shared" ref="V504:V545" si="1040">+U504*R504</f>
        <v>265221.39999999997</v>
      </c>
      <c r="W504" s="498">
        <f t="shared" ref="W504:W545" si="1041">IF((Q504&lt;=30)*AND(V504*Q504%&gt;J504),V504*Q504%,IF((Q504&gt;30)*AND(V504*30%&gt;J504),V504*30%,J504))</f>
        <v>0</v>
      </c>
      <c r="X504" s="498">
        <f t="shared" ref="X504:X545" si="1042">+V504+W504</f>
        <v>265221.39999999997</v>
      </c>
      <c r="Y504" s="504">
        <f t="shared" ref="Y504:Y545" si="1043">+L504</f>
        <v>0</v>
      </c>
      <c r="Z504" s="497">
        <f t="shared" ref="Z504:Z545" si="1044">+X504+Y504</f>
        <v>265221.39999999997</v>
      </c>
      <c r="AA504" s="1326">
        <f t="shared" ref="AA504:AA545" si="1045">+Z504*13</f>
        <v>3447878.1999999997</v>
      </c>
      <c r="AB504" s="1432">
        <v>1</v>
      </c>
      <c r="AC504" s="1319">
        <f t="shared" ref="AC504:AC545" si="1046">+P504+1</f>
        <v>3</v>
      </c>
      <c r="AD504" s="501"/>
      <c r="AE504" s="502">
        <f t="shared" ref="AE504:AE545" si="1047">+R504</f>
        <v>66140</v>
      </c>
      <c r="AF504" s="1269">
        <f t="shared" ref="AF504:AF545" si="1048">+H504</f>
        <v>4.01</v>
      </c>
      <c r="AG504" s="502"/>
      <c r="AH504" s="516">
        <f t="shared" ref="AH504:AH545" si="1049">+AF504+AF504*AG504</f>
        <v>4.01</v>
      </c>
      <c r="AI504" s="498">
        <f t="shared" ref="AI504:AI545" si="1050">+AH504*AE504</f>
        <v>265221.39999999997</v>
      </c>
      <c r="AJ504" s="498">
        <f t="shared" ref="AJ504:AJ545" si="1051">IF((AD504&lt;=30)*AND(AI504*AD504%&gt;W504),AI504*AD504%,IF((AD504&gt;30)*AND(AI504*30%&gt;W504),AI504*30%,W504))</f>
        <v>0</v>
      </c>
      <c r="AK504" s="498">
        <f t="shared" ref="AK504:AK545" si="1052">+AI504+AJ504</f>
        <v>265221.39999999997</v>
      </c>
      <c r="AL504" s="504">
        <f t="shared" ref="AL504:AL545" si="1053">+Y504</f>
        <v>0</v>
      </c>
      <c r="AM504" s="497">
        <f t="shared" ref="AM504:AM545" si="1054">+AK504+AL504</f>
        <v>265221.39999999997</v>
      </c>
      <c r="AN504" s="1326">
        <f t="shared" ref="AN504:AN545" si="1055">+AM504*13</f>
        <v>3447878.1999999997</v>
      </c>
      <c r="AO504" s="1432">
        <v>1</v>
      </c>
      <c r="AP504" s="506">
        <f t="shared" ref="AP504:AP545" si="1056">+AC504+1</f>
        <v>4</v>
      </c>
      <c r="AQ504" s="501"/>
      <c r="AR504" s="502">
        <f t="shared" ref="AR504:AR545" si="1057">+AE504</f>
        <v>66140</v>
      </c>
      <c r="AS504" s="1269">
        <f t="shared" ref="AS504:AS545" si="1058">+H504</f>
        <v>4.01</v>
      </c>
      <c r="AT504" s="502"/>
      <c r="AU504" s="516">
        <f t="shared" ref="AU504:AU545" si="1059">+AS504+AS504*AT504</f>
        <v>4.01</v>
      </c>
      <c r="AV504" s="498">
        <f t="shared" ref="AV504:AV545" si="1060">+AU504*AR504</f>
        <v>265221.39999999997</v>
      </c>
      <c r="AW504" s="498">
        <f t="shared" ref="AW504:AW545" si="1061">IF((AQ504&lt;=30)*AND(AV504*AQ504%&gt;AJ504),AV504*AQ504%,IF((AQ504&gt;30)*AND(AV504*30%&gt;AJ504),AV504*30%,AJ504))</f>
        <v>0</v>
      </c>
      <c r="AX504" s="498">
        <f t="shared" ref="AX504:AX545" si="1062">+AV504+AW504</f>
        <v>265221.39999999997</v>
      </c>
      <c r="AY504" s="504">
        <f t="shared" ref="AY504:AY545" si="1063">+AL504</f>
        <v>0</v>
      </c>
      <c r="AZ504" s="497">
        <f t="shared" ref="AZ504:AZ545" si="1064">+AX504+AY504</f>
        <v>265221.39999999997</v>
      </c>
      <c r="BA504" s="1326">
        <f t="shared" ref="BA504:BA545" si="1065">+AZ504*13</f>
        <v>3447878.1999999997</v>
      </c>
    </row>
    <row r="505" spans="1:53" s="499" customFormat="1" ht="22.5" customHeight="1" thickBot="1">
      <c r="A505" s="492"/>
      <c r="B505" s="1324" t="s">
        <v>993</v>
      </c>
      <c r="C505" s="460" t="s">
        <v>589</v>
      </c>
      <c r="D505" s="494">
        <v>1</v>
      </c>
      <c r="E505" s="1319">
        <v>1</v>
      </c>
      <c r="F505" s="501"/>
      <c r="G505" s="502">
        <v>66140</v>
      </c>
      <c r="H505" s="502">
        <v>4.01</v>
      </c>
      <c r="I505" s="1325">
        <f t="shared" si="1032"/>
        <v>265221.39999999997</v>
      </c>
      <c r="J505" s="503">
        <v>0</v>
      </c>
      <c r="K505" s="507">
        <f t="shared" si="1033"/>
        <v>265221.39999999997</v>
      </c>
      <c r="L505" s="504"/>
      <c r="M505" s="505">
        <f t="shared" si="1034"/>
        <v>265221.39999999997</v>
      </c>
      <c r="N505" s="1326">
        <f t="shared" si="1035"/>
        <v>3447878.1999999997</v>
      </c>
      <c r="O505" s="1432">
        <v>1</v>
      </c>
      <c r="P505" s="1319">
        <f t="shared" si="1036"/>
        <v>2</v>
      </c>
      <c r="Q505" s="501"/>
      <c r="R505" s="502">
        <f t="shared" si="1037"/>
        <v>66140</v>
      </c>
      <c r="S505" s="1269">
        <f t="shared" si="1038"/>
        <v>4.01</v>
      </c>
      <c r="T505" s="502"/>
      <c r="U505" s="516">
        <f t="shared" si="1039"/>
        <v>4.01</v>
      </c>
      <c r="V505" s="498">
        <f t="shared" si="1040"/>
        <v>265221.39999999997</v>
      </c>
      <c r="W505" s="498">
        <f t="shared" si="1041"/>
        <v>0</v>
      </c>
      <c r="X505" s="498">
        <f t="shared" si="1042"/>
        <v>265221.39999999997</v>
      </c>
      <c r="Y505" s="504">
        <f t="shared" si="1043"/>
        <v>0</v>
      </c>
      <c r="Z505" s="497">
        <f t="shared" si="1044"/>
        <v>265221.39999999997</v>
      </c>
      <c r="AA505" s="1326">
        <f t="shared" si="1045"/>
        <v>3447878.1999999997</v>
      </c>
      <c r="AB505" s="1432">
        <v>1</v>
      </c>
      <c r="AC505" s="1319">
        <f t="shared" si="1046"/>
        <v>3</v>
      </c>
      <c r="AD505" s="501"/>
      <c r="AE505" s="502">
        <f t="shared" si="1047"/>
        <v>66140</v>
      </c>
      <c r="AF505" s="1269">
        <f t="shared" si="1048"/>
        <v>4.01</v>
      </c>
      <c r="AG505" s="502"/>
      <c r="AH505" s="516">
        <f t="shared" si="1049"/>
        <v>4.01</v>
      </c>
      <c r="AI505" s="498">
        <f t="shared" si="1050"/>
        <v>265221.39999999997</v>
      </c>
      <c r="AJ505" s="498">
        <f t="shared" si="1051"/>
        <v>0</v>
      </c>
      <c r="AK505" s="498">
        <f t="shared" si="1052"/>
        <v>265221.39999999997</v>
      </c>
      <c r="AL505" s="504">
        <f t="shared" si="1053"/>
        <v>0</v>
      </c>
      <c r="AM505" s="497">
        <f t="shared" si="1054"/>
        <v>265221.39999999997</v>
      </c>
      <c r="AN505" s="1326">
        <f t="shared" si="1055"/>
        <v>3447878.1999999997</v>
      </c>
      <c r="AO505" s="1432">
        <v>1</v>
      </c>
      <c r="AP505" s="506">
        <f t="shared" si="1056"/>
        <v>4</v>
      </c>
      <c r="AQ505" s="501"/>
      <c r="AR505" s="502">
        <f t="shared" si="1057"/>
        <v>66140</v>
      </c>
      <c r="AS505" s="1269">
        <f t="shared" si="1058"/>
        <v>4.01</v>
      </c>
      <c r="AT505" s="502"/>
      <c r="AU505" s="516">
        <f t="shared" si="1059"/>
        <v>4.01</v>
      </c>
      <c r="AV505" s="498">
        <f t="shared" si="1060"/>
        <v>265221.39999999997</v>
      </c>
      <c r="AW505" s="498">
        <f t="shared" si="1061"/>
        <v>0</v>
      </c>
      <c r="AX505" s="498">
        <f t="shared" si="1062"/>
        <v>265221.39999999997</v>
      </c>
      <c r="AY505" s="504">
        <f t="shared" si="1063"/>
        <v>0</v>
      </c>
      <c r="AZ505" s="497">
        <f t="shared" si="1064"/>
        <v>265221.39999999997</v>
      </c>
      <c r="BA505" s="1326">
        <f t="shared" si="1065"/>
        <v>3447878.1999999997</v>
      </c>
    </row>
    <row r="506" spans="1:53" s="499" customFormat="1" ht="22.5" customHeight="1" thickBot="1">
      <c r="A506" s="492"/>
      <c r="B506" s="1324" t="s">
        <v>951</v>
      </c>
      <c r="C506" s="460" t="s">
        <v>589</v>
      </c>
      <c r="D506" s="494">
        <v>1</v>
      </c>
      <c r="E506" s="1319">
        <v>1</v>
      </c>
      <c r="F506" s="501"/>
      <c r="G506" s="502">
        <v>66140</v>
      </c>
      <c r="H506" s="502">
        <v>4.01</v>
      </c>
      <c r="I506" s="1325">
        <f t="shared" si="1032"/>
        <v>265221.39999999997</v>
      </c>
      <c r="J506" s="503">
        <v>0</v>
      </c>
      <c r="K506" s="507">
        <f t="shared" si="1033"/>
        <v>265221.39999999997</v>
      </c>
      <c r="L506" s="504"/>
      <c r="M506" s="505">
        <f t="shared" si="1034"/>
        <v>265221.39999999997</v>
      </c>
      <c r="N506" s="1326">
        <f t="shared" si="1035"/>
        <v>3447878.1999999997</v>
      </c>
      <c r="O506" s="1432">
        <v>1</v>
      </c>
      <c r="P506" s="1319">
        <f t="shared" si="1036"/>
        <v>2</v>
      </c>
      <c r="Q506" s="501"/>
      <c r="R506" s="502">
        <f t="shared" si="1037"/>
        <v>66140</v>
      </c>
      <c r="S506" s="1269">
        <f t="shared" si="1038"/>
        <v>4.01</v>
      </c>
      <c r="T506" s="502"/>
      <c r="U506" s="516">
        <f t="shared" si="1039"/>
        <v>4.01</v>
      </c>
      <c r="V506" s="498">
        <f t="shared" si="1040"/>
        <v>265221.39999999997</v>
      </c>
      <c r="W506" s="498">
        <f t="shared" si="1041"/>
        <v>0</v>
      </c>
      <c r="X506" s="498">
        <f t="shared" si="1042"/>
        <v>265221.39999999997</v>
      </c>
      <c r="Y506" s="504">
        <f t="shared" si="1043"/>
        <v>0</v>
      </c>
      <c r="Z506" s="497">
        <f t="shared" si="1044"/>
        <v>265221.39999999997</v>
      </c>
      <c r="AA506" s="1326">
        <f t="shared" si="1045"/>
        <v>3447878.1999999997</v>
      </c>
      <c r="AB506" s="1432">
        <v>1</v>
      </c>
      <c r="AC506" s="1319">
        <f t="shared" si="1046"/>
        <v>3</v>
      </c>
      <c r="AD506" s="501"/>
      <c r="AE506" s="502">
        <f t="shared" si="1047"/>
        <v>66140</v>
      </c>
      <c r="AF506" s="1269">
        <f t="shared" si="1048"/>
        <v>4.01</v>
      </c>
      <c r="AG506" s="502"/>
      <c r="AH506" s="516">
        <f t="shared" si="1049"/>
        <v>4.01</v>
      </c>
      <c r="AI506" s="498">
        <f t="shared" si="1050"/>
        <v>265221.39999999997</v>
      </c>
      <c r="AJ506" s="498">
        <f t="shared" si="1051"/>
        <v>0</v>
      </c>
      <c r="AK506" s="498">
        <f t="shared" si="1052"/>
        <v>265221.39999999997</v>
      </c>
      <c r="AL506" s="504">
        <f t="shared" si="1053"/>
        <v>0</v>
      </c>
      <c r="AM506" s="497">
        <f t="shared" si="1054"/>
        <v>265221.39999999997</v>
      </c>
      <c r="AN506" s="1326">
        <f t="shared" si="1055"/>
        <v>3447878.1999999997</v>
      </c>
      <c r="AO506" s="1432">
        <v>1</v>
      </c>
      <c r="AP506" s="506">
        <f t="shared" si="1056"/>
        <v>4</v>
      </c>
      <c r="AQ506" s="501"/>
      <c r="AR506" s="502">
        <f t="shared" si="1057"/>
        <v>66140</v>
      </c>
      <c r="AS506" s="1269">
        <f t="shared" si="1058"/>
        <v>4.01</v>
      </c>
      <c r="AT506" s="502"/>
      <c r="AU506" s="516">
        <f t="shared" si="1059"/>
        <v>4.01</v>
      </c>
      <c r="AV506" s="498">
        <f t="shared" si="1060"/>
        <v>265221.39999999997</v>
      </c>
      <c r="AW506" s="498">
        <f t="shared" si="1061"/>
        <v>0</v>
      </c>
      <c r="AX506" s="498">
        <f t="shared" si="1062"/>
        <v>265221.39999999997</v>
      </c>
      <c r="AY506" s="504">
        <f t="shared" si="1063"/>
        <v>0</v>
      </c>
      <c r="AZ506" s="497">
        <f t="shared" si="1064"/>
        <v>265221.39999999997</v>
      </c>
      <c r="BA506" s="1326">
        <f t="shared" si="1065"/>
        <v>3447878.1999999997</v>
      </c>
    </row>
    <row r="507" spans="1:53" s="499" customFormat="1" ht="22.5" customHeight="1" thickBot="1">
      <c r="A507" s="492"/>
      <c r="B507" s="1324" t="s">
        <v>842</v>
      </c>
      <c r="C507" s="460" t="s">
        <v>589</v>
      </c>
      <c r="D507" s="494">
        <v>1</v>
      </c>
      <c r="E507" s="1319">
        <v>1</v>
      </c>
      <c r="F507" s="501"/>
      <c r="G507" s="502">
        <v>66140</v>
      </c>
      <c r="H507" s="502">
        <v>4.01</v>
      </c>
      <c r="I507" s="1325">
        <f t="shared" si="1032"/>
        <v>265221.39999999997</v>
      </c>
      <c r="J507" s="503">
        <v>0</v>
      </c>
      <c r="K507" s="507">
        <f t="shared" si="1033"/>
        <v>265221.39999999997</v>
      </c>
      <c r="L507" s="504"/>
      <c r="M507" s="505">
        <f t="shared" si="1034"/>
        <v>265221.39999999997</v>
      </c>
      <c r="N507" s="1326">
        <f t="shared" si="1035"/>
        <v>3447878.1999999997</v>
      </c>
      <c r="O507" s="1432">
        <v>1</v>
      </c>
      <c r="P507" s="1319">
        <f t="shared" si="1036"/>
        <v>2</v>
      </c>
      <c r="Q507" s="501"/>
      <c r="R507" s="502">
        <f t="shared" si="1037"/>
        <v>66140</v>
      </c>
      <c r="S507" s="1269">
        <f t="shared" si="1038"/>
        <v>4.01</v>
      </c>
      <c r="T507" s="502"/>
      <c r="U507" s="516">
        <f t="shared" si="1039"/>
        <v>4.01</v>
      </c>
      <c r="V507" s="498">
        <f t="shared" si="1040"/>
        <v>265221.39999999997</v>
      </c>
      <c r="W507" s="498">
        <f t="shared" si="1041"/>
        <v>0</v>
      </c>
      <c r="X507" s="498">
        <f t="shared" si="1042"/>
        <v>265221.39999999997</v>
      </c>
      <c r="Y507" s="504">
        <f t="shared" si="1043"/>
        <v>0</v>
      </c>
      <c r="Z507" s="497">
        <f t="shared" si="1044"/>
        <v>265221.39999999997</v>
      </c>
      <c r="AA507" s="1326">
        <f t="shared" si="1045"/>
        <v>3447878.1999999997</v>
      </c>
      <c r="AB507" s="1432">
        <v>1</v>
      </c>
      <c r="AC507" s="1319">
        <f t="shared" si="1046"/>
        <v>3</v>
      </c>
      <c r="AD507" s="501"/>
      <c r="AE507" s="502">
        <f t="shared" si="1047"/>
        <v>66140</v>
      </c>
      <c r="AF507" s="1269">
        <f t="shared" si="1048"/>
        <v>4.01</v>
      </c>
      <c r="AG507" s="502"/>
      <c r="AH507" s="516">
        <f t="shared" si="1049"/>
        <v>4.01</v>
      </c>
      <c r="AI507" s="498">
        <f t="shared" si="1050"/>
        <v>265221.39999999997</v>
      </c>
      <c r="AJ507" s="498">
        <f t="shared" si="1051"/>
        <v>0</v>
      </c>
      <c r="AK507" s="498">
        <f t="shared" si="1052"/>
        <v>265221.39999999997</v>
      </c>
      <c r="AL507" s="504">
        <f t="shared" si="1053"/>
        <v>0</v>
      </c>
      <c r="AM507" s="497">
        <f t="shared" si="1054"/>
        <v>265221.39999999997</v>
      </c>
      <c r="AN507" s="1326">
        <f t="shared" si="1055"/>
        <v>3447878.1999999997</v>
      </c>
      <c r="AO507" s="1432">
        <v>1</v>
      </c>
      <c r="AP507" s="506">
        <f t="shared" si="1056"/>
        <v>4</v>
      </c>
      <c r="AQ507" s="501"/>
      <c r="AR507" s="502">
        <f t="shared" si="1057"/>
        <v>66140</v>
      </c>
      <c r="AS507" s="1269">
        <f t="shared" si="1058"/>
        <v>4.01</v>
      </c>
      <c r="AT507" s="502"/>
      <c r="AU507" s="516">
        <f t="shared" si="1059"/>
        <v>4.01</v>
      </c>
      <c r="AV507" s="498">
        <f t="shared" si="1060"/>
        <v>265221.39999999997</v>
      </c>
      <c r="AW507" s="498">
        <f t="shared" si="1061"/>
        <v>0</v>
      </c>
      <c r="AX507" s="498">
        <f t="shared" si="1062"/>
        <v>265221.39999999997</v>
      </c>
      <c r="AY507" s="504">
        <f t="shared" si="1063"/>
        <v>0</v>
      </c>
      <c r="AZ507" s="497">
        <f t="shared" si="1064"/>
        <v>265221.39999999997</v>
      </c>
      <c r="BA507" s="1326">
        <f t="shared" si="1065"/>
        <v>3447878.1999999997</v>
      </c>
    </row>
    <row r="508" spans="1:53" s="499" customFormat="1" ht="22.5" customHeight="1" thickBot="1">
      <c r="A508" s="492"/>
      <c r="B508" s="1324" t="s">
        <v>959</v>
      </c>
      <c r="C508" s="460" t="s">
        <v>589</v>
      </c>
      <c r="D508" s="494">
        <v>1</v>
      </c>
      <c r="E508" s="1319">
        <v>1</v>
      </c>
      <c r="F508" s="501"/>
      <c r="G508" s="502">
        <v>66140</v>
      </c>
      <c r="H508" s="502">
        <v>4.01</v>
      </c>
      <c r="I508" s="1325">
        <f t="shared" si="1032"/>
        <v>265221.39999999997</v>
      </c>
      <c r="J508" s="503">
        <v>0</v>
      </c>
      <c r="K508" s="507">
        <f t="shared" si="1033"/>
        <v>265221.39999999997</v>
      </c>
      <c r="L508" s="504"/>
      <c r="M508" s="505">
        <f t="shared" si="1034"/>
        <v>265221.39999999997</v>
      </c>
      <c r="N508" s="1326">
        <f t="shared" si="1035"/>
        <v>3447878.1999999997</v>
      </c>
      <c r="O508" s="1432">
        <v>1</v>
      </c>
      <c r="P508" s="1319">
        <f t="shared" si="1036"/>
        <v>2</v>
      </c>
      <c r="Q508" s="501"/>
      <c r="R508" s="502">
        <f t="shared" si="1037"/>
        <v>66140</v>
      </c>
      <c r="S508" s="1269">
        <f t="shared" si="1038"/>
        <v>4.01</v>
      </c>
      <c r="T508" s="502"/>
      <c r="U508" s="516">
        <f t="shared" si="1039"/>
        <v>4.01</v>
      </c>
      <c r="V508" s="498">
        <f t="shared" si="1040"/>
        <v>265221.39999999997</v>
      </c>
      <c r="W508" s="498">
        <f t="shared" si="1041"/>
        <v>0</v>
      </c>
      <c r="X508" s="498">
        <f t="shared" si="1042"/>
        <v>265221.39999999997</v>
      </c>
      <c r="Y508" s="504">
        <f t="shared" si="1043"/>
        <v>0</v>
      </c>
      <c r="Z508" s="497">
        <f t="shared" si="1044"/>
        <v>265221.39999999997</v>
      </c>
      <c r="AA508" s="1326">
        <f t="shared" si="1045"/>
        <v>3447878.1999999997</v>
      </c>
      <c r="AB508" s="1432">
        <v>1</v>
      </c>
      <c r="AC508" s="1319">
        <f t="shared" si="1046"/>
        <v>3</v>
      </c>
      <c r="AD508" s="501"/>
      <c r="AE508" s="502">
        <f t="shared" si="1047"/>
        <v>66140</v>
      </c>
      <c r="AF508" s="1269">
        <f t="shared" si="1048"/>
        <v>4.01</v>
      </c>
      <c r="AG508" s="502"/>
      <c r="AH508" s="516">
        <f t="shared" si="1049"/>
        <v>4.01</v>
      </c>
      <c r="AI508" s="498">
        <f t="shared" si="1050"/>
        <v>265221.39999999997</v>
      </c>
      <c r="AJ508" s="498">
        <f t="shared" si="1051"/>
        <v>0</v>
      </c>
      <c r="AK508" s="498">
        <f t="shared" si="1052"/>
        <v>265221.39999999997</v>
      </c>
      <c r="AL508" s="504">
        <f t="shared" si="1053"/>
        <v>0</v>
      </c>
      <c r="AM508" s="497">
        <f t="shared" si="1054"/>
        <v>265221.39999999997</v>
      </c>
      <c r="AN508" s="1326">
        <f t="shared" si="1055"/>
        <v>3447878.1999999997</v>
      </c>
      <c r="AO508" s="1432">
        <v>1</v>
      </c>
      <c r="AP508" s="506">
        <f t="shared" si="1056"/>
        <v>4</v>
      </c>
      <c r="AQ508" s="501"/>
      <c r="AR508" s="502">
        <f t="shared" si="1057"/>
        <v>66140</v>
      </c>
      <c r="AS508" s="1269">
        <f t="shared" si="1058"/>
        <v>4.01</v>
      </c>
      <c r="AT508" s="502"/>
      <c r="AU508" s="516">
        <f t="shared" si="1059"/>
        <v>4.01</v>
      </c>
      <c r="AV508" s="498">
        <f t="shared" si="1060"/>
        <v>265221.39999999997</v>
      </c>
      <c r="AW508" s="498">
        <f t="shared" si="1061"/>
        <v>0</v>
      </c>
      <c r="AX508" s="498">
        <f t="shared" si="1062"/>
        <v>265221.39999999997</v>
      </c>
      <c r="AY508" s="504">
        <f t="shared" si="1063"/>
        <v>0</v>
      </c>
      <c r="AZ508" s="497">
        <f t="shared" si="1064"/>
        <v>265221.39999999997</v>
      </c>
      <c r="BA508" s="1326">
        <f t="shared" si="1065"/>
        <v>3447878.1999999997</v>
      </c>
    </row>
    <row r="509" spans="1:53" s="499" customFormat="1" ht="22.5" customHeight="1" thickBot="1">
      <c r="A509" s="492"/>
      <c r="B509" s="1324" t="s">
        <v>2461</v>
      </c>
      <c r="C509" s="460" t="s">
        <v>589</v>
      </c>
      <c r="D509" s="494">
        <v>1</v>
      </c>
      <c r="E509" s="1319">
        <v>1</v>
      </c>
      <c r="F509" s="501"/>
      <c r="G509" s="502">
        <v>66140</v>
      </c>
      <c r="H509" s="502">
        <v>4.01</v>
      </c>
      <c r="I509" s="1325">
        <f t="shared" si="1032"/>
        <v>265221.39999999997</v>
      </c>
      <c r="J509" s="503">
        <v>0</v>
      </c>
      <c r="K509" s="507">
        <f t="shared" si="1033"/>
        <v>265221.39999999997</v>
      </c>
      <c r="L509" s="504"/>
      <c r="M509" s="505">
        <f t="shared" si="1034"/>
        <v>265221.39999999997</v>
      </c>
      <c r="N509" s="1326">
        <f t="shared" si="1035"/>
        <v>3447878.1999999997</v>
      </c>
      <c r="O509" s="1432">
        <v>1</v>
      </c>
      <c r="P509" s="1319">
        <f t="shared" si="1036"/>
        <v>2</v>
      </c>
      <c r="Q509" s="501"/>
      <c r="R509" s="502">
        <f t="shared" si="1037"/>
        <v>66140</v>
      </c>
      <c r="S509" s="1269">
        <f t="shared" si="1038"/>
        <v>4.01</v>
      </c>
      <c r="T509" s="502"/>
      <c r="U509" s="516">
        <f t="shared" si="1039"/>
        <v>4.01</v>
      </c>
      <c r="V509" s="498">
        <f t="shared" si="1040"/>
        <v>265221.39999999997</v>
      </c>
      <c r="W509" s="498">
        <f t="shared" si="1041"/>
        <v>0</v>
      </c>
      <c r="X509" s="498">
        <f t="shared" si="1042"/>
        <v>265221.39999999997</v>
      </c>
      <c r="Y509" s="504">
        <f t="shared" si="1043"/>
        <v>0</v>
      </c>
      <c r="Z509" s="497">
        <f t="shared" si="1044"/>
        <v>265221.39999999997</v>
      </c>
      <c r="AA509" s="1326">
        <f t="shared" si="1045"/>
        <v>3447878.1999999997</v>
      </c>
      <c r="AB509" s="1432">
        <v>1</v>
      </c>
      <c r="AC509" s="1319">
        <f t="shared" si="1046"/>
        <v>3</v>
      </c>
      <c r="AD509" s="501"/>
      <c r="AE509" s="502">
        <f t="shared" si="1047"/>
        <v>66140</v>
      </c>
      <c r="AF509" s="1269">
        <f t="shared" si="1048"/>
        <v>4.01</v>
      </c>
      <c r="AG509" s="502"/>
      <c r="AH509" s="516">
        <f t="shared" si="1049"/>
        <v>4.01</v>
      </c>
      <c r="AI509" s="498">
        <f t="shared" si="1050"/>
        <v>265221.39999999997</v>
      </c>
      <c r="AJ509" s="498">
        <f t="shared" si="1051"/>
        <v>0</v>
      </c>
      <c r="AK509" s="498">
        <f t="shared" si="1052"/>
        <v>265221.39999999997</v>
      </c>
      <c r="AL509" s="504">
        <f t="shared" si="1053"/>
        <v>0</v>
      </c>
      <c r="AM509" s="497">
        <f t="shared" si="1054"/>
        <v>265221.39999999997</v>
      </c>
      <c r="AN509" s="1326">
        <f t="shared" si="1055"/>
        <v>3447878.1999999997</v>
      </c>
      <c r="AO509" s="1432">
        <v>1</v>
      </c>
      <c r="AP509" s="506">
        <f t="shared" si="1056"/>
        <v>4</v>
      </c>
      <c r="AQ509" s="501"/>
      <c r="AR509" s="502">
        <f t="shared" si="1057"/>
        <v>66140</v>
      </c>
      <c r="AS509" s="1269">
        <f t="shared" si="1058"/>
        <v>4.01</v>
      </c>
      <c r="AT509" s="502"/>
      <c r="AU509" s="516">
        <f t="shared" si="1059"/>
        <v>4.01</v>
      </c>
      <c r="AV509" s="498">
        <f t="shared" si="1060"/>
        <v>265221.39999999997</v>
      </c>
      <c r="AW509" s="498">
        <f t="shared" si="1061"/>
        <v>0</v>
      </c>
      <c r="AX509" s="498">
        <f t="shared" si="1062"/>
        <v>265221.39999999997</v>
      </c>
      <c r="AY509" s="504">
        <f t="shared" si="1063"/>
        <v>0</v>
      </c>
      <c r="AZ509" s="497">
        <f t="shared" si="1064"/>
        <v>265221.39999999997</v>
      </c>
      <c r="BA509" s="1326">
        <f t="shared" si="1065"/>
        <v>3447878.1999999997</v>
      </c>
    </row>
    <row r="510" spans="1:53" s="499" customFormat="1" ht="22.5" customHeight="1" thickBot="1">
      <c r="A510" s="492"/>
      <c r="B510" s="1324" t="s">
        <v>1590</v>
      </c>
      <c r="C510" s="460" t="s">
        <v>589</v>
      </c>
      <c r="D510" s="494">
        <v>1</v>
      </c>
      <c r="E510" s="1319">
        <v>1</v>
      </c>
      <c r="F510" s="501"/>
      <c r="G510" s="502">
        <v>66140</v>
      </c>
      <c r="H510" s="502">
        <v>4.01</v>
      </c>
      <c r="I510" s="1325">
        <f t="shared" si="1032"/>
        <v>265221.39999999997</v>
      </c>
      <c r="J510" s="503">
        <v>0</v>
      </c>
      <c r="K510" s="507">
        <f t="shared" si="1033"/>
        <v>265221.39999999997</v>
      </c>
      <c r="L510" s="504"/>
      <c r="M510" s="505">
        <f t="shared" si="1034"/>
        <v>265221.39999999997</v>
      </c>
      <c r="N510" s="1326">
        <f t="shared" si="1035"/>
        <v>3447878.1999999997</v>
      </c>
      <c r="O510" s="1432">
        <v>1</v>
      </c>
      <c r="P510" s="1319">
        <f t="shared" si="1036"/>
        <v>2</v>
      </c>
      <c r="Q510" s="501"/>
      <c r="R510" s="502">
        <f t="shared" si="1037"/>
        <v>66140</v>
      </c>
      <c r="S510" s="1269">
        <f t="shared" si="1038"/>
        <v>4.01</v>
      </c>
      <c r="T510" s="502"/>
      <c r="U510" s="516">
        <f t="shared" si="1039"/>
        <v>4.01</v>
      </c>
      <c r="V510" s="498">
        <f t="shared" si="1040"/>
        <v>265221.39999999997</v>
      </c>
      <c r="W510" s="498">
        <f t="shared" si="1041"/>
        <v>0</v>
      </c>
      <c r="X510" s="498">
        <f t="shared" si="1042"/>
        <v>265221.39999999997</v>
      </c>
      <c r="Y510" s="504">
        <f t="shared" si="1043"/>
        <v>0</v>
      </c>
      <c r="Z510" s="497">
        <f t="shared" si="1044"/>
        <v>265221.39999999997</v>
      </c>
      <c r="AA510" s="1326">
        <f t="shared" si="1045"/>
        <v>3447878.1999999997</v>
      </c>
      <c r="AB510" s="1432">
        <v>1</v>
      </c>
      <c r="AC510" s="1319">
        <f t="shared" si="1046"/>
        <v>3</v>
      </c>
      <c r="AD510" s="501"/>
      <c r="AE510" s="502">
        <f t="shared" si="1047"/>
        <v>66140</v>
      </c>
      <c r="AF510" s="1269">
        <f t="shared" si="1048"/>
        <v>4.01</v>
      </c>
      <c r="AG510" s="502"/>
      <c r="AH510" s="516">
        <f t="shared" si="1049"/>
        <v>4.01</v>
      </c>
      <c r="AI510" s="498">
        <f t="shared" si="1050"/>
        <v>265221.39999999997</v>
      </c>
      <c r="AJ510" s="498">
        <f t="shared" si="1051"/>
        <v>0</v>
      </c>
      <c r="AK510" s="498">
        <f t="shared" si="1052"/>
        <v>265221.39999999997</v>
      </c>
      <c r="AL510" s="504">
        <f t="shared" si="1053"/>
        <v>0</v>
      </c>
      <c r="AM510" s="497">
        <f t="shared" si="1054"/>
        <v>265221.39999999997</v>
      </c>
      <c r="AN510" s="1326">
        <f t="shared" si="1055"/>
        <v>3447878.1999999997</v>
      </c>
      <c r="AO510" s="1432">
        <v>1</v>
      </c>
      <c r="AP510" s="506">
        <f t="shared" si="1056"/>
        <v>4</v>
      </c>
      <c r="AQ510" s="501"/>
      <c r="AR510" s="502">
        <f t="shared" si="1057"/>
        <v>66140</v>
      </c>
      <c r="AS510" s="1269">
        <f t="shared" si="1058"/>
        <v>4.01</v>
      </c>
      <c r="AT510" s="502"/>
      <c r="AU510" s="516">
        <f t="shared" si="1059"/>
        <v>4.01</v>
      </c>
      <c r="AV510" s="498">
        <f t="shared" si="1060"/>
        <v>265221.39999999997</v>
      </c>
      <c r="AW510" s="498">
        <f t="shared" si="1061"/>
        <v>0</v>
      </c>
      <c r="AX510" s="498">
        <f t="shared" si="1062"/>
        <v>265221.39999999997</v>
      </c>
      <c r="AY510" s="504">
        <f t="shared" si="1063"/>
        <v>0</v>
      </c>
      <c r="AZ510" s="497">
        <f t="shared" si="1064"/>
        <v>265221.39999999997</v>
      </c>
      <c r="BA510" s="1326">
        <f t="shared" si="1065"/>
        <v>3447878.1999999997</v>
      </c>
    </row>
    <row r="511" spans="1:53" s="499" customFormat="1" ht="22.5" customHeight="1" thickBot="1">
      <c r="A511" s="492"/>
      <c r="B511" s="1324" t="s">
        <v>2463</v>
      </c>
      <c r="C511" s="460" t="s">
        <v>589</v>
      </c>
      <c r="D511" s="494">
        <v>1</v>
      </c>
      <c r="E511" s="1319">
        <v>1</v>
      </c>
      <c r="F511" s="501"/>
      <c r="G511" s="502">
        <v>66140</v>
      </c>
      <c r="H511" s="502">
        <v>4.01</v>
      </c>
      <c r="I511" s="1325">
        <f t="shared" si="1032"/>
        <v>265221.39999999997</v>
      </c>
      <c r="J511" s="503">
        <v>0</v>
      </c>
      <c r="K511" s="507">
        <f t="shared" si="1033"/>
        <v>265221.39999999997</v>
      </c>
      <c r="L511" s="504"/>
      <c r="M511" s="505">
        <f t="shared" si="1034"/>
        <v>265221.39999999997</v>
      </c>
      <c r="N511" s="1326">
        <f t="shared" si="1035"/>
        <v>3447878.1999999997</v>
      </c>
      <c r="O511" s="1432">
        <v>1</v>
      </c>
      <c r="P511" s="1319">
        <f t="shared" si="1036"/>
        <v>2</v>
      </c>
      <c r="Q511" s="501"/>
      <c r="R511" s="502">
        <f t="shared" si="1037"/>
        <v>66140</v>
      </c>
      <c r="S511" s="1269">
        <f t="shared" si="1038"/>
        <v>4.01</v>
      </c>
      <c r="T511" s="502"/>
      <c r="U511" s="516">
        <f t="shared" si="1039"/>
        <v>4.01</v>
      </c>
      <c r="V511" s="498">
        <f t="shared" si="1040"/>
        <v>265221.39999999997</v>
      </c>
      <c r="W511" s="498">
        <f t="shared" si="1041"/>
        <v>0</v>
      </c>
      <c r="X511" s="498">
        <f t="shared" si="1042"/>
        <v>265221.39999999997</v>
      </c>
      <c r="Y511" s="504">
        <f t="shared" si="1043"/>
        <v>0</v>
      </c>
      <c r="Z511" s="497">
        <f t="shared" si="1044"/>
        <v>265221.39999999997</v>
      </c>
      <c r="AA511" s="1326">
        <f t="shared" si="1045"/>
        <v>3447878.1999999997</v>
      </c>
      <c r="AB511" s="1432">
        <v>1</v>
      </c>
      <c r="AC511" s="1319">
        <f t="shared" si="1046"/>
        <v>3</v>
      </c>
      <c r="AD511" s="501"/>
      <c r="AE511" s="502">
        <f t="shared" si="1047"/>
        <v>66140</v>
      </c>
      <c r="AF511" s="1269">
        <f t="shared" si="1048"/>
        <v>4.01</v>
      </c>
      <c r="AG511" s="502"/>
      <c r="AH511" s="516">
        <f t="shared" si="1049"/>
        <v>4.01</v>
      </c>
      <c r="AI511" s="498">
        <f t="shared" si="1050"/>
        <v>265221.39999999997</v>
      </c>
      <c r="AJ511" s="498">
        <f t="shared" si="1051"/>
        <v>0</v>
      </c>
      <c r="AK511" s="498">
        <f t="shared" si="1052"/>
        <v>265221.39999999997</v>
      </c>
      <c r="AL511" s="504">
        <f t="shared" si="1053"/>
        <v>0</v>
      </c>
      <c r="AM511" s="497">
        <f t="shared" si="1054"/>
        <v>265221.39999999997</v>
      </c>
      <c r="AN511" s="1326">
        <f t="shared" si="1055"/>
        <v>3447878.1999999997</v>
      </c>
      <c r="AO511" s="1432">
        <v>1</v>
      </c>
      <c r="AP511" s="506">
        <f t="shared" si="1056"/>
        <v>4</v>
      </c>
      <c r="AQ511" s="501"/>
      <c r="AR511" s="502">
        <f t="shared" si="1057"/>
        <v>66140</v>
      </c>
      <c r="AS511" s="1269">
        <f t="shared" si="1058"/>
        <v>4.01</v>
      </c>
      <c r="AT511" s="502"/>
      <c r="AU511" s="516">
        <f t="shared" si="1059"/>
        <v>4.01</v>
      </c>
      <c r="AV511" s="498">
        <f t="shared" si="1060"/>
        <v>265221.39999999997</v>
      </c>
      <c r="AW511" s="498">
        <f t="shared" si="1061"/>
        <v>0</v>
      </c>
      <c r="AX511" s="498">
        <f t="shared" si="1062"/>
        <v>265221.39999999997</v>
      </c>
      <c r="AY511" s="504">
        <f t="shared" si="1063"/>
        <v>0</v>
      </c>
      <c r="AZ511" s="497">
        <f t="shared" si="1064"/>
        <v>265221.39999999997</v>
      </c>
      <c r="BA511" s="1326">
        <f t="shared" si="1065"/>
        <v>3447878.1999999997</v>
      </c>
    </row>
    <row r="512" spans="1:53" s="499" customFormat="1" ht="22.5" customHeight="1" thickBot="1">
      <c r="A512" s="492"/>
      <c r="B512" s="1324" t="s">
        <v>957</v>
      </c>
      <c r="C512" s="460" t="s">
        <v>589</v>
      </c>
      <c r="D512" s="494">
        <v>1</v>
      </c>
      <c r="E512" s="1319">
        <v>1</v>
      </c>
      <c r="F512" s="501"/>
      <c r="G512" s="502">
        <v>66140</v>
      </c>
      <c r="H512" s="502">
        <v>4.01</v>
      </c>
      <c r="I512" s="1325">
        <f t="shared" si="1032"/>
        <v>265221.39999999997</v>
      </c>
      <c r="J512" s="503">
        <v>0</v>
      </c>
      <c r="K512" s="507">
        <f t="shared" si="1033"/>
        <v>265221.39999999997</v>
      </c>
      <c r="L512" s="504"/>
      <c r="M512" s="505">
        <f t="shared" si="1034"/>
        <v>265221.39999999997</v>
      </c>
      <c r="N512" s="1326">
        <f t="shared" si="1035"/>
        <v>3447878.1999999997</v>
      </c>
      <c r="O512" s="1432">
        <v>1</v>
      </c>
      <c r="P512" s="1319">
        <f t="shared" si="1036"/>
        <v>2</v>
      </c>
      <c r="Q512" s="501"/>
      <c r="R512" s="502">
        <f t="shared" si="1037"/>
        <v>66140</v>
      </c>
      <c r="S512" s="1269">
        <f t="shared" si="1038"/>
        <v>4.01</v>
      </c>
      <c r="T512" s="502"/>
      <c r="U512" s="516">
        <f t="shared" si="1039"/>
        <v>4.01</v>
      </c>
      <c r="V512" s="498">
        <f t="shared" si="1040"/>
        <v>265221.39999999997</v>
      </c>
      <c r="W512" s="498">
        <f t="shared" si="1041"/>
        <v>0</v>
      </c>
      <c r="X512" s="498">
        <f t="shared" si="1042"/>
        <v>265221.39999999997</v>
      </c>
      <c r="Y512" s="504">
        <f t="shared" si="1043"/>
        <v>0</v>
      </c>
      <c r="Z512" s="497">
        <f t="shared" si="1044"/>
        <v>265221.39999999997</v>
      </c>
      <c r="AA512" s="1326">
        <f t="shared" si="1045"/>
        <v>3447878.1999999997</v>
      </c>
      <c r="AB512" s="1432">
        <v>1</v>
      </c>
      <c r="AC512" s="1319">
        <f t="shared" si="1046"/>
        <v>3</v>
      </c>
      <c r="AD512" s="501"/>
      <c r="AE512" s="502">
        <f t="shared" si="1047"/>
        <v>66140</v>
      </c>
      <c r="AF512" s="1269">
        <f t="shared" si="1048"/>
        <v>4.01</v>
      </c>
      <c r="AG512" s="502"/>
      <c r="AH512" s="516">
        <f t="shared" si="1049"/>
        <v>4.01</v>
      </c>
      <c r="AI512" s="498">
        <f t="shared" si="1050"/>
        <v>265221.39999999997</v>
      </c>
      <c r="AJ512" s="498">
        <f t="shared" si="1051"/>
        <v>0</v>
      </c>
      <c r="AK512" s="498">
        <f t="shared" si="1052"/>
        <v>265221.39999999997</v>
      </c>
      <c r="AL512" s="504">
        <f t="shared" si="1053"/>
        <v>0</v>
      </c>
      <c r="AM512" s="497">
        <f t="shared" si="1054"/>
        <v>265221.39999999997</v>
      </c>
      <c r="AN512" s="1326">
        <f t="shared" si="1055"/>
        <v>3447878.1999999997</v>
      </c>
      <c r="AO512" s="1432">
        <v>1</v>
      </c>
      <c r="AP512" s="506">
        <f t="shared" si="1056"/>
        <v>4</v>
      </c>
      <c r="AQ512" s="501"/>
      <c r="AR512" s="502">
        <f t="shared" si="1057"/>
        <v>66140</v>
      </c>
      <c r="AS512" s="1269">
        <f t="shared" si="1058"/>
        <v>4.01</v>
      </c>
      <c r="AT512" s="502"/>
      <c r="AU512" s="516">
        <f t="shared" si="1059"/>
        <v>4.01</v>
      </c>
      <c r="AV512" s="498">
        <f t="shared" si="1060"/>
        <v>265221.39999999997</v>
      </c>
      <c r="AW512" s="498">
        <f t="shared" si="1061"/>
        <v>0</v>
      </c>
      <c r="AX512" s="498">
        <f t="shared" si="1062"/>
        <v>265221.39999999997</v>
      </c>
      <c r="AY512" s="504">
        <f t="shared" si="1063"/>
        <v>0</v>
      </c>
      <c r="AZ512" s="497">
        <f t="shared" si="1064"/>
        <v>265221.39999999997</v>
      </c>
      <c r="BA512" s="1326">
        <f t="shared" si="1065"/>
        <v>3447878.1999999997</v>
      </c>
    </row>
    <row r="513" spans="1:53" s="499" customFormat="1" ht="22.5" customHeight="1" thickBot="1">
      <c r="A513" s="492"/>
      <c r="B513" s="1324" t="s">
        <v>837</v>
      </c>
      <c r="C513" s="460" t="s">
        <v>589</v>
      </c>
      <c r="D513" s="494">
        <v>1</v>
      </c>
      <c r="E513" s="1319">
        <v>1</v>
      </c>
      <c r="F513" s="501"/>
      <c r="G513" s="502">
        <v>66140</v>
      </c>
      <c r="H513" s="502">
        <v>4.01</v>
      </c>
      <c r="I513" s="1325">
        <f t="shared" ref="I513" si="1066">+H513*G513</f>
        <v>265221.39999999997</v>
      </c>
      <c r="J513" s="503">
        <v>0</v>
      </c>
      <c r="K513" s="507">
        <f t="shared" ref="K513" si="1067">+I513+J513</f>
        <v>265221.39999999997</v>
      </c>
      <c r="L513" s="504"/>
      <c r="M513" s="505">
        <f t="shared" ref="M513" si="1068">+K513+L513</f>
        <v>265221.39999999997</v>
      </c>
      <c r="N513" s="1326">
        <f t="shared" ref="N513" si="1069">+M513*13</f>
        <v>3447878.1999999997</v>
      </c>
      <c r="O513" s="1432">
        <v>1</v>
      </c>
      <c r="P513" s="1319">
        <f t="shared" ref="P513" si="1070">+E513+1</f>
        <v>2</v>
      </c>
      <c r="Q513" s="501"/>
      <c r="R513" s="502">
        <f t="shared" ref="R513" si="1071">+G513</f>
        <v>66140</v>
      </c>
      <c r="S513" s="1269">
        <f t="shared" ref="S513" si="1072">+H513</f>
        <v>4.01</v>
      </c>
      <c r="T513" s="502"/>
      <c r="U513" s="516">
        <f t="shared" ref="U513" si="1073">+S513+S513*T513</f>
        <v>4.01</v>
      </c>
      <c r="V513" s="498">
        <f t="shared" ref="V513" si="1074">+U513*R513</f>
        <v>265221.39999999997</v>
      </c>
      <c r="W513" s="498">
        <f t="shared" ref="W513" si="1075">IF((Q513&lt;=30)*AND(V513*Q513%&gt;J513),V513*Q513%,IF((Q513&gt;30)*AND(V513*30%&gt;J513),V513*30%,J513))</f>
        <v>0</v>
      </c>
      <c r="X513" s="498">
        <f t="shared" ref="X513" si="1076">+V513+W513</f>
        <v>265221.39999999997</v>
      </c>
      <c r="Y513" s="504">
        <f t="shared" ref="Y513" si="1077">+L513</f>
        <v>0</v>
      </c>
      <c r="Z513" s="497">
        <f t="shared" ref="Z513" si="1078">+X513+Y513</f>
        <v>265221.39999999997</v>
      </c>
      <c r="AA513" s="1326">
        <f t="shared" ref="AA513" si="1079">+Z513*13</f>
        <v>3447878.1999999997</v>
      </c>
      <c r="AB513" s="1432">
        <v>1</v>
      </c>
      <c r="AC513" s="1319">
        <f t="shared" ref="AC513" si="1080">+P513+1</f>
        <v>3</v>
      </c>
      <c r="AD513" s="501"/>
      <c r="AE513" s="502">
        <f t="shared" ref="AE513" si="1081">+R513</f>
        <v>66140</v>
      </c>
      <c r="AF513" s="1269">
        <f t="shared" ref="AF513" si="1082">+H513</f>
        <v>4.01</v>
      </c>
      <c r="AG513" s="502"/>
      <c r="AH513" s="516">
        <f t="shared" ref="AH513" si="1083">+AF513+AF513*AG513</f>
        <v>4.01</v>
      </c>
      <c r="AI513" s="498">
        <f t="shared" ref="AI513" si="1084">+AH513*AE513</f>
        <v>265221.39999999997</v>
      </c>
      <c r="AJ513" s="498">
        <f t="shared" ref="AJ513" si="1085">IF((AD513&lt;=30)*AND(AI513*AD513%&gt;W513),AI513*AD513%,IF((AD513&gt;30)*AND(AI513*30%&gt;W513),AI513*30%,W513))</f>
        <v>0</v>
      </c>
      <c r="AK513" s="498">
        <f t="shared" ref="AK513" si="1086">+AI513+AJ513</f>
        <v>265221.39999999997</v>
      </c>
      <c r="AL513" s="504">
        <f t="shared" ref="AL513" si="1087">+Y513</f>
        <v>0</v>
      </c>
      <c r="AM513" s="497">
        <f t="shared" ref="AM513" si="1088">+AK513+AL513</f>
        <v>265221.39999999997</v>
      </c>
      <c r="AN513" s="1326">
        <f t="shared" ref="AN513" si="1089">+AM513*13</f>
        <v>3447878.1999999997</v>
      </c>
      <c r="AO513" s="1432">
        <v>1</v>
      </c>
      <c r="AP513" s="506">
        <f t="shared" ref="AP513" si="1090">+AC513+1</f>
        <v>4</v>
      </c>
      <c r="AQ513" s="501"/>
      <c r="AR513" s="502">
        <f t="shared" ref="AR513" si="1091">+AE513</f>
        <v>66140</v>
      </c>
      <c r="AS513" s="1269">
        <f t="shared" ref="AS513" si="1092">+H513</f>
        <v>4.01</v>
      </c>
      <c r="AT513" s="502"/>
      <c r="AU513" s="516">
        <f t="shared" ref="AU513" si="1093">+AS513+AS513*AT513</f>
        <v>4.01</v>
      </c>
      <c r="AV513" s="498">
        <f t="shared" ref="AV513" si="1094">+AU513*AR513</f>
        <v>265221.39999999997</v>
      </c>
      <c r="AW513" s="498">
        <f t="shared" ref="AW513" si="1095">IF((AQ513&lt;=30)*AND(AV513*AQ513%&gt;AJ513),AV513*AQ513%,IF((AQ513&gt;30)*AND(AV513*30%&gt;AJ513),AV513*30%,AJ513))</f>
        <v>0</v>
      </c>
      <c r="AX513" s="498">
        <f t="shared" ref="AX513" si="1096">+AV513+AW513</f>
        <v>265221.39999999997</v>
      </c>
      <c r="AY513" s="504">
        <f t="shared" ref="AY513" si="1097">+AL513</f>
        <v>0</v>
      </c>
      <c r="AZ513" s="497">
        <f t="shared" ref="AZ513" si="1098">+AX513+AY513</f>
        <v>265221.39999999997</v>
      </c>
      <c r="BA513" s="1326">
        <f t="shared" ref="BA513" si="1099">+AZ513*13</f>
        <v>3447878.1999999997</v>
      </c>
    </row>
    <row r="514" spans="1:53" s="1445" customFormat="1" ht="22.5" customHeight="1" thickBot="1">
      <c r="A514" s="1439"/>
      <c r="B514" s="1260" t="s">
        <v>90</v>
      </c>
      <c r="C514" s="1218" t="s">
        <v>589</v>
      </c>
      <c r="D514" s="1268"/>
      <c r="E514" s="1270">
        <v>0</v>
      </c>
      <c r="F514" s="1264"/>
      <c r="G514" s="1269">
        <v>66140</v>
      </c>
      <c r="H514" s="1269"/>
      <c r="I514" s="1266">
        <f t="shared" ref="I514:I525" si="1100">+H514*G514</f>
        <v>0</v>
      </c>
      <c r="J514" s="1267">
        <v>0</v>
      </c>
      <c r="K514" s="1271">
        <f t="shared" ref="K514:K525" si="1101">+I514+J514</f>
        <v>0</v>
      </c>
      <c r="L514" s="1272"/>
      <c r="M514" s="1440">
        <f t="shared" ref="M514:M525" si="1102">+K514+L514</f>
        <v>0</v>
      </c>
      <c r="N514" s="1321">
        <f t="shared" ref="N514:N525" si="1103">+M514*13</f>
        <v>0</v>
      </c>
      <c r="O514" s="1441">
        <v>1</v>
      </c>
      <c r="P514" s="1270">
        <f t="shared" ref="P514:P525" si="1104">+E514+1</f>
        <v>1</v>
      </c>
      <c r="Q514" s="1264"/>
      <c r="R514" s="1269">
        <f t="shared" ref="R514:R525" si="1105">+G514</f>
        <v>66140</v>
      </c>
      <c r="S514" s="1269">
        <v>3.88</v>
      </c>
      <c r="T514" s="1269"/>
      <c r="U514" s="1265">
        <f t="shared" ref="U514:U525" si="1106">+S514+S514*T514</f>
        <v>3.88</v>
      </c>
      <c r="V514" s="1442">
        <f t="shared" ref="V514:V525" si="1107">+U514*R514</f>
        <v>256623.19999999998</v>
      </c>
      <c r="W514" s="1442">
        <f t="shared" ref="W514:W525" si="1108">IF((Q514&lt;=30)*AND(V514*Q514%&gt;J514),V514*Q514%,IF((Q514&gt;30)*AND(V514*30%&gt;J514),V514*30%,J514))</f>
        <v>0</v>
      </c>
      <c r="X514" s="1442">
        <f t="shared" ref="X514:X525" si="1109">+V514+W514</f>
        <v>256623.19999999998</v>
      </c>
      <c r="Y514" s="1272">
        <f t="shared" ref="Y514:Y525" si="1110">+L514</f>
        <v>0</v>
      </c>
      <c r="Z514" s="1443">
        <f t="shared" ref="Z514:Z525" si="1111">+X514+Y514</f>
        <v>256623.19999999998</v>
      </c>
      <c r="AA514" s="1321">
        <f t="shared" ref="AA514:AA525" si="1112">+Z514*13</f>
        <v>3336101.5999999996</v>
      </c>
      <c r="AB514" s="1441">
        <v>1</v>
      </c>
      <c r="AC514" s="1270">
        <f t="shared" ref="AC514:AC525" si="1113">+P514+1</f>
        <v>2</v>
      </c>
      <c r="AD514" s="1264"/>
      <c r="AE514" s="1269">
        <f t="shared" ref="AE514:AE525" si="1114">+R514</f>
        <v>66140</v>
      </c>
      <c r="AF514" s="1269">
        <v>3.88</v>
      </c>
      <c r="AG514" s="1269"/>
      <c r="AH514" s="1265">
        <f t="shared" ref="AH514:AH525" si="1115">+AF514+AF514*AG514</f>
        <v>3.88</v>
      </c>
      <c r="AI514" s="1442">
        <f t="shared" ref="AI514:AI525" si="1116">+AH514*AE514</f>
        <v>256623.19999999998</v>
      </c>
      <c r="AJ514" s="1442">
        <f t="shared" ref="AJ514:AJ525" si="1117">IF((AD514&lt;=30)*AND(AI514*AD514%&gt;W514),AI514*AD514%,IF((AD514&gt;30)*AND(AI514*30%&gt;W514),AI514*30%,W514))</f>
        <v>0</v>
      </c>
      <c r="AK514" s="1442">
        <f t="shared" ref="AK514:AK525" si="1118">+AI514+AJ514</f>
        <v>256623.19999999998</v>
      </c>
      <c r="AL514" s="1272">
        <f t="shared" ref="AL514:AL525" si="1119">+Y514</f>
        <v>0</v>
      </c>
      <c r="AM514" s="1443">
        <f t="shared" ref="AM514:AM525" si="1120">+AK514+AL514</f>
        <v>256623.19999999998</v>
      </c>
      <c r="AN514" s="1321">
        <f t="shared" ref="AN514:AN525" si="1121">+AM514*13</f>
        <v>3336101.5999999996</v>
      </c>
      <c r="AO514" s="1441">
        <v>1</v>
      </c>
      <c r="AP514" s="1444">
        <f t="shared" ref="AP514:AP525" si="1122">+AC514+1</f>
        <v>3</v>
      </c>
      <c r="AQ514" s="1264"/>
      <c r="AR514" s="1269">
        <f t="shared" ref="AR514:AR525" si="1123">+AE514</f>
        <v>66140</v>
      </c>
      <c r="AS514" s="1269">
        <v>3.88</v>
      </c>
      <c r="AT514" s="1269"/>
      <c r="AU514" s="1265">
        <f t="shared" ref="AU514:AU525" si="1124">+AS514+AS514*AT514</f>
        <v>3.88</v>
      </c>
      <c r="AV514" s="1442">
        <f t="shared" ref="AV514:AV525" si="1125">+AU514*AR514</f>
        <v>256623.19999999998</v>
      </c>
      <c r="AW514" s="1442">
        <f t="shared" ref="AW514:AW525" si="1126">IF((AQ514&lt;=30)*AND(AV514*AQ514%&gt;AJ514),AV514*AQ514%,IF((AQ514&gt;30)*AND(AV514*30%&gt;AJ514),AV514*30%,AJ514))</f>
        <v>0</v>
      </c>
      <c r="AX514" s="1442">
        <f t="shared" ref="AX514:AX525" si="1127">+AV514+AW514</f>
        <v>256623.19999999998</v>
      </c>
      <c r="AY514" s="1272">
        <f t="shared" ref="AY514:AY525" si="1128">+AL514</f>
        <v>0</v>
      </c>
      <c r="AZ514" s="1443">
        <f t="shared" ref="AZ514:AZ525" si="1129">+AX514+AY514</f>
        <v>256623.19999999998</v>
      </c>
      <c r="BA514" s="1321">
        <f t="shared" ref="BA514:BA525" si="1130">+AZ514*13</f>
        <v>3336101.5999999996</v>
      </c>
    </row>
    <row r="515" spans="1:53" s="1445" customFormat="1" ht="22.5" customHeight="1" thickBot="1">
      <c r="A515" s="1439"/>
      <c r="B515" s="1260" t="s">
        <v>90</v>
      </c>
      <c r="C515" s="1218" t="s">
        <v>589</v>
      </c>
      <c r="D515" s="1268"/>
      <c r="E515" s="1270">
        <v>0</v>
      </c>
      <c r="F515" s="1264"/>
      <c r="G515" s="1269">
        <v>66140</v>
      </c>
      <c r="H515" s="1269"/>
      <c r="I515" s="1266">
        <f t="shared" si="1100"/>
        <v>0</v>
      </c>
      <c r="J515" s="1267">
        <v>0</v>
      </c>
      <c r="K515" s="1271">
        <f t="shared" si="1101"/>
        <v>0</v>
      </c>
      <c r="L515" s="1272"/>
      <c r="M515" s="1440">
        <f t="shared" si="1102"/>
        <v>0</v>
      </c>
      <c r="N515" s="1321">
        <f t="shared" si="1103"/>
        <v>0</v>
      </c>
      <c r="O515" s="1441">
        <v>1</v>
      </c>
      <c r="P515" s="1270">
        <f t="shared" si="1104"/>
        <v>1</v>
      </c>
      <c r="Q515" s="1264"/>
      <c r="R515" s="1269">
        <f t="shared" si="1105"/>
        <v>66140</v>
      </c>
      <c r="S515" s="1269">
        <v>3.88</v>
      </c>
      <c r="T515" s="1269"/>
      <c r="U515" s="1265">
        <f t="shared" si="1106"/>
        <v>3.88</v>
      </c>
      <c r="V515" s="1442">
        <f t="shared" si="1107"/>
        <v>256623.19999999998</v>
      </c>
      <c r="W515" s="1442">
        <f t="shared" si="1108"/>
        <v>0</v>
      </c>
      <c r="X515" s="1442">
        <f t="shared" si="1109"/>
        <v>256623.19999999998</v>
      </c>
      <c r="Y515" s="1272">
        <f t="shared" si="1110"/>
        <v>0</v>
      </c>
      <c r="Z515" s="1443">
        <f t="shared" si="1111"/>
        <v>256623.19999999998</v>
      </c>
      <c r="AA515" s="1321">
        <f t="shared" si="1112"/>
        <v>3336101.5999999996</v>
      </c>
      <c r="AB515" s="1441">
        <v>1</v>
      </c>
      <c r="AC515" s="1270">
        <f t="shared" si="1113"/>
        <v>2</v>
      </c>
      <c r="AD515" s="1264"/>
      <c r="AE515" s="1269">
        <f t="shared" si="1114"/>
        <v>66140</v>
      </c>
      <c r="AF515" s="1269">
        <v>3.88</v>
      </c>
      <c r="AG515" s="1269"/>
      <c r="AH515" s="1265">
        <f t="shared" si="1115"/>
        <v>3.88</v>
      </c>
      <c r="AI515" s="1442">
        <f t="shared" si="1116"/>
        <v>256623.19999999998</v>
      </c>
      <c r="AJ515" s="1442">
        <f t="shared" si="1117"/>
        <v>0</v>
      </c>
      <c r="AK515" s="1442">
        <f t="shared" si="1118"/>
        <v>256623.19999999998</v>
      </c>
      <c r="AL515" s="1272">
        <f t="shared" si="1119"/>
        <v>0</v>
      </c>
      <c r="AM515" s="1443">
        <f t="shared" si="1120"/>
        <v>256623.19999999998</v>
      </c>
      <c r="AN515" s="1321">
        <f t="shared" si="1121"/>
        <v>3336101.5999999996</v>
      </c>
      <c r="AO515" s="1441">
        <v>1</v>
      </c>
      <c r="AP515" s="1444">
        <f t="shared" si="1122"/>
        <v>3</v>
      </c>
      <c r="AQ515" s="1264"/>
      <c r="AR515" s="1269">
        <f t="shared" si="1123"/>
        <v>66140</v>
      </c>
      <c r="AS515" s="1269">
        <v>3.88</v>
      </c>
      <c r="AT515" s="1269"/>
      <c r="AU515" s="1265">
        <f t="shared" si="1124"/>
        <v>3.88</v>
      </c>
      <c r="AV515" s="1442">
        <f t="shared" si="1125"/>
        <v>256623.19999999998</v>
      </c>
      <c r="AW515" s="1442">
        <f t="shared" si="1126"/>
        <v>0</v>
      </c>
      <c r="AX515" s="1442">
        <f t="shared" si="1127"/>
        <v>256623.19999999998</v>
      </c>
      <c r="AY515" s="1272">
        <f t="shared" si="1128"/>
        <v>0</v>
      </c>
      <c r="AZ515" s="1443">
        <f t="shared" si="1129"/>
        <v>256623.19999999998</v>
      </c>
      <c r="BA515" s="1321">
        <f t="shared" si="1130"/>
        <v>3336101.5999999996</v>
      </c>
    </row>
    <row r="516" spans="1:53" s="1445" customFormat="1" ht="22.5" customHeight="1" thickBot="1">
      <c r="A516" s="1439"/>
      <c r="B516" s="1260" t="s">
        <v>90</v>
      </c>
      <c r="C516" s="1218" t="s">
        <v>589</v>
      </c>
      <c r="D516" s="1268"/>
      <c r="E516" s="1270">
        <v>0</v>
      </c>
      <c r="F516" s="1264"/>
      <c r="G516" s="1269">
        <v>66140</v>
      </c>
      <c r="H516" s="1269"/>
      <c r="I516" s="1266">
        <f t="shared" si="1100"/>
        <v>0</v>
      </c>
      <c r="J516" s="1267">
        <v>0</v>
      </c>
      <c r="K516" s="1271">
        <f t="shared" si="1101"/>
        <v>0</v>
      </c>
      <c r="L516" s="1272"/>
      <c r="M516" s="1440">
        <f t="shared" si="1102"/>
        <v>0</v>
      </c>
      <c r="N516" s="1321">
        <f t="shared" si="1103"/>
        <v>0</v>
      </c>
      <c r="O516" s="1441">
        <v>1</v>
      </c>
      <c r="P516" s="1270">
        <f t="shared" si="1104"/>
        <v>1</v>
      </c>
      <c r="Q516" s="1264"/>
      <c r="R516" s="1269">
        <f t="shared" si="1105"/>
        <v>66140</v>
      </c>
      <c r="S516" s="1269">
        <v>3.88</v>
      </c>
      <c r="T516" s="1269"/>
      <c r="U516" s="1265">
        <f t="shared" si="1106"/>
        <v>3.88</v>
      </c>
      <c r="V516" s="1442">
        <f t="shared" si="1107"/>
        <v>256623.19999999998</v>
      </c>
      <c r="W516" s="1442">
        <f t="shared" si="1108"/>
        <v>0</v>
      </c>
      <c r="X516" s="1442">
        <f t="shared" si="1109"/>
        <v>256623.19999999998</v>
      </c>
      <c r="Y516" s="1272">
        <f t="shared" si="1110"/>
        <v>0</v>
      </c>
      <c r="Z516" s="1443">
        <f t="shared" si="1111"/>
        <v>256623.19999999998</v>
      </c>
      <c r="AA516" s="1321">
        <f t="shared" si="1112"/>
        <v>3336101.5999999996</v>
      </c>
      <c r="AB516" s="1441">
        <v>1</v>
      </c>
      <c r="AC516" s="1270">
        <f t="shared" si="1113"/>
        <v>2</v>
      </c>
      <c r="AD516" s="1264"/>
      <c r="AE516" s="1269">
        <f t="shared" si="1114"/>
        <v>66140</v>
      </c>
      <c r="AF516" s="1269">
        <v>3.88</v>
      </c>
      <c r="AG516" s="1269"/>
      <c r="AH516" s="1265">
        <f t="shared" si="1115"/>
        <v>3.88</v>
      </c>
      <c r="AI516" s="1442">
        <f t="shared" si="1116"/>
        <v>256623.19999999998</v>
      </c>
      <c r="AJ516" s="1442">
        <f t="shared" si="1117"/>
        <v>0</v>
      </c>
      <c r="AK516" s="1442">
        <f t="shared" si="1118"/>
        <v>256623.19999999998</v>
      </c>
      <c r="AL516" s="1272">
        <f t="shared" si="1119"/>
        <v>0</v>
      </c>
      <c r="AM516" s="1443">
        <f t="shared" si="1120"/>
        <v>256623.19999999998</v>
      </c>
      <c r="AN516" s="1321">
        <f t="shared" si="1121"/>
        <v>3336101.5999999996</v>
      </c>
      <c r="AO516" s="1441">
        <v>1</v>
      </c>
      <c r="AP516" s="1444">
        <f t="shared" si="1122"/>
        <v>3</v>
      </c>
      <c r="AQ516" s="1264"/>
      <c r="AR516" s="1269">
        <f t="shared" si="1123"/>
        <v>66140</v>
      </c>
      <c r="AS516" s="1269">
        <v>3.88</v>
      </c>
      <c r="AT516" s="1269"/>
      <c r="AU516" s="1265">
        <f t="shared" si="1124"/>
        <v>3.88</v>
      </c>
      <c r="AV516" s="1442">
        <f t="shared" si="1125"/>
        <v>256623.19999999998</v>
      </c>
      <c r="AW516" s="1442">
        <f t="shared" si="1126"/>
        <v>0</v>
      </c>
      <c r="AX516" s="1442">
        <f t="shared" si="1127"/>
        <v>256623.19999999998</v>
      </c>
      <c r="AY516" s="1272">
        <f t="shared" si="1128"/>
        <v>0</v>
      </c>
      <c r="AZ516" s="1443">
        <f t="shared" si="1129"/>
        <v>256623.19999999998</v>
      </c>
      <c r="BA516" s="1321">
        <f t="shared" si="1130"/>
        <v>3336101.5999999996</v>
      </c>
    </row>
    <row r="517" spans="1:53" s="1445" customFormat="1" ht="22.5" customHeight="1" thickBot="1">
      <c r="A517" s="1439"/>
      <c r="B517" s="1260" t="s">
        <v>90</v>
      </c>
      <c r="C517" s="1218" t="s">
        <v>589</v>
      </c>
      <c r="D517" s="1268"/>
      <c r="E517" s="1270">
        <v>0</v>
      </c>
      <c r="F517" s="1264"/>
      <c r="G517" s="1269">
        <v>66140</v>
      </c>
      <c r="H517" s="1269"/>
      <c r="I517" s="1266">
        <f t="shared" si="1100"/>
        <v>0</v>
      </c>
      <c r="J517" s="1267">
        <v>0</v>
      </c>
      <c r="K517" s="1271">
        <f t="shared" si="1101"/>
        <v>0</v>
      </c>
      <c r="L517" s="1272"/>
      <c r="M517" s="1440">
        <f t="shared" si="1102"/>
        <v>0</v>
      </c>
      <c r="N517" s="1321">
        <f t="shared" si="1103"/>
        <v>0</v>
      </c>
      <c r="O517" s="1441">
        <v>1</v>
      </c>
      <c r="P517" s="1270">
        <f t="shared" si="1104"/>
        <v>1</v>
      </c>
      <c r="Q517" s="1264"/>
      <c r="R517" s="1269">
        <f t="shared" si="1105"/>
        <v>66140</v>
      </c>
      <c r="S517" s="1269">
        <v>3.88</v>
      </c>
      <c r="T517" s="1269"/>
      <c r="U517" s="1265">
        <f t="shared" si="1106"/>
        <v>3.88</v>
      </c>
      <c r="V517" s="1442">
        <f t="shared" si="1107"/>
        <v>256623.19999999998</v>
      </c>
      <c r="W517" s="1442">
        <f t="shared" si="1108"/>
        <v>0</v>
      </c>
      <c r="X517" s="1442">
        <f t="shared" si="1109"/>
        <v>256623.19999999998</v>
      </c>
      <c r="Y517" s="1272">
        <f t="shared" si="1110"/>
        <v>0</v>
      </c>
      <c r="Z517" s="1443">
        <f t="shared" si="1111"/>
        <v>256623.19999999998</v>
      </c>
      <c r="AA517" s="1321">
        <f t="shared" si="1112"/>
        <v>3336101.5999999996</v>
      </c>
      <c r="AB517" s="1441">
        <v>1</v>
      </c>
      <c r="AC517" s="1270">
        <f t="shared" si="1113"/>
        <v>2</v>
      </c>
      <c r="AD517" s="1264"/>
      <c r="AE517" s="1269">
        <f t="shared" si="1114"/>
        <v>66140</v>
      </c>
      <c r="AF517" s="1269">
        <v>3.88</v>
      </c>
      <c r="AG517" s="1269"/>
      <c r="AH517" s="1265">
        <f t="shared" si="1115"/>
        <v>3.88</v>
      </c>
      <c r="AI517" s="1442">
        <f t="shared" si="1116"/>
        <v>256623.19999999998</v>
      </c>
      <c r="AJ517" s="1442">
        <f t="shared" si="1117"/>
        <v>0</v>
      </c>
      <c r="AK517" s="1442">
        <f t="shared" si="1118"/>
        <v>256623.19999999998</v>
      </c>
      <c r="AL517" s="1272">
        <f t="shared" si="1119"/>
        <v>0</v>
      </c>
      <c r="AM517" s="1443">
        <f t="shared" si="1120"/>
        <v>256623.19999999998</v>
      </c>
      <c r="AN517" s="1321">
        <f t="shared" si="1121"/>
        <v>3336101.5999999996</v>
      </c>
      <c r="AO517" s="1441">
        <v>1</v>
      </c>
      <c r="AP517" s="1444">
        <f t="shared" si="1122"/>
        <v>3</v>
      </c>
      <c r="AQ517" s="1264"/>
      <c r="AR517" s="1269">
        <f t="shared" si="1123"/>
        <v>66140</v>
      </c>
      <c r="AS517" s="1269">
        <v>3.88</v>
      </c>
      <c r="AT517" s="1269"/>
      <c r="AU517" s="1265">
        <f t="shared" si="1124"/>
        <v>3.88</v>
      </c>
      <c r="AV517" s="1442">
        <f t="shared" si="1125"/>
        <v>256623.19999999998</v>
      </c>
      <c r="AW517" s="1442">
        <f t="shared" si="1126"/>
        <v>0</v>
      </c>
      <c r="AX517" s="1442">
        <f t="shared" si="1127"/>
        <v>256623.19999999998</v>
      </c>
      <c r="AY517" s="1272">
        <f t="shared" si="1128"/>
        <v>0</v>
      </c>
      <c r="AZ517" s="1443">
        <f t="shared" si="1129"/>
        <v>256623.19999999998</v>
      </c>
      <c r="BA517" s="1321">
        <f t="shared" si="1130"/>
        <v>3336101.5999999996</v>
      </c>
    </row>
    <row r="518" spans="1:53" s="1445" customFormat="1" ht="22.5" customHeight="1" thickBot="1">
      <c r="A518" s="1439"/>
      <c r="B518" s="1260" t="s">
        <v>90</v>
      </c>
      <c r="C518" s="1218" t="s">
        <v>589</v>
      </c>
      <c r="D518" s="1268"/>
      <c r="E518" s="1270">
        <v>0</v>
      </c>
      <c r="F518" s="1264"/>
      <c r="G518" s="1269">
        <v>66140</v>
      </c>
      <c r="H518" s="1269"/>
      <c r="I518" s="1266">
        <f t="shared" si="1100"/>
        <v>0</v>
      </c>
      <c r="J518" s="1267">
        <v>0</v>
      </c>
      <c r="K518" s="1271">
        <f t="shared" si="1101"/>
        <v>0</v>
      </c>
      <c r="L518" s="1272"/>
      <c r="M518" s="1440">
        <f t="shared" si="1102"/>
        <v>0</v>
      </c>
      <c r="N518" s="1321">
        <f t="shared" si="1103"/>
        <v>0</v>
      </c>
      <c r="O518" s="1441">
        <v>1</v>
      </c>
      <c r="P518" s="1270">
        <f t="shared" si="1104"/>
        <v>1</v>
      </c>
      <c r="Q518" s="1264"/>
      <c r="R518" s="1269">
        <f t="shared" si="1105"/>
        <v>66140</v>
      </c>
      <c r="S518" s="1269">
        <v>3.88</v>
      </c>
      <c r="T518" s="1269"/>
      <c r="U518" s="1265">
        <f t="shared" si="1106"/>
        <v>3.88</v>
      </c>
      <c r="V518" s="1442">
        <f t="shared" si="1107"/>
        <v>256623.19999999998</v>
      </c>
      <c r="W518" s="1442">
        <f t="shared" si="1108"/>
        <v>0</v>
      </c>
      <c r="X518" s="1442">
        <f t="shared" si="1109"/>
        <v>256623.19999999998</v>
      </c>
      <c r="Y518" s="1272">
        <f t="shared" si="1110"/>
        <v>0</v>
      </c>
      <c r="Z518" s="1443">
        <f t="shared" si="1111"/>
        <v>256623.19999999998</v>
      </c>
      <c r="AA518" s="1321">
        <f t="shared" si="1112"/>
        <v>3336101.5999999996</v>
      </c>
      <c r="AB518" s="1441">
        <v>1</v>
      </c>
      <c r="AC518" s="1270">
        <f t="shared" si="1113"/>
        <v>2</v>
      </c>
      <c r="AD518" s="1264"/>
      <c r="AE518" s="1269">
        <f t="shared" si="1114"/>
        <v>66140</v>
      </c>
      <c r="AF518" s="1269">
        <v>3.88</v>
      </c>
      <c r="AG518" s="1269"/>
      <c r="AH518" s="1265">
        <f t="shared" si="1115"/>
        <v>3.88</v>
      </c>
      <c r="AI518" s="1442">
        <f t="shared" si="1116"/>
        <v>256623.19999999998</v>
      </c>
      <c r="AJ518" s="1442">
        <f t="shared" si="1117"/>
        <v>0</v>
      </c>
      <c r="AK518" s="1442">
        <f t="shared" si="1118"/>
        <v>256623.19999999998</v>
      </c>
      <c r="AL518" s="1272">
        <f t="shared" si="1119"/>
        <v>0</v>
      </c>
      <c r="AM518" s="1443">
        <f t="shared" si="1120"/>
        <v>256623.19999999998</v>
      </c>
      <c r="AN518" s="1321">
        <f t="shared" si="1121"/>
        <v>3336101.5999999996</v>
      </c>
      <c r="AO518" s="1441">
        <v>1</v>
      </c>
      <c r="AP518" s="1444">
        <f t="shared" si="1122"/>
        <v>3</v>
      </c>
      <c r="AQ518" s="1264"/>
      <c r="AR518" s="1269">
        <f t="shared" si="1123"/>
        <v>66140</v>
      </c>
      <c r="AS518" s="1269">
        <v>3.88</v>
      </c>
      <c r="AT518" s="1269"/>
      <c r="AU518" s="1265">
        <f t="shared" si="1124"/>
        <v>3.88</v>
      </c>
      <c r="AV518" s="1442">
        <f t="shared" si="1125"/>
        <v>256623.19999999998</v>
      </c>
      <c r="AW518" s="1442">
        <f t="shared" si="1126"/>
        <v>0</v>
      </c>
      <c r="AX518" s="1442">
        <f t="shared" si="1127"/>
        <v>256623.19999999998</v>
      </c>
      <c r="AY518" s="1272">
        <f t="shared" si="1128"/>
        <v>0</v>
      </c>
      <c r="AZ518" s="1443">
        <f t="shared" si="1129"/>
        <v>256623.19999999998</v>
      </c>
      <c r="BA518" s="1321">
        <f t="shared" si="1130"/>
        <v>3336101.5999999996</v>
      </c>
    </row>
    <row r="519" spans="1:53" s="1445" customFormat="1" ht="22.5" customHeight="1" thickBot="1">
      <c r="A519" s="1439"/>
      <c r="B519" s="1260" t="s">
        <v>90</v>
      </c>
      <c r="C519" s="1218" t="s">
        <v>589</v>
      </c>
      <c r="D519" s="1268"/>
      <c r="E519" s="1270">
        <v>0</v>
      </c>
      <c r="F519" s="1264"/>
      <c r="G519" s="1269">
        <v>66140</v>
      </c>
      <c r="H519" s="1269"/>
      <c r="I519" s="1266">
        <f t="shared" si="1100"/>
        <v>0</v>
      </c>
      <c r="J519" s="1267">
        <v>0</v>
      </c>
      <c r="K519" s="1271">
        <f t="shared" si="1101"/>
        <v>0</v>
      </c>
      <c r="L519" s="1272"/>
      <c r="M519" s="1440">
        <f t="shared" si="1102"/>
        <v>0</v>
      </c>
      <c r="N519" s="1321">
        <f t="shared" si="1103"/>
        <v>0</v>
      </c>
      <c r="O519" s="1441">
        <v>1</v>
      </c>
      <c r="P519" s="1270">
        <f t="shared" si="1104"/>
        <v>1</v>
      </c>
      <c r="Q519" s="1264"/>
      <c r="R519" s="1269">
        <f t="shared" si="1105"/>
        <v>66140</v>
      </c>
      <c r="S519" s="1269">
        <v>3.88</v>
      </c>
      <c r="T519" s="1269"/>
      <c r="U519" s="1265">
        <f t="shared" si="1106"/>
        <v>3.88</v>
      </c>
      <c r="V519" s="1442">
        <f t="shared" si="1107"/>
        <v>256623.19999999998</v>
      </c>
      <c r="W519" s="1442">
        <f t="shared" si="1108"/>
        <v>0</v>
      </c>
      <c r="X519" s="1442">
        <f t="shared" si="1109"/>
        <v>256623.19999999998</v>
      </c>
      <c r="Y519" s="1272">
        <f t="shared" si="1110"/>
        <v>0</v>
      </c>
      <c r="Z519" s="1443">
        <f t="shared" si="1111"/>
        <v>256623.19999999998</v>
      </c>
      <c r="AA519" s="1321">
        <f t="shared" si="1112"/>
        <v>3336101.5999999996</v>
      </c>
      <c r="AB519" s="1441">
        <v>1</v>
      </c>
      <c r="AC519" s="1270">
        <f t="shared" si="1113"/>
        <v>2</v>
      </c>
      <c r="AD519" s="1264"/>
      <c r="AE519" s="1269">
        <f t="shared" si="1114"/>
        <v>66140</v>
      </c>
      <c r="AF519" s="1269">
        <v>3.88</v>
      </c>
      <c r="AG519" s="1269"/>
      <c r="AH519" s="1265">
        <f t="shared" si="1115"/>
        <v>3.88</v>
      </c>
      <c r="AI519" s="1442">
        <f t="shared" si="1116"/>
        <v>256623.19999999998</v>
      </c>
      <c r="AJ519" s="1442">
        <f t="shared" si="1117"/>
        <v>0</v>
      </c>
      <c r="AK519" s="1442">
        <f t="shared" si="1118"/>
        <v>256623.19999999998</v>
      </c>
      <c r="AL519" s="1272">
        <f t="shared" si="1119"/>
        <v>0</v>
      </c>
      <c r="AM519" s="1443">
        <f t="shared" si="1120"/>
        <v>256623.19999999998</v>
      </c>
      <c r="AN519" s="1321">
        <f t="shared" si="1121"/>
        <v>3336101.5999999996</v>
      </c>
      <c r="AO519" s="1441">
        <v>1</v>
      </c>
      <c r="AP519" s="1444">
        <f t="shared" si="1122"/>
        <v>3</v>
      </c>
      <c r="AQ519" s="1264"/>
      <c r="AR519" s="1269">
        <f t="shared" si="1123"/>
        <v>66140</v>
      </c>
      <c r="AS519" s="1269">
        <v>3.88</v>
      </c>
      <c r="AT519" s="1269"/>
      <c r="AU519" s="1265">
        <f t="shared" si="1124"/>
        <v>3.88</v>
      </c>
      <c r="AV519" s="1442">
        <f t="shared" si="1125"/>
        <v>256623.19999999998</v>
      </c>
      <c r="AW519" s="1442">
        <f t="shared" si="1126"/>
        <v>0</v>
      </c>
      <c r="AX519" s="1442">
        <f t="shared" si="1127"/>
        <v>256623.19999999998</v>
      </c>
      <c r="AY519" s="1272">
        <f t="shared" si="1128"/>
        <v>0</v>
      </c>
      <c r="AZ519" s="1443">
        <f t="shared" si="1129"/>
        <v>256623.19999999998</v>
      </c>
      <c r="BA519" s="1321">
        <f t="shared" si="1130"/>
        <v>3336101.5999999996</v>
      </c>
    </row>
    <row r="520" spans="1:53" s="1445" customFormat="1" ht="22.5" customHeight="1" thickBot="1">
      <c r="A520" s="1439"/>
      <c r="B520" s="1260" t="s">
        <v>90</v>
      </c>
      <c r="C520" s="1218" t="s">
        <v>589</v>
      </c>
      <c r="D520" s="1268"/>
      <c r="E520" s="1270">
        <v>0</v>
      </c>
      <c r="F520" s="1264"/>
      <c r="G520" s="1269">
        <v>66140</v>
      </c>
      <c r="H520" s="1269"/>
      <c r="I520" s="1266">
        <f t="shared" si="1100"/>
        <v>0</v>
      </c>
      <c r="J520" s="1267">
        <v>0</v>
      </c>
      <c r="K520" s="1271">
        <f t="shared" si="1101"/>
        <v>0</v>
      </c>
      <c r="L520" s="1272"/>
      <c r="M520" s="1440">
        <f t="shared" si="1102"/>
        <v>0</v>
      </c>
      <c r="N520" s="1321">
        <f t="shared" si="1103"/>
        <v>0</v>
      </c>
      <c r="O520" s="1441">
        <v>1</v>
      </c>
      <c r="P520" s="1270">
        <f t="shared" si="1104"/>
        <v>1</v>
      </c>
      <c r="Q520" s="1264"/>
      <c r="R520" s="1269">
        <f t="shared" si="1105"/>
        <v>66140</v>
      </c>
      <c r="S520" s="1269">
        <v>3.88</v>
      </c>
      <c r="T520" s="1269"/>
      <c r="U520" s="1265">
        <f t="shared" si="1106"/>
        <v>3.88</v>
      </c>
      <c r="V520" s="1442">
        <f t="shared" si="1107"/>
        <v>256623.19999999998</v>
      </c>
      <c r="W520" s="1442">
        <f t="shared" si="1108"/>
        <v>0</v>
      </c>
      <c r="X520" s="1442">
        <f t="shared" si="1109"/>
        <v>256623.19999999998</v>
      </c>
      <c r="Y520" s="1272">
        <f t="shared" si="1110"/>
        <v>0</v>
      </c>
      <c r="Z520" s="1443">
        <f t="shared" si="1111"/>
        <v>256623.19999999998</v>
      </c>
      <c r="AA520" s="1321">
        <f t="shared" si="1112"/>
        <v>3336101.5999999996</v>
      </c>
      <c r="AB520" s="1441">
        <v>1</v>
      </c>
      <c r="AC520" s="1270">
        <f t="shared" si="1113"/>
        <v>2</v>
      </c>
      <c r="AD520" s="1264"/>
      <c r="AE520" s="1269">
        <f t="shared" si="1114"/>
        <v>66140</v>
      </c>
      <c r="AF520" s="1269">
        <v>3.88</v>
      </c>
      <c r="AG520" s="1269"/>
      <c r="AH520" s="1265">
        <f t="shared" si="1115"/>
        <v>3.88</v>
      </c>
      <c r="AI520" s="1442">
        <f t="shared" si="1116"/>
        <v>256623.19999999998</v>
      </c>
      <c r="AJ520" s="1442">
        <f t="shared" si="1117"/>
        <v>0</v>
      </c>
      <c r="AK520" s="1442">
        <f t="shared" si="1118"/>
        <v>256623.19999999998</v>
      </c>
      <c r="AL520" s="1272">
        <f t="shared" si="1119"/>
        <v>0</v>
      </c>
      <c r="AM520" s="1443">
        <f t="shared" si="1120"/>
        <v>256623.19999999998</v>
      </c>
      <c r="AN520" s="1321">
        <f t="shared" si="1121"/>
        <v>3336101.5999999996</v>
      </c>
      <c r="AO520" s="1441">
        <v>1</v>
      </c>
      <c r="AP520" s="1444">
        <f t="shared" si="1122"/>
        <v>3</v>
      </c>
      <c r="AQ520" s="1264"/>
      <c r="AR520" s="1269">
        <f t="shared" si="1123"/>
        <v>66140</v>
      </c>
      <c r="AS520" s="1269">
        <v>3.88</v>
      </c>
      <c r="AT520" s="1269"/>
      <c r="AU520" s="1265">
        <f t="shared" si="1124"/>
        <v>3.88</v>
      </c>
      <c r="AV520" s="1442">
        <f t="shared" si="1125"/>
        <v>256623.19999999998</v>
      </c>
      <c r="AW520" s="1442">
        <f t="shared" si="1126"/>
        <v>0</v>
      </c>
      <c r="AX520" s="1442">
        <f t="shared" si="1127"/>
        <v>256623.19999999998</v>
      </c>
      <c r="AY520" s="1272">
        <f t="shared" si="1128"/>
        <v>0</v>
      </c>
      <c r="AZ520" s="1443">
        <f t="shared" si="1129"/>
        <v>256623.19999999998</v>
      </c>
      <c r="BA520" s="1321">
        <f t="shared" si="1130"/>
        <v>3336101.5999999996</v>
      </c>
    </row>
    <row r="521" spans="1:53" s="1445" customFormat="1" ht="22.5" customHeight="1" thickBot="1">
      <c r="A521" s="1439"/>
      <c r="B521" s="1260" t="s">
        <v>90</v>
      </c>
      <c r="C521" s="1218" t="s">
        <v>589</v>
      </c>
      <c r="D521" s="1268"/>
      <c r="E521" s="1270">
        <v>0</v>
      </c>
      <c r="F521" s="1264"/>
      <c r="G521" s="1269">
        <v>66140</v>
      </c>
      <c r="H521" s="1269"/>
      <c r="I521" s="1266">
        <f t="shared" si="1100"/>
        <v>0</v>
      </c>
      <c r="J521" s="1267">
        <v>0</v>
      </c>
      <c r="K521" s="1271">
        <f t="shared" si="1101"/>
        <v>0</v>
      </c>
      <c r="L521" s="1272"/>
      <c r="M521" s="1440">
        <f t="shared" si="1102"/>
        <v>0</v>
      </c>
      <c r="N521" s="1321">
        <f t="shared" si="1103"/>
        <v>0</v>
      </c>
      <c r="O521" s="1441">
        <v>1</v>
      </c>
      <c r="P521" s="1270">
        <f t="shared" si="1104"/>
        <v>1</v>
      </c>
      <c r="Q521" s="1264"/>
      <c r="R521" s="1269">
        <f t="shared" si="1105"/>
        <v>66140</v>
      </c>
      <c r="S521" s="1269">
        <v>3.88</v>
      </c>
      <c r="T521" s="1269"/>
      <c r="U521" s="1265">
        <f t="shared" si="1106"/>
        <v>3.88</v>
      </c>
      <c r="V521" s="1442">
        <f t="shared" si="1107"/>
        <v>256623.19999999998</v>
      </c>
      <c r="W521" s="1442">
        <f t="shared" si="1108"/>
        <v>0</v>
      </c>
      <c r="X521" s="1442">
        <f t="shared" si="1109"/>
        <v>256623.19999999998</v>
      </c>
      <c r="Y521" s="1272">
        <f t="shared" si="1110"/>
        <v>0</v>
      </c>
      <c r="Z521" s="1443">
        <f t="shared" si="1111"/>
        <v>256623.19999999998</v>
      </c>
      <c r="AA521" s="1321">
        <f t="shared" si="1112"/>
        <v>3336101.5999999996</v>
      </c>
      <c r="AB521" s="1441">
        <v>1</v>
      </c>
      <c r="AC521" s="1270">
        <f t="shared" si="1113"/>
        <v>2</v>
      </c>
      <c r="AD521" s="1264"/>
      <c r="AE521" s="1269">
        <f t="shared" si="1114"/>
        <v>66140</v>
      </c>
      <c r="AF521" s="1269">
        <v>3.88</v>
      </c>
      <c r="AG521" s="1269"/>
      <c r="AH521" s="1265">
        <f t="shared" si="1115"/>
        <v>3.88</v>
      </c>
      <c r="AI521" s="1442">
        <f t="shared" si="1116"/>
        <v>256623.19999999998</v>
      </c>
      <c r="AJ521" s="1442">
        <f t="shared" si="1117"/>
        <v>0</v>
      </c>
      <c r="AK521" s="1442">
        <f t="shared" si="1118"/>
        <v>256623.19999999998</v>
      </c>
      <c r="AL521" s="1272">
        <f t="shared" si="1119"/>
        <v>0</v>
      </c>
      <c r="AM521" s="1443">
        <f t="shared" si="1120"/>
        <v>256623.19999999998</v>
      </c>
      <c r="AN521" s="1321">
        <f t="shared" si="1121"/>
        <v>3336101.5999999996</v>
      </c>
      <c r="AO521" s="1441">
        <v>1</v>
      </c>
      <c r="AP521" s="1444">
        <f t="shared" si="1122"/>
        <v>3</v>
      </c>
      <c r="AQ521" s="1264"/>
      <c r="AR521" s="1269">
        <f t="shared" si="1123"/>
        <v>66140</v>
      </c>
      <c r="AS521" s="1269">
        <v>3.88</v>
      </c>
      <c r="AT521" s="1269"/>
      <c r="AU521" s="1265">
        <f t="shared" si="1124"/>
        <v>3.88</v>
      </c>
      <c r="AV521" s="1442">
        <f t="shared" si="1125"/>
        <v>256623.19999999998</v>
      </c>
      <c r="AW521" s="1442">
        <f t="shared" si="1126"/>
        <v>0</v>
      </c>
      <c r="AX521" s="1442">
        <f t="shared" si="1127"/>
        <v>256623.19999999998</v>
      </c>
      <c r="AY521" s="1272">
        <f t="shared" si="1128"/>
        <v>0</v>
      </c>
      <c r="AZ521" s="1443">
        <f t="shared" si="1129"/>
        <v>256623.19999999998</v>
      </c>
      <c r="BA521" s="1321">
        <f t="shared" si="1130"/>
        <v>3336101.5999999996</v>
      </c>
    </row>
    <row r="522" spans="1:53" s="1445" customFormat="1" ht="22.5" customHeight="1" thickBot="1">
      <c r="A522" s="1439"/>
      <c r="B522" s="1260" t="s">
        <v>90</v>
      </c>
      <c r="C522" s="1218" t="s">
        <v>589</v>
      </c>
      <c r="D522" s="1268"/>
      <c r="E522" s="1270">
        <v>0</v>
      </c>
      <c r="F522" s="1264"/>
      <c r="G522" s="1269">
        <v>66140</v>
      </c>
      <c r="H522" s="1269"/>
      <c r="I522" s="1266">
        <f t="shared" si="1100"/>
        <v>0</v>
      </c>
      <c r="J522" s="1267">
        <v>0</v>
      </c>
      <c r="K522" s="1271">
        <f t="shared" si="1101"/>
        <v>0</v>
      </c>
      <c r="L522" s="1272"/>
      <c r="M522" s="1440">
        <f t="shared" si="1102"/>
        <v>0</v>
      </c>
      <c r="N522" s="1321">
        <f t="shared" si="1103"/>
        <v>0</v>
      </c>
      <c r="O522" s="1441">
        <v>1</v>
      </c>
      <c r="P522" s="1270">
        <f t="shared" si="1104"/>
        <v>1</v>
      </c>
      <c r="Q522" s="1264"/>
      <c r="R522" s="1269">
        <f t="shared" si="1105"/>
        <v>66140</v>
      </c>
      <c r="S522" s="1269">
        <v>3.88</v>
      </c>
      <c r="T522" s="1269"/>
      <c r="U522" s="1265">
        <f t="shared" si="1106"/>
        <v>3.88</v>
      </c>
      <c r="V522" s="1442">
        <f t="shared" si="1107"/>
        <v>256623.19999999998</v>
      </c>
      <c r="W522" s="1442">
        <f t="shared" si="1108"/>
        <v>0</v>
      </c>
      <c r="X522" s="1442">
        <f t="shared" si="1109"/>
        <v>256623.19999999998</v>
      </c>
      <c r="Y522" s="1272">
        <f t="shared" si="1110"/>
        <v>0</v>
      </c>
      <c r="Z522" s="1443">
        <f t="shared" si="1111"/>
        <v>256623.19999999998</v>
      </c>
      <c r="AA522" s="1321">
        <f t="shared" si="1112"/>
        <v>3336101.5999999996</v>
      </c>
      <c r="AB522" s="1441">
        <v>1</v>
      </c>
      <c r="AC522" s="1270">
        <f t="shared" si="1113"/>
        <v>2</v>
      </c>
      <c r="AD522" s="1264"/>
      <c r="AE522" s="1269">
        <f t="shared" si="1114"/>
        <v>66140</v>
      </c>
      <c r="AF522" s="1269">
        <v>3.88</v>
      </c>
      <c r="AG522" s="1269"/>
      <c r="AH522" s="1265">
        <f t="shared" si="1115"/>
        <v>3.88</v>
      </c>
      <c r="AI522" s="1442">
        <f t="shared" si="1116"/>
        <v>256623.19999999998</v>
      </c>
      <c r="AJ522" s="1442">
        <f t="shared" si="1117"/>
        <v>0</v>
      </c>
      <c r="AK522" s="1442">
        <f t="shared" si="1118"/>
        <v>256623.19999999998</v>
      </c>
      <c r="AL522" s="1272">
        <f t="shared" si="1119"/>
        <v>0</v>
      </c>
      <c r="AM522" s="1443">
        <f t="shared" si="1120"/>
        <v>256623.19999999998</v>
      </c>
      <c r="AN522" s="1321">
        <f t="shared" si="1121"/>
        <v>3336101.5999999996</v>
      </c>
      <c r="AO522" s="1441">
        <v>1</v>
      </c>
      <c r="AP522" s="1444">
        <f t="shared" si="1122"/>
        <v>3</v>
      </c>
      <c r="AQ522" s="1264"/>
      <c r="AR522" s="1269">
        <f t="shared" si="1123"/>
        <v>66140</v>
      </c>
      <c r="AS522" s="1269">
        <v>3.88</v>
      </c>
      <c r="AT522" s="1269"/>
      <c r="AU522" s="1265">
        <f t="shared" si="1124"/>
        <v>3.88</v>
      </c>
      <c r="AV522" s="1442">
        <f t="shared" si="1125"/>
        <v>256623.19999999998</v>
      </c>
      <c r="AW522" s="1442">
        <f t="shared" si="1126"/>
        <v>0</v>
      </c>
      <c r="AX522" s="1442">
        <f t="shared" si="1127"/>
        <v>256623.19999999998</v>
      </c>
      <c r="AY522" s="1272">
        <f t="shared" si="1128"/>
        <v>0</v>
      </c>
      <c r="AZ522" s="1443">
        <f t="shared" si="1129"/>
        <v>256623.19999999998</v>
      </c>
      <c r="BA522" s="1321">
        <f t="shared" si="1130"/>
        <v>3336101.5999999996</v>
      </c>
    </row>
    <row r="523" spans="1:53" s="1445" customFormat="1" ht="22.5" customHeight="1" thickBot="1">
      <c r="A523" s="1439"/>
      <c r="B523" s="1260" t="s">
        <v>90</v>
      </c>
      <c r="C523" s="1218" t="s">
        <v>589</v>
      </c>
      <c r="D523" s="1268"/>
      <c r="E523" s="1270">
        <v>0</v>
      </c>
      <c r="F523" s="1264"/>
      <c r="G523" s="1269">
        <v>66140</v>
      </c>
      <c r="H523" s="1269"/>
      <c r="I523" s="1266">
        <f t="shared" si="1100"/>
        <v>0</v>
      </c>
      <c r="J523" s="1267">
        <v>0</v>
      </c>
      <c r="K523" s="1271">
        <f t="shared" si="1101"/>
        <v>0</v>
      </c>
      <c r="L523" s="1272"/>
      <c r="M523" s="1440">
        <f t="shared" si="1102"/>
        <v>0</v>
      </c>
      <c r="N523" s="1321">
        <f t="shared" si="1103"/>
        <v>0</v>
      </c>
      <c r="O523" s="1441">
        <v>1</v>
      </c>
      <c r="P523" s="1270">
        <f t="shared" si="1104"/>
        <v>1</v>
      </c>
      <c r="Q523" s="1264"/>
      <c r="R523" s="1269">
        <f t="shared" si="1105"/>
        <v>66140</v>
      </c>
      <c r="S523" s="1269">
        <v>3.88</v>
      </c>
      <c r="T523" s="1269"/>
      <c r="U523" s="1265">
        <f t="shared" si="1106"/>
        <v>3.88</v>
      </c>
      <c r="V523" s="1442">
        <f t="shared" si="1107"/>
        <v>256623.19999999998</v>
      </c>
      <c r="W523" s="1442">
        <f t="shared" si="1108"/>
        <v>0</v>
      </c>
      <c r="X523" s="1442">
        <f t="shared" si="1109"/>
        <v>256623.19999999998</v>
      </c>
      <c r="Y523" s="1272">
        <f t="shared" si="1110"/>
        <v>0</v>
      </c>
      <c r="Z523" s="1443">
        <f t="shared" si="1111"/>
        <v>256623.19999999998</v>
      </c>
      <c r="AA523" s="1321">
        <f t="shared" si="1112"/>
        <v>3336101.5999999996</v>
      </c>
      <c r="AB523" s="1441">
        <v>1</v>
      </c>
      <c r="AC523" s="1270">
        <f t="shared" si="1113"/>
        <v>2</v>
      </c>
      <c r="AD523" s="1264"/>
      <c r="AE523" s="1269">
        <f t="shared" si="1114"/>
        <v>66140</v>
      </c>
      <c r="AF523" s="1269">
        <v>3.88</v>
      </c>
      <c r="AG523" s="1269"/>
      <c r="AH523" s="1265">
        <f t="shared" si="1115"/>
        <v>3.88</v>
      </c>
      <c r="AI523" s="1442">
        <f t="shared" si="1116"/>
        <v>256623.19999999998</v>
      </c>
      <c r="AJ523" s="1442">
        <f t="shared" si="1117"/>
        <v>0</v>
      </c>
      <c r="AK523" s="1442">
        <f t="shared" si="1118"/>
        <v>256623.19999999998</v>
      </c>
      <c r="AL523" s="1272">
        <f t="shared" si="1119"/>
        <v>0</v>
      </c>
      <c r="AM523" s="1443">
        <f t="shared" si="1120"/>
        <v>256623.19999999998</v>
      </c>
      <c r="AN523" s="1321">
        <f t="shared" si="1121"/>
        <v>3336101.5999999996</v>
      </c>
      <c r="AO523" s="1441">
        <v>1</v>
      </c>
      <c r="AP523" s="1444">
        <f t="shared" si="1122"/>
        <v>3</v>
      </c>
      <c r="AQ523" s="1264"/>
      <c r="AR523" s="1269">
        <f t="shared" si="1123"/>
        <v>66140</v>
      </c>
      <c r="AS523" s="1269">
        <v>3.88</v>
      </c>
      <c r="AT523" s="1269"/>
      <c r="AU523" s="1265">
        <f t="shared" si="1124"/>
        <v>3.88</v>
      </c>
      <c r="AV523" s="1442">
        <f t="shared" si="1125"/>
        <v>256623.19999999998</v>
      </c>
      <c r="AW523" s="1442">
        <f t="shared" si="1126"/>
        <v>0</v>
      </c>
      <c r="AX523" s="1442">
        <f t="shared" si="1127"/>
        <v>256623.19999999998</v>
      </c>
      <c r="AY523" s="1272">
        <f t="shared" si="1128"/>
        <v>0</v>
      </c>
      <c r="AZ523" s="1443">
        <f t="shared" si="1129"/>
        <v>256623.19999999998</v>
      </c>
      <c r="BA523" s="1321">
        <f t="shared" si="1130"/>
        <v>3336101.5999999996</v>
      </c>
    </row>
    <row r="524" spans="1:53" s="1445" customFormat="1" ht="22.5" customHeight="1" thickBot="1">
      <c r="A524" s="1439"/>
      <c r="B524" s="1260" t="s">
        <v>90</v>
      </c>
      <c r="C524" s="1218" t="s">
        <v>589</v>
      </c>
      <c r="D524" s="1268"/>
      <c r="E524" s="1270">
        <v>0</v>
      </c>
      <c r="F524" s="1264"/>
      <c r="G524" s="1269">
        <v>66140</v>
      </c>
      <c r="H524" s="1269"/>
      <c r="I524" s="1266">
        <f t="shared" si="1100"/>
        <v>0</v>
      </c>
      <c r="J524" s="1267">
        <v>0</v>
      </c>
      <c r="K524" s="1271">
        <f t="shared" si="1101"/>
        <v>0</v>
      </c>
      <c r="L524" s="1272"/>
      <c r="M524" s="1440">
        <f t="shared" si="1102"/>
        <v>0</v>
      </c>
      <c r="N524" s="1321">
        <f t="shared" si="1103"/>
        <v>0</v>
      </c>
      <c r="O524" s="1441">
        <v>1</v>
      </c>
      <c r="P524" s="1270">
        <f t="shared" si="1104"/>
        <v>1</v>
      </c>
      <c r="Q524" s="1264"/>
      <c r="R524" s="1269">
        <f t="shared" si="1105"/>
        <v>66140</v>
      </c>
      <c r="S524" s="1269">
        <v>3.88</v>
      </c>
      <c r="T524" s="1269"/>
      <c r="U524" s="1265">
        <f t="shared" si="1106"/>
        <v>3.88</v>
      </c>
      <c r="V524" s="1442">
        <f t="shared" si="1107"/>
        <v>256623.19999999998</v>
      </c>
      <c r="W524" s="1442">
        <f t="shared" si="1108"/>
        <v>0</v>
      </c>
      <c r="X524" s="1442">
        <f t="shared" si="1109"/>
        <v>256623.19999999998</v>
      </c>
      <c r="Y524" s="1272">
        <f t="shared" si="1110"/>
        <v>0</v>
      </c>
      <c r="Z524" s="1443">
        <f t="shared" si="1111"/>
        <v>256623.19999999998</v>
      </c>
      <c r="AA524" s="1321">
        <f t="shared" si="1112"/>
        <v>3336101.5999999996</v>
      </c>
      <c r="AB524" s="1441">
        <v>1</v>
      </c>
      <c r="AC524" s="1270">
        <f t="shared" si="1113"/>
        <v>2</v>
      </c>
      <c r="AD524" s="1264"/>
      <c r="AE524" s="1269">
        <f t="shared" si="1114"/>
        <v>66140</v>
      </c>
      <c r="AF524" s="1269">
        <v>3.88</v>
      </c>
      <c r="AG524" s="1269"/>
      <c r="AH524" s="1265">
        <f t="shared" si="1115"/>
        <v>3.88</v>
      </c>
      <c r="AI524" s="1442">
        <f t="shared" si="1116"/>
        <v>256623.19999999998</v>
      </c>
      <c r="AJ524" s="1442">
        <f t="shared" si="1117"/>
        <v>0</v>
      </c>
      <c r="AK524" s="1442">
        <f t="shared" si="1118"/>
        <v>256623.19999999998</v>
      </c>
      <c r="AL524" s="1272">
        <f t="shared" si="1119"/>
        <v>0</v>
      </c>
      <c r="AM524" s="1443">
        <f t="shared" si="1120"/>
        <v>256623.19999999998</v>
      </c>
      <c r="AN524" s="1321">
        <f t="shared" si="1121"/>
        <v>3336101.5999999996</v>
      </c>
      <c r="AO524" s="1441">
        <v>1</v>
      </c>
      <c r="AP524" s="1444">
        <f t="shared" si="1122"/>
        <v>3</v>
      </c>
      <c r="AQ524" s="1264"/>
      <c r="AR524" s="1269">
        <f t="shared" si="1123"/>
        <v>66140</v>
      </c>
      <c r="AS524" s="1269">
        <v>3.88</v>
      </c>
      <c r="AT524" s="1269"/>
      <c r="AU524" s="1265">
        <f t="shared" si="1124"/>
        <v>3.88</v>
      </c>
      <c r="AV524" s="1442">
        <f t="shared" si="1125"/>
        <v>256623.19999999998</v>
      </c>
      <c r="AW524" s="1442">
        <f t="shared" si="1126"/>
        <v>0</v>
      </c>
      <c r="AX524" s="1442">
        <f t="shared" si="1127"/>
        <v>256623.19999999998</v>
      </c>
      <c r="AY524" s="1272">
        <f t="shared" si="1128"/>
        <v>0</v>
      </c>
      <c r="AZ524" s="1443">
        <f t="shared" si="1129"/>
        <v>256623.19999999998</v>
      </c>
      <c r="BA524" s="1321">
        <f t="shared" si="1130"/>
        <v>3336101.5999999996</v>
      </c>
    </row>
    <row r="525" spans="1:53" s="1445" customFormat="1" ht="22.5" customHeight="1" thickBot="1">
      <c r="A525" s="1439"/>
      <c r="B525" s="1260" t="s">
        <v>90</v>
      </c>
      <c r="C525" s="1218" t="s">
        <v>589</v>
      </c>
      <c r="D525" s="1268"/>
      <c r="E525" s="1270">
        <v>0</v>
      </c>
      <c r="F525" s="1264"/>
      <c r="G525" s="1269">
        <v>66140</v>
      </c>
      <c r="H525" s="1269"/>
      <c r="I525" s="1266">
        <f t="shared" si="1100"/>
        <v>0</v>
      </c>
      <c r="J525" s="1267">
        <v>0</v>
      </c>
      <c r="K525" s="1271">
        <f t="shared" si="1101"/>
        <v>0</v>
      </c>
      <c r="L525" s="1272"/>
      <c r="M525" s="1440">
        <f t="shared" si="1102"/>
        <v>0</v>
      </c>
      <c r="N525" s="1321">
        <f t="shared" si="1103"/>
        <v>0</v>
      </c>
      <c r="O525" s="1441">
        <v>1</v>
      </c>
      <c r="P525" s="1270">
        <f t="shared" si="1104"/>
        <v>1</v>
      </c>
      <c r="Q525" s="1264"/>
      <c r="R525" s="1269">
        <f t="shared" si="1105"/>
        <v>66140</v>
      </c>
      <c r="S525" s="1269">
        <v>3.88</v>
      </c>
      <c r="T525" s="1269"/>
      <c r="U525" s="1265">
        <f t="shared" si="1106"/>
        <v>3.88</v>
      </c>
      <c r="V525" s="1442">
        <f t="shared" si="1107"/>
        <v>256623.19999999998</v>
      </c>
      <c r="W525" s="1442">
        <f t="shared" si="1108"/>
        <v>0</v>
      </c>
      <c r="X525" s="1442">
        <f t="shared" si="1109"/>
        <v>256623.19999999998</v>
      </c>
      <c r="Y525" s="1272">
        <f t="shared" si="1110"/>
        <v>0</v>
      </c>
      <c r="Z525" s="1443">
        <f t="shared" si="1111"/>
        <v>256623.19999999998</v>
      </c>
      <c r="AA525" s="1321">
        <f t="shared" si="1112"/>
        <v>3336101.5999999996</v>
      </c>
      <c r="AB525" s="1441">
        <v>1</v>
      </c>
      <c r="AC525" s="1270">
        <f t="shared" si="1113"/>
        <v>2</v>
      </c>
      <c r="AD525" s="1264"/>
      <c r="AE525" s="1269">
        <f t="shared" si="1114"/>
        <v>66140</v>
      </c>
      <c r="AF525" s="1269">
        <v>3.88</v>
      </c>
      <c r="AG525" s="1269"/>
      <c r="AH525" s="1265">
        <f t="shared" si="1115"/>
        <v>3.88</v>
      </c>
      <c r="AI525" s="1442">
        <f t="shared" si="1116"/>
        <v>256623.19999999998</v>
      </c>
      <c r="AJ525" s="1442">
        <f t="shared" si="1117"/>
        <v>0</v>
      </c>
      <c r="AK525" s="1442">
        <f t="shared" si="1118"/>
        <v>256623.19999999998</v>
      </c>
      <c r="AL525" s="1272">
        <f t="shared" si="1119"/>
        <v>0</v>
      </c>
      <c r="AM525" s="1443">
        <f t="shared" si="1120"/>
        <v>256623.19999999998</v>
      </c>
      <c r="AN525" s="1321">
        <f t="shared" si="1121"/>
        <v>3336101.5999999996</v>
      </c>
      <c r="AO525" s="1441">
        <v>1</v>
      </c>
      <c r="AP525" s="1444">
        <f t="shared" si="1122"/>
        <v>3</v>
      </c>
      <c r="AQ525" s="1264"/>
      <c r="AR525" s="1269">
        <f t="shared" si="1123"/>
        <v>66140</v>
      </c>
      <c r="AS525" s="1269">
        <v>3.88</v>
      </c>
      <c r="AT525" s="1269"/>
      <c r="AU525" s="1265">
        <f t="shared" si="1124"/>
        <v>3.88</v>
      </c>
      <c r="AV525" s="1442">
        <f t="shared" si="1125"/>
        <v>256623.19999999998</v>
      </c>
      <c r="AW525" s="1442">
        <f t="shared" si="1126"/>
        <v>0</v>
      </c>
      <c r="AX525" s="1442">
        <f t="shared" si="1127"/>
        <v>256623.19999999998</v>
      </c>
      <c r="AY525" s="1272">
        <f t="shared" si="1128"/>
        <v>0</v>
      </c>
      <c r="AZ525" s="1443">
        <f t="shared" si="1129"/>
        <v>256623.19999999998</v>
      </c>
      <c r="BA525" s="1321">
        <f t="shared" si="1130"/>
        <v>3336101.5999999996</v>
      </c>
    </row>
    <row r="526" spans="1:53" s="1445" customFormat="1" ht="22.5" customHeight="1" thickBot="1">
      <c r="A526" s="1439"/>
      <c r="B526" s="1260" t="s">
        <v>90</v>
      </c>
      <c r="C526" s="1218" t="s">
        <v>589</v>
      </c>
      <c r="D526" s="1268"/>
      <c r="E526" s="1270">
        <v>0</v>
      </c>
      <c r="F526" s="1264"/>
      <c r="G526" s="1269">
        <v>66140</v>
      </c>
      <c r="H526" s="1269"/>
      <c r="I526" s="1266">
        <f t="shared" si="1032"/>
        <v>0</v>
      </c>
      <c r="J526" s="1267">
        <v>0</v>
      </c>
      <c r="K526" s="1271">
        <f t="shared" si="1033"/>
        <v>0</v>
      </c>
      <c r="L526" s="1272"/>
      <c r="M526" s="1440">
        <f t="shared" si="1034"/>
        <v>0</v>
      </c>
      <c r="N526" s="1321">
        <f t="shared" si="1035"/>
        <v>0</v>
      </c>
      <c r="O526" s="1441">
        <v>1</v>
      </c>
      <c r="P526" s="1270">
        <f t="shared" si="1036"/>
        <v>1</v>
      </c>
      <c r="Q526" s="1264"/>
      <c r="R526" s="1269">
        <f t="shared" si="1037"/>
        <v>66140</v>
      </c>
      <c r="S526" s="1269">
        <v>3.88</v>
      </c>
      <c r="T526" s="1269"/>
      <c r="U526" s="1265">
        <f t="shared" si="1039"/>
        <v>3.88</v>
      </c>
      <c r="V526" s="1442">
        <f t="shared" si="1040"/>
        <v>256623.19999999998</v>
      </c>
      <c r="W526" s="1442">
        <f t="shared" si="1041"/>
        <v>0</v>
      </c>
      <c r="X526" s="1442">
        <f t="shared" si="1042"/>
        <v>256623.19999999998</v>
      </c>
      <c r="Y526" s="1272">
        <f t="shared" si="1043"/>
        <v>0</v>
      </c>
      <c r="Z526" s="1443">
        <f t="shared" si="1044"/>
        <v>256623.19999999998</v>
      </c>
      <c r="AA526" s="1321">
        <f t="shared" si="1045"/>
        <v>3336101.5999999996</v>
      </c>
      <c r="AB526" s="1441">
        <v>1</v>
      </c>
      <c r="AC526" s="1270">
        <f t="shared" si="1046"/>
        <v>2</v>
      </c>
      <c r="AD526" s="1264"/>
      <c r="AE526" s="1269">
        <f t="shared" si="1047"/>
        <v>66140</v>
      </c>
      <c r="AF526" s="1269">
        <v>3.88</v>
      </c>
      <c r="AG526" s="1269"/>
      <c r="AH526" s="1265">
        <f t="shared" si="1049"/>
        <v>3.88</v>
      </c>
      <c r="AI526" s="1442">
        <f t="shared" si="1050"/>
        <v>256623.19999999998</v>
      </c>
      <c r="AJ526" s="1442">
        <f t="shared" si="1051"/>
        <v>0</v>
      </c>
      <c r="AK526" s="1442">
        <f t="shared" si="1052"/>
        <v>256623.19999999998</v>
      </c>
      <c r="AL526" s="1272">
        <f t="shared" si="1053"/>
        <v>0</v>
      </c>
      <c r="AM526" s="1443">
        <f t="shared" si="1054"/>
        <v>256623.19999999998</v>
      </c>
      <c r="AN526" s="1321">
        <f t="shared" si="1055"/>
        <v>3336101.5999999996</v>
      </c>
      <c r="AO526" s="1441">
        <v>1</v>
      </c>
      <c r="AP526" s="1444">
        <f t="shared" si="1056"/>
        <v>3</v>
      </c>
      <c r="AQ526" s="1264"/>
      <c r="AR526" s="1269">
        <f t="shared" si="1057"/>
        <v>66140</v>
      </c>
      <c r="AS526" s="1269">
        <v>3.88</v>
      </c>
      <c r="AT526" s="1269"/>
      <c r="AU526" s="1265">
        <f t="shared" si="1059"/>
        <v>3.88</v>
      </c>
      <c r="AV526" s="1442">
        <f t="shared" si="1060"/>
        <v>256623.19999999998</v>
      </c>
      <c r="AW526" s="1442">
        <f t="shared" si="1061"/>
        <v>0</v>
      </c>
      <c r="AX526" s="1442">
        <f t="shared" si="1062"/>
        <v>256623.19999999998</v>
      </c>
      <c r="AY526" s="1272">
        <f t="shared" si="1063"/>
        <v>0</v>
      </c>
      <c r="AZ526" s="1443">
        <f t="shared" si="1064"/>
        <v>256623.19999999998</v>
      </c>
      <c r="BA526" s="1321">
        <f t="shared" si="1065"/>
        <v>3336101.5999999996</v>
      </c>
    </row>
    <row r="527" spans="1:53" s="1445" customFormat="1" ht="22.5" customHeight="1" thickBot="1">
      <c r="A527" s="1439"/>
      <c r="B527" s="1260" t="s">
        <v>90</v>
      </c>
      <c r="C527" s="1218" t="s">
        <v>589</v>
      </c>
      <c r="D527" s="1268"/>
      <c r="E527" s="1270">
        <v>0</v>
      </c>
      <c r="F527" s="1264"/>
      <c r="G527" s="1269">
        <v>66140</v>
      </c>
      <c r="H527" s="1269"/>
      <c r="I527" s="1266">
        <f t="shared" si="1032"/>
        <v>0</v>
      </c>
      <c r="J527" s="1267">
        <v>0</v>
      </c>
      <c r="K527" s="1271">
        <f t="shared" si="1033"/>
        <v>0</v>
      </c>
      <c r="L527" s="1272"/>
      <c r="M527" s="1440">
        <f t="shared" si="1034"/>
        <v>0</v>
      </c>
      <c r="N527" s="1321">
        <f t="shared" si="1035"/>
        <v>0</v>
      </c>
      <c r="O527" s="1441">
        <v>1</v>
      </c>
      <c r="P527" s="1270">
        <f t="shared" si="1036"/>
        <v>1</v>
      </c>
      <c r="Q527" s="1264"/>
      <c r="R527" s="1269">
        <f t="shared" si="1037"/>
        <v>66140</v>
      </c>
      <c r="S527" s="1269">
        <v>3.88</v>
      </c>
      <c r="T527" s="1269"/>
      <c r="U527" s="1265">
        <f t="shared" si="1039"/>
        <v>3.88</v>
      </c>
      <c r="V527" s="1442">
        <f t="shared" si="1040"/>
        <v>256623.19999999998</v>
      </c>
      <c r="W527" s="1442">
        <f t="shared" si="1041"/>
        <v>0</v>
      </c>
      <c r="X527" s="1442">
        <f t="shared" si="1042"/>
        <v>256623.19999999998</v>
      </c>
      <c r="Y527" s="1272">
        <f t="shared" si="1043"/>
        <v>0</v>
      </c>
      <c r="Z527" s="1443">
        <f t="shared" si="1044"/>
        <v>256623.19999999998</v>
      </c>
      <c r="AA527" s="1321">
        <f t="shared" si="1045"/>
        <v>3336101.5999999996</v>
      </c>
      <c r="AB527" s="1441">
        <v>1</v>
      </c>
      <c r="AC527" s="1270">
        <f t="shared" si="1046"/>
        <v>2</v>
      </c>
      <c r="AD527" s="1264"/>
      <c r="AE527" s="1269">
        <f t="shared" si="1047"/>
        <v>66140</v>
      </c>
      <c r="AF527" s="1269">
        <v>3.88</v>
      </c>
      <c r="AG527" s="1269"/>
      <c r="AH527" s="1265">
        <f t="shared" si="1049"/>
        <v>3.88</v>
      </c>
      <c r="AI527" s="1442">
        <f t="shared" si="1050"/>
        <v>256623.19999999998</v>
      </c>
      <c r="AJ527" s="1442">
        <f t="shared" si="1051"/>
        <v>0</v>
      </c>
      <c r="AK527" s="1442">
        <f t="shared" si="1052"/>
        <v>256623.19999999998</v>
      </c>
      <c r="AL527" s="1272">
        <f t="shared" si="1053"/>
        <v>0</v>
      </c>
      <c r="AM527" s="1443">
        <f t="shared" si="1054"/>
        <v>256623.19999999998</v>
      </c>
      <c r="AN527" s="1321">
        <f t="shared" si="1055"/>
        <v>3336101.5999999996</v>
      </c>
      <c r="AO527" s="1441">
        <v>1</v>
      </c>
      <c r="AP527" s="1444">
        <f t="shared" si="1056"/>
        <v>3</v>
      </c>
      <c r="AQ527" s="1264"/>
      <c r="AR527" s="1269">
        <f t="shared" si="1057"/>
        <v>66140</v>
      </c>
      <c r="AS527" s="1269">
        <v>3.88</v>
      </c>
      <c r="AT527" s="1269"/>
      <c r="AU527" s="1265">
        <f t="shared" si="1059"/>
        <v>3.88</v>
      </c>
      <c r="AV527" s="1442">
        <f t="shared" si="1060"/>
        <v>256623.19999999998</v>
      </c>
      <c r="AW527" s="1442">
        <f t="shared" si="1061"/>
        <v>0</v>
      </c>
      <c r="AX527" s="1442">
        <f t="shared" si="1062"/>
        <v>256623.19999999998</v>
      </c>
      <c r="AY527" s="1272">
        <f t="shared" si="1063"/>
        <v>0</v>
      </c>
      <c r="AZ527" s="1443">
        <f t="shared" si="1064"/>
        <v>256623.19999999998</v>
      </c>
      <c r="BA527" s="1321">
        <f t="shared" si="1065"/>
        <v>3336101.5999999996</v>
      </c>
    </row>
    <row r="528" spans="1:53" s="1445" customFormat="1" ht="22.5" customHeight="1" thickBot="1">
      <c r="A528" s="1439"/>
      <c r="B528" s="1260" t="s">
        <v>90</v>
      </c>
      <c r="C528" s="1218" t="s">
        <v>589</v>
      </c>
      <c r="D528" s="1268"/>
      <c r="E528" s="1270">
        <v>0</v>
      </c>
      <c r="F528" s="1264"/>
      <c r="G528" s="1269">
        <v>66140</v>
      </c>
      <c r="H528" s="1269"/>
      <c r="I528" s="1266">
        <f t="shared" si="1032"/>
        <v>0</v>
      </c>
      <c r="J528" s="1267">
        <v>0</v>
      </c>
      <c r="K528" s="1271">
        <f t="shared" si="1033"/>
        <v>0</v>
      </c>
      <c r="L528" s="1272"/>
      <c r="M528" s="1440">
        <f t="shared" si="1034"/>
        <v>0</v>
      </c>
      <c r="N528" s="1321">
        <f t="shared" si="1035"/>
        <v>0</v>
      </c>
      <c r="O528" s="1441">
        <v>1</v>
      </c>
      <c r="P528" s="1270">
        <f t="shared" si="1036"/>
        <v>1</v>
      </c>
      <c r="Q528" s="1264"/>
      <c r="R528" s="1269">
        <f t="shared" si="1037"/>
        <v>66140</v>
      </c>
      <c r="S528" s="1269">
        <v>3.88</v>
      </c>
      <c r="T528" s="1269"/>
      <c r="U528" s="1265">
        <f t="shared" si="1039"/>
        <v>3.88</v>
      </c>
      <c r="V528" s="1442">
        <f t="shared" si="1040"/>
        <v>256623.19999999998</v>
      </c>
      <c r="W528" s="1442">
        <f t="shared" si="1041"/>
        <v>0</v>
      </c>
      <c r="X528" s="1442">
        <f t="shared" si="1042"/>
        <v>256623.19999999998</v>
      </c>
      <c r="Y528" s="1272">
        <f t="shared" si="1043"/>
        <v>0</v>
      </c>
      <c r="Z528" s="1443">
        <f t="shared" si="1044"/>
        <v>256623.19999999998</v>
      </c>
      <c r="AA528" s="1321">
        <f t="shared" si="1045"/>
        <v>3336101.5999999996</v>
      </c>
      <c r="AB528" s="1441">
        <v>1</v>
      </c>
      <c r="AC528" s="1270">
        <f t="shared" si="1046"/>
        <v>2</v>
      </c>
      <c r="AD528" s="1264"/>
      <c r="AE528" s="1269">
        <f t="shared" si="1047"/>
        <v>66140</v>
      </c>
      <c r="AF528" s="1269">
        <v>3.88</v>
      </c>
      <c r="AG528" s="1269"/>
      <c r="AH528" s="1265">
        <f t="shared" si="1049"/>
        <v>3.88</v>
      </c>
      <c r="AI528" s="1442">
        <f t="shared" si="1050"/>
        <v>256623.19999999998</v>
      </c>
      <c r="AJ528" s="1442">
        <f t="shared" si="1051"/>
        <v>0</v>
      </c>
      <c r="AK528" s="1442">
        <f t="shared" si="1052"/>
        <v>256623.19999999998</v>
      </c>
      <c r="AL528" s="1272">
        <f t="shared" si="1053"/>
        <v>0</v>
      </c>
      <c r="AM528" s="1443">
        <f t="shared" si="1054"/>
        <v>256623.19999999998</v>
      </c>
      <c r="AN528" s="1321">
        <f t="shared" si="1055"/>
        <v>3336101.5999999996</v>
      </c>
      <c r="AO528" s="1441">
        <v>1</v>
      </c>
      <c r="AP528" s="1444">
        <f t="shared" si="1056"/>
        <v>3</v>
      </c>
      <c r="AQ528" s="1264"/>
      <c r="AR528" s="1269">
        <f t="shared" si="1057"/>
        <v>66140</v>
      </c>
      <c r="AS528" s="1269">
        <v>3.88</v>
      </c>
      <c r="AT528" s="1269"/>
      <c r="AU528" s="1265">
        <f t="shared" si="1059"/>
        <v>3.88</v>
      </c>
      <c r="AV528" s="1442">
        <f t="shared" si="1060"/>
        <v>256623.19999999998</v>
      </c>
      <c r="AW528" s="1442">
        <f t="shared" si="1061"/>
        <v>0</v>
      </c>
      <c r="AX528" s="1442">
        <f t="shared" si="1062"/>
        <v>256623.19999999998</v>
      </c>
      <c r="AY528" s="1272">
        <f t="shared" si="1063"/>
        <v>0</v>
      </c>
      <c r="AZ528" s="1443">
        <f t="shared" si="1064"/>
        <v>256623.19999999998</v>
      </c>
      <c r="BA528" s="1321">
        <f t="shared" si="1065"/>
        <v>3336101.5999999996</v>
      </c>
    </row>
    <row r="529" spans="1:53" s="1445" customFormat="1" ht="22.5" customHeight="1" thickBot="1">
      <c r="A529" s="1439"/>
      <c r="B529" s="1260" t="s">
        <v>90</v>
      </c>
      <c r="C529" s="1218" t="s">
        <v>589</v>
      </c>
      <c r="D529" s="1268"/>
      <c r="E529" s="1270">
        <v>0</v>
      </c>
      <c r="F529" s="1264"/>
      <c r="G529" s="1269">
        <v>66140</v>
      </c>
      <c r="H529" s="1269"/>
      <c r="I529" s="1266">
        <f t="shared" si="1032"/>
        <v>0</v>
      </c>
      <c r="J529" s="1267">
        <v>0</v>
      </c>
      <c r="K529" s="1271">
        <f t="shared" si="1033"/>
        <v>0</v>
      </c>
      <c r="L529" s="1272"/>
      <c r="M529" s="1440">
        <f t="shared" si="1034"/>
        <v>0</v>
      </c>
      <c r="N529" s="1321">
        <f t="shared" si="1035"/>
        <v>0</v>
      </c>
      <c r="O529" s="1441">
        <v>1</v>
      </c>
      <c r="P529" s="1270">
        <f t="shared" si="1036"/>
        <v>1</v>
      </c>
      <c r="Q529" s="1264"/>
      <c r="R529" s="1269">
        <f t="shared" si="1037"/>
        <v>66140</v>
      </c>
      <c r="S529" s="1269">
        <v>3.88</v>
      </c>
      <c r="T529" s="1269"/>
      <c r="U529" s="1265">
        <f t="shared" si="1039"/>
        <v>3.88</v>
      </c>
      <c r="V529" s="1442">
        <f t="shared" si="1040"/>
        <v>256623.19999999998</v>
      </c>
      <c r="W529" s="1442">
        <f t="shared" si="1041"/>
        <v>0</v>
      </c>
      <c r="X529" s="1442">
        <f t="shared" si="1042"/>
        <v>256623.19999999998</v>
      </c>
      <c r="Y529" s="1272">
        <f t="shared" si="1043"/>
        <v>0</v>
      </c>
      <c r="Z529" s="1443">
        <f t="shared" si="1044"/>
        <v>256623.19999999998</v>
      </c>
      <c r="AA529" s="1321">
        <f t="shared" si="1045"/>
        <v>3336101.5999999996</v>
      </c>
      <c r="AB529" s="1441">
        <v>1</v>
      </c>
      <c r="AC529" s="1270">
        <f t="shared" si="1046"/>
        <v>2</v>
      </c>
      <c r="AD529" s="1264"/>
      <c r="AE529" s="1269">
        <f t="shared" si="1047"/>
        <v>66140</v>
      </c>
      <c r="AF529" s="1269">
        <v>3.88</v>
      </c>
      <c r="AG529" s="1269"/>
      <c r="AH529" s="1265">
        <f t="shared" si="1049"/>
        <v>3.88</v>
      </c>
      <c r="AI529" s="1442">
        <f t="shared" si="1050"/>
        <v>256623.19999999998</v>
      </c>
      <c r="AJ529" s="1442">
        <f t="shared" si="1051"/>
        <v>0</v>
      </c>
      <c r="AK529" s="1442">
        <f t="shared" si="1052"/>
        <v>256623.19999999998</v>
      </c>
      <c r="AL529" s="1272">
        <f t="shared" si="1053"/>
        <v>0</v>
      </c>
      <c r="AM529" s="1443">
        <f t="shared" si="1054"/>
        <v>256623.19999999998</v>
      </c>
      <c r="AN529" s="1321">
        <f t="shared" si="1055"/>
        <v>3336101.5999999996</v>
      </c>
      <c r="AO529" s="1441">
        <v>1</v>
      </c>
      <c r="AP529" s="1444">
        <f t="shared" si="1056"/>
        <v>3</v>
      </c>
      <c r="AQ529" s="1264"/>
      <c r="AR529" s="1269">
        <f t="shared" si="1057"/>
        <v>66140</v>
      </c>
      <c r="AS529" s="1269">
        <v>3.88</v>
      </c>
      <c r="AT529" s="1269"/>
      <c r="AU529" s="1265">
        <f t="shared" si="1059"/>
        <v>3.88</v>
      </c>
      <c r="AV529" s="1442">
        <f t="shared" si="1060"/>
        <v>256623.19999999998</v>
      </c>
      <c r="AW529" s="1442">
        <f t="shared" si="1061"/>
        <v>0</v>
      </c>
      <c r="AX529" s="1442">
        <f t="shared" si="1062"/>
        <v>256623.19999999998</v>
      </c>
      <c r="AY529" s="1272">
        <f t="shared" si="1063"/>
        <v>0</v>
      </c>
      <c r="AZ529" s="1443">
        <f t="shared" si="1064"/>
        <v>256623.19999999998</v>
      </c>
      <c r="BA529" s="1321">
        <f t="shared" si="1065"/>
        <v>3336101.5999999996</v>
      </c>
    </row>
    <row r="530" spans="1:53" s="1445" customFormat="1" ht="22.5" customHeight="1" thickBot="1">
      <c r="A530" s="1439"/>
      <c r="B530" s="1260" t="s">
        <v>90</v>
      </c>
      <c r="C530" s="1218" t="s">
        <v>589</v>
      </c>
      <c r="D530" s="1268"/>
      <c r="E530" s="1270">
        <v>0</v>
      </c>
      <c r="F530" s="1264"/>
      <c r="G530" s="1269">
        <v>66140</v>
      </c>
      <c r="H530" s="1269"/>
      <c r="I530" s="1266">
        <f t="shared" si="1032"/>
        <v>0</v>
      </c>
      <c r="J530" s="1267">
        <v>0</v>
      </c>
      <c r="K530" s="1271">
        <f t="shared" si="1033"/>
        <v>0</v>
      </c>
      <c r="L530" s="1272"/>
      <c r="M530" s="1440">
        <f t="shared" si="1034"/>
        <v>0</v>
      </c>
      <c r="N530" s="1321">
        <f t="shared" si="1035"/>
        <v>0</v>
      </c>
      <c r="O530" s="1441">
        <v>1</v>
      </c>
      <c r="P530" s="1270">
        <f t="shared" si="1036"/>
        <v>1</v>
      </c>
      <c r="Q530" s="1264"/>
      <c r="R530" s="1269">
        <f t="shared" si="1037"/>
        <v>66140</v>
      </c>
      <c r="S530" s="1269">
        <v>3.88</v>
      </c>
      <c r="T530" s="1269"/>
      <c r="U530" s="1265">
        <f t="shared" si="1039"/>
        <v>3.88</v>
      </c>
      <c r="V530" s="1442">
        <f t="shared" si="1040"/>
        <v>256623.19999999998</v>
      </c>
      <c r="W530" s="1442">
        <f t="shared" si="1041"/>
        <v>0</v>
      </c>
      <c r="X530" s="1442">
        <f t="shared" si="1042"/>
        <v>256623.19999999998</v>
      </c>
      <c r="Y530" s="1272">
        <f t="shared" si="1043"/>
        <v>0</v>
      </c>
      <c r="Z530" s="1443">
        <f t="shared" si="1044"/>
        <v>256623.19999999998</v>
      </c>
      <c r="AA530" s="1321">
        <f t="shared" si="1045"/>
        <v>3336101.5999999996</v>
      </c>
      <c r="AB530" s="1441">
        <v>1</v>
      </c>
      <c r="AC530" s="1270">
        <f t="shared" si="1046"/>
        <v>2</v>
      </c>
      <c r="AD530" s="1264"/>
      <c r="AE530" s="1269">
        <f t="shared" si="1047"/>
        <v>66140</v>
      </c>
      <c r="AF530" s="1269">
        <v>3.88</v>
      </c>
      <c r="AG530" s="1269"/>
      <c r="AH530" s="1265">
        <f t="shared" si="1049"/>
        <v>3.88</v>
      </c>
      <c r="AI530" s="1442">
        <f t="shared" si="1050"/>
        <v>256623.19999999998</v>
      </c>
      <c r="AJ530" s="1442">
        <f t="shared" si="1051"/>
        <v>0</v>
      </c>
      <c r="AK530" s="1442">
        <f t="shared" si="1052"/>
        <v>256623.19999999998</v>
      </c>
      <c r="AL530" s="1272">
        <f t="shared" si="1053"/>
        <v>0</v>
      </c>
      <c r="AM530" s="1443">
        <f t="shared" si="1054"/>
        <v>256623.19999999998</v>
      </c>
      <c r="AN530" s="1321">
        <f t="shared" si="1055"/>
        <v>3336101.5999999996</v>
      </c>
      <c r="AO530" s="1441">
        <v>1</v>
      </c>
      <c r="AP530" s="1444">
        <f t="shared" si="1056"/>
        <v>3</v>
      </c>
      <c r="AQ530" s="1264"/>
      <c r="AR530" s="1269">
        <f t="shared" si="1057"/>
        <v>66140</v>
      </c>
      <c r="AS530" s="1269">
        <v>3.88</v>
      </c>
      <c r="AT530" s="1269"/>
      <c r="AU530" s="1265">
        <f t="shared" si="1059"/>
        <v>3.88</v>
      </c>
      <c r="AV530" s="1442">
        <f t="shared" si="1060"/>
        <v>256623.19999999998</v>
      </c>
      <c r="AW530" s="1442">
        <f t="shared" si="1061"/>
        <v>0</v>
      </c>
      <c r="AX530" s="1442">
        <f t="shared" si="1062"/>
        <v>256623.19999999998</v>
      </c>
      <c r="AY530" s="1272">
        <f t="shared" si="1063"/>
        <v>0</v>
      </c>
      <c r="AZ530" s="1443">
        <f t="shared" si="1064"/>
        <v>256623.19999999998</v>
      </c>
      <c r="BA530" s="1321">
        <f t="shared" si="1065"/>
        <v>3336101.5999999996</v>
      </c>
    </row>
    <row r="531" spans="1:53" s="1445" customFormat="1" ht="22.5" customHeight="1" thickBot="1">
      <c r="A531" s="1439"/>
      <c r="B531" s="1260" t="s">
        <v>90</v>
      </c>
      <c r="C531" s="1218" t="s">
        <v>589</v>
      </c>
      <c r="D531" s="1268"/>
      <c r="E531" s="1270">
        <v>0</v>
      </c>
      <c r="F531" s="1264"/>
      <c r="G531" s="1269">
        <v>66140</v>
      </c>
      <c r="H531" s="1269"/>
      <c r="I531" s="1266">
        <f t="shared" si="1032"/>
        <v>0</v>
      </c>
      <c r="J531" s="1267">
        <v>0</v>
      </c>
      <c r="K531" s="1271">
        <f t="shared" si="1033"/>
        <v>0</v>
      </c>
      <c r="L531" s="1272"/>
      <c r="M531" s="1440">
        <f t="shared" si="1034"/>
        <v>0</v>
      </c>
      <c r="N531" s="1321">
        <f t="shared" si="1035"/>
        <v>0</v>
      </c>
      <c r="O531" s="1441">
        <v>1</v>
      </c>
      <c r="P531" s="1270">
        <f t="shared" si="1036"/>
        <v>1</v>
      </c>
      <c r="Q531" s="1264"/>
      <c r="R531" s="1269">
        <f t="shared" si="1037"/>
        <v>66140</v>
      </c>
      <c r="S531" s="1269">
        <v>3.88</v>
      </c>
      <c r="T531" s="1269"/>
      <c r="U531" s="1265">
        <f t="shared" si="1039"/>
        <v>3.88</v>
      </c>
      <c r="V531" s="1442">
        <f t="shared" si="1040"/>
        <v>256623.19999999998</v>
      </c>
      <c r="W531" s="1442">
        <f t="shared" si="1041"/>
        <v>0</v>
      </c>
      <c r="X531" s="1442">
        <f t="shared" si="1042"/>
        <v>256623.19999999998</v>
      </c>
      <c r="Y531" s="1272">
        <f t="shared" si="1043"/>
        <v>0</v>
      </c>
      <c r="Z531" s="1443">
        <f t="shared" si="1044"/>
        <v>256623.19999999998</v>
      </c>
      <c r="AA531" s="1321">
        <f t="shared" si="1045"/>
        <v>3336101.5999999996</v>
      </c>
      <c r="AB531" s="1441">
        <v>1</v>
      </c>
      <c r="AC531" s="1270">
        <f t="shared" si="1046"/>
        <v>2</v>
      </c>
      <c r="AD531" s="1264"/>
      <c r="AE531" s="1269">
        <f t="shared" si="1047"/>
        <v>66140</v>
      </c>
      <c r="AF531" s="1269">
        <v>3.88</v>
      </c>
      <c r="AG531" s="1269"/>
      <c r="AH531" s="1265">
        <f t="shared" si="1049"/>
        <v>3.88</v>
      </c>
      <c r="AI531" s="1442">
        <f t="shared" si="1050"/>
        <v>256623.19999999998</v>
      </c>
      <c r="AJ531" s="1442">
        <f t="shared" si="1051"/>
        <v>0</v>
      </c>
      <c r="AK531" s="1442">
        <f t="shared" si="1052"/>
        <v>256623.19999999998</v>
      </c>
      <c r="AL531" s="1272">
        <f t="shared" si="1053"/>
        <v>0</v>
      </c>
      <c r="AM531" s="1443">
        <f t="shared" si="1054"/>
        <v>256623.19999999998</v>
      </c>
      <c r="AN531" s="1321">
        <f t="shared" si="1055"/>
        <v>3336101.5999999996</v>
      </c>
      <c r="AO531" s="1441">
        <v>1</v>
      </c>
      <c r="AP531" s="1444">
        <f t="shared" si="1056"/>
        <v>3</v>
      </c>
      <c r="AQ531" s="1264"/>
      <c r="AR531" s="1269">
        <f t="shared" si="1057"/>
        <v>66140</v>
      </c>
      <c r="AS531" s="1269">
        <v>3.88</v>
      </c>
      <c r="AT531" s="1269"/>
      <c r="AU531" s="1265">
        <f t="shared" si="1059"/>
        <v>3.88</v>
      </c>
      <c r="AV531" s="1442">
        <f t="shared" si="1060"/>
        <v>256623.19999999998</v>
      </c>
      <c r="AW531" s="1442">
        <f t="shared" si="1061"/>
        <v>0</v>
      </c>
      <c r="AX531" s="1442">
        <f t="shared" si="1062"/>
        <v>256623.19999999998</v>
      </c>
      <c r="AY531" s="1272">
        <f t="shared" si="1063"/>
        <v>0</v>
      </c>
      <c r="AZ531" s="1443">
        <f t="shared" si="1064"/>
        <v>256623.19999999998</v>
      </c>
      <c r="BA531" s="1321">
        <f t="shared" si="1065"/>
        <v>3336101.5999999996</v>
      </c>
    </row>
    <row r="532" spans="1:53" s="1445" customFormat="1" ht="22.5" customHeight="1" thickBot="1">
      <c r="A532" s="1439"/>
      <c r="B532" s="1260" t="s">
        <v>90</v>
      </c>
      <c r="C532" s="1218" t="s">
        <v>589</v>
      </c>
      <c r="D532" s="1268"/>
      <c r="E532" s="1270">
        <v>0</v>
      </c>
      <c r="F532" s="1264"/>
      <c r="G532" s="1269">
        <v>66140</v>
      </c>
      <c r="H532" s="1269"/>
      <c r="I532" s="1266">
        <f t="shared" si="1032"/>
        <v>0</v>
      </c>
      <c r="J532" s="1267">
        <v>0</v>
      </c>
      <c r="K532" s="1271">
        <f t="shared" si="1033"/>
        <v>0</v>
      </c>
      <c r="L532" s="1272"/>
      <c r="M532" s="1440">
        <f t="shared" si="1034"/>
        <v>0</v>
      </c>
      <c r="N532" s="1321">
        <f t="shared" si="1035"/>
        <v>0</v>
      </c>
      <c r="O532" s="1441">
        <v>1</v>
      </c>
      <c r="P532" s="1270">
        <f t="shared" si="1036"/>
        <v>1</v>
      </c>
      <c r="Q532" s="1264"/>
      <c r="R532" s="1269">
        <f t="shared" si="1037"/>
        <v>66140</v>
      </c>
      <c r="S532" s="1269">
        <v>3.88</v>
      </c>
      <c r="T532" s="1269"/>
      <c r="U532" s="1265">
        <f t="shared" si="1039"/>
        <v>3.88</v>
      </c>
      <c r="V532" s="1442">
        <f t="shared" si="1040"/>
        <v>256623.19999999998</v>
      </c>
      <c r="W532" s="1442">
        <f t="shared" si="1041"/>
        <v>0</v>
      </c>
      <c r="X532" s="1442">
        <f t="shared" si="1042"/>
        <v>256623.19999999998</v>
      </c>
      <c r="Y532" s="1272">
        <f t="shared" si="1043"/>
        <v>0</v>
      </c>
      <c r="Z532" s="1443">
        <f t="shared" si="1044"/>
        <v>256623.19999999998</v>
      </c>
      <c r="AA532" s="1321">
        <f t="shared" si="1045"/>
        <v>3336101.5999999996</v>
      </c>
      <c r="AB532" s="1441">
        <v>1</v>
      </c>
      <c r="AC532" s="1270">
        <f t="shared" si="1046"/>
        <v>2</v>
      </c>
      <c r="AD532" s="1264"/>
      <c r="AE532" s="1269">
        <f t="shared" si="1047"/>
        <v>66140</v>
      </c>
      <c r="AF532" s="1269">
        <v>3.88</v>
      </c>
      <c r="AG532" s="1269"/>
      <c r="AH532" s="1265">
        <f t="shared" si="1049"/>
        <v>3.88</v>
      </c>
      <c r="AI532" s="1442">
        <f t="shared" si="1050"/>
        <v>256623.19999999998</v>
      </c>
      <c r="AJ532" s="1442">
        <f t="shared" si="1051"/>
        <v>0</v>
      </c>
      <c r="AK532" s="1442">
        <f t="shared" si="1052"/>
        <v>256623.19999999998</v>
      </c>
      <c r="AL532" s="1272">
        <f t="shared" si="1053"/>
        <v>0</v>
      </c>
      <c r="AM532" s="1443">
        <f t="shared" si="1054"/>
        <v>256623.19999999998</v>
      </c>
      <c r="AN532" s="1321">
        <f t="shared" si="1055"/>
        <v>3336101.5999999996</v>
      </c>
      <c r="AO532" s="1441">
        <v>1</v>
      </c>
      <c r="AP532" s="1444">
        <f t="shared" si="1056"/>
        <v>3</v>
      </c>
      <c r="AQ532" s="1264"/>
      <c r="AR532" s="1269">
        <f t="shared" si="1057"/>
        <v>66140</v>
      </c>
      <c r="AS532" s="1269">
        <v>3.88</v>
      </c>
      <c r="AT532" s="1269"/>
      <c r="AU532" s="1265">
        <f t="shared" si="1059"/>
        <v>3.88</v>
      </c>
      <c r="AV532" s="1442">
        <f t="shared" si="1060"/>
        <v>256623.19999999998</v>
      </c>
      <c r="AW532" s="1442">
        <f t="shared" si="1061"/>
        <v>0</v>
      </c>
      <c r="AX532" s="1442">
        <f t="shared" si="1062"/>
        <v>256623.19999999998</v>
      </c>
      <c r="AY532" s="1272">
        <f t="shared" si="1063"/>
        <v>0</v>
      </c>
      <c r="AZ532" s="1443">
        <f t="shared" si="1064"/>
        <v>256623.19999999998</v>
      </c>
      <c r="BA532" s="1321">
        <f t="shared" si="1065"/>
        <v>3336101.5999999996</v>
      </c>
    </row>
    <row r="533" spans="1:53" s="1445" customFormat="1" ht="22.5" customHeight="1" thickBot="1">
      <c r="A533" s="1439"/>
      <c r="B533" s="1260" t="s">
        <v>90</v>
      </c>
      <c r="C533" s="1218" t="s">
        <v>589</v>
      </c>
      <c r="D533" s="1268"/>
      <c r="E533" s="1270">
        <v>0</v>
      </c>
      <c r="F533" s="1264"/>
      <c r="G533" s="1269">
        <v>66140</v>
      </c>
      <c r="H533" s="1269"/>
      <c r="I533" s="1266">
        <f t="shared" si="1032"/>
        <v>0</v>
      </c>
      <c r="J533" s="1267">
        <v>0</v>
      </c>
      <c r="K533" s="1271">
        <f t="shared" si="1033"/>
        <v>0</v>
      </c>
      <c r="L533" s="1272"/>
      <c r="M533" s="1440">
        <f t="shared" si="1034"/>
        <v>0</v>
      </c>
      <c r="N533" s="1321">
        <f t="shared" si="1035"/>
        <v>0</v>
      </c>
      <c r="O533" s="1441">
        <v>1</v>
      </c>
      <c r="P533" s="1270">
        <f t="shared" si="1036"/>
        <v>1</v>
      </c>
      <c r="Q533" s="1264"/>
      <c r="R533" s="1269">
        <f t="shared" si="1037"/>
        <v>66140</v>
      </c>
      <c r="S533" s="1269">
        <v>3.88</v>
      </c>
      <c r="T533" s="1269"/>
      <c r="U533" s="1265">
        <f t="shared" si="1039"/>
        <v>3.88</v>
      </c>
      <c r="V533" s="1442">
        <f t="shared" si="1040"/>
        <v>256623.19999999998</v>
      </c>
      <c r="W533" s="1442">
        <f t="shared" si="1041"/>
        <v>0</v>
      </c>
      <c r="X533" s="1442">
        <f t="shared" si="1042"/>
        <v>256623.19999999998</v>
      </c>
      <c r="Y533" s="1272">
        <f t="shared" si="1043"/>
        <v>0</v>
      </c>
      <c r="Z533" s="1443">
        <f t="shared" si="1044"/>
        <v>256623.19999999998</v>
      </c>
      <c r="AA533" s="1321">
        <f t="shared" si="1045"/>
        <v>3336101.5999999996</v>
      </c>
      <c r="AB533" s="1441">
        <v>1</v>
      </c>
      <c r="AC533" s="1270">
        <f t="shared" si="1046"/>
        <v>2</v>
      </c>
      <c r="AD533" s="1264"/>
      <c r="AE533" s="1269">
        <f t="shared" si="1047"/>
        <v>66140</v>
      </c>
      <c r="AF533" s="1269">
        <v>3.88</v>
      </c>
      <c r="AG533" s="1269"/>
      <c r="AH533" s="1265">
        <f t="shared" si="1049"/>
        <v>3.88</v>
      </c>
      <c r="AI533" s="1442">
        <f t="shared" si="1050"/>
        <v>256623.19999999998</v>
      </c>
      <c r="AJ533" s="1442">
        <f t="shared" si="1051"/>
        <v>0</v>
      </c>
      <c r="AK533" s="1442">
        <f t="shared" si="1052"/>
        <v>256623.19999999998</v>
      </c>
      <c r="AL533" s="1272">
        <f t="shared" si="1053"/>
        <v>0</v>
      </c>
      <c r="AM533" s="1443">
        <f t="shared" si="1054"/>
        <v>256623.19999999998</v>
      </c>
      <c r="AN533" s="1321">
        <f t="shared" si="1055"/>
        <v>3336101.5999999996</v>
      </c>
      <c r="AO533" s="1441">
        <v>1</v>
      </c>
      <c r="AP533" s="1444">
        <f t="shared" si="1056"/>
        <v>3</v>
      </c>
      <c r="AQ533" s="1264"/>
      <c r="AR533" s="1269">
        <f t="shared" si="1057"/>
        <v>66140</v>
      </c>
      <c r="AS533" s="1269">
        <v>3.88</v>
      </c>
      <c r="AT533" s="1269"/>
      <c r="AU533" s="1265">
        <f t="shared" si="1059"/>
        <v>3.88</v>
      </c>
      <c r="AV533" s="1442">
        <f t="shared" si="1060"/>
        <v>256623.19999999998</v>
      </c>
      <c r="AW533" s="1442">
        <f t="shared" si="1061"/>
        <v>0</v>
      </c>
      <c r="AX533" s="1442">
        <f t="shared" si="1062"/>
        <v>256623.19999999998</v>
      </c>
      <c r="AY533" s="1272">
        <f t="shared" si="1063"/>
        <v>0</v>
      </c>
      <c r="AZ533" s="1443">
        <f t="shared" si="1064"/>
        <v>256623.19999999998</v>
      </c>
      <c r="BA533" s="1321">
        <f t="shared" si="1065"/>
        <v>3336101.5999999996</v>
      </c>
    </row>
    <row r="534" spans="1:53" s="1445" customFormat="1" ht="22.5" customHeight="1" thickBot="1">
      <c r="A534" s="1439"/>
      <c r="B534" s="1260" t="s">
        <v>90</v>
      </c>
      <c r="C534" s="1218" t="s">
        <v>589</v>
      </c>
      <c r="D534" s="1268"/>
      <c r="E534" s="1270">
        <v>0</v>
      </c>
      <c r="F534" s="1264"/>
      <c r="G534" s="1269">
        <v>66140</v>
      </c>
      <c r="H534" s="1269"/>
      <c r="I534" s="1266">
        <f t="shared" si="1032"/>
        <v>0</v>
      </c>
      <c r="J534" s="1267">
        <v>0</v>
      </c>
      <c r="K534" s="1271">
        <f t="shared" si="1033"/>
        <v>0</v>
      </c>
      <c r="L534" s="1272"/>
      <c r="M534" s="1440">
        <f t="shared" si="1034"/>
        <v>0</v>
      </c>
      <c r="N534" s="1321">
        <f t="shared" si="1035"/>
        <v>0</v>
      </c>
      <c r="O534" s="1441">
        <v>1</v>
      </c>
      <c r="P534" s="1270">
        <f t="shared" si="1036"/>
        <v>1</v>
      </c>
      <c r="Q534" s="1264"/>
      <c r="R534" s="1269">
        <f t="shared" si="1037"/>
        <v>66140</v>
      </c>
      <c r="S534" s="1269">
        <v>3.88</v>
      </c>
      <c r="T534" s="1269"/>
      <c r="U534" s="1265">
        <f t="shared" si="1039"/>
        <v>3.88</v>
      </c>
      <c r="V534" s="1442">
        <f t="shared" si="1040"/>
        <v>256623.19999999998</v>
      </c>
      <c r="W534" s="1442">
        <f t="shared" si="1041"/>
        <v>0</v>
      </c>
      <c r="X534" s="1442">
        <f t="shared" si="1042"/>
        <v>256623.19999999998</v>
      </c>
      <c r="Y534" s="1272">
        <f t="shared" si="1043"/>
        <v>0</v>
      </c>
      <c r="Z534" s="1443">
        <f t="shared" si="1044"/>
        <v>256623.19999999998</v>
      </c>
      <c r="AA534" s="1321">
        <f t="shared" si="1045"/>
        <v>3336101.5999999996</v>
      </c>
      <c r="AB534" s="1441">
        <v>1</v>
      </c>
      <c r="AC534" s="1270">
        <f t="shared" si="1046"/>
        <v>2</v>
      </c>
      <c r="AD534" s="1264"/>
      <c r="AE534" s="1269">
        <f t="shared" si="1047"/>
        <v>66140</v>
      </c>
      <c r="AF534" s="1269">
        <v>3.88</v>
      </c>
      <c r="AG534" s="1269"/>
      <c r="AH534" s="1265">
        <f t="shared" si="1049"/>
        <v>3.88</v>
      </c>
      <c r="AI534" s="1442">
        <f t="shared" si="1050"/>
        <v>256623.19999999998</v>
      </c>
      <c r="AJ534" s="1442">
        <f t="shared" si="1051"/>
        <v>0</v>
      </c>
      <c r="AK534" s="1442">
        <f t="shared" si="1052"/>
        <v>256623.19999999998</v>
      </c>
      <c r="AL534" s="1272">
        <f t="shared" si="1053"/>
        <v>0</v>
      </c>
      <c r="AM534" s="1443">
        <f t="shared" si="1054"/>
        <v>256623.19999999998</v>
      </c>
      <c r="AN534" s="1321">
        <f t="shared" si="1055"/>
        <v>3336101.5999999996</v>
      </c>
      <c r="AO534" s="1441">
        <v>1</v>
      </c>
      <c r="AP534" s="1444">
        <f t="shared" si="1056"/>
        <v>3</v>
      </c>
      <c r="AQ534" s="1264"/>
      <c r="AR534" s="1269">
        <f t="shared" si="1057"/>
        <v>66140</v>
      </c>
      <c r="AS534" s="1269">
        <v>3.88</v>
      </c>
      <c r="AT534" s="1269"/>
      <c r="AU534" s="1265">
        <f t="shared" si="1059"/>
        <v>3.88</v>
      </c>
      <c r="AV534" s="1442">
        <f t="shared" si="1060"/>
        <v>256623.19999999998</v>
      </c>
      <c r="AW534" s="1442">
        <f t="shared" si="1061"/>
        <v>0</v>
      </c>
      <c r="AX534" s="1442">
        <f t="shared" si="1062"/>
        <v>256623.19999999998</v>
      </c>
      <c r="AY534" s="1272">
        <f t="shared" si="1063"/>
        <v>0</v>
      </c>
      <c r="AZ534" s="1443">
        <f t="shared" si="1064"/>
        <v>256623.19999999998</v>
      </c>
      <c r="BA534" s="1321">
        <f t="shared" si="1065"/>
        <v>3336101.5999999996</v>
      </c>
    </row>
    <row r="535" spans="1:53" s="1445" customFormat="1" ht="22.5" customHeight="1" thickBot="1">
      <c r="A535" s="1439"/>
      <c r="B535" s="1260" t="s">
        <v>90</v>
      </c>
      <c r="C535" s="1218" t="s">
        <v>589</v>
      </c>
      <c r="D535" s="1268"/>
      <c r="E535" s="1270">
        <v>0</v>
      </c>
      <c r="F535" s="1264"/>
      <c r="G535" s="1269">
        <v>66140</v>
      </c>
      <c r="H535" s="1269"/>
      <c r="I535" s="1266">
        <f t="shared" si="1032"/>
        <v>0</v>
      </c>
      <c r="J535" s="1267">
        <v>0</v>
      </c>
      <c r="K535" s="1271">
        <f t="shared" si="1033"/>
        <v>0</v>
      </c>
      <c r="L535" s="1272"/>
      <c r="M535" s="1440">
        <f t="shared" si="1034"/>
        <v>0</v>
      </c>
      <c r="N535" s="1321">
        <f t="shared" si="1035"/>
        <v>0</v>
      </c>
      <c r="O535" s="1441">
        <v>1</v>
      </c>
      <c r="P535" s="1270">
        <f t="shared" si="1036"/>
        <v>1</v>
      </c>
      <c r="Q535" s="1264"/>
      <c r="R535" s="1269">
        <f t="shared" si="1037"/>
        <v>66140</v>
      </c>
      <c r="S535" s="1269">
        <v>3.88</v>
      </c>
      <c r="T535" s="1269"/>
      <c r="U535" s="1265">
        <f t="shared" si="1039"/>
        <v>3.88</v>
      </c>
      <c r="V535" s="1442">
        <f t="shared" si="1040"/>
        <v>256623.19999999998</v>
      </c>
      <c r="W535" s="1442">
        <f t="shared" si="1041"/>
        <v>0</v>
      </c>
      <c r="X535" s="1442">
        <f t="shared" si="1042"/>
        <v>256623.19999999998</v>
      </c>
      <c r="Y535" s="1272">
        <f t="shared" si="1043"/>
        <v>0</v>
      </c>
      <c r="Z535" s="1443">
        <f t="shared" si="1044"/>
        <v>256623.19999999998</v>
      </c>
      <c r="AA535" s="1321">
        <f t="shared" si="1045"/>
        <v>3336101.5999999996</v>
      </c>
      <c r="AB535" s="1441">
        <v>1</v>
      </c>
      <c r="AC535" s="1270">
        <f t="shared" si="1046"/>
        <v>2</v>
      </c>
      <c r="AD535" s="1264"/>
      <c r="AE535" s="1269">
        <f t="shared" si="1047"/>
        <v>66140</v>
      </c>
      <c r="AF535" s="1269">
        <v>3.88</v>
      </c>
      <c r="AG535" s="1269"/>
      <c r="AH535" s="1265">
        <f t="shared" si="1049"/>
        <v>3.88</v>
      </c>
      <c r="AI535" s="1442">
        <f t="shared" si="1050"/>
        <v>256623.19999999998</v>
      </c>
      <c r="AJ535" s="1442">
        <f t="shared" si="1051"/>
        <v>0</v>
      </c>
      <c r="AK535" s="1442">
        <f t="shared" si="1052"/>
        <v>256623.19999999998</v>
      </c>
      <c r="AL535" s="1272">
        <f t="shared" si="1053"/>
        <v>0</v>
      </c>
      <c r="AM535" s="1443">
        <f t="shared" si="1054"/>
        <v>256623.19999999998</v>
      </c>
      <c r="AN535" s="1321">
        <f t="shared" si="1055"/>
        <v>3336101.5999999996</v>
      </c>
      <c r="AO535" s="1441">
        <v>1</v>
      </c>
      <c r="AP535" s="1444">
        <f t="shared" si="1056"/>
        <v>3</v>
      </c>
      <c r="AQ535" s="1264"/>
      <c r="AR535" s="1269">
        <f t="shared" si="1057"/>
        <v>66140</v>
      </c>
      <c r="AS535" s="1269">
        <v>3.88</v>
      </c>
      <c r="AT535" s="1269"/>
      <c r="AU535" s="1265">
        <f t="shared" si="1059"/>
        <v>3.88</v>
      </c>
      <c r="AV535" s="1442">
        <f t="shared" si="1060"/>
        <v>256623.19999999998</v>
      </c>
      <c r="AW535" s="1442">
        <f t="shared" si="1061"/>
        <v>0</v>
      </c>
      <c r="AX535" s="1442">
        <f t="shared" si="1062"/>
        <v>256623.19999999998</v>
      </c>
      <c r="AY535" s="1272">
        <f t="shared" si="1063"/>
        <v>0</v>
      </c>
      <c r="AZ535" s="1443">
        <f t="shared" si="1064"/>
        <v>256623.19999999998</v>
      </c>
      <c r="BA535" s="1321">
        <f t="shared" si="1065"/>
        <v>3336101.5999999996</v>
      </c>
    </row>
    <row r="536" spans="1:53" s="1445" customFormat="1" ht="22.5" customHeight="1" thickBot="1">
      <c r="A536" s="1439"/>
      <c r="B536" s="1260" t="s">
        <v>90</v>
      </c>
      <c r="C536" s="1218" t="s">
        <v>589</v>
      </c>
      <c r="D536" s="1268"/>
      <c r="E536" s="1270">
        <v>0</v>
      </c>
      <c r="F536" s="1264"/>
      <c r="G536" s="1269">
        <v>66140</v>
      </c>
      <c r="H536" s="1269"/>
      <c r="I536" s="1266">
        <f t="shared" si="1032"/>
        <v>0</v>
      </c>
      <c r="J536" s="1267">
        <v>0</v>
      </c>
      <c r="K536" s="1271">
        <f t="shared" si="1033"/>
        <v>0</v>
      </c>
      <c r="L536" s="1272"/>
      <c r="M536" s="1440">
        <f t="shared" si="1034"/>
        <v>0</v>
      </c>
      <c r="N536" s="1321">
        <f t="shared" si="1035"/>
        <v>0</v>
      </c>
      <c r="O536" s="1441">
        <v>1</v>
      </c>
      <c r="P536" s="1270">
        <f t="shared" si="1036"/>
        <v>1</v>
      </c>
      <c r="Q536" s="1264"/>
      <c r="R536" s="1269">
        <f t="shared" si="1037"/>
        <v>66140</v>
      </c>
      <c r="S536" s="1269">
        <v>3.88</v>
      </c>
      <c r="T536" s="1269"/>
      <c r="U536" s="1265">
        <f t="shared" si="1039"/>
        <v>3.88</v>
      </c>
      <c r="V536" s="1442">
        <f t="shared" si="1040"/>
        <v>256623.19999999998</v>
      </c>
      <c r="W536" s="1442">
        <f t="shared" si="1041"/>
        <v>0</v>
      </c>
      <c r="X536" s="1442">
        <f t="shared" si="1042"/>
        <v>256623.19999999998</v>
      </c>
      <c r="Y536" s="1272">
        <f t="shared" si="1043"/>
        <v>0</v>
      </c>
      <c r="Z536" s="1443">
        <f t="shared" si="1044"/>
        <v>256623.19999999998</v>
      </c>
      <c r="AA536" s="1321">
        <f t="shared" si="1045"/>
        <v>3336101.5999999996</v>
      </c>
      <c r="AB536" s="1441">
        <v>1</v>
      </c>
      <c r="AC536" s="1270">
        <f t="shared" si="1046"/>
        <v>2</v>
      </c>
      <c r="AD536" s="1264"/>
      <c r="AE536" s="1269">
        <f t="shared" si="1047"/>
        <v>66140</v>
      </c>
      <c r="AF536" s="1269">
        <v>3.88</v>
      </c>
      <c r="AG536" s="1269"/>
      <c r="AH536" s="1265">
        <f t="shared" si="1049"/>
        <v>3.88</v>
      </c>
      <c r="AI536" s="1442">
        <f t="shared" si="1050"/>
        <v>256623.19999999998</v>
      </c>
      <c r="AJ536" s="1442">
        <f t="shared" si="1051"/>
        <v>0</v>
      </c>
      <c r="AK536" s="1442">
        <f t="shared" si="1052"/>
        <v>256623.19999999998</v>
      </c>
      <c r="AL536" s="1272">
        <f t="shared" si="1053"/>
        <v>0</v>
      </c>
      <c r="AM536" s="1443">
        <f t="shared" si="1054"/>
        <v>256623.19999999998</v>
      </c>
      <c r="AN536" s="1321">
        <f t="shared" si="1055"/>
        <v>3336101.5999999996</v>
      </c>
      <c r="AO536" s="1441">
        <v>1</v>
      </c>
      <c r="AP536" s="1444">
        <f t="shared" si="1056"/>
        <v>3</v>
      </c>
      <c r="AQ536" s="1264"/>
      <c r="AR536" s="1269">
        <f t="shared" si="1057"/>
        <v>66140</v>
      </c>
      <c r="AS536" s="1269">
        <v>3.88</v>
      </c>
      <c r="AT536" s="1269"/>
      <c r="AU536" s="1265">
        <f t="shared" si="1059"/>
        <v>3.88</v>
      </c>
      <c r="AV536" s="1442">
        <f t="shared" si="1060"/>
        <v>256623.19999999998</v>
      </c>
      <c r="AW536" s="1442">
        <f t="shared" si="1061"/>
        <v>0</v>
      </c>
      <c r="AX536" s="1442">
        <f t="shared" si="1062"/>
        <v>256623.19999999998</v>
      </c>
      <c r="AY536" s="1272">
        <f t="shared" si="1063"/>
        <v>0</v>
      </c>
      <c r="AZ536" s="1443">
        <f t="shared" si="1064"/>
        <v>256623.19999999998</v>
      </c>
      <c r="BA536" s="1321">
        <f t="shared" si="1065"/>
        <v>3336101.5999999996</v>
      </c>
    </row>
    <row r="537" spans="1:53" s="1445" customFormat="1" ht="22.5" customHeight="1" thickBot="1">
      <c r="A537" s="1439"/>
      <c r="B537" s="1260" t="s">
        <v>90</v>
      </c>
      <c r="C537" s="1218" t="s">
        <v>589</v>
      </c>
      <c r="D537" s="1268"/>
      <c r="E537" s="1270">
        <v>0</v>
      </c>
      <c r="F537" s="1264"/>
      <c r="G537" s="1269">
        <v>66140</v>
      </c>
      <c r="H537" s="1269"/>
      <c r="I537" s="1266">
        <f t="shared" si="1032"/>
        <v>0</v>
      </c>
      <c r="J537" s="1267">
        <v>0</v>
      </c>
      <c r="K537" s="1271">
        <f t="shared" si="1033"/>
        <v>0</v>
      </c>
      <c r="L537" s="1272"/>
      <c r="M537" s="1440">
        <f t="shared" si="1034"/>
        <v>0</v>
      </c>
      <c r="N537" s="1321">
        <f t="shared" si="1035"/>
        <v>0</v>
      </c>
      <c r="O537" s="1441">
        <v>1</v>
      </c>
      <c r="P537" s="1270">
        <f t="shared" si="1036"/>
        <v>1</v>
      </c>
      <c r="Q537" s="1264"/>
      <c r="R537" s="1269">
        <f t="shared" si="1037"/>
        <v>66140</v>
      </c>
      <c r="S537" s="1269">
        <v>3.88</v>
      </c>
      <c r="T537" s="1269"/>
      <c r="U537" s="1265">
        <f t="shared" si="1039"/>
        <v>3.88</v>
      </c>
      <c r="V537" s="1442">
        <f t="shared" si="1040"/>
        <v>256623.19999999998</v>
      </c>
      <c r="W537" s="1442">
        <f t="shared" si="1041"/>
        <v>0</v>
      </c>
      <c r="X537" s="1442">
        <f t="shared" si="1042"/>
        <v>256623.19999999998</v>
      </c>
      <c r="Y537" s="1272">
        <f t="shared" si="1043"/>
        <v>0</v>
      </c>
      <c r="Z537" s="1443">
        <f t="shared" si="1044"/>
        <v>256623.19999999998</v>
      </c>
      <c r="AA537" s="1321">
        <f t="shared" si="1045"/>
        <v>3336101.5999999996</v>
      </c>
      <c r="AB537" s="1441">
        <v>1</v>
      </c>
      <c r="AC537" s="1270">
        <f t="shared" si="1046"/>
        <v>2</v>
      </c>
      <c r="AD537" s="1264"/>
      <c r="AE537" s="1269">
        <f t="shared" si="1047"/>
        <v>66140</v>
      </c>
      <c r="AF537" s="1269">
        <v>3.88</v>
      </c>
      <c r="AG537" s="1269"/>
      <c r="AH537" s="1265">
        <f t="shared" si="1049"/>
        <v>3.88</v>
      </c>
      <c r="AI537" s="1442">
        <f t="shared" si="1050"/>
        <v>256623.19999999998</v>
      </c>
      <c r="AJ537" s="1442">
        <f t="shared" si="1051"/>
        <v>0</v>
      </c>
      <c r="AK537" s="1442">
        <f t="shared" si="1052"/>
        <v>256623.19999999998</v>
      </c>
      <c r="AL537" s="1272">
        <f t="shared" si="1053"/>
        <v>0</v>
      </c>
      <c r="AM537" s="1443">
        <f t="shared" si="1054"/>
        <v>256623.19999999998</v>
      </c>
      <c r="AN537" s="1321">
        <f t="shared" si="1055"/>
        <v>3336101.5999999996</v>
      </c>
      <c r="AO537" s="1441">
        <v>1</v>
      </c>
      <c r="AP537" s="1444">
        <f t="shared" si="1056"/>
        <v>3</v>
      </c>
      <c r="AQ537" s="1264"/>
      <c r="AR537" s="1269">
        <f t="shared" si="1057"/>
        <v>66140</v>
      </c>
      <c r="AS537" s="1269">
        <v>3.88</v>
      </c>
      <c r="AT537" s="1269"/>
      <c r="AU537" s="1265">
        <f t="shared" si="1059"/>
        <v>3.88</v>
      </c>
      <c r="AV537" s="1442">
        <f t="shared" si="1060"/>
        <v>256623.19999999998</v>
      </c>
      <c r="AW537" s="1442">
        <f t="shared" si="1061"/>
        <v>0</v>
      </c>
      <c r="AX537" s="1442">
        <f t="shared" si="1062"/>
        <v>256623.19999999998</v>
      </c>
      <c r="AY537" s="1272">
        <f t="shared" si="1063"/>
        <v>0</v>
      </c>
      <c r="AZ537" s="1443">
        <f t="shared" si="1064"/>
        <v>256623.19999999998</v>
      </c>
      <c r="BA537" s="1321">
        <f t="shared" si="1065"/>
        <v>3336101.5999999996</v>
      </c>
    </row>
    <row r="538" spans="1:53" s="508" customFormat="1" ht="18" customHeight="1" thickBot="1">
      <c r="A538" s="1581" t="s">
        <v>64</v>
      </c>
      <c r="B538" s="1582"/>
      <c r="C538" s="1582"/>
      <c r="D538" s="1347">
        <f t="shared" ref="D538:AI538" si="1131">SUM(D490:D537)</f>
        <v>24</v>
      </c>
      <c r="E538" s="1347">
        <f t="shared" si="1131"/>
        <v>24</v>
      </c>
      <c r="F538" s="1347">
        <f t="shared" si="1131"/>
        <v>0</v>
      </c>
      <c r="G538" s="1347">
        <f t="shared" si="1131"/>
        <v>3174720</v>
      </c>
      <c r="H538" s="1347">
        <f t="shared" si="1131"/>
        <v>96.240000000000023</v>
      </c>
      <c r="I538" s="1347">
        <f t="shared" si="1131"/>
        <v>6365313.6000000024</v>
      </c>
      <c r="J538" s="1347">
        <f t="shared" si="1131"/>
        <v>0</v>
      </c>
      <c r="K538" s="1347">
        <f t="shared" si="1131"/>
        <v>6365313.6000000024</v>
      </c>
      <c r="L538" s="1347">
        <f t="shared" si="1131"/>
        <v>8000</v>
      </c>
      <c r="M538" s="1347">
        <f t="shared" si="1131"/>
        <v>6373313.6000000024</v>
      </c>
      <c r="N538" s="1347">
        <f t="shared" si="1131"/>
        <v>82853076.800000042</v>
      </c>
      <c r="O538" s="1347">
        <f t="shared" si="1131"/>
        <v>48</v>
      </c>
      <c r="P538" s="1347">
        <f t="shared" si="1131"/>
        <v>72</v>
      </c>
      <c r="Q538" s="1347">
        <f t="shared" si="1131"/>
        <v>0</v>
      </c>
      <c r="R538" s="1347">
        <f t="shared" si="1131"/>
        <v>3174720</v>
      </c>
      <c r="S538" s="1347">
        <f t="shared" si="1131"/>
        <v>189.35999999999993</v>
      </c>
      <c r="T538" s="1347">
        <f t="shared" si="1131"/>
        <v>0</v>
      </c>
      <c r="U538" s="1347">
        <f t="shared" si="1131"/>
        <v>189.35999999999993</v>
      </c>
      <c r="V538" s="1347">
        <f t="shared" si="1131"/>
        <v>12524270.399999991</v>
      </c>
      <c r="W538" s="1347">
        <f t="shared" si="1131"/>
        <v>0</v>
      </c>
      <c r="X538" s="1347">
        <f t="shared" si="1131"/>
        <v>12524270.399999991</v>
      </c>
      <c r="Y538" s="1347">
        <f t="shared" si="1131"/>
        <v>8000</v>
      </c>
      <c r="Z538" s="1347">
        <f t="shared" si="1131"/>
        <v>12532270.399999991</v>
      </c>
      <c r="AA538" s="1347">
        <f t="shared" si="1131"/>
        <v>162919515.1999999</v>
      </c>
      <c r="AB538" s="1347">
        <f t="shared" si="1131"/>
        <v>48</v>
      </c>
      <c r="AC538" s="1347">
        <f t="shared" si="1131"/>
        <v>120</v>
      </c>
      <c r="AD538" s="1347">
        <f t="shared" si="1131"/>
        <v>0</v>
      </c>
      <c r="AE538" s="1347">
        <f t="shared" si="1131"/>
        <v>3174720</v>
      </c>
      <c r="AF538" s="1347">
        <f t="shared" si="1131"/>
        <v>189.35999999999993</v>
      </c>
      <c r="AG538" s="1347">
        <f t="shared" si="1131"/>
        <v>0</v>
      </c>
      <c r="AH538" s="1347">
        <f t="shared" si="1131"/>
        <v>189.35999999999993</v>
      </c>
      <c r="AI538" s="1347">
        <f t="shared" si="1131"/>
        <v>12524270.399999991</v>
      </c>
      <c r="AJ538" s="1347">
        <f t="shared" ref="AJ538:BA538" si="1132">SUM(AJ490:AJ537)</f>
        <v>0</v>
      </c>
      <c r="AK538" s="1347">
        <f t="shared" si="1132"/>
        <v>12524270.399999991</v>
      </c>
      <c r="AL538" s="1347">
        <f t="shared" si="1132"/>
        <v>8000</v>
      </c>
      <c r="AM538" s="1347">
        <f t="shared" si="1132"/>
        <v>12532270.399999991</v>
      </c>
      <c r="AN538" s="1347">
        <f t="shared" si="1132"/>
        <v>162919515.1999999</v>
      </c>
      <c r="AO538" s="1347">
        <f t="shared" si="1132"/>
        <v>48</v>
      </c>
      <c r="AP538" s="1347">
        <f t="shared" si="1132"/>
        <v>168</v>
      </c>
      <c r="AQ538" s="1347">
        <f t="shared" si="1132"/>
        <v>0</v>
      </c>
      <c r="AR538" s="1347">
        <f t="shared" si="1132"/>
        <v>3174720</v>
      </c>
      <c r="AS538" s="1347">
        <f t="shared" si="1132"/>
        <v>189.35999999999993</v>
      </c>
      <c r="AT538" s="1347">
        <f t="shared" si="1132"/>
        <v>0</v>
      </c>
      <c r="AU538" s="1347">
        <f t="shared" si="1132"/>
        <v>189.35999999999993</v>
      </c>
      <c r="AV538" s="1347">
        <f t="shared" si="1132"/>
        <v>12524270.399999991</v>
      </c>
      <c r="AW538" s="1347">
        <f t="shared" si="1132"/>
        <v>0</v>
      </c>
      <c r="AX538" s="1347">
        <f t="shared" si="1132"/>
        <v>12524270.399999991</v>
      </c>
      <c r="AY538" s="1347">
        <f t="shared" si="1132"/>
        <v>8000</v>
      </c>
      <c r="AZ538" s="1347">
        <f t="shared" si="1132"/>
        <v>12532270.399999991</v>
      </c>
      <c r="BA538" s="1347">
        <f t="shared" si="1132"/>
        <v>162919515.1999999</v>
      </c>
    </row>
    <row r="539" spans="1:53" s="508" customFormat="1" ht="18" customHeight="1" thickBot="1">
      <c r="A539" s="1310"/>
      <c r="B539" s="1311"/>
      <c r="C539" s="1311"/>
      <c r="D539" s="640"/>
      <c r="E539" s="1311"/>
      <c r="F539" s="1311"/>
      <c r="G539" s="1311"/>
      <c r="H539" s="1311"/>
      <c r="I539" s="1311"/>
      <c r="J539" s="1311"/>
      <c r="K539" s="1311"/>
      <c r="L539" s="1311"/>
      <c r="M539" s="1311"/>
      <c r="N539" s="1346"/>
      <c r="O539" s="801"/>
      <c r="P539" s="1310"/>
      <c r="Q539" s="1311"/>
      <c r="R539" s="1311"/>
      <c r="S539" s="1311"/>
      <c r="T539" s="1311"/>
      <c r="U539" s="1311"/>
      <c r="V539" s="1311"/>
      <c r="W539" s="1311"/>
      <c r="X539" s="1311"/>
      <c r="Y539" s="1311"/>
      <c r="Z539" s="1311"/>
      <c r="AA539" s="1346"/>
      <c r="AB539" s="801"/>
      <c r="AC539" s="1310"/>
      <c r="AD539" s="1311"/>
      <c r="AE539" s="1311"/>
      <c r="AF539" s="1311"/>
      <c r="AG539" s="1311"/>
      <c r="AH539" s="1311"/>
      <c r="AI539" s="1311"/>
      <c r="AJ539" s="1311"/>
      <c r="AK539" s="1311"/>
      <c r="AL539" s="1311"/>
      <c r="AM539" s="1311"/>
      <c r="AN539" s="1312"/>
      <c r="AO539" s="801"/>
      <c r="AP539" s="1310"/>
      <c r="AQ539" s="1311"/>
      <c r="AR539" s="1311"/>
      <c r="AS539" s="1311"/>
      <c r="AT539" s="1311"/>
      <c r="AU539" s="1311"/>
      <c r="AV539" s="1311"/>
      <c r="AW539" s="1311"/>
      <c r="AX539" s="1311"/>
      <c r="AY539" s="1311"/>
      <c r="AZ539" s="1311"/>
      <c r="BA539" s="1312"/>
    </row>
    <row r="540" spans="1:53" s="477" customFormat="1" ht="30.75" customHeight="1" thickBot="1">
      <c r="A540" s="1584" t="s">
        <v>789</v>
      </c>
      <c r="B540" s="1585"/>
      <c r="C540" s="1586"/>
      <c r="D540" s="1348"/>
      <c r="E540" s="1528" t="s">
        <v>2081</v>
      </c>
      <c r="F540" s="1529"/>
      <c r="G540" s="1529"/>
      <c r="H540" s="1529"/>
      <c r="I540" s="1529"/>
      <c r="J540" s="1529"/>
      <c r="K540" s="1529"/>
      <c r="L540" s="1529"/>
      <c r="M540" s="1529"/>
      <c r="N540" s="1530"/>
      <c r="O540" s="1374"/>
      <c r="P540" s="1595" t="str">
        <f>+E540</f>
        <v>Սնանկության դատարան</v>
      </c>
      <c r="Q540" s="1596"/>
      <c r="R540" s="1596"/>
      <c r="S540" s="1596"/>
      <c r="T540" s="1596"/>
      <c r="U540" s="1596"/>
      <c r="V540" s="1596"/>
      <c r="W540" s="1596"/>
      <c r="X540" s="1596"/>
      <c r="Y540" s="1596"/>
      <c r="Z540" s="1596"/>
      <c r="AA540" s="1597"/>
      <c r="AB540" s="1374"/>
      <c r="AC540" s="1595" t="str">
        <f>+P540</f>
        <v>Սնանկության դատարան</v>
      </c>
      <c r="AD540" s="1596"/>
      <c r="AE540" s="1596"/>
      <c r="AF540" s="1596"/>
      <c r="AG540" s="1596"/>
      <c r="AH540" s="1596"/>
      <c r="AI540" s="1596"/>
      <c r="AJ540" s="1596"/>
      <c r="AK540" s="1596"/>
      <c r="AL540" s="1596"/>
      <c r="AM540" s="1596"/>
      <c r="AN540" s="1597"/>
      <c r="AO540" s="1374"/>
      <c r="AP540" s="1595" t="str">
        <f>+AC540</f>
        <v>Սնանկության դատարան</v>
      </c>
      <c r="AQ540" s="1596"/>
      <c r="AR540" s="1596"/>
      <c r="AS540" s="1596"/>
      <c r="AT540" s="1596"/>
      <c r="AU540" s="1596"/>
      <c r="AV540" s="1596"/>
      <c r="AW540" s="1596"/>
      <c r="AX540" s="1596"/>
      <c r="AY540" s="1596"/>
      <c r="AZ540" s="1596"/>
      <c r="BA540" s="1597"/>
    </row>
    <row r="541" spans="1:53" s="478" customFormat="1" ht="32.25" customHeight="1" thickBot="1">
      <c r="A541" s="1598"/>
      <c r="B541" s="1599"/>
      <c r="C541" s="1600"/>
      <c r="D541" s="1578" t="s">
        <v>1864</v>
      </c>
      <c r="E541" s="1579"/>
      <c r="F541" s="1579"/>
      <c r="G541" s="1579"/>
      <c r="H541" s="1579"/>
      <c r="I541" s="1579"/>
      <c r="J541" s="1579"/>
      <c r="K541" s="1579"/>
      <c r="L541" s="1579"/>
      <c r="M541" s="1579"/>
      <c r="N541" s="1580"/>
      <c r="O541" s="1375"/>
      <c r="P541" s="1578" t="s">
        <v>1865</v>
      </c>
      <c r="Q541" s="1579"/>
      <c r="R541" s="1579"/>
      <c r="S541" s="1579"/>
      <c r="T541" s="1579"/>
      <c r="U541" s="1579"/>
      <c r="V541" s="1579"/>
      <c r="W541" s="1579"/>
      <c r="X541" s="1579"/>
      <c r="Y541" s="1579"/>
      <c r="Z541" s="1579"/>
      <c r="AA541" s="1580"/>
      <c r="AB541" s="1375"/>
      <c r="AC541" s="1578" t="s">
        <v>2492</v>
      </c>
      <c r="AD541" s="1579"/>
      <c r="AE541" s="1579"/>
      <c r="AF541" s="1579"/>
      <c r="AG541" s="1579"/>
      <c r="AH541" s="1579"/>
      <c r="AI541" s="1579"/>
      <c r="AJ541" s="1579"/>
      <c r="AK541" s="1579"/>
      <c r="AL541" s="1579"/>
      <c r="AM541" s="1579"/>
      <c r="AN541" s="1580"/>
      <c r="AO541" s="1375"/>
      <c r="AP541" s="1578" t="s">
        <v>2489</v>
      </c>
      <c r="AQ541" s="1579"/>
      <c r="AR541" s="1579"/>
      <c r="AS541" s="1579"/>
      <c r="AT541" s="1579"/>
      <c r="AU541" s="1579"/>
      <c r="AV541" s="1579"/>
      <c r="AW541" s="1579"/>
      <c r="AX541" s="1579"/>
      <c r="AY541" s="1579"/>
      <c r="AZ541" s="1579"/>
      <c r="BA541" s="1580"/>
    </row>
    <row r="542" spans="1:53" ht="122.25" customHeight="1" thickBot="1">
      <c r="A542" s="745" t="s">
        <v>10</v>
      </c>
      <c r="B542" s="480" t="s">
        <v>54</v>
      </c>
      <c r="C542" s="742" t="s">
        <v>55</v>
      </c>
      <c r="D542" s="481" t="s">
        <v>1</v>
      </c>
      <c r="E542" s="487" t="s">
        <v>2058</v>
      </c>
      <c r="F542" s="487" t="s">
        <v>57</v>
      </c>
      <c r="G542" s="485" t="s">
        <v>62</v>
      </c>
      <c r="H542" s="489" t="s">
        <v>63</v>
      </c>
      <c r="I542" s="485" t="s">
        <v>587</v>
      </c>
      <c r="J542" s="485" t="s">
        <v>588</v>
      </c>
      <c r="K542" s="485" t="s">
        <v>848</v>
      </c>
      <c r="L542" s="490" t="s">
        <v>880</v>
      </c>
      <c r="M542" s="490" t="s">
        <v>1866</v>
      </c>
      <c r="N542" s="491" t="s">
        <v>1867</v>
      </c>
      <c r="O542" s="481" t="s">
        <v>1</v>
      </c>
      <c r="P542" s="487" t="str">
        <f>+E542</f>
        <v xml:space="preserve"> ստաժ</v>
      </c>
      <c r="Q542" s="488" t="str">
        <f>+F542</f>
        <v>Ստաժի %-ը</v>
      </c>
      <c r="R542" s="485" t="s">
        <v>62</v>
      </c>
      <c r="S542" s="1103" t="s">
        <v>63</v>
      </c>
      <c r="T542" s="1103" t="s">
        <v>2472</v>
      </c>
      <c r="U542" s="1102" t="s">
        <v>2473</v>
      </c>
      <c r="V542" s="485" t="s">
        <v>587</v>
      </c>
      <c r="W542" s="485" t="s">
        <v>588</v>
      </c>
      <c r="X542" s="485" t="s">
        <v>877</v>
      </c>
      <c r="Y542" s="490" t="s">
        <v>881</v>
      </c>
      <c r="Z542" s="490" t="s">
        <v>1868</v>
      </c>
      <c r="AA542" s="491" t="s">
        <v>1869</v>
      </c>
      <c r="AB542" s="481" t="s">
        <v>1</v>
      </c>
      <c r="AC542" s="487" t="str">
        <f>+P542</f>
        <v xml:space="preserve"> ստաժ</v>
      </c>
      <c r="AD542" s="488" t="str">
        <f>+Q542</f>
        <v>Ստաժի %-ը</v>
      </c>
      <c r="AE542" s="485" t="s">
        <v>62</v>
      </c>
      <c r="AF542" s="1103" t="s">
        <v>63</v>
      </c>
      <c r="AG542" s="1103" t="s">
        <v>2472</v>
      </c>
      <c r="AH542" s="1102" t="s">
        <v>2473</v>
      </c>
      <c r="AI542" s="485" t="s">
        <v>587</v>
      </c>
      <c r="AJ542" s="485" t="s">
        <v>588</v>
      </c>
      <c r="AK542" s="485" t="s">
        <v>877</v>
      </c>
      <c r="AL542" s="490" t="s">
        <v>881</v>
      </c>
      <c r="AM542" s="490" t="s">
        <v>2160</v>
      </c>
      <c r="AN542" s="491" t="s">
        <v>2159</v>
      </c>
      <c r="AO542" s="481" t="s">
        <v>1</v>
      </c>
      <c r="AP542" s="487" t="str">
        <f>+AC542</f>
        <v xml:space="preserve"> ստաժ</v>
      </c>
      <c r="AQ542" s="488" t="str">
        <f>+AD542</f>
        <v>Ստաժի %-ը</v>
      </c>
      <c r="AR542" s="485" t="s">
        <v>62</v>
      </c>
      <c r="AS542" s="1103" t="s">
        <v>63</v>
      </c>
      <c r="AT542" s="1103" t="s">
        <v>2472</v>
      </c>
      <c r="AU542" s="1102" t="s">
        <v>2473</v>
      </c>
      <c r="AV542" s="485" t="s">
        <v>587</v>
      </c>
      <c r="AW542" s="485" t="s">
        <v>588</v>
      </c>
      <c r="AX542" s="485" t="s">
        <v>877</v>
      </c>
      <c r="AY542" s="490" t="s">
        <v>881</v>
      </c>
      <c r="AZ542" s="490" t="s">
        <v>2490</v>
      </c>
      <c r="BA542" s="491" t="s">
        <v>2491</v>
      </c>
    </row>
    <row r="543" spans="1:53" s="1344" customFormat="1" ht="22.5" customHeight="1" thickBot="1">
      <c r="A543" s="1327" t="s">
        <v>2902</v>
      </c>
      <c r="B543" s="1345" t="s">
        <v>227</v>
      </c>
      <c r="C543" s="460" t="s">
        <v>589</v>
      </c>
      <c r="D543" s="1330">
        <v>1</v>
      </c>
      <c r="E543" s="1331">
        <v>1</v>
      </c>
      <c r="F543" s="1332"/>
      <c r="G543" s="1333">
        <v>66140</v>
      </c>
      <c r="H543" s="1333">
        <v>4.01</v>
      </c>
      <c r="I543" s="1334">
        <f t="shared" si="1032"/>
        <v>265221.39999999997</v>
      </c>
      <c r="J543" s="1335">
        <v>0</v>
      </c>
      <c r="K543" s="1336">
        <f t="shared" si="1033"/>
        <v>265221.39999999997</v>
      </c>
      <c r="L543" s="1337"/>
      <c r="M543" s="1338">
        <f t="shared" si="1034"/>
        <v>265221.39999999997</v>
      </c>
      <c r="N543" s="1339">
        <f t="shared" si="1035"/>
        <v>3447878.1999999997</v>
      </c>
      <c r="O543" s="1432">
        <v>1</v>
      </c>
      <c r="P543" s="1331">
        <f t="shared" si="1036"/>
        <v>2</v>
      </c>
      <c r="Q543" s="1332"/>
      <c r="R543" s="1333">
        <f t="shared" si="1037"/>
        <v>66140</v>
      </c>
      <c r="S543" s="1333">
        <f t="shared" si="1038"/>
        <v>4.01</v>
      </c>
      <c r="T543" s="1333"/>
      <c r="U543" s="1340">
        <f t="shared" si="1039"/>
        <v>4.01</v>
      </c>
      <c r="V543" s="1341">
        <f t="shared" si="1040"/>
        <v>265221.39999999997</v>
      </c>
      <c r="W543" s="1341">
        <f t="shared" si="1041"/>
        <v>0</v>
      </c>
      <c r="X543" s="1341">
        <f t="shared" si="1042"/>
        <v>265221.39999999997</v>
      </c>
      <c r="Y543" s="1337">
        <f t="shared" si="1043"/>
        <v>0</v>
      </c>
      <c r="Z543" s="1342">
        <f t="shared" si="1044"/>
        <v>265221.39999999997</v>
      </c>
      <c r="AA543" s="1339">
        <f t="shared" si="1045"/>
        <v>3447878.1999999997</v>
      </c>
      <c r="AB543" s="1432">
        <v>1</v>
      </c>
      <c r="AC543" s="1331">
        <f t="shared" si="1046"/>
        <v>3</v>
      </c>
      <c r="AD543" s="1332"/>
      <c r="AE543" s="1333">
        <f t="shared" si="1047"/>
        <v>66140</v>
      </c>
      <c r="AF543" s="1333">
        <f t="shared" si="1048"/>
        <v>4.01</v>
      </c>
      <c r="AG543" s="1333"/>
      <c r="AH543" s="1340">
        <f t="shared" si="1049"/>
        <v>4.01</v>
      </c>
      <c r="AI543" s="1341">
        <f t="shared" si="1050"/>
        <v>265221.39999999997</v>
      </c>
      <c r="AJ543" s="1341">
        <f t="shared" si="1051"/>
        <v>0</v>
      </c>
      <c r="AK543" s="1341">
        <f t="shared" si="1052"/>
        <v>265221.39999999997</v>
      </c>
      <c r="AL543" s="1337">
        <f t="shared" si="1053"/>
        <v>0</v>
      </c>
      <c r="AM543" s="1342">
        <f t="shared" si="1054"/>
        <v>265221.39999999997</v>
      </c>
      <c r="AN543" s="1339">
        <f t="shared" si="1055"/>
        <v>3447878.1999999997</v>
      </c>
      <c r="AO543" s="1432">
        <v>1</v>
      </c>
      <c r="AP543" s="1343">
        <f t="shared" si="1056"/>
        <v>4</v>
      </c>
      <c r="AQ543" s="1332"/>
      <c r="AR543" s="1333">
        <f t="shared" si="1057"/>
        <v>66140</v>
      </c>
      <c r="AS543" s="1333">
        <f t="shared" si="1058"/>
        <v>4.01</v>
      </c>
      <c r="AT543" s="1333"/>
      <c r="AU543" s="1340">
        <f t="shared" si="1059"/>
        <v>4.01</v>
      </c>
      <c r="AV543" s="1341">
        <f t="shared" si="1060"/>
        <v>265221.39999999997</v>
      </c>
      <c r="AW543" s="1341">
        <f t="shared" si="1061"/>
        <v>0</v>
      </c>
      <c r="AX543" s="1341">
        <f t="shared" si="1062"/>
        <v>265221.39999999997</v>
      </c>
      <c r="AY543" s="1337">
        <f t="shared" si="1063"/>
        <v>0</v>
      </c>
      <c r="AZ543" s="1342">
        <f t="shared" si="1064"/>
        <v>265221.39999999997</v>
      </c>
      <c r="BA543" s="1339">
        <f t="shared" si="1065"/>
        <v>3447878.1999999997</v>
      </c>
    </row>
    <row r="544" spans="1:53" s="499" customFormat="1" ht="22.5" customHeight="1" thickBot="1">
      <c r="A544" s="492"/>
      <c r="B544" s="1324" t="s">
        <v>1753</v>
      </c>
      <c r="C544" s="460" t="s">
        <v>589</v>
      </c>
      <c r="D544" s="494">
        <v>1</v>
      </c>
      <c r="E544" s="1319">
        <v>1</v>
      </c>
      <c r="F544" s="501"/>
      <c r="G544" s="502">
        <v>66140</v>
      </c>
      <c r="H544" s="502">
        <v>4.01</v>
      </c>
      <c r="I544" s="1325">
        <f t="shared" si="1032"/>
        <v>265221.39999999997</v>
      </c>
      <c r="J544" s="503">
        <v>0</v>
      </c>
      <c r="K544" s="507">
        <f t="shared" si="1033"/>
        <v>265221.39999999997</v>
      </c>
      <c r="L544" s="504"/>
      <c r="M544" s="505">
        <f t="shared" si="1034"/>
        <v>265221.39999999997</v>
      </c>
      <c r="N544" s="1326">
        <f t="shared" si="1035"/>
        <v>3447878.1999999997</v>
      </c>
      <c r="O544" s="1432">
        <v>1</v>
      </c>
      <c r="P544" s="1319">
        <f t="shared" si="1036"/>
        <v>2</v>
      </c>
      <c r="Q544" s="501"/>
      <c r="R544" s="502">
        <f t="shared" si="1037"/>
        <v>66140</v>
      </c>
      <c r="S544" s="1269">
        <f t="shared" si="1038"/>
        <v>4.01</v>
      </c>
      <c r="T544" s="502"/>
      <c r="U544" s="516">
        <f t="shared" si="1039"/>
        <v>4.01</v>
      </c>
      <c r="V544" s="498">
        <f t="shared" si="1040"/>
        <v>265221.39999999997</v>
      </c>
      <c r="W544" s="498">
        <f t="shared" si="1041"/>
        <v>0</v>
      </c>
      <c r="X544" s="498">
        <f t="shared" si="1042"/>
        <v>265221.39999999997</v>
      </c>
      <c r="Y544" s="504">
        <f t="shared" si="1043"/>
        <v>0</v>
      </c>
      <c r="Z544" s="497">
        <f t="shared" si="1044"/>
        <v>265221.39999999997</v>
      </c>
      <c r="AA544" s="1326">
        <f t="shared" si="1045"/>
        <v>3447878.1999999997</v>
      </c>
      <c r="AB544" s="1432">
        <v>1</v>
      </c>
      <c r="AC544" s="1319">
        <f t="shared" si="1046"/>
        <v>3</v>
      </c>
      <c r="AD544" s="501"/>
      <c r="AE544" s="502">
        <f t="shared" si="1047"/>
        <v>66140</v>
      </c>
      <c r="AF544" s="1269">
        <f t="shared" si="1048"/>
        <v>4.01</v>
      </c>
      <c r="AG544" s="502"/>
      <c r="AH544" s="516">
        <f t="shared" si="1049"/>
        <v>4.01</v>
      </c>
      <c r="AI544" s="498">
        <f t="shared" si="1050"/>
        <v>265221.39999999997</v>
      </c>
      <c r="AJ544" s="498">
        <f t="shared" si="1051"/>
        <v>0</v>
      </c>
      <c r="AK544" s="498">
        <f t="shared" si="1052"/>
        <v>265221.39999999997</v>
      </c>
      <c r="AL544" s="504">
        <f t="shared" si="1053"/>
        <v>0</v>
      </c>
      <c r="AM544" s="497">
        <f t="shared" si="1054"/>
        <v>265221.39999999997</v>
      </c>
      <c r="AN544" s="1326">
        <f t="shared" si="1055"/>
        <v>3447878.1999999997</v>
      </c>
      <c r="AO544" s="1432">
        <v>1</v>
      </c>
      <c r="AP544" s="506">
        <f t="shared" si="1056"/>
        <v>4</v>
      </c>
      <c r="AQ544" s="501"/>
      <c r="AR544" s="502">
        <f t="shared" si="1057"/>
        <v>66140</v>
      </c>
      <c r="AS544" s="1269">
        <f t="shared" si="1058"/>
        <v>4.01</v>
      </c>
      <c r="AT544" s="502"/>
      <c r="AU544" s="516">
        <f t="shared" si="1059"/>
        <v>4.01</v>
      </c>
      <c r="AV544" s="498">
        <f t="shared" si="1060"/>
        <v>265221.39999999997</v>
      </c>
      <c r="AW544" s="498">
        <f t="shared" si="1061"/>
        <v>0</v>
      </c>
      <c r="AX544" s="498">
        <f t="shared" si="1062"/>
        <v>265221.39999999997</v>
      </c>
      <c r="AY544" s="504">
        <f t="shared" si="1063"/>
        <v>0</v>
      </c>
      <c r="AZ544" s="497">
        <f t="shared" si="1064"/>
        <v>265221.39999999997</v>
      </c>
      <c r="BA544" s="1326">
        <f t="shared" si="1065"/>
        <v>3447878.1999999997</v>
      </c>
    </row>
    <row r="545" spans="1:53" s="499" customFormat="1" ht="42" customHeight="1" thickBot="1">
      <c r="A545" s="492"/>
      <c r="B545" s="1324" t="s">
        <v>248</v>
      </c>
      <c r="C545" s="460" t="s">
        <v>589</v>
      </c>
      <c r="D545" s="494">
        <v>1</v>
      </c>
      <c r="E545" s="1319">
        <v>1</v>
      </c>
      <c r="F545" s="501"/>
      <c r="G545" s="502">
        <v>66140</v>
      </c>
      <c r="H545" s="502">
        <v>4.01</v>
      </c>
      <c r="I545" s="1325">
        <f>+H545*G545</f>
        <v>265221.39999999997</v>
      </c>
      <c r="J545" s="503">
        <v>0</v>
      </c>
      <c r="K545" s="507">
        <f>+I545+J545</f>
        <v>265221.39999999997</v>
      </c>
      <c r="L545" s="504"/>
      <c r="M545" s="505">
        <f>+K545+L545</f>
        <v>265221.39999999997</v>
      </c>
      <c r="N545" s="1326">
        <f t="shared" si="1035"/>
        <v>3447878.1999999997</v>
      </c>
      <c r="O545" s="1432">
        <v>1</v>
      </c>
      <c r="P545" s="1319">
        <f t="shared" si="1036"/>
        <v>2</v>
      </c>
      <c r="Q545" s="501"/>
      <c r="R545" s="502">
        <f t="shared" si="1037"/>
        <v>66140</v>
      </c>
      <c r="S545" s="1269">
        <f t="shared" si="1038"/>
        <v>4.01</v>
      </c>
      <c r="T545" s="502"/>
      <c r="U545" s="516">
        <f t="shared" si="1039"/>
        <v>4.01</v>
      </c>
      <c r="V545" s="498">
        <f t="shared" si="1040"/>
        <v>265221.39999999997</v>
      </c>
      <c r="W545" s="498">
        <f t="shared" si="1041"/>
        <v>0</v>
      </c>
      <c r="X545" s="498">
        <f t="shared" si="1042"/>
        <v>265221.39999999997</v>
      </c>
      <c r="Y545" s="504">
        <f t="shared" si="1043"/>
        <v>0</v>
      </c>
      <c r="Z545" s="497">
        <f t="shared" si="1044"/>
        <v>265221.39999999997</v>
      </c>
      <c r="AA545" s="1326">
        <f t="shared" si="1045"/>
        <v>3447878.1999999997</v>
      </c>
      <c r="AB545" s="1432">
        <v>1</v>
      </c>
      <c r="AC545" s="1319">
        <f t="shared" si="1046"/>
        <v>3</v>
      </c>
      <c r="AD545" s="501"/>
      <c r="AE545" s="502">
        <f t="shared" si="1047"/>
        <v>66140</v>
      </c>
      <c r="AF545" s="1269">
        <f t="shared" si="1048"/>
        <v>4.01</v>
      </c>
      <c r="AG545" s="502"/>
      <c r="AH545" s="516">
        <f t="shared" si="1049"/>
        <v>4.01</v>
      </c>
      <c r="AI545" s="498">
        <f t="shared" si="1050"/>
        <v>265221.39999999997</v>
      </c>
      <c r="AJ545" s="498">
        <f t="shared" si="1051"/>
        <v>0</v>
      </c>
      <c r="AK545" s="498">
        <f t="shared" si="1052"/>
        <v>265221.39999999997</v>
      </c>
      <c r="AL545" s="504">
        <f t="shared" si="1053"/>
        <v>0</v>
      </c>
      <c r="AM545" s="497">
        <f t="shared" si="1054"/>
        <v>265221.39999999997</v>
      </c>
      <c r="AN545" s="1326">
        <f t="shared" si="1055"/>
        <v>3447878.1999999997</v>
      </c>
      <c r="AO545" s="1432">
        <v>1</v>
      </c>
      <c r="AP545" s="506">
        <f t="shared" si="1056"/>
        <v>4</v>
      </c>
      <c r="AQ545" s="501"/>
      <c r="AR545" s="502">
        <f t="shared" si="1057"/>
        <v>66140</v>
      </c>
      <c r="AS545" s="1269">
        <f t="shared" si="1058"/>
        <v>4.01</v>
      </c>
      <c r="AT545" s="502"/>
      <c r="AU545" s="516">
        <f t="shared" si="1059"/>
        <v>4.01</v>
      </c>
      <c r="AV545" s="498">
        <f t="shared" si="1060"/>
        <v>265221.39999999997</v>
      </c>
      <c r="AW545" s="498">
        <f t="shared" si="1061"/>
        <v>0</v>
      </c>
      <c r="AX545" s="498">
        <f t="shared" si="1062"/>
        <v>265221.39999999997</v>
      </c>
      <c r="AY545" s="504">
        <f t="shared" si="1063"/>
        <v>0</v>
      </c>
      <c r="AZ545" s="497">
        <f t="shared" si="1064"/>
        <v>265221.39999999997</v>
      </c>
      <c r="BA545" s="1326">
        <f t="shared" si="1065"/>
        <v>3447878.1999999997</v>
      </c>
    </row>
    <row r="546" spans="1:53" s="499" customFormat="1" ht="22.5" customHeight="1" thickBot="1">
      <c r="A546" s="492"/>
      <c r="B546" s="1324" t="s">
        <v>825</v>
      </c>
      <c r="C546" s="460" t="s">
        <v>589</v>
      </c>
      <c r="D546" s="494">
        <v>1</v>
      </c>
      <c r="E546" s="1319">
        <v>1</v>
      </c>
      <c r="F546" s="501"/>
      <c r="G546" s="502">
        <v>66140</v>
      </c>
      <c r="H546" s="502">
        <v>4.01</v>
      </c>
      <c r="I546" s="1325">
        <f t="shared" si="926"/>
        <v>265221.39999999997</v>
      </c>
      <c r="J546" s="503">
        <v>0</v>
      </c>
      <c r="K546" s="507">
        <f t="shared" si="927"/>
        <v>265221.39999999997</v>
      </c>
      <c r="L546" s="504"/>
      <c r="M546" s="505">
        <f t="shared" si="928"/>
        <v>265221.39999999997</v>
      </c>
      <c r="N546" s="1326">
        <f t="shared" si="814"/>
        <v>3447878.1999999997</v>
      </c>
      <c r="O546" s="1432">
        <v>1</v>
      </c>
      <c r="P546" s="1319">
        <f t="shared" si="815"/>
        <v>2</v>
      </c>
      <c r="Q546" s="501"/>
      <c r="R546" s="502">
        <f t="shared" si="816"/>
        <v>66140</v>
      </c>
      <c r="S546" s="1269">
        <f t="shared" si="817"/>
        <v>4.01</v>
      </c>
      <c r="T546" s="502"/>
      <c r="U546" s="516">
        <f t="shared" si="818"/>
        <v>4.01</v>
      </c>
      <c r="V546" s="498">
        <f t="shared" si="819"/>
        <v>265221.39999999997</v>
      </c>
      <c r="W546" s="498">
        <f t="shared" si="820"/>
        <v>0</v>
      </c>
      <c r="X546" s="498">
        <f t="shared" si="821"/>
        <v>265221.39999999997</v>
      </c>
      <c r="Y546" s="504">
        <f t="shared" si="884"/>
        <v>0</v>
      </c>
      <c r="Z546" s="497">
        <f t="shared" si="822"/>
        <v>265221.39999999997</v>
      </c>
      <c r="AA546" s="1326">
        <f t="shared" si="823"/>
        <v>3447878.1999999997</v>
      </c>
      <c r="AB546" s="1432">
        <v>1</v>
      </c>
      <c r="AC546" s="1319">
        <f t="shared" si="824"/>
        <v>3</v>
      </c>
      <c r="AD546" s="501"/>
      <c r="AE546" s="502">
        <f t="shared" si="825"/>
        <v>66140</v>
      </c>
      <c r="AF546" s="1269">
        <f t="shared" si="826"/>
        <v>4.01</v>
      </c>
      <c r="AG546" s="502"/>
      <c r="AH546" s="516">
        <f t="shared" si="827"/>
        <v>4.01</v>
      </c>
      <c r="AI546" s="498">
        <f t="shared" si="828"/>
        <v>265221.39999999997</v>
      </c>
      <c r="AJ546" s="498">
        <f t="shared" si="829"/>
        <v>0</v>
      </c>
      <c r="AK546" s="498">
        <f t="shared" si="830"/>
        <v>265221.39999999997</v>
      </c>
      <c r="AL546" s="504">
        <f t="shared" si="885"/>
        <v>0</v>
      </c>
      <c r="AM546" s="497">
        <f t="shared" si="831"/>
        <v>265221.39999999997</v>
      </c>
      <c r="AN546" s="1326">
        <f t="shared" si="832"/>
        <v>3447878.1999999997</v>
      </c>
      <c r="AO546" s="1432">
        <v>1</v>
      </c>
      <c r="AP546" s="506">
        <f t="shared" si="833"/>
        <v>4</v>
      </c>
      <c r="AQ546" s="501"/>
      <c r="AR546" s="502">
        <f t="shared" si="834"/>
        <v>66140</v>
      </c>
      <c r="AS546" s="1269">
        <f t="shared" si="835"/>
        <v>4.01</v>
      </c>
      <c r="AT546" s="502"/>
      <c r="AU546" s="516">
        <f t="shared" si="836"/>
        <v>4.01</v>
      </c>
      <c r="AV546" s="498">
        <f t="shared" si="837"/>
        <v>265221.39999999997</v>
      </c>
      <c r="AW546" s="498">
        <f t="shared" si="838"/>
        <v>0</v>
      </c>
      <c r="AX546" s="498">
        <f t="shared" si="839"/>
        <v>265221.39999999997</v>
      </c>
      <c r="AY546" s="504">
        <f t="shared" si="886"/>
        <v>0</v>
      </c>
      <c r="AZ546" s="497">
        <f t="shared" si="840"/>
        <v>265221.39999999997</v>
      </c>
      <c r="BA546" s="1326">
        <f t="shared" si="841"/>
        <v>3447878.1999999997</v>
      </c>
    </row>
    <row r="547" spans="1:53" s="499" customFormat="1" ht="22.5" customHeight="1" thickBot="1">
      <c r="A547" s="492"/>
      <c r="B547" s="1324" t="s">
        <v>296</v>
      </c>
      <c r="C547" s="460" t="s">
        <v>589</v>
      </c>
      <c r="D547" s="494">
        <v>1</v>
      </c>
      <c r="E547" s="1319">
        <v>1</v>
      </c>
      <c r="F547" s="501"/>
      <c r="G547" s="502">
        <v>66140</v>
      </c>
      <c r="H547" s="502">
        <v>4.01</v>
      </c>
      <c r="I547" s="1325">
        <f t="shared" si="926"/>
        <v>265221.39999999997</v>
      </c>
      <c r="J547" s="503">
        <v>0</v>
      </c>
      <c r="K547" s="507">
        <f t="shared" si="927"/>
        <v>265221.39999999997</v>
      </c>
      <c r="L547" s="504"/>
      <c r="M547" s="505">
        <f t="shared" si="928"/>
        <v>265221.39999999997</v>
      </c>
      <c r="N547" s="1326">
        <f t="shared" si="814"/>
        <v>3447878.1999999997</v>
      </c>
      <c r="O547" s="1432">
        <v>1</v>
      </c>
      <c r="P547" s="1319">
        <f t="shared" si="815"/>
        <v>2</v>
      </c>
      <c r="Q547" s="501"/>
      <c r="R547" s="502">
        <f t="shared" si="816"/>
        <v>66140</v>
      </c>
      <c r="S547" s="1269">
        <f t="shared" si="817"/>
        <v>4.01</v>
      </c>
      <c r="T547" s="502"/>
      <c r="U547" s="516">
        <f t="shared" si="818"/>
        <v>4.01</v>
      </c>
      <c r="V547" s="498">
        <f t="shared" si="819"/>
        <v>265221.39999999997</v>
      </c>
      <c r="W547" s="498">
        <f t="shared" si="820"/>
        <v>0</v>
      </c>
      <c r="X547" s="498">
        <f t="shared" si="821"/>
        <v>265221.39999999997</v>
      </c>
      <c r="Y547" s="504">
        <f t="shared" si="884"/>
        <v>0</v>
      </c>
      <c r="Z547" s="497">
        <f t="shared" si="822"/>
        <v>265221.39999999997</v>
      </c>
      <c r="AA547" s="1326">
        <f t="shared" si="823"/>
        <v>3447878.1999999997</v>
      </c>
      <c r="AB547" s="1432">
        <v>1</v>
      </c>
      <c r="AC547" s="1319">
        <f t="shared" si="824"/>
        <v>3</v>
      </c>
      <c r="AD547" s="501"/>
      <c r="AE547" s="502">
        <f t="shared" si="825"/>
        <v>66140</v>
      </c>
      <c r="AF547" s="1269">
        <f t="shared" si="826"/>
        <v>4.01</v>
      </c>
      <c r="AG547" s="502"/>
      <c r="AH547" s="516">
        <f t="shared" si="827"/>
        <v>4.01</v>
      </c>
      <c r="AI547" s="498">
        <f t="shared" si="828"/>
        <v>265221.39999999997</v>
      </c>
      <c r="AJ547" s="498">
        <f t="shared" si="829"/>
        <v>0</v>
      </c>
      <c r="AK547" s="498">
        <f t="shared" si="830"/>
        <v>265221.39999999997</v>
      </c>
      <c r="AL547" s="504">
        <f t="shared" si="885"/>
        <v>0</v>
      </c>
      <c r="AM547" s="497">
        <f t="shared" si="831"/>
        <v>265221.39999999997</v>
      </c>
      <c r="AN547" s="1326">
        <f t="shared" si="832"/>
        <v>3447878.1999999997</v>
      </c>
      <c r="AO547" s="1432">
        <v>1</v>
      </c>
      <c r="AP547" s="506">
        <f t="shared" si="833"/>
        <v>4</v>
      </c>
      <c r="AQ547" s="501"/>
      <c r="AR547" s="502">
        <f t="shared" si="834"/>
        <v>66140</v>
      </c>
      <c r="AS547" s="1269">
        <f t="shared" si="835"/>
        <v>4.01</v>
      </c>
      <c r="AT547" s="502"/>
      <c r="AU547" s="516">
        <f t="shared" si="836"/>
        <v>4.01</v>
      </c>
      <c r="AV547" s="498">
        <f t="shared" si="837"/>
        <v>265221.39999999997</v>
      </c>
      <c r="AW547" s="498">
        <f t="shared" si="838"/>
        <v>0</v>
      </c>
      <c r="AX547" s="498">
        <f t="shared" si="839"/>
        <v>265221.39999999997</v>
      </c>
      <c r="AY547" s="504">
        <f t="shared" si="886"/>
        <v>0</v>
      </c>
      <c r="AZ547" s="497">
        <f t="shared" si="840"/>
        <v>265221.39999999997</v>
      </c>
      <c r="BA547" s="1326">
        <f t="shared" si="841"/>
        <v>3447878.1999999997</v>
      </c>
    </row>
    <row r="548" spans="1:53" s="499" customFormat="1" ht="22.5" customHeight="1" thickBot="1">
      <c r="A548" s="492"/>
      <c r="B548" s="1324" t="s">
        <v>822</v>
      </c>
      <c r="C548" s="460" t="s">
        <v>589</v>
      </c>
      <c r="D548" s="494">
        <v>1</v>
      </c>
      <c r="E548" s="1319">
        <v>1</v>
      </c>
      <c r="F548" s="501"/>
      <c r="G548" s="502">
        <v>66140</v>
      </c>
      <c r="H548" s="502">
        <v>4.01</v>
      </c>
      <c r="I548" s="1325">
        <f t="shared" si="926"/>
        <v>265221.39999999997</v>
      </c>
      <c r="J548" s="503">
        <v>0</v>
      </c>
      <c r="K548" s="507">
        <f t="shared" si="927"/>
        <v>265221.39999999997</v>
      </c>
      <c r="L548" s="504"/>
      <c r="M548" s="505">
        <f t="shared" si="928"/>
        <v>265221.39999999997</v>
      </c>
      <c r="N548" s="1326">
        <f t="shared" si="814"/>
        <v>3447878.1999999997</v>
      </c>
      <c r="O548" s="1432">
        <v>1</v>
      </c>
      <c r="P548" s="1319">
        <f t="shared" si="815"/>
        <v>2</v>
      </c>
      <c r="Q548" s="501"/>
      <c r="R548" s="502">
        <f t="shared" si="816"/>
        <v>66140</v>
      </c>
      <c r="S548" s="1269">
        <f t="shared" si="817"/>
        <v>4.01</v>
      </c>
      <c r="T548" s="502"/>
      <c r="U548" s="516">
        <f t="shared" si="818"/>
        <v>4.01</v>
      </c>
      <c r="V548" s="498">
        <f t="shared" si="819"/>
        <v>265221.39999999997</v>
      </c>
      <c r="W548" s="498">
        <f t="shared" si="820"/>
        <v>0</v>
      </c>
      <c r="X548" s="498">
        <f t="shared" si="821"/>
        <v>265221.39999999997</v>
      </c>
      <c r="Y548" s="504">
        <f t="shared" si="884"/>
        <v>0</v>
      </c>
      <c r="Z548" s="497">
        <f t="shared" si="822"/>
        <v>265221.39999999997</v>
      </c>
      <c r="AA548" s="1326">
        <f t="shared" si="823"/>
        <v>3447878.1999999997</v>
      </c>
      <c r="AB548" s="1432">
        <v>1</v>
      </c>
      <c r="AC548" s="1319">
        <f t="shared" si="824"/>
        <v>3</v>
      </c>
      <c r="AD548" s="501"/>
      <c r="AE548" s="502">
        <f t="shared" si="825"/>
        <v>66140</v>
      </c>
      <c r="AF548" s="1269">
        <f t="shared" si="826"/>
        <v>4.01</v>
      </c>
      <c r="AG548" s="502"/>
      <c r="AH548" s="516">
        <f t="shared" si="827"/>
        <v>4.01</v>
      </c>
      <c r="AI548" s="498">
        <f t="shared" si="828"/>
        <v>265221.39999999997</v>
      </c>
      <c r="AJ548" s="498">
        <f t="shared" si="829"/>
        <v>0</v>
      </c>
      <c r="AK548" s="498">
        <f t="shared" si="830"/>
        <v>265221.39999999997</v>
      </c>
      <c r="AL548" s="504">
        <f t="shared" si="885"/>
        <v>0</v>
      </c>
      <c r="AM548" s="497">
        <f t="shared" si="831"/>
        <v>265221.39999999997</v>
      </c>
      <c r="AN548" s="1326">
        <f t="shared" si="832"/>
        <v>3447878.1999999997</v>
      </c>
      <c r="AO548" s="1432">
        <v>1</v>
      </c>
      <c r="AP548" s="506">
        <f t="shared" si="833"/>
        <v>4</v>
      </c>
      <c r="AQ548" s="501"/>
      <c r="AR548" s="502">
        <f t="shared" si="834"/>
        <v>66140</v>
      </c>
      <c r="AS548" s="1269">
        <f t="shared" si="835"/>
        <v>4.01</v>
      </c>
      <c r="AT548" s="502"/>
      <c r="AU548" s="516">
        <f t="shared" si="836"/>
        <v>4.01</v>
      </c>
      <c r="AV548" s="498">
        <f t="shared" si="837"/>
        <v>265221.39999999997</v>
      </c>
      <c r="AW548" s="498">
        <f t="shared" si="838"/>
        <v>0</v>
      </c>
      <c r="AX548" s="498">
        <f t="shared" si="839"/>
        <v>265221.39999999997</v>
      </c>
      <c r="AY548" s="504">
        <f t="shared" si="886"/>
        <v>0</v>
      </c>
      <c r="AZ548" s="497">
        <f t="shared" si="840"/>
        <v>265221.39999999997</v>
      </c>
      <c r="BA548" s="1326">
        <f t="shared" si="841"/>
        <v>3447878.1999999997</v>
      </c>
    </row>
    <row r="549" spans="1:53" s="499" customFormat="1" ht="22.5" customHeight="1" thickBot="1">
      <c r="A549" s="492"/>
      <c r="B549" s="1324" t="s">
        <v>2276</v>
      </c>
      <c r="C549" s="460" t="s">
        <v>589</v>
      </c>
      <c r="D549" s="494">
        <v>1</v>
      </c>
      <c r="E549" s="1319">
        <v>1</v>
      </c>
      <c r="F549" s="501"/>
      <c r="G549" s="502">
        <v>66140</v>
      </c>
      <c r="H549" s="502">
        <v>4.01</v>
      </c>
      <c r="I549" s="1325">
        <f t="shared" si="926"/>
        <v>265221.39999999997</v>
      </c>
      <c r="J549" s="503">
        <v>0</v>
      </c>
      <c r="K549" s="507">
        <f t="shared" si="927"/>
        <v>265221.39999999997</v>
      </c>
      <c r="L549" s="504"/>
      <c r="M549" s="505">
        <f t="shared" si="928"/>
        <v>265221.39999999997</v>
      </c>
      <c r="N549" s="1326">
        <f t="shared" si="814"/>
        <v>3447878.1999999997</v>
      </c>
      <c r="O549" s="1432">
        <v>1</v>
      </c>
      <c r="P549" s="1319">
        <f t="shared" si="815"/>
        <v>2</v>
      </c>
      <c r="Q549" s="501"/>
      <c r="R549" s="502">
        <f t="shared" si="816"/>
        <v>66140</v>
      </c>
      <c r="S549" s="1269">
        <f t="shared" si="817"/>
        <v>4.01</v>
      </c>
      <c r="T549" s="502"/>
      <c r="U549" s="516">
        <f t="shared" si="818"/>
        <v>4.01</v>
      </c>
      <c r="V549" s="498">
        <f t="shared" si="819"/>
        <v>265221.39999999997</v>
      </c>
      <c r="W549" s="498">
        <f t="shared" si="820"/>
        <v>0</v>
      </c>
      <c r="X549" s="498">
        <f t="shared" si="821"/>
        <v>265221.39999999997</v>
      </c>
      <c r="Y549" s="504">
        <f t="shared" si="884"/>
        <v>0</v>
      </c>
      <c r="Z549" s="497">
        <f t="shared" si="822"/>
        <v>265221.39999999997</v>
      </c>
      <c r="AA549" s="1326">
        <f t="shared" si="823"/>
        <v>3447878.1999999997</v>
      </c>
      <c r="AB549" s="1432">
        <v>1</v>
      </c>
      <c r="AC549" s="1319">
        <f t="shared" si="824"/>
        <v>3</v>
      </c>
      <c r="AD549" s="501"/>
      <c r="AE549" s="502">
        <f t="shared" si="825"/>
        <v>66140</v>
      </c>
      <c r="AF549" s="1269">
        <f t="shared" si="826"/>
        <v>4.01</v>
      </c>
      <c r="AG549" s="502"/>
      <c r="AH549" s="516">
        <f t="shared" si="827"/>
        <v>4.01</v>
      </c>
      <c r="AI549" s="498">
        <f t="shared" si="828"/>
        <v>265221.39999999997</v>
      </c>
      <c r="AJ549" s="498">
        <f t="shared" si="829"/>
        <v>0</v>
      </c>
      <c r="AK549" s="498">
        <f t="shared" si="830"/>
        <v>265221.39999999997</v>
      </c>
      <c r="AL549" s="504">
        <f t="shared" si="885"/>
        <v>0</v>
      </c>
      <c r="AM549" s="497">
        <f t="shared" si="831"/>
        <v>265221.39999999997</v>
      </c>
      <c r="AN549" s="1326">
        <f t="shared" si="832"/>
        <v>3447878.1999999997</v>
      </c>
      <c r="AO549" s="1432">
        <v>1</v>
      </c>
      <c r="AP549" s="506">
        <f t="shared" si="833"/>
        <v>4</v>
      </c>
      <c r="AQ549" s="501"/>
      <c r="AR549" s="502">
        <f t="shared" si="834"/>
        <v>66140</v>
      </c>
      <c r="AS549" s="1269">
        <f t="shared" si="835"/>
        <v>4.01</v>
      </c>
      <c r="AT549" s="502"/>
      <c r="AU549" s="516">
        <f t="shared" si="836"/>
        <v>4.01</v>
      </c>
      <c r="AV549" s="498">
        <f t="shared" si="837"/>
        <v>265221.39999999997</v>
      </c>
      <c r="AW549" s="498">
        <f t="shared" si="838"/>
        <v>0</v>
      </c>
      <c r="AX549" s="498">
        <f t="shared" si="839"/>
        <v>265221.39999999997</v>
      </c>
      <c r="AY549" s="504">
        <f t="shared" si="886"/>
        <v>0</v>
      </c>
      <c r="AZ549" s="497">
        <f t="shared" si="840"/>
        <v>265221.39999999997</v>
      </c>
      <c r="BA549" s="1326">
        <f t="shared" si="841"/>
        <v>3447878.1999999997</v>
      </c>
    </row>
    <row r="550" spans="1:53" s="499" customFormat="1" ht="22.5" customHeight="1" thickBot="1">
      <c r="A550" s="492"/>
      <c r="B550" s="1324" t="s">
        <v>819</v>
      </c>
      <c r="C550" s="460" t="s">
        <v>589</v>
      </c>
      <c r="D550" s="494">
        <v>1</v>
      </c>
      <c r="E550" s="1319">
        <v>1</v>
      </c>
      <c r="F550" s="501"/>
      <c r="G550" s="502">
        <v>66140</v>
      </c>
      <c r="H550" s="502">
        <v>4.01</v>
      </c>
      <c r="I550" s="1325">
        <f t="shared" si="926"/>
        <v>265221.39999999997</v>
      </c>
      <c r="J550" s="503">
        <v>0</v>
      </c>
      <c r="K550" s="507">
        <f t="shared" si="927"/>
        <v>265221.39999999997</v>
      </c>
      <c r="L550" s="504"/>
      <c r="M550" s="505">
        <f t="shared" si="928"/>
        <v>265221.39999999997</v>
      </c>
      <c r="N550" s="1326">
        <f t="shared" si="814"/>
        <v>3447878.1999999997</v>
      </c>
      <c r="O550" s="1432">
        <v>1</v>
      </c>
      <c r="P550" s="1319">
        <f t="shared" si="815"/>
        <v>2</v>
      </c>
      <c r="Q550" s="501"/>
      <c r="R550" s="502">
        <f t="shared" si="816"/>
        <v>66140</v>
      </c>
      <c r="S550" s="1269">
        <f t="shared" si="817"/>
        <v>4.01</v>
      </c>
      <c r="T550" s="502"/>
      <c r="U550" s="516">
        <f t="shared" si="818"/>
        <v>4.01</v>
      </c>
      <c r="V550" s="498">
        <f t="shared" si="819"/>
        <v>265221.39999999997</v>
      </c>
      <c r="W550" s="498">
        <f t="shared" si="820"/>
        <v>0</v>
      </c>
      <c r="X550" s="498">
        <f t="shared" si="821"/>
        <v>265221.39999999997</v>
      </c>
      <c r="Y550" s="504">
        <f t="shared" si="884"/>
        <v>0</v>
      </c>
      <c r="Z550" s="497">
        <f t="shared" si="822"/>
        <v>265221.39999999997</v>
      </c>
      <c r="AA550" s="1326">
        <f t="shared" si="823"/>
        <v>3447878.1999999997</v>
      </c>
      <c r="AB550" s="1432">
        <v>1</v>
      </c>
      <c r="AC550" s="1319">
        <f t="shared" si="824"/>
        <v>3</v>
      </c>
      <c r="AD550" s="501"/>
      <c r="AE550" s="502">
        <f t="shared" si="825"/>
        <v>66140</v>
      </c>
      <c r="AF550" s="1269">
        <f t="shared" si="826"/>
        <v>4.01</v>
      </c>
      <c r="AG550" s="502"/>
      <c r="AH550" s="516">
        <f t="shared" si="827"/>
        <v>4.01</v>
      </c>
      <c r="AI550" s="498">
        <f t="shared" si="828"/>
        <v>265221.39999999997</v>
      </c>
      <c r="AJ550" s="498">
        <f t="shared" si="829"/>
        <v>0</v>
      </c>
      <c r="AK550" s="498">
        <f t="shared" si="830"/>
        <v>265221.39999999997</v>
      </c>
      <c r="AL550" s="504">
        <f t="shared" si="885"/>
        <v>0</v>
      </c>
      <c r="AM550" s="497">
        <f t="shared" si="831"/>
        <v>265221.39999999997</v>
      </c>
      <c r="AN550" s="1326">
        <f t="shared" si="832"/>
        <v>3447878.1999999997</v>
      </c>
      <c r="AO550" s="1432">
        <v>1</v>
      </c>
      <c r="AP550" s="506">
        <f t="shared" si="833"/>
        <v>4</v>
      </c>
      <c r="AQ550" s="501"/>
      <c r="AR550" s="502">
        <f t="shared" si="834"/>
        <v>66140</v>
      </c>
      <c r="AS550" s="1269">
        <f t="shared" si="835"/>
        <v>4.01</v>
      </c>
      <c r="AT550" s="502"/>
      <c r="AU550" s="516">
        <f t="shared" si="836"/>
        <v>4.01</v>
      </c>
      <c r="AV550" s="498">
        <f t="shared" si="837"/>
        <v>265221.39999999997</v>
      </c>
      <c r="AW550" s="498">
        <f t="shared" si="838"/>
        <v>0</v>
      </c>
      <c r="AX550" s="498">
        <f t="shared" si="839"/>
        <v>265221.39999999997</v>
      </c>
      <c r="AY550" s="504">
        <f t="shared" si="886"/>
        <v>0</v>
      </c>
      <c r="AZ550" s="497">
        <f t="shared" si="840"/>
        <v>265221.39999999997</v>
      </c>
      <c r="BA550" s="1326">
        <f t="shared" si="841"/>
        <v>3447878.1999999997</v>
      </c>
    </row>
    <row r="551" spans="1:53" s="499" customFormat="1" ht="22.5" customHeight="1" thickBot="1">
      <c r="A551" s="492"/>
      <c r="B551" s="1324" t="s">
        <v>2278</v>
      </c>
      <c r="C551" s="460" t="s">
        <v>589</v>
      </c>
      <c r="D551" s="494">
        <v>1</v>
      </c>
      <c r="E551" s="1319">
        <v>1</v>
      </c>
      <c r="F551" s="501"/>
      <c r="G551" s="502">
        <v>66140</v>
      </c>
      <c r="H551" s="502">
        <v>4.01</v>
      </c>
      <c r="I551" s="1325">
        <f t="shared" si="926"/>
        <v>265221.39999999997</v>
      </c>
      <c r="J551" s="503">
        <v>0</v>
      </c>
      <c r="K551" s="507">
        <f t="shared" si="927"/>
        <v>265221.39999999997</v>
      </c>
      <c r="L551" s="504"/>
      <c r="M551" s="505">
        <f t="shared" si="928"/>
        <v>265221.39999999997</v>
      </c>
      <c r="N551" s="1326">
        <f t="shared" si="814"/>
        <v>3447878.1999999997</v>
      </c>
      <c r="O551" s="1432">
        <v>1</v>
      </c>
      <c r="P551" s="1319">
        <f t="shared" si="815"/>
        <v>2</v>
      </c>
      <c r="Q551" s="501"/>
      <c r="R551" s="502">
        <f t="shared" si="816"/>
        <v>66140</v>
      </c>
      <c r="S551" s="1269">
        <f t="shared" si="817"/>
        <v>4.01</v>
      </c>
      <c r="T551" s="502"/>
      <c r="U551" s="516">
        <f t="shared" si="818"/>
        <v>4.01</v>
      </c>
      <c r="V551" s="498">
        <f t="shared" si="819"/>
        <v>265221.39999999997</v>
      </c>
      <c r="W551" s="498">
        <f t="shared" si="820"/>
        <v>0</v>
      </c>
      <c r="X551" s="498">
        <f t="shared" si="821"/>
        <v>265221.39999999997</v>
      </c>
      <c r="Y551" s="504">
        <f t="shared" si="884"/>
        <v>0</v>
      </c>
      <c r="Z551" s="497">
        <f t="shared" si="822"/>
        <v>265221.39999999997</v>
      </c>
      <c r="AA551" s="1326">
        <f t="shared" si="823"/>
        <v>3447878.1999999997</v>
      </c>
      <c r="AB551" s="1432">
        <v>1</v>
      </c>
      <c r="AC551" s="1319">
        <f t="shared" si="824"/>
        <v>3</v>
      </c>
      <c r="AD551" s="501"/>
      <c r="AE551" s="502">
        <f t="shared" si="825"/>
        <v>66140</v>
      </c>
      <c r="AF551" s="1269">
        <f t="shared" si="826"/>
        <v>4.01</v>
      </c>
      <c r="AG551" s="502"/>
      <c r="AH551" s="516">
        <f t="shared" si="827"/>
        <v>4.01</v>
      </c>
      <c r="AI551" s="498">
        <f t="shared" si="828"/>
        <v>265221.39999999997</v>
      </c>
      <c r="AJ551" s="498">
        <f t="shared" si="829"/>
        <v>0</v>
      </c>
      <c r="AK551" s="498">
        <f t="shared" si="830"/>
        <v>265221.39999999997</v>
      </c>
      <c r="AL551" s="504">
        <f t="shared" si="885"/>
        <v>0</v>
      </c>
      <c r="AM551" s="497">
        <f t="shared" si="831"/>
        <v>265221.39999999997</v>
      </c>
      <c r="AN551" s="1326">
        <f t="shared" si="832"/>
        <v>3447878.1999999997</v>
      </c>
      <c r="AO551" s="1432">
        <v>1</v>
      </c>
      <c r="AP551" s="506">
        <f t="shared" si="833"/>
        <v>4</v>
      </c>
      <c r="AQ551" s="501"/>
      <c r="AR551" s="502">
        <f t="shared" si="834"/>
        <v>66140</v>
      </c>
      <c r="AS551" s="1269">
        <f t="shared" si="835"/>
        <v>4.01</v>
      </c>
      <c r="AT551" s="502"/>
      <c r="AU551" s="516">
        <f t="shared" si="836"/>
        <v>4.01</v>
      </c>
      <c r="AV551" s="498">
        <f t="shared" si="837"/>
        <v>265221.39999999997</v>
      </c>
      <c r="AW551" s="498">
        <f t="shared" si="838"/>
        <v>0</v>
      </c>
      <c r="AX551" s="498">
        <f t="shared" si="839"/>
        <v>265221.39999999997</v>
      </c>
      <c r="AY551" s="504">
        <f t="shared" si="886"/>
        <v>0</v>
      </c>
      <c r="AZ551" s="497">
        <f t="shared" si="840"/>
        <v>265221.39999999997</v>
      </c>
      <c r="BA551" s="1326">
        <f t="shared" si="841"/>
        <v>3447878.1999999997</v>
      </c>
    </row>
    <row r="552" spans="1:53" s="499" customFormat="1" ht="22.5" customHeight="1" thickBot="1">
      <c r="A552" s="492"/>
      <c r="B552" s="1324" t="s">
        <v>823</v>
      </c>
      <c r="C552" s="460" t="s">
        <v>589</v>
      </c>
      <c r="D552" s="494">
        <v>1</v>
      </c>
      <c r="E552" s="1319">
        <v>1</v>
      </c>
      <c r="F552" s="501"/>
      <c r="G552" s="502">
        <v>66140</v>
      </c>
      <c r="H552" s="502">
        <v>4.01</v>
      </c>
      <c r="I552" s="1325">
        <f t="shared" si="926"/>
        <v>265221.39999999997</v>
      </c>
      <c r="J552" s="503">
        <v>0</v>
      </c>
      <c r="K552" s="507">
        <f t="shared" si="927"/>
        <v>265221.39999999997</v>
      </c>
      <c r="L552" s="504"/>
      <c r="M552" s="505">
        <f t="shared" si="928"/>
        <v>265221.39999999997</v>
      </c>
      <c r="N552" s="1326">
        <f t="shared" si="814"/>
        <v>3447878.1999999997</v>
      </c>
      <c r="O552" s="1432">
        <v>1</v>
      </c>
      <c r="P552" s="1319">
        <f t="shared" si="815"/>
        <v>2</v>
      </c>
      <c r="Q552" s="501"/>
      <c r="R552" s="502">
        <f t="shared" si="816"/>
        <v>66140</v>
      </c>
      <c r="S552" s="1269">
        <f t="shared" si="817"/>
        <v>4.01</v>
      </c>
      <c r="T552" s="502"/>
      <c r="U552" s="516">
        <f t="shared" si="818"/>
        <v>4.01</v>
      </c>
      <c r="V552" s="498">
        <f t="shared" si="819"/>
        <v>265221.39999999997</v>
      </c>
      <c r="W552" s="498">
        <f t="shared" si="820"/>
        <v>0</v>
      </c>
      <c r="X552" s="498">
        <f t="shared" si="821"/>
        <v>265221.39999999997</v>
      </c>
      <c r="Y552" s="504">
        <f t="shared" si="884"/>
        <v>0</v>
      </c>
      <c r="Z552" s="497">
        <f t="shared" si="822"/>
        <v>265221.39999999997</v>
      </c>
      <c r="AA552" s="1326">
        <f t="shared" si="823"/>
        <v>3447878.1999999997</v>
      </c>
      <c r="AB552" s="1432">
        <v>1</v>
      </c>
      <c r="AC552" s="1319">
        <f t="shared" si="824"/>
        <v>3</v>
      </c>
      <c r="AD552" s="501"/>
      <c r="AE552" s="502">
        <f t="shared" si="825"/>
        <v>66140</v>
      </c>
      <c r="AF552" s="1269">
        <f t="shared" si="826"/>
        <v>4.01</v>
      </c>
      <c r="AG552" s="502"/>
      <c r="AH552" s="516">
        <f t="shared" si="827"/>
        <v>4.01</v>
      </c>
      <c r="AI552" s="498">
        <f t="shared" si="828"/>
        <v>265221.39999999997</v>
      </c>
      <c r="AJ552" s="498">
        <f t="shared" si="829"/>
        <v>0</v>
      </c>
      <c r="AK552" s="498">
        <f t="shared" si="830"/>
        <v>265221.39999999997</v>
      </c>
      <c r="AL552" s="504">
        <f t="shared" si="885"/>
        <v>0</v>
      </c>
      <c r="AM552" s="497">
        <f t="shared" si="831"/>
        <v>265221.39999999997</v>
      </c>
      <c r="AN552" s="1326">
        <f t="shared" si="832"/>
        <v>3447878.1999999997</v>
      </c>
      <c r="AO552" s="1432">
        <v>1</v>
      </c>
      <c r="AP552" s="506">
        <f t="shared" si="833"/>
        <v>4</v>
      </c>
      <c r="AQ552" s="501"/>
      <c r="AR552" s="502">
        <f t="shared" si="834"/>
        <v>66140</v>
      </c>
      <c r="AS552" s="1269">
        <f t="shared" si="835"/>
        <v>4.01</v>
      </c>
      <c r="AT552" s="502"/>
      <c r="AU552" s="516">
        <f t="shared" si="836"/>
        <v>4.01</v>
      </c>
      <c r="AV552" s="498">
        <f t="shared" si="837"/>
        <v>265221.39999999997</v>
      </c>
      <c r="AW552" s="498">
        <f t="shared" si="838"/>
        <v>0</v>
      </c>
      <c r="AX552" s="498">
        <f t="shared" si="839"/>
        <v>265221.39999999997</v>
      </c>
      <c r="AY552" s="504">
        <f t="shared" si="886"/>
        <v>0</v>
      </c>
      <c r="AZ552" s="497">
        <f t="shared" si="840"/>
        <v>265221.39999999997</v>
      </c>
      <c r="BA552" s="1326">
        <f t="shared" si="841"/>
        <v>3447878.1999999997</v>
      </c>
    </row>
    <row r="553" spans="1:53" s="499" customFormat="1" ht="22.5" customHeight="1" thickBot="1">
      <c r="A553" s="492"/>
      <c r="B553" s="1324" t="s">
        <v>1019</v>
      </c>
      <c r="C553" s="460" t="s">
        <v>589</v>
      </c>
      <c r="D553" s="494">
        <v>1</v>
      </c>
      <c r="E553" s="1319">
        <v>1</v>
      </c>
      <c r="F553" s="501"/>
      <c r="G553" s="502">
        <v>66140</v>
      </c>
      <c r="H553" s="502">
        <v>4.01</v>
      </c>
      <c r="I553" s="1325">
        <f t="shared" si="926"/>
        <v>265221.39999999997</v>
      </c>
      <c r="J553" s="503">
        <v>0</v>
      </c>
      <c r="K553" s="507">
        <f t="shared" si="927"/>
        <v>265221.39999999997</v>
      </c>
      <c r="L553" s="504"/>
      <c r="M553" s="505">
        <f t="shared" si="928"/>
        <v>265221.39999999997</v>
      </c>
      <c r="N553" s="1326">
        <f t="shared" si="814"/>
        <v>3447878.1999999997</v>
      </c>
      <c r="O553" s="1432">
        <v>1</v>
      </c>
      <c r="P553" s="1319">
        <f t="shared" si="815"/>
        <v>2</v>
      </c>
      <c r="Q553" s="501"/>
      <c r="R553" s="502">
        <f t="shared" si="816"/>
        <v>66140</v>
      </c>
      <c r="S553" s="1269">
        <f t="shared" si="817"/>
        <v>4.01</v>
      </c>
      <c r="T553" s="502"/>
      <c r="U553" s="516">
        <f t="shared" si="818"/>
        <v>4.01</v>
      </c>
      <c r="V553" s="498">
        <f t="shared" si="819"/>
        <v>265221.39999999997</v>
      </c>
      <c r="W553" s="498">
        <f t="shared" si="820"/>
        <v>0</v>
      </c>
      <c r="X553" s="498">
        <f t="shared" si="821"/>
        <v>265221.39999999997</v>
      </c>
      <c r="Y553" s="504">
        <f t="shared" si="884"/>
        <v>0</v>
      </c>
      <c r="Z553" s="497">
        <f t="shared" si="822"/>
        <v>265221.39999999997</v>
      </c>
      <c r="AA553" s="1326">
        <f t="shared" si="823"/>
        <v>3447878.1999999997</v>
      </c>
      <c r="AB553" s="1432">
        <v>1</v>
      </c>
      <c r="AC553" s="1319">
        <f t="shared" si="824"/>
        <v>3</v>
      </c>
      <c r="AD553" s="501"/>
      <c r="AE553" s="502">
        <f t="shared" si="825"/>
        <v>66140</v>
      </c>
      <c r="AF553" s="1269">
        <f t="shared" si="826"/>
        <v>4.01</v>
      </c>
      <c r="AG553" s="502"/>
      <c r="AH553" s="516">
        <f t="shared" si="827"/>
        <v>4.01</v>
      </c>
      <c r="AI553" s="498">
        <f t="shared" si="828"/>
        <v>265221.39999999997</v>
      </c>
      <c r="AJ553" s="498">
        <f t="shared" si="829"/>
        <v>0</v>
      </c>
      <c r="AK553" s="498">
        <f t="shared" si="830"/>
        <v>265221.39999999997</v>
      </c>
      <c r="AL553" s="504">
        <f t="shared" si="885"/>
        <v>0</v>
      </c>
      <c r="AM553" s="497">
        <f t="shared" si="831"/>
        <v>265221.39999999997</v>
      </c>
      <c r="AN553" s="1326">
        <f t="shared" si="832"/>
        <v>3447878.1999999997</v>
      </c>
      <c r="AO553" s="1432">
        <v>1</v>
      </c>
      <c r="AP553" s="506">
        <f t="shared" si="833"/>
        <v>4</v>
      </c>
      <c r="AQ553" s="501"/>
      <c r="AR553" s="502">
        <f t="shared" si="834"/>
        <v>66140</v>
      </c>
      <c r="AS553" s="1269">
        <f t="shared" si="835"/>
        <v>4.01</v>
      </c>
      <c r="AT553" s="502"/>
      <c r="AU553" s="516">
        <f t="shared" si="836"/>
        <v>4.01</v>
      </c>
      <c r="AV553" s="498">
        <f t="shared" si="837"/>
        <v>265221.39999999997</v>
      </c>
      <c r="AW553" s="498">
        <f t="shared" si="838"/>
        <v>0</v>
      </c>
      <c r="AX553" s="498">
        <f t="shared" si="839"/>
        <v>265221.39999999997</v>
      </c>
      <c r="AY553" s="504">
        <f t="shared" si="886"/>
        <v>0</v>
      </c>
      <c r="AZ553" s="497">
        <f t="shared" si="840"/>
        <v>265221.39999999997</v>
      </c>
      <c r="BA553" s="1326">
        <f t="shared" si="841"/>
        <v>3447878.1999999997</v>
      </c>
    </row>
    <row r="554" spans="1:53" s="499" customFormat="1" ht="22.5" customHeight="1" thickBot="1">
      <c r="A554" s="492"/>
      <c r="B554" s="1324" t="s">
        <v>2279</v>
      </c>
      <c r="C554" s="460" t="s">
        <v>589</v>
      </c>
      <c r="D554" s="494">
        <v>1</v>
      </c>
      <c r="E554" s="1319">
        <v>1</v>
      </c>
      <c r="F554" s="501"/>
      <c r="G554" s="502">
        <v>66140</v>
      </c>
      <c r="H554" s="502">
        <v>4.01</v>
      </c>
      <c r="I554" s="1325">
        <f t="shared" ref="I554" si="1133">+H554*G554</f>
        <v>265221.39999999997</v>
      </c>
      <c r="J554" s="503">
        <v>0</v>
      </c>
      <c r="K554" s="507">
        <f t="shared" ref="K554" si="1134">+I554+J554</f>
        <v>265221.39999999997</v>
      </c>
      <c r="L554" s="504"/>
      <c r="M554" s="505">
        <f t="shared" ref="M554" si="1135">+K554+L554</f>
        <v>265221.39999999997</v>
      </c>
      <c r="N554" s="1326">
        <f t="shared" ref="N554" si="1136">+M554*13</f>
        <v>3447878.1999999997</v>
      </c>
      <c r="O554" s="1432">
        <v>1</v>
      </c>
      <c r="P554" s="1319">
        <f t="shared" ref="P554" si="1137">+E554+1</f>
        <v>2</v>
      </c>
      <c r="Q554" s="501"/>
      <c r="R554" s="502">
        <f t="shared" ref="R554" si="1138">+G554</f>
        <v>66140</v>
      </c>
      <c r="S554" s="1269">
        <f t="shared" ref="S554" si="1139">+H554</f>
        <v>4.01</v>
      </c>
      <c r="T554" s="502"/>
      <c r="U554" s="516">
        <f t="shared" ref="U554" si="1140">+S554+S554*T554</f>
        <v>4.01</v>
      </c>
      <c r="V554" s="498">
        <f t="shared" ref="V554" si="1141">+U554*R554</f>
        <v>265221.39999999997</v>
      </c>
      <c r="W554" s="498">
        <f t="shared" ref="W554" si="1142">IF((Q554&lt;=30)*AND(V554*Q554%&gt;J554),V554*Q554%,IF((Q554&gt;30)*AND(V554*30%&gt;J554),V554*30%,J554))</f>
        <v>0</v>
      </c>
      <c r="X554" s="498">
        <f t="shared" ref="X554" si="1143">+V554+W554</f>
        <v>265221.39999999997</v>
      </c>
      <c r="Y554" s="504">
        <f t="shared" ref="Y554" si="1144">+L554</f>
        <v>0</v>
      </c>
      <c r="Z554" s="497">
        <f t="shared" ref="Z554" si="1145">+X554+Y554</f>
        <v>265221.39999999997</v>
      </c>
      <c r="AA554" s="1326">
        <f t="shared" ref="AA554" si="1146">+Z554*13</f>
        <v>3447878.1999999997</v>
      </c>
      <c r="AB554" s="1432">
        <v>1</v>
      </c>
      <c r="AC554" s="1319">
        <f t="shared" ref="AC554" si="1147">+P554+1</f>
        <v>3</v>
      </c>
      <c r="AD554" s="501"/>
      <c r="AE554" s="502">
        <f t="shared" ref="AE554" si="1148">+R554</f>
        <v>66140</v>
      </c>
      <c r="AF554" s="1269">
        <f t="shared" ref="AF554" si="1149">+H554</f>
        <v>4.01</v>
      </c>
      <c r="AG554" s="502"/>
      <c r="AH554" s="516">
        <f t="shared" ref="AH554" si="1150">+AF554+AF554*AG554</f>
        <v>4.01</v>
      </c>
      <c r="AI554" s="498">
        <f t="shared" ref="AI554" si="1151">+AH554*AE554</f>
        <v>265221.39999999997</v>
      </c>
      <c r="AJ554" s="498">
        <f t="shared" ref="AJ554" si="1152">IF((AD554&lt;=30)*AND(AI554*AD554%&gt;W554),AI554*AD554%,IF((AD554&gt;30)*AND(AI554*30%&gt;W554),AI554*30%,W554))</f>
        <v>0</v>
      </c>
      <c r="AK554" s="498">
        <f t="shared" ref="AK554" si="1153">+AI554+AJ554</f>
        <v>265221.39999999997</v>
      </c>
      <c r="AL554" s="504">
        <f t="shared" ref="AL554" si="1154">+Y554</f>
        <v>0</v>
      </c>
      <c r="AM554" s="497">
        <f t="shared" ref="AM554" si="1155">+AK554+AL554</f>
        <v>265221.39999999997</v>
      </c>
      <c r="AN554" s="1326">
        <f t="shared" ref="AN554" si="1156">+AM554*13</f>
        <v>3447878.1999999997</v>
      </c>
      <c r="AO554" s="1432">
        <v>1</v>
      </c>
      <c r="AP554" s="506">
        <f t="shared" ref="AP554" si="1157">+AC554+1</f>
        <v>4</v>
      </c>
      <c r="AQ554" s="501"/>
      <c r="AR554" s="502">
        <f t="shared" ref="AR554" si="1158">+AE554</f>
        <v>66140</v>
      </c>
      <c r="AS554" s="1269">
        <f t="shared" ref="AS554" si="1159">+H554</f>
        <v>4.01</v>
      </c>
      <c r="AT554" s="502"/>
      <c r="AU554" s="516">
        <f t="shared" ref="AU554" si="1160">+AS554+AS554*AT554</f>
        <v>4.01</v>
      </c>
      <c r="AV554" s="498">
        <f t="shared" ref="AV554" si="1161">+AU554*AR554</f>
        <v>265221.39999999997</v>
      </c>
      <c r="AW554" s="498">
        <f t="shared" ref="AW554" si="1162">IF((AQ554&lt;=30)*AND(AV554*AQ554%&gt;AJ554),AV554*AQ554%,IF((AQ554&gt;30)*AND(AV554*30%&gt;AJ554),AV554*30%,AJ554))</f>
        <v>0</v>
      </c>
      <c r="AX554" s="498">
        <f t="shared" ref="AX554" si="1163">+AV554+AW554</f>
        <v>265221.39999999997</v>
      </c>
      <c r="AY554" s="504">
        <f t="shared" ref="AY554" si="1164">+AL554</f>
        <v>0</v>
      </c>
      <c r="AZ554" s="497">
        <f t="shared" ref="AZ554" si="1165">+AX554+AY554</f>
        <v>265221.39999999997</v>
      </c>
      <c r="BA554" s="1326">
        <f t="shared" ref="BA554" si="1166">+AZ554*13</f>
        <v>3447878.1999999997</v>
      </c>
    </row>
    <row r="555" spans="1:53" s="1445" customFormat="1" ht="22.5" customHeight="1" thickBot="1">
      <c r="A555" s="1439"/>
      <c r="B555" s="1260" t="s">
        <v>90</v>
      </c>
      <c r="C555" s="1218" t="s">
        <v>589</v>
      </c>
      <c r="D555" s="1268"/>
      <c r="E555" s="1270">
        <v>0</v>
      </c>
      <c r="F555" s="1264"/>
      <c r="G555" s="1269">
        <v>66140</v>
      </c>
      <c r="H555" s="1269"/>
      <c r="I555" s="1266">
        <f t="shared" ref="I555:I560" si="1167">+H555*G555</f>
        <v>0</v>
      </c>
      <c r="J555" s="1267">
        <v>0</v>
      </c>
      <c r="K555" s="1271">
        <f t="shared" ref="K555:K560" si="1168">+I555+J555</f>
        <v>0</v>
      </c>
      <c r="L555" s="1272"/>
      <c r="M555" s="1440">
        <f t="shared" ref="M555:M560" si="1169">+K555+L555</f>
        <v>0</v>
      </c>
      <c r="N555" s="1321">
        <f t="shared" si="814"/>
        <v>0</v>
      </c>
      <c r="O555" s="1441">
        <v>1</v>
      </c>
      <c r="P555" s="1270">
        <f t="shared" si="815"/>
        <v>1</v>
      </c>
      <c r="Q555" s="1264"/>
      <c r="R555" s="1269">
        <f t="shared" si="816"/>
        <v>66140</v>
      </c>
      <c r="S555" s="1269">
        <v>3.88</v>
      </c>
      <c r="T555" s="1269"/>
      <c r="U555" s="1265">
        <f t="shared" si="818"/>
        <v>3.88</v>
      </c>
      <c r="V555" s="1442">
        <f t="shared" si="819"/>
        <v>256623.19999999998</v>
      </c>
      <c r="W555" s="1442">
        <f t="shared" si="820"/>
        <v>0</v>
      </c>
      <c r="X555" s="1442">
        <f t="shared" si="821"/>
        <v>256623.19999999998</v>
      </c>
      <c r="Y555" s="1272">
        <f t="shared" si="884"/>
        <v>0</v>
      </c>
      <c r="Z555" s="1443">
        <f t="shared" si="822"/>
        <v>256623.19999999998</v>
      </c>
      <c r="AA555" s="1321">
        <f t="shared" si="823"/>
        <v>3336101.5999999996</v>
      </c>
      <c r="AB555" s="1441">
        <v>1</v>
      </c>
      <c r="AC555" s="1270">
        <f t="shared" si="824"/>
        <v>2</v>
      </c>
      <c r="AD555" s="1264"/>
      <c r="AE555" s="1269">
        <f t="shared" si="825"/>
        <v>66140</v>
      </c>
      <c r="AF555" s="1269">
        <v>3.88</v>
      </c>
      <c r="AG555" s="1269"/>
      <c r="AH555" s="1265">
        <f t="shared" si="827"/>
        <v>3.88</v>
      </c>
      <c r="AI555" s="1442">
        <f t="shared" si="828"/>
        <v>256623.19999999998</v>
      </c>
      <c r="AJ555" s="1442">
        <f t="shared" si="829"/>
        <v>0</v>
      </c>
      <c r="AK555" s="1442">
        <f t="shared" si="830"/>
        <v>256623.19999999998</v>
      </c>
      <c r="AL555" s="1272">
        <f t="shared" si="885"/>
        <v>0</v>
      </c>
      <c r="AM555" s="1443">
        <f t="shared" si="831"/>
        <v>256623.19999999998</v>
      </c>
      <c r="AN555" s="1321">
        <f t="shared" si="832"/>
        <v>3336101.5999999996</v>
      </c>
      <c r="AO555" s="1441">
        <v>1</v>
      </c>
      <c r="AP555" s="1444">
        <f t="shared" si="833"/>
        <v>3</v>
      </c>
      <c r="AQ555" s="1264"/>
      <c r="AR555" s="1269">
        <f t="shared" si="834"/>
        <v>66140</v>
      </c>
      <c r="AS555" s="1269">
        <v>3.88</v>
      </c>
      <c r="AT555" s="1269"/>
      <c r="AU555" s="1265">
        <f t="shared" si="836"/>
        <v>3.88</v>
      </c>
      <c r="AV555" s="1442">
        <f t="shared" si="837"/>
        <v>256623.19999999998</v>
      </c>
      <c r="AW555" s="1442">
        <f t="shared" si="838"/>
        <v>0</v>
      </c>
      <c r="AX555" s="1442">
        <f t="shared" si="839"/>
        <v>256623.19999999998</v>
      </c>
      <c r="AY555" s="1272">
        <f t="shared" si="886"/>
        <v>0</v>
      </c>
      <c r="AZ555" s="1443">
        <f t="shared" si="840"/>
        <v>256623.19999999998</v>
      </c>
      <c r="BA555" s="1321">
        <f t="shared" si="841"/>
        <v>3336101.5999999996</v>
      </c>
    </row>
    <row r="556" spans="1:53" s="1445" customFormat="1" ht="22.5" customHeight="1" thickBot="1">
      <c r="A556" s="1439"/>
      <c r="B556" s="1260" t="s">
        <v>90</v>
      </c>
      <c r="C556" s="1218" t="s">
        <v>589</v>
      </c>
      <c r="D556" s="1268"/>
      <c r="E556" s="1270">
        <v>0</v>
      </c>
      <c r="F556" s="1264"/>
      <c r="G556" s="1269">
        <v>66140</v>
      </c>
      <c r="H556" s="1269"/>
      <c r="I556" s="1266">
        <f t="shared" si="1167"/>
        <v>0</v>
      </c>
      <c r="J556" s="1267">
        <v>0</v>
      </c>
      <c r="K556" s="1271">
        <f t="shared" si="1168"/>
        <v>0</v>
      </c>
      <c r="L556" s="1272"/>
      <c r="M556" s="1440">
        <f t="shared" si="1169"/>
        <v>0</v>
      </c>
      <c r="N556" s="1321">
        <f t="shared" si="814"/>
        <v>0</v>
      </c>
      <c r="O556" s="1441">
        <v>1</v>
      </c>
      <c r="P556" s="1270">
        <f t="shared" si="815"/>
        <v>1</v>
      </c>
      <c r="Q556" s="1264"/>
      <c r="R556" s="1269">
        <f t="shared" si="816"/>
        <v>66140</v>
      </c>
      <c r="S556" s="1269">
        <v>3.88</v>
      </c>
      <c r="T556" s="1269"/>
      <c r="U556" s="1265">
        <f t="shared" si="818"/>
        <v>3.88</v>
      </c>
      <c r="V556" s="1442">
        <f t="shared" si="819"/>
        <v>256623.19999999998</v>
      </c>
      <c r="W556" s="1442">
        <f t="shared" si="820"/>
        <v>0</v>
      </c>
      <c r="X556" s="1442">
        <f t="shared" si="821"/>
        <v>256623.19999999998</v>
      </c>
      <c r="Y556" s="1272">
        <f t="shared" si="884"/>
        <v>0</v>
      </c>
      <c r="Z556" s="1443">
        <f t="shared" si="822"/>
        <v>256623.19999999998</v>
      </c>
      <c r="AA556" s="1321">
        <f t="shared" si="823"/>
        <v>3336101.5999999996</v>
      </c>
      <c r="AB556" s="1441">
        <v>1</v>
      </c>
      <c r="AC556" s="1270">
        <f t="shared" si="824"/>
        <v>2</v>
      </c>
      <c r="AD556" s="1264"/>
      <c r="AE556" s="1269">
        <f t="shared" si="825"/>
        <v>66140</v>
      </c>
      <c r="AF556" s="1269">
        <v>3.88</v>
      </c>
      <c r="AG556" s="1269"/>
      <c r="AH556" s="1265">
        <f t="shared" si="827"/>
        <v>3.88</v>
      </c>
      <c r="AI556" s="1442">
        <f t="shared" si="828"/>
        <v>256623.19999999998</v>
      </c>
      <c r="AJ556" s="1442">
        <f t="shared" si="829"/>
        <v>0</v>
      </c>
      <c r="AK556" s="1442">
        <f t="shared" si="830"/>
        <v>256623.19999999998</v>
      </c>
      <c r="AL556" s="1272">
        <f t="shared" si="885"/>
        <v>0</v>
      </c>
      <c r="AM556" s="1443">
        <f t="shared" si="831"/>
        <v>256623.19999999998</v>
      </c>
      <c r="AN556" s="1321">
        <f t="shared" si="832"/>
        <v>3336101.5999999996</v>
      </c>
      <c r="AO556" s="1441">
        <v>1</v>
      </c>
      <c r="AP556" s="1444">
        <f t="shared" si="833"/>
        <v>3</v>
      </c>
      <c r="AQ556" s="1264"/>
      <c r="AR556" s="1269">
        <f t="shared" si="834"/>
        <v>66140</v>
      </c>
      <c r="AS556" s="1269">
        <v>3.88</v>
      </c>
      <c r="AT556" s="1269"/>
      <c r="AU556" s="1265">
        <f t="shared" si="836"/>
        <v>3.88</v>
      </c>
      <c r="AV556" s="1442">
        <f t="shared" si="837"/>
        <v>256623.19999999998</v>
      </c>
      <c r="AW556" s="1442">
        <f t="shared" si="838"/>
        <v>0</v>
      </c>
      <c r="AX556" s="1442">
        <f t="shared" si="839"/>
        <v>256623.19999999998</v>
      </c>
      <c r="AY556" s="1272">
        <f t="shared" si="886"/>
        <v>0</v>
      </c>
      <c r="AZ556" s="1443">
        <f t="shared" si="840"/>
        <v>256623.19999999998</v>
      </c>
      <c r="BA556" s="1321">
        <f t="shared" si="841"/>
        <v>3336101.5999999996</v>
      </c>
    </row>
    <row r="557" spans="1:53" s="1445" customFormat="1" ht="22.5" customHeight="1" thickBot="1">
      <c r="A557" s="1439"/>
      <c r="B557" s="1260" t="s">
        <v>90</v>
      </c>
      <c r="C557" s="1218" t="s">
        <v>589</v>
      </c>
      <c r="D557" s="1268"/>
      <c r="E557" s="1270">
        <v>0</v>
      </c>
      <c r="F557" s="1264"/>
      <c r="G557" s="1269">
        <v>66140</v>
      </c>
      <c r="H557" s="1269"/>
      <c r="I557" s="1266">
        <f t="shared" si="1167"/>
        <v>0</v>
      </c>
      <c r="J557" s="1267">
        <v>0</v>
      </c>
      <c r="K557" s="1271">
        <f t="shared" si="1168"/>
        <v>0</v>
      </c>
      <c r="L557" s="1272"/>
      <c r="M557" s="1440">
        <f t="shared" si="1169"/>
        <v>0</v>
      </c>
      <c r="N557" s="1321">
        <f t="shared" si="814"/>
        <v>0</v>
      </c>
      <c r="O557" s="1441">
        <v>1</v>
      </c>
      <c r="P557" s="1270">
        <f t="shared" si="815"/>
        <v>1</v>
      </c>
      <c r="Q557" s="1264"/>
      <c r="R557" s="1269">
        <f t="shared" si="816"/>
        <v>66140</v>
      </c>
      <c r="S557" s="1269">
        <v>3.88</v>
      </c>
      <c r="T557" s="1269"/>
      <c r="U557" s="1265">
        <f t="shared" si="818"/>
        <v>3.88</v>
      </c>
      <c r="V557" s="1442">
        <f t="shared" si="819"/>
        <v>256623.19999999998</v>
      </c>
      <c r="W557" s="1442">
        <f t="shared" si="820"/>
        <v>0</v>
      </c>
      <c r="X557" s="1442">
        <f t="shared" si="821"/>
        <v>256623.19999999998</v>
      </c>
      <c r="Y557" s="1272">
        <f t="shared" si="884"/>
        <v>0</v>
      </c>
      <c r="Z557" s="1443">
        <f t="shared" si="822"/>
        <v>256623.19999999998</v>
      </c>
      <c r="AA557" s="1321">
        <f t="shared" si="823"/>
        <v>3336101.5999999996</v>
      </c>
      <c r="AB557" s="1441">
        <v>1</v>
      </c>
      <c r="AC557" s="1270">
        <f t="shared" si="824"/>
        <v>2</v>
      </c>
      <c r="AD557" s="1264"/>
      <c r="AE557" s="1269">
        <f t="shared" si="825"/>
        <v>66140</v>
      </c>
      <c r="AF557" s="1269">
        <v>3.88</v>
      </c>
      <c r="AG557" s="1269"/>
      <c r="AH557" s="1265">
        <f t="shared" si="827"/>
        <v>3.88</v>
      </c>
      <c r="AI557" s="1442">
        <f t="shared" si="828"/>
        <v>256623.19999999998</v>
      </c>
      <c r="AJ557" s="1442">
        <f t="shared" si="829"/>
        <v>0</v>
      </c>
      <c r="AK557" s="1442">
        <f t="shared" si="830"/>
        <v>256623.19999999998</v>
      </c>
      <c r="AL557" s="1272">
        <f t="shared" si="885"/>
        <v>0</v>
      </c>
      <c r="AM557" s="1443">
        <f t="shared" si="831"/>
        <v>256623.19999999998</v>
      </c>
      <c r="AN557" s="1321">
        <f t="shared" si="832"/>
        <v>3336101.5999999996</v>
      </c>
      <c r="AO557" s="1441">
        <v>1</v>
      </c>
      <c r="AP557" s="1444">
        <f t="shared" si="833"/>
        <v>3</v>
      </c>
      <c r="AQ557" s="1264"/>
      <c r="AR557" s="1269">
        <f t="shared" si="834"/>
        <v>66140</v>
      </c>
      <c r="AS557" s="1269">
        <v>3.88</v>
      </c>
      <c r="AT557" s="1269"/>
      <c r="AU557" s="1265">
        <f t="shared" si="836"/>
        <v>3.88</v>
      </c>
      <c r="AV557" s="1442">
        <f t="shared" si="837"/>
        <v>256623.19999999998</v>
      </c>
      <c r="AW557" s="1442">
        <f t="shared" si="838"/>
        <v>0</v>
      </c>
      <c r="AX557" s="1442">
        <f t="shared" si="839"/>
        <v>256623.19999999998</v>
      </c>
      <c r="AY557" s="1272">
        <f t="shared" si="886"/>
        <v>0</v>
      </c>
      <c r="AZ557" s="1443">
        <f t="shared" si="840"/>
        <v>256623.19999999998</v>
      </c>
      <c r="BA557" s="1321">
        <f t="shared" si="841"/>
        <v>3336101.5999999996</v>
      </c>
    </row>
    <row r="558" spans="1:53" s="1445" customFormat="1" ht="22.5" customHeight="1" thickBot="1">
      <c r="A558" s="1439"/>
      <c r="B558" s="1260" t="s">
        <v>90</v>
      </c>
      <c r="C558" s="1218" t="s">
        <v>589</v>
      </c>
      <c r="D558" s="1268"/>
      <c r="E558" s="1270">
        <v>0</v>
      </c>
      <c r="F558" s="1264"/>
      <c r="G558" s="1269">
        <v>66140</v>
      </c>
      <c r="H558" s="1269"/>
      <c r="I558" s="1266">
        <f t="shared" si="1167"/>
        <v>0</v>
      </c>
      <c r="J558" s="1267">
        <v>0</v>
      </c>
      <c r="K558" s="1271">
        <f t="shared" si="1168"/>
        <v>0</v>
      </c>
      <c r="L558" s="1272"/>
      <c r="M558" s="1440">
        <f t="shared" si="1169"/>
        <v>0</v>
      </c>
      <c r="N558" s="1321">
        <f t="shared" si="814"/>
        <v>0</v>
      </c>
      <c r="O558" s="1441">
        <v>1</v>
      </c>
      <c r="P558" s="1270">
        <f t="shared" si="815"/>
        <v>1</v>
      </c>
      <c r="Q558" s="1264"/>
      <c r="R558" s="1269">
        <f t="shared" si="816"/>
        <v>66140</v>
      </c>
      <c r="S558" s="1269">
        <v>3.88</v>
      </c>
      <c r="T558" s="1269"/>
      <c r="U558" s="1265">
        <f t="shared" si="818"/>
        <v>3.88</v>
      </c>
      <c r="V558" s="1442">
        <f t="shared" si="819"/>
        <v>256623.19999999998</v>
      </c>
      <c r="W558" s="1442">
        <f t="shared" si="820"/>
        <v>0</v>
      </c>
      <c r="X558" s="1442">
        <f t="shared" si="821"/>
        <v>256623.19999999998</v>
      </c>
      <c r="Y558" s="1272">
        <f t="shared" si="884"/>
        <v>0</v>
      </c>
      <c r="Z558" s="1443">
        <f t="shared" si="822"/>
        <v>256623.19999999998</v>
      </c>
      <c r="AA558" s="1321">
        <f t="shared" si="823"/>
        <v>3336101.5999999996</v>
      </c>
      <c r="AB558" s="1441">
        <v>1</v>
      </c>
      <c r="AC558" s="1270">
        <f t="shared" si="824"/>
        <v>2</v>
      </c>
      <c r="AD558" s="1264"/>
      <c r="AE558" s="1269">
        <f t="shared" si="825"/>
        <v>66140</v>
      </c>
      <c r="AF558" s="1269">
        <v>3.88</v>
      </c>
      <c r="AG558" s="1269"/>
      <c r="AH558" s="1265">
        <f t="shared" si="827"/>
        <v>3.88</v>
      </c>
      <c r="AI558" s="1442">
        <f t="shared" si="828"/>
        <v>256623.19999999998</v>
      </c>
      <c r="AJ558" s="1442">
        <f t="shared" si="829"/>
        <v>0</v>
      </c>
      <c r="AK558" s="1442">
        <f t="shared" si="830"/>
        <v>256623.19999999998</v>
      </c>
      <c r="AL558" s="1272">
        <f t="shared" si="885"/>
        <v>0</v>
      </c>
      <c r="AM558" s="1443">
        <f t="shared" si="831"/>
        <v>256623.19999999998</v>
      </c>
      <c r="AN558" s="1321">
        <f t="shared" si="832"/>
        <v>3336101.5999999996</v>
      </c>
      <c r="AO558" s="1441">
        <v>1</v>
      </c>
      <c r="AP558" s="1444">
        <f t="shared" si="833"/>
        <v>3</v>
      </c>
      <c r="AQ558" s="1264"/>
      <c r="AR558" s="1269">
        <f t="shared" si="834"/>
        <v>66140</v>
      </c>
      <c r="AS558" s="1269">
        <v>3.88</v>
      </c>
      <c r="AT558" s="1269"/>
      <c r="AU558" s="1265">
        <f t="shared" si="836"/>
        <v>3.88</v>
      </c>
      <c r="AV558" s="1442">
        <f t="shared" si="837"/>
        <v>256623.19999999998</v>
      </c>
      <c r="AW558" s="1442">
        <f t="shared" si="838"/>
        <v>0</v>
      </c>
      <c r="AX558" s="1442">
        <f t="shared" si="839"/>
        <v>256623.19999999998</v>
      </c>
      <c r="AY558" s="1272">
        <f t="shared" si="886"/>
        <v>0</v>
      </c>
      <c r="AZ558" s="1443">
        <f t="shared" si="840"/>
        <v>256623.19999999998</v>
      </c>
      <c r="BA558" s="1321">
        <f t="shared" si="841"/>
        <v>3336101.5999999996</v>
      </c>
    </row>
    <row r="559" spans="1:53" s="1445" customFormat="1" ht="22.5" customHeight="1" thickBot="1">
      <c r="A559" s="1439"/>
      <c r="B559" s="1260" t="s">
        <v>90</v>
      </c>
      <c r="C559" s="1218" t="s">
        <v>589</v>
      </c>
      <c r="D559" s="1268"/>
      <c r="E559" s="1270">
        <v>0</v>
      </c>
      <c r="F559" s="1264"/>
      <c r="G559" s="1269">
        <v>66140</v>
      </c>
      <c r="H559" s="1269"/>
      <c r="I559" s="1266">
        <f t="shared" si="1167"/>
        <v>0</v>
      </c>
      <c r="J559" s="1267">
        <v>0</v>
      </c>
      <c r="K559" s="1271">
        <f t="shared" si="1168"/>
        <v>0</v>
      </c>
      <c r="L559" s="1272"/>
      <c r="M559" s="1440">
        <f t="shared" si="1169"/>
        <v>0</v>
      </c>
      <c r="N559" s="1321">
        <f t="shared" si="814"/>
        <v>0</v>
      </c>
      <c r="O559" s="1441">
        <v>1</v>
      </c>
      <c r="P559" s="1270">
        <f t="shared" si="815"/>
        <v>1</v>
      </c>
      <c r="Q559" s="1264"/>
      <c r="R559" s="1269">
        <f t="shared" si="816"/>
        <v>66140</v>
      </c>
      <c r="S559" s="1269">
        <v>3.88</v>
      </c>
      <c r="T559" s="1269"/>
      <c r="U559" s="1265">
        <f t="shared" si="818"/>
        <v>3.88</v>
      </c>
      <c r="V559" s="1442">
        <f t="shared" si="819"/>
        <v>256623.19999999998</v>
      </c>
      <c r="W559" s="1442">
        <f t="shared" si="820"/>
        <v>0</v>
      </c>
      <c r="X559" s="1442">
        <f t="shared" si="821"/>
        <v>256623.19999999998</v>
      </c>
      <c r="Y559" s="1272">
        <f t="shared" si="884"/>
        <v>0</v>
      </c>
      <c r="Z559" s="1443">
        <f t="shared" si="822"/>
        <v>256623.19999999998</v>
      </c>
      <c r="AA559" s="1321">
        <f t="shared" si="823"/>
        <v>3336101.5999999996</v>
      </c>
      <c r="AB559" s="1441">
        <v>1</v>
      </c>
      <c r="AC559" s="1270">
        <f t="shared" si="824"/>
        <v>2</v>
      </c>
      <c r="AD559" s="1264"/>
      <c r="AE559" s="1269">
        <f t="shared" si="825"/>
        <v>66140</v>
      </c>
      <c r="AF559" s="1269">
        <v>3.88</v>
      </c>
      <c r="AG559" s="1269"/>
      <c r="AH559" s="1265">
        <f t="shared" si="827"/>
        <v>3.88</v>
      </c>
      <c r="AI559" s="1442">
        <f t="shared" si="828"/>
        <v>256623.19999999998</v>
      </c>
      <c r="AJ559" s="1442">
        <f t="shared" si="829"/>
        <v>0</v>
      </c>
      <c r="AK559" s="1442">
        <f t="shared" si="830"/>
        <v>256623.19999999998</v>
      </c>
      <c r="AL559" s="1272">
        <f t="shared" si="885"/>
        <v>0</v>
      </c>
      <c r="AM559" s="1443">
        <f t="shared" si="831"/>
        <v>256623.19999999998</v>
      </c>
      <c r="AN559" s="1321">
        <f t="shared" si="832"/>
        <v>3336101.5999999996</v>
      </c>
      <c r="AO559" s="1441">
        <v>1</v>
      </c>
      <c r="AP559" s="1444">
        <f t="shared" si="833"/>
        <v>3</v>
      </c>
      <c r="AQ559" s="1264"/>
      <c r="AR559" s="1269">
        <f t="shared" si="834"/>
        <v>66140</v>
      </c>
      <c r="AS559" s="1269">
        <v>3.88</v>
      </c>
      <c r="AT559" s="1269"/>
      <c r="AU559" s="1265">
        <f t="shared" si="836"/>
        <v>3.88</v>
      </c>
      <c r="AV559" s="1442">
        <f t="shared" si="837"/>
        <v>256623.19999999998</v>
      </c>
      <c r="AW559" s="1442">
        <f t="shared" si="838"/>
        <v>0</v>
      </c>
      <c r="AX559" s="1442">
        <f t="shared" si="839"/>
        <v>256623.19999999998</v>
      </c>
      <c r="AY559" s="1272">
        <f t="shared" si="886"/>
        <v>0</v>
      </c>
      <c r="AZ559" s="1443">
        <f t="shared" si="840"/>
        <v>256623.19999999998</v>
      </c>
      <c r="BA559" s="1321">
        <f t="shared" si="841"/>
        <v>3336101.5999999996</v>
      </c>
    </row>
    <row r="560" spans="1:53" s="1445" customFormat="1" ht="22.5" customHeight="1" thickBot="1">
      <c r="A560" s="1439"/>
      <c r="B560" s="1260" t="s">
        <v>90</v>
      </c>
      <c r="C560" s="1218" t="s">
        <v>589</v>
      </c>
      <c r="D560" s="1268"/>
      <c r="E560" s="1270">
        <v>0</v>
      </c>
      <c r="F560" s="1264"/>
      <c r="G560" s="1269">
        <v>66140</v>
      </c>
      <c r="H560" s="1269"/>
      <c r="I560" s="1266">
        <f t="shared" si="1167"/>
        <v>0</v>
      </c>
      <c r="J560" s="1267">
        <v>0</v>
      </c>
      <c r="K560" s="1271">
        <f t="shared" si="1168"/>
        <v>0</v>
      </c>
      <c r="L560" s="1272"/>
      <c r="M560" s="1440">
        <f t="shared" si="1169"/>
        <v>0</v>
      </c>
      <c r="N560" s="1321">
        <f t="shared" si="814"/>
        <v>0</v>
      </c>
      <c r="O560" s="1441">
        <v>1</v>
      </c>
      <c r="P560" s="1270">
        <f t="shared" si="815"/>
        <v>1</v>
      </c>
      <c r="Q560" s="1264"/>
      <c r="R560" s="1269">
        <f t="shared" si="816"/>
        <v>66140</v>
      </c>
      <c r="S560" s="1269">
        <v>3.88</v>
      </c>
      <c r="T560" s="1269"/>
      <c r="U560" s="1265">
        <f t="shared" si="818"/>
        <v>3.88</v>
      </c>
      <c r="V560" s="1442">
        <f t="shared" si="819"/>
        <v>256623.19999999998</v>
      </c>
      <c r="W560" s="1442">
        <f t="shared" si="820"/>
        <v>0</v>
      </c>
      <c r="X560" s="1442">
        <f t="shared" si="821"/>
        <v>256623.19999999998</v>
      </c>
      <c r="Y560" s="1272">
        <f t="shared" si="884"/>
        <v>0</v>
      </c>
      <c r="Z560" s="1443">
        <f t="shared" si="822"/>
        <v>256623.19999999998</v>
      </c>
      <c r="AA560" s="1321">
        <f t="shared" si="823"/>
        <v>3336101.5999999996</v>
      </c>
      <c r="AB560" s="1441">
        <v>1</v>
      </c>
      <c r="AC560" s="1270">
        <f t="shared" si="824"/>
        <v>2</v>
      </c>
      <c r="AD560" s="1264"/>
      <c r="AE560" s="1269">
        <f t="shared" si="825"/>
        <v>66140</v>
      </c>
      <c r="AF560" s="1269">
        <v>3.88</v>
      </c>
      <c r="AG560" s="1269"/>
      <c r="AH560" s="1265">
        <f t="shared" si="827"/>
        <v>3.88</v>
      </c>
      <c r="AI560" s="1442">
        <f t="shared" si="828"/>
        <v>256623.19999999998</v>
      </c>
      <c r="AJ560" s="1442">
        <f t="shared" si="829"/>
        <v>0</v>
      </c>
      <c r="AK560" s="1442">
        <f t="shared" si="830"/>
        <v>256623.19999999998</v>
      </c>
      <c r="AL560" s="1272">
        <f t="shared" si="885"/>
        <v>0</v>
      </c>
      <c r="AM560" s="1443">
        <f t="shared" si="831"/>
        <v>256623.19999999998</v>
      </c>
      <c r="AN560" s="1321">
        <f t="shared" si="832"/>
        <v>3336101.5999999996</v>
      </c>
      <c r="AO560" s="1441">
        <v>1</v>
      </c>
      <c r="AP560" s="1444">
        <f t="shared" si="833"/>
        <v>3</v>
      </c>
      <c r="AQ560" s="1264"/>
      <c r="AR560" s="1269">
        <f t="shared" si="834"/>
        <v>66140</v>
      </c>
      <c r="AS560" s="1269">
        <v>3.88</v>
      </c>
      <c r="AT560" s="1269"/>
      <c r="AU560" s="1265">
        <f t="shared" si="836"/>
        <v>3.88</v>
      </c>
      <c r="AV560" s="1442">
        <f t="shared" si="837"/>
        <v>256623.19999999998</v>
      </c>
      <c r="AW560" s="1442">
        <f t="shared" si="838"/>
        <v>0</v>
      </c>
      <c r="AX560" s="1442">
        <f t="shared" si="839"/>
        <v>256623.19999999998</v>
      </c>
      <c r="AY560" s="1272">
        <f t="shared" si="886"/>
        <v>0</v>
      </c>
      <c r="AZ560" s="1443">
        <f t="shared" si="840"/>
        <v>256623.19999999998</v>
      </c>
      <c r="BA560" s="1321">
        <f t="shared" si="841"/>
        <v>3336101.5999999996</v>
      </c>
    </row>
    <row r="561" spans="1:53" s="1445" customFormat="1" ht="22.5" customHeight="1" thickBot="1">
      <c r="A561" s="1439"/>
      <c r="B561" s="1260" t="s">
        <v>90</v>
      </c>
      <c r="C561" s="1218" t="s">
        <v>589</v>
      </c>
      <c r="D561" s="1268"/>
      <c r="E561" s="1270">
        <v>0</v>
      </c>
      <c r="F561" s="1264"/>
      <c r="G561" s="1269">
        <v>66140</v>
      </c>
      <c r="H561" s="1269"/>
      <c r="I561" s="1266">
        <f t="shared" si="926"/>
        <v>0</v>
      </c>
      <c r="J561" s="1267">
        <v>0</v>
      </c>
      <c r="K561" s="1271">
        <f t="shared" si="927"/>
        <v>0</v>
      </c>
      <c r="L561" s="1272"/>
      <c r="M561" s="1440">
        <f t="shared" si="928"/>
        <v>0</v>
      </c>
      <c r="N561" s="1321">
        <f t="shared" ref="N561:N566" si="1170">+M561*13</f>
        <v>0</v>
      </c>
      <c r="O561" s="1441">
        <v>1</v>
      </c>
      <c r="P561" s="1270">
        <f t="shared" ref="P561:P566" si="1171">+E561+1</f>
        <v>1</v>
      </c>
      <c r="Q561" s="1264"/>
      <c r="R561" s="1269">
        <f t="shared" ref="R561:R566" si="1172">+G561</f>
        <v>66140</v>
      </c>
      <c r="S561" s="1269">
        <v>3.88</v>
      </c>
      <c r="T561" s="1269"/>
      <c r="U561" s="1265">
        <f t="shared" ref="U561:U566" si="1173">+S561+S561*T561</f>
        <v>3.88</v>
      </c>
      <c r="V561" s="1442">
        <f t="shared" ref="V561:V566" si="1174">+U561*R561</f>
        <v>256623.19999999998</v>
      </c>
      <c r="W561" s="1442">
        <f t="shared" ref="W561:W566" si="1175">IF((Q561&lt;=30)*AND(V561*Q561%&gt;J561),V561*Q561%,IF((Q561&gt;30)*AND(V561*30%&gt;J561),V561*30%,J561))</f>
        <v>0</v>
      </c>
      <c r="X561" s="1442">
        <f t="shared" ref="X561:X566" si="1176">+V561+W561</f>
        <v>256623.19999999998</v>
      </c>
      <c r="Y561" s="1272">
        <f t="shared" ref="Y561:Y566" si="1177">+L561</f>
        <v>0</v>
      </c>
      <c r="Z561" s="1443">
        <f t="shared" ref="Z561:Z566" si="1178">+X561+Y561</f>
        <v>256623.19999999998</v>
      </c>
      <c r="AA561" s="1321">
        <f t="shared" ref="AA561:AA566" si="1179">+Z561*13</f>
        <v>3336101.5999999996</v>
      </c>
      <c r="AB561" s="1441">
        <v>1</v>
      </c>
      <c r="AC561" s="1270">
        <f t="shared" ref="AC561:AC566" si="1180">+P561+1</f>
        <v>2</v>
      </c>
      <c r="AD561" s="1264"/>
      <c r="AE561" s="1269">
        <f t="shared" ref="AE561:AE566" si="1181">+R561</f>
        <v>66140</v>
      </c>
      <c r="AF561" s="1269">
        <v>3.88</v>
      </c>
      <c r="AG561" s="1269"/>
      <c r="AH561" s="1265">
        <f t="shared" ref="AH561:AH566" si="1182">+AF561+AF561*AG561</f>
        <v>3.88</v>
      </c>
      <c r="AI561" s="1442">
        <f t="shared" ref="AI561:AI566" si="1183">+AH561*AE561</f>
        <v>256623.19999999998</v>
      </c>
      <c r="AJ561" s="1442">
        <f t="shared" ref="AJ561:AJ566" si="1184">IF((AD561&lt;=30)*AND(AI561*AD561%&gt;W561),AI561*AD561%,IF((AD561&gt;30)*AND(AI561*30%&gt;W561),AI561*30%,W561))</f>
        <v>0</v>
      </c>
      <c r="AK561" s="1442">
        <f t="shared" ref="AK561:AK566" si="1185">+AI561+AJ561</f>
        <v>256623.19999999998</v>
      </c>
      <c r="AL561" s="1272">
        <f t="shared" ref="AL561:AL566" si="1186">+Y561</f>
        <v>0</v>
      </c>
      <c r="AM561" s="1443">
        <f t="shared" ref="AM561:AM566" si="1187">+AK561+AL561</f>
        <v>256623.19999999998</v>
      </c>
      <c r="AN561" s="1321">
        <f t="shared" ref="AN561:AN566" si="1188">+AM561*13</f>
        <v>3336101.5999999996</v>
      </c>
      <c r="AO561" s="1441">
        <v>1</v>
      </c>
      <c r="AP561" s="1444">
        <f t="shared" ref="AP561:AP566" si="1189">+AC561+1</f>
        <v>3</v>
      </c>
      <c r="AQ561" s="1264"/>
      <c r="AR561" s="1269">
        <f t="shared" ref="AR561:AR566" si="1190">+AE561</f>
        <v>66140</v>
      </c>
      <c r="AS561" s="1269">
        <v>3.88</v>
      </c>
      <c r="AT561" s="1269"/>
      <c r="AU561" s="1265">
        <f t="shared" ref="AU561:AU566" si="1191">+AS561+AS561*AT561</f>
        <v>3.88</v>
      </c>
      <c r="AV561" s="1442">
        <f t="shared" ref="AV561:AV566" si="1192">+AU561*AR561</f>
        <v>256623.19999999998</v>
      </c>
      <c r="AW561" s="1442">
        <f t="shared" ref="AW561:AW566" si="1193">IF((AQ561&lt;=30)*AND(AV561*AQ561%&gt;AJ561),AV561*AQ561%,IF((AQ561&gt;30)*AND(AV561*30%&gt;AJ561),AV561*30%,AJ561))</f>
        <v>0</v>
      </c>
      <c r="AX561" s="1442">
        <f t="shared" ref="AX561:AX566" si="1194">+AV561+AW561</f>
        <v>256623.19999999998</v>
      </c>
      <c r="AY561" s="1272">
        <f t="shared" ref="AY561:AY566" si="1195">+AL561</f>
        <v>0</v>
      </c>
      <c r="AZ561" s="1443">
        <f t="shared" ref="AZ561:AZ566" si="1196">+AX561+AY561</f>
        <v>256623.19999999998</v>
      </c>
      <c r="BA561" s="1321">
        <f t="shared" ref="BA561:BA566" si="1197">+AZ561*13</f>
        <v>3336101.5999999996</v>
      </c>
    </row>
    <row r="562" spans="1:53" s="1445" customFormat="1" ht="22.5" customHeight="1" thickBot="1">
      <c r="A562" s="1439"/>
      <c r="B562" s="1260" t="s">
        <v>90</v>
      </c>
      <c r="C562" s="1218" t="s">
        <v>589</v>
      </c>
      <c r="D562" s="1268"/>
      <c r="E562" s="1270">
        <v>0</v>
      </c>
      <c r="F562" s="1264"/>
      <c r="G562" s="1269">
        <v>66140</v>
      </c>
      <c r="H562" s="1269"/>
      <c r="I562" s="1266">
        <f t="shared" si="926"/>
        <v>0</v>
      </c>
      <c r="J562" s="1267">
        <v>0</v>
      </c>
      <c r="K562" s="1271">
        <f t="shared" si="927"/>
        <v>0</v>
      </c>
      <c r="L562" s="1272"/>
      <c r="M562" s="1440">
        <f t="shared" si="928"/>
        <v>0</v>
      </c>
      <c r="N562" s="1321">
        <f t="shared" si="1170"/>
        <v>0</v>
      </c>
      <c r="O562" s="1441">
        <v>1</v>
      </c>
      <c r="P562" s="1270">
        <f t="shared" si="1171"/>
        <v>1</v>
      </c>
      <c r="Q562" s="1264"/>
      <c r="R562" s="1269">
        <f t="shared" si="1172"/>
        <v>66140</v>
      </c>
      <c r="S562" s="1269">
        <v>3.88</v>
      </c>
      <c r="T562" s="1269"/>
      <c r="U562" s="1265">
        <f t="shared" si="1173"/>
        <v>3.88</v>
      </c>
      <c r="V562" s="1442">
        <f t="shared" si="1174"/>
        <v>256623.19999999998</v>
      </c>
      <c r="W562" s="1442">
        <f t="shared" si="1175"/>
        <v>0</v>
      </c>
      <c r="X562" s="1442">
        <f t="shared" si="1176"/>
        <v>256623.19999999998</v>
      </c>
      <c r="Y562" s="1272">
        <f t="shared" si="1177"/>
        <v>0</v>
      </c>
      <c r="Z562" s="1443">
        <f t="shared" si="1178"/>
        <v>256623.19999999998</v>
      </c>
      <c r="AA562" s="1321">
        <f t="shared" si="1179"/>
        <v>3336101.5999999996</v>
      </c>
      <c r="AB562" s="1441">
        <v>1</v>
      </c>
      <c r="AC562" s="1270">
        <f t="shared" si="1180"/>
        <v>2</v>
      </c>
      <c r="AD562" s="1264"/>
      <c r="AE562" s="1269">
        <f t="shared" si="1181"/>
        <v>66140</v>
      </c>
      <c r="AF562" s="1269">
        <v>3.88</v>
      </c>
      <c r="AG562" s="1269"/>
      <c r="AH562" s="1265">
        <f t="shared" si="1182"/>
        <v>3.88</v>
      </c>
      <c r="AI562" s="1442">
        <f t="shared" si="1183"/>
        <v>256623.19999999998</v>
      </c>
      <c r="AJ562" s="1442">
        <f t="shared" si="1184"/>
        <v>0</v>
      </c>
      <c r="AK562" s="1442">
        <f t="shared" si="1185"/>
        <v>256623.19999999998</v>
      </c>
      <c r="AL562" s="1272">
        <f t="shared" si="1186"/>
        <v>0</v>
      </c>
      <c r="AM562" s="1443">
        <f t="shared" si="1187"/>
        <v>256623.19999999998</v>
      </c>
      <c r="AN562" s="1321">
        <f t="shared" si="1188"/>
        <v>3336101.5999999996</v>
      </c>
      <c r="AO562" s="1441">
        <v>1</v>
      </c>
      <c r="AP562" s="1444">
        <f t="shared" si="1189"/>
        <v>3</v>
      </c>
      <c r="AQ562" s="1264"/>
      <c r="AR562" s="1269">
        <f t="shared" si="1190"/>
        <v>66140</v>
      </c>
      <c r="AS562" s="1269">
        <v>3.88</v>
      </c>
      <c r="AT562" s="1269"/>
      <c r="AU562" s="1265">
        <f t="shared" si="1191"/>
        <v>3.88</v>
      </c>
      <c r="AV562" s="1442">
        <f t="shared" si="1192"/>
        <v>256623.19999999998</v>
      </c>
      <c r="AW562" s="1442">
        <f t="shared" si="1193"/>
        <v>0</v>
      </c>
      <c r="AX562" s="1442">
        <f t="shared" si="1194"/>
        <v>256623.19999999998</v>
      </c>
      <c r="AY562" s="1272">
        <f t="shared" si="1195"/>
        <v>0</v>
      </c>
      <c r="AZ562" s="1443">
        <f t="shared" si="1196"/>
        <v>256623.19999999998</v>
      </c>
      <c r="BA562" s="1321">
        <f t="shared" si="1197"/>
        <v>3336101.5999999996</v>
      </c>
    </row>
    <row r="563" spans="1:53" s="1445" customFormat="1" ht="22.5" customHeight="1" thickBot="1">
      <c r="A563" s="1439"/>
      <c r="B563" s="1260" t="s">
        <v>90</v>
      </c>
      <c r="C563" s="1218" t="s">
        <v>589</v>
      </c>
      <c r="D563" s="1268"/>
      <c r="E563" s="1270">
        <v>0</v>
      </c>
      <c r="F563" s="1264"/>
      <c r="G563" s="1269">
        <v>66140</v>
      </c>
      <c r="H563" s="1269"/>
      <c r="I563" s="1266">
        <f t="shared" si="926"/>
        <v>0</v>
      </c>
      <c r="J563" s="1267">
        <v>0</v>
      </c>
      <c r="K563" s="1271">
        <f t="shared" si="927"/>
        <v>0</v>
      </c>
      <c r="L563" s="1272"/>
      <c r="M563" s="1440">
        <f t="shared" si="928"/>
        <v>0</v>
      </c>
      <c r="N563" s="1321">
        <f t="shared" si="1170"/>
        <v>0</v>
      </c>
      <c r="O563" s="1441">
        <v>1</v>
      </c>
      <c r="P563" s="1270">
        <f t="shared" si="1171"/>
        <v>1</v>
      </c>
      <c r="Q563" s="1264"/>
      <c r="R563" s="1269">
        <f t="shared" si="1172"/>
        <v>66140</v>
      </c>
      <c r="S563" s="1269">
        <v>3.88</v>
      </c>
      <c r="T563" s="1269"/>
      <c r="U563" s="1265">
        <f t="shared" si="1173"/>
        <v>3.88</v>
      </c>
      <c r="V563" s="1442">
        <f t="shared" si="1174"/>
        <v>256623.19999999998</v>
      </c>
      <c r="W563" s="1442">
        <f t="shared" si="1175"/>
        <v>0</v>
      </c>
      <c r="X563" s="1442">
        <f t="shared" si="1176"/>
        <v>256623.19999999998</v>
      </c>
      <c r="Y563" s="1272">
        <f t="shared" si="1177"/>
        <v>0</v>
      </c>
      <c r="Z563" s="1443">
        <f t="shared" si="1178"/>
        <v>256623.19999999998</v>
      </c>
      <c r="AA563" s="1321">
        <f t="shared" si="1179"/>
        <v>3336101.5999999996</v>
      </c>
      <c r="AB563" s="1441">
        <v>1</v>
      </c>
      <c r="AC563" s="1270">
        <f t="shared" si="1180"/>
        <v>2</v>
      </c>
      <c r="AD563" s="1264"/>
      <c r="AE563" s="1269">
        <f t="shared" si="1181"/>
        <v>66140</v>
      </c>
      <c r="AF563" s="1269">
        <v>3.88</v>
      </c>
      <c r="AG563" s="1269"/>
      <c r="AH563" s="1265">
        <f t="shared" si="1182"/>
        <v>3.88</v>
      </c>
      <c r="AI563" s="1442">
        <f t="shared" si="1183"/>
        <v>256623.19999999998</v>
      </c>
      <c r="AJ563" s="1442">
        <f t="shared" si="1184"/>
        <v>0</v>
      </c>
      <c r="AK563" s="1442">
        <f t="shared" si="1185"/>
        <v>256623.19999999998</v>
      </c>
      <c r="AL563" s="1272">
        <f t="shared" si="1186"/>
        <v>0</v>
      </c>
      <c r="AM563" s="1443">
        <f t="shared" si="1187"/>
        <v>256623.19999999998</v>
      </c>
      <c r="AN563" s="1321">
        <f t="shared" si="1188"/>
        <v>3336101.5999999996</v>
      </c>
      <c r="AO563" s="1441">
        <v>1</v>
      </c>
      <c r="AP563" s="1444">
        <f t="shared" si="1189"/>
        <v>3</v>
      </c>
      <c r="AQ563" s="1264"/>
      <c r="AR563" s="1269">
        <f t="shared" si="1190"/>
        <v>66140</v>
      </c>
      <c r="AS563" s="1269">
        <v>3.88</v>
      </c>
      <c r="AT563" s="1269"/>
      <c r="AU563" s="1265">
        <f t="shared" si="1191"/>
        <v>3.88</v>
      </c>
      <c r="AV563" s="1442">
        <f t="shared" si="1192"/>
        <v>256623.19999999998</v>
      </c>
      <c r="AW563" s="1442">
        <f t="shared" si="1193"/>
        <v>0</v>
      </c>
      <c r="AX563" s="1442">
        <f t="shared" si="1194"/>
        <v>256623.19999999998</v>
      </c>
      <c r="AY563" s="1272">
        <f t="shared" si="1195"/>
        <v>0</v>
      </c>
      <c r="AZ563" s="1443">
        <f t="shared" si="1196"/>
        <v>256623.19999999998</v>
      </c>
      <c r="BA563" s="1321">
        <f t="shared" si="1197"/>
        <v>3336101.5999999996</v>
      </c>
    </row>
    <row r="564" spans="1:53" s="1445" customFormat="1" ht="22.5" customHeight="1" thickBot="1">
      <c r="A564" s="1439"/>
      <c r="B564" s="1260" t="s">
        <v>90</v>
      </c>
      <c r="C564" s="1218" t="s">
        <v>589</v>
      </c>
      <c r="D564" s="1268"/>
      <c r="E564" s="1270">
        <v>0</v>
      </c>
      <c r="F564" s="1264"/>
      <c r="G564" s="1269">
        <v>66140</v>
      </c>
      <c r="H564" s="1269"/>
      <c r="I564" s="1266">
        <f t="shared" si="926"/>
        <v>0</v>
      </c>
      <c r="J564" s="1267">
        <v>0</v>
      </c>
      <c r="K564" s="1271">
        <f t="shared" si="927"/>
        <v>0</v>
      </c>
      <c r="L564" s="1272"/>
      <c r="M564" s="1440">
        <f t="shared" si="928"/>
        <v>0</v>
      </c>
      <c r="N564" s="1321">
        <f t="shared" si="1170"/>
        <v>0</v>
      </c>
      <c r="O564" s="1441">
        <v>1</v>
      </c>
      <c r="P564" s="1270">
        <f t="shared" si="1171"/>
        <v>1</v>
      </c>
      <c r="Q564" s="1264"/>
      <c r="R564" s="1269">
        <f t="shared" si="1172"/>
        <v>66140</v>
      </c>
      <c r="S564" s="1269">
        <v>3.88</v>
      </c>
      <c r="T564" s="1269"/>
      <c r="U564" s="1265">
        <f t="shared" si="1173"/>
        <v>3.88</v>
      </c>
      <c r="V564" s="1442">
        <f t="shared" si="1174"/>
        <v>256623.19999999998</v>
      </c>
      <c r="W564" s="1442">
        <f t="shared" si="1175"/>
        <v>0</v>
      </c>
      <c r="X564" s="1442">
        <f t="shared" si="1176"/>
        <v>256623.19999999998</v>
      </c>
      <c r="Y564" s="1272">
        <f t="shared" si="1177"/>
        <v>0</v>
      </c>
      <c r="Z564" s="1443">
        <f t="shared" si="1178"/>
        <v>256623.19999999998</v>
      </c>
      <c r="AA564" s="1321">
        <f t="shared" si="1179"/>
        <v>3336101.5999999996</v>
      </c>
      <c r="AB564" s="1441">
        <v>1</v>
      </c>
      <c r="AC564" s="1270">
        <f t="shared" si="1180"/>
        <v>2</v>
      </c>
      <c r="AD564" s="1264"/>
      <c r="AE564" s="1269">
        <f t="shared" si="1181"/>
        <v>66140</v>
      </c>
      <c r="AF564" s="1269">
        <v>3.88</v>
      </c>
      <c r="AG564" s="1269"/>
      <c r="AH564" s="1265">
        <f t="shared" si="1182"/>
        <v>3.88</v>
      </c>
      <c r="AI564" s="1442">
        <f t="shared" si="1183"/>
        <v>256623.19999999998</v>
      </c>
      <c r="AJ564" s="1442">
        <f t="shared" si="1184"/>
        <v>0</v>
      </c>
      <c r="AK564" s="1442">
        <f t="shared" si="1185"/>
        <v>256623.19999999998</v>
      </c>
      <c r="AL564" s="1272">
        <f t="shared" si="1186"/>
        <v>0</v>
      </c>
      <c r="AM564" s="1443">
        <f t="shared" si="1187"/>
        <v>256623.19999999998</v>
      </c>
      <c r="AN564" s="1321">
        <f t="shared" si="1188"/>
        <v>3336101.5999999996</v>
      </c>
      <c r="AO564" s="1441">
        <v>1</v>
      </c>
      <c r="AP564" s="1444">
        <f t="shared" si="1189"/>
        <v>3</v>
      </c>
      <c r="AQ564" s="1264"/>
      <c r="AR564" s="1269">
        <f t="shared" si="1190"/>
        <v>66140</v>
      </c>
      <c r="AS564" s="1269">
        <v>3.88</v>
      </c>
      <c r="AT564" s="1269"/>
      <c r="AU564" s="1265">
        <f t="shared" si="1191"/>
        <v>3.88</v>
      </c>
      <c r="AV564" s="1442">
        <f t="shared" si="1192"/>
        <v>256623.19999999998</v>
      </c>
      <c r="AW564" s="1442">
        <f t="shared" si="1193"/>
        <v>0</v>
      </c>
      <c r="AX564" s="1442">
        <f t="shared" si="1194"/>
        <v>256623.19999999998</v>
      </c>
      <c r="AY564" s="1272">
        <f t="shared" si="1195"/>
        <v>0</v>
      </c>
      <c r="AZ564" s="1443">
        <f t="shared" si="1196"/>
        <v>256623.19999999998</v>
      </c>
      <c r="BA564" s="1321">
        <f t="shared" si="1197"/>
        <v>3336101.5999999996</v>
      </c>
    </row>
    <row r="565" spans="1:53" s="1445" customFormat="1" ht="22.5" customHeight="1" thickBot="1">
      <c r="A565" s="1439"/>
      <c r="B565" s="1260" t="s">
        <v>90</v>
      </c>
      <c r="C565" s="1218" t="s">
        <v>589</v>
      </c>
      <c r="D565" s="1268"/>
      <c r="E565" s="1270">
        <v>0</v>
      </c>
      <c r="F565" s="1264"/>
      <c r="G565" s="1269">
        <v>66140</v>
      </c>
      <c r="H565" s="1269"/>
      <c r="I565" s="1266">
        <f t="shared" si="926"/>
        <v>0</v>
      </c>
      <c r="J565" s="1267">
        <v>0</v>
      </c>
      <c r="K565" s="1271">
        <f t="shared" si="927"/>
        <v>0</v>
      </c>
      <c r="L565" s="1272"/>
      <c r="M565" s="1440">
        <f t="shared" si="928"/>
        <v>0</v>
      </c>
      <c r="N565" s="1321">
        <f t="shared" si="1170"/>
        <v>0</v>
      </c>
      <c r="O565" s="1441">
        <v>1</v>
      </c>
      <c r="P565" s="1270">
        <f t="shared" si="1171"/>
        <v>1</v>
      </c>
      <c r="Q565" s="1264"/>
      <c r="R565" s="1269">
        <f t="shared" si="1172"/>
        <v>66140</v>
      </c>
      <c r="S565" s="1269">
        <v>3.88</v>
      </c>
      <c r="T565" s="1269"/>
      <c r="U565" s="1265">
        <f t="shared" si="1173"/>
        <v>3.88</v>
      </c>
      <c r="V565" s="1442">
        <f t="shared" si="1174"/>
        <v>256623.19999999998</v>
      </c>
      <c r="W565" s="1442">
        <f t="shared" si="1175"/>
        <v>0</v>
      </c>
      <c r="X565" s="1442">
        <f t="shared" si="1176"/>
        <v>256623.19999999998</v>
      </c>
      <c r="Y565" s="1272">
        <f t="shared" si="1177"/>
        <v>0</v>
      </c>
      <c r="Z565" s="1443">
        <f t="shared" si="1178"/>
        <v>256623.19999999998</v>
      </c>
      <c r="AA565" s="1321">
        <f t="shared" si="1179"/>
        <v>3336101.5999999996</v>
      </c>
      <c r="AB565" s="1441">
        <v>1</v>
      </c>
      <c r="AC565" s="1270">
        <f t="shared" si="1180"/>
        <v>2</v>
      </c>
      <c r="AD565" s="1264"/>
      <c r="AE565" s="1269">
        <f t="shared" si="1181"/>
        <v>66140</v>
      </c>
      <c r="AF565" s="1269">
        <v>3.88</v>
      </c>
      <c r="AG565" s="1269"/>
      <c r="AH565" s="1265">
        <f t="shared" si="1182"/>
        <v>3.88</v>
      </c>
      <c r="AI565" s="1442">
        <f t="shared" si="1183"/>
        <v>256623.19999999998</v>
      </c>
      <c r="AJ565" s="1442">
        <f t="shared" si="1184"/>
        <v>0</v>
      </c>
      <c r="AK565" s="1442">
        <f t="shared" si="1185"/>
        <v>256623.19999999998</v>
      </c>
      <c r="AL565" s="1272">
        <f t="shared" si="1186"/>
        <v>0</v>
      </c>
      <c r="AM565" s="1443">
        <f t="shared" si="1187"/>
        <v>256623.19999999998</v>
      </c>
      <c r="AN565" s="1321">
        <f t="shared" si="1188"/>
        <v>3336101.5999999996</v>
      </c>
      <c r="AO565" s="1441">
        <v>1</v>
      </c>
      <c r="AP565" s="1444">
        <f t="shared" si="1189"/>
        <v>3</v>
      </c>
      <c r="AQ565" s="1264"/>
      <c r="AR565" s="1269">
        <f t="shared" si="1190"/>
        <v>66140</v>
      </c>
      <c r="AS565" s="1269">
        <v>3.88</v>
      </c>
      <c r="AT565" s="1269"/>
      <c r="AU565" s="1265">
        <f t="shared" si="1191"/>
        <v>3.88</v>
      </c>
      <c r="AV565" s="1442">
        <f t="shared" si="1192"/>
        <v>256623.19999999998</v>
      </c>
      <c r="AW565" s="1442">
        <f t="shared" si="1193"/>
        <v>0</v>
      </c>
      <c r="AX565" s="1442">
        <f t="shared" si="1194"/>
        <v>256623.19999999998</v>
      </c>
      <c r="AY565" s="1272">
        <f t="shared" si="1195"/>
        <v>0</v>
      </c>
      <c r="AZ565" s="1443">
        <f t="shared" si="1196"/>
        <v>256623.19999999998</v>
      </c>
      <c r="BA565" s="1321">
        <f t="shared" si="1197"/>
        <v>3336101.5999999996</v>
      </c>
    </row>
    <row r="566" spans="1:53" s="1445" customFormat="1" ht="22.5" customHeight="1" thickBot="1">
      <c r="A566" s="1439"/>
      <c r="B566" s="1260" t="s">
        <v>90</v>
      </c>
      <c r="C566" s="1218" t="s">
        <v>589</v>
      </c>
      <c r="D566" s="1268"/>
      <c r="E566" s="1270">
        <v>0</v>
      </c>
      <c r="F566" s="1264"/>
      <c r="G566" s="1269">
        <v>66140</v>
      </c>
      <c r="H566" s="1269"/>
      <c r="I566" s="1266">
        <f t="shared" si="926"/>
        <v>0</v>
      </c>
      <c r="J566" s="1267">
        <v>0</v>
      </c>
      <c r="K566" s="1271">
        <f t="shared" si="927"/>
        <v>0</v>
      </c>
      <c r="L566" s="1272"/>
      <c r="M566" s="1440">
        <f t="shared" si="928"/>
        <v>0</v>
      </c>
      <c r="N566" s="1321">
        <f t="shared" si="1170"/>
        <v>0</v>
      </c>
      <c r="O566" s="1441">
        <v>1</v>
      </c>
      <c r="P566" s="1270">
        <f t="shared" si="1171"/>
        <v>1</v>
      </c>
      <c r="Q566" s="1264"/>
      <c r="R566" s="1269">
        <f t="shared" si="1172"/>
        <v>66140</v>
      </c>
      <c r="S566" s="1269">
        <v>3.88</v>
      </c>
      <c r="T566" s="1269"/>
      <c r="U566" s="1265">
        <f t="shared" si="1173"/>
        <v>3.88</v>
      </c>
      <c r="V566" s="1442">
        <f t="shared" si="1174"/>
        <v>256623.19999999998</v>
      </c>
      <c r="W566" s="1442">
        <f t="shared" si="1175"/>
        <v>0</v>
      </c>
      <c r="X566" s="1442">
        <f t="shared" si="1176"/>
        <v>256623.19999999998</v>
      </c>
      <c r="Y566" s="1272">
        <f t="shared" si="1177"/>
        <v>0</v>
      </c>
      <c r="Z566" s="1443">
        <f t="shared" si="1178"/>
        <v>256623.19999999998</v>
      </c>
      <c r="AA566" s="1321">
        <f t="shared" si="1179"/>
        <v>3336101.5999999996</v>
      </c>
      <c r="AB566" s="1441">
        <v>1</v>
      </c>
      <c r="AC566" s="1270">
        <f t="shared" si="1180"/>
        <v>2</v>
      </c>
      <c r="AD566" s="1264"/>
      <c r="AE566" s="1269">
        <f t="shared" si="1181"/>
        <v>66140</v>
      </c>
      <c r="AF566" s="1269">
        <v>3.88</v>
      </c>
      <c r="AG566" s="1269"/>
      <c r="AH566" s="1265">
        <f t="shared" si="1182"/>
        <v>3.88</v>
      </c>
      <c r="AI566" s="1442">
        <f t="shared" si="1183"/>
        <v>256623.19999999998</v>
      </c>
      <c r="AJ566" s="1442">
        <f t="shared" si="1184"/>
        <v>0</v>
      </c>
      <c r="AK566" s="1442">
        <f t="shared" si="1185"/>
        <v>256623.19999999998</v>
      </c>
      <c r="AL566" s="1272">
        <f t="shared" si="1186"/>
        <v>0</v>
      </c>
      <c r="AM566" s="1443">
        <f t="shared" si="1187"/>
        <v>256623.19999999998</v>
      </c>
      <c r="AN566" s="1321">
        <f t="shared" si="1188"/>
        <v>3336101.5999999996</v>
      </c>
      <c r="AO566" s="1441">
        <v>1</v>
      </c>
      <c r="AP566" s="1444">
        <f t="shared" si="1189"/>
        <v>3</v>
      </c>
      <c r="AQ566" s="1264"/>
      <c r="AR566" s="1269">
        <f t="shared" si="1190"/>
        <v>66140</v>
      </c>
      <c r="AS566" s="1269">
        <v>3.88</v>
      </c>
      <c r="AT566" s="1269"/>
      <c r="AU566" s="1265">
        <f t="shared" si="1191"/>
        <v>3.88</v>
      </c>
      <c r="AV566" s="1442">
        <f t="shared" si="1192"/>
        <v>256623.19999999998</v>
      </c>
      <c r="AW566" s="1442">
        <f t="shared" si="1193"/>
        <v>0</v>
      </c>
      <c r="AX566" s="1442">
        <f t="shared" si="1194"/>
        <v>256623.19999999998</v>
      </c>
      <c r="AY566" s="1272">
        <f t="shared" si="1195"/>
        <v>0</v>
      </c>
      <c r="AZ566" s="1443">
        <f t="shared" si="1196"/>
        <v>256623.19999999998</v>
      </c>
      <c r="BA566" s="1321">
        <f t="shared" si="1197"/>
        <v>3336101.5999999996</v>
      </c>
    </row>
    <row r="567" spans="1:53" s="508" customFormat="1" ht="18" customHeight="1" thickBot="1">
      <c r="A567" s="1581" t="s">
        <v>64</v>
      </c>
      <c r="B567" s="1582"/>
      <c r="C567" s="1582"/>
      <c r="D567" s="810">
        <f t="shared" ref="D567:AI567" si="1198">SUM(D543:D566)</f>
        <v>12</v>
      </c>
      <c r="E567" s="810">
        <f t="shared" si="1198"/>
        <v>12</v>
      </c>
      <c r="F567" s="810">
        <f t="shared" si="1198"/>
        <v>0</v>
      </c>
      <c r="G567" s="810">
        <f t="shared" si="1198"/>
        <v>1587360</v>
      </c>
      <c r="H567" s="810">
        <f t="shared" si="1198"/>
        <v>48.119999999999983</v>
      </c>
      <c r="I567" s="810">
        <f t="shared" si="1198"/>
        <v>3182656.7999999993</v>
      </c>
      <c r="J567" s="810">
        <f t="shared" si="1198"/>
        <v>0</v>
      </c>
      <c r="K567" s="810">
        <f t="shared" si="1198"/>
        <v>3182656.7999999993</v>
      </c>
      <c r="L567" s="810">
        <f t="shared" si="1198"/>
        <v>0</v>
      </c>
      <c r="M567" s="810">
        <f t="shared" si="1198"/>
        <v>3182656.7999999993</v>
      </c>
      <c r="N567" s="810">
        <f t="shared" si="1198"/>
        <v>41374538.400000006</v>
      </c>
      <c r="O567" s="810">
        <f t="shared" si="1198"/>
        <v>24</v>
      </c>
      <c r="P567" s="810">
        <f t="shared" si="1198"/>
        <v>36</v>
      </c>
      <c r="Q567" s="810">
        <f t="shared" si="1198"/>
        <v>0</v>
      </c>
      <c r="R567" s="810">
        <f t="shared" si="1198"/>
        <v>1587360</v>
      </c>
      <c r="S567" s="810">
        <f t="shared" si="1198"/>
        <v>94.679999999999964</v>
      </c>
      <c r="T567" s="810">
        <f t="shared" si="1198"/>
        <v>0</v>
      </c>
      <c r="U567" s="810">
        <f t="shared" si="1198"/>
        <v>94.679999999999964</v>
      </c>
      <c r="V567" s="810">
        <f t="shared" si="1198"/>
        <v>6262135.2000000011</v>
      </c>
      <c r="W567" s="810">
        <f t="shared" si="1198"/>
        <v>0</v>
      </c>
      <c r="X567" s="810">
        <f t="shared" si="1198"/>
        <v>6262135.2000000011</v>
      </c>
      <c r="Y567" s="810">
        <f t="shared" si="1198"/>
        <v>0</v>
      </c>
      <c r="Z567" s="810">
        <f t="shared" si="1198"/>
        <v>6262135.2000000011</v>
      </c>
      <c r="AA567" s="810">
        <f t="shared" si="1198"/>
        <v>81407757.599999994</v>
      </c>
      <c r="AB567" s="810">
        <f t="shared" si="1198"/>
        <v>24</v>
      </c>
      <c r="AC567" s="810">
        <f t="shared" si="1198"/>
        <v>60</v>
      </c>
      <c r="AD567" s="810">
        <f t="shared" si="1198"/>
        <v>0</v>
      </c>
      <c r="AE567" s="810">
        <f t="shared" si="1198"/>
        <v>1587360</v>
      </c>
      <c r="AF567" s="810">
        <f t="shared" si="1198"/>
        <v>94.679999999999964</v>
      </c>
      <c r="AG567" s="810">
        <f t="shared" si="1198"/>
        <v>0</v>
      </c>
      <c r="AH567" s="810">
        <f t="shared" si="1198"/>
        <v>94.679999999999964</v>
      </c>
      <c r="AI567" s="810">
        <f t="shared" si="1198"/>
        <v>6262135.2000000011</v>
      </c>
      <c r="AJ567" s="810">
        <f t="shared" ref="AJ567:BA567" si="1199">SUM(AJ543:AJ566)</f>
        <v>0</v>
      </c>
      <c r="AK567" s="810">
        <f t="shared" si="1199"/>
        <v>6262135.2000000011</v>
      </c>
      <c r="AL567" s="810">
        <f t="shared" si="1199"/>
        <v>0</v>
      </c>
      <c r="AM567" s="810">
        <f t="shared" si="1199"/>
        <v>6262135.2000000011</v>
      </c>
      <c r="AN567" s="810">
        <f t="shared" si="1199"/>
        <v>81407757.599999994</v>
      </c>
      <c r="AO567" s="810">
        <f t="shared" si="1199"/>
        <v>24</v>
      </c>
      <c r="AP567" s="810">
        <f t="shared" si="1199"/>
        <v>84</v>
      </c>
      <c r="AQ567" s="810">
        <f t="shared" si="1199"/>
        <v>0</v>
      </c>
      <c r="AR567" s="810">
        <f t="shared" si="1199"/>
        <v>1587360</v>
      </c>
      <c r="AS567" s="810">
        <f t="shared" si="1199"/>
        <v>94.679999999999964</v>
      </c>
      <c r="AT567" s="810">
        <f t="shared" si="1199"/>
        <v>0</v>
      </c>
      <c r="AU567" s="810">
        <f t="shared" si="1199"/>
        <v>94.679999999999964</v>
      </c>
      <c r="AV567" s="810">
        <f t="shared" si="1199"/>
        <v>6262135.2000000011</v>
      </c>
      <c r="AW567" s="810">
        <f t="shared" si="1199"/>
        <v>0</v>
      </c>
      <c r="AX567" s="810">
        <f t="shared" si="1199"/>
        <v>6262135.2000000011</v>
      </c>
      <c r="AY567" s="810">
        <f t="shared" si="1199"/>
        <v>0</v>
      </c>
      <c r="AZ567" s="810">
        <f t="shared" si="1199"/>
        <v>6262135.2000000011</v>
      </c>
      <c r="BA567" s="810">
        <f t="shared" si="1199"/>
        <v>81407757.599999994</v>
      </c>
    </row>
    <row r="568" spans="1:53" s="478" customFormat="1" ht="17.25" customHeight="1">
      <c r="A568" s="509"/>
      <c r="B568" s="510"/>
      <c r="C568" s="510"/>
      <c r="D568" s="510"/>
      <c r="E568" s="510"/>
      <c r="F568" s="510"/>
      <c r="G568" s="510"/>
      <c r="H568" s="510"/>
      <c r="I568" s="510"/>
      <c r="J568" s="510"/>
      <c r="K568" s="510"/>
      <c r="L568" s="510"/>
      <c r="M568" s="510"/>
      <c r="N568" s="510"/>
      <c r="O568" s="510"/>
      <c r="P568" s="510"/>
      <c r="Q568" s="510"/>
      <c r="R568" s="510"/>
      <c r="S568" s="510"/>
      <c r="T568" s="510"/>
      <c r="U568" s="510"/>
      <c r="V568" s="510"/>
      <c r="W568" s="510"/>
      <c r="X568" s="510"/>
      <c r="Y568" s="510"/>
      <c r="Z568" s="510"/>
      <c r="AA568" s="510"/>
      <c r="AB568" s="510"/>
      <c r="AO568" s="510"/>
    </row>
  </sheetData>
  <mergeCells count="188">
    <mergeCell ref="A567:C567"/>
    <mergeCell ref="C1:C2"/>
    <mergeCell ref="A6:C6"/>
    <mergeCell ref="E6:N6"/>
    <mergeCell ref="P6:AA6"/>
    <mergeCell ref="A7:C7"/>
    <mergeCell ref="D7:N7"/>
    <mergeCell ref="P7:AA7"/>
    <mergeCell ref="AC7:AN7"/>
    <mergeCell ref="A32:C32"/>
    <mergeCell ref="E32:N32"/>
    <mergeCell ref="P32:AA32"/>
    <mergeCell ref="AC32:AN32"/>
    <mergeCell ref="A30:C30"/>
    <mergeCell ref="A96:C96"/>
    <mergeCell ref="A98:C98"/>
    <mergeCell ref="E98:N98"/>
    <mergeCell ref="P98:AA98"/>
    <mergeCell ref="AC98:AN98"/>
    <mergeCell ref="AC71:AN71"/>
    <mergeCell ref="E136:N136"/>
    <mergeCell ref="P136:AA136"/>
    <mergeCell ref="AC136:AN136"/>
    <mergeCell ref="A122:C122"/>
    <mergeCell ref="AP32:BA32"/>
    <mergeCell ref="A33:C33"/>
    <mergeCell ref="D33:N33"/>
    <mergeCell ref="P33:AA33"/>
    <mergeCell ref="AC33:AN33"/>
    <mergeCell ref="AP33:BA33"/>
    <mergeCell ref="AC6:AN6"/>
    <mergeCell ref="AP6:BA6"/>
    <mergeCell ref="AP7:BA7"/>
    <mergeCell ref="AP71:BA71"/>
    <mergeCell ref="A72:C72"/>
    <mergeCell ref="D72:N72"/>
    <mergeCell ref="P72:AA72"/>
    <mergeCell ref="AC72:AN72"/>
    <mergeCell ref="AP72:BA72"/>
    <mergeCell ref="A119:C119"/>
    <mergeCell ref="A121:C121"/>
    <mergeCell ref="E121:N121"/>
    <mergeCell ref="P121:AA121"/>
    <mergeCell ref="AC121:AN121"/>
    <mergeCell ref="AP98:BA98"/>
    <mergeCell ref="A99:C99"/>
    <mergeCell ref="D99:N99"/>
    <mergeCell ref="P99:AA99"/>
    <mergeCell ref="AC99:AN99"/>
    <mergeCell ref="AP99:BA99"/>
    <mergeCell ref="AP121:BA121"/>
    <mergeCell ref="D122:N122"/>
    <mergeCell ref="P122:AA122"/>
    <mergeCell ref="AC122:AN122"/>
    <mergeCell ref="AP122:BA122"/>
    <mergeCell ref="A69:C69"/>
    <mergeCell ref="A71:C71"/>
    <mergeCell ref="E71:N71"/>
    <mergeCell ref="P71:AA71"/>
    <mergeCell ref="A287:C287"/>
    <mergeCell ref="AP272:BA272"/>
    <mergeCell ref="A273:C273"/>
    <mergeCell ref="D273:N273"/>
    <mergeCell ref="P273:AA273"/>
    <mergeCell ref="AC273:AN273"/>
    <mergeCell ref="AP273:BA273"/>
    <mergeCell ref="A270:C270"/>
    <mergeCell ref="A272:C272"/>
    <mergeCell ref="E272:N272"/>
    <mergeCell ref="P272:AA272"/>
    <mergeCell ref="AC272:AN272"/>
    <mergeCell ref="AP136:BA136"/>
    <mergeCell ref="A137:C137"/>
    <mergeCell ref="D137:N137"/>
    <mergeCell ref="P137:AA137"/>
    <mergeCell ref="AC137:AN137"/>
    <mergeCell ref="AP137:BA137"/>
    <mergeCell ref="A134:C134"/>
    <mergeCell ref="A136:C136"/>
    <mergeCell ref="A290:C290"/>
    <mergeCell ref="D290:N290"/>
    <mergeCell ref="P290:AA290"/>
    <mergeCell ref="AC290:AN290"/>
    <mergeCell ref="AP290:BA290"/>
    <mergeCell ref="A289:C289"/>
    <mergeCell ref="E289:N289"/>
    <mergeCell ref="P289:AA289"/>
    <mergeCell ref="AC289:AN289"/>
    <mergeCell ref="AP289:BA289"/>
    <mergeCell ref="AP318:BA318"/>
    <mergeCell ref="A319:C319"/>
    <mergeCell ref="D319:N319"/>
    <mergeCell ref="P319:AA319"/>
    <mergeCell ref="AC319:AN319"/>
    <mergeCell ref="AP319:BA319"/>
    <mergeCell ref="A316:C316"/>
    <mergeCell ref="A318:C318"/>
    <mergeCell ref="E318:N318"/>
    <mergeCell ref="P318:AA318"/>
    <mergeCell ref="AC318:AN318"/>
    <mergeCell ref="AP341:BA341"/>
    <mergeCell ref="A342:C342"/>
    <mergeCell ref="D342:N342"/>
    <mergeCell ref="P342:AA342"/>
    <mergeCell ref="AC342:AN342"/>
    <mergeCell ref="AP342:BA342"/>
    <mergeCell ref="A339:C339"/>
    <mergeCell ref="A341:C341"/>
    <mergeCell ref="E341:N341"/>
    <mergeCell ref="P341:AA341"/>
    <mergeCell ref="AC341:AN341"/>
    <mergeCell ref="AP364:BA364"/>
    <mergeCell ref="A365:C365"/>
    <mergeCell ref="D365:N365"/>
    <mergeCell ref="P365:AA365"/>
    <mergeCell ref="AC365:AN365"/>
    <mergeCell ref="AP365:BA365"/>
    <mergeCell ref="A362:C362"/>
    <mergeCell ref="A364:C364"/>
    <mergeCell ref="E364:N364"/>
    <mergeCell ref="P364:AA364"/>
    <mergeCell ref="AC364:AN364"/>
    <mergeCell ref="AP393:BA393"/>
    <mergeCell ref="A394:C394"/>
    <mergeCell ref="D394:N394"/>
    <mergeCell ref="P394:AA394"/>
    <mergeCell ref="AC394:AN394"/>
    <mergeCell ref="AP394:BA394"/>
    <mergeCell ref="A391:C391"/>
    <mergeCell ref="A393:C393"/>
    <mergeCell ref="E393:N393"/>
    <mergeCell ref="P393:AA393"/>
    <mergeCell ref="AC393:AN393"/>
    <mergeCell ref="AP418:BA418"/>
    <mergeCell ref="A419:C419"/>
    <mergeCell ref="D419:N419"/>
    <mergeCell ref="P419:AA419"/>
    <mergeCell ref="AC419:AN419"/>
    <mergeCell ref="AP419:BA419"/>
    <mergeCell ref="A416:C416"/>
    <mergeCell ref="A418:C418"/>
    <mergeCell ref="E418:N418"/>
    <mergeCell ref="P418:AA418"/>
    <mergeCell ref="AC418:AN418"/>
    <mergeCell ref="AP447:BA447"/>
    <mergeCell ref="A448:C448"/>
    <mergeCell ref="D448:N448"/>
    <mergeCell ref="P448:AA448"/>
    <mergeCell ref="AC448:AN448"/>
    <mergeCell ref="AP448:BA448"/>
    <mergeCell ref="A445:C445"/>
    <mergeCell ref="A447:C447"/>
    <mergeCell ref="E447:N447"/>
    <mergeCell ref="P447:AA447"/>
    <mergeCell ref="AC447:AN447"/>
    <mergeCell ref="AP470:BA470"/>
    <mergeCell ref="A471:C471"/>
    <mergeCell ref="D471:N471"/>
    <mergeCell ref="P471:AA471"/>
    <mergeCell ref="AC471:AN471"/>
    <mergeCell ref="AP471:BA471"/>
    <mergeCell ref="A468:C468"/>
    <mergeCell ref="A470:C470"/>
    <mergeCell ref="E470:N470"/>
    <mergeCell ref="P470:AA470"/>
    <mergeCell ref="AC470:AN470"/>
    <mergeCell ref="AP487:BA487"/>
    <mergeCell ref="A488:C488"/>
    <mergeCell ref="D488:N488"/>
    <mergeCell ref="P488:AA488"/>
    <mergeCell ref="AC488:AN488"/>
    <mergeCell ref="AP488:BA488"/>
    <mergeCell ref="A485:C485"/>
    <mergeCell ref="A487:C487"/>
    <mergeCell ref="E487:N487"/>
    <mergeCell ref="P487:AA487"/>
    <mergeCell ref="AC487:AN487"/>
    <mergeCell ref="AP540:BA540"/>
    <mergeCell ref="A541:C541"/>
    <mergeCell ref="D541:N541"/>
    <mergeCell ref="P541:AA541"/>
    <mergeCell ref="AC541:AN541"/>
    <mergeCell ref="AP541:BA541"/>
    <mergeCell ref="A538:C538"/>
    <mergeCell ref="A540:C540"/>
    <mergeCell ref="E540:N540"/>
    <mergeCell ref="P540:AA540"/>
    <mergeCell ref="AC540:AN540"/>
  </mergeCells>
  <conditionalFormatting sqref="D2:BA2">
    <cfRule type="cellIs" dxfId="86" priority="213" operator="greaterThan">
      <formula>0</formula>
    </cfRule>
  </conditionalFormatting>
  <conditionalFormatting sqref="Q543:Q566 F543:F566 AD543:AD566 AQ543:AQ566 F11:F29 Q11:Q29 AQ11:AQ29 AD11:AD29 F35:F68 Q35:Q68 AQ35:AQ68 AD35:AD68 Q74:Q95 F74:F95 AD74:AD95 AQ74:AQ95 F101:F118 Q101:Q118 Q124:Q133 F124:F133 AQ101:AQ118 AD101:AD118 AD124:AD133 AQ124:AQ133 Q139:Q269 F139:F269 AD139:AD269 AQ139:AQ269 Q275:Q286 F275:F286 AD275:AD286 AQ275:AQ286 Q292:Q315 F292:F315 AD292:AD315 AQ292:AQ315 Q321:Q338 F321:F338 AD321:AD338 AQ321:AQ338 Q344:Q361 F344:F361 AD344:AD361 AQ344:AQ361 Q367:Q390 F367:F390 AD367:AD390 AQ367:AQ390 Q396:Q415 F396:F415 AD396:AD415 AQ396:AQ415 Q421:Q444 F421:F444 AD421:AD444 AQ421:AQ444 Q450:Q467 F450:F467 AD450:AD467 AQ450:AQ467 Q473:Q484 F473:F484 AD473:AD484 AQ473:AQ484 Q490:Q537 F490:F537 AD490:AD537 AQ490:AQ537">
    <cfRule type="cellIs" dxfId="85" priority="211" operator="greaterThan">
      <formula>30</formula>
    </cfRule>
  </conditionalFormatting>
  <pageMargins left="0.70866141732283472" right="0.70866141732283472" top="0.74803149606299213" bottom="0.74803149606299213" header="0.31496062992125984" footer="0.31496062992125984"/>
  <pageSetup scale="50" orientation="landscape" verticalDpi="0" r:id="rId1"/>
  <colBreaks count="3" manualBreakCount="3">
    <brk id="15" max="18" man="1"/>
    <brk id="28" max="1048575" man="1"/>
    <brk id="4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I619"/>
  <sheetViews>
    <sheetView topLeftCell="A161" workbookViewId="0">
      <selection activeCell="C173" sqref="C173"/>
    </sheetView>
  </sheetViews>
  <sheetFormatPr defaultRowHeight="16.5"/>
  <cols>
    <col min="1" max="1" width="5.5703125" style="320" customWidth="1"/>
    <col min="2" max="2" width="43.5703125" style="316" customWidth="1"/>
    <col min="3" max="3" width="32.7109375" style="321" customWidth="1"/>
    <col min="4" max="4" width="12.42578125" style="316" customWidth="1"/>
    <col min="5" max="5" width="13.85546875" style="316" customWidth="1"/>
    <col min="6" max="6" width="18.28515625" style="316" customWidth="1"/>
    <col min="7" max="7" width="19.7109375" style="316" customWidth="1"/>
    <col min="8" max="9" width="20" style="316" customWidth="1"/>
    <col min="10" max="10" width="22.5703125" style="316" customWidth="1"/>
    <col min="11" max="11" width="20" style="316" customWidth="1"/>
    <col min="12" max="12" width="15" style="316" customWidth="1"/>
    <col min="13" max="13" width="9.28515625" style="316" customWidth="1"/>
    <col min="14" max="14" width="18" style="316" customWidth="1"/>
    <col min="15" max="15" width="15" style="316" customWidth="1"/>
    <col min="16" max="16" width="16.7109375" style="316" customWidth="1"/>
    <col min="17" max="17" width="20" style="316" customWidth="1"/>
    <col min="18" max="19" width="20.140625" style="316" customWidth="1"/>
    <col min="20" max="20" width="15" style="316" customWidth="1"/>
    <col min="21" max="21" width="9.28515625" style="316" customWidth="1"/>
    <col min="22" max="22" width="18" style="316" customWidth="1"/>
    <col min="23" max="23" width="15.140625" style="316" customWidth="1"/>
    <col min="24" max="24" width="16.7109375" style="316" customWidth="1"/>
    <col min="25" max="25" width="20" style="316" customWidth="1"/>
    <col min="26" max="27" width="20.140625" style="316" customWidth="1"/>
    <col min="28" max="28" width="15" style="316" customWidth="1"/>
    <col min="29" max="29" width="9.28515625" style="316" customWidth="1"/>
    <col min="30" max="30" width="18" style="316" customWidth="1"/>
    <col min="31" max="31" width="15.85546875" style="316" customWidth="1"/>
    <col min="32" max="32" width="16.7109375" style="316" customWidth="1"/>
    <col min="33" max="33" width="20" style="316" customWidth="1"/>
    <col min="34" max="35" width="20.140625" style="316" customWidth="1"/>
    <col min="36" max="16384" width="9.140625" style="316"/>
  </cols>
  <sheetData>
    <row r="1" spans="1:35" s="312" customFormat="1" ht="54" customHeight="1" thickBot="1">
      <c r="C1" s="1570" t="s">
        <v>47</v>
      </c>
      <c r="D1" s="798" t="str">
        <f>+D11</f>
        <v>հաստիք</v>
      </c>
      <c r="E1" s="313" t="str">
        <f>+E11</f>
        <v>Գործակից</v>
      </c>
      <c r="F1" s="313" t="str">
        <f>+F11</f>
        <v>Բազային դրույքաչափ</v>
      </c>
      <c r="G1" s="313" t="str">
        <f>+G11</f>
        <v>Հավելավճար</v>
      </c>
      <c r="H1" s="313" t="str">
        <f>+H11</f>
        <v>Բարձր Լեռնային</v>
      </c>
      <c r="I1" s="797" t="s">
        <v>865</v>
      </c>
      <c r="J1" s="797" t="str">
        <f t="shared" ref="J1" si="0">+J11</f>
        <v>ԸՆԴԱՄԵՆԸ ԱՄՍԱԿԱՆ ԱՇԽԱՏԱՎԱՐՁ</v>
      </c>
      <c r="K1" s="282" t="str">
        <f>K11</f>
        <v>ԸՆԴԱՄԵՆԸ 2020ԹՎԱԿԱՆ ՏԱՐԵԿԱՆ</v>
      </c>
      <c r="L1" s="798" t="str">
        <f>+L11</f>
        <v>հաստիք</v>
      </c>
      <c r="M1" s="313" t="str">
        <f>+M11</f>
        <v>Գործակից</v>
      </c>
      <c r="N1" s="797" t="str">
        <f t="shared" ref="N1:P1" si="1">+N11</f>
        <v>Բազային դրույքաչափ</v>
      </c>
      <c r="O1" s="797" t="str">
        <f t="shared" si="1"/>
        <v>Հավելավճար</v>
      </c>
      <c r="P1" s="797" t="str">
        <f t="shared" si="1"/>
        <v>Բարձր Լեռնային</v>
      </c>
      <c r="Q1" s="797" t="s">
        <v>865</v>
      </c>
      <c r="R1" s="282" t="str">
        <f>+R11</f>
        <v>ԸՆԴԱՄԵՆԸ ԱՄՍԱԿԱՆ ԱՇԽԱՏԱՎԱՐՁ</v>
      </c>
      <c r="S1" s="282" t="str">
        <f>+S11</f>
        <v>ԸՆԴԱՄԵՆԸ 2021 ԹՎԱԿԱՆ ՏԱՐԵԿԱՆ</v>
      </c>
      <c r="T1" s="798" t="str">
        <f>+T11</f>
        <v>հաստիք</v>
      </c>
      <c r="U1" s="313" t="str">
        <f>+U11</f>
        <v>Գործակից</v>
      </c>
      <c r="V1" s="797" t="str">
        <f t="shared" ref="V1:X1" si="2">+V11</f>
        <v>Բազային դրույքաչափ</v>
      </c>
      <c r="W1" s="797" t="str">
        <f t="shared" si="2"/>
        <v>Հավելավճար</v>
      </c>
      <c r="X1" s="797" t="str">
        <f t="shared" si="2"/>
        <v>Բարձր Լեռնային</v>
      </c>
      <c r="Y1" s="797" t="s">
        <v>865</v>
      </c>
      <c r="Z1" s="282" t="str">
        <f>+Z11</f>
        <v>ԸՆԴԱՄԵՆԸ ԱՄՍԱԿԱՆ ԱՇԽԱՏԱՎԱՐՁ</v>
      </c>
      <c r="AA1" s="282" t="str">
        <f>+AA11</f>
        <v>ԸՆԴԱՄԵՆԸ 2022 ԹՎԱԿԱՆ ՏԱՐԵԿԱՆ</v>
      </c>
      <c r="AB1" s="798" t="str">
        <f>+AB11</f>
        <v>հաստիք</v>
      </c>
      <c r="AC1" s="313" t="str">
        <f>+AC11</f>
        <v>Գործակից</v>
      </c>
      <c r="AD1" s="797" t="str">
        <f t="shared" ref="AD1:AF1" si="3">+AD11</f>
        <v>Բազային դրույքաչափ</v>
      </c>
      <c r="AE1" s="797" t="str">
        <f t="shared" si="3"/>
        <v>Հավելավճար</v>
      </c>
      <c r="AF1" s="797" t="str">
        <f t="shared" si="3"/>
        <v>Բարձր Լեռնային</v>
      </c>
      <c r="AG1" s="797" t="s">
        <v>865</v>
      </c>
      <c r="AH1" s="282" t="str">
        <f>+AH11</f>
        <v>ԸՆԴԱՄԵՆԸ ԱՄՍԱԿԱՆ ԱՇԽԱՏԱՎԱՐՁ</v>
      </c>
      <c r="AI1" s="282" t="str">
        <f>+AI11</f>
        <v>ԸՆԴԱՄԵՆԸ 2023 ԹՎԱԿԱՆ ՏԱՐԵԿԱՆ</v>
      </c>
    </row>
    <row r="2" spans="1:35" s="314" customFormat="1" ht="23.25" customHeight="1" thickBot="1">
      <c r="C2" s="1571"/>
      <c r="D2" s="1606">
        <f t="shared" ref="D2:J2" si="4">+D44+D82+D103+D132+D147+D253+D282+D317+D344+D380+D420+D450+D487+D520+D552+D585+D594+D614</f>
        <v>484</v>
      </c>
      <c r="E2" s="315">
        <f t="shared" si="4"/>
        <v>566.45000000000016</v>
      </c>
      <c r="F2" s="315">
        <f t="shared" si="4"/>
        <v>38603174</v>
      </c>
      <c r="G2" s="315">
        <f t="shared" si="4"/>
        <v>0</v>
      </c>
      <c r="H2" s="315">
        <f t="shared" si="4"/>
        <v>256000</v>
      </c>
      <c r="I2" s="315">
        <f t="shared" si="4"/>
        <v>44656962</v>
      </c>
      <c r="J2" s="315">
        <f t="shared" si="4"/>
        <v>44883404</v>
      </c>
      <c r="K2" s="315">
        <f t="shared" ref="K2:AI2" si="5">+K44+K82+K103+K132+K147+K253+K282+K317+K344+K380+K420+K450+K487+K520+K552+K585+K594+K614</f>
        <v>538600848</v>
      </c>
      <c r="L2" s="1606">
        <f t="shared" si="5"/>
        <v>484</v>
      </c>
      <c r="M2" s="315">
        <f t="shared" si="5"/>
        <v>566.45000000000016</v>
      </c>
      <c r="N2" s="315">
        <f t="shared" si="5"/>
        <v>38603174</v>
      </c>
      <c r="O2" s="315">
        <f t="shared" si="5"/>
        <v>0</v>
      </c>
      <c r="P2" s="315">
        <f t="shared" si="5"/>
        <v>256000</v>
      </c>
      <c r="Q2" s="315">
        <f t="shared" si="5"/>
        <v>44660287</v>
      </c>
      <c r="R2" s="315">
        <f t="shared" si="5"/>
        <v>44883404</v>
      </c>
      <c r="S2" s="315">
        <f t="shared" si="5"/>
        <v>540996408.45000005</v>
      </c>
      <c r="T2" s="1606">
        <f t="shared" si="5"/>
        <v>484</v>
      </c>
      <c r="U2" s="315">
        <f t="shared" si="5"/>
        <v>566.45000000000016</v>
      </c>
      <c r="V2" s="315">
        <f t="shared" si="5"/>
        <v>38603174</v>
      </c>
      <c r="W2" s="315">
        <f t="shared" si="5"/>
        <v>0</v>
      </c>
      <c r="X2" s="315">
        <f t="shared" si="5"/>
        <v>256000</v>
      </c>
      <c r="Y2" s="315">
        <f t="shared" si="5"/>
        <v>44660287</v>
      </c>
      <c r="Z2" s="315">
        <f t="shared" si="5"/>
        <v>44883404</v>
      </c>
      <c r="AA2" s="315">
        <f t="shared" si="5"/>
        <v>540996408.45000005</v>
      </c>
      <c r="AB2" s="1606">
        <f t="shared" si="5"/>
        <v>484</v>
      </c>
      <c r="AC2" s="315">
        <f t="shared" si="5"/>
        <v>566.45000000000016</v>
      </c>
      <c r="AD2" s="315">
        <f t="shared" si="5"/>
        <v>38603174</v>
      </c>
      <c r="AE2" s="315">
        <f t="shared" si="5"/>
        <v>0</v>
      </c>
      <c r="AF2" s="315">
        <f t="shared" si="5"/>
        <v>256000</v>
      </c>
      <c r="AG2" s="315">
        <f t="shared" si="5"/>
        <v>44660287</v>
      </c>
      <c r="AH2" s="315">
        <f t="shared" si="5"/>
        <v>44883404</v>
      </c>
      <c r="AI2" s="315">
        <f t="shared" si="5"/>
        <v>540996408.45000005</v>
      </c>
    </row>
    <row r="3" spans="1:35" ht="23.25" customHeight="1" thickBot="1">
      <c r="A3" s="316"/>
      <c r="C3" s="317" t="s">
        <v>48</v>
      </c>
      <c r="D3" s="1607"/>
      <c r="E3" s="318">
        <f t="shared" ref="E3:J3" si="6">+E2/1000</f>
        <v>0.56645000000000012</v>
      </c>
      <c r="F3" s="318">
        <f t="shared" si="6"/>
        <v>38603.173999999999</v>
      </c>
      <c r="G3" s="318">
        <f t="shared" si="6"/>
        <v>0</v>
      </c>
      <c r="H3" s="318">
        <f t="shared" si="6"/>
        <v>256</v>
      </c>
      <c r="I3" s="318">
        <f t="shared" si="6"/>
        <v>44656.962</v>
      </c>
      <c r="J3" s="318">
        <f t="shared" si="6"/>
        <v>44883.404000000002</v>
      </c>
      <c r="K3" s="319">
        <f t="shared" ref="K3" si="7">+K2/1000</f>
        <v>538600.848</v>
      </c>
      <c r="L3" s="1607"/>
      <c r="M3" s="318">
        <f t="shared" ref="M3:S3" si="8">+M2/1000</f>
        <v>0.56645000000000012</v>
      </c>
      <c r="N3" s="318">
        <f t="shared" si="8"/>
        <v>38603.173999999999</v>
      </c>
      <c r="O3" s="319">
        <f t="shared" si="8"/>
        <v>0</v>
      </c>
      <c r="P3" s="319">
        <f t="shared" si="8"/>
        <v>256</v>
      </c>
      <c r="Q3" s="319">
        <f t="shared" si="8"/>
        <v>44660.286999999997</v>
      </c>
      <c r="R3" s="319">
        <f t="shared" si="8"/>
        <v>44883.404000000002</v>
      </c>
      <c r="S3" s="319">
        <f t="shared" si="8"/>
        <v>540996.4084500001</v>
      </c>
      <c r="T3" s="1607"/>
      <c r="U3" s="318">
        <f t="shared" ref="U3:AA3" si="9">+U2/1000</f>
        <v>0.56645000000000012</v>
      </c>
      <c r="V3" s="318">
        <f t="shared" si="9"/>
        <v>38603.173999999999</v>
      </c>
      <c r="W3" s="319">
        <f t="shared" si="9"/>
        <v>0</v>
      </c>
      <c r="X3" s="319">
        <f t="shared" si="9"/>
        <v>256</v>
      </c>
      <c r="Y3" s="319">
        <f t="shared" si="9"/>
        <v>44660.286999999997</v>
      </c>
      <c r="Z3" s="319">
        <f t="shared" si="9"/>
        <v>44883.404000000002</v>
      </c>
      <c r="AA3" s="319">
        <f t="shared" si="9"/>
        <v>540996.4084500001</v>
      </c>
      <c r="AB3" s="1607"/>
      <c r="AC3" s="318">
        <f t="shared" ref="AC3:AI3" si="10">+AC2/1000</f>
        <v>0.56645000000000012</v>
      </c>
      <c r="AD3" s="318">
        <f t="shared" si="10"/>
        <v>38603.173999999999</v>
      </c>
      <c r="AE3" s="319">
        <f t="shared" si="10"/>
        <v>0</v>
      </c>
      <c r="AF3" s="319">
        <f t="shared" si="10"/>
        <v>256</v>
      </c>
      <c r="AG3" s="319">
        <f t="shared" si="10"/>
        <v>44660.286999999997</v>
      </c>
      <c r="AH3" s="319">
        <f t="shared" si="10"/>
        <v>44883.404000000002</v>
      </c>
      <c r="AI3" s="319">
        <f t="shared" si="10"/>
        <v>540996.4084500001</v>
      </c>
    </row>
    <row r="4" spans="1:35" ht="23.25" customHeight="1">
      <c r="A4" s="316"/>
      <c r="C4" s="791"/>
      <c r="G4" s="307"/>
      <c r="H4" s="307"/>
      <c r="I4" s="307"/>
      <c r="O4" s="307"/>
      <c r="P4" s="307"/>
      <c r="Q4" s="307"/>
      <c r="W4" s="307"/>
      <c r="X4" s="307"/>
      <c r="Y4" s="307"/>
      <c r="AE4" s="307"/>
      <c r="AF4" s="307"/>
      <c r="AG4" s="307"/>
    </row>
    <row r="5" spans="1:35" ht="23.25" customHeight="1">
      <c r="A5" s="316"/>
      <c r="C5" s="791"/>
      <c r="G5" s="307"/>
      <c r="H5" s="307"/>
      <c r="I5" s="307"/>
      <c r="O5" s="307"/>
      <c r="P5" s="307"/>
      <c r="Q5" s="307"/>
      <c r="W5" s="307"/>
      <c r="X5" s="307"/>
      <c r="Y5" s="307"/>
      <c r="AE5" s="307"/>
      <c r="AF5" s="307"/>
      <c r="AG5" s="307"/>
    </row>
    <row r="6" spans="1:35" ht="23.25" customHeight="1">
      <c r="A6" s="316"/>
      <c r="C6" s="791"/>
      <c r="G6" s="307"/>
      <c r="H6" s="307"/>
      <c r="I6" s="307"/>
      <c r="O6" s="307"/>
      <c r="P6" s="307"/>
      <c r="Q6" s="307"/>
      <c r="W6" s="307"/>
      <c r="X6" s="307"/>
      <c r="Y6" s="307"/>
      <c r="AE6" s="307"/>
      <c r="AF6" s="307"/>
      <c r="AG6" s="307"/>
    </row>
    <row r="7" spans="1:35" ht="23.25" customHeight="1">
      <c r="A7" s="316"/>
      <c r="C7" s="791"/>
      <c r="G7" s="307"/>
      <c r="H7" s="307"/>
      <c r="I7" s="307"/>
      <c r="O7" s="307"/>
      <c r="P7" s="307"/>
      <c r="Q7" s="307"/>
      <c r="W7" s="307"/>
      <c r="X7" s="307"/>
      <c r="Y7" s="307"/>
      <c r="AE7" s="307"/>
      <c r="AF7" s="307"/>
      <c r="AG7" s="307"/>
    </row>
    <row r="8" spans="1:35" ht="23.25" customHeight="1" thickBot="1"/>
    <row r="9" spans="1:35" s="322" customFormat="1" ht="22.5" customHeight="1" thickBot="1">
      <c r="A9" s="1523" t="s">
        <v>789</v>
      </c>
      <c r="B9" s="1524"/>
      <c r="C9" s="1527"/>
      <c r="D9" s="793" t="s">
        <v>100</v>
      </c>
      <c r="E9" s="794"/>
      <c r="F9" s="794"/>
      <c r="G9" s="794"/>
      <c r="H9" s="794"/>
      <c r="I9" s="794"/>
      <c r="J9" s="794"/>
      <c r="K9" s="794"/>
      <c r="L9" s="793" t="s">
        <v>100</v>
      </c>
      <c r="M9" s="794"/>
      <c r="N9" s="794"/>
      <c r="O9" s="794"/>
      <c r="P9" s="794"/>
      <c r="Q9" s="794"/>
      <c r="R9" s="794"/>
      <c r="S9" s="794"/>
      <c r="T9" s="793" t="s">
        <v>100</v>
      </c>
      <c r="U9" s="794"/>
      <c r="V9" s="794"/>
      <c r="W9" s="794"/>
      <c r="X9" s="794"/>
      <c r="Y9" s="794"/>
      <c r="Z9" s="794"/>
      <c r="AA9" s="794"/>
      <c r="AB9" s="793" t="s">
        <v>100</v>
      </c>
      <c r="AC9" s="794"/>
      <c r="AD9" s="794"/>
      <c r="AE9" s="794"/>
      <c r="AF9" s="794"/>
      <c r="AG9" s="794"/>
      <c r="AH9" s="794"/>
      <c r="AI9" s="795"/>
    </row>
    <row r="10" spans="1:35" s="322" customFormat="1" ht="24" customHeight="1" thickBot="1">
      <c r="A10" s="1531" t="s">
        <v>318</v>
      </c>
      <c r="B10" s="1532"/>
      <c r="C10" s="1533"/>
      <c r="D10" s="1492" t="s">
        <v>1864</v>
      </c>
      <c r="E10" s="1493"/>
      <c r="F10" s="1493"/>
      <c r="G10" s="1493"/>
      <c r="H10" s="1493"/>
      <c r="I10" s="1493"/>
      <c r="J10" s="1493"/>
      <c r="K10" s="803"/>
      <c r="L10" s="1604" t="s">
        <v>1865</v>
      </c>
      <c r="M10" s="1605"/>
      <c r="N10" s="1605"/>
      <c r="O10" s="1605"/>
      <c r="P10" s="1605"/>
      <c r="Q10" s="1605"/>
      <c r="R10" s="1605"/>
      <c r="S10" s="1494"/>
      <c r="T10" s="1492" t="s">
        <v>2158</v>
      </c>
      <c r="U10" s="1493"/>
      <c r="V10" s="1493"/>
      <c r="W10" s="1493"/>
      <c r="X10" s="1493"/>
      <c r="Y10" s="1493"/>
      <c r="Z10" s="1493"/>
      <c r="AA10" s="1494"/>
      <c r="AB10" s="1492" t="s">
        <v>2489</v>
      </c>
      <c r="AC10" s="1493"/>
      <c r="AD10" s="1493"/>
      <c r="AE10" s="1493"/>
      <c r="AF10" s="1493"/>
      <c r="AG10" s="1493"/>
      <c r="AH10" s="1493"/>
      <c r="AI10" s="1494"/>
    </row>
    <row r="11" spans="1:35" s="322" customFormat="1" ht="82.5" customHeight="1" thickBot="1">
      <c r="A11" s="323" t="s">
        <v>10</v>
      </c>
      <c r="B11" s="324" t="s">
        <v>54</v>
      </c>
      <c r="C11" s="325" t="s">
        <v>55</v>
      </c>
      <c r="D11" s="337" t="s">
        <v>56</v>
      </c>
      <c r="E11" s="457" t="s">
        <v>103</v>
      </c>
      <c r="F11" s="457" t="s">
        <v>62</v>
      </c>
      <c r="G11" s="456" t="s">
        <v>58</v>
      </c>
      <c r="H11" s="457" t="s">
        <v>59</v>
      </c>
      <c r="I11" s="456" t="s">
        <v>865</v>
      </c>
      <c r="J11" s="457" t="s">
        <v>787</v>
      </c>
      <c r="K11" s="517" t="s">
        <v>2493</v>
      </c>
      <c r="L11" s="337" t="s">
        <v>56</v>
      </c>
      <c r="M11" s="457" t="s">
        <v>103</v>
      </c>
      <c r="N11" s="457" t="s">
        <v>62</v>
      </c>
      <c r="O11" s="456" t="s">
        <v>58</v>
      </c>
      <c r="P11" s="458" t="s">
        <v>59</v>
      </c>
      <c r="Q11" s="456" t="s">
        <v>865</v>
      </c>
      <c r="R11" s="456" t="s">
        <v>787</v>
      </c>
      <c r="S11" s="982" t="s">
        <v>1885</v>
      </c>
      <c r="T11" s="456" t="s">
        <v>56</v>
      </c>
      <c r="U11" s="457" t="s">
        <v>103</v>
      </c>
      <c r="V11" s="457" t="s">
        <v>62</v>
      </c>
      <c r="W11" s="457" t="s">
        <v>58</v>
      </c>
      <c r="X11" s="457" t="s">
        <v>59</v>
      </c>
      <c r="Y11" s="457" t="s">
        <v>865</v>
      </c>
      <c r="Z11" s="457" t="s">
        <v>787</v>
      </c>
      <c r="AA11" s="619" t="s">
        <v>2181</v>
      </c>
      <c r="AB11" s="337" t="s">
        <v>56</v>
      </c>
      <c r="AC11" s="457" t="s">
        <v>103</v>
      </c>
      <c r="AD11" s="457" t="s">
        <v>62</v>
      </c>
      <c r="AE11" s="457" t="s">
        <v>58</v>
      </c>
      <c r="AF11" s="457" t="s">
        <v>59</v>
      </c>
      <c r="AG11" s="457" t="s">
        <v>865</v>
      </c>
      <c r="AH11" s="457" t="s">
        <v>787</v>
      </c>
      <c r="AI11" s="517" t="s">
        <v>2494</v>
      </c>
    </row>
    <row r="12" spans="1:35" s="328" customFormat="1" ht="17.25">
      <c r="A12" s="326">
        <v>1</v>
      </c>
      <c r="B12" s="1193" t="s">
        <v>1644</v>
      </c>
      <c r="C12" s="828" t="s">
        <v>532</v>
      </c>
      <c r="D12" s="606">
        <v>1</v>
      </c>
      <c r="E12" s="607">
        <v>1.5</v>
      </c>
      <c r="F12" s="608">
        <v>66140</v>
      </c>
      <c r="G12" s="609"/>
      <c r="H12" s="609"/>
      <c r="I12" s="609">
        <f>E12*F12</f>
        <v>99210</v>
      </c>
      <c r="J12" s="608">
        <f>+E12*F12+G12+H12</f>
        <v>99210</v>
      </c>
      <c r="K12" s="1322">
        <f>+J12*12</f>
        <v>1190520</v>
      </c>
      <c r="L12" s="604">
        <v>1</v>
      </c>
      <c r="M12" s="292">
        <v>1.5</v>
      </c>
      <c r="N12" s="293">
        <v>66140</v>
      </c>
      <c r="O12" s="228"/>
      <c r="P12" s="228"/>
      <c r="Q12" s="228">
        <f>M12*N12</f>
        <v>99210</v>
      </c>
      <c r="R12" s="293">
        <f>+M12*N12+O12+P12</f>
        <v>99210</v>
      </c>
      <c r="S12" s="1322">
        <f>+R12*12</f>
        <v>1190520</v>
      </c>
      <c r="T12" s="291">
        <v>1</v>
      </c>
      <c r="U12" s="292">
        <v>1.5</v>
      </c>
      <c r="V12" s="293">
        <v>66140</v>
      </c>
      <c r="W12" s="228"/>
      <c r="X12" s="228"/>
      <c r="Y12" s="228">
        <f>U12*V12</f>
        <v>99210</v>
      </c>
      <c r="Z12" s="293">
        <f>+U12*V12+W12+X12</f>
        <v>99210</v>
      </c>
      <c r="AA12" s="1322">
        <f>+Z12*12</f>
        <v>1190520</v>
      </c>
      <c r="AB12" s="291">
        <v>1</v>
      </c>
      <c r="AC12" s="292">
        <v>1.5</v>
      </c>
      <c r="AD12" s="293">
        <v>66140</v>
      </c>
      <c r="AE12" s="228"/>
      <c r="AF12" s="228"/>
      <c r="AG12" s="228">
        <f>AC12*AD12</f>
        <v>99210</v>
      </c>
      <c r="AH12" s="293">
        <f>+AC12*AD12+AE12+AF12</f>
        <v>99210</v>
      </c>
      <c r="AI12" s="1322">
        <f>+AH12*12</f>
        <v>1190520</v>
      </c>
    </row>
    <row r="13" spans="1:35" ht="17.25">
      <c r="A13" s="326">
        <v>2</v>
      </c>
      <c r="B13" s="1193" t="s">
        <v>323</v>
      </c>
      <c r="C13" s="828" t="s">
        <v>531</v>
      </c>
      <c r="D13" s="329">
        <v>1</v>
      </c>
      <c r="E13" s="330">
        <v>1.5</v>
      </c>
      <c r="F13" s="331">
        <v>66140</v>
      </c>
      <c r="G13" s="226"/>
      <c r="H13" s="226"/>
      <c r="I13" s="228">
        <f t="shared" ref="I13:I42" si="11">E13*F13</f>
        <v>99210</v>
      </c>
      <c r="J13" s="293">
        <f>+E13*F13+G13+H13</f>
        <v>99210</v>
      </c>
      <c r="K13" s="1322">
        <f t="shared" ref="K13:K42" si="12">+J13*12</f>
        <v>1190520</v>
      </c>
      <c r="L13" s="605">
        <v>1</v>
      </c>
      <c r="M13" s="330">
        <v>1.5</v>
      </c>
      <c r="N13" s="331">
        <v>66140</v>
      </c>
      <c r="O13" s="226"/>
      <c r="P13" s="226"/>
      <c r="Q13" s="228">
        <f t="shared" ref="Q13:Q42" si="13">M13*N13</f>
        <v>99210</v>
      </c>
      <c r="R13" s="293">
        <f t="shared" ref="R13:R42" si="14">+M13*N13+O13+P13</f>
        <v>99210</v>
      </c>
      <c r="S13" s="1322">
        <f t="shared" ref="S13:S42" si="15">+R13*12</f>
        <v>1190520</v>
      </c>
      <c r="T13" s="329">
        <v>1</v>
      </c>
      <c r="U13" s="330">
        <v>1.5</v>
      </c>
      <c r="V13" s="331">
        <v>66140</v>
      </c>
      <c r="W13" s="226"/>
      <c r="X13" s="226"/>
      <c r="Y13" s="228">
        <f t="shared" ref="Y13:Y14" si="16">U13*V13</f>
        <v>99210</v>
      </c>
      <c r="Z13" s="293">
        <f t="shared" ref="Z13:Z14" si="17">+U13*V13+W13+X13</f>
        <v>99210</v>
      </c>
      <c r="AA13" s="1322">
        <f t="shared" ref="AA13:AA42" si="18">+Z13*12</f>
        <v>1190520</v>
      </c>
      <c r="AB13" s="329">
        <v>1</v>
      </c>
      <c r="AC13" s="330">
        <v>1.5</v>
      </c>
      <c r="AD13" s="331">
        <v>66140</v>
      </c>
      <c r="AE13" s="226"/>
      <c r="AF13" s="226"/>
      <c r="AG13" s="228">
        <f t="shared" ref="AG13:AG14" si="19">AC13*AD13</f>
        <v>99210</v>
      </c>
      <c r="AH13" s="293">
        <f t="shared" ref="AH13:AH14" si="20">+AC13*AD13+AE13+AF13</f>
        <v>99210</v>
      </c>
      <c r="AI13" s="1322">
        <f t="shared" ref="AI13:AI42" si="21">+AH13*12</f>
        <v>1190520</v>
      </c>
    </row>
    <row r="14" spans="1:35" ht="17.25">
      <c r="A14" s="326">
        <v>3</v>
      </c>
      <c r="B14" s="1193" t="s">
        <v>1645</v>
      </c>
      <c r="C14" s="828" t="s">
        <v>1968</v>
      </c>
      <c r="D14" s="329">
        <v>1</v>
      </c>
      <c r="E14" s="330">
        <v>1.25</v>
      </c>
      <c r="F14" s="331">
        <v>66140</v>
      </c>
      <c r="G14" s="226"/>
      <c r="H14" s="226"/>
      <c r="I14" s="228">
        <f t="shared" si="11"/>
        <v>82675</v>
      </c>
      <c r="J14" s="293">
        <f>+E14*F14+G14+H14</f>
        <v>82675</v>
      </c>
      <c r="K14" s="1322">
        <f t="shared" si="12"/>
        <v>992100</v>
      </c>
      <c r="L14" s="605">
        <v>1</v>
      </c>
      <c r="M14" s="330">
        <v>1.25</v>
      </c>
      <c r="N14" s="331">
        <v>66140</v>
      </c>
      <c r="O14" s="226"/>
      <c r="P14" s="226"/>
      <c r="Q14" s="228">
        <f t="shared" si="13"/>
        <v>82675</v>
      </c>
      <c r="R14" s="293">
        <f t="shared" si="14"/>
        <v>82675</v>
      </c>
      <c r="S14" s="1322">
        <f t="shared" si="15"/>
        <v>992100</v>
      </c>
      <c r="T14" s="329">
        <v>1</v>
      </c>
      <c r="U14" s="330">
        <v>1.25</v>
      </c>
      <c r="V14" s="331">
        <v>66140</v>
      </c>
      <c r="W14" s="226"/>
      <c r="X14" s="226"/>
      <c r="Y14" s="228">
        <f t="shared" si="16"/>
        <v>82675</v>
      </c>
      <c r="Z14" s="293">
        <f t="shared" si="17"/>
        <v>82675</v>
      </c>
      <c r="AA14" s="1322">
        <f t="shared" si="18"/>
        <v>992100</v>
      </c>
      <c r="AB14" s="329">
        <v>1</v>
      </c>
      <c r="AC14" s="330">
        <v>1.25</v>
      </c>
      <c r="AD14" s="331">
        <v>66140</v>
      </c>
      <c r="AE14" s="226"/>
      <c r="AF14" s="226"/>
      <c r="AG14" s="228">
        <f t="shared" si="19"/>
        <v>82675</v>
      </c>
      <c r="AH14" s="293">
        <f t="shared" si="20"/>
        <v>82675</v>
      </c>
      <c r="AI14" s="1322">
        <f t="shared" si="21"/>
        <v>992100</v>
      </c>
    </row>
    <row r="15" spans="1:35" ht="17.25">
      <c r="A15" s="326">
        <v>4</v>
      </c>
      <c r="B15" s="1193" t="s">
        <v>324</v>
      </c>
      <c r="C15" s="828" t="s">
        <v>1968</v>
      </c>
      <c r="D15" s="329">
        <v>1</v>
      </c>
      <c r="E15" s="330">
        <v>1.25</v>
      </c>
      <c r="F15" s="331">
        <v>66140</v>
      </c>
      <c r="G15" s="226"/>
      <c r="H15" s="226"/>
      <c r="I15" s="293">
        <v>86000</v>
      </c>
      <c r="J15" s="293">
        <v>86000</v>
      </c>
      <c r="K15" s="1322">
        <f t="shared" si="12"/>
        <v>1032000</v>
      </c>
      <c r="L15" s="605">
        <v>1</v>
      </c>
      <c r="M15" s="330">
        <v>1.25</v>
      </c>
      <c r="N15" s="331">
        <v>66140</v>
      </c>
      <c r="O15" s="226"/>
      <c r="P15" s="226"/>
      <c r="Q15" s="293">
        <v>86000</v>
      </c>
      <c r="R15" s="293">
        <v>86000</v>
      </c>
      <c r="S15" s="1322">
        <f t="shared" si="15"/>
        <v>1032000</v>
      </c>
      <c r="T15" s="329">
        <v>1</v>
      </c>
      <c r="U15" s="330">
        <v>1.25</v>
      </c>
      <c r="V15" s="331">
        <v>66140</v>
      </c>
      <c r="W15" s="226"/>
      <c r="X15" s="226"/>
      <c r="Y15" s="293">
        <v>86000</v>
      </c>
      <c r="Z15" s="293">
        <v>86000</v>
      </c>
      <c r="AA15" s="1322">
        <f t="shared" si="18"/>
        <v>1032000</v>
      </c>
      <c r="AB15" s="329">
        <v>1</v>
      </c>
      <c r="AC15" s="330">
        <v>1.25</v>
      </c>
      <c r="AD15" s="331">
        <v>66140</v>
      </c>
      <c r="AE15" s="226"/>
      <c r="AF15" s="226"/>
      <c r="AG15" s="293">
        <v>86000</v>
      </c>
      <c r="AH15" s="293">
        <v>86000</v>
      </c>
      <c r="AI15" s="1322">
        <f t="shared" si="21"/>
        <v>1032000</v>
      </c>
    </row>
    <row r="16" spans="1:35" ht="17.25">
      <c r="A16" s="326">
        <v>5</v>
      </c>
      <c r="B16" s="1193" t="s">
        <v>2749</v>
      </c>
      <c r="C16" s="828" t="s">
        <v>1968</v>
      </c>
      <c r="D16" s="329">
        <v>1</v>
      </c>
      <c r="E16" s="330">
        <v>1.25</v>
      </c>
      <c r="F16" s="331">
        <v>66140</v>
      </c>
      <c r="G16" s="226"/>
      <c r="H16" s="226"/>
      <c r="I16" s="228">
        <f t="shared" si="11"/>
        <v>82675</v>
      </c>
      <c r="J16" s="293">
        <v>86000</v>
      </c>
      <c r="K16" s="1322">
        <f t="shared" si="12"/>
        <v>1032000</v>
      </c>
      <c r="L16" s="605">
        <v>1</v>
      </c>
      <c r="M16" s="330">
        <v>1.25</v>
      </c>
      <c r="N16" s="331">
        <v>66140</v>
      </c>
      <c r="O16" s="226"/>
      <c r="P16" s="226"/>
      <c r="Q16" s="293">
        <v>86000</v>
      </c>
      <c r="R16" s="293">
        <v>86000</v>
      </c>
      <c r="S16" s="1322">
        <f t="shared" si="15"/>
        <v>1032000</v>
      </c>
      <c r="T16" s="329">
        <v>1</v>
      </c>
      <c r="U16" s="330">
        <v>1.25</v>
      </c>
      <c r="V16" s="331">
        <v>66140</v>
      </c>
      <c r="W16" s="226"/>
      <c r="X16" s="226"/>
      <c r="Y16" s="293">
        <v>86000</v>
      </c>
      <c r="Z16" s="293">
        <v>86000</v>
      </c>
      <c r="AA16" s="1322">
        <f t="shared" si="18"/>
        <v>1032000</v>
      </c>
      <c r="AB16" s="329">
        <v>1</v>
      </c>
      <c r="AC16" s="330">
        <v>1.25</v>
      </c>
      <c r="AD16" s="331">
        <v>66140</v>
      </c>
      <c r="AE16" s="226"/>
      <c r="AF16" s="226"/>
      <c r="AG16" s="293">
        <v>86000</v>
      </c>
      <c r="AH16" s="293">
        <v>86000</v>
      </c>
      <c r="AI16" s="1322">
        <f t="shared" si="21"/>
        <v>1032000</v>
      </c>
    </row>
    <row r="17" spans="1:35" ht="17.25">
      <c r="A17" s="326">
        <v>6</v>
      </c>
      <c r="B17" s="1193" t="s">
        <v>321</v>
      </c>
      <c r="C17" s="828" t="s">
        <v>529</v>
      </c>
      <c r="D17" s="329">
        <v>1</v>
      </c>
      <c r="E17" s="330">
        <v>1.6</v>
      </c>
      <c r="F17" s="331">
        <v>66140</v>
      </c>
      <c r="G17" s="226"/>
      <c r="H17" s="226"/>
      <c r="I17" s="228">
        <f t="shared" si="11"/>
        <v>105824</v>
      </c>
      <c r="J17" s="293">
        <f t="shared" ref="J17:J42" si="22">+E17*F17+G17+H17</f>
        <v>105824</v>
      </c>
      <c r="K17" s="1322">
        <f t="shared" si="12"/>
        <v>1269888</v>
      </c>
      <c r="L17" s="605">
        <v>1</v>
      </c>
      <c r="M17" s="330">
        <v>1.6</v>
      </c>
      <c r="N17" s="331">
        <v>66140</v>
      </c>
      <c r="O17" s="226"/>
      <c r="P17" s="226"/>
      <c r="Q17" s="228">
        <f t="shared" si="13"/>
        <v>105824</v>
      </c>
      <c r="R17" s="293">
        <f t="shared" si="14"/>
        <v>105824</v>
      </c>
      <c r="S17" s="1322">
        <f t="shared" si="15"/>
        <v>1269888</v>
      </c>
      <c r="T17" s="329">
        <v>1</v>
      </c>
      <c r="U17" s="330">
        <v>1.6</v>
      </c>
      <c r="V17" s="331">
        <v>66140</v>
      </c>
      <c r="W17" s="226"/>
      <c r="X17" s="226"/>
      <c r="Y17" s="228">
        <f t="shared" ref="Y17:Y42" si="23">U17*V17</f>
        <v>105824</v>
      </c>
      <c r="Z17" s="293">
        <f t="shared" ref="Z17:Z42" si="24">+U17*V17+W17+X17</f>
        <v>105824</v>
      </c>
      <c r="AA17" s="1322">
        <f t="shared" si="18"/>
        <v>1269888</v>
      </c>
      <c r="AB17" s="329">
        <v>1</v>
      </c>
      <c r="AC17" s="330">
        <v>1.6</v>
      </c>
      <c r="AD17" s="331">
        <v>66140</v>
      </c>
      <c r="AE17" s="226"/>
      <c r="AF17" s="226"/>
      <c r="AG17" s="228">
        <f t="shared" ref="AG17:AG42" si="25">AC17*AD17</f>
        <v>105824</v>
      </c>
      <c r="AH17" s="293">
        <f t="shared" ref="AH17:AH42" si="26">+AC17*AD17+AE17+AF17</f>
        <v>105824</v>
      </c>
      <c r="AI17" s="1322">
        <f t="shared" si="21"/>
        <v>1269888</v>
      </c>
    </row>
    <row r="18" spans="1:35" ht="17.25">
      <c r="A18" s="326">
        <v>7</v>
      </c>
      <c r="B18" s="1193" t="s">
        <v>2750</v>
      </c>
      <c r="C18" s="828" t="s">
        <v>529</v>
      </c>
      <c r="D18" s="329">
        <v>1</v>
      </c>
      <c r="E18" s="330">
        <v>1.6</v>
      </c>
      <c r="F18" s="331">
        <v>66140</v>
      </c>
      <c r="G18" s="226"/>
      <c r="H18" s="226"/>
      <c r="I18" s="228">
        <f t="shared" si="11"/>
        <v>105824</v>
      </c>
      <c r="J18" s="293">
        <f t="shared" si="22"/>
        <v>105824</v>
      </c>
      <c r="K18" s="1322">
        <f t="shared" si="12"/>
        <v>1269888</v>
      </c>
      <c r="L18" s="605">
        <v>1</v>
      </c>
      <c r="M18" s="330">
        <v>1.6</v>
      </c>
      <c r="N18" s="331">
        <v>66140</v>
      </c>
      <c r="O18" s="226"/>
      <c r="P18" s="226"/>
      <c r="Q18" s="228">
        <f t="shared" si="13"/>
        <v>105824</v>
      </c>
      <c r="R18" s="293">
        <f t="shared" si="14"/>
        <v>105824</v>
      </c>
      <c r="S18" s="1322">
        <f t="shared" si="15"/>
        <v>1269888</v>
      </c>
      <c r="T18" s="329">
        <v>1</v>
      </c>
      <c r="U18" s="330">
        <v>1.6</v>
      </c>
      <c r="V18" s="331">
        <v>66140</v>
      </c>
      <c r="W18" s="226"/>
      <c r="X18" s="226"/>
      <c r="Y18" s="228">
        <f t="shared" si="23"/>
        <v>105824</v>
      </c>
      <c r="Z18" s="293">
        <f t="shared" si="24"/>
        <v>105824</v>
      </c>
      <c r="AA18" s="1322">
        <f t="shared" si="18"/>
        <v>1269888</v>
      </c>
      <c r="AB18" s="329">
        <v>1</v>
      </c>
      <c r="AC18" s="330">
        <v>1.6</v>
      </c>
      <c r="AD18" s="331">
        <v>66140</v>
      </c>
      <c r="AE18" s="226"/>
      <c r="AF18" s="226"/>
      <c r="AG18" s="228">
        <f t="shared" si="25"/>
        <v>105824</v>
      </c>
      <c r="AH18" s="293">
        <f t="shared" si="26"/>
        <v>105824</v>
      </c>
      <c r="AI18" s="1322">
        <f t="shared" si="21"/>
        <v>1269888</v>
      </c>
    </row>
    <row r="19" spans="1:35" ht="17.25">
      <c r="A19" s="326">
        <v>8</v>
      </c>
      <c r="B19" s="1193" t="s">
        <v>972</v>
      </c>
      <c r="C19" s="828" t="s">
        <v>529</v>
      </c>
      <c r="D19" s="329">
        <v>1</v>
      </c>
      <c r="E19" s="330">
        <v>1.6</v>
      </c>
      <c r="F19" s="331">
        <v>66140</v>
      </c>
      <c r="G19" s="226"/>
      <c r="H19" s="226"/>
      <c r="I19" s="228">
        <f t="shared" si="11"/>
        <v>105824</v>
      </c>
      <c r="J19" s="293">
        <f t="shared" si="22"/>
        <v>105824</v>
      </c>
      <c r="K19" s="1322">
        <f t="shared" si="12"/>
        <v>1269888</v>
      </c>
      <c r="L19" s="605">
        <v>1</v>
      </c>
      <c r="M19" s="330">
        <v>1.6</v>
      </c>
      <c r="N19" s="331">
        <v>66140</v>
      </c>
      <c r="O19" s="226"/>
      <c r="P19" s="226"/>
      <c r="Q19" s="228">
        <f t="shared" si="13"/>
        <v>105824</v>
      </c>
      <c r="R19" s="293">
        <f t="shared" si="14"/>
        <v>105824</v>
      </c>
      <c r="S19" s="1322">
        <f t="shared" si="15"/>
        <v>1269888</v>
      </c>
      <c r="T19" s="329">
        <v>1</v>
      </c>
      <c r="U19" s="330">
        <v>1.6</v>
      </c>
      <c r="V19" s="331">
        <v>66140</v>
      </c>
      <c r="W19" s="226"/>
      <c r="X19" s="226"/>
      <c r="Y19" s="228">
        <f t="shared" si="23"/>
        <v>105824</v>
      </c>
      <c r="Z19" s="293">
        <f t="shared" si="24"/>
        <v>105824</v>
      </c>
      <c r="AA19" s="1322">
        <f t="shared" si="18"/>
        <v>1269888</v>
      </c>
      <c r="AB19" s="329">
        <v>1</v>
      </c>
      <c r="AC19" s="330">
        <v>1.6</v>
      </c>
      <c r="AD19" s="331">
        <v>66140</v>
      </c>
      <c r="AE19" s="226"/>
      <c r="AF19" s="226"/>
      <c r="AG19" s="228">
        <f t="shared" si="25"/>
        <v>105824</v>
      </c>
      <c r="AH19" s="293">
        <f t="shared" si="26"/>
        <v>105824</v>
      </c>
      <c r="AI19" s="1322">
        <f t="shared" si="21"/>
        <v>1269888</v>
      </c>
    </row>
    <row r="20" spans="1:35" ht="17.25">
      <c r="A20" s="326">
        <v>9</v>
      </c>
      <c r="B20" s="1193" t="s">
        <v>2751</v>
      </c>
      <c r="C20" s="828" t="s">
        <v>529</v>
      </c>
      <c r="D20" s="329">
        <v>1</v>
      </c>
      <c r="E20" s="330">
        <v>1.6</v>
      </c>
      <c r="F20" s="331">
        <v>66140</v>
      </c>
      <c r="G20" s="226"/>
      <c r="H20" s="226"/>
      <c r="I20" s="228">
        <f t="shared" si="11"/>
        <v>105824</v>
      </c>
      <c r="J20" s="293">
        <f t="shared" si="22"/>
        <v>105824</v>
      </c>
      <c r="K20" s="1322">
        <f t="shared" si="12"/>
        <v>1269888</v>
      </c>
      <c r="L20" s="605">
        <v>1</v>
      </c>
      <c r="M20" s="330">
        <v>1.6</v>
      </c>
      <c r="N20" s="331">
        <v>66140</v>
      </c>
      <c r="O20" s="226"/>
      <c r="P20" s="226"/>
      <c r="Q20" s="228">
        <f t="shared" si="13"/>
        <v>105824</v>
      </c>
      <c r="R20" s="293">
        <f t="shared" si="14"/>
        <v>105824</v>
      </c>
      <c r="S20" s="1322">
        <f t="shared" si="15"/>
        <v>1269888</v>
      </c>
      <c r="T20" s="329">
        <v>1</v>
      </c>
      <c r="U20" s="330">
        <v>1.6</v>
      </c>
      <c r="V20" s="331">
        <v>66140</v>
      </c>
      <c r="W20" s="226"/>
      <c r="X20" s="226"/>
      <c r="Y20" s="228">
        <f t="shared" si="23"/>
        <v>105824</v>
      </c>
      <c r="Z20" s="293">
        <f t="shared" si="24"/>
        <v>105824</v>
      </c>
      <c r="AA20" s="1322">
        <f t="shared" si="18"/>
        <v>1269888</v>
      </c>
      <c r="AB20" s="329">
        <v>1</v>
      </c>
      <c r="AC20" s="330">
        <v>1.6</v>
      </c>
      <c r="AD20" s="331">
        <v>66140</v>
      </c>
      <c r="AE20" s="226"/>
      <c r="AF20" s="226"/>
      <c r="AG20" s="228">
        <f t="shared" si="25"/>
        <v>105824</v>
      </c>
      <c r="AH20" s="293">
        <f t="shared" si="26"/>
        <v>105824</v>
      </c>
      <c r="AI20" s="1322">
        <f t="shared" si="21"/>
        <v>1269888</v>
      </c>
    </row>
    <row r="21" spans="1:35" ht="17.25">
      <c r="A21" s="326">
        <v>10</v>
      </c>
      <c r="B21" s="1193" t="s">
        <v>90</v>
      </c>
      <c r="C21" s="828" t="s">
        <v>529</v>
      </c>
      <c r="D21" s="332">
        <v>1</v>
      </c>
      <c r="E21" s="333">
        <v>1.6</v>
      </c>
      <c r="F21" s="334">
        <v>66140</v>
      </c>
      <c r="G21" s="29"/>
      <c r="H21" s="29"/>
      <c r="I21" s="228">
        <f t="shared" si="11"/>
        <v>105824</v>
      </c>
      <c r="J21" s="331">
        <f>+E21*F21+G21+H21</f>
        <v>105824</v>
      </c>
      <c r="K21" s="1322">
        <f t="shared" si="12"/>
        <v>1269888</v>
      </c>
      <c r="L21" s="335">
        <v>1</v>
      </c>
      <c r="M21" s="333">
        <v>1.6</v>
      </c>
      <c r="N21" s="334">
        <v>66140</v>
      </c>
      <c r="O21" s="29"/>
      <c r="P21" s="336"/>
      <c r="Q21" s="228">
        <f t="shared" si="13"/>
        <v>105824</v>
      </c>
      <c r="R21" s="293">
        <f t="shared" si="14"/>
        <v>105824</v>
      </c>
      <c r="S21" s="1322">
        <f t="shared" si="15"/>
        <v>1269888</v>
      </c>
      <c r="T21" s="335">
        <v>1</v>
      </c>
      <c r="U21" s="333">
        <v>1.6</v>
      </c>
      <c r="V21" s="334">
        <v>66140</v>
      </c>
      <c r="W21" s="29"/>
      <c r="X21" s="336"/>
      <c r="Y21" s="228">
        <f t="shared" si="23"/>
        <v>105824</v>
      </c>
      <c r="Z21" s="293">
        <f t="shared" si="24"/>
        <v>105824</v>
      </c>
      <c r="AA21" s="1322">
        <f t="shared" si="18"/>
        <v>1269888</v>
      </c>
      <c r="AB21" s="335">
        <v>1</v>
      </c>
      <c r="AC21" s="333">
        <v>1.6</v>
      </c>
      <c r="AD21" s="334">
        <v>66140</v>
      </c>
      <c r="AE21" s="29"/>
      <c r="AF21" s="336"/>
      <c r="AG21" s="228">
        <f t="shared" si="25"/>
        <v>105824</v>
      </c>
      <c r="AH21" s="293">
        <f t="shared" si="26"/>
        <v>105824</v>
      </c>
      <c r="AI21" s="1322">
        <f t="shared" si="21"/>
        <v>1269888</v>
      </c>
    </row>
    <row r="22" spans="1:35" ht="17.25">
      <c r="A22" s="326">
        <v>11</v>
      </c>
      <c r="B22" s="1193" t="s">
        <v>2752</v>
      </c>
      <c r="C22" s="828" t="s">
        <v>530</v>
      </c>
      <c r="D22" s="329">
        <v>1</v>
      </c>
      <c r="E22" s="330">
        <v>1.5</v>
      </c>
      <c r="F22" s="331">
        <v>66140</v>
      </c>
      <c r="G22" s="228"/>
      <c r="H22" s="228"/>
      <c r="I22" s="228">
        <f t="shared" si="11"/>
        <v>99210</v>
      </c>
      <c r="J22" s="293">
        <f t="shared" si="22"/>
        <v>99210</v>
      </c>
      <c r="K22" s="1322">
        <f t="shared" si="12"/>
        <v>1190520</v>
      </c>
      <c r="L22" s="605">
        <v>1</v>
      </c>
      <c r="M22" s="330">
        <v>1.5</v>
      </c>
      <c r="N22" s="331">
        <v>66140</v>
      </c>
      <c r="O22" s="226"/>
      <c r="P22" s="226"/>
      <c r="Q22" s="228">
        <f t="shared" si="13"/>
        <v>99210</v>
      </c>
      <c r="R22" s="293">
        <f t="shared" si="14"/>
        <v>99210</v>
      </c>
      <c r="S22" s="1322">
        <f t="shared" si="15"/>
        <v>1190520</v>
      </c>
      <c r="T22" s="329">
        <v>1</v>
      </c>
      <c r="U22" s="330">
        <v>1.5</v>
      </c>
      <c r="V22" s="331">
        <v>66140</v>
      </c>
      <c r="W22" s="226"/>
      <c r="X22" s="226"/>
      <c r="Y22" s="228">
        <f t="shared" si="23"/>
        <v>99210</v>
      </c>
      <c r="Z22" s="293">
        <f t="shared" si="24"/>
        <v>99210</v>
      </c>
      <c r="AA22" s="1322">
        <f t="shared" si="18"/>
        <v>1190520</v>
      </c>
      <c r="AB22" s="329">
        <v>1</v>
      </c>
      <c r="AC22" s="330">
        <v>1.5</v>
      </c>
      <c r="AD22" s="331">
        <v>66140</v>
      </c>
      <c r="AE22" s="226"/>
      <c r="AF22" s="226"/>
      <c r="AG22" s="228">
        <f t="shared" si="25"/>
        <v>99210</v>
      </c>
      <c r="AH22" s="293">
        <f t="shared" si="26"/>
        <v>99210</v>
      </c>
      <c r="AI22" s="1322">
        <f t="shared" si="21"/>
        <v>1190520</v>
      </c>
    </row>
    <row r="23" spans="1:35" ht="17.25">
      <c r="A23" s="326">
        <v>6</v>
      </c>
      <c r="B23" s="1193" t="s">
        <v>90</v>
      </c>
      <c r="C23" s="828" t="s">
        <v>529</v>
      </c>
      <c r="D23" s="329">
        <v>1</v>
      </c>
      <c r="E23" s="330">
        <v>1.6</v>
      </c>
      <c r="F23" s="331">
        <v>66140</v>
      </c>
      <c r="G23" s="226"/>
      <c r="H23" s="226"/>
      <c r="I23" s="228">
        <f t="shared" ref="I23:I27" si="27">E23*F23</f>
        <v>105824</v>
      </c>
      <c r="J23" s="293">
        <f t="shared" ref="J23:J26" si="28">+E23*F23+G23+H23</f>
        <v>105824</v>
      </c>
      <c r="K23" s="1322">
        <f t="shared" si="12"/>
        <v>1269888</v>
      </c>
      <c r="L23" s="605">
        <v>1</v>
      </c>
      <c r="M23" s="330">
        <v>1.6</v>
      </c>
      <c r="N23" s="331">
        <v>66140</v>
      </c>
      <c r="O23" s="226"/>
      <c r="P23" s="226"/>
      <c r="Q23" s="228">
        <f t="shared" ref="Q23:Q27" si="29">M23*N23</f>
        <v>105824</v>
      </c>
      <c r="R23" s="293">
        <f t="shared" ref="R23:R27" si="30">+M23*N23+O23+P23</f>
        <v>105824</v>
      </c>
      <c r="S23" s="1322">
        <f t="shared" si="15"/>
        <v>1269888</v>
      </c>
      <c r="T23" s="329">
        <v>1</v>
      </c>
      <c r="U23" s="330">
        <v>1.6</v>
      </c>
      <c r="V23" s="331">
        <v>66140</v>
      </c>
      <c r="W23" s="226"/>
      <c r="X23" s="226"/>
      <c r="Y23" s="228">
        <f t="shared" ref="Y23:Y27" si="31">U23*V23</f>
        <v>105824</v>
      </c>
      <c r="Z23" s="293">
        <f t="shared" ref="Z23:Z27" si="32">+U23*V23+W23+X23</f>
        <v>105824</v>
      </c>
      <c r="AA23" s="1322">
        <f t="shared" si="18"/>
        <v>1269888</v>
      </c>
      <c r="AB23" s="329">
        <v>1</v>
      </c>
      <c r="AC23" s="330">
        <v>1.6</v>
      </c>
      <c r="AD23" s="331">
        <v>66140</v>
      </c>
      <c r="AE23" s="226"/>
      <c r="AF23" s="226"/>
      <c r="AG23" s="228">
        <f t="shared" ref="AG23:AG27" si="33">AC23*AD23</f>
        <v>105824</v>
      </c>
      <c r="AH23" s="293">
        <f t="shared" ref="AH23:AH27" si="34">+AC23*AD23+AE23+AF23</f>
        <v>105824</v>
      </c>
      <c r="AI23" s="1322">
        <f t="shared" si="21"/>
        <v>1269888</v>
      </c>
    </row>
    <row r="24" spans="1:35" ht="17.25">
      <c r="A24" s="326">
        <v>7</v>
      </c>
      <c r="B24" s="1193" t="s">
        <v>90</v>
      </c>
      <c r="C24" s="828" t="s">
        <v>529</v>
      </c>
      <c r="D24" s="329">
        <v>1</v>
      </c>
      <c r="E24" s="330">
        <v>1.6</v>
      </c>
      <c r="F24" s="331">
        <v>66140</v>
      </c>
      <c r="G24" s="226"/>
      <c r="H24" s="226"/>
      <c r="I24" s="228">
        <f t="shared" si="27"/>
        <v>105824</v>
      </c>
      <c r="J24" s="293">
        <f t="shared" si="28"/>
        <v>105824</v>
      </c>
      <c r="K24" s="1322">
        <f t="shared" si="12"/>
        <v>1269888</v>
      </c>
      <c r="L24" s="605">
        <v>1</v>
      </c>
      <c r="M24" s="330">
        <v>1.6</v>
      </c>
      <c r="N24" s="331">
        <v>66140</v>
      </c>
      <c r="O24" s="226"/>
      <c r="P24" s="226"/>
      <c r="Q24" s="228">
        <f t="shared" si="29"/>
        <v>105824</v>
      </c>
      <c r="R24" s="293">
        <f t="shared" si="30"/>
        <v>105824</v>
      </c>
      <c r="S24" s="1322">
        <f t="shared" si="15"/>
        <v>1269888</v>
      </c>
      <c r="T24" s="329">
        <v>1</v>
      </c>
      <c r="U24" s="330">
        <v>1.6</v>
      </c>
      <c r="V24" s="331">
        <v>66140</v>
      </c>
      <c r="W24" s="226"/>
      <c r="X24" s="226"/>
      <c r="Y24" s="228">
        <f t="shared" si="31"/>
        <v>105824</v>
      </c>
      <c r="Z24" s="293">
        <f t="shared" si="32"/>
        <v>105824</v>
      </c>
      <c r="AA24" s="1322">
        <f t="shared" si="18"/>
        <v>1269888</v>
      </c>
      <c r="AB24" s="329">
        <v>1</v>
      </c>
      <c r="AC24" s="330">
        <v>1.6</v>
      </c>
      <c r="AD24" s="331">
        <v>66140</v>
      </c>
      <c r="AE24" s="226"/>
      <c r="AF24" s="226"/>
      <c r="AG24" s="228">
        <f t="shared" si="33"/>
        <v>105824</v>
      </c>
      <c r="AH24" s="293">
        <f t="shared" si="34"/>
        <v>105824</v>
      </c>
      <c r="AI24" s="1322">
        <f t="shared" si="21"/>
        <v>1269888</v>
      </c>
    </row>
    <row r="25" spans="1:35" ht="17.25">
      <c r="A25" s="326">
        <v>8</v>
      </c>
      <c r="B25" s="1193" t="s">
        <v>90</v>
      </c>
      <c r="C25" s="828" t="s">
        <v>529</v>
      </c>
      <c r="D25" s="329">
        <v>1</v>
      </c>
      <c r="E25" s="330">
        <v>1.6</v>
      </c>
      <c r="F25" s="331">
        <v>66140</v>
      </c>
      <c r="G25" s="226"/>
      <c r="H25" s="226"/>
      <c r="I25" s="228">
        <f t="shared" si="27"/>
        <v>105824</v>
      </c>
      <c r="J25" s="293">
        <f t="shared" si="28"/>
        <v>105824</v>
      </c>
      <c r="K25" s="1322">
        <f t="shared" si="12"/>
        <v>1269888</v>
      </c>
      <c r="L25" s="605">
        <v>1</v>
      </c>
      <c r="M25" s="330">
        <v>1.6</v>
      </c>
      <c r="N25" s="331">
        <v>66140</v>
      </c>
      <c r="O25" s="226"/>
      <c r="P25" s="226"/>
      <c r="Q25" s="228">
        <f t="shared" si="29"/>
        <v>105824</v>
      </c>
      <c r="R25" s="293">
        <f t="shared" si="30"/>
        <v>105824</v>
      </c>
      <c r="S25" s="1322">
        <f t="shared" si="15"/>
        <v>1269888</v>
      </c>
      <c r="T25" s="329">
        <v>1</v>
      </c>
      <c r="U25" s="330">
        <v>1.6</v>
      </c>
      <c r="V25" s="331">
        <v>66140</v>
      </c>
      <c r="W25" s="226"/>
      <c r="X25" s="226"/>
      <c r="Y25" s="228">
        <f t="shared" si="31"/>
        <v>105824</v>
      </c>
      <c r="Z25" s="293">
        <f t="shared" si="32"/>
        <v>105824</v>
      </c>
      <c r="AA25" s="1322">
        <f t="shared" si="18"/>
        <v>1269888</v>
      </c>
      <c r="AB25" s="329">
        <v>1</v>
      </c>
      <c r="AC25" s="330">
        <v>1.6</v>
      </c>
      <c r="AD25" s="331">
        <v>66140</v>
      </c>
      <c r="AE25" s="226"/>
      <c r="AF25" s="226"/>
      <c r="AG25" s="228">
        <f t="shared" si="33"/>
        <v>105824</v>
      </c>
      <c r="AH25" s="293">
        <f t="shared" si="34"/>
        <v>105824</v>
      </c>
      <c r="AI25" s="1322">
        <f t="shared" si="21"/>
        <v>1269888</v>
      </c>
    </row>
    <row r="26" spans="1:35" ht="17.25">
      <c r="A26" s="326">
        <v>9</v>
      </c>
      <c r="B26" s="1193" t="s">
        <v>90</v>
      </c>
      <c r="C26" s="828" t="s">
        <v>529</v>
      </c>
      <c r="D26" s="329">
        <v>1</v>
      </c>
      <c r="E26" s="330">
        <v>1.6</v>
      </c>
      <c r="F26" s="331">
        <v>66140</v>
      </c>
      <c r="G26" s="226"/>
      <c r="H26" s="226"/>
      <c r="I26" s="228">
        <f t="shared" si="27"/>
        <v>105824</v>
      </c>
      <c r="J26" s="293">
        <f t="shared" si="28"/>
        <v>105824</v>
      </c>
      <c r="K26" s="1322">
        <f t="shared" si="12"/>
        <v>1269888</v>
      </c>
      <c r="L26" s="605">
        <v>1</v>
      </c>
      <c r="M26" s="330">
        <v>1.6</v>
      </c>
      <c r="N26" s="331">
        <v>66140</v>
      </c>
      <c r="O26" s="226"/>
      <c r="P26" s="226"/>
      <c r="Q26" s="228">
        <f t="shared" si="29"/>
        <v>105824</v>
      </c>
      <c r="R26" s="293">
        <f t="shared" si="30"/>
        <v>105824</v>
      </c>
      <c r="S26" s="1322">
        <f t="shared" si="15"/>
        <v>1269888</v>
      </c>
      <c r="T26" s="329">
        <v>1</v>
      </c>
      <c r="U26" s="330">
        <v>1.6</v>
      </c>
      <c r="V26" s="331">
        <v>66140</v>
      </c>
      <c r="W26" s="226"/>
      <c r="X26" s="226"/>
      <c r="Y26" s="228">
        <f t="shared" si="31"/>
        <v>105824</v>
      </c>
      <c r="Z26" s="293">
        <f t="shared" si="32"/>
        <v>105824</v>
      </c>
      <c r="AA26" s="1322">
        <f t="shared" si="18"/>
        <v>1269888</v>
      </c>
      <c r="AB26" s="329">
        <v>1</v>
      </c>
      <c r="AC26" s="330">
        <v>1.6</v>
      </c>
      <c r="AD26" s="331">
        <v>66140</v>
      </c>
      <c r="AE26" s="226"/>
      <c r="AF26" s="226"/>
      <c r="AG26" s="228">
        <f t="shared" si="33"/>
        <v>105824</v>
      </c>
      <c r="AH26" s="293">
        <f t="shared" si="34"/>
        <v>105824</v>
      </c>
      <c r="AI26" s="1322">
        <f t="shared" si="21"/>
        <v>1269888</v>
      </c>
    </row>
    <row r="27" spans="1:35" ht="17.25">
      <c r="A27" s="326">
        <v>10</v>
      </c>
      <c r="B27" s="1193" t="s">
        <v>90</v>
      </c>
      <c r="C27" s="828" t="s">
        <v>529</v>
      </c>
      <c r="D27" s="332">
        <v>1</v>
      </c>
      <c r="E27" s="333">
        <v>1.6</v>
      </c>
      <c r="F27" s="334">
        <v>66140</v>
      </c>
      <c r="G27" s="29"/>
      <c r="H27" s="29"/>
      <c r="I27" s="228">
        <f t="shared" si="27"/>
        <v>105824</v>
      </c>
      <c r="J27" s="331">
        <f>+E27*F27+G27+H27</f>
        <v>105824</v>
      </c>
      <c r="K27" s="1322">
        <f t="shared" si="12"/>
        <v>1269888</v>
      </c>
      <c r="L27" s="335">
        <v>1</v>
      </c>
      <c r="M27" s="333">
        <v>1.6</v>
      </c>
      <c r="N27" s="334">
        <v>66140</v>
      </c>
      <c r="O27" s="29"/>
      <c r="P27" s="336"/>
      <c r="Q27" s="228">
        <f t="shared" si="29"/>
        <v>105824</v>
      </c>
      <c r="R27" s="293">
        <f t="shared" si="30"/>
        <v>105824</v>
      </c>
      <c r="S27" s="1322">
        <f t="shared" si="15"/>
        <v>1269888</v>
      </c>
      <c r="T27" s="335">
        <v>1</v>
      </c>
      <c r="U27" s="333">
        <v>1.6</v>
      </c>
      <c r="V27" s="334">
        <v>66140</v>
      </c>
      <c r="W27" s="29"/>
      <c r="X27" s="336"/>
      <c r="Y27" s="228">
        <f t="shared" si="31"/>
        <v>105824</v>
      </c>
      <c r="Z27" s="293">
        <f t="shared" si="32"/>
        <v>105824</v>
      </c>
      <c r="AA27" s="1322">
        <f t="shared" si="18"/>
        <v>1269888</v>
      </c>
      <c r="AB27" s="335">
        <v>1</v>
      </c>
      <c r="AC27" s="333">
        <v>1.6</v>
      </c>
      <c r="AD27" s="334">
        <v>66140</v>
      </c>
      <c r="AE27" s="29"/>
      <c r="AF27" s="336"/>
      <c r="AG27" s="228">
        <f t="shared" si="33"/>
        <v>105824</v>
      </c>
      <c r="AH27" s="293">
        <f t="shared" si="34"/>
        <v>105824</v>
      </c>
      <c r="AI27" s="1322">
        <f t="shared" si="21"/>
        <v>1269888</v>
      </c>
    </row>
    <row r="28" spans="1:35" ht="17.25">
      <c r="A28" s="326">
        <v>12</v>
      </c>
      <c r="B28" s="1193" t="s">
        <v>2753</v>
      </c>
      <c r="C28" s="828" t="s">
        <v>530</v>
      </c>
      <c r="D28" s="329">
        <v>1</v>
      </c>
      <c r="E28" s="330">
        <v>1.5</v>
      </c>
      <c r="F28" s="331">
        <v>66140</v>
      </c>
      <c r="G28" s="226"/>
      <c r="H28" s="226"/>
      <c r="I28" s="228">
        <f t="shared" si="11"/>
        <v>99210</v>
      </c>
      <c r="J28" s="293">
        <f t="shared" si="22"/>
        <v>99210</v>
      </c>
      <c r="K28" s="1322">
        <f t="shared" si="12"/>
        <v>1190520</v>
      </c>
      <c r="L28" s="605">
        <v>1</v>
      </c>
      <c r="M28" s="330">
        <v>1.5</v>
      </c>
      <c r="N28" s="331">
        <v>66140</v>
      </c>
      <c r="O28" s="226"/>
      <c r="P28" s="226"/>
      <c r="Q28" s="228">
        <f t="shared" si="13"/>
        <v>99210</v>
      </c>
      <c r="R28" s="293">
        <f t="shared" si="14"/>
        <v>99210</v>
      </c>
      <c r="S28" s="1322">
        <f t="shared" si="15"/>
        <v>1190520</v>
      </c>
      <c r="T28" s="329">
        <v>1</v>
      </c>
      <c r="U28" s="330">
        <v>1.5</v>
      </c>
      <c r="V28" s="331">
        <v>66140</v>
      </c>
      <c r="W28" s="226"/>
      <c r="X28" s="226"/>
      <c r="Y28" s="228">
        <f t="shared" si="23"/>
        <v>99210</v>
      </c>
      <c r="Z28" s="293">
        <f t="shared" si="24"/>
        <v>99210</v>
      </c>
      <c r="AA28" s="1322">
        <f t="shared" si="18"/>
        <v>1190520</v>
      </c>
      <c r="AB28" s="329">
        <v>1</v>
      </c>
      <c r="AC28" s="330">
        <v>1.5</v>
      </c>
      <c r="AD28" s="331">
        <v>66140</v>
      </c>
      <c r="AE28" s="226"/>
      <c r="AF28" s="226"/>
      <c r="AG28" s="228">
        <f t="shared" si="25"/>
        <v>99210</v>
      </c>
      <c r="AH28" s="293">
        <f t="shared" si="26"/>
        <v>99210</v>
      </c>
      <c r="AI28" s="1322">
        <f t="shared" si="21"/>
        <v>1190520</v>
      </c>
    </row>
    <row r="29" spans="1:35" ht="27">
      <c r="A29" s="326">
        <v>13</v>
      </c>
      <c r="B29" s="1193" t="s">
        <v>2754</v>
      </c>
      <c r="C29" s="828" t="s">
        <v>1967</v>
      </c>
      <c r="D29" s="329">
        <v>1</v>
      </c>
      <c r="E29" s="330">
        <v>1</v>
      </c>
      <c r="F29" s="1300">
        <v>88312</v>
      </c>
      <c r="G29" s="226"/>
      <c r="H29" s="226"/>
      <c r="I29" s="228">
        <f t="shared" si="11"/>
        <v>88312</v>
      </c>
      <c r="J29" s="293">
        <f t="shared" si="22"/>
        <v>88312</v>
      </c>
      <c r="K29" s="1322">
        <f t="shared" si="12"/>
        <v>1059744</v>
      </c>
      <c r="L29" s="605">
        <v>1</v>
      </c>
      <c r="M29" s="330">
        <v>1</v>
      </c>
      <c r="N29" s="1300">
        <f>+F29</f>
        <v>88312</v>
      </c>
      <c r="O29" s="226"/>
      <c r="P29" s="226"/>
      <c r="Q29" s="228">
        <f t="shared" si="13"/>
        <v>88312</v>
      </c>
      <c r="R29" s="293">
        <f t="shared" si="14"/>
        <v>88312</v>
      </c>
      <c r="S29" s="1322">
        <f t="shared" si="15"/>
        <v>1059744</v>
      </c>
      <c r="T29" s="329">
        <v>1</v>
      </c>
      <c r="U29" s="330">
        <v>1</v>
      </c>
      <c r="V29" s="1300">
        <f>+F29</f>
        <v>88312</v>
      </c>
      <c r="W29" s="226"/>
      <c r="X29" s="226"/>
      <c r="Y29" s="228">
        <f t="shared" si="23"/>
        <v>88312</v>
      </c>
      <c r="Z29" s="293">
        <f t="shared" si="24"/>
        <v>88312</v>
      </c>
      <c r="AA29" s="1322">
        <f t="shared" si="18"/>
        <v>1059744</v>
      </c>
      <c r="AB29" s="329">
        <v>1</v>
      </c>
      <c r="AC29" s="330">
        <v>1</v>
      </c>
      <c r="AD29" s="1300">
        <f>+F29</f>
        <v>88312</v>
      </c>
      <c r="AE29" s="226"/>
      <c r="AF29" s="226"/>
      <c r="AG29" s="228">
        <f t="shared" si="25"/>
        <v>88312</v>
      </c>
      <c r="AH29" s="293">
        <f t="shared" si="26"/>
        <v>88312</v>
      </c>
      <c r="AI29" s="1322">
        <f t="shared" si="21"/>
        <v>1059744</v>
      </c>
    </row>
    <row r="30" spans="1:35" ht="27">
      <c r="A30" s="326">
        <v>14</v>
      </c>
      <c r="B30" s="1193" t="s">
        <v>2065</v>
      </c>
      <c r="C30" s="828" t="s">
        <v>1967</v>
      </c>
      <c r="D30" s="329">
        <v>1</v>
      </c>
      <c r="E30" s="330">
        <v>1</v>
      </c>
      <c r="F30" s="1300">
        <v>88312</v>
      </c>
      <c r="G30" s="226"/>
      <c r="H30" s="226"/>
      <c r="I30" s="228">
        <f t="shared" si="11"/>
        <v>88312</v>
      </c>
      <c r="J30" s="293">
        <f t="shared" si="22"/>
        <v>88312</v>
      </c>
      <c r="K30" s="1322">
        <f t="shared" si="12"/>
        <v>1059744</v>
      </c>
      <c r="L30" s="605">
        <v>1</v>
      </c>
      <c r="M30" s="330">
        <v>1</v>
      </c>
      <c r="N30" s="1300">
        <f>+F30</f>
        <v>88312</v>
      </c>
      <c r="O30" s="226"/>
      <c r="P30" s="226"/>
      <c r="Q30" s="228">
        <f t="shared" si="13"/>
        <v>88312</v>
      </c>
      <c r="R30" s="293">
        <f t="shared" si="14"/>
        <v>88312</v>
      </c>
      <c r="S30" s="1322">
        <f t="shared" si="15"/>
        <v>1059744</v>
      </c>
      <c r="T30" s="329">
        <v>1</v>
      </c>
      <c r="U30" s="330">
        <v>1</v>
      </c>
      <c r="V30" s="1300">
        <f>+F30</f>
        <v>88312</v>
      </c>
      <c r="W30" s="226"/>
      <c r="X30" s="226"/>
      <c r="Y30" s="228">
        <f t="shared" si="23"/>
        <v>88312</v>
      </c>
      <c r="Z30" s="293">
        <f t="shared" si="24"/>
        <v>88312</v>
      </c>
      <c r="AA30" s="1322">
        <f t="shared" si="18"/>
        <v>1059744</v>
      </c>
      <c r="AB30" s="329">
        <v>1</v>
      </c>
      <c r="AC30" s="330">
        <v>1</v>
      </c>
      <c r="AD30" s="1300">
        <f>+F30</f>
        <v>88312</v>
      </c>
      <c r="AE30" s="226"/>
      <c r="AF30" s="226"/>
      <c r="AG30" s="228">
        <f t="shared" si="25"/>
        <v>88312</v>
      </c>
      <c r="AH30" s="293">
        <f t="shared" si="26"/>
        <v>88312</v>
      </c>
      <c r="AI30" s="1322">
        <f t="shared" si="21"/>
        <v>1059744</v>
      </c>
    </row>
    <row r="31" spans="1:35" ht="17.25">
      <c r="A31" s="326">
        <v>15</v>
      </c>
      <c r="B31" s="1193" t="s">
        <v>2755</v>
      </c>
      <c r="C31" s="828" t="s">
        <v>1969</v>
      </c>
      <c r="D31" s="329">
        <v>1</v>
      </c>
      <c r="E31" s="330">
        <v>1.5</v>
      </c>
      <c r="F31" s="331">
        <v>66140</v>
      </c>
      <c r="G31" s="226"/>
      <c r="H31" s="226"/>
      <c r="I31" s="228">
        <f t="shared" si="11"/>
        <v>99210</v>
      </c>
      <c r="J31" s="293">
        <f t="shared" si="22"/>
        <v>99210</v>
      </c>
      <c r="K31" s="1322">
        <f t="shared" si="12"/>
        <v>1190520</v>
      </c>
      <c r="L31" s="605">
        <v>1</v>
      </c>
      <c r="M31" s="330">
        <v>1.5</v>
      </c>
      <c r="N31" s="331">
        <v>66140</v>
      </c>
      <c r="O31" s="226"/>
      <c r="P31" s="226"/>
      <c r="Q31" s="228">
        <f t="shared" si="13"/>
        <v>99210</v>
      </c>
      <c r="R31" s="293">
        <f t="shared" si="14"/>
        <v>99210</v>
      </c>
      <c r="S31" s="1322">
        <f t="shared" si="15"/>
        <v>1190520</v>
      </c>
      <c r="T31" s="329">
        <v>1</v>
      </c>
      <c r="U31" s="330">
        <v>1.5</v>
      </c>
      <c r="V31" s="331">
        <v>66140</v>
      </c>
      <c r="W31" s="226"/>
      <c r="X31" s="226"/>
      <c r="Y31" s="228">
        <f t="shared" si="23"/>
        <v>99210</v>
      </c>
      <c r="Z31" s="293">
        <f t="shared" si="24"/>
        <v>99210</v>
      </c>
      <c r="AA31" s="1322">
        <f t="shared" si="18"/>
        <v>1190520</v>
      </c>
      <c r="AB31" s="329">
        <v>1</v>
      </c>
      <c r="AC31" s="330">
        <v>1.5</v>
      </c>
      <c r="AD31" s="331">
        <v>66140</v>
      </c>
      <c r="AE31" s="226"/>
      <c r="AF31" s="226"/>
      <c r="AG31" s="228">
        <f t="shared" si="25"/>
        <v>99210</v>
      </c>
      <c r="AH31" s="293">
        <f t="shared" si="26"/>
        <v>99210</v>
      </c>
      <c r="AI31" s="1322">
        <f t="shared" si="21"/>
        <v>1190520</v>
      </c>
    </row>
    <row r="32" spans="1:35" ht="17.25">
      <c r="A32" s="326">
        <v>16</v>
      </c>
      <c r="B32" s="1193" t="s">
        <v>973</v>
      </c>
      <c r="C32" s="828" t="s">
        <v>850</v>
      </c>
      <c r="D32" s="329">
        <v>1</v>
      </c>
      <c r="E32" s="330">
        <v>1.4</v>
      </c>
      <c r="F32" s="331">
        <v>66140</v>
      </c>
      <c r="G32" s="226"/>
      <c r="H32" s="226"/>
      <c r="I32" s="228">
        <f t="shared" si="11"/>
        <v>92596</v>
      </c>
      <c r="J32" s="293">
        <f t="shared" si="22"/>
        <v>92596</v>
      </c>
      <c r="K32" s="1322">
        <f t="shared" si="12"/>
        <v>1111152</v>
      </c>
      <c r="L32" s="605">
        <v>1</v>
      </c>
      <c r="M32" s="330">
        <v>1.4</v>
      </c>
      <c r="N32" s="331">
        <v>66140</v>
      </c>
      <c r="O32" s="226"/>
      <c r="P32" s="226"/>
      <c r="Q32" s="228">
        <f t="shared" si="13"/>
        <v>92596</v>
      </c>
      <c r="R32" s="293">
        <f t="shared" si="14"/>
        <v>92596</v>
      </c>
      <c r="S32" s="1322">
        <f t="shared" si="15"/>
        <v>1111152</v>
      </c>
      <c r="T32" s="329">
        <v>1</v>
      </c>
      <c r="U32" s="330">
        <v>1.4</v>
      </c>
      <c r="V32" s="331">
        <v>66140</v>
      </c>
      <c r="W32" s="226"/>
      <c r="X32" s="226"/>
      <c r="Y32" s="228">
        <f t="shared" si="23"/>
        <v>92596</v>
      </c>
      <c r="Z32" s="293">
        <f t="shared" si="24"/>
        <v>92596</v>
      </c>
      <c r="AA32" s="1322">
        <f t="shared" si="18"/>
        <v>1111152</v>
      </c>
      <c r="AB32" s="329">
        <v>1</v>
      </c>
      <c r="AC32" s="330">
        <v>1.4</v>
      </c>
      <c r="AD32" s="331">
        <v>66140</v>
      </c>
      <c r="AE32" s="226"/>
      <c r="AF32" s="226"/>
      <c r="AG32" s="228">
        <f t="shared" si="25"/>
        <v>92596</v>
      </c>
      <c r="AH32" s="293">
        <f t="shared" si="26"/>
        <v>92596</v>
      </c>
      <c r="AI32" s="1322">
        <f t="shared" si="21"/>
        <v>1111152</v>
      </c>
    </row>
    <row r="33" spans="1:35" ht="17.25">
      <c r="A33" s="326">
        <v>17</v>
      </c>
      <c r="B33" s="1193" t="s">
        <v>2762</v>
      </c>
      <c r="C33" s="828" t="s">
        <v>541</v>
      </c>
      <c r="D33" s="329">
        <v>1</v>
      </c>
      <c r="E33" s="330">
        <v>1.2</v>
      </c>
      <c r="F33" s="518">
        <v>66140</v>
      </c>
      <c r="G33" s="226"/>
      <c r="H33" s="226"/>
      <c r="I33" s="1302">
        <v>88312</v>
      </c>
      <c r="J33" s="1302">
        <f>+I33</f>
        <v>88312</v>
      </c>
      <c r="K33" s="1322">
        <f t="shared" si="12"/>
        <v>1059744</v>
      </c>
      <c r="L33" s="605">
        <v>1</v>
      </c>
      <c r="M33" s="330">
        <v>1.2</v>
      </c>
      <c r="N33" s="331">
        <v>66140</v>
      </c>
      <c r="O33" s="226"/>
      <c r="P33" s="226"/>
      <c r="Q33" s="1302">
        <v>88312</v>
      </c>
      <c r="R33" s="1302">
        <f>+Q33</f>
        <v>88312</v>
      </c>
      <c r="S33" s="1322">
        <f t="shared" si="15"/>
        <v>1059744</v>
      </c>
      <c r="T33" s="329">
        <v>1</v>
      </c>
      <c r="U33" s="330">
        <v>1.2</v>
      </c>
      <c r="V33" s="331">
        <v>66140</v>
      </c>
      <c r="W33" s="226"/>
      <c r="X33" s="226"/>
      <c r="Y33" s="1302">
        <v>88312</v>
      </c>
      <c r="Z33" s="1302">
        <f>+Y33</f>
        <v>88312</v>
      </c>
      <c r="AA33" s="1322">
        <f t="shared" si="18"/>
        <v>1059744</v>
      </c>
      <c r="AB33" s="329">
        <v>1</v>
      </c>
      <c r="AC33" s="330">
        <v>1.2</v>
      </c>
      <c r="AD33" s="331">
        <v>66140</v>
      </c>
      <c r="AE33" s="226"/>
      <c r="AF33" s="226"/>
      <c r="AG33" s="1302">
        <v>88312</v>
      </c>
      <c r="AH33" s="1302">
        <f>+AG33</f>
        <v>88312</v>
      </c>
      <c r="AI33" s="1322">
        <f t="shared" si="21"/>
        <v>1059744</v>
      </c>
    </row>
    <row r="34" spans="1:35" ht="17.25">
      <c r="A34" s="326">
        <v>18</v>
      </c>
      <c r="B34" s="1193" t="s">
        <v>2756</v>
      </c>
      <c r="C34" s="828" t="s">
        <v>545</v>
      </c>
      <c r="D34" s="329">
        <v>1</v>
      </c>
      <c r="E34" s="330">
        <v>1</v>
      </c>
      <c r="F34" s="1300">
        <v>88312</v>
      </c>
      <c r="G34" s="226"/>
      <c r="H34" s="226"/>
      <c r="I34" s="228">
        <f t="shared" si="11"/>
        <v>88312</v>
      </c>
      <c r="J34" s="293">
        <f t="shared" si="22"/>
        <v>88312</v>
      </c>
      <c r="K34" s="1322">
        <f t="shared" si="12"/>
        <v>1059744</v>
      </c>
      <c r="L34" s="605">
        <v>1</v>
      </c>
      <c r="M34" s="330">
        <v>1</v>
      </c>
      <c r="N34" s="1300">
        <f t="shared" ref="N34:N42" si="35">+F34</f>
        <v>88312</v>
      </c>
      <c r="O34" s="226"/>
      <c r="P34" s="226"/>
      <c r="Q34" s="228">
        <f t="shared" si="13"/>
        <v>88312</v>
      </c>
      <c r="R34" s="293">
        <f t="shared" si="14"/>
        <v>88312</v>
      </c>
      <c r="S34" s="1322">
        <f t="shared" si="15"/>
        <v>1059744</v>
      </c>
      <c r="T34" s="329">
        <v>1</v>
      </c>
      <c r="U34" s="330">
        <v>1</v>
      </c>
      <c r="V34" s="1300">
        <f t="shared" ref="V34:V42" si="36">+F34</f>
        <v>88312</v>
      </c>
      <c r="W34" s="226"/>
      <c r="X34" s="226"/>
      <c r="Y34" s="228">
        <f t="shared" si="23"/>
        <v>88312</v>
      </c>
      <c r="Z34" s="293">
        <f t="shared" si="24"/>
        <v>88312</v>
      </c>
      <c r="AA34" s="1322">
        <f t="shared" si="18"/>
        <v>1059744</v>
      </c>
      <c r="AB34" s="329">
        <v>1</v>
      </c>
      <c r="AC34" s="330">
        <v>1</v>
      </c>
      <c r="AD34" s="1300">
        <f t="shared" ref="AD34:AD42" si="37">+F34</f>
        <v>88312</v>
      </c>
      <c r="AE34" s="226"/>
      <c r="AF34" s="226"/>
      <c r="AG34" s="228">
        <f t="shared" si="25"/>
        <v>88312</v>
      </c>
      <c r="AH34" s="293">
        <f t="shared" si="26"/>
        <v>88312</v>
      </c>
      <c r="AI34" s="1322">
        <f t="shared" si="21"/>
        <v>1059744</v>
      </c>
    </row>
    <row r="35" spans="1:35" ht="17.25">
      <c r="A35" s="326">
        <v>19</v>
      </c>
      <c r="B35" s="1193" t="s">
        <v>974</v>
      </c>
      <c r="C35" s="828" t="s">
        <v>545</v>
      </c>
      <c r="D35" s="329">
        <v>1</v>
      </c>
      <c r="E35" s="330">
        <v>1</v>
      </c>
      <c r="F35" s="1300">
        <v>88312</v>
      </c>
      <c r="G35" s="226"/>
      <c r="H35" s="226"/>
      <c r="I35" s="228">
        <f t="shared" si="11"/>
        <v>88312</v>
      </c>
      <c r="J35" s="293">
        <f t="shared" si="22"/>
        <v>88312</v>
      </c>
      <c r="K35" s="1322">
        <f t="shared" si="12"/>
        <v>1059744</v>
      </c>
      <c r="L35" s="605">
        <v>1</v>
      </c>
      <c r="M35" s="330">
        <v>1</v>
      </c>
      <c r="N35" s="1300">
        <f t="shared" si="35"/>
        <v>88312</v>
      </c>
      <c r="O35" s="226"/>
      <c r="P35" s="226"/>
      <c r="Q35" s="228">
        <f t="shared" si="13"/>
        <v>88312</v>
      </c>
      <c r="R35" s="293">
        <f t="shared" si="14"/>
        <v>88312</v>
      </c>
      <c r="S35" s="1322">
        <f t="shared" si="15"/>
        <v>1059744</v>
      </c>
      <c r="T35" s="329">
        <v>1</v>
      </c>
      <c r="U35" s="330">
        <v>1</v>
      </c>
      <c r="V35" s="1300">
        <f t="shared" si="36"/>
        <v>88312</v>
      </c>
      <c r="W35" s="226"/>
      <c r="X35" s="226"/>
      <c r="Y35" s="228">
        <f t="shared" si="23"/>
        <v>88312</v>
      </c>
      <c r="Z35" s="293">
        <f t="shared" si="24"/>
        <v>88312</v>
      </c>
      <c r="AA35" s="1322">
        <f t="shared" si="18"/>
        <v>1059744</v>
      </c>
      <c r="AB35" s="329">
        <v>1</v>
      </c>
      <c r="AC35" s="330">
        <v>1</v>
      </c>
      <c r="AD35" s="1300">
        <f t="shared" si="37"/>
        <v>88312</v>
      </c>
      <c r="AE35" s="226"/>
      <c r="AF35" s="226"/>
      <c r="AG35" s="228">
        <f t="shared" si="25"/>
        <v>88312</v>
      </c>
      <c r="AH35" s="293">
        <f t="shared" si="26"/>
        <v>88312</v>
      </c>
      <c r="AI35" s="1322">
        <f t="shared" si="21"/>
        <v>1059744</v>
      </c>
    </row>
    <row r="36" spans="1:35" ht="17.25">
      <c r="A36" s="326">
        <v>20</v>
      </c>
      <c r="B36" s="1193" t="s">
        <v>770</v>
      </c>
      <c r="C36" s="828" t="s">
        <v>545</v>
      </c>
      <c r="D36" s="329">
        <v>1</v>
      </c>
      <c r="E36" s="330">
        <v>1</v>
      </c>
      <c r="F36" s="1300">
        <v>88312</v>
      </c>
      <c r="G36" s="226"/>
      <c r="H36" s="226"/>
      <c r="I36" s="228">
        <f t="shared" si="11"/>
        <v>88312</v>
      </c>
      <c r="J36" s="293">
        <f t="shared" si="22"/>
        <v>88312</v>
      </c>
      <c r="K36" s="1322">
        <f t="shared" si="12"/>
        <v>1059744</v>
      </c>
      <c r="L36" s="605">
        <v>1</v>
      </c>
      <c r="M36" s="330">
        <v>1</v>
      </c>
      <c r="N36" s="1300">
        <f t="shared" si="35"/>
        <v>88312</v>
      </c>
      <c r="O36" s="226"/>
      <c r="P36" s="226"/>
      <c r="Q36" s="228">
        <f t="shared" si="13"/>
        <v>88312</v>
      </c>
      <c r="R36" s="293">
        <f t="shared" si="14"/>
        <v>88312</v>
      </c>
      <c r="S36" s="1322">
        <f t="shared" si="15"/>
        <v>1059744</v>
      </c>
      <c r="T36" s="329">
        <v>1</v>
      </c>
      <c r="U36" s="330">
        <v>1</v>
      </c>
      <c r="V36" s="1300">
        <f t="shared" si="36"/>
        <v>88312</v>
      </c>
      <c r="W36" s="226"/>
      <c r="X36" s="226"/>
      <c r="Y36" s="228">
        <f t="shared" si="23"/>
        <v>88312</v>
      </c>
      <c r="Z36" s="293">
        <f t="shared" si="24"/>
        <v>88312</v>
      </c>
      <c r="AA36" s="1322">
        <f t="shared" si="18"/>
        <v>1059744</v>
      </c>
      <c r="AB36" s="329">
        <v>1</v>
      </c>
      <c r="AC36" s="330">
        <v>1</v>
      </c>
      <c r="AD36" s="1300">
        <f t="shared" si="37"/>
        <v>88312</v>
      </c>
      <c r="AE36" s="226"/>
      <c r="AF36" s="226"/>
      <c r="AG36" s="228">
        <f t="shared" si="25"/>
        <v>88312</v>
      </c>
      <c r="AH36" s="293">
        <f t="shared" si="26"/>
        <v>88312</v>
      </c>
      <c r="AI36" s="1322">
        <f t="shared" si="21"/>
        <v>1059744</v>
      </c>
    </row>
    <row r="37" spans="1:35" ht="17.25">
      <c r="A37" s="326">
        <v>21</v>
      </c>
      <c r="B37" s="1193" t="s">
        <v>2757</v>
      </c>
      <c r="C37" s="828" t="s">
        <v>545</v>
      </c>
      <c r="D37" s="329">
        <v>1</v>
      </c>
      <c r="E37" s="330">
        <v>1</v>
      </c>
      <c r="F37" s="1300">
        <v>88312</v>
      </c>
      <c r="G37" s="226"/>
      <c r="H37" s="226"/>
      <c r="I37" s="228">
        <f t="shared" si="11"/>
        <v>88312</v>
      </c>
      <c r="J37" s="293">
        <f t="shared" si="22"/>
        <v>88312</v>
      </c>
      <c r="K37" s="1322">
        <f t="shared" si="12"/>
        <v>1059744</v>
      </c>
      <c r="L37" s="605">
        <v>1</v>
      </c>
      <c r="M37" s="330">
        <v>1</v>
      </c>
      <c r="N37" s="1300">
        <f t="shared" si="35"/>
        <v>88312</v>
      </c>
      <c r="O37" s="226"/>
      <c r="P37" s="226"/>
      <c r="Q37" s="228">
        <f t="shared" si="13"/>
        <v>88312</v>
      </c>
      <c r="R37" s="293">
        <f t="shared" si="14"/>
        <v>88312</v>
      </c>
      <c r="S37" s="1322">
        <f t="shared" si="15"/>
        <v>1059744</v>
      </c>
      <c r="T37" s="329">
        <v>1</v>
      </c>
      <c r="U37" s="330">
        <v>1</v>
      </c>
      <c r="V37" s="1300">
        <f t="shared" si="36"/>
        <v>88312</v>
      </c>
      <c r="W37" s="226"/>
      <c r="X37" s="226"/>
      <c r="Y37" s="228">
        <f t="shared" si="23"/>
        <v>88312</v>
      </c>
      <c r="Z37" s="293">
        <f t="shared" si="24"/>
        <v>88312</v>
      </c>
      <c r="AA37" s="1322">
        <f t="shared" si="18"/>
        <v>1059744</v>
      </c>
      <c r="AB37" s="329">
        <v>1</v>
      </c>
      <c r="AC37" s="330">
        <v>1</v>
      </c>
      <c r="AD37" s="1300">
        <f t="shared" si="37"/>
        <v>88312</v>
      </c>
      <c r="AE37" s="226"/>
      <c r="AF37" s="226"/>
      <c r="AG37" s="228">
        <f t="shared" si="25"/>
        <v>88312</v>
      </c>
      <c r="AH37" s="293">
        <f t="shared" si="26"/>
        <v>88312</v>
      </c>
      <c r="AI37" s="1322">
        <f t="shared" si="21"/>
        <v>1059744</v>
      </c>
    </row>
    <row r="38" spans="1:35" ht="17.25">
      <c r="A38" s="326">
        <v>22</v>
      </c>
      <c r="B38" s="1193" t="s">
        <v>2758</v>
      </c>
      <c r="C38" s="828" t="s">
        <v>545</v>
      </c>
      <c r="D38" s="329">
        <v>1</v>
      </c>
      <c r="E38" s="330">
        <v>1</v>
      </c>
      <c r="F38" s="1300">
        <v>88312</v>
      </c>
      <c r="G38" s="226"/>
      <c r="H38" s="226"/>
      <c r="I38" s="228">
        <f t="shared" si="11"/>
        <v>88312</v>
      </c>
      <c r="J38" s="293">
        <f t="shared" si="22"/>
        <v>88312</v>
      </c>
      <c r="K38" s="1322">
        <f t="shared" si="12"/>
        <v>1059744</v>
      </c>
      <c r="L38" s="605">
        <v>1</v>
      </c>
      <c r="M38" s="330">
        <v>1</v>
      </c>
      <c r="N38" s="1300">
        <f t="shared" si="35"/>
        <v>88312</v>
      </c>
      <c r="O38" s="226"/>
      <c r="P38" s="226"/>
      <c r="Q38" s="228">
        <f t="shared" si="13"/>
        <v>88312</v>
      </c>
      <c r="R38" s="293">
        <f t="shared" si="14"/>
        <v>88312</v>
      </c>
      <c r="S38" s="1322">
        <f t="shared" si="15"/>
        <v>1059744</v>
      </c>
      <c r="T38" s="329">
        <v>1</v>
      </c>
      <c r="U38" s="330">
        <v>1</v>
      </c>
      <c r="V38" s="1300">
        <f t="shared" si="36"/>
        <v>88312</v>
      </c>
      <c r="W38" s="226"/>
      <c r="X38" s="226"/>
      <c r="Y38" s="228">
        <f t="shared" si="23"/>
        <v>88312</v>
      </c>
      <c r="Z38" s="293">
        <f t="shared" si="24"/>
        <v>88312</v>
      </c>
      <c r="AA38" s="1322">
        <f t="shared" si="18"/>
        <v>1059744</v>
      </c>
      <c r="AB38" s="329">
        <v>1</v>
      </c>
      <c r="AC38" s="330">
        <v>1</v>
      </c>
      <c r="AD38" s="1300">
        <f t="shared" si="37"/>
        <v>88312</v>
      </c>
      <c r="AE38" s="226"/>
      <c r="AF38" s="226"/>
      <c r="AG38" s="228">
        <f t="shared" si="25"/>
        <v>88312</v>
      </c>
      <c r="AH38" s="293">
        <f t="shared" si="26"/>
        <v>88312</v>
      </c>
      <c r="AI38" s="1322">
        <f t="shared" si="21"/>
        <v>1059744</v>
      </c>
    </row>
    <row r="39" spans="1:35" ht="17.25">
      <c r="A39" s="326">
        <v>23</v>
      </c>
      <c r="B39" s="1193" t="s">
        <v>1701</v>
      </c>
      <c r="C39" s="828" t="s">
        <v>545</v>
      </c>
      <c r="D39" s="329">
        <v>1</v>
      </c>
      <c r="E39" s="330">
        <v>1</v>
      </c>
      <c r="F39" s="1300">
        <v>88312</v>
      </c>
      <c r="G39" s="226"/>
      <c r="H39" s="226"/>
      <c r="I39" s="228">
        <f t="shared" si="11"/>
        <v>88312</v>
      </c>
      <c r="J39" s="293">
        <f t="shared" si="22"/>
        <v>88312</v>
      </c>
      <c r="K39" s="1322">
        <f t="shared" si="12"/>
        <v>1059744</v>
      </c>
      <c r="L39" s="605">
        <v>1</v>
      </c>
      <c r="M39" s="330">
        <v>1</v>
      </c>
      <c r="N39" s="1300">
        <f t="shared" si="35"/>
        <v>88312</v>
      </c>
      <c r="O39" s="226"/>
      <c r="P39" s="226"/>
      <c r="Q39" s="228">
        <f t="shared" si="13"/>
        <v>88312</v>
      </c>
      <c r="R39" s="293">
        <f t="shared" si="14"/>
        <v>88312</v>
      </c>
      <c r="S39" s="1322">
        <f t="shared" si="15"/>
        <v>1059744</v>
      </c>
      <c r="T39" s="329">
        <v>1</v>
      </c>
      <c r="U39" s="330">
        <v>1</v>
      </c>
      <c r="V39" s="1300">
        <f t="shared" si="36"/>
        <v>88312</v>
      </c>
      <c r="W39" s="226"/>
      <c r="X39" s="226"/>
      <c r="Y39" s="228">
        <f t="shared" si="23"/>
        <v>88312</v>
      </c>
      <c r="Z39" s="293">
        <f t="shared" si="24"/>
        <v>88312</v>
      </c>
      <c r="AA39" s="1322">
        <f t="shared" si="18"/>
        <v>1059744</v>
      </c>
      <c r="AB39" s="329">
        <v>1</v>
      </c>
      <c r="AC39" s="330">
        <v>1</v>
      </c>
      <c r="AD39" s="1300">
        <f t="shared" si="37"/>
        <v>88312</v>
      </c>
      <c r="AE39" s="226"/>
      <c r="AF39" s="226"/>
      <c r="AG39" s="228">
        <f t="shared" si="25"/>
        <v>88312</v>
      </c>
      <c r="AH39" s="293">
        <f t="shared" si="26"/>
        <v>88312</v>
      </c>
      <c r="AI39" s="1322">
        <f t="shared" si="21"/>
        <v>1059744</v>
      </c>
    </row>
    <row r="40" spans="1:35" ht="17.25">
      <c r="A40" s="326">
        <v>24</v>
      </c>
      <c r="B40" s="1193" t="s">
        <v>2759</v>
      </c>
      <c r="C40" s="828" t="s">
        <v>545</v>
      </c>
      <c r="D40" s="329">
        <v>1</v>
      </c>
      <c r="E40" s="330">
        <v>1</v>
      </c>
      <c r="F40" s="1301">
        <v>91275</v>
      </c>
      <c r="G40" s="226"/>
      <c r="H40" s="226"/>
      <c r="I40" s="228">
        <f t="shared" si="11"/>
        <v>91275</v>
      </c>
      <c r="J40" s="293">
        <f t="shared" si="22"/>
        <v>91275</v>
      </c>
      <c r="K40" s="1322">
        <f t="shared" si="12"/>
        <v>1095300</v>
      </c>
      <c r="L40" s="605">
        <v>1</v>
      </c>
      <c r="M40" s="330">
        <v>1</v>
      </c>
      <c r="N40" s="1300">
        <f t="shared" si="35"/>
        <v>91275</v>
      </c>
      <c r="O40" s="226"/>
      <c r="P40" s="226"/>
      <c r="Q40" s="228">
        <f t="shared" si="13"/>
        <v>91275</v>
      </c>
      <c r="R40" s="293">
        <f t="shared" si="14"/>
        <v>91275</v>
      </c>
      <c r="S40" s="1322">
        <f t="shared" si="15"/>
        <v>1095300</v>
      </c>
      <c r="T40" s="329">
        <v>1</v>
      </c>
      <c r="U40" s="330">
        <v>1</v>
      </c>
      <c r="V40" s="1300">
        <f t="shared" si="36"/>
        <v>91275</v>
      </c>
      <c r="W40" s="226"/>
      <c r="X40" s="226"/>
      <c r="Y40" s="228">
        <f t="shared" si="23"/>
        <v>91275</v>
      </c>
      <c r="Z40" s="293">
        <f t="shared" si="24"/>
        <v>91275</v>
      </c>
      <c r="AA40" s="1322">
        <f t="shared" si="18"/>
        <v>1095300</v>
      </c>
      <c r="AB40" s="329">
        <v>1</v>
      </c>
      <c r="AC40" s="330">
        <v>1</v>
      </c>
      <c r="AD40" s="1300">
        <f t="shared" si="37"/>
        <v>91275</v>
      </c>
      <c r="AE40" s="226"/>
      <c r="AF40" s="226"/>
      <c r="AG40" s="228">
        <f t="shared" si="25"/>
        <v>91275</v>
      </c>
      <c r="AH40" s="293">
        <f t="shared" si="26"/>
        <v>91275</v>
      </c>
      <c r="AI40" s="1322">
        <f t="shared" si="21"/>
        <v>1095300</v>
      </c>
    </row>
    <row r="41" spans="1:35" ht="17.25">
      <c r="A41" s="326">
        <v>25</v>
      </c>
      <c r="B41" s="1193" t="s">
        <v>2760</v>
      </c>
      <c r="C41" s="828" t="s">
        <v>545</v>
      </c>
      <c r="D41" s="329">
        <v>1</v>
      </c>
      <c r="E41" s="330">
        <v>1</v>
      </c>
      <c r="F41" s="1300">
        <v>88312</v>
      </c>
      <c r="G41" s="226"/>
      <c r="H41" s="226"/>
      <c r="I41" s="228">
        <f t="shared" si="11"/>
        <v>88312</v>
      </c>
      <c r="J41" s="293">
        <f t="shared" si="22"/>
        <v>88312</v>
      </c>
      <c r="K41" s="1322">
        <f t="shared" si="12"/>
        <v>1059744</v>
      </c>
      <c r="L41" s="605">
        <v>1</v>
      </c>
      <c r="M41" s="330">
        <v>1</v>
      </c>
      <c r="N41" s="1300">
        <f t="shared" si="35"/>
        <v>88312</v>
      </c>
      <c r="O41" s="226"/>
      <c r="P41" s="226"/>
      <c r="Q41" s="228">
        <f t="shared" si="13"/>
        <v>88312</v>
      </c>
      <c r="R41" s="293">
        <f t="shared" si="14"/>
        <v>88312</v>
      </c>
      <c r="S41" s="1322">
        <f t="shared" si="15"/>
        <v>1059744</v>
      </c>
      <c r="T41" s="329">
        <v>1</v>
      </c>
      <c r="U41" s="330">
        <v>1</v>
      </c>
      <c r="V41" s="1300">
        <f t="shared" si="36"/>
        <v>88312</v>
      </c>
      <c r="W41" s="226"/>
      <c r="X41" s="226"/>
      <c r="Y41" s="228">
        <f t="shared" si="23"/>
        <v>88312</v>
      </c>
      <c r="Z41" s="293">
        <f t="shared" si="24"/>
        <v>88312</v>
      </c>
      <c r="AA41" s="1322">
        <f t="shared" si="18"/>
        <v>1059744</v>
      </c>
      <c r="AB41" s="329">
        <v>1</v>
      </c>
      <c r="AC41" s="330">
        <v>1</v>
      </c>
      <c r="AD41" s="1300">
        <f t="shared" si="37"/>
        <v>88312</v>
      </c>
      <c r="AE41" s="226"/>
      <c r="AF41" s="226"/>
      <c r="AG41" s="228">
        <f t="shared" si="25"/>
        <v>88312</v>
      </c>
      <c r="AH41" s="293">
        <f t="shared" si="26"/>
        <v>88312</v>
      </c>
      <c r="AI41" s="1322">
        <f t="shared" si="21"/>
        <v>1059744</v>
      </c>
    </row>
    <row r="42" spans="1:35" ht="17.25">
      <c r="A42" s="617">
        <v>26</v>
      </c>
      <c r="B42" s="1252" t="s">
        <v>2761</v>
      </c>
      <c r="C42" s="829" t="s">
        <v>545</v>
      </c>
      <c r="D42" s="332">
        <v>1</v>
      </c>
      <c r="E42" s="333">
        <v>1</v>
      </c>
      <c r="F42" s="1300">
        <v>88312</v>
      </c>
      <c r="G42" s="612"/>
      <c r="H42" s="612"/>
      <c r="I42" s="613">
        <f t="shared" si="11"/>
        <v>88312</v>
      </c>
      <c r="J42" s="614">
        <f t="shared" si="22"/>
        <v>88312</v>
      </c>
      <c r="K42" s="1322">
        <f t="shared" si="12"/>
        <v>1059744</v>
      </c>
      <c r="L42" s="335">
        <v>1</v>
      </c>
      <c r="M42" s="333">
        <v>1</v>
      </c>
      <c r="N42" s="1300">
        <f t="shared" si="35"/>
        <v>88312</v>
      </c>
      <c r="O42" s="612"/>
      <c r="P42" s="612"/>
      <c r="Q42" s="613">
        <f t="shared" si="13"/>
        <v>88312</v>
      </c>
      <c r="R42" s="614">
        <f t="shared" si="14"/>
        <v>88312</v>
      </c>
      <c r="S42" s="1322">
        <f t="shared" si="15"/>
        <v>1059744</v>
      </c>
      <c r="T42" s="332">
        <v>1</v>
      </c>
      <c r="U42" s="333">
        <v>1</v>
      </c>
      <c r="V42" s="1300">
        <f t="shared" si="36"/>
        <v>88312</v>
      </c>
      <c r="W42" s="612"/>
      <c r="X42" s="612"/>
      <c r="Y42" s="613">
        <f t="shared" si="23"/>
        <v>88312</v>
      </c>
      <c r="Z42" s="614">
        <f t="shared" si="24"/>
        <v>88312</v>
      </c>
      <c r="AA42" s="1322">
        <f t="shared" si="18"/>
        <v>1059744</v>
      </c>
      <c r="AB42" s="332">
        <v>1</v>
      </c>
      <c r="AC42" s="333">
        <v>1</v>
      </c>
      <c r="AD42" s="1300">
        <f t="shared" si="37"/>
        <v>88312</v>
      </c>
      <c r="AE42" s="612"/>
      <c r="AF42" s="612"/>
      <c r="AG42" s="613">
        <f t="shared" si="25"/>
        <v>88312</v>
      </c>
      <c r="AH42" s="614">
        <f t="shared" si="26"/>
        <v>88312</v>
      </c>
      <c r="AI42" s="1322">
        <f t="shared" si="21"/>
        <v>1059744</v>
      </c>
    </row>
    <row r="43" spans="1:35" ht="17.25">
      <c r="A43" s="760"/>
      <c r="B43" s="730" t="s">
        <v>2068</v>
      </c>
      <c r="C43" s="828"/>
      <c r="D43" s="761"/>
      <c r="E43" s="330"/>
      <c r="F43" s="331"/>
      <c r="G43" s="226"/>
      <c r="H43" s="226"/>
      <c r="I43" s="226">
        <f>11*1000</f>
        <v>11000</v>
      </c>
      <c r="J43" s="226">
        <f>+I43</f>
        <v>11000</v>
      </c>
      <c r="K43" s="226">
        <f>+J43*12</f>
        <v>132000</v>
      </c>
      <c r="L43" s="761"/>
      <c r="M43" s="330"/>
      <c r="N43" s="331"/>
      <c r="O43" s="226"/>
      <c r="P43" s="226"/>
      <c r="Q43" s="226">
        <f>+I43</f>
        <v>11000</v>
      </c>
      <c r="R43" s="226">
        <f>+J43</f>
        <v>11000</v>
      </c>
      <c r="S43" s="226">
        <f>+K43</f>
        <v>132000</v>
      </c>
      <c r="T43" s="761"/>
      <c r="U43" s="330"/>
      <c r="V43" s="331"/>
      <c r="W43" s="226"/>
      <c r="X43" s="226"/>
      <c r="Y43" s="226">
        <f>+I43</f>
        <v>11000</v>
      </c>
      <c r="Z43" s="226">
        <f>+J43</f>
        <v>11000</v>
      </c>
      <c r="AA43" s="226">
        <f>+S43</f>
        <v>132000</v>
      </c>
      <c r="AB43" s="761"/>
      <c r="AC43" s="330"/>
      <c r="AD43" s="331"/>
      <c r="AE43" s="226"/>
      <c r="AF43" s="226"/>
      <c r="AG43" s="226">
        <f>+I43</f>
        <v>11000</v>
      </c>
      <c r="AH43" s="226">
        <f>+J43</f>
        <v>11000</v>
      </c>
      <c r="AI43" s="226">
        <f>+K43</f>
        <v>132000</v>
      </c>
    </row>
    <row r="44" spans="1:35" ht="23.25" thickBot="1">
      <c r="A44" s="1614" t="s">
        <v>47</v>
      </c>
      <c r="B44" s="1615"/>
      <c r="C44" s="1616"/>
      <c r="D44" s="654">
        <f t="shared" ref="D44:AI44" si="38">SUM(D12:D43)</f>
        <v>31</v>
      </c>
      <c r="E44" s="654">
        <f t="shared" si="38"/>
        <v>40.850000000000009</v>
      </c>
      <c r="F44" s="654">
        <f t="shared" si="38"/>
        <v>2297195</v>
      </c>
      <c r="G44" s="654">
        <f t="shared" si="38"/>
        <v>0</v>
      </c>
      <c r="H44" s="654">
        <f t="shared" si="38"/>
        <v>0</v>
      </c>
      <c r="I44" s="654">
        <f t="shared" si="38"/>
        <v>2971943</v>
      </c>
      <c r="J44" s="654">
        <f t="shared" si="38"/>
        <v>2975268</v>
      </c>
      <c r="K44" s="654">
        <f>SUM(K12:K43)</f>
        <v>35703216</v>
      </c>
      <c r="L44" s="654">
        <f t="shared" si="38"/>
        <v>31</v>
      </c>
      <c r="M44" s="654">
        <f t="shared" si="38"/>
        <v>40.850000000000009</v>
      </c>
      <c r="N44" s="654">
        <f t="shared" si="38"/>
        <v>2297195</v>
      </c>
      <c r="O44" s="654">
        <f t="shared" si="38"/>
        <v>0</v>
      </c>
      <c r="P44" s="654">
        <f t="shared" si="38"/>
        <v>0</v>
      </c>
      <c r="Q44" s="654">
        <f t="shared" si="38"/>
        <v>2975268</v>
      </c>
      <c r="R44" s="654">
        <f t="shared" si="38"/>
        <v>2975268</v>
      </c>
      <c r="S44" s="654">
        <f t="shared" si="38"/>
        <v>35703216</v>
      </c>
      <c r="T44" s="654">
        <f t="shared" si="38"/>
        <v>31</v>
      </c>
      <c r="U44" s="654">
        <f t="shared" si="38"/>
        <v>40.850000000000009</v>
      </c>
      <c r="V44" s="654">
        <f t="shared" si="38"/>
        <v>2297195</v>
      </c>
      <c r="W44" s="654">
        <f t="shared" si="38"/>
        <v>0</v>
      </c>
      <c r="X44" s="654">
        <f t="shared" si="38"/>
        <v>0</v>
      </c>
      <c r="Y44" s="654">
        <f t="shared" si="38"/>
        <v>2975268</v>
      </c>
      <c r="Z44" s="654">
        <f t="shared" si="38"/>
        <v>2975268</v>
      </c>
      <c r="AA44" s="654">
        <f t="shared" si="38"/>
        <v>35703216</v>
      </c>
      <c r="AB44" s="654">
        <f t="shared" si="38"/>
        <v>31</v>
      </c>
      <c r="AC44" s="654">
        <f t="shared" si="38"/>
        <v>40.850000000000009</v>
      </c>
      <c r="AD44" s="654">
        <f t="shared" si="38"/>
        <v>2297195</v>
      </c>
      <c r="AE44" s="654">
        <f t="shared" si="38"/>
        <v>0</v>
      </c>
      <c r="AF44" s="654">
        <f t="shared" si="38"/>
        <v>0</v>
      </c>
      <c r="AG44" s="654">
        <f t="shared" si="38"/>
        <v>2975268</v>
      </c>
      <c r="AH44" s="654">
        <f t="shared" si="38"/>
        <v>2975268</v>
      </c>
      <c r="AI44" s="654">
        <f t="shared" si="38"/>
        <v>35703216</v>
      </c>
    </row>
    <row r="46" spans="1:35" ht="17.25" thickBot="1"/>
    <row r="47" spans="1:35" s="322" customFormat="1" ht="22.5" customHeight="1" thickBot="1">
      <c r="A47" s="1523" t="s">
        <v>789</v>
      </c>
      <c r="B47" s="1524"/>
      <c r="C47" s="1527"/>
      <c r="D47" s="793" t="s">
        <v>2189</v>
      </c>
      <c r="E47" s="794"/>
      <c r="F47" s="794"/>
      <c r="G47" s="794"/>
      <c r="H47" s="794"/>
      <c r="I47" s="794"/>
      <c r="J47" s="794"/>
      <c r="K47" s="794"/>
      <c r="L47" s="793" t="s">
        <v>2189</v>
      </c>
      <c r="M47" s="794"/>
      <c r="N47" s="794"/>
      <c r="O47" s="794"/>
      <c r="P47" s="794"/>
      <c r="Q47" s="794"/>
      <c r="R47" s="794"/>
      <c r="S47" s="794"/>
      <c r="T47" s="793" t="s">
        <v>2189</v>
      </c>
      <c r="U47" s="794"/>
      <c r="V47" s="794"/>
      <c r="W47" s="794"/>
      <c r="X47" s="794"/>
      <c r="Y47" s="794"/>
      <c r="Z47" s="794"/>
      <c r="AA47" s="794"/>
      <c r="AB47" s="793" t="s">
        <v>2189</v>
      </c>
      <c r="AC47" s="794"/>
      <c r="AD47" s="794"/>
      <c r="AE47" s="794"/>
      <c r="AF47" s="794"/>
      <c r="AG47" s="794"/>
      <c r="AH47" s="794"/>
      <c r="AI47" s="795"/>
    </row>
    <row r="48" spans="1:35" s="322" customFormat="1" ht="24" customHeight="1" thickBot="1">
      <c r="A48" s="1531" t="s">
        <v>318</v>
      </c>
      <c r="B48" s="1532"/>
      <c r="C48" s="1533"/>
      <c r="D48" s="1492" t="s">
        <v>1864</v>
      </c>
      <c r="E48" s="1493"/>
      <c r="F48" s="1493"/>
      <c r="G48" s="1493"/>
      <c r="H48" s="1493"/>
      <c r="I48" s="1493"/>
      <c r="J48" s="1493"/>
      <c r="K48" s="998"/>
      <c r="L48" s="1604" t="s">
        <v>1865</v>
      </c>
      <c r="M48" s="1605"/>
      <c r="N48" s="1605"/>
      <c r="O48" s="1605"/>
      <c r="P48" s="1605"/>
      <c r="Q48" s="1605"/>
      <c r="R48" s="1605"/>
      <c r="S48" s="1494"/>
      <c r="T48" s="1492" t="s">
        <v>2158</v>
      </c>
      <c r="U48" s="1493"/>
      <c r="V48" s="1493"/>
      <c r="W48" s="1493"/>
      <c r="X48" s="1493"/>
      <c r="Y48" s="1493"/>
      <c r="Z48" s="1493"/>
      <c r="AA48" s="1494"/>
      <c r="AB48" s="1492" t="s">
        <v>2489</v>
      </c>
      <c r="AC48" s="1493"/>
      <c r="AD48" s="1493"/>
      <c r="AE48" s="1493"/>
      <c r="AF48" s="1493"/>
      <c r="AG48" s="1493"/>
      <c r="AH48" s="1493"/>
      <c r="AI48" s="1494"/>
    </row>
    <row r="49" spans="1:35" s="322" customFormat="1" ht="82.5" customHeight="1" thickBot="1">
      <c r="A49" s="323" t="s">
        <v>10</v>
      </c>
      <c r="B49" s="324" t="s">
        <v>54</v>
      </c>
      <c r="C49" s="325" t="s">
        <v>55</v>
      </c>
      <c r="D49" s="337" t="s">
        <v>56</v>
      </c>
      <c r="E49" s="457" t="s">
        <v>103</v>
      </c>
      <c r="F49" s="457" t="s">
        <v>62</v>
      </c>
      <c r="G49" s="456" t="s">
        <v>58</v>
      </c>
      <c r="H49" s="457" t="s">
        <v>59</v>
      </c>
      <c r="I49" s="456" t="s">
        <v>865</v>
      </c>
      <c r="J49" s="457" t="s">
        <v>787</v>
      </c>
      <c r="K49" s="517" t="s">
        <v>2493</v>
      </c>
      <c r="L49" s="337" t="s">
        <v>56</v>
      </c>
      <c r="M49" s="457" t="s">
        <v>103</v>
      </c>
      <c r="N49" s="457" t="s">
        <v>62</v>
      </c>
      <c r="O49" s="456" t="s">
        <v>58</v>
      </c>
      <c r="P49" s="458" t="s">
        <v>59</v>
      </c>
      <c r="Q49" s="456" t="s">
        <v>865</v>
      </c>
      <c r="R49" s="456" t="s">
        <v>787</v>
      </c>
      <c r="S49" s="982" t="s">
        <v>1885</v>
      </c>
      <c r="T49" s="456" t="s">
        <v>56</v>
      </c>
      <c r="U49" s="457" t="s">
        <v>103</v>
      </c>
      <c r="V49" s="457" t="s">
        <v>62</v>
      </c>
      <c r="W49" s="457" t="s">
        <v>58</v>
      </c>
      <c r="X49" s="457" t="s">
        <v>59</v>
      </c>
      <c r="Y49" s="457" t="s">
        <v>865</v>
      </c>
      <c r="Z49" s="457" t="s">
        <v>787</v>
      </c>
      <c r="AA49" s="619" t="s">
        <v>2181</v>
      </c>
      <c r="AB49" s="337" t="s">
        <v>56</v>
      </c>
      <c r="AC49" s="457" t="s">
        <v>103</v>
      </c>
      <c r="AD49" s="457" t="s">
        <v>62</v>
      </c>
      <c r="AE49" s="457" t="s">
        <v>58</v>
      </c>
      <c r="AF49" s="457" t="s">
        <v>59</v>
      </c>
      <c r="AG49" s="457" t="s">
        <v>865</v>
      </c>
      <c r="AH49" s="457" t="s">
        <v>787</v>
      </c>
      <c r="AI49" s="517" t="s">
        <v>2494</v>
      </c>
    </row>
    <row r="50" spans="1:35" s="328" customFormat="1" ht="17.25">
      <c r="A50" s="326">
        <v>1</v>
      </c>
      <c r="B50" s="1185" t="s">
        <v>1779</v>
      </c>
      <c r="C50" s="735" t="s">
        <v>530</v>
      </c>
      <c r="D50" s="291">
        <v>1</v>
      </c>
      <c r="E50" s="292">
        <v>1.5</v>
      </c>
      <c r="F50" s="230">
        <v>66140</v>
      </c>
      <c r="G50" s="230"/>
      <c r="H50" s="230"/>
      <c r="I50" s="228">
        <f t="shared" ref="I50:I79" si="39">E50*F50</f>
        <v>99210</v>
      </c>
      <c r="J50" s="293">
        <f t="shared" ref="J50:J76" si="40">+E50*F50+G50+H50</f>
        <v>99210</v>
      </c>
      <c r="K50" s="1322">
        <f>+J50*12</f>
        <v>1190520</v>
      </c>
      <c r="L50" s="291">
        <v>1</v>
      </c>
      <c r="M50" s="292">
        <v>1.5</v>
      </c>
      <c r="N50" s="230">
        <v>66140</v>
      </c>
      <c r="O50" s="230"/>
      <c r="P50" s="230"/>
      <c r="Q50" s="228">
        <f t="shared" ref="Q50:Q79" si="41">M50*N50</f>
        <v>99210</v>
      </c>
      <c r="R50" s="293">
        <f t="shared" ref="R50:R76" si="42">+M50*N50+O50+P50</f>
        <v>99210</v>
      </c>
      <c r="S50" s="1322">
        <f>+R50*12</f>
        <v>1190520</v>
      </c>
      <c r="T50" s="291">
        <v>1</v>
      </c>
      <c r="U50" s="292">
        <v>1.5</v>
      </c>
      <c r="V50" s="230">
        <v>66140</v>
      </c>
      <c r="W50" s="230"/>
      <c r="X50" s="230"/>
      <c r="Y50" s="228">
        <f t="shared" ref="Y50:Y76" si="43">U50*V50</f>
        <v>99210</v>
      </c>
      <c r="Z50" s="293">
        <f t="shared" ref="Z50:Z76" si="44">+U50*V50+W50+X50</f>
        <v>99210</v>
      </c>
      <c r="AA50" s="1322">
        <f>+Z50*12</f>
        <v>1190520</v>
      </c>
      <c r="AB50" s="291">
        <v>1</v>
      </c>
      <c r="AC50" s="292">
        <v>1.5</v>
      </c>
      <c r="AD50" s="230">
        <v>66140</v>
      </c>
      <c r="AE50" s="230"/>
      <c r="AF50" s="230"/>
      <c r="AG50" s="228">
        <f t="shared" ref="AG50:AG76" si="45">AC50*AD50</f>
        <v>99210</v>
      </c>
      <c r="AH50" s="293">
        <f t="shared" ref="AH50:AH76" si="46">+AC50*AD50+AE50+AF50</f>
        <v>99210</v>
      </c>
      <c r="AI50" s="1322">
        <f>+AH50*12</f>
        <v>1190520</v>
      </c>
    </row>
    <row r="51" spans="1:35" ht="17.25">
      <c r="A51" s="326">
        <v>2</v>
      </c>
      <c r="B51" s="1185" t="s">
        <v>1780</v>
      </c>
      <c r="C51" s="735" t="s">
        <v>545</v>
      </c>
      <c r="D51" s="329">
        <v>1</v>
      </c>
      <c r="E51" s="330">
        <v>1</v>
      </c>
      <c r="F51" s="1300">
        <v>88312</v>
      </c>
      <c r="G51" s="33"/>
      <c r="H51" s="33"/>
      <c r="I51" s="228">
        <f t="shared" si="39"/>
        <v>88312</v>
      </c>
      <c r="J51" s="293">
        <f t="shared" si="40"/>
        <v>88312</v>
      </c>
      <c r="K51" s="1322">
        <f t="shared" ref="K51:K80" si="47">+J51*12</f>
        <v>1059744</v>
      </c>
      <c r="L51" s="329">
        <v>1</v>
      </c>
      <c r="M51" s="330">
        <v>1</v>
      </c>
      <c r="N51" s="1300">
        <f t="shared" ref="N51:N67" si="48">+F51</f>
        <v>88312</v>
      </c>
      <c r="O51" s="33"/>
      <c r="P51" s="33"/>
      <c r="Q51" s="228">
        <f t="shared" si="41"/>
        <v>88312</v>
      </c>
      <c r="R51" s="293">
        <f t="shared" si="42"/>
        <v>88312</v>
      </c>
      <c r="S51" s="1322">
        <f t="shared" ref="S51:S80" si="49">+R51*12</f>
        <v>1059744</v>
      </c>
      <c r="T51" s="329">
        <v>1</v>
      </c>
      <c r="U51" s="330">
        <v>1</v>
      </c>
      <c r="V51" s="1300">
        <f t="shared" ref="V51:V67" si="50">+F51</f>
        <v>88312</v>
      </c>
      <c r="W51" s="33"/>
      <c r="X51" s="33"/>
      <c r="Y51" s="228">
        <f t="shared" si="43"/>
        <v>88312</v>
      </c>
      <c r="Z51" s="293">
        <f t="shared" si="44"/>
        <v>88312</v>
      </c>
      <c r="AA51" s="1322">
        <f t="shared" ref="AA51:AA80" si="51">+Z51*12</f>
        <v>1059744</v>
      </c>
      <c r="AB51" s="329">
        <v>1</v>
      </c>
      <c r="AC51" s="330">
        <v>1</v>
      </c>
      <c r="AD51" s="1300">
        <f t="shared" ref="AD51:AD67" si="52">+F51</f>
        <v>88312</v>
      </c>
      <c r="AE51" s="33"/>
      <c r="AF51" s="33"/>
      <c r="AG51" s="228">
        <f t="shared" si="45"/>
        <v>88312</v>
      </c>
      <c r="AH51" s="293">
        <f t="shared" si="46"/>
        <v>88312</v>
      </c>
      <c r="AI51" s="1322">
        <f t="shared" ref="AI51:AI80" si="53">+AH51*12</f>
        <v>1059744</v>
      </c>
    </row>
    <row r="52" spans="1:35" ht="17.25">
      <c r="A52" s="326">
        <v>3</v>
      </c>
      <c r="B52" s="1185" t="s">
        <v>2522</v>
      </c>
      <c r="C52" s="735" t="s">
        <v>545</v>
      </c>
      <c r="D52" s="329">
        <v>1</v>
      </c>
      <c r="E52" s="330">
        <v>1</v>
      </c>
      <c r="F52" s="1300">
        <v>88312</v>
      </c>
      <c r="G52" s="33"/>
      <c r="H52" s="33"/>
      <c r="I52" s="228">
        <f t="shared" si="39"/>
        <v>88312</v>
      </c>
      <c r="J52" s="293">
        <f t="shared" si="40"/>
        <v>88312</v>
      </c>
      <c r="K52" s="1322">
        <f t="shared" si="47"/>
        <v>1059744</v>
      </c>
      <c r="L52" s="329">
        <v>1</v>
      </c>
      <c r="M52" s="330">
        <v>1</v>
      </c>
      <c r="N52" s="1300">
        <f t="shared" si="48"/>
        <v>88312</v>
      </c>
      <c r="O52" s="33"/>
      <c r="P52" s="33"/>
      <c r="Q52" s="228">
        <f t="shared" si="41"/>
        <v>88312</v>
      </c>
      <c r="R52" s="293">
        <f t="shared" si="42"/>
        <v>88312</v>
      </c>
      <c r="S52" s="1322">
        <f t="shared" si="49"/>
        <v>1059744</v>
      </c>
      <c r="T52" s="329">
        <v>1</v>
      </c>
      <c r="U52" s="330">
        <v>1</v>
      </c>
      <c r="V52" s="1300">
        <f t="shared" si="50"/>
        <v>88312</v>
      </c>
      <c r="W52" s="33"/>
      <c r="X52" s="33"/>
      <c r="Y52" s="228">
        <f t="shared" si="43"/>
        <v>88312</v>
      </c>
      <c r="Z52" s="293">
        <f t="shared" si="44"/>
        <v>88312</v>
      </c>
      <c r="AA52" s="1322">
        <f t="shared" si="51"/>
        <v>1059744</v>
      </c>
      <c r="AB52" s="329">
        <v>1</v>
      </c>
      <c r="AC52" s="330">
        <v>1</v>
      </c>
      <c r="AD52" s="1300">
        <f t="shared" si="52"/>
        <v>88312</v>
      </c>
      <c r="AE52" s="33"/>
      <c r="AF52" s="33"/>
      <c r="AG52" s="228">
        <f t="shared" si="45"/>
        <v>88312</v>
      </c>
      <c r="AH52" s="293">
        <f t="shared" si="46"/>
        <v>88312</v>
      </c>
      <c r="AI52" s="1322">
        <f t="shared" si="53"/>
        <v>1059744</v>
      </c>
    </row>
    <row r="53" spans="1:35" ht="17.25">
      <c r="A53" s="326">
        <v>4</v>
      </c>
      <c r="B53" s="1185" t="s">
        <v>1781</v>
      </c>
      <c r="C53" s="735" t="s">
        <v>545</v>
      </c>
      <c r="D53" s="329">
        <v>1</v>
      </c>
      <c r="E53" s="330">
        <v>1</v>
      </c>
      <c r="F53" s="1300">
        <v>88312</v>
      </c>
      <c r="G53" s="33"/>
      <c r="H53" s="33"/>
      <c r="I53" s="228">
        <f t="shared" si="39"/>
        <v>88312</v>
      </c>
      <c r="J53" s="293">
        <f t="shared" si="40"/>
        <v>88312</v>
      </c>
      <c r="K53" s="1322">
        <f t="shared" si="47"/>
        <v>1059744</v>
      </c>
      <c r="L53" s="329">
        <v>1</v>
      </c>
      <c r="M53" s="330">
        <v>1</v>
      </c>
      <c r="N53" s="1300">
        <f t="shared" si="48"/>
        <v>88312</v>
      </c>
      <c r="O53" s="33"/>
      <c r="P53" s="33"/>
      <c r="Q53" s="228">
        <f t="shared" si="41"/>
        <v>88312</v>
      </c>
      <c r="R53" s="293">
        <f t="shared" si="42"/>
        <v>88312</v>
      </c>
      <c r="S53" s="1322">
        <f t="shared" si="49"/>
        <v>1059744</v>
      </c>
      <c r="T53" s="329">
        <v>1</v>
      </c>
      <c r="U53" s="330">
        <v>1</v>
      </c>
      <c r="V53" s="1300">
        <f t="shared" si="50"/>
        <v>88312</v>
      </c>
      <c r="W53" s="33"/>
      <c r="X53" s="33"/>
      <c r="Y53" s="228">
        <f t="shared" si="43"/>
        <v>88312</v>
      </c>
      <c r="Z53" s="293">
        <f t="shared" si="44"/>
        <v>88312</v>
      </c>
      <c r="AA53" s="1322">
        <f t="shared" si="51"/>
        <v>1059744</v>
      </c>
      <c r="AB53" s="329">
        <v>1</v>
      </c>
      <c r="AC53" s="330">
        <v>1</v>
      </c>
      <c r="AD53" s="1300">
        <f t="shared" si="52"/>
        <v>88312</v>
      </c>
      <c r="AE53" s="33"/>
      <c r="AF53" s="33"/>
      <c r="AG53" s="228">
        <f t="shared" si="45"/>
        <v>88312</v>
      </c>
      <c r="AH53" s="293">
        <f t="shared" si="46"/>
        <v>88312</v>
      </c>
      <c r="AI53" s="1322">
        <f t="shared" si="53"/>
        <v>1059744</v>
      </c>
    </row>
    <row r="54" spans="1:35" ht="17.25">
      <c r="A54" s="326">
        <v>5</v>
      </c>
      <c r="B54" s="1185" t="s">
        <v>1782</v>
      </c>
      <c r="C54" s="735" t="s">
        <v>545</v>
      </c>
      <c r="D54" s="329">
        <v>1</v>
      </c>
      <c r="E54" s="330">
        <v>1</v>
      </c>
      <c r="F54" s="1300">
        <v>88312</v>
      </c>
      <c r="G54" s="33"/>
      <c r="H54" s="33"/>
      <c r="I54" s="228">
        <f t="shared" si="39"/>
        <v>88312</v>
      </c>
      <c r="J54" s="293">
        <f t="shared" si="40"/>
        <v>88312</v>
      </c>
      <c r="K54" s="1322">
        <f t="shared" si="47"/>
        <v>1059744</v>
      </c>
      <c r="L54" s="329">
        <v>1</v>
      </c>
      <c r="M54" s="330">
        <v>1</v>
      </c>
      <c r="N54" s="1300">
        <f t="shared" si="48"/>
        <v>88312</v>
      </c>
      <c r="O54" s="33"/>
      <c r="P54" s="33"/>
      <c r="Q54" s="228">
        <f t="shared" si="41"/>
        <v>88312</v>
      </c>
      <c r="R54" s="293">
        <f t="shared" si="42"/>
        <v>88312</v>
      </c>
      <c r="S54" s="1322">
        <f t="shared" si="49"/>
        <v>1059744</v>
      </c>
      <c r="T54" s="329">
        <v>1</v>
      </c>
      <c r="U54" s="330">
        <v>1</v>
      </c>
      <c r="V54" s="1300">
        <f t="shared" si="50"/>
        <v>88312</v>
      </c>
      <c r="W54" s="33"/>
      <c r="X54" s="33"/>
      <c r="Y54" s="228">
        <f t="shared" si="43"/>
        <v>88312</v>
      </c>
      <c r="Z54" s="293">
        <f t="shared" si="44"/>
        <v>88312</v>
      </c>
      <c r="AA54" s="1322">
        <f t="shared" si="51"/>
        <v>1059744</v>
      </c>
      <c r="AB54" s="329">
        <v>1</v>
      </c>
      <c r="AC54" s="330">
        <v>1</v>
      </c>
      <c r="AD54" s="1300">
        <f t="shared" si="52"/>
        <v>88312</v>
      </c>
      <c r="AE54" s="33"/>
      <c r="AF54" s="33"/>
      <c r="AG54" s="228">
        <f t="shared" si="45"/>
        <v>88312</v>
      </c>
      <c r="AH54" s="293">
        <f t="shared" si="46"/>
        <v>88312</v>
      </c>
      <c r="AI54" s="1322">
        <f t="shared" si="53"/>
        <v>1059744</v>
      </c>
    </row>
    <row r="55" spans="1:35" ht="17.25">
      <c r="A55" s="326">
        <v>6</v>
      </c>
      <c r="B55" s="1185" t="s">
        <v>2523</v>
      </c>
      <c r="C55" s="735" t="s">
        <v>545</v>
      </c>
      <c r="D55" s="329">
        <v>1</v>
      </c>
      <c r="E55" s="330">
        <v>1</v>
      </c>
      <c r="F55" s="1300">
        <v>88312</v>
      </c>
      <c r="G55" s="33"/>
      <c r="H55" s="33"/>
      <c r="I55" s="228">
        <f t="shared" si="39"/>
        <v>88312</v>
      </c>
      <c r="J55" s="293">
        <f t="shared" si="40"/>
        <v>88312</v>
      </c>
      <c r="K55" s="1322">
        <f t="shared" si="47"/>
        <v>1059744</v>
      </c>
      <c r="L55" s="329">
        <v>1</v>
      </c>
      <c r="M55" s="330">
        <v>1</v>
      </c>
      <c r="N55" s="1300">
        <f t="shared" si="48"/>
        <v>88312</v>
      </c>
      <c r="O55" s="33"/>
      <c r="P55" s="33"/>
      <c r="Q55" s="228">
        <f t="shared" si="41"/>
        <v>88312</v>
      </c>
      <c r="R55" s="293">
        <f t="shared" si="42"/>
        <v>88312</v>
      </c>
      <c r="S55" s="1322">
        <f t="shared" si="49"/>
        <v>1059744</v>
      </c>
      <c r="T55" s="329">
        <v>1</v>
      </c>
      <c r="U55" s="330">
        <v>1</v>
      </c>
      <c r="V55" s="1300">
        <f t="shared" si="50"/>
        <v>88312</v>
      </c>
      <c r="W55" s="33"/>
      <c r="X55" s="33"/>
      <c r="Y55" s="228">
        <f t="shared" si="43"/>
        <v>88312</v>
      </c>
      <c r="Z55" s="293">
        <f t="shared" si="44"/>
        <v>88312</v>
      </c>
      <c r="AA55" s="1322">
        <f t="shared" si="51"/>
        <v>1059744</v>
      </c>
      <c r="AB55" s="329">
        <v>1</v>
      </c>
      <c r="AC55" s="330">
        <v>1</v>
      </c>
      <c r="AD55" s="1300">
        <f t="shared" si="52"/>
        <v>88312</v>
      </c>
      <c r="AE55" s="33"/>
      <c r="AF55" s="33"/>
      <c r="AG55" s="228">
        <f t="shared" si="45"/>
        <v>88312</v>
      </c>
      <c r="AH55" s="293">
        <f t="shared" si="46"/>
        <v>88312</v>
      </c>
      <c r="AI55" s="1322">
        <f t="shared" si="53"/>
        <v>1059744</v>
      </c>
    </row>
    <row r="56" spans="1:35" ht="17.25">
      <c r="A56" s="326">
        <v>7</v>
      </c>
      <c r="B56" s="1185" t="s">
        <v>1783</v>
      </c>
      <c r="C56" s="735" t="s">
        <v>545</v>
      </c>
      <c r="D56" s="329">
        <v>1</v>
      </c>
      <c r="E56" s="330">
        <v>1</v>
      </c>
      <c r="F56" s="1300">
        <v>88312</v>
      </c>
      <c r="G56" s="33"/>
      <c r="H56" s="33"/>
      <c r="I56" s="228">
        <f t="shared" si="39"/>
        <v>88312</v>
      </c>
      <c r="J56" s="293">
        <f t="shared" si="40"/>
        <v>88312</v>
      </c>
      <c r="K56" s="1322">
        <f t="shared" si="47"/>
        <v>1059744</v>
      </c>
      <c r="L56" s="329">
        <v>1</v>
      </c>
      <c r="M56" s="330">
        <v>1</v>
      </c>
      <c r="N56" s="1300">
        <f t="shared" si="48"/>
        <v>88312</v>
      </c>
      <c r="O56" s="33"/>
      <c r="P56" s="33"/>
      <c r="Q56" s="228">
        <f t="shared" si="41"/>
        <v>88312</v>
      </c>
      <c r="R56" s="293">
        <f t="shared" si="42"/>
        <v>88312</v>
      </c>
      <c r="S56" s="1322">
        <f t="shared" si="49"/>
        <v>1059744</v>
      </c>
      <c r="T56" s="329">
        <v>1</v>
      </c>
      <c r="U56" s="330">
        <v>1</v>
      </c>
      <c r="V56" s="1300">
        <f t="shared" si="50"/>
        <v>88312</v>
      </c>
      <c r="W56" s="33"/>
      <c r="X56" s="33"/>
      <c r="Y56" s="228">
        <f t="shared" si="43"/>
        <v>88312</v>
      </c>
      <c r="Z56" s="293">
        <f t="shared" si="44"/>
        <v>88312</v>
      </c>
      <c r="AA56" s="1322">
        <f t="shared" si="51"/>
        <v>1059744</v>
      </c>
      <c r="AB56" s="329">
        <v>1</v>
      </c>
      <c r="AC56" s="330">
        <v>1</v>
      </c>
      <c r="AD56" s="1300">
        <f t="shared" si="52"/>
        <v>88312</v>
      </c>
      <c r="AE56" s="33"/>
      <c r="AF56" s="33"/>
      <c r="AG56" s="228">
        <f t="shared" si="45"/>
        <v>88312</v>
      </c>
      <c r="AH56" s="293">
        <f t="shared" si="46"/>
        <v>88312</v>
      </c>
      <c r="AI56" s="1322">
        <f t="shared" si="53"/>
        <v>1059744</v>
      </c>
    </row>
    <row r="57" spans="1:35" ht="17.25">
      <c r="A57" s="326">
        <v>8</v>
      </c>
      <c r="B57" s="1185" t="s">
        <v>1784</v>
      </c>
      <c r="C57" s="735" t="s">
        <v>545</v>
      </c>
      <c r="D57" s="329">
        <v>1</v>
      </c>
      <c r="E57" s="330">
        <v>1</v>
      </c>
      <c r="F57" s="1300">
        <v>88312</v>
      </c>
      <c r="G57" s="33"/>
      <c r="H57" s="33"/>
      <c r="I57" s="228">
        <f t="shared" si="39"/>
        <v>88312</v>
      </c>
      <c r="J57" s="293">
        <f t="shared" si="40"/>
        <v>88312</v>
      </c>
      <c r="K57" s="1322">
        <f t="shared" si="47"/>
        <v>1059744</v>
      </c>
      <c r="L57" s="329">
        <v>1</v>
      </c>
      <c r="M57" s="330">
        <v>1</v>
      </c>
      <c r="N57" s="1300">
        <f t="shared" si="48"/>
        <v>88312</v>
      </c>
      <c r="O57" s="33"/>
      <c r="P57" s="33"/>
      <c r="Q57" s="228">
        <f t="shared" si="41"/>
        <v>88312</v>
      </c>
      <c r="R57" s="293">
        <f t="shared" si="42"/>
        <v>88312</v>
      </c>
      <c r="S57" s="1322">
        <f t="shared" si="49"/>
        <v>1059744</v>
      </c>
      <c r="T57" s="329">
        <v>1</v>
      </c>
      <c r="U57" s="330">
        <v>1</v>
      </c>
      <c r="V57" s="1300">
        <f t="shared" si="50"/>
        <v>88312</v>
      </c>
      <c r="W57" s="33"/>
      <c r="X57" s="33"/>
      <c r="Y57" s="228">
        <f t="shared" si="43"/>
        <v>88312</v>
      </c>
      <c r="Z57" s="293">
        <f t="shared" si="44"/>
        <v>88312</v>
      </c>
      <c r="AA57" s="1322">
        <f t="shared" si="51"/>
        <v>1059744</v>
      </c>
      <c r="AB57" s="329">
        <v>1</v>
      </c>
      <c r="AC57" s="330">
        <v>1</v>
      </c>
      <c r="AD57" s="1300">
        <f t="shared" si="52"/>
        <v>88312</v>
      </c>
      <c r="AE57" s="33"/>
      <c r="AF57" s="33"/>
      <c r="AG57" s="228">
        <f t="shared" si="45"/>
        <v>88312</v>
      </c>
      <c r="AH57" s="293">
        <f t="shared" si="46"/>
        <v>88312</v>
      </c>
      <c r="AI57" s="1322">
        <f t="shared" si="53"/>
        <v>1059744</v>
      </c>
    </row>
    <row r="58" spans="1:35" ht="17.25">
      <c r="A58" s="326">
        <v>9</v>
      </c>
      <c r="B58" s="1185" t="s">
        <v>1785</v>
      </c>
      <c r="C58" s="735" t="s">
        <v>545</v>
      </c>
      <c r="D58" s="329">
        <v>1</v>
      </c>
      <c r="E58" s="330">
        <v>1</v>
      </c>
      <c r="F58" s="1300">
        <v>88312</v>
      </c>
      <c r="G58" s="33"/>
      <c r="H58" s="33"/>
      <c r="I58" s="228">
        <f t="shared" si="39"/>
        <v>88312</v>
      </c>
      <c r="J58" s="293">
        <f t="shared" si="40"/>
        <v>88312</v>
      </c>
      <c r="K58" s="1322">
        <f t="shared" si="47"/>
        <v>1059744</v>
      </c>
      <c r="L58" s="329">
        <v>1</v>
      </c>
      <c r="M58" s="330">
        <v>1</v>
      </c>
      <c r="N58" s="1300">
        <f t="shared" si="48"/>
        <v>88312</v>
      </c>
      <c r="O58" s="33"/>
      <c r="P58" s="33"/>
      <c r="Q58" s="228">
        <f t="shared" si="41"/>
        <v>88312</v>
      </c>
      <c r="R58" s="293">
        <f t="shared" si="42"/>
        <v>88312</v>
      </c>
      <c r="S58" s="1322">
        <f t="shared" si="49"/>
        <v>1059744</v>
      </c>
      <c r="T58" s="329">
        <v>1</v>
      </c>
      <c r="U58" s="330">
        <v>1</v>
      </c>
      <c r="V58" s="1300">
        <f t="shared" si="50"/>
        <v>88312</v>
      </c>
      <c r="W58" s="33"/>
      <c r="X58" s="33"/>
      <c r="Y58" s="228">
        <f t="shared" si="43"/>
        <v>88312</v>
      </c>
      <c r="Z58" s="293">
        <f t="shared" si="44"/>
        <v>88312</v>
      </c>
      <c r="AA58" s="1322">
        <f t="shared" si="51"/>
        <v>1059744</v>
      </c>
      <c r="AB58" s="329">
        <v>1</v>
      </c>
      <c r="AC58" s="330">
        <v>1</v>
      </c>
      <c r="AD58" s="1300">
        <f t="shared" si="52"/>
        <v>88312</v>
      </c>
      <c r="AE58" s="33"/>
      <c r="AF58" s="33"/>
      <c r="AG58" s="228">
        <f t="shared" si="45"/>
        <v>88312</v>
      </c>
      <c r="AH58" s="293">
        <f t="shared" si="46"/>
        <v>88312</v>
      </c>
      <c r="AI58" s="1322">
        <f t="shared" si="53"/>
        <v>1059744</v>
      </c>
    </row>
    <row r="59" spans="1:35" ht="17.25">
      <c r="A59" s="326">
        <v>10</v>
      </c>
      <c r="B59" s="1185" t="s">
        <v>1786</v>
      </c>
      <c r="C59" s="735" t="s">
        <v>545</v>
      </c>
      <c r="D59" s="329">
        <v>1</v>
      </c>
      <c r="E59" s="330">
        <v>1</v>
      </c>
      <c r="F59" s="1300">
        <v>88312</v>
      </c>
      <c r="G59" s="33"/>
      <c r="H59" s="33"/>
      <c r="I59" s="228">
        <f t="shared" si="39"/>
        <v>88312</v>
      </c>
      <c r="J59" s="293">
        <f t="shared" si="40"/>
        <v>88312</v>
      </c>
      <c r="K59" s="1322">
        <f t="shared" si="47"/>
        <v>1059744</v>
      </c>
      <c r="L59" s="329">
        <v>1</v>
      </c>
      <c r="M59" s="330">
        <v>1</v>
      </c>
      <c r="N59" s="1300">
        <f t="shared" si="48"/>
        <v>88312</v>
      </c>
      <c r="O59" s="33"/>
      <c r="P59" s="33"/>
      <c r="Q59" s="228">
        <f t="shared" si="41"/>
        <v>88312</v>
      </c>
      <c r="R59" s="293">
        <f t="shared" si="42"/>
        <v>88312</v>
      </c>
      <c r="S59" s="1322">
        <f t="shared" si="49"/>
        <v>1059744</v>
      </c>
      <c r="T59" s="329">
        <v>1</v>
      </c>
      <c r="U59" s="330">
        <v>1</v>
      </c>
      <c r="V59" s="1300">
        <f t="shared" si="50"/>
        <v>88312</v>
      </c>
      <c r="W59" s="33"/>
      <c r="X59" s="33"/>
      <c r="Y59" s="228">
        <f t="shared" si="43"/>
        <v>88312</v>
      </c>
      <c r="Z59" s="293">
        <f t="shared" si="44"/>
        <v>88312</v>
      </c>
      <c r="AA59" s="1322">
        <f t="shared" si="51"/>
        <v>1059744</v>
      </c>
      <c r="AB59" s="329">
        <v>1</v>
      </c>
      <c r="AC59" s="330">
        <v>1</v>
      </c>
      <c r="AD59" s="1300">
        <f t="shared" si="52"/>
        <v>88312</v>
      </c>
      <c r="AE59" s="33"/>
      <c r="AF59" s="33"/>
      <c r="AG59" s="228">
        <f t="shared" si="45"/>
        <v>88312</v>
      </c>
      <c r="AH59" s="293">
        <f t="shared" si="46"/>
        <v>88312</v>
      </c>
      <c r="AI59" s="1322">
        <f t="shared" si="53"/>
        <v>1059744</v>
      </c>
    </row>
    <row r="60" spans="1:35" ht="17.25">
      <c r="A60" s="326">
        <v>11</v>
      </c>
      <c r="B60" s="1185" t="s">
        <v>1787</v>
      </c>
      <c r="C60" s="735" t="s">
        <v>545</v>
      </c>
      <c r="D60" s="329">
        <v>1</v>
      </c>
      <c r="E60" s="330">
        <v>1</v>
      </c>
      <c r="F60" s="1300">
        <v>88312</v>
      </c>
      <c r="G60" s="33"/>
      <c r="H60" s="33"/>
      <c r="I60" s="228">
        <f t="shared" si="39"/>
        <v>88312</v>
      </c>
      <c r="J60" s="293">
        <f t="shared" si="40"/>
        <v>88312</v>
      </c>
      <c r="K60" s="1322">
        <f t="shared" si="47"/>
        <v>1059744</v>
      </c>
      <c r="L60" s="329">
        <v>1</v>
      </c>
      <c r="M60" s="330">
        <v>1</v>
      </c>
      <c r="N60" s="1300">
        <f t="shared" si="48"/>
        <v>88312</v>
      </c>
      <c r="O60" s="33"/>
      <c r="P60" s="33"/>
      <c r="Q60" s="228">
        <f t="shared" si="41"/>
        <v>88312</v>
      </c>
      <c r="R60" s="293">
        <f t="shared" si="42"/>
        <v>88312</v>
      </c>
      <c r="S60" s="1322">
        <f t="shared" si="49"/>
        <v>1059744</v>
      </c>
      <c r="T60" s="329">
        <v>1</v>
      </c>
      <c r="U60" s="330">
        <v>1</v>
      </c>
      <c r="V60" s="1300">
        <f t="shared" si="50"/>
        <v>88312</v>
      </c>
      <c r="W60" s="33"/>
      <c r="X60" s="33"/>
      <c r="Y60" s="228">
        <f t="shared" si="43"/>
        <v>88312</v>
      </c>
      <c r="Z60" s="293">
        <f t="shared" si="44"/>
        <v>88312</v>
      </c>
      <c r="AA60" s="1322">
        <f t="shared" si="51"/>
        <v>1059744</v>
      </c>
      <c r="AB60" s="329">
        <v>1</v>
      </c>
      <c r="AC60" s="330">
        <v>1</v>
      </c>
      <c r="AD60" s="1300">
        <f t="shared" si="52"/>
        <v>88312</v>
      </c>
      <c r="AE60" s="33"/>
      <c r="AF60" s="33"/>
      <c r="AG60" s="228">
        <f t="shared" si="45"/>
        <v>88312</v>
      </c>
      <c r="AH60" s="293">
        <f t="shared" si="46"/>
        <v>88312</v>
      </c>
      <c r="AI60" s="1322">
        <f t="shared" si="53"/>
        <v>1059744</v>
      </c>
    </row>
    <row r="61" spans="1:35" ht="17.25">
      <c r="A61" s="326">
        <v>12</v>
      </c>
      <c r="B61" s="1185" t="s">
        <v>1788</v>
      </c>
      <c r="C61" s="735" t="s">
        <v>545</v>
      </c>
      <c r="D61" s="329">
        <v>1</v>
      </c>
      <c r="E61" s="330">
        <v>1</v>
      </c>
      <c r="F61" s="1300">
        <v>88312</v>
      </c>
      <c r="G61" s="33"/>
      <c r="H61" s="33"/>
      <c r="I61" s="228">
        <f t="shared" si="39"/>
        <v>88312</v>
      </c>
      <c r="J61" s="293">
        <f t="shared" si="40"/>
        <v>88312</v>
      </c>
      <c r="K61" s="1322">
        <f t="shared" si="47"/>
        <v>1059744</v>
      </c>
      <c r="L61" s="329">
        <v>1</v>
      </c>
      <c r="M61" s="330">
        <v>1</v>
      </c>
      <c r="N61" s="1300">
        <f t="shared" si="48"/>
        <v>88312</v>
      </c>
      <c r="O61" s="33"/>
      <c r="P61" s="33"/>
      <c r="Q61" s="228">
        <f t="shared" si="41"/>
        <v>88312</v>
      </c>
      <c r="R61" s="293">
        <f t="shared" si="42"/>
        <v>88312</v>
      </c>
      <c r="S61" s="1322">
        <f t="shared" si="49"/>
        <v>1059744</v>
      </c>
      <c r="T61" s="329">
        <v>1</v>
      </c>
      <c r="U61" s="330">
        <v>1</v>
      </c>
      <c r="V61" s="1300">
        <f t="shared" si="50"/>
        <v>88312</v>
      </c>
      <c r="W61" s="33"/>
      <c r="X61" s="33"/>
      <c r="Y61" s="228">
        <f t="shared" si="43"/>
        <v>88312</v>
      </c>
      <c r="Z61" s="293">
        <f t="shared" si="44"/>
        <v>88312</v>
      </c>
      <c r="AA61" s="1322">
        <f t="shared" si="51"/>
        <v>1059744</v>
      </c>
      <c r="AB61" s="329">
        <v>1</v>
      </c>
      <c r="AC61" s="330">
        <v>1</v>
      </c>
      <c r="AD61" s="1300">
        <f t="shared" si="52"/>
        <v>88312</v>
      </c>
      <c r="AE61" s="33"/>
      <c r="AF61" s="33"/>
      <c r="AG61" s="228">
        <f t="shared" si="45"/>
        <v>88312</v>
      </c>
      <c r="AH61" s="293">
        <f t="shared" si="46"/>
        <v>88312</v>
      </c>
      <c r="AI61" s="1322">
        <f t="shared" si="53"/>
        <v>1059744</v>
      </c>
    </row>
    <row r="62" spans="1:35" ht="17.25">
      <c r="A62" s="326">
        <v>13</v>
      </c>
      <c r="B62" s="1185" t="s">
        <v>1789</v>
      </c>
      <c r="C62" s="735" t="s">
        <v>545</v>
      </c>
      <c r="D62" s="329">
        <v>1</v>
      </c>
      <c r="E62" s="330">
        <v>1</v>
      </c>
      <c r="F62" s="1300">
        <v>88312</v>
      </c>
      <c r="G62" s="33"/>
      <c r="H62" s="33"/>
      <c r="I62" s="228">
        <f t="shared" si="39"/>
        <v>88312</v>
      </c>
      <c r="J62" s="293">
        <f t="shared" si="40"/>
        <v>88312</v>
      </c>
      <c r="K62" s="1322">
        <f t="shared" si="47"/>
        <v>1059744</v>
      </c>
      <c r="L62" s="329">
        <v>1</v>
      </c>
      <c r="M62" s="330">
        <v>1</v>
      </c>
      <c r="N62" s="1300">
        <f t="shared" si="48"/>
        <v>88312</v>
      </c>
      <c r="O62" s="33"/>
      <c r="P62" s="33"/>
      <c r="Q62" s="228">
        <f t="shared" si="41"/>
        <v>88312</v>
      </c>
      <c r="R62" s="293">
        <f t="shared" si="42"/>
        <v>88312</v>
      </c>
      <c r="S62" s="1322">
        <f t="shared" si="49"/>
        <v>1059744</v>
      </c>
      <c r="T62" s="329">
        <v>1</v>
      </c>
      <c r="U62" s="330">
        <v>1</v>
      </c>
      <c r="V62" s="1300">
        <f t="shared" si="50"/>
        <v>88312</v>
      </c>
      <c r="W62" s="33"/>
      <c r="X62" s="33"/>
      <c r="Y62" s="228">
        <f t="shared" si="43"/>
        <v>88312</v>
      </c>
      <c r="Z62" s="293">
        <f t="shared" si="44"/>
        <v>88312</v>
      </c>
      <c r="AA62" s="1322">
        <f t="shared" si="51"/>
        <v>1059744</v>
      </c>
      <c r="AB62" s="329">
        <v>1</v>
      </c>
      <c r="AC62" s="330">
        <v>1</v>
      </c>
      <c r="AD62" s="1300">
        <f t="shared" si="52"/>
        <v>88312</v>
      </c>
      <c r="AE62" s="33"/>
      <c r="AF62" s="33"/>
      <c r="AG62" s="228">
        <f t="shared" si="45"/>
        <v>88312</v>
      </c>
      <c r="AH62" s="293">
        <f t="shared" si="46"/>
        <v>88312</v>
      </c>
      <c r="AI62" s="1322">
        <f t="shared" si="53"/>
        <v>1059744</v>
      </c>
    </row>
    <row r="63" spans="1:35" ht="17.25">
      <c r="A63" s="326">
        <v>14</v>
      </c>
      <c r="B63" s="1185" t="s">
        <v>1790</v>
      </c>
      <c r="C63" s="735" t="s">
        <v>545</v>
      </c>
      <c r="D63" s="329">
        <v>1</v>
      </c>
      <c r="E63" s="330">
        <v>1</v>
      </c>
      <c r="F63" s="1300">
        <v>88312</v>
      </c>
      <c r="G63" s="33"/>
      <c r="H63" s="33"/>
      <c r="I63" s="228">
        <f t="shared" si="39"/>
        <v>88312</v>
      </c>
      <c r="J63" s="293">
        <f t="shared" si="40"/>
        <v>88312</v>
      </c>
      <c r="K63" s="1322">
        <f t="shared" si="47"/>
        <v>1059744</v>
      </c>
      <c r="L63" s="329">
        <v>1</v>
      </c>
      <c r="M63" s="330">
        <v>1</v>
      </c>
      <c r="N63" s="1300">
        <f t="shared" si="48"/>
        <v>88312</v>
      </c>
      <c r="O63" s="33"/>
      <c r="P63" s="33"/>
      <c r="Q63" s="228">
        <f t="shared" si="41"/>
        <v>88312</v>
      </c>
      <c r="R63" s="293">
        <f t="shared" si="42"/>
        <v>88312</v>
      </c>
      <c r="S63" s="1322">
        <f t="shared" si="49"/>
        <v>1059744</v>
      </c>
      <c r="T63" s="329">
        <v>1</v>
      </c>
      <c r="U63" s="330">
        <v>1</v>
      </c>
      <c r="V63" s="1300">
        <f t="shared" si="50"/>
        <v>88312</v>
      </c>
      <c r="W63" s="33"/>
      <c r="X63" s="33"/>
      <c r="Y63" s="228">
        <f t="shared" si="43"/>
        <v>88312</v>
      </c>
      <c r="Z63" s="293">
        <f t="shared" si="44"/>
        <v>88312</v>
      </c>
      <c r="AA63" s="1322">
        <f t="shared" si="51"/>
        <v>1059744</v>
      </c>
      <c r="AB63" s="329">
        <v>1</v>
      </c>
      <c r="AC63" s="330">
        <v>1</v>
      </c>
      <c r="AD63" s="1300">
        <f t="shared" si="52"/>
        <v>88312</v>
      </c>
      <c r="AE63" s="33"/>
      <c r="AF63" s="33"/>
      <c r="AG63" s="228">
        <f t="shared" si="45"/>
        <v>88312</v>
      </c>
      <c r="AH63" s="293">
        <f t="shared" si="46"/>
        <v>88312</v>
      </c>
      <c r="AI63" s="1322">
        <f t="shared" si="53"/>
        <v>1059744</v>
      </c>
    </row>
    <row r="64" spans="1:35" ht="17.25">
      <c r="A64" s="326">
        <v>15</v>
      </c>
      <c r="B64" s="1185" t="s">
        <v>90</v>
      </c>
      <c r="C64" s="735" t="s">
        <v>545</v>
      </c>
      <c r="D64" s="329">
        <v>1</v>
      </c>
      <c r="E64" s="330">
        <v>1</v>
      </c>
      <c r="F64" s="1300">
        <v>88312</v>
      </c>
      <c r="G64" s="33"/>
      <c r="H64" s="33"/>
      <c r="I64" s="228">
        <f t="shared" si="39"/>
        <v>88312</v>
      </c>
      <c r="J64" s="293">
        <f t="shared" si="40"/>
        <v>88312</v>
      </c>
      <c r="K64" s="1322">
        <f t="shared" si="47"/>
        <v>1059744</v>
      </c>
      <c r="L64" s="329">
        <v>1</v>
      </c>
      <c r="M64" s="330">
        <v>1</v>
      </c>
      <c r="N64" s="1300">
        <f t="shared" si="48"/>
        <v>88312</v>
      </c>
      <c r="O64" s="33"/>
      <c r="P64" s="33"/>
      <c r="Q64" s="228">
        <f t="shared" si="41"/>
        <v>88312</v>
      </c>
      <c r="R64" s="293">
        <f t="shared" si="42"/>
        <v>88312</v>
      </c>
      <c r="S64" s="1322">
        <f t="shared" si="49"/>
        <v>1059744</v>
      </c>
      <c r="T64" s="329">
        <v>1</v>
      </c>
      <c r="U64" s="330">
        <v>1</v>
      </c>
      <c r="V64" s="1300">
        <f t="shared" si="50"/>
        <v>88312</v>
      </c>
      <c r="W64" s="33"/>
      <c r="X64" s="33"/>
      <c r="Y64" s="228">
        <f t="shared" si="43"/>
        <v>88312</v>
      </c>
      <c r="Z64" s="293">
        <f t="shared" si="44"/>
        <v>88312</v>
      </c>
      <c r="AA64" s="1322">
        <f t="shared" si="51"/>
        <v>1059744</v>
      </c>
      <c r="AB64" s="329">
        <v>1</v>
      </c>
      <c r="AC64" s="330">
        <v>1</v>
      </c>
      <c r="AD64" s="1300">
        <f t="shared" si="52"/>
        <v>88312</v>
      </c>
      <c r="AE64" s="33"/>
      <c r="AF64" s="33"/>
      <c r="AG64" s="228">
        <f t="shared" si="45"/>
        <v>88312</v>
      </c>
      <c r="AH64" s="293">
        <f t="shared" si="46"/>
        <v>88312</v>
      </c>
      <c r="AI64" s="1322">
        <f t="shared" si="53"/>
        <v>1059744</v>
      </c>
    </row>
    <row r="65" spans="1:35" ht="17.25">
      <c r="A65" s="326">
        <v>16</v>
      </c>
      <c r="B65" s="1185" t="s">
        <v>1733</v>
      </c>
      <c r="C65" s="735" t="s">
        <v>550</v>
      </c>
      <c r="D65" s="329">
        <v>1</v>
      </c>
      <c r="E65" s="330">
        <v>1</v>
      </c>
      <c r="F65" s="1301">
        <v>91275</v>
      </c>
      <c r="G65" s="33"/>
      <c r="H65" s="33"/>
      <c r="I65" s="228">
        <f t="shared" si="39"/>
        <v>91275</v>
      </c>
      <c r="J65" s="293">
        <f t="shared" si="40"/>
        <v>91275</v>
      </c>
      <c r="K65" s="1322">
        <f t="shared" si="47"/>
        <v>1095300</v>
      </c>
      <c r="L65" s="329">
        <v>1</v>
      </c>
      <c r="M65" s="330">
        <v>1</v>
      </c>
      <c r="N65" s="1300">
        <f t="shared" si="48"/>
        <v>91275</v>
      </c>
      <c r="O65" s="33"/>
      <c r="P65" s="33"/>
      <c r="Q65" s="228">
        <f t="shared" si="41"/>
        <v>91275</v>
      </c>
      <c r="R65" s="293">
        <f t="shared" si="42"/>
        <v>91275</v>
      </c>
      <c r="S65" s="1322">
        <f t="shared" si="49"/>
        <v>1095300</v>
      </c>
      <c r="T65" s="329">
        <v>1</v>
      </c>
      <c r="U65" s="330">
        <v>1</v>
      </c>
      <c r="V65" s="1300">
        <f t="shared" si="50"/>
        <v>91275</v>
      </c>
      <c r="W65" s="33"/>
      <c r="X65" s="33"/>
      <c r="Y65" s="228">
        <f t="shared" si="43"/>
        <v>91275</v>
      </c>
      <c r="Z65" s="293">
        <f t="shared" si="44"/>
        <v>91275</v>
      </c>
      <c r="AA65" s="1322">
        <f t="shared" si="51"/>
        <v>1095300</v>
      </c>
      <c r="AB65" s="329">
        <v>1</v>
      </c>
      <c r="AC65" s="330">
        <v>1</v>
      </c>
      <c r="AD65" s="1300">
        <f t="shared" si="52"/>
        <v>91275</v>
      </c>
      <c r="AE65" s="33"/>
      <c r="AF65" s="33"/>
      <c r="AG65" s="228">
        <f t="shared" si="45"/>
        <v>91275</v>
      </c>
      <c r="AH65" s="293">
        <f t="shared" si="46"/>
        <v>91275</v>
      </c>
      <c r="AI65" s="1322">
        <f t="shared" si="53"/>
        <v>1095300</v>
      </c>
    </row>
    <row r="66" spans="1:35" ht="17.25">
      <c r="A66" s="326">
        <v>17</v>
      </c>
      <c r="B66" s="1185" t="s">
        <v>1792</v>
      </c>
      <c r="C66" s="735" t="s">
        <v>550</v>
      </c>
      <c r="D66" s="329">
        <v>1</v>
      </c>
      <c r="E66" s="330">
        <v>1</v>
      </c>
      <c r="F66" s="1301">
        <v>91275</v>
      </c>
      <c r="G66" s="33"/>
      <c r="H66" s="33"/>
      <c r="I66" s="228">
        <f t="shared" si="39"/>
        <v>91275</v>
      </c>
      <c r="J66" s="293">
        <f t="shared" si="40"/>
        <v>91275</v>
      </c>
      <c r="K66" s="1322">
        <f t="shared" si="47"/>
        <v>1095300</v>
      </c>
      <c r="L66" s="329">
        <v>1</v>
      </c>
      <c r="M66" s="330">
        <v>1</v>
      </c>
      <c r="N66" s="1300">
        <f t="shared" si="48"/>
        <v>91275</v>
      </c>
      <c r="O66" s="33"/>
      <c r="P66" s="33"/>
      <c r="Q66" s="228">
        <f t="shared" si="41"/>
        <v>91275</v>
      </c>
      <c r="R66" s="293">
        <f t="shared" si="42"/>
        <v>91275</v>
      </c>
      <c r="S66" s="1322">
        <f t="shared" si="49"/>
        <v>1095300</v>
      </c>
      <c r="T66" s="329">
        <v>1</v>
      </c>
      <c r="U66" s="330">
        <v>1</v>
      </c>
      <c r="V66" s="1300">
        <f t="shared" si="50"/>
        <v>91275</v>
      </c>
      <c r="W66" s="33"/>
      <c r="X66" s="33"/>
      <c r="Y66" s="228">
        <f t="shared" si="43"/>
        <v>91275</v>
      </c>
      <c r="Z66" s="293">
        <f t="shared" si="44"/>
        <v>91275</v>
      </c>
      <c r="AA66" s="1322">
        <f t="shared" si="51"/>
        <v>1095300</v>
      </c>
      <c r="AB66" s="329">
        <v>1</v>
      </c>
      <c r="AC66" s="330">
        <v>1</v>
      </c>
      <c r="AD66" s="1300">
        <f t="shared" si="52"/>
        <v>91275</v>
      </c>
      <c r="AE66" s="33"/>
      <c r="AF66" s="33"/>
      <c r="AG66" s="228">
        <f t="shared" si="45"/>
        <v>91275</v>
      </c>
      <c r="AH66" s="293">
        <f t="shared" si="46"/>
        <v>91275</v>
      </c>
      <c r="AI66" s="1322">
        <f t="shared" si="53"/>
        <v>1095300</v>
      </c>
    </row>
    <row r="67" spans="1:35" ht="17.25">
      <c r="A67" s="326">
        <v>18</v>
      </c>
      <c r="B67" s="1185" t="s">
        <v>405</v>
      </c>
      <c r="C67" s="735" t="s">
        <v>550</v>
      </c>
      <c r="D67" s="329">
        <v>1</v>
      </c>
      <c r="E67" s="330">
        <v>1</v>
      </c>
      <c r="F67" s="1301">
        <v>91275</v>
      </c>
      <c r="G67" s="33"/>
      <c r="H67" s="33"/>
      <c r="I67" s="228">
        <f t="shared" si="39"/>
        <v>91275</v>
      </c>
      <c r="J67" s="293">
        <f t="shared" si="40"/>
        <v>91275</v>
      </c>
      <c r="K67" s="1322">
        <f t="shared" si="47"/>
        <v>1095300</v>
      </c>
      <c r="L67" s="329">
        <v>1</v>
      </c>
      <c r="M67" s="330">
        <v>1</v>
      </c>
      <c r="N67" s="1300">
        <f t="shared" si="48"/>
        <v>91275</v>
      </c>
      <c r="O67" s="33"/>
      <c r="P67" s="33"/>
      <c r="Q67" s="228">
        <f t="shared" si="41"/>
        <v>91275</v>
      </c>
      <c r="R67" s="293">
        <f t="shared" si="42"/>
        <v>91275</v>
      </c>
      <c r="S67" s="1322">
        <f t="shared" si="49"/>
        <v>1095300</v>
      </c>
      <c r="T67" s="329">
        <v>1</v>
      </c>
      <c r="U67" s="330">
        <v>1</v>
      </c>
      <c r="V67" s="1300">
        <f t="shared" si="50"/>
        <v>91275</v>
      </c>
      <c r="W67" s="33"/>
      <c r="X67" s="33"/>
      <c r="Y67" s="228">
        <f t="shared" si="43"/>
        <v>91275</v>
      </c>
      <c r="Z67" s="293">
        <f t="shared" si="44"/>
        <v>91275</v>
      </c>
      <c r="AA67" s="1322">
        <f t="shared" si="51"/>
        <v>1095300</v>
      </c>
      <c r="AB67" s="329">
        <v>1</v>
      </c>
      <c r="AC67" s="330">
        <v>1</v>
      </c>
      <c r="AD67" s="1300">
        <f t="shared" si="52"/>
        <v>91275</v>
      </c>
      <c r="AE67" s="33"/>
      <c r="AF67" s="33"/>
      <c r="AG67" s="228">
        <f t="shared" si="45"/>
        <v>91275</v>
      </c>
      <c r="AH67" s="293">
        <f t="shared" si="46"/>
        <v>91275</v>
      </c>
      <c r="AI67" s="1322">
        <f t="shared" si="53"/>
        <v>1095300</v>
      </c>
    </row>
    <row r="68" spans="1:35" ht="17.25">
      <c r="A68" s="326">
        <v>19</v>
      </c>
      <c r="B68" s="1185" t="s">
        <v>2520</v>
      </c>
      <c r="C68" s="735" t="s">
        <v>529</v>
      </c>
      <c r="D68" s="329">
        <v>1</v>
      </c>
      <c r="E68" s="330">
        <v>1.6</v>
      </c>
      <c r="F68" s="230">
        <v>66140</v>
      </c>
      <c r="G68" s="33"/>
      <c r="H68" s="33"/>
      <c r="I68" s="228">
        <f t="shared" si="39"/>
        <v>105824</v>
      </c>
      <c r="J68" s="293">
        <f t="shared" si="40"/>
        <v>105824</v>
      </c>
      <c r="K68" s="1322">
        <f t="shared" si="47"/>
        <v>1269888</v>
      </c>
      <c r="L68" s="329">
        <v>1</v>
      </c>
      <c r="M68" s="330">
        <v>1.6</v>
      </c>
      <c r="N68" s="230">
        <v>66140</v>
      </c>
      <c r="O68" s="33"/>
      <c r="P68" s="33"/>
      <c r="Q68" s="228">
        <f t="shared" si="41"/>
        <v>105824</v>
      </c>
      <c r="R68" s="293">
        <f t="shared" si="42"/>
        <v>105824</v>
      </c>
      <c r="S68" s="1322">
        <f t="shared" si="49"/>
        <v>1269888</v>
      </c>
      <c r="T68" s="329">
        <v>1</v>
      </c>
      <c r="U68" s="330">
        <v>1.6</v>
      </c>
      <c r="V68" s="230">
        <v>66140</v>
      </c>
      <c r="W68" s="33"/>
      <c r="X68" s="33"/>
      <c r="Y68" s="228">
        <f t="shared" si="43"/>
        <v>105824</v>
      </c>
      <c r="Z68" s="293">
        <f t="shared" si="44"/>
        <v>105824</v>
      </c>
      <c r="AA68" s="1322">
        <f t="shared" si="51"/>
        <v>1269888</v>
      </c>
      <c r="AB68" s="329">
        <v>1</v>
      </c>
      <c r="AC68" s="330">
        <v>1.6</v>
      </c>
      <c r="AD68" s="230">
        <v>66140</v>
      </c>
      <c r="AE68" s="33"/>
      <c r="AF68" s="33"/>
      <c r="AG68" s="228">
        <f t="shared" si="45"/>
        <v>105824</v>
      </c>
      <c r="AH68" s="293">
        <f t="shared" si="46"/>
        <v>105824</v>
      </c>
      <c r="AI68" s="1322">
        <f t="shared" si="53"/>
        <v>1269888</v>
      </c>
    </row>
    <row r="69" spans="1:35" ht="17.25">
      <c r="A69" s="326">
        <v>20</v>
      </c>
      <c r="B69" s="1185" t="s">
        <v>2521</v>
      </c>
      <c r="C69" s="735" t="s">
        <v>529</v>
      </c>
      <c r="D69" s="329">
        <v>1</v>
      </c>
      <c r="E69" s="330">
        <v>1.6</v>
      </c>
      <c r="F69" s="230">
        <v>66140</v>
      </c>
      <c r="G69" s="33"/>
      <c r="H69" s="33"/>
      <c r="I69" s="228">
        <f t="shared" si="39"/>
        <v>105824</v>
      </c>
      <c r="J69" s="293">
        <f t="shared" si="40"/>
        <v>105824</v>
      </c>
      <c r="K69" s="1322">
        <f t="shared" si="47"/>
        <v>1269888</v>
      </c>
      <c r="L69" s="329">
        <v>1</v>
      </c>
      <c r="M69" s="330">
        <v>1.6</v>
      </c>
      <c r="N69" s="230">
        <v>66140</v>
      </c>
      <c r="O69" s="33"/>
      <c r="P69" s="33"/>
      <c r="Q69" s="228">
        <f t="shared" si="41"/>
        <v>105824</v>
      </c>
      <c r="R69" s="293">
        <f t="shared" si="42"/>
        <v>105824</v>
      </c>
      <c r="S69" s="1322">
        <f t="shared" si="49"/>
        <v>1269888</v>
      </c>
      <c r="T69" s="329">
        <v>1</v>
      </c>
      <c r="U69" s="330">
        <v>1.6</v>
      </c>
      <c r="V69" s="230">
        <v>66140</v>
      </c>
      <c r="W69" s="33"/>
      <c r="X69" s="33"/>
      <c r="Y69" s="228">
        <f t="shared" si="43"/>
        <v>105824</v>
      </c>
      <c r="Z69" s="293">
        <f t="shared" si="44"/>
        <v>105824</v>
      </c>
      <c r="AA69" s="1322">
        <f t="shared" si="51"/>
        <v>1269888</v>
      </c>
      <c r="AB69" s="329">
        <v>1</v>
      </c>
      <c r="AC69" s="330">
        <v>1.6</v>
      </c>
      <c r="AD69" s="230">
        <v>66140</v>
      </c>
      <c r="AE69" s="33"/>
      <c r="AF69" s="33"/>
      <c r="AG69" s="228">
        <f t="shared" si="45"/>
        <v>105824</v>
      </c>
      <c r="AH69" s="293">
        <f t="shared" si="46"/>
        <v>105824</v>
      </c>
      <c r="AI69" s="1322">
        <f t="shared" si="53"/>
        <v>1269888</v>
      </c>
    </row>
    <row r="70" spans="1:35" ht="17.25">
      <c r="A70" s="326">
        <v>21</v>
      </c>
      <c r="B70" s="1185" t="s">
        <v>1794</v>
      </c>
      <c r="C70" s="735" t="s">
        <v>529</v>
      </c>
      <c r="D70" s="329">
        <v>1</v>
      </c>
      <c r="E70" s="330">
        <v>1.6</v>
      </c>
      <c r="F70" s="230">
        <v>66140</v>
      </c>
      <c r="G70" s="33"/>
      <c r="H70" s="33"/>
      <c r="I70" s="228">
        <f t="shared" si="39"/>
        <v>105824</v>
      </c>
      <c r="J70" s="293">
        <f t="shared" si="40"/>
        <v>105824</v>
      </c>
      <c r="K70" s="1322">
        <f t="shared" si="47"/>
        <v>1269888</v>
      </c>
      <c r="L70" s="329">
        <v>1</v>
      </c>
      <c r="M70" s="330">
        <v>1.6</v>
      </c>
      <c r="N70" s="230">
        <v>66140</v>
      </c>
      <c r="O70" s="33"/>
      <c r="P70" s="33"/>
      <c r="Q70" s="228">
        <f t="shared" si="41"/>
        <v>105824</v>
      </c>
      <c r="R70" s="293">
        <f t="shared" si="42"/>
        <v>105824</v>
      </c>
      <c r="S70" s="1322">
        <f t="shared" si="49"/>
        <v>1269888</v>
      </c>
      <c r="T70" s="329">
        <v>1</v>
      </c>
      <c r="U70" s="330">
        <v>1.6</v>
      </c>
      <c r="V70" s="230">
        <v>66140</v>
      </c>
      <c r="W70" s="33"/>
      <c r="X70" s="33"/>
      <c r="Y70" s="228">
        <f t="shared" si="43"/>
        <v>105824</v>
      </c>
      <c r="Z70" s="293">
        <f t="shared" si="44"/>
        <v>105824</v>
      </c>
      <c r="AA70" s="1322">
        <f t="shared" si="51"/>
        <v>1269888</v>
      </c>
      <c r="AB70" s="329">
        <v>1</v>
      </c>
      <c r="AC70" s="330">
        <v>1.6</v>
      </c>
      <c r="AD70" s="230">
        <v>66140</v>
      </c>
      <c r="AE70" s="33"/>
      <c r="AF70" s="33"/>
      <c r="AG70" s="228">
        <f t="shared" si="45"/>
        <v>105824</v>
      </c>
      <c r="AH70" s="293">
        <f t="shared" si="46"/>
        <v>105824</v>
      </c>
      <c r="AI70" s="1322">
        <f t="shared" si="53"/>
        <v>1269888</v>
      </c>
    </row>
    <row r="71" spans="1:35" ht="17.25">
      <c r="A71" s="326">
        <v>22</v>
      </c>
      <c r="B71" s="1185" t="s">
        <v>90</v>
      </c>
      <c r="C71" s="735" t="s">
        <v>529</v>
      </c>
      <c r="D71" s="329">
        <v>1</v>
      </c>
      <c r="E71" s="330">
        <v>1.6</v>
      </c>
      <c r="F71" s="230">
        <v>66140</v>
      </c>
      <c r="G71" s="33"/>
      <c r="H71" s="33"/>
      <c r="I71" s="228">
        <f t="shared" si="39"/>
        <v>105824</v>
      </c>
      <c r="J71" s="293">
        <f t="shared" si="40"/>
        <v>105824</v>
      </c>
      <c r="K71" s="1322">
        <f t="shared" si="47"/>
        <v>1269888</v>
      </c>
      <c r="L71" s="329">
        <v>1</v>
      </c>
      <c r="M71" s="330">
        <v>1.6</v>
      </c>
      <c r="N71" s="230">
        <v>66140</v>
      </c>
      <c r="O71" s="33"/>
      <c r="P71" s="33"/>
      <c r="Q71" s="228">
        <f t="shared" si="41"/>
        <v>105824</v>
      </c>
      <c r="R71" s="293">
        <f t="shared" si="42"/>
        <v>105824</v>
      </c>
      <c r="S71" s="1322">
        <f t="shared" si="49"/>
        <v>1269888</v>
      </c>
      <c r="T71" s="329">
        <v>1</v>
      </c>
      <c r="U71" s="330">
        <v>1.6</v>
      </c>
      <c r="V71" s="230">
        <v>66140</v>
      </c>
      <c r="W71" s="33"/>
      <c r="X71" s="33"/>
      <c r="Y71" s="228">
        <f t="shared" si="43"/>
        <v>105824</v>
      </c>
      <c r="Z71" s="293">
        <f t="shared" si="44"/>
        <v>105824</v>
      </c>
      <c r="AA71" s="1322">
        <f t="shared" si="51"/>
        <v>1269888</v>
      </c>
      <c r="AB71" s="329">
        <v>1</v>
      </c>
      <c r="AC71" s="330">
        <v>1.6</v>
      </c>
      <c r="AD71" s="230">
        <v>66140</v>
      </c>
      <c r="AE71" s="33"/>
      <c r="AF71" s="33"/>
      <c r="AG71" s="228">
        <f t="shared" si="45"/>
        <v>105824</v>
      </c>
      <c r="AH71" s="293">
        <f t="shared" si="46"/>
        <v>105824</v>
      </c>
      <c r="AI71" s="1322">
        <f t="shared" si="53"/>
        <v>1269888</v>
      </c>
    </row>
    <row r="72" spans="1:35" ht="27">
      <c r="A72" s="326">
        <v>23</v>
      </c>
      <c r="B72" s="1185" t="s">
        <v>1795</v>
      </c>
      <c r="C72" s="828" t="s">
        <v>1967</v>
      </c>
      <c r="D72" s="329">
        <v>1</v>
      </c>
      <c r="E72" s="330">
        <v>1</v>
      </c>
      <c r="F72" s="1300">
        <v>88312</v>
      </c>
      <c r="G72" s="33"/>
      <c r="H72" s="33"/>
      <c r="I72" s="228">
        <f t="shared" si="39"/>
        <v>88312</v>
      </c>
      <c r="J72" s="293">
        <f t="shared" si="40"/>
        <v>88312</v>
      </c>
      <c r="K72" s="1322">
        <f t="shared" si="47"/>
        <v>1059744</v>
      </c>
      <c r="L72" s="329">
        <v>1</v>
      </c>
      <c r="M72" s="330">
        <v>1</v>
      </c>
      <c r="N72" s="1300">
        <f>+F72</f>
        <v>88312</v>
      </c>
      <c r="O72" s="33"/>
      <c r="P72" s="33"/>
      <c r="Q72" s="228">
        <f t="shared" si="41"/>
        <v>88312</v>
      </c>
      <c r="R72" s="293">
        <f t="shared" si="42"/>
        <v>88312</v>
      </c>
      <c r="S72" s="1322">
        <f t="shared" si="49"/>
        <v>1059744</v>
      </c>
      <c r="T72" s="329">
        <v>1</v>
      </c>
      <c r="U72" s="330">
        <v>1</v>
      </c>
      <c r="V72" s="1300">
        <f>+F72</f>
        <v>88312</v>
      </c>
      <c r="W72" s="33"/>
      <c r="X72" s="33"/>
      <c r="Y72" s="228">
        <f t="shared" si="43"/>
        <v>88312</v>
      </c>
      <c r="Z72" s="293">
        <f t="shared" si="44"/>
        <v>88312</v>
      </c>
      <c r="AA72" s="1322">
        <f t="shared" si="51"/>
        <v>1059744</v>
      </c>
      <c r="AB72" s="329">
        <v>1</v>
      </c>
      <c r="AC72" s="330">
        <v>1</v>
      </c>
      <c r="AD72" s="1300">
        <f>+F72</f>
        <v>88312</v>
      </c>
      <c r="AE72" s="33"/>
      <c r="AF72" s="33"/>
      <c r="AG72" s="228">
        <f t="shared" si="45"/>
        <v>88312</v>
      </c>
      <c r="AH72" s="293">
        <f t="shared" si="46"/>
        <v>88312</v>
      </c>
      <c r="AI72" s="1322">
        <f t="shared" si="53"/>
        <v>1059744</v>
      </c>
    </row>
    <row r="73" spans="1:35" ht="17.25">
      <c r="A73" s="326">
        <v>24</v>
      </c>
      <c r="B73" s="1185" t="s">
        <v>1793</v>
      </c>
      <c r="C73" s="735" t="s">
        <v>537</v>
      </c>
      <c r="D73" s="329">
        <v>1</v>
      </c>
      <c r="E73" s="330">
        <v>1.4</v>
      </c>
      <c r="F73" s="230">
        <v>66140</v>
      </c>
      <c r="G73" s="33"/>
      <c r="H73" s="33"/>
      <c r="I73" s="228">
        <f t="shared" si="39"/>
        <v>92596</v>
      </c>
      <c r="J73" s="293">
        <f t="shared" si="40"/>
        <v>92596</v>
      </c>
      <c r="K73" s="1322">
        <f t="shared" si="47"/>
        <v>1111152</v>
      </c>
      <c r="L73" s="329">
        <v>1</v>
      </c>
      <c r="M73" s="330">
        <v>1.4</v>
      </c>
      <c r="N73" s="230">
        <v>66140</v>
      </c>
      <c r="O73" s="33"/>
      <c r="P73" s="33"/>
      <c r="Q73" s="228">
        <f t="shared" si="41"/>
        <v>92596</v>
      </c>
      <c r="R73" s="293">
        <f t="shared" si="42"/>
        <v>92596</v>
      </c>
      <c r="S73" s="1322">
        <f t="shared" si="49"/>
        <v>1111152</v>
      </c>
      <c r="T73" s="329">
        <v>1</v>
      </c>
      <c r="U73" s="330">
        <v>1.4</v>
      </c>
      <c r="V73" s="230">
        <v>66140</v>
      </c>
      <c r="W73" s="33"/>
      <c r="X73" s="33"/>
      <c r="Y73" s="228">
        <f t="shared" si="43"/>
        <v>92596</v>
      </c>
      <c r="Z73" s="293">
        <f t="shared" si="44"/>
        <v>92596</v>
      </c>
      <c r="AA73" s="1322">
        <f t="shared" si="51"/>
        <v>1111152</v>
      </c>
      <c r="AB73" s="329">
        <v>1</v>
      </c>
      <c r="AC73" s="330">
        <v>1.4</v>
      </c>
      <c r="AD73" s="230">
        <v>66140</v>
      </c>
      <c r="AE73" s="33"/>
      <c r="AF73" s="33"/>
      <c r="AG73" s="228">
        <f t="shared" si="45"/>
        <v>92596</v>
      </c>
      <c r="AH73" s="293">
        <f t="shared" si="46"/>
        <v>92596</v>
      </c>
      <c r="AI73" s="1322">
        <f t="shared" si="53"/>
        <v>1111152</v>
      </c>
    </row>
    <row r="74" spans="1:35" ht="17.25">
      <c r="A74" s="326">
        <v>25</v>
      </c>
      <c r="B74" s="1185" t="s">
        <v>1796</v>
      </c>
      <c r="C74" s="735" t="s">
        <v>1797</v>
      </c>
      <c r="D74" s="329">
        <v>1</v>
      </c>
      <c r="E74" s="330">
        <v>1.5</v>
      </c>
      <c r="F74" s="230">
        <v>66140</v>
      </c>
      <c r="G74" s="33"/>
      <c r="H74" s="33"/>
      <c r="I74" s="228">
        <f t="shared" si="39"/>
        <v>99210</v>
      </c>
      <c r="J74" s="293">
        <f t="shared" si="40"/>
        <v>99210</v>
      </c>
      <c r="K74" s="1322">
        <f t="shared" si="47"/>
        <v>1190520</v>
      </c>
      <c r="L74" s="329">
        <v>1</v>
      </c>
      <c r="M74" s="330">
        <v>1.5</v>
      </c>
      <c r="N74" s="230">
        <v>66140</v>
      </c>
      <c r="O74" s="33"/>
      <c r="P74" s="33"/>
      <c r="Q74" s="228">
        <f t="shared" si="41"/>
        <v>99210</v>
      </c>
      <c r="R74" s="293">
        <f t="shared" si="42"/>
        <v>99210</v>
      </c>
      <c r="S74" s="1322">
        <f t="shared" si="49"/>
        <v>1190520</v>
      </c>
      <c r="T74" s="329">
        <v>1</v>
      </c>
      <c r="U74" s="330">
        <v>1.5</v>
      </c>
      <c r="V74" s="230">
        <v>66140</v>
      </c>
      <c r="W74" s="33"/>
      <c r="X74" s="33"/>
      <c r="Y74" s="228">
        <f t="shared" si="43"/>
        <v>99210</v>
      </c>
      <c r="Z74" s="293">
        <f t="shared" si="44"/>
        <v>99210</v>
      </c>
      <c r="AA74" s="1322">
        <f t="shared" si="51"/>
        <v>1190520</v>
      </c>
      <c r="AB74" s="329">
        <v>1</v>
      </c>
      <c r="AC74" s="330">
        <v>1.5</v>
      </c>
      <c r="AD74" s="230">
        <v>66140</v>
      </c>
      <c r="AE74" s="33"/>
      <c r="AF74" s="33"/>
      <c r="AG74" s="228">
        <f t="shared" si="45"/>
        <v>99210</v>
      </c>
      <c r="AH74" s="293">
        <f t="shared" si="46"/>
        <v>99210</v>
      </c>
      <c r="AI74" s="1322">
        <f t="shared" si="53"/>
        <v>1190520</v>
      </c>
    </row>
    <row r="75" spans="1:35" ht="17.25">
      <c r="A75" s="326">
        <v>26</v>
      </c>
      <c r="B75" s="1185" t="s">
        <v>1798</v>
      </c>
      <c r="C75" s="735" t="s">
        <v>1799</v>
      </c>
      <c r="D75" s="329">
        <v>1</v>
      </c>
      <c r="E75" s="330">
        <v>1</v>
      </c>
      <c r="F75" s="1300">
        <v>88312</v>
      </c>
      <c r="G75" s="33"/>
      <c r="H75" s="33"/>
      <c r="I75" s="228">
        <f t="shared" si="39"/>
        <v>88312</v>
      </c>
      <c r="J75" s="293">
        <f t="shared" si="40"/>
        <v>88312</v>
      </c>
      <c r="K75" s="1322">
        <f t="shared" si="47"/>
        <v>1059744</v>
      </c>
      <c r="L75" s="329">
        <v>1</v>
      </c>
      <c r="M75" s="330">
        <v>1</v>
      </c>
      <c r="N75" s="1300">
        <f>+F75</f>
        <v>88312</v>
      </c>
      <c r="O75" s="33"/>
      <c r="P75" s="33"/>
      <c r="Q75" s="228">
        <f t="shared" si="41"/>
        <v>88312</v>
      </c>
      <c r="R75" s="293">
        <f t="shared" si="42"/>
        <v>88312</v>
      </c>
      <c r="S75" s="1322">
        <f t="shared" si="49"/>
        <v>1059744</v>
      </c>
      <c r="T75" s="329">
        <v>1</v>
      </c>
      <c r="U75" s="330">
        <v>1</v>
      </c>
      <c r="V75" s="1300">
        <f>+F75</f>
        <v>88312</v>
      </c>
      <c r="W75" s="33"/>
      <c r="X75" s="33"/>
      <c r="Y75" s="228">
        <f t="shared" si="43"/>
        <v>88312</v>
      </c>
      <c r="Z75" s="293">
        <f t="shared" si="44"/>
        <v>88312</v>
      </c>
      <c r="AA75" s="1322">
        <f t="shared" si="51"/>
        <v>1059744</v>
      </c>
      <c r="AB75" s="329">
        <v>1</v>
      </c>
      <c r="AC75" s="330">
        <v>1</v>
      </c>
      <c r="AD75" s="1300">
        <f>+F75</f>
        <v>88312</v>
      </c>
      <c r="AE75" s="33"/>
      <c r="AF75" s="33"/>
      <c r="AG75" s="228">
        <f t="shared" si="45"/>
        <v>88312</v>
      </c>
      <c r="AH75" s="293">
        <f t="shared" si="46"/>
        <v>88312</v>
      </c>
      <c r="AI75" s="1322">
        <f t="shared" si="53"/>
        <v>1059744</v>
      </c>
    </row>
    <row r="76" spans="1:35" ht="17.25">
      <c r="A76" s="326">
        <v>27</v>
      </c>
      <c r="B76" s="1185" t="s">
        <v>86</v>
      </c>
      <c r="C76" s="828" t="s">
        <v>1969</v>
      </c>
      <c r="D76" s="329">
        <v>1</v>
      </c>
      <c r="E76" s="330">
        <v>1.5</v>
      </c>
      <c r="F76" s="230">
        <v>66140</v>
      </c>
      <c r="G76" s="33"/>
      <c r="H76" s="33"/>
      <c r="I76" s="228">
        <f t="shared" si="39"/>
        <v>99210</v>
      </c>
      <c r="J76" s="293">
        <f t="shared" si="40"/>
        <v>99210</v>
      </c>
      <c r="K76" s="1322">
        <f t="shared" si="47"/>
        <v>1190520</v>
      </c>
      <c r="L76" s="329">
        <v>1</v>
      </c>
      <c r="M76" s="330">
        <v>1.5</v>
      </c>
      <c r="N76" s="230">
        <v>66140</v>
      </c>
      <c r="O76" s="33"/>
      <c r="P76" s="33"/>
      <c r="Q76" s="228">
        <f t="shared" si="41"/>
        <v>99210</v>
      </c>
      <c r="R76" s="293">
        <f t="shared" si="42"/>
        <v>99210</v>
      </c>
      <c r="S76" s="1322">
        <f t="shared" si="49"/>
        <v>1190520</v>
      </c>
      <c r="T76" s="329">
        <v>1</v>
      </c>
      <c r="U76" s="330">
        <v>1.5</v>
      </c>
      <c r="V76" s="230">
        <v>66140</v>
      </c>
      <c r="W76" s="33"/>
      <c r="X76" s="33"/>
      <c r="Y76" s="228">
        <f t="shared" si="43"/>
        <v>99210</v>
      </c>
      <c r="Z76" s="293">
        <f t="shared" si="44"/>
        <v>99210</v>
      </c>
      <c r="AA76" s="1322">
        <f t="shared" si="51"/>
        <v>1190520</v>
      </c>
      <c r="AB76" s="329">
        <v>1</v>
      </c>
      <c r="AC76" s="330">
        <v>1.5</v>
      </c>
      <c r="AD76" s="230">
        <v>66140</v>
      </c>
      <c r="AE76" s="33"/>
      <c r="AF76" s="33"/>
      <c r="AG76" s="228">
        <f t="shared" si="45"/>
        <v>99210</v>
      </c>
      <c r="AH76" s="293">
        <f t="shared" si="46"/>
        <v>99210</v>
      </c>
      <c r="AI76" s="1322">
        <f t="shared" si="53"/>
        <v>1190520</v>
      </c>
    </row>
    <row r="77" spans="1:35" ht="23.25" customHeight="1">
      <c r="A77" s="326">
        <v>28</v>
      </c>
      <c r="B77" s="1185" t="s">
        <v>1800</v>
      </c>
      <c r="C77" s="828" t="s">
        <v>1968</v>
      </c>
      <c r="D77" s="329">
        <v>1</v>
      </c>
      <c r="E77" s="330">
        <v>1.25</v>
      </c>
      <c r="F77" s="230">
        <v>66140</v>
      </c>
      <c r="G77" s="33"/>
      <c r="H77" s="33"/>
      <c r="I77" s="228">
        <v>86000</v>
      </c>
      <c r="J77" s="293">
        <v>86000</v>
      </c>
      <c r="K77" s="1322">
        <f t="shared" si="47"/>
        <v>1032000</v>
      </c>
      <c r="L77" s="329">
        <v>1</v>
      </c>
      <c r="M77" s="330">
        <v>1.25</v>
      </c>
      <c r="N77" s="230">
        <v>66140</v>
      </c>
      <c r="O77" s="33"/>
      <c r="P77" s="33"/>
      <c r="Q77" s="228">
        <v>86000</v>
      </c>
      <c r="R77" s="293">
        <v>86000</v>
      </c>
      <c r="S77" s="1322">
        <f t="shared" si="49"/>
        <v>1032000</v>
      </c>
      <c r="T77" s="329">
        <v>1</v>
      </c>
      <c r="U77" s="330">
        <v>1.25</v>
      </c>
      <c r="V77" s="230">
        <v>66140</v>
      </c>
      <c r="W77" s="33"/>
      <c r="X77" s="33"/>
      <c r="Y77" s="228">
        <v>86000</v>
      </c>
      <c r="Z77" s="293">
        <v>86000</v>
      </c>
      <c r="AA77" s="1322">
        <f t="shared" si="51"/>
        <v>1032000</v>
      </c>
      <c r="AB77" s="329">
        <v>1</v>
      </c>
      <c r="AC77" s="330">
        <v>1.25</v>
      </c>
      <c r="AD77" s="230">
        <v>66140</v>
      </c>
      <c r="AE77" s="33"/>
      <c r="AF77" s="33"/>
      <c r="AG77" s="228">
        <v>86000</v>
      </c>
      <c r="AH77" s="293">
        <v>86000</v>
      </c>
      <c r="AI77" s="1322">
        <f t="shared" si="53"/>
        <v>1032000</v>
      </c>
    </row>
    <row r="78" spans="1:35" ht="17.25">
      <c r="A78" s="326">
        <v>29</v>
      </c>
      <c r="B78" s="1185" t="s">
        <v>1801</v>
      </c>
      <c r="C78" s="828" t="s">
        <v>532</v>
      </c>
      <c r="D78" s="329">
        <v>1</v>
      </c>
      <c r="E78" s="330">
        <v>1.5</v>
      </c>
      <c r="F78" s="230">
        <v>66140</v>
      </c>
      <c r="G78" s="33"/>
      <c r="H78" s="33"/>
      <c r="I78" s="228">
        <f t="shared" si="39"/>
        <v>99210</v>
      </c>
      <c r="J78" s="293">
        <f>+E78*F78+G78+H78</f>
        <v>99210</v>
      </c>
      <c r="K78" s="1322">
        <f t="shared" si="47"/>
        <v>1190520</v>
      </c>
      <c r="L78" s="329">
        <v>1</v>
      </c>
      <c r="M78" s="330">
        <v>1.5</v>
      </c>
      <c r="N78" s="230">
        <v>66140</v>
      </c>
      <c r="O78" s="33"/>
      <c r="P78" s="33"/>
      <c r="Q78" s="228">
        <f t="shared" si="41"/>
        <v>99210</v>
      </c>
      <c r="R78" s="293">
        <f>+M78*N78+O78+P78</f>
        <v>99210</v>
      </c>
      <c r="S78" s="1322">
        <f t="shared" si="49"/>
        <v>1190520</v>
      </c>
      <c r="T78" s="329">
        <v>1</v>
      </c>
      <c r="U78" s="330">
        <v>1.5</v>
      </c>
      <c r="V78" s="230">
        <v>66140</v>
      </c>
      <c r="W78" s="33"/>
      <c r="X78" s="33"/>
      <c r="Y78" s="228">
        <f t="shared" ref="Y78:Y79" si="54">U78*V78</f>
        <v>99210</v>
      </c>
      <c r="Z78" s="293">
        <f>+U78*V78+W78+X78</f>
        <v>99210</v>
      </c>
      <c r="AA78" s="1322">
        <f t="shared" si="51"/>
        <v>1190520</v>
      </c>
      <c r="AB78" s="329">
        <v>1</v>
      </c>
      <c r="AC78" s="330">
        <v>1.5</v>
      </c>
      <c r="AD78" s="230">
        <v>66140</v>
      </c>
      <c r="AE78" s="33"/>
      <c r="AF78" s="33"/>
      <c r="AG78" s="228">
        <f t="shared" ref="AG78:AG79" si="55">AC78*AD78</f>
        <v>99210</v>
      </c>
      <c r="AH78" s="293">
        <f>+AC78*AD78+AE78+AF78</f>
        <v>99210</v>
      </c>
      <c r="AI78" s="1322">
        <f t="shared" si="53"/>
        <v>1190520</v>
      </c>
    </row>
    <row r="79" spans="1:35" ht="17.25">
      <c r="A79" s="326">
        <v>30</v>
      </c>
      <c r="B79" s="1185" t="s">
        <v>1802</v>
      </c>
      <c r="C79" s="828" t="s">
        <v>850</v>
      </c>
      <c r="D79" s="329">
        <v>1</v>
      </c>
      <c r="E79" s="330">
        <v>1.4</v>
      </c>
      <c r="F79" s="230">
        <v>66140</v>
      </c>
      <c r="G79" s="33"/>
      <c r="H79" s="33"/>
      <c r="I79" s="228">
        <f t="shared" si="39"/>
        <v>92596</v>
      </c>
      <c r="J79" s="293">
        <f>+E79*F79+G79+H79</f>
        <v>92596</v>
      </c>
      <c r="K79" s="1322">
        <f t="shared" si="47"/>
        <v>1111152</v>
      </c>
      <c r="L79" s="329">
        <v>1</v>
      </c>
      <c r="M79" s="330">
        <v>1.4</v>
      </c>
      <c r="N79" s="230">
        <v>66140</v>
      </c>
      <c r="O79" s="33"/>
      <c r="P79" s="33"/>
      <c r="Q79" s="228">
        <f t="shared" si="41"/>
        <v>92596</v>
      </c>
      <c r="R79" s="293">
        <f>+M79*N79+O79+P79</f>
        <v>92596</v>
      </c>
      <c r="S79" s="1322">
        <f t="shared" si="49"/>
        <v>1111152</v>
      </c>
      <c r="T79" s="329">
        <v>1</v>
      </c>
      <c r="U79" s="330">
        <v>1.4</v>
      </c>
      <c r="V79" s="230">
        <v>66140</v>
      </c>
      <c r="W79" s="33"/>
      <c r="X79" s="33"/>
      <c r="Y79" s="228">
        <f t="shared" si="54"/>
        <v>92596</v>
      </c>
      <c r="Z79" s="293">
        <f>+U79*V79+W79+X79</f>
        <v>92596</v>
      </c>
      <c r="AA79" s="1322">
        <f t="shared" si="51"/>
        <v>1111152</v>
      </c>
      <c r="AB79" s="329">
        <v>1</v>
      </c>
      <c r="AC79" s="330">
        <v>1.4</v>
      </c>
      <c r="AD79" s="230">
        <v>66140</v>
      </c>
      <c r="AE79" s="33"/>
      <c r="AF79" s="33"/>
      <c r="AG79" s="228">
        <f t="shared" si="55"/>
        <v>92596</v>
      </c>
      <c r="AH79" s="293">
        <f>+AC79*AD79+AE79+AF79</f>
        <v>92596</v>
      </c>
      <c r="AI79" s="1322">
        <f t="shared" si="53"/>
        <v>1111152</v>
      </c>
    </row>
    <row r="80" spans="1:35" ht="17.25">
      <c r="A80" s="326">
        <v>31</v>
      </c>
      <c r="B80" s="1185" t="s">
        <v>2524</v>
      </c>
      <c r="C80" s="735" t="s">
        <v>541</v>
      </c>
      <c r="D80" s="332">
        <v>1</v>
      </c>
      <c r="E80" s="333">
        <v>1.2</v>
      </c>
      <c r="F80" s="518">
        <v>66140</v>
      </c>
      <c r="G80" s="618"/>
      <c r="H80" s="618"/>
      <c r="I80" s="1302">
        <v>88312</v>
      </c>
      <c r="J80" s="1302">
        <f>+I80</f>
        <v>88312</v>
      </c>
      <c r="K80" s="1322">
        <f t="shared" si="47"/>
        <v>1059744</v>
      </c>
      <c r="L80" s="332">
        <v>1</v>
      </c>
      <c r="M80" s="333">
        <v>1.2</v>
      </c>
      <c r="N80" s="518">
        <v>66140</v>
      </c>
      <c r="O80" s="618"/>
      <c r="P80" s="618"/>
      <c r="Q80" s="1302">
        <v>88312</v>
      </c>
      <c r="R80" s="1302">
        <f>+Q80</f>
        <v>88312</v>
      </c>
      <c r="S80" s="1322">
        <f t="shared" si="49"/>
        <v>1059744</v>
      </c>
      <c r="T80" s="332">
        <v>1</v>
      </c>
      <c r="U80" s="333">
        <v>1.2</v>
      </c>
      <c r="V80" s="518">
        <v>66140</v>
      </c>
      <c r="W80" s="618"/>
      <c r="X80" s="618"/>
      <c r="Y80" s="1302">
        <v>88312</v>
      </c>
      <c r="Z80" s="1302">
        <f>+Y80</f>
        <v>88312</v>
      </c>
      <c r="AA80" s="1322">
        <f t="shared" si="51"/>
        <v>1059744</v>
      </c>
      <c r="AB80" s="332">
        <v>1</v>
      </c>
      <c r="AC80" s="333">
        <v>1.2</v>
      </c>
      <c r="AD80" s="518">
        <v>66140</v>
      </c>
      <c r="AE80" s="618"/>
      <c r="AF80" s="618"/>
      <c r="AG80" s="1302">
        <v>88312</v>
      </c>
      <c r="AH80" s="1302">
        <f>+AG80</f>
        <v>88312</v>
      </c>
      <c r="AI80" s="1322">
        <f t="shared" si="53"/>
        <v>1059744</v>
      </c>
    </row>
    <row r="81" spans="1:35" ht="18" thickBot="1">
      <c r="A81" s="760"/>
      <c r="B81" s="730" t="s">
        <v>2069</v>
      </c>
      <c r="C81" s="828"/>
      <c r="D81" s="761"/>
      <c r="E81" s="330"/>
      <c r="F81" s="331"/>
      <c r="G81" s="226"/>
      <c r="H81" s="226"/>
      <c r="I81" s="226">
        <f>19*1000</f>
        <v>19000</v>
      </c>
      <c r="J81" s="226">
        <f>+I81</f>
        <v>19000</v>
      </c>
      <c r="K81" s="226">
        <f>+J81*12</f>
        <v>228000</v>
      </c>
      <c r="L81" s="761"/>
      <c r="M81" s="330"/>
      <c r="N81" s="331"/>
      <c r="O81" s="226"/>
      <c r="P81" s="226"/>
      <c r="Q81" s="226">
        <f>+I81</f>
        <v>19000</v>
      </c>
      <c r="R81" s="226">
        <f>+J81</f>
        <v>19000</v>
      </c>
      <c r="S81" s="226">
        <f>+K81</f>
        <v>228000</v>
      </c>
      <c r="T81" s="761"/>
      <c r="U81" s="330"/>
      <c r="V81" s="331"/>
      <c r="W81" s="226"/>
      <c r="X81" s="226"/>
      <c r="Y81" s="226">
        <f>+I81</f>
        <v>19000</v>
      </c>
      <c r="Z81" s="226">
        <f>+J81</f>
        <v>19000</v>
      </c>
      <c r="AA81" s="226">
        <f>+S81</f>
        <v>228000</v>
      </c>
      <c r="AB81" s="761"/>
      <c r="AC81" s="330"/>
      <c r="AD81" s="331"/>
      <c r="AE81" s="226"/>
      <c r="AF81" s="226"/>
      <c r="AG81" s="226">
        <f>+I81</f>
        <v>19000</v>
      </c>
      <c r="AH81" s="226">
        <f>+J81</f>
        <v>19000</v>
      </c>
      <c r="AI81" s="226">
        <f>+K81</f>
        <v>228000</v>
      </c>
    </row>
    <row r="82" spans="1:35" ht="23.25" thickBot="1">
      <c r="A82" s="1525" t="s">
        <v>47</v>
      </c>
      <c r="B82" s="1526"/>
      <c r="C82" s="1526"/>
      <c r="D82" s="616">
        <f>SUM(D50:D81)</f>
        <v>31</v>
      </c>
      <c r="E82" s="616">
        <f t="shared" ref="E82:AI82" si="56">SUM(E50:E81)</f>
        <v>36.650000000000006</v>
      </c>
      <c r="F82" s="616">
        <f t="shared" si="56"/>
        <v>2480497</v>
      </c>
      <c r="G82" s="616">
        <f t="shared" si="56"/>
        <v>0</v>
      </c>
      <c r="H82" s="616">
        <f t="shared" si="56"/>
        <v>0</v>
      </c>
      <c r="I82" s="616">
        <f t="shared" si="56"/>
        <v>2885457</v>
      </c>
      <c r="J82" s="616">
        <f t="shared" si="56"/>
        <v>2885457</v>
      </c>
      <c r="K82" s="616">
        <f t="shared" si="56"/>
        <v>34625484</v>
      </c>
      <c r="L82" s="616">
        <f t="shared" si="56"/>
        <v>31</v>
      </c>
      <c r="M82" s="616">
        <f t="shared" si="56"/>
        <v>36.650000000000006</v>
      </c>
      <c r="N82" s="616">
        <f t="shared" si="56"/>
        <v>2480497</v>
      </c>
      <c r="O82" s="616">
        <f t="shared" si="56"/>
        <v>0</v>
      </c>
      <c r="P82" s="616">
        <f t="shared" si="56"/>
        <v>0</v>
      </c>
      <c r="Q82" s="616">
        <f t="shared" si="56"/>
        <v>2885457</v>
      </c>
      <c r="R82" s="616">
        <f t="shared" si="56"/>
        <v>2885457</v>
      </c>
      <c r="S82" s="616">
        <f t="shared" si="56"/>
        <v>34625484</v>
      </c>
      <c r="T82" s="616">
        <f t="shared" si="56"/>
        <v>31</v>
      </c>
      <c r="U82" s="616">
        <f t="shared" si="56"/>
        <v>36.650000000000006</v>
      </c>
      <c r="V82" s="616">
        <f t="shared" si="56"/>
        <v>2480497</v>
      </c>
      <c r="W82" s="616">
        <f t="shared" si="56"/>
        <v>0</v>
      </c>
      <c r="X82" s="616">
        <f t="shared" si="56"/>
        <v>0</v>
      </c>
      <c r="Y82" s="616">
        <f t="shared" si="56"/>
        <v>2885457</v>
      </c>
      <c r="Z82" s="616">
        <f t="shared" si="56"/>
        <v>2885457</v>
      </c>
      <c r="AA82" s="616">
        <f t="shared" si="56"/>
        <v>34625484</v>
      </c>
      <c r="AB82" s="616">
        <f t="shared" si="56"/>
        <v>31</v>
      </c>
      <c r="AC82" s="616">
        <f t="shared" si="56"/>
        <v>36.650000000000006</v>
      </c>
      <c r="AD82" s="616">
        <f t="shared" si="56"/>
        <v>2480497</v>
      </c>
      <c r="AE82" s="616">
        <f t="shared" si="56"/>
        <v>0</v>
      </c>
      <c r="AF82" s="616">
        <f t="shared" si="56"/>
        <v>0</v>
      </c>
      <c r="AG82" s="616">
        <f t="shared" si="56"/>
        <v>2885457</v>
      </c>
      <c r="AH82" s="616">
        <f t="shared" si="56"/>
        <v>2885457</v>
      </c>
      <c r="AI82" s="616">
        <f t="shared" si="56"/>
        <v>34625484</v>
      </c>
    </row>
    <row r="84" spans="1:35" ht="17.25" thickBot="1"/>
    <row r="85" spans="1:35" s="322" customFormat="1" ht="22.5" customHeight="1" thickBot="1">
      <c r="A85" s="1523" t="s">
        <v>789</v>
      </c>
      <c r="B85" s="1524"/>
      <c r="C85" s="1527"/>
      <c r="D85" s="793" t="s">
        <v>65</v>
      </c>
      <c r="E85" s="794"/>
      <c r="F85" s="794"/>
      <c r="G85" s="794"/>
      <c r="H85" s="794"/>
      <c r="I85" s="794"/>
      <c r="J85" s="794"/>
      <c r="K85" s="794"/>
      <c r="L85" s="793" t="s">
        <v>65</v>
      </c>
      <c r="M85" s="794"/>
      <c r="N85" s="794"/>
      <c r="O85" s="794"/>
      <c r="P85" s="794"/>
      <c r="Q85" s="794"/>
      <c r="R85" s="794"/>
      <c r="S85" s="794"/>
      <c r="T85" s="793" t="s">
        <v>65</v>
      </c>
      <c r="U85" s="794"/>
      <c r="V85" s="794"/>
      <c r="W85" s="794"/>
      <c r="X85" s="794"/>
      <c r="Y85" s="794"/>
      <c r="Z85" s="794"/>
      <c r="AA85" s="794"/>
      <c r="AB85" s="793" t="s">
        <v>65</v>
      </c>
      <c r="AC85" s="794"/>
      <c r="AD85" s="794"/>
      <c r="AE85" s="794"/>
      <c r="AF85" s="794"/>
      <c r="AG85" s="794"/>
      <c r="AH85" s="794"/>
      <c r="AI85" s="795"/>
    </row>
    <row r="86" spans="1:35" s="322" customFormat="1" ht="24" customHeight="1" thickBot="1">
      <c r="A86" s="1531" t="s">
        <v>318</v>
      </c>
      <c r="B86" s="1532"/>
      <c r="C86" s="1533"/>
      <c r="D86" s="1492" t="s">
        <v>2066</v>
      </c>
      <c r="E86" s="1493"/>
      <c r="F86" s="1493"/>
      <c r="G86" s="1493"/>
      <c r="H86" s="1493"/>
      <c r="I86" s="1493"/>
      <c r="J86" s="1493"/>
      <c r="K86" s="998"/>
      <c r="L86" s="1604" t="s">
        <v>1865</v>
      </c>
      <c r="M86" s="1605"/>
      <c r="N86" s="1605"/>
      <c r="O86" s="1605"/>
      <c r="P86" s="1605"/>
      <c r="Q86" s="1605"/>
      <c r="R86" s="1605"/>
      <c r="S86" s="1494"/>
      <c r="T86" s="1492" t="s">
        <v>2158</v>
      </c>
      <c r="U86" s="1493"/>
      <c r="V86" s="1493"/>
      <c r="W86" s="1493"/>
      <c r="X86" s="1493"/>
      <c r="Y86" s="1493"/>
      <c r="Z86" s="1493"/>
      <c r="AA86" s="1494"/>
      <c r="AB86" s="1492" t="s">
        <v>2489</v>
      </c>
      <c r="AC86" s="1493"/>
      <c r="AD86" s="1493"/>
      <c r="AE86" s="1493"/>
      <c r="AF86" s="1493"/>
      <c r="AG86" s="1493"/>
      <c r="AH86" s="1493"/>
      <c r="AI86" s="1494"/>
    </row>
    <row r="87" spans="1:35" s="322" customFormat="1" ht="82.5" customHeight="1" thickBot="1">
      <c r="A87" s="323" t="s">
        <v>10</v>
      </c>
      <c r="B87" s="324" t="s">
        <v>54</v>
      </c>
      <c r="C87" s="325" t="s">
        <v>55</v>
      </c>
      <c r="D87" s="337" t="s">
        <v>56</v>
      </c>
      <c r="E87" s="457" t="s">
        <v>103</v>
      </c>
      <c r="F87" s="457" t="s">
        <v>62</v>
      </c>
      <c r="G87" s="456" t="s">
        <v>58</v>
      </c>
      <c r="H87" s="457" t="s">
        <v>59</v>
      </c>
      <c r="I87" s="456" t="s">
        <v>865</v>
      </c>
      <c r="J87" s="457" t="s">
        <v>787</v>
      </c>
      <c r="K87" s="517" t="s">
        <v>2493</v>
      </c>
      <c r="L87" s="337" t="s">
        <v>56</v>
      </c>
      <c r="M87" s="457" t="s">
        <v>103</v>
      </c>
      <c r="N87" s="457" t="s">
        <v>62</v>
      </c>
      <c r="O87" s="456" t="s">
        <v>58</v>
      </c>
      <c r="P87" s="458" t="s">
        <v>59</v>
      </c>
      <c r="Q87" s="456" t="s">
        <v>865</v>
      </c>
      <c r="R87" s="456" t="s">
        <v>787</v>
      </c>
      <c r="S87" s="982" t="s">
        <v>1885</v>
      </c>
      <c r="T87" s="456" t="s">
        <v>56</v>
      </c>
      <c r="U87" s="457" t="s">
        <v>103</v>
      </c>
      <c r="V87" s="457" t="s">
        <v>62</v>
      </c>
      <c r="W87" s="457" t="s">
        <v>58</v>
      </c>
      <c r="X87" s="457" t="s">
        <v>59</v>
      </c>
      <c r="Y87" s="457" t="s">
        <v>865</v>
      </c>
      <c r="Z87" s="457" t="s">
        <v>787</v>
      </c>
      <c r="AA87" s="619" t="s">
        <v>2181</v>
      </c>
      <c r="AB87" s="337" t="s">
        <v>56</v>
      </c>
      <c r="AC87" s="457" t="s">
        <v>103</v>
      </c>
      <c r="AD87" s="457" t="s">
        <v>62</v>
      </c>
      <c r="AE87" s="457" t="s">
        <v>58</v>
      </c>
      <c r="AF87" s="457" t="s">
        <v>59</v>
      </c>
      <c r="AG87" s="457" t="s">
        <v>865</v>
      </c>
      <c r="AH87" s="457" t="s">
        <v>787</v>
      </c>
      <c r="AI87" s="517" t="s">
        <v>2494</v>
      </c>
    </row>
    <row r="88" spans="1:35" s="328" customFormat="1" ht="17.25">
      <c r="A88" s="326">
        <v>1</v>
      </c>
      <c r="B88" s="1186" t="s">
        <v>765</v>
      </c>
      <c r="C88" s="828" t="s">
        <v>532</v>
      </c>
      <c r="D88" s="291">
        <v>1</v>
      </c>
      <c r="E88" s="292">
        <v>1.5</v>
      </c>
      <c r="F88" s="293">
        <v>66140</v>
      </c>
      <c r="G88" s="228"/>
      <c r="H88" s="228"/>
      <c r="I88" s="228">
        <f>E88*F88</f>
        <v>99210</v>
      </c>
      <c r="J88" s="293">
        <f t="shared" ref="J88:J94" si="57">+E88*F88+H88</f>
        <v>99210</v>
      </c>
      <c r="K88" s="1322">
        <f t="shared" ref="K88:K101" si="58">+J88*12</f>
        <v>1190520</v>
      </c>
      <c r="L88" s="291">
        <v>1</v>
      </c>
      <c r="M88" s="292">
        <v>1.5</v>
      </c>
      <c r="N88" s="293">
        <v>66140</v>
      </c>
      <c r="O88" s="228"/>
      <c r="P88" s="228"/>
      <c r="Q88" s="228">
        <f>M88*N88</f>
        <v>99210</v>
      </c>
      <c r="R88" s="293">
        <f t="shared" ref="R88:R94" si="59">+M88*N88+P88</f>
        <v>99210</v>
      </c>
      <c r="S88" s="1322">
        <f t="shared" ref="S88:S101" si="60">+R88*12</f>
        <v>1190520</v>
      </c>
      <c r="T88" s="291">
        <v>1</v>
      </c>
      <c r="U88" s="292">
        <v>1.5</v>
      </c>
      <c r="V88" s="293">
        <v>66140</v>
      </c>
      <c r="W88" s="228"/>
      <c r="X88" s="228"/>
      <c r="Y88" s="228">
        <f>U88*V88</f>
        <v>99210</v>
      </c>
      <c r="Z88" s="293">
        <f t="shared" ref="Z88:Z101" si="61">+U88*V88+X88</f>
        <v>99210</v>
      </c>
      <c r="AA88" s="1322">
        <f t="shared" ref="AA88:AA101" si="62">+Z88*12</f>
        <v>1190520</v>
      </c>
      <c r="AB88" s="291">
        <v>1</v>
      </c>
      <c r="AC88" s="292">
        <v>1.5</v>
      </c>
      <c r="AD88" s="293">
        <v>66140</v>
      </c>
      <c r="AE88" s="228"/>
      <c r="AF88" s="228"/>
      <c r="AG88" s="228">
        <f>AC88*AD88</f>
        <v>99210</v>
      </c>
      <c r="AH88" s="293">
        <f t="shared" ref="AH88:AH101" si="63">+AC88*AD88+AF88</f>
        <v>99210</v>
      </c>
      <c r="AI88" s="1322">
        <f t="shared" ref="AI88:AI101" si="64">+AH88*12</f>
        <v>1190520</v>
      </c>
    </row>
    <row r="89" spans="1:35" ht="17.25">
      <c r="A89" s="326">
        <v>2</v>
      </c>
      <c r="B89" s="1186" t="s">
        <v>2525</v>
      </c>
      <c r="C89" s="828" t="s">
        <v>1968</v>
      </c>
      <c r="D89" s="329">
        <v>1</v>
      </c>
      <c r="E89" s="330">
        <v>1.25</v>
      </c>
      <c r="F89" s="293">
        <v>66140</v>
      </c>
      <c r="G89" s="226"/>
      <c r="H89" s="226"/>
      <c r="I89" s="228">
        <f>E89*F89</f>
        <v>82675</v>
      </c>
      <c r="J89" s="293">
        <f t="shared" si="57"/>
        <v>82675</v>
      </c>
      <c r="K89" s="1322">
        <f t="shared" si="58"/>
        <v>992100</v>
      </c>
      <c r="L89" s="329">
        <v>1</v>
      </c>
      <c r="M89" s="330">
        <v>1.25</v>
      </c>
      <c r="N89" s="293">
        <v>66140</v>
      </c>
      <c r="O89" s="226"/>
      <c r="P89" s="226"/>
      <c r="Q89" s="228">
        <f t="shared" ref="Q89:Q101" si="65">M89*N89</f>
        <v>82675</v>
      </c>
      <c r="R89" s="293">
        <f t="shared" si="59"/>
        <v>82675</v>
      </c>
      <c r="S89" s="1322">
        <f t="shared" si="60"/>
        <v>992100</v>
      </c>
      <c r="T89" s="329">
        <v>1</v>
      </c>
      <c r="U89" s="330">
        <v>1.25</v>
      </c>
      <c r="V89" s="293">
        <v>66140</v>
      </c>
      <c r="W89" s="226"/>
      <c r="X89" s="226"/>
      <c r="Y89" s="228">
        <f t="shared" ref="Y89:Y101" si="66">U89*V89</f>
        <v>82675</v>
      </c>
      <c r="Z89" s="293">
        <f t="shared" si="61"/>
        <v>82675</v>
      </c>
      <c r="AA89" s="1322">
        <f t="shared" si="62"/>
        <v>992100</v>
      </c>
      <c r="AB89" s="329">
        <v>1</v>
      </c>
      <c r="AC89" s="330">
        <v>1.25</v>
      </c>
      <c r="AD89" s="293">
        <v>66140</v>
      </c>
      <c r="AE89" s="226"/>
      <c r="AF89" s="226"/>
      <c r="AG89" s="228">
        <f t="shared" ref="AG89:AG101" si="67">AC89*AD89</f>
        <v>82675</v>
      </c>
      <c r="AH89" s="293">
        <f t="shared" si="63"/>
        <v>82675</v>
      </c>
      <c r="AI89" s="1322">
        <f t="shared" si="64"/>
        <v>992100</v>
      </c>
    </row>
    <row r="90" spans="1:35" ht="27">
      <c r="A90" s="326">
        <v>3</v>
      </c>
      <c r="B90" s="1186" t="s">
        <v>334</v>
      </c>
      <c r="C90" s="828" t="s">
        <v>1967</v>
      </c>
      <c r="D90" s="329">
        <v>1</v>
      </c>
      <c r="E90" s="330">
        <v>1</v>
      </c>
      <c r="F90" s="1300">
        <v>88312</v>
      </c>
      <c r="G90" s="226"/>
      <c r="H90" s="226"/>
      <c r="I90" s="228">
        <f t="shared" ref="I90:I101" si="68">E90*F90</f>
        <v>88312</v>
      </c>
      <c r="J90" s="293">
        <f t="shared" si="57"/>
        <v>88312</v>
      </c>
      <c r="K90" s="1322">
        <f t="shared" si="58"/>
        <v>1059744</v>
      </c>
      <c r="L90" s="329">
        <v>1</v>
      </c>
      <c r="M90" s="330">
        <v>1</v>
      </c>
      <c r="N90" s="1300">
        <f>+F90</f>
        <v>88312</v>
      </c>
      <c r="O90" s="226"/>
      <c r="P90" s="226"/>
      <c r="Q90" s="228">
        <f t="shared" si="65"/>
        <v>88312</v>
      </c>
      <c r="R90" s="293">
        <f t="shared" si="59"/>
        <v>88312</v>
      </c>
      <c r="S90" s="1322">
        <f t="shared" si="60"/>
        <v>1059744</v>
      </c>
      <c r="T90" s="329">
        <v>1</v>
      </c>
      <c r="U90" s="330">
        <v>1</v>
      </c>
      <c r="V90" s="1300">
        <f>+F90</f>
        <v>88312</v>
      </c>
      <c r="W90" s="226"/>
      <c r="X90" s="226"/>
      <c r="Y90" s="228">
        <f t="shared" si="66"/>
        <v>88312</v>
      </c>
      <c r="Z90" s="293">
        <f t="shared" si="61"/>
        <v>88312</v>
      </c>
      <c r="AA90" s="1322">
        <f t="shared" si="62"/>
        <v>1059744</v>
      </c>
      <c r="AB90" s="329">
        <v>1</v>
      </c>
      <c r="AC90" s="330">
        <v>1</v>
      </c>
      <c r="AD90" s="1300">
        <f>+F90</f>
        <v>88312</v>
      </c>
      <c r="AE90" s="226"/>
      <c r="AF90" s="226"/>
      <c r="AG90" s="228">
        <f t="shared" si="67"/>
        <v>88312</v>
      </c>
      <c r="AH90" s="293">
        <f t="shared" si="63"/>
        <v>88312</v>
      </c>
      <c r="AI90" s="1322">
        <f t="shared" si="64"/>
        <v>1059744</v>
      </c>
    </row>
    <row r="91" spans="1:35" ht="17.25">
      <c r="A91" s="326">
        <v>4</v>
      </c>
      <c r="B91" s="1186" t="s">
        <v>1803</v>
      </c>
      <c r="C91" s="736" t="s">
        <v>550</v>
      </c>
      <c r="D91" s="329">
        <v>1</v>
      </c>
      <c r="E91" s="330">
        <v>1</v>
      </c>
      <c r="F91" s="1301">
        <v>91275</v>
      </c>
      <c r="G91" s="226"/>
      <c r="H91" s="226"/>
      <c r="I91" s="228">
        <f t="shared" si="68"/>
        <v>91275</v>
      </c>
      <c r="J91" s="293">
        <f t="shared" si="57"/>
        <v>91275</v>
      </c>
      <c r="K91" s="1322">
        <f t="shared" si="58"/>
        <v>1095300</v>
      </c>
      <c r="L91" s="329">
        <v>1</v>
      </c>
      <c r="M91" s="330">
        <v>1</v>
      </c>
      <c r="N91" s="1300">
        <f>+F91</f>
        <v>91275</v>
      </c>
      <c r="O91" s="226"/>
      <c r="P91" s="226"/>
      <c r="Q91" s="228">
        <f t="shared" si="65"/>
        <v>91275</v>
      </c>
      <c r="R91" s="293">
        <f t="shared" si="59"/>
        <v>91275</v>
      </c>
      <c r="S91" s="1322">
        <f t="shared" si="60"/>
        <v>1095300</v>
      </c>
      <c r="T91" s="329">
        <v>1</v>
      </c>
      <c r="U91" s="330">
        <v>1</v>
      </c>
      <c r="V91" s="1300">
        <f>+F91</f>
        <v>91275</v>
      </c>
      <c r="W91" s="226"/>
      <c r="X91" s="226"/>
      <c r="Y91" s="228">
        <f t="shared" si="66"/>
        <v>91275</v>
      </c>
      <c r="Z91" s="293">
        <f t="shared" si="61"/>
        <v>91275</v>
      </c>
      <c r="AA91" s="1322">
        <f t="shared" si="62"/>
        <v>1095300</v>
      </c>
      <c r="AB91" s="329">
        <v>1</v>
      </c>
      <c r="AC91" s="330">
        <v>1</v>
      </c>
      <c r="AD91" s="1300">
        <f>+F91</f>
        <v>91275</v>
      </c>
      <c r="AE91" s="226"/>
      <c r="AF91" s="226"/>
      <c r="AG91" s="228">
        <f t="shared" si="67"/>
        <v>91275</v>
      </c>
      <c r="AH91" s="293">
        <f t="shared" si="63"/>
        <v>91275</v>
      </c>
      <c r="AI91" s="1322">
        <f t="shared" si="64"/>
        <v>1095300</v>
      </c>
    </row>
    <row r="92" spans="1:35" ht="17.25">
      <c r="A92" s="326">
        <v>5</v>
      </c>
      <c r="B92" s="1186" t="s">
        <v>2526</v>
      </c>
      <c r="C92" s="736" t="s">
        <v>550</v>
      </c>
      <c r="D92" s="329">
        <v>1</v>
      </c>
      <c r="E92" s="330">
        <v>1</v>
      </c>
      <c r="F92" s="1301">
        <v>91275</v>
      </c>
      <c r="G92" s="226"/>
      <c r="H92" s="226"/>
      <c r="I92" s="228">
        <f t="shared" si="68"/>
        <v>91275</v>
      </c>
      <c r="J92" s="293">
        <f t="shared" si="57"/>
        <v>91275</v>
      </c>
      <c r="K92" s="1322">
        <f t="shared" si="58"/>
        <v>1095300</v>
      </c>
      <c r="L92" s="329">
        <v>1</v>
      </c>
      <c r="M92" s="330">
        <v>1</v>
      </c>
      <c r="N92" s="1300">
        <f>+F92</f>
        <v>91275</v>
      </c>
      <c r="O92" s="226"/>
      <c r="P92" s="226"/>
      <c r="Q92" s="228">
        <f t="shared" si="65"/>
        <v>91275</v>
      </c>
      <c r="R92" s="293">
        <f t="shared" si="59"/>
        <v>91275</v>
      </c>
      <c r="S92" s="1322">
        <f t="shared" si="60"/>
        <v>1095300</v>
      </c>
      <c r="T92" s="329">
        <v>1</v>
      </c>
      <c r="U92" s="330">
        <v>1</v>
      </c>
      <c r="V92" s="1300">
        <f>+F92</f>
        <v>91275</v>
      </c>
      <c r="W92" s="226"/>
      <c r="X92" s="226"/>
      <c r="Y92" s="228">
        <f t="shared" si="66"/>
        <v>91275</v>
      </c>
      <c r="Z92" s="293">
        <f t="shared" si="61"/>
        <v>91275</v>
      </c>
      <c r="AA92" s="1322">
        <f t="shared" si="62"/>
        <v>1095300</v>
      </c>
      <c r="AB92" s="329">
        <v>1</v>
      </c>
      <c r="AC92" s="330">
        <v>1</v>
      </c>
      <c r="AD92" s="1300">
        <f>+F92</f>
        <v>91275</v>
      </c>
      <c r="AE92" s="226"/>
      <c r="AF92" s="226"/>
      <c r="AG92" s="228">
        <f t="shared" si="67"/>
        <v>91275</v>
      </c>
      <c r="AH92" s="293">
        <f t="shared" si="63"/>
        <v>91275</v>
      </c>
      <c r="AI92" s="1322">
        <f t="shared" si="64"/>
        <v>1095300</v>
      </c>
    </row>
    <row r="93" spans="1:35" ht="17.25">
      <c r="A93" s="326">
        <v>6</v>
      </c>
      <c r="B93" s="1186" t="s">
        <v>2527</v>
      </c>
      <c r="C93" s="737" t="s">
        <v>529</v>
      </c>
      <c r="D93" s="329">
        <v>1</v>
      </c>
      <c r="E93" s="330">
        <v>1.6</v>
      </c>
      <c r="F93" s="331">
        <v>66140</v>
      </c>
      <c r="G93" s="226"/>
      <c r="H93" s="226"/>
      <c r="I93" s="228">
        <f t="shared" si="68"/>
        <v>105824</v>
      </c>
      <c r="J93" s="293">
        <f t="shared" si="57"/>
        <v>105824</v>
      </c>
      <c r="K93" s="1322">
        <f t="shared" si="58"/>
        <v>1269888</v>
      </c>
      <c r="L93" s="329">
        <v>1</v>
      </c>
      <c r="M93" s="330">
        <v>1.6</v>
      </c>
      <c r="N93" s="331">
        <v>66140</v>
      </c>
      <c r="O93" s="226"/>
      <c r="P93" s="226"/>
      <c r="Q93" s="228">
        <f t="shared" si="65"/>
        <v>105824</v>
      </c>
      <c r="R93" s="293">
        <f t="shared" si="59"/>
        <v>105824</v>
      </c>
      <c r="S93" s="1322">
        <f t="shared" si="60"/>
        <v>1269888</v>
      </c>
      <c r="T93" s="329">
        <v>1</v>
      </c>
      <c r="U93" s="330">
        <v>1.6</v>
      </c>
      <c r="V93" s="331">
        <v>66140</v>
      </c>
      <c r="W93" s="226"/>
      <c r="X93" s="226"/>
      <c r="Y93" s="228">
        <f t="shared" si="66"/>
        <v>105824</v>
      </c>
      <c r="Z93" s="293">
        <f t="shared" si="61"/>
        <v>105824</v>
      </c>
      <c r="AA93" s="1322">
        <f t="shared" si="62"/>
        <v>1269888</v>
      </c>
      <c r="AB93" s="329">
        <v>1</v>
      </c>
      <c r="AC93" s="330">
        <v>1.6</v>
      </c>
      <c r="AD93" s="331">
        <v>66140</v>
      </c>
      <c r="AE93" s="226"/>
      <c r="AF93" s="226"/>
      <c r="AG93" s="228">
        <f t="shared" si="67"/>
        <v>105824</v>
      </c>
      <c r="AH93" s="293">
        <f t="shared" si="63"/>
        <v>105824</v>
      </c>
      <c r="AI93" s="1322">
        <f t="shared" si="64"/>
        <v>1269888</v>
      </c>
    </row>
    <row r="94" spans="1:35" ht="17.25">
      <c r="A94" s="326">
        <v>7</v>
      </c>
      <c r="B94" s="1186" t="s">
        <v>90</v>
      </c>
      <c r="C94" s="737" t="s">
        <v>530</v>
      </c>
      <c r="D94" s="329">
        <v>1</v>
      </c>
      <c r="E94" s="330">
        <v>1.5</v>
      </c>
      <c r="F94" s="331">
        <v>66140</v>
      </c>
      <c r="G94" s="226"/>
      <c r="H94" s="226"/>
      <c r="I94" s="228">
        <f t="shared" si="68"/>
        <v>99210</v>
      </c>
      <c r="J94" s="293">
        <f t="shared" si="57"/>
        <v>99210</v>
      </c>
      <c r="K94" s="1322">
        <f t="shared" si="58"/>
        <v>1190520</v>
      </c>
      <c r="L94" s="329">
        <v>1</v>
      </c>
      <c r="M94" s="330">
        <v>1.5</v>
      </c>
      <c r="N94" s="331">
        <v>66140</v>
      </c>
      <c r="O94" s="226"/>
      <c r="P94" s="226"/>
      <c r="Q94" s="228">
        <f t="shared" si="65"/>
        <v>99210</v>
      </c>
      <c r="R94" s="293">
        <f t="shared" si="59"/>
        <v>99210</v>
      </c>
      <c r="S94" s="1322">
        <f t="shared" si="60"/>
        <v>1190520</v>
      </c>
      <c r="T94" s="329">
        <v>1</v>
      </c>
      <c r="U94" s="330">
        <v>1.5</v>
      </c>
      <c r="V94" s="331">
        <v>66140</v>
      </c>
      <c r="W94" s="226"/>
      <c r="X94" s="226"/>
      <c r="Y94" s="228">
        <f t="shared" si="66"/>
        <v>99210</v>
      </c>
      <c r="Z94" s="293">
        <f t="shared" si="61"/>
        <v>99210</v>
      </c>
      <c r="AA94" s="1322">
        <f t="shared" si="62"/>
        <v>1190520</v>
      </c>
      <c r="AB94" s="329">
        <v>1</v>
      </c>
      <c r="AC94" s="330">
        <v>1.5</v>
      </c>
      <c r="AD94" s="331">
        <v>66140</v>
      </c>
      <c r="AE94" s="226"/>
      <c r="AF94" s="226"/>
      <c r="AG94" s="228">
        <f t="shared" si="67"/>
        <v>99210</v>
      </c>
      <c r="AH94" s="293">
        <f t="shared" si="63"/>
        <v>99210</v>
      </c>
      <c r="AI94" s="1322">
        <f t="shared" si="64"/>
        <v>1190520</v>
      </c>
    </row>
    <row r="95" spans="1:35" ht="17.25">
      <c r="A95" s="326">
        <v>8</v>
      </c>
      <c r="B95" s="1186" t="s">
        <v>991</v>
      </c>
      <c r="C95" s="828" t="s">
        <v>850</v>
      </c>
      <c r="D95" s="329">
        <v>1</v>
      </c>
      <c r="E95" s="330">
        <v>1.4</v>
      </c>
      <c r="F95" s="331">
        <v>66140</v>
      </c>
      <c r="G95" s="226"/>
      <c r="H95" s="226"/>
      <c r="I95" s="228">
        <f t="shared" si="68"/>
        <v>92596</v>
      </c>
      <c r="J95" s="293">
        <f t="shared" ref="J95:J101" si="69">+E95*F95+H95</f>
        <v>92596</v>
      </c>
      <c r="K95" s="1322">
        <f t="shared" si="58"/>
        <v>1111152</v>
      </c>
      <c r="L95" s="329">
        <v>1</v>
      </c>
      <c r="M95" s="330">
        <v>1.4</v>
      </c>
      <c r="N95" s="331">
        <v>66140</v>
      </c>
      <c r="O95" s="226"/>
      <c r="P95" s="226"/>
      <c r="Q95" s="228">
        <f t="shared" si="65"/>
        <v>92596</v>
      </c>
      <c r="R95" s="293">
        <f t="shared" ref="R95:R101" si="70">+M95*N95+P95</f>
        <v>92596</v>
      </c>
      <c r="S95" s="1322">
        <f t="shared" si="60"/>
        <v>1111152</v>
      </c>
      <c r="T95" s="329">
        <v>1</v>
      </c>
      <c r="U95" s="330">
        <v>1.4</v>
      </c>
      <c r="V95" s="331">
        <v>66140</v>
      </c>
      <c r="W95" s="226"/>
      <c r="X95" s="226"/>
      <c r="Y95" s="228">
        <f t="shared" si="66"/>
        <v>92596</v>
      </c>
      <c r="Z95" s="293">
        <f t="shared" si="61"/>
        <v>92596</v>
      </c>
      <c r="AA95" s="1322">
        <f t="shared" si="62"/>
        <v>1111152</v>
      </c>
      <c r="AB95" s="329">
        <v>1</v>
      </c>
      <c r="AC95" s="330">
        <v>1.4</v>
      </c>
      <c r="AD95" s="331">
        <v>66140</v>
      </c>
      <c r="AE95" s="226"/>
      <c r="AF95" s="226"/>
      <c r="AG95" s="228">
        <f t="shared" si="67"/>
        <v>92596</v>
      </c>
      <c r="AH95" s="293">
        <f t="shared" si="63"/>
        <v>92596</v>
      </c>
      <c r="AI95" s="1322">
        <f t="shared" si="64"/>
        <v>1111152</v>
      </c>
    </row>
    <row r="96" spans="1:35" ht="17.25">
      <c r="A96" s="326">
        <v>9</v>
      </c>
      <c r="B96" s="1186" t="s">
        <v>330</v>
      </c>
      <c r="C96" s="828" t="s">
        <v>545</v>
      </c>
      <c r="D96" s="329">
        <v>1</v>
      </c>
      <c r="E96" s="330">
        <v>1</v>
      </c>
      <c r="F96" s="1300">
        <v>88312</v>
      </c>
      <c r="G96" s="226"/>
      <c r="H96" s="226"/>
      <c r="I96" s="228">
        <f t="shared" si="68"/>
        <v>88312</v>
      </c>
      <c r="J96" s="293">
        <f t="shared" si="69"/>
        <v>88312</v>
      </c>
      <c r="K96" s="1322">
        <f t="shared" si="58"/>
        <v>1059744</v>
      </c>
      <c r="L96" s="329">
        <v>1</v>
      </c>
      <c r="M96" s="330">
        <v>1</v>
      </c>
      <c r="N96" s="1300">
        <f t="shared" ref="N96:N101" si="71">+F96</f>
        <v>88312</v>
      </c>
      <c r="O96" s="226"/>
      <c r="P96" s="226"/>
      <c r="Q96" s="228">
        <f t="shared" si="65"/>
        <v>88312</v>
      </c>
      <c r="R96" s="293">
        <f t="shared" si="70"/>
        <v>88312</v>
      </c>
      <c r="S96" s="1322">
        <f t="shared" si="60"/>
        <v>1059744</v>
      </c>
      <c r="T96" s="329">
        <v>1</v>
      </c>
      <c r="U96" s="330">
        <v>1</v>
      </c>
      <c r="V96" s="1300">
        <f t="shared" ref="V96:V101" si="72">+F96</f>
        <v>88312</v>
      </c>
      <c r="W96" s="226"/>
      <c r="X96" s="226"/>
      <c r="Y96" s="228">
        <f t="shared" si="66"/>
        <v>88312</v>
      </c>
      <c r="Z96" s="293">
        <f t="shared" si="61"/>
        <v>88312</v>
      </c>
      <c r="AA96" s="1322">
        <f t="shared" si="62"/>
        <v>1059744</v>
      </c>
      <c r="AB96" s="329">
        <v>1</v>
      </c>
      <c r="AC96" s="330">
        <v>1</v>
      </c>
      <c r="AD96" s="1300">
        <f t="shared" ref="AD96:AD101" si="73">+F96</f>
        <v>88312</v>
      </c>
      <c r="AE96" s="226"/>
      <c r="AF96" s="226"/>
      <c r="AG96" s="228">
        <f t="shared" si="67"/>
        <v>88312</v>
      </c>
      <c r="AH96" s="293">
        <f t="shared" si="63"/>
        <v>88312</v>
      </c>
      <c r="AI96" s="1322">
        <f t="shared" si="64"/>
        <v>1059744</v>
      </c>
    </row>
    <row r="97" spans="1:35" ht="17.25">
      <c r="A97" s="326">
        <v>10</v>
      </c>
      <c r="B97" s="1186" t="s">
        <v>331</v>
      </c>
      <c r="C97" s="828" t="s">
        <v>545</v>
      </c>
      <c r="D97" s="329">
        <v>1</v>
      </c>
      <c r="E97" s="330">
        <v>1</v>
      </c>
      <c r="F97" s="1300">
        <v>88312</v>
      </c>
      <c r="G97" s="226"/>
      <c r="H97" s="226"/>
      <c r="I97" s="228">
        <f t="shared" si="68"/>
        <v>88312</v>
      </c>
      <c r="J97" s="293">
        <f t="shared" si="69"/>
        <v>88312</v>
      </c>
      <c r="K97" s="1322">
        <f t="shared" si="58"/>
        <v>1059744</v>
      </c>
      <c r="L97" s="329">
        <v>1</v>
      </c>
      <c r="M97" s="330">
        <v>1</v>
      </c>
      <c r="N97" s="1300">
        <f t="shared" si="71"/>
        <v>88312</v>
      </c>
      <c r="O97" s="226"/>
      <c r="P97" s="226"/>
      <c r="Q97" s="228">
        <f t="shared" si="65"/>
        <v>88312</v>
      </c>
      <c r="R97" s="293">
        <f t="shared" si="70"/>
        <v>88312</v>
      </c>
      <c r="S97" s="1322">
        <f t="shared" si="60"/>
        <v>1059744</v>
      </c>
      <c r="T97" s="329">
        <v>1</v>
      </c>
      <c r="U97" s="330">
        <v>1</v>
      </c>
      <c r="V97" s="1300">
        <f t="shared" si="72"/>
        <v>88312</v>
      </c>
      <c r="W97" s="226"/>
      <c r="X97" s="226"/>
      <c r="Y97" s="228">
        <f t="shared" si="66"/>
        <v>88312</v>
      </c>
      <c r="Z97" s="293">
        <f t="shared" si="61"/>
        <v>88312</v>
      </c>
      <c r="AA97" s="1322">
        <f t="shared" si="62"/>
        <v>1059744</v>
      </c>
      <c r="AB97" s="329">
        <v>1</v>
      </c>
      <c r="AC97" s="330">
        <v>1</v>
      </c>
      <c r="AD97" s="1300">
        <f t="shared" si="73"/>
        <v>88312</v>
      </c>
      <c r="AE97" s="226"/>
      <c r="AF97" s="226"/>
      <c r="AG97" s="228">
        <f t="shared" si="67"/>
        <v>88312</v>
      </c>
      <c r="AH97" s="293">
        <f t="shared" si="63"/>
        <v>88312</v>
      </c>
      <c r="AI97" s="1322">
        <f t="shared" si="64"/>
        <v>1059744</v>
      </c>
    </row>
    <row r="98" spans="1:35" ht="17.25">
      <c r="A98" s="326">
        <v>11</v>
      </c>
      <c r="B98" s="1186" t="s">
        <v>332</v>
      </c>
      <c r="C98" s="828" t="s">
        <v>545</v>
      </c>
      <c r="D98" s="329">
        <v>1</v>
      </c>
      <c r="E98" s="330">
        <v>1</v>
      </c>
      <c r="F98" s="1300">
        <v>88312</v>
      </c>
      <c r="G98" s="226"/>
      <c r="H98" s="226"/>
      <c r="I98" s="228">
        <f t="shared" si="68"/>
        <v>88312</v>
      </c>
      <c r="J98" s="293">
        <f t="shared" si="69"/>
        <v>88312</v>
      </c>
      <c r="K98" s="1322">
        <f t="shared" si="58"/>
        <v>1059744</v>
      </c>
      <c r="L98" s="329">
        <v>1</v>
      </c>
      <c r="M98" s="330">
        <v>1</v>
      </c>
      <c r="N98" s="1300">
        <f t="shared" si="71"/>
        <v>88312</v>
      </c>
      <c r="O98" s="226"/>
      <c r="P98" s="226"/>
      <c r="Q98" s="228">
        <f t="shared" si="65"/>
        <v>88312</v>
      </c>
      <c r="R98" s="293">
        <f t="shared" si="70"/>
        <v>88312</v>
      </c>
      <c r="S98" s="1322">
        <f t="shared" si="60"/>
        <v>1059744</v>
      </c>
      <c r="T98" s="329">
        <v>1</v>
      </c>
      <c r="U98" s="330">
        <v>1</v>
      </c>
      <c r="V98" s="1300">
        <f t="shared" si="72"/>
        <v>88312</v>
      </c>
      <c r="W98" s="226"/>
      <c r="X98" s="226"/>
      <c r="Y98" s="228">
        <f t="shared" si="66"/>
        <v>88312</v>
      </c>
      <c r="Z98" s="293">
        <f t="shared" si="61"/>
        <v>88312</v>
      </c>
      <c r="AA98" s="1322">
        <f t="shared" si="62"/>
        <v>1059744</v>
      </c>
      <c r="AB98" s="329">
        <v>1</v>
      </c>
      <c r="AC98" s="330">
        <v>1</v>
      </c>
      <c r="AD98" s="1300">
        <f t="shared" si="73"/>
        <v>88312</v>
      </c>
      <c r="AE98" s="226"/>
      <c r="AF98" s="226"/>
      <c r="AG98" s="228">
        <f t="shared" si="67"/>
        <v>88312</v>
      </c>
      <c r="AH98" s="293">
        <f t="shared" si="63"/>
        <v>88312</v>
      </c>
      <c r="AI98" s="1322">
        <f t="shared" si="64"/>
        <v>1059744</v>
      </c>
    </row>
    <row r="99" spans="1:35" ht="17.25">
      <c r="A99" s="326">
        <v>12</v>
      </c>
      <c r="B99" s="1186" t="s">
        <v>2529</v>
      </c>
      <c r="C99" s="828" t="s">
        <v>545</v>
      </c>
      <c r="D99" s="329">
        <v>1</v>
      </c>
      <c r="E99" s="330">
        <v>1</v>
      </c>
      <c r="F99" s="1300">
        <v>88312</v>
      </c>
      <c r="G99" s="226"/>
      <c r="H99" s="226"/>
      <c r="I99" s="228">
        <f t="shared" si="68"/>
        <v>88312</v>
      </c>
      <c r="J99" s="293">
        <f t="shared" si="69"/>
        <v>88312</v>
      </c>
      <c r="K99" s="1322">
        <f t="shared" si="58"/>
        <v>1059744</v>
      </c>
      <c r="L99" s="329">
        <v>1</v>
      </c>
      <c r="M99" s="330">
        <v>1</v>
      </c>
      <c r="N99" s="1300">
        <f t="shared" si="71"/>
        <v>88312</v>
      </c>
      <c r="O99" s="226"/>
      <c r="P99" s="226"/>
      <c r="Q99" s="228">
        <f t="shared" si="65"/>
        <v>88312</v>
      </c>
      <c r="R99" s="293">
        <f t="shared" si="70"/>
        <v>88312</v>
      </c>
      <c r="S99" s="1322">
        <f t="shared" si="60"/>
        <v>1059744</v>
      </c>
      <c r="T99" s="329">
        <v>1</v>
      </c>
      <c r="U99" s="330">
        <v>1</v>
      </c>
      <c r="V99" s="1300">
        <f t="shared" si="72"/>
        <v>88312</v>
      </c>
      <c r="W99" s="226"/>
      <c r="X99" s="226"/>
      <c r="Y99" s="228">
        <f t="shared" si="66"/>
        <v>88312</v>
      </c>
      <c r="Z99" s="293">
        <f t="shared" si="61"/>
        <v>88312</v>
      </c>
      <c r="AA99" s="1322">
        <f t="shared" si="62"/>
        <v>1059744</v>
      </c>
      <c r="AB99" s="329">
        <v>1</v>
      </c>
      <c r="AC99" s="330">
        <v>1</v>
      </c>
      <c r="AD99" s="1300">
        <f t="shared" si="73"/>
        <v>88312</v>
      </c>
      <c r="AE99" s="226"/>
      <c r="AF99" s="226"/>
      <c r="AG99" s="228">
        <f t="shared" si="67"/>
        <v>88312</v>
      </c>
      <c r="AH99" s="293">
        <f t="shared" si="63"/>
        <v>88312</v>
      </c>
      <c r="AI99" s="1322">
        <f t="shared" si="64"/>
        <v>1059744</v>
      </c>
    </row>
    <row r="100" spans="1:35" ht="17.25">
      <c r="A100" s="326">
        <v>13</v>
      </c>
      <c r="B100" s="1186" t="s">
        <v>2528</v>
      </c>
      <c r="C100" s="828" t="s">
        <v>545</v>
      </c>
      <c r="D100" s="329">
        <v>1</v>
      </c>
      <c r="E100" s="330">
        <v>1</v>
      </c>
      <c r="F100" s="1300">
        <v>88312</v>
      </c>
      <c r="G100" s="226"/>
      <c r="H100" s="226"/>
      <c r="I100" s="228">
        <f t="shared" si="68"/>
        <v>88312</v>
      </c>
      <c r="J100" s="293">
        <f t="shared" si="69"/>
        <v>88312</v>
      </c>
      <c r="K100" s="1322">
        <f t="shared" si="58"/>
        <v>1059744</v>
      </c>
      <c r="L100" s="329">
        <v>1</v>
      </c>
      <c r="M100" s="330">
        <v>1</v>
      </c>
      <c r="N100" s="1300">
        <f t="shared" si="71"/>
        <v>88312</v>
      </c>
      <c r="O100" s="226"/>
      <c r="P100" s="226"/>
      <c r="Q100" s="228">
        <f t="shared" si="65"/>
        <v>88312</v>
      </c>
      <c r="R100" s="293">
        <f t="shared" si="70"/>
        <v>88312</v>
      </c>
      <c r="S100" s="1322">
        <f t="shared" si="60"/>
        <v>1059744</v>
      </c>
      <c r="T100" s="329">
        <v>1</v>
      </c>
      <c r="U100" s="330">
        <v>1</v>
      </c>
      <c r="V100" s="1300">
        <f t="shared" si="72"/>
        <v>88312</v>
      </c>
      <c r="W100" s="226"/>
      <c r="X100" s="226"/>
      <c r="Y100" s="228">
        <f t="shared" si="66"/>
        <v>88312</v>
      </c>
      <c r="Z100" s="293">
        <f t="shared" si="61"/>
        <v>88312</v>
      </c>
      <c r="AA100" s="1322">
        <f t="shared" si="62"/>
        <v>1059744</v>
      </c>
      <c r="AB100" s="329">
        <v>1</v>
      </c>
      <c r="AC100" s="330">
        <v>1</v>
      </c>
      <c r="AD100" s="1300">
        <f t="shared" si="73"/>
        <v>88312</v>
      </c>
      <c r="AE100" s="226"/>
      <c r="AF100" s="226"/>
      <c r="AG100" s="228">
        <f t="shared" si="67"/>
        <v>88312</v>
      </c>
      <c r="AH100" s="293">
        <f t="shared" si="63"/>
        <v>88312</v>
      </c>
      <c r="AI100" s="1322">
        <f t="shared" si="64"/>
        <v>1059744</v>
      </c>
    </row>
    <row r="101" spans="1:35" ht="17.25">
      <c r="A101" s="326">
        <v>14</v>
      </c>
      <c r="B101" s="1186" t="s">
        <v>333</v>
      </c>
      <c r="C101" s="828" t="s">
        <v>545</v>
      </c>
      <c r="D101" s="332">
        <v>1</v>
      </c>
      <c r="E101" s="333">
        <v>1</v>
      </c>
      <c r="F101" s="1300">
        <v>88312</v>
      </c>
      <c r="G101" s="612"/>
      <c r="H101" s="612"/>
      <c r="I101" s="613">
        <f t="shared" si="68"/>
        <v>88312</v>
      </c>
      <c r="J101" s="614">
        <f t="shared" si="69"/>
        <v>88312</v>
      </c>
      <c r="K101" s="1322">
        <f t="shared" si="58"/>
        <v>1059744</v>
      </c>
      <c r="L101" s="332">
        <v>1</v>
      </c>
      <c r="M101" s="333">
        <v>1</v>
      </c>
      <c r="N101" s="1300">
        <f t="shared" si="71"/>
        <v>88312</v>
      </c>
      <c r="O101" s="612"/>
      <c r="P101" s="612"/>
      <c r="Q101" s="613">
        <f t="shared" si="65"/>
        <v>88312</v>
      </c>
      <c r="R101" s="614">
        <f t="shared" si="70"/>
        <v>88312</v>
      </c>
      <c r="S101" s="1322">
        <f t="shared" si="60"/>
        <v>1059744</v>
      </c>
      <c r="T101" s="332">
        <v>1</v>
      </c>
      <c r="U101" s="333">
        <v>1</v>
      </c>
      <c r="V101" s="1300">
        <f t="shared" si="72"/>
        <v>88312</v>
      </c>
      <c r="W101" s="612"/>
      <c r="X101" s="612"/>
      <c r="Y101" s="613">
        <f t="shared" si="66"/>
        <v>88312</v>
      </c>
      <c r="Z101" s="614">
        <f t="shared" si="61"/>
        <v>88312</v>
      </c>
      <c r="AA101" s="1322">
        <f t="shared" si="62"/>
        <v>1059744</v>
      </c>
      <c r="AB101" s="332">
        <v>1</v>
      </c>
      <c r="AC101" s="333">
        <v>1</v>
      </c>
      <c r="AD101" s="1300">
        <f t="shared" si="73"/>
        <v>88312</v>
      </c>
      <c r="AE101" s="612"/>
      <c r="AF101" s="612"/>
      <c r="AG101" s="613">
        <f t="shared" si="67"/>
        <v>88312</v>
      </c>
      <c r="AH101" s="614">
        <f t="shared" si="63"/>
        <v>88312</v>
      </c>
      <c r="AI101" s="1322">
        <f t="shared" si="64"/>
        <v>1059744</v>
      </c>
    </row>
    <row r="102" spans="1:35" ht="18" thickBot="1">
      <c r="A102" s="760"/>
      <c r="B102" s="730" t="s">
        <v>2078</v>
      </c>
      <c r="C102" s="828"/>
      <c r="D102" s="761"/>
      <c r="E102" s="330"/>
      <c r="F102" s="331"/>
      <c r="G102" s="226"/>
      <c r="H102" s="226"/>
      <c r="I102" s="226">
        <f>9*1000</f>
        <v>9000</v>
      </c>
      <c r="J102" s="226">
        <f>+I102</f>
        <v>9000</v>
      </c>
      <c r="K102" s="226">
        <f>+J102*12</f>
        <v>108000</v>
      </c>
      <c r="L102" s="761"/>
      <c r="M102" s="330"/>
      <c r="N102" s="331"/>
      <c r="O102" s="226"/>
      <c r="P102" s="226"/>
      <c r="Q102" s="226">
        <f>+I102</f>
        <v>9000</v>
      </c>
      <c r="R102" s="226">
        <f>+J102</f>
        <v>9000</v>
      </c>
      <c r="S102" s="226">
        <f>+K102</f>
        <v>108000</v>
      </c>
      <c r="T102" s="761"/>
      <c r="U102" s="330"/>
      <c r="V102" s="331"/>
      <c r="W102" s="226"/>
      <c r="X102" s="226"/>
      <c r="Y102" s="226">
        <f>+I102</f>
        <v>9000</v>
      </c>
      <c r="Z102" s="226">
        <f>+J102</f>
        <v>9000</v>
      </c>
      <c r="AA102" s="226">
        <f>+S102</f>
        <v>108000</v>
      </c>
      <c r="AB102" s="761"/>
      <c r="AC102" s="330"/>
      <c r="AD102" s="331"/>
      <c r="AE102" s="226"/>
      <c r="AF102" s="226"/>
      <c r="AG102" s="226">
        <f>+I102</f>
        <v>9000</v>
      </c>
      <c r="AH102" s="226">
        <f>+J102</f>
        <v>9000</v>
      </c>
      <c r="AI102" s="226">
        <f>+K102</f>
        <v>108000</v>
      </c>
    </row>
    <row r="103" spans="1:35" ht="23.25" thickBot="1">
      <c r="A103" s="1525" t="s">
        <v>47</v>
      </c>
      <c r="B103" s="1526"/>
      <c r="C103" s="1526"/>
      <c r="D103" s="616">
        <f>SUM(D88:D102)</f>
        <v>14</v>
      </c>
      <c r="E103" s="616">
        <f t="shared" ref="E103:AI103" si="74">SUM(E88:E102)</f>
        <v>16.25</v>
      </c>
      <c r="F103" s="616">
        <f t="shared" si="74"/>
        <v>1131434</v>
      </c>
      <c r="G103" s="616">
        <f t="shared" si="74"/>
        <v>0</v>
      </c>
      <c r="H103" s="616">
        <f t="shared" si="74"/>
        <v>0</v>
      </c>
      <c r="I103" s="616">
        <f t="shared" si="74"/>
        <v>1289249</v>
      </c>
      <c r="J103" s="616">
        <f t="shared" si="74"/>
        <v>1289249</v>
      </c>
      <c r="K103" s="616">
        <f t="shared" si="74"/>
        <v>15470988</v>
      </c>
      <c r="L103" s="616">
        <f t="shared" si="74"/>
        <v>14</v>
      </c>
      <c r="M103" s="616">
        <f t="shared" si="74"/>
        <v>16.25</v>
      </c>
      <c r="N103" s="616">
        <f t="shared" si="74"/>
        <v>1131434</v>
      </c>
      <c r="O103" s="616">
        <f t="shared" si="74"/>
        <v>0</v>
      </c>
      <c r="P103" s="616">
        <f t="shared" si="74"/>
        <v>0</v>
      </c>
      <c r="Q103" s="616">
        <f t="shared" si="74"/>
        <v>1289249</v>
      </c>
      <c r="R103" s="616">
        <f t="shared" si="74"/>
        <v>1289249</v>
      </c>
      <c r="S103" s="616">
        <f t="shared" si="74"/>
        <v>15470988</v>
      </c>
      <c r="T103" s="616">
        <f t="shared" si="74"/>
        <v>14</v>
      </c>
      <c r="U103" s="616">
        <f t="shared" si="74"/>
        <v>16.25</v>
      </c>
      <c r="V103" s="616">
        <f t="shared" si="74"/>
        <v>1131434</v>
      </c>
      <c r="W103" s="616">
        <f t="shared" si="74"/>
        <v>0</v>
      </c>
      <c r="X103" s="616">
        <f t="shared" si="74"/>
        <v>0</v>
      </c>
      <c r="Y103" s="616">
        <f t="shared" si="74"/>
        <v>1289249</v>
      </c>
      <c r="Z103" s="616">
        <f t="shared" si="74"/>
        <v>1289249</v>
      </c>
      <c r="AA103" s="616">
        <f t="shared" si="74"/>
        <v>15470988</v>
      </c>
      <c r="AB103" s="616">
        <f t="shared" si="74"/>
        <v>14</v>
      </c>
      <c r="AC103" s="616">
        <f t="shared" si="74"/>
        <v>16.25</v>
      </c>
      <c r="AD103" s="616">
        <f t="shared" si="74"/>
        <v>1131434</v>
      </c>
      <c r="AE103" s="616">
        <f t="shared" si="74"/>
        <v>0</v>
      </c>
      <c r="AF103" s="616">
        <f t="shared" si="74"/>
        <v>0</v>
      </c>
      <c r="AG103" s="616">
        <f t="shared" si="74"/>
        <v>1289249</v>
      </c>
      <c r="AH103" s="616">
        <f t="shared" si="74"/>
        <v>1289249</v>
      </c>
      <c r="AI103" s="616">
        <f t="shared" si="74"/>
        <v>15470988</v>
      </c>
    </row>
    <row r="104" spans="1:35" ht="17.25">
      <c r="B104" s="327"/>
    </row>
    <row r="105" spans="1:35" ht="17.25" thickBot="1"/>
    <row r="106" spans="1:35" s="322" customFormat="1" ht="22.5" customHeight="1" thickBot="1">
      <c r="A106" s="1523" t="s">
        <v>789</v>
      </c>
      <c r="B106" s="1524"/>
      <c r="C106" s="1527"/>
      <c r="D106" s="793" t="s">
        <v>67</v>
      </c>
      <c r="E106" s="794"/>
      <c r="F106" s="794"/>
      <c r="G106" s="794"/>
      <c r="H106" s="794"/>
      <c r="I106" s="794"/>
      <c r="J106" s="794"/>
      <c r="K106" s="794"/>
      <c r="L106" s="793" t="s">
        <v>67</v>
      </c>
      <c r="M106" s="794"/>
      <c r="N106" s="794"/>
      <c r="O106" s="794"/>
      <c r="P106" s="794"/>
      <c r="Q106" s="794"/>
      <c r="R106" s="794"/>
      <c r="S106" s="794"/>
      <c r="T106" s="793" t="s">
        <v>67</v>
      </c>
      <c r="U106" s="794"/>
      <c r="V106" s="794"/>
      <c r="W106" s="794"/>
      <c r="X106" s="794"/>
      <c r="Y106" s="794"/>
      <c r="Z106" s="794"/>
      <c r="AA106" s="794"/>
      <c r="AB106" s="793" t="s">
        <v>67</v>
      </c>
      <c r="AC106" s="794"/>
      <c r="AD106" s="794"/>
      <c r="AE106" s="794"/>
      <c r="AF106" s="794"/>
      <c r="AG106" s="794"/>
      <c r="AH106" s="794"/>
      <c r="AI106" s="795"/>
    </row>
    <row r="107" spans="1:35" s="322" customFormat="1" ht="24" customHeight="1" thickBot="1">
      <c r="A107" s="1531" t="s">
        <v>318</v>
      </c>
      <c r="B107" s="1532"/>
      <c r="C107" s="1533"/>
      <c r="D107" s="1492" t="s">
        <v>2066</v>
      </c>
      <c r="E107" s="1493"/>
      <c r="F107" s="1493"/>
      <c r="G107" s="1493"/>
      <c r="H107" s="1493"/>
      <c r="I107" s="1493"/>
      <c r="J107" s="1493"/>
      <c r="K107" s="998"/>
      <c r="L107" s="1604" t="s">
        <v>1865</v>
      </c>
      <c r="M107" s="1605"/>
      <c r="N107" s="1605"/>
      <c r="O107" s="1605"/>
      <c r="P107" s="1605"/>
      <c r="Q107" s="1605"/>
      <c r="R107" s="1605"/>
      <c r="S107" s="1494"/>
      <c r="T107" s="1492" t="s">
        <v>2158</v>
      </c>
      <c r="U107" s="1493"/>
      <c r="V107" s="1493"/>
      <c r="W107" s="1493"/>
      <c r="X107" s="1493"/>
      <c r="Y107" s="1493"/>
      <c r="Z107" s="1493"/>
      <c r="AA107" s="1494"/>
      <c r="AB107" s="1492" t="s">
        <v>2489</v>
      </c>
      <c r="AC107" s="1493"/>
      <c r="AD107" s="1493"/>
      <c r="AE107" s="1493"/>
      <c r="AF107" s="1493"/>
      <c r="AG107" s="1493"/>
      <c r="AH107" s="1493"/>
      <c r="AI107" s="1494"/>
    </row>
    <row r="108" spans="1:35" s="322" customFormat="1" ht="82.5" customHeight="1" thickBot="1">
      <c r="A108" s="323" t="s">
        <v>10</v>
      </c>
      <c r="B108" s="324" t="s">
        <v>54</v>
      </c>
      <c r="C108" s="325" t="s">
        <v>55</v>
      </c>
      <c r="D108" s="337" t="s">
        <v>56</v>
      </c>
      <c r="E108" s="457" t="s">
        <v>103</v>
      </c>
      <c r="F108" s="457" t="s">
        <v>62</v>
      </c>
      <c r="G108" s="456" t="s">
        <v>58</v>
      </c>
      <c r="H108" s="457" t="s">
        <v>59</v>
      </c>
      <c r="I108" s="456" t="s">
        <v>865</v>
      </c>
      <c r="J108" s="457" t="s">
        <v>787</v>
      </c>
      <c r="K108" s="517" t="s">
        <v>2493</v>
      </c>
      <c r="L108" s="337" t="s">
        <v>56</v>
      </c>
      <c r="M108" s="457" t="s">
        <v>103</v>
      </c>
      <c r="N108" s="457" t="s">
        <v>62</v>
      </c>
      <c r="O108" s="456" t="s">
        <v>58</v>
      </c>
      <c r="P108" s="458" t="s">
        <v>59</v>
      </c>
      <c r="Q108" s="456" t="s">
        <v>865</v>
      </c>
      <c r="R108" s="456" t="s">
        <v>787</v>
      </c>
      <c r="S108" s="982" t="s">
        <v>1885</v>
      </c>
      <c r="T108" s="456" t="s">
        <v>56</v>
      </c>
      <c r="U108" s="457" t="s">
        <v>103</v>
      </c>
      <c r="V108" s="457" t="s">
        <v>62</v>
      </c>
      <c r="W108" s="457" t="s">
        <v>58</v>
      </c>
      <c r="X108" s="457" t="s">
        <v>59</v>
      </c>
      <c r="Y108" s="457" t="s">
        <v>865</v>
      </c>
      <c r="Z108" s="457" t="s">
        <v>787</v>
      </c>
      <c r="AA108" s="619" t="s">
        <v>2181</v>
      </c>
      <c r="AB108" s="337" t="s">
        <v>56</v>
      </c>
      <c r="AC108" s="457" t="s">
        <v>103</v>
      </c>
      <c r="AD108" s="457" t="s">
        <v>62</v>
      </c>
      <c r="AE108" s="457" t="s">
        <v>58</v>
      </c>
      <c r="AF108" s="457" t="s">
        <v>59</v>
      </c>
      <c r="AG108" s="457" t="s">
        <v>865</v>
      </c>
      <c r="AH108" s="457" t="s">
        <v>787</v>
      </c>
      <c r="AI108" s="517" t="s">
        <v>2494</v>
      </c>
    </row>
    <row r="109" spans="1:35" s="328" customFormat="1" ht="17.25">
      <c r="A109" s="326">
        <v>1</v>
      </c>
      <c r="B109" s="1185" t="s">
        <v>1947</v>
      </c>
      <c r="C109" s="830" t="s">
        <v>530</v>
      </c>
      <c r="D109" s="291">
        <v>1</v>
      </c>
      <c r="E109" s="292">
        <v>1.5</v>
      </c>
      <c r="F109" s="293">
        <v>66140</v>
      </c>
      <c r="G109" s="230"/>
      <c r="H109" s="230"/>
      <c r="I109" s="228">
        <f t="shared" ref="I109:I129" si="75">E109*F109</f>
        <v>99210</v>
      </c>
      <c r="J109" s="293">
        <f>G109++E109*F109</f>
        <v>99210</v>
      </c>
      <c r="K109" s="1322">
        <f t="shared" ref="K109:K130" si="76">+J109*12</f>
        <v>1190520</v>
      </c>
      <c r="L109" s="291">
        <v>1</v>
      </c>
      <c r="M109" s="292">
        <v>1.5</v>
      </c>
      <c r="N109" s="293">
        <v>66140</v>
      </c>
      <c r="O109" s="230"/>
      <c r="P109" s="230"/>
      <c r="Q109" s="228">
        <f t="shared" ref="Q109:Q129" si="77">M109*N109</f>
        <v>99210</v>
      </c>
      <c r="R109" s="293">
        <f>O109++M109*N109</f>
        <v>99210</v>
      </c>
      <c r="S109" s="1322">
        <f t="shared" ref="S109:S130" si="78">+R109*12</f>
        <v>1190520</v>
      </c>
      <c r="T109" s="291">
        <v>1</v>
      </c>
      <c r="U109" s="292">
        <v>1.5</v>
      </c>
      <c r="V109" s="293">
        <v>66140</v>
      </c>
      <c r="W109" s="230"/>
      <c r="X109" s="230"/>
      <c r="Y109" s="228">
        <f t="shared" ref="Y109:Y111" si="79">U109*V109</f>
        <v>99210</v>
      </c>
      <c r="Z109" s="293">
        <f>W109++U109*V109</f>
        <v>99210</v>
      </c>
      <c r="AA109" s="1322">
        <f t="shared" ref="AA109:AA130" si="80">+Z109*12</f>
        <v>1190520</v>
      </c>
      <c r="AB109" s="291">
        <v>1</v>
      </c>
      <c r="AC109" s="292">
        <v>1.5</v>
      </c>
      <c r="AD109" s="293">
        <v>66140</v>
      </c>
      <c r="AE109" s="230"/>
      <c r="AF109" s="230"/>
      <c r="AG109" s="228">
        <f t="shared" ref="AG109:AG111" si="81">AC109*AD109</f>
        <v>99210</v>
      </c>
      <c r="AH109" s="293">
        <f>AE109++AC109*AD109</f>
        <v>99210</v>
      </c>
      <c r="AI109" s="1322">
        <f t="shared" ref="AI109:AI130" si="82">+AH109*12</f>
        <v>1190520</v>
      </c>
    </row>
    <row r="110" spans="1:35" ht="17.25">
      <c r="A110" s="326">
        <v>2</v>
      </c>
      <c r="B110" s="1187" t="s">
        <v>90</v>
      </c>
      <c r="C110" s="828" t="s">
        <v>532</v>
      </c>
      <c r="D110" s="329">
        <v>1</v>
      </c>
      <c r="E110" s="292">
        <v>1.5</v>
      </c>
      <c r="F110" s="293">
        <v>66140</v>
      </c>
      <c r="G110" s="33"/>
      <c r="H110" s="33"/>
      <c r="I110" s="228">
        <f t="shared" si="75"/>
        <v>99210</v>
      </c>
      <c r="J110" s="293">
        <f>G110++E110*F110</f>
        <v>99210</v>
      </c>
      <c r="K110" s="1322">
        <f t="shared" si="76"/>
        <v>1190520</v>
      </c>
      <c r="L110" s="329">
        <v>1</v>
      </c>
      <c r="M110" s="330">
        <v>1.5</v>
      </c>
      <c r="N110" s="293">
        <v>66140</v>
      </c>
      <c r="O110" s="33"/>
      <c r="P110" s="33"/>
      <c r="Q110" s="228">
        <f t="shared" si="77"/>
        <v>99210</v>
      </c>
      <c r="R110" s="293">
        <f t="shared" ref="R110:R129" si="83">O110++M110*N110</f>
        <v>99210</v>
      </c>
      <c r="S110" s="1322">
        <f t="shared" si="78"/>
        <v>1190520</v>
      </c>
      <c r="T110" s="329">
        <v>1</v>
      </c>
      <c r="U110" s="330">
        <v>1.5</v>
      </c>
      <c r="V110" s="293">
        <v>66140</v>
      </c>
      <c r="W110" s="33"/>
      <c r="X110" s="33"/>
      <c r="Y110" s="228">
        <f t="shared" si="79"/>
        <v>99210</v>
      </c>
      <c r="Z110" s="293">
        <f t="shared" ref="Z110:Z111" si="84">W110++U110*V110</f>
        <v>99210</v>
      </c>
      <c r="AA110" s="1322">
        <f t="shared" si="80"/>
        <v>1190520</v>
      </c>
      <c r="AB110" s="329">
        <v>1</v>
      </c>
      <c r="AC110" s="330">
        <v>1.5</v>
      </c>
      <c r="AD110" s="293">
        <v>66140</v>
      </c>
      <c r="AE110" s="33"/>
      <c r="AF110" s="33"/>
      <c r="AG110" s="228">
        <f t="shared" si="81"/>
        <v>99210</v>
      </c>
      <c r="AH110" s="293">
        <f t="shared" ref="AH110:AH111" si="85">AE110++AC110*AD110</f>
        <v>99210</v>
      </c>
      <c r="AI110" s="1322">
        <f t="shared" si="82"/>
        <v>1190520</v>
      </c>
    </row>
    <row r="111" spans="1:35" ht="17.25">
      <c r="A111" s="326">
        <v>3</v>
      </c>
      <c r="B111" s="1188" t="s">
        <v>1948</v>
      </c>
      <c r="C111" s="830" t="s">
        <v>529</v>
      </c>
      <c r="D111" s="329">
        <v>1</v>
      </c>
      <c r="E111" s="292">
        <v>1.6</v>
      </c>
      <c r="F111" s="293">
        <v>66140</v>
      </c>
      <c r="G111" s="33"/>
      <c r="H111" s="33"/>
      <c r="I111" s="228">
        <f t="shared" si="75"/>
        <v>105824</v>
      </c>
      <c r="J111" s="293">
        <f>G111++E111*F111</f>
        <v>105824</v>
      </c>
      <c r="K111" s="1322">
        <f t="shared" si="76"/>
        <v>1269888</v>
      </c>
      <c r="L111" s="329">
        <v>1</v>
      </c>
      <c r="M111" s="330">
        <v>1.6</v>
      </c>
      <c r="N111" s="293">
        <v>66140</v>
      </c>
      <c r="O111" s="33"/>
      <c r="P111" s="33"/>
      <c r="Q111" s="228">
        <f t="shared" si="77"/>
        <v>105824</v>
      </c>
      <c r="R111" s="293">
        <f t="shared" si="83"/>
        <v>105824</v>
      </c>
      <c r="S111" s="1322">
        <f t="shared" si="78"/>
        <v>1269888</v>
      </c>
      <c r="T111" s="329">
        <v>1</v>
      </c>
      <c r="U111" s="330">
        <v>1.6</v>
      </c>
      <c r="V111" s="293">
        <v>66140</v>
      </c>
      <c r="W111" s="33"/>
      <c r="X111" s="33"/>
      <c r="Y111" s="228">
        <f t="shared" si="79"/>
        <v>105824</v>
      </c>
      <c r="Z111" s="293">
        <f t="shared" si="84"/>
        <v>105824</v>
      </c>
      <c r="AA111" s="1322">
        <f t="shared" si="80"/>
        <v>1269888</v>
      </c>
      <c r="AB111" s="329">
        <v>1</v>
      </c>
      <c r="AC111" s="330">
        <v>1.6</v>
      </c>
      <c r="AD111" s="293">
        <v>66140</v>
      </c>
      <c r="AE111" s="33"/>
      <c r="AF111" s="33"/>
      <c r="AG111" s="228">
        <f t="shared" si="81"/>
        <v>105824</v>
      </c>
      <c r="AH111" s="293">
        <f t="shared" si="85"/>
        <v>105824</v>
      </c>
      <c r="AI111" s="1322">
        <f t="shared" si="82"/>
        <v>1269888</v>
      </c>
    </row>
    <row r="112" spans="1:35" ht="17.25">
      <c r="A112" s="326">
        <v>4</v>
      </c>
      <c r="B112" s="1185" t="s">
        <v>1949</v>
      </c>
      <c r="C112" s="828" t="s">
        <v>1968</v>
      </c>
      <c r="D112" s="329">
        <v>1</v>
      </c>
      <c r="E112" s="292">
        <v>1.25</v>
      </c>
      <c r="F112" s="293">
        <v>66140</v>
      </c>
      <c r="G112" s="33"/>
      <c r="H112" s="33"/>
      <c r="I112" s="228">
        <v>86000</v>
      </c>
      <c r="J112" s="293">
        <v>86000</v>
      </c>
      <c r="K112" s="1322">
        <f t="shared" si="76"/>
        <v>1032000</v>
      </c>
      <c r="L112" s="329">
        <v>1</v>
      </c>
      <c r="M112" s="330">
        <v>1.25</v>
      </c>
      <c r="N112" s="293">
        <v>66140</v>
      </c>
      <c r="O112" s="33"/>
      <c r="P112" s="33"/>
      <c r="Q112" s="228">
        <v>86000</v>
      </c>
      <c r="R112" s="293">
        <v>86000</v>
      </c>
      <c r="S112" s="1322">
        <f t="shared" si="78"/>
        <v>1032000</v>
      </c>
      <c r="T112" s="329">
        <v>1</v>
      </c>
      <c r="U112" s="330">
        <v>1.25</v>
      </c>
      <c r="V112" s="293">
        <v>66140</v>
      </c>
      <c r="W112" s="33"/>
      <c r="X112" s="33"/>
      <c r="Y112" s="228">
        <v>86000</v>
      </c>
      <c r="Z112" s="293">
        <v>86000</v>
      </c>
      <c r="AA112" s="1322">
        <f t="shared" si="80"/>
        <v>1032000</v>
      </c>
      <c r="AB112" s="329">
        <v>1</v>
      </c>
      <c r="AC112" s="330">
        <v>1.25</v>
      </c>
      <c r="AD112" s="293">
        <v>66140</v>
      </c>
      <c r="AE112" s="33"/>
      <c r="AF112" s="33"/>
      <c r="AG112" s="228">
        <v>86000</v>
      </c>
      <c r="AH112" s="293">
        <v>86000</v>
      </c>
      <c r="AI112" s="1322">
        <f t="shared" si="82"/>
        <v>1032000</v>
      </c>
    </row>
    <row r="113" spans="1:35" ht="17.25">
      <c r="A113" s="326">
        <v>5</v>
      </c>
      <c r="B113" s="1185" t="s">
        <v>1950</v>
      </c>
      <c r="C113" s="830" t="s">
        <v>550</v>
      </c>
      <c r="D113" s="329">
        <v>1</v>
      </c>
      <c r="E113" s="292">
        <v>1</v>
      </c>
      <c r="F113" s="1301">
        <v>91275</v>
      </c>
      <c r="G113" s="33"/>
      <c r="H113" s="33"/>
      <c r="I113" s="228">
        <f t="shared" si="75"/>
        <v>91275</v>
      </c>
      <c r="J113" s="293">
        <f t="shared" ref="J113:J129" si="86">G113++E113*F113</f>
        <v>91275</v>
      </c>
      <c r="K113" s="1322">
        <f t="shared" si="76"/>
        <v>1095300</v>
      </c>
      <c r="L113" s="329">
        <v>1</v>
      </c>
      <c r="M113" s="330">
        <v>1</v>
      </c>
      <c r="N113" s="1300">
        <f>+F113</f>
        <v>91275</v>
      </c>
      <c r="O113" s="33"/>
      <c r="P113" s="33"/>
      <c r="Q113" s="228">
        <f t="shared" ref="Q113" si="87">M113*N113</f>
        <v>91275</v>
      </c>
      <c r="R113" s="293">
        <f t="shared" si="83"/>
        <v>91275</v>
      </c>
      <c r="S113" s="1322">
        <f t="shared" si="78"/>
        <v>1095300</v>
      </c>
      <c r="T113" s="329">
        <v>1</v>
      </c>
      <c r="U113" s="330">
        <v>1</v>
      </c>
      <c r="V113" s="1300">
        <f>+F113</f>
        <v>91275</v>
      </c>
      <c r="W113" s="33"/>
      <c r="X113" s="33"/>
      <c r="Y113" s="228">
        <f t="shared" ref="Y113:Y129" si="88">U113*V113</f>
        <v>91275</v>
      </c>
      <c r="Z113" s="293">
        <f t="shared" ref="Z113:Z129" si="89">W113++U113*V113</f>
        <v>91275</v>
      </c>
      <c r="AA113" s="1322">
        <f t="shared" si="80"/>
        <v>1095300</v>
      </c>
      <c r="AB113" s="329">
        <v>1</v>
      </c>
      <c r="AC113" s="330">
        <v>1</v>
      </c>
      <c r="AD113" s="1300">
        <f>+F113</f>
        <v>91275</v>
      </c>
      <c r="AE113" s="33"/>
      <c r="AF113" s="33"/>
      <c r="AG113" s="228">
        <f t="shared" ref="AG113:AG129" si="90">AC113*AD113</f>
        <v>91275</v>
      </c>
      <c r="AH113" s="293">
        <f t="shared" ref="AH113:AH129" si="91">AE113++AC113*AD113</f>
        <v>91275</v>
      </c>
      <c r="AI113" s="1322">
        <f t="shared" si="82"/>
        <v>1095300</v>
      </c>
    </row>
    <row r="114" spans="1:35" ht="17.25">
      <c r="A114" s="326">
        <v>6</v>
      </c>
      <c r="B114" s="1185" t="s">
        <v>1951</v>
      </c>
      <c r="C114" s="828" t="s">
        <v>850</v>
      </c>
      <c r="D114" s="329">
        <v>1</v>
      </c>
      <c r="E114" s="292">
        <v>1.4</v>
      </c>
      <c r="F114" s="293">
        <v>66140</v>
      </c>
      <c r="G114" s="33"/>
      <c r="H114" s="33"/>
      <c r="I114" s="228">
        <f t="shared" si="75"/>
        <v>92596</v>
      </c>
      <c r="J114" s="293">
        <f t="shared" si="86"/>
        <v>92596</v>
      </c>
      <c r="K114" s="1322">
        <f t="shared" si="76"/>
        <v>1111152</v>
      </c>
      <c r="L114" s="329">
        <v>1</v>
      </c>
      <c r="M114" s="330">
        <v>1.4</v>
      </c>
      <c r="N114" s="293">
        <v>66140</v>
      </c>
      <c r="O114" s="33"/>
      <c r="P114" s="33"/>
      <c r="Q114" s="228">
        <f t="shared" si="77"/>
        <v>92596</v>
      </c>
      <c r="R114" s="293">
        <f t="shared" si="83"/>
        <v>92596</v>
      </c>
      <c r="S114" s="1322">
        <f t="shared" si="78"/>
        <v>1111152</v>
      </c>
      <c r="T114" s="329">
        <v>1</v>
      </c>
      <c r="U114" s="330">
        <v>1.4</v>
      </c>
      <c r="V114" s="293">
        <v>66140</v>
      </c>
      <c r="W114" s="33"/>
      <c r="X114" s="33"/>
      <c r="Y114" s="228">
        <f t="shared" si="88"/>
        <v>92596</v>
      </c>
      <c r="Z114" s="293">
        <f t="shared" si="89"/>
        <v>92596</v>
      </c>
      <c r="AA114" s="1322">
        <f t="shared" si="80"/>
        <v>1111152</v>
      </c>
      <c r="AB114" s="329">
        <v>1</v>
      </c>
      <c r="AC114" s="330">
        <v>1.4</v>
      </c>
      <c r="AD114" s="293">
        <v>66140</v>
      </c>
      <c r="AE114" s="33"/>
      <c r="AF114" s="33"/>
      <c r="AG114" s="228">
        <f t="shared" si="90"/>
        <v>92596</v>
      </c>
      <c r="AH114" s="293">
        <f t="shared" si="91"/>
        <v>92596</v>
      </c>
      <c r="AI114" s="1322">
        <f t="shared" si="82"/>
        <v>1111152</v>
      </c>
    </row>
    <row r="115" spans="1:35" ht="27">
      <c r="A115" s="326">
        <v>7</v>
      </c>
      <c r="B115" s="1188" t="s">
        <v>90</v>
      </c>
      <c r="C115" s="828" t="s">
        <v>1967</v>
      </c>
      <c r="D115" s="329">
        <v>1</v>
      </c>
      <c r="E115" s="292">
        <v>1</v>
      </c>
      <c r="F115" s="1300">
        <v>88312</v>
      </c>
      <c r="G115" s="33"/>
      <c r="H115" s="33"/>
      <c r="I115" s="228">
        <f t="shared" si="75"/>
        <v>88312</v>
      </c>
      <c r="J115" s="293">
        <f t="shared" si="86"/>
        <v>88312</v>
      </c>
      <c r="K115" s="1322">
        <f t="shared" si="76"/>
        <v>1059744</v>
      </c>
      <c r="L115" s="329">
        <v>1</v>
      </c>
      <c r="M115" s="330">
        <v>1</v>
      </c>
      <c r="N115" s="1300">
        <f t="shared" ref="N115:N129" si="92">+F115</f>
        <v>88312</v>
      </c>
      <c r="O115" s="33"/>
      <c r="P115" s="33"/>
      <c r="Q115" s="228">
        <f t="shared" si="77"/>
        <v>88312</v>
      </c>
      <c r="R115" s="293">
        <f t="shared" si="83"/>
        <v>88312</v>
      </c>
      <c r="S115" s="1322">
        <f t="shared" si="78"/>
        <v>1059744</v>
      </c>
      <c r="T115" s="329">
        <v>1</v>
      </c>
      <c r="U115" s="330">
        <v>1</v>
      </c>
      <c r="V115" s="1300">
        <f t="shared" ref="V115:V129" si="93">+F115</f>
        <v>88312</v>
      </c>
      <c r="W115" s="33"/>
      <c r="X115" s="33"/>
      <c r="Y115" s="228">
        <f t="shared" si="88"/>
        <v>88312</v>
      </c>
      <c r="Z115" s="293">
        <f t="shared" si="89"/>
        <v>88312</v>
      </c>
      <c r="AA115" s="1322">
        <f t="shared" si="80"/>
        <v>1059744</v>
      </c>
      <c r="AB115" s="329">
        <v>1</v>
      </c>
      <c r="AC115" s="330">
        <v>1</v>
      </c>
      <c r="AD115" s="1300">
        <f t="shared" ref="AD115:AD129" si="94">+F115</f>
        <v>88312</v>
      </c>
      <c r="AE115" s="33"/>
      <c r="AF115" s="33"/>
      <c r="AG115" s="228">
        <f t="shared" si="90"/>
        <v>88312</v>
      </c>
      <c r="AH115" s="293">
        <f t="shared" si="91"/>
        <v>88312</v>
      </c>
      <c r="AI115" s="1322">
        <f t="shared" si="82"/>
        <v>1059744</v>
      </c>
    </row>
    <row r="116" spans="1:35" ht="17.25">
      <c r="A116" s="326">
        <v>8</v>
      </c>
      <c r="B116" s="1185" t="s">
        <v>1952</v>
      </c>
      <c r="C116" s="830" t="s">
        <v>545</v>
      </c>
      <c r="D116" s="329">
        <v>1</v>
      </c>
      <c r="E116" s="292">
        <v>1</v>
      </c>
      <c r="F116" s="1300">
        <v>88312</v>
      </c>
      <c r="G116" s="33"/>
      <c r="H116" s="33"/>
      <c r="I116" s="228">
        <f t="shared" si="75"/>
        <v>88312</v>
      </c>
      <c r="J116" s="293">
        <f t="shared" si="86"/>
        <v>88312</v>
      </c>
      <c r="K116" s="1322">
        <f t="shared" si="76"/>
        <v>1059744</v>
      </c>
      <c r="L116" s="329">
        <v>1</v>
      </c>
      <c r="M116" s="330">
        <v>1</v>
      </c>
      <c r="N116" s="1300">
        <f t="shared" si="92"/>
        <v>88312</v>
      </c>
      <c r="O116" s="33"/>
      <c r="P116" s="33"/>
      <c r="Q116" s="228">
        <f t="shared" si="77"/>
        <v>88312</v>
      </c>
      <c r="R116" s="293">
        <f t="shared" si="83"/>
        <v>88312</v>
      </c>
      <c r="S116" s="1322">
        <f t="shared" si="78"/>
        <v>1059744</v>
      </c>
      <c r="T116" s="329">
        <v>1</v>
      </c>
      <c r="U116" s="330">
        <v>1</v>
      </c>
      <c r="V116" s="1300">
        <f t="shared" si="93"/>
        <v>88312</v>
      </c>
      <c r="W116" s="33"/>
      <c r="X116" s="33"/>
      <c r="Y116" s="228">
        <f t="shared" si="88"/>
        <v>88312</v>
      </c>
      <c r="Z116" s="293">
        <f t="shared" si="89"/>
        <v>88312</v>
      </c>
      <c r="AA116" s="1322">
        <f t="shared" si="80"/>
        <v>1059744</v>
      </c>
      <c r="AB116" s="329">
        <v>1</v>
      </c>
      <c r="AC116" s="330">
        <v>1</v>
      </c>
      <c r="AD116" s="1300">
        <f t="shared" si="94"/>
        <v>88312</v>
      </c>
      <c r="AE116" s="33"/>
      <c r="AF116" s="33"/>
      <c r="AG116" s="228">
        <f t="shared" si="90"/>
        <v>88312</v>
      </c>
      <c r="AH116" s="293">
        <f t="shared" si="91"/>
        <v>88312</v>
      </c>
      <c r="AI116" s="1322">
        <f t="shared" si="82"/>
        <v>1059744</v>
      </c>
    </row>
    <row r="117" spans="1:35" ht="17.25">
      <c r="A117" s="326">
        <v>9</v>
      </c>
      <c r="B117" s="1185" t="s">
        <v>1953</v>
      </c>
      <c r="C117" s="830" t="s">
        <v>545</v>
      </c>
      <c r="D117" s="329">
        <v>1</v>
      </c>
      <c r="E117" s="292">
        <v>1</v>
      </c>
      <c r="F117" s="1300">
        <v>88312</v>
      </c>
      <c r="G117" s="33"/>
      <c r="H117" s="33"/>
      <c r="I117" s="228">
        <f t="shared" si="75"/>
        <v>88312</v>
      </c>
      <c r="J117" s="293">
        <f t="shared" si="86"/>
        <v>88312</v>
      </c>
      <c r="K117" s="1322">
        <f t="shared" si="76"/>
        <v>1059744</v>
      </c>
      <c r="L117" s="329">
        <v>1</v>
      </c>
      <c r="M117" s="330">
        <v>1</v>
      </c>
      <c r="N117" s="1300">
        <f t="shared" si="92"/>
        <v>88312</v>
      </c>
      <c r="O117" s="33"/>
      <c r="P117" s="33"/>
      <c r="Q117" s="228">
        <f t="shared" si="77"/>
        <v>88312</v>
      </c>
      <c r="R117" s="293">
        <f t="shared" si="83"/>
        <v>88312</v>
      </c>
      <c r="S117" s="1322">
        <f t="shared" si="78"/>
        <v>1059744</v>
      </c>
      <c r="T117" s="329">
        <v>1</v>
      </c>
      <c r="U117" s="330">
        <v>1</v>
      </c>
      <c r="V117" s="1300">
        <f t="shared" si="93"/>
        <v>88312</v>
      </c>
      <c r="W117" s="33"/>
      <c r="X117" s="33"/>
      <c r="Y117" s="228">
        <f t="shared" si="88"/>
        <v>88312</v>
      </c>
      <c r="Z117" s="293">
        <f t="shared" si="89"/>
        <v>88312</v>
      </c>
      <c r="AA117" s="1322">
        <f t="shared" si="80"/>
        <v>1059744</v>
      </c>
      <c r="AB117" s="329">
        <v>1</v>
      </c>
      <c r="AC117" s="330">
        <v>1</v>
      </c>
      <c r="AD117" s="1300">
        <f t="shared" si="94"/>
        <v>88312</v>
      </c>
      <c r="AE117" s="33"/>
      <c r="AF117" s="33"/>
      <c r="AG117" s="228">
        <f t="shared" si="90"/>
        <v>88312</v>
      </c>
      <c r="AH117" s="293">
        <f t="shared" si="91"/>
        <v>88312</v>
      </c>
      <c r="AI117" s="1322">
        <f t="shared" si="82"/>
        <v>1059744</v>
      </c>
    </row>
    <row r="118" spans="1:35" ht="17.25">
      <c r="A118" s="326">
        <v>10</v>
      </c>
      <c r="B118" s="1185" t="s">
        <v>1954</v>
      </c>
      <c r="C118" s="830" t="s">
        <v>545</v>
      </c>
      <c r="D118" s="329">
        <v>1</v>
      </c>
      <c r="E118" s="292">
        <v>1</v>
      </c>
      <c r="F118" s="1300">
        <v>88312</v>
      </c>
      <c r="G118" s="33"/>
      <c r="H118" s="33"/>
      <c r="I118" s="228">
        <f t="shared" si="75"/>
        <v>88312</v>
      </c>
      <c r="J118" s="293">
        <f t="shared" si="86"/>
        <v>88312</v>
      </c>
      <c r="K118" s="1322">
        <f t="shared" si="76"/>
        <v>1059744</v>
      </c>
      <c r="L118" s="329">
        <v>1</v>
      </c>
      <c r="M118" s="330">
        <v>1</v>
      </c>
      <c r="N118" s="1300">
        <f t="shared" si="92"/>
        <v>88312</v>
      </c>
      <c r="O118" s="33"/>
      <c r="P118" s="33"/>
      <c r="Q118" s="228">
        <f t="shared" si="77"/>
        <v>88312</v>
      </c>
      <c r="R118" s="293">
        <f t="shared" si="83"/>
        <v>88312</v>
      </c>
      <c r="S118" s="1322">
        <f t="shared" si="78"/>
        <v>1059744</v>
      </c>
      <c r="T118" s="329">
        <v>1</v>
      </c>
      <c r="U118" s="330">
        <v>1</v>
      </c>
      <c r="V118" s="1300">
        <f t="shared" si="93"/>
        <v>88312</v>
      </c>
      <c r="W118" s="33"/>
      <c r="X118" s="33"/>
      <c r="Y118" s="228">
        <f t="shared" si="88"/>
        <v>88312</v>
      </c>
      <c r="Z118" s="293">
        <f t="shared" si="89"/>
        <v>88312</v>
      </c>
      <c r="AA118" s="1322">
        <f t="shared" si="80"/>
        <v>1059744</v>
      </c>
      <c r="AB118" s="329">
        <v>1</v>
      </c>
      <c r="AC118" s="330">
        <v>1</v>
      </c>
      <c r="AD118" s="1300">
        <f t="shared" si="94"/>
        <v>88312</v>
      </c>
      <c r="AE118" s="33"/>
      <c r="AF118" s="33"/>
      <c r="AG118" s="228">
        <f t="shared" si="90"/>
        <v>88312</v>
      </c>
      <c r="AH118" s="293">
        <f t="shared" si="91"/>
        <v>88312</v>
      </c>
      <c r="AI118" s="1322">
        <f t="shared" si="82"/>
        <v>1059744</v>
      </c>
    </row>
    <row r="119" spans="1:35" ht="17.25">
      <c r="A119" s="326">
        <v>11</v>
      </c>
      <c r="B119" s="1185" t="s">
        <v>1955</v>
      </c>
      <c r="C119" s="830" t="s">
        <v>545</v>
      </c>
      <c r="D119" s="329">
        <v>1</v>
      </c>
      <c r="E119" s="292">
        <v>1</v>
      </c>
      <c r="F119" s="1300">
        <v>88312</v>
      </c>
      <c r="G119" s="33"/>
      <c r="H119" s="33"/>
      <c r="I119" s="228">
        <f t="shared" si="75"/>
        <v>88312</v>
      </c>
      <c r="J119" s="293">
        <f t="shared" si="86"/>
        <v>88312</v>
      </c>
      <c r="K119" s="1322">
        <f t="shared" si="76"/>
        <v>1059744</v>
      </c>
      <c r="L119" s="329">
        <v>1</v>
      </c>
      <c r="M119" s="330">
        <v>1</v>
      </c>
      <c r="N119" s="1300">
        <f t="shared" si="92"/>
        <v>88312</v>
      </c>
      <c r="O119" s="33"/>
      <c r="P119" s="33"/>
      <c r="Q119" s="228">
        <f t="shared" si="77"/>
        <v>88312</v>
      </c>
      <c r="R119" s="293">
        <f t="shared" si="83"/>
        <v>88312</v>
      </c>
      <c r="S119" s="1322">
        <f t="shared" si="78"/>
        <v>1059744</v>
      </c>
      <c r="T119" s="329">
        <v>1</v>
      </c>
      <c r="U119" s="330">
        <v>1</v>
      </c>
      <c r="V119" s="1300">
        <f t="shared" si="93"/>
        <v>88312</v>
      </c>
      <c r="W119" s="33"/>
      <c r="X119" s="33"/>
      <c r="Y119" s="228">
        <f t="shared" si="88"/>
        <v>88312</v>
      </c>
      <c r="Z119" s="293">
        <f t="shared" si="89"/>
        <v>88312</v>
      </c>
      <c r="AA119" s="1322">
        <f t="shared" si="80"/>
        <v>1059744</v>
      </c>
      <c r="AB119" s="329">
        <v>1</v>
      </c>
      <c r="AC119" s="330">
        <v>1</v>
      </c>
      <c r="AD119" s="1300">
        <f t="shared" si="94"/>
        <v>88312</v>
      </c>
      <c r="AE119" s="33"/>
      <c r="AF119" s="33"/>
      <c r="AG119" s="228">
        <f t="shared" si="90"/>
        <v>88312</v>
      </c>
      <c r="AH119" s="293">
        <f t="shared" si="91"/>
        <v>88312</v>
      </c>
      <c r="AI119" s="1322">
        <f t="shared" si="82"/>
        <v>1059744</v>
      </c>
    </row>
    <row r="120" spans="1:35" ht="17.25">
      <c r="A120" s="326">
        <v>12</v>
      </c>
      <c r="B120" s="1185" t="s">
        <v>1956</v>
      </c>
      <c r="C120" s="830" t="s">
        <v>545</v>
      </c>
      <c r="D120" s="329">
        <v>1</v>
      </c>
      <c r="E120" s="292">
        <v>1</v>
      </c>
      <c r="F120" s="1300">
        <v>88312</v>
      </c>
      <c r="G120" s="33"/>
      <c r="H120" s="33"/>
      <c r="I120" s="228">
        <f t="shared" si="75"/>
        <v>88312</v>
      </c>
      <c r="J120" s="293">
        <f t="shared" si="86"/>
        <v>88312</v>
      </c>
      <c r="K120" s="1322">
        <f t="shared" si="76"/>
        <v>1059744</v>
      </c>
      <c r="L120" s="329">
        <v>1</v>
      </c>
      <c r="M120" s="330">
        <v>1</v>
      </c>
      <c r="N120" s="1300">
        <f t="shared" si="92"/>
        <v>88312</v>
      </c>
      <c r="O120" s="33"/>
      <c r="P120" s="33"/>
      <c r="Q120" s="228">
        <f t="shared" si="77"/>
        <v>88312</v>
      </c>
      <c r="R120" s="293">
        <f t="shared" si="83"/>
        <v>88312</v>
      </c>
      <c r="S120" s="1322">
        <f t="shared" si="78"/>
        <v>1059744</v>
      </c>
      <c r="T120" s="329">
        <v>1</v>
      </c>
      <c r="U120" s="330">
        <v>1</v>
      </c>
      <c r="V120" s="1300">
        <f t="shared" si="93"/>
        <v>88312</v>
      </c>
      <c r="W120" s="33"/>
      <c r="X120" s="33"/>
      <c r="Y120" s="228">
        <f t="shared" si="88"/>
        <v>88312</v>
      </c>
      <c r="Z120" s="293">
        <f t="shared" si="89"/>
        <v>88312</v>
      </c>
      <c r="AA120" s="1322">
        <f t="shared" si="80"/>
        <v>1059744</v>
      </c>
      <c r="AB120" s="329">
        <v>1</v>
      </c>
      <c r="AC120" s="330">
        <v>1</v>
      </c>
      <c r="AD120" s="1300">
        <f t="shared" si="94"/>
        <v>88312</v>
      </c>
      <c r="AE120" s="33"/>
      <c r="AF120" s="33"/>
      <c r="AG120" s="228">
        <f t="shared" si="90"/>
        <v>88312</v>
      </c>
      <c r="AH120" s="293">
        <f t="shared" si="91"/>
        <v>88312</v>
      </c>
      <c r="AI120" s="1322">
        <f t="shared" si="82"/>
        <v>1059744</v>
      </c>
    </row>
    <row r="121" spans="1:35" ht="17.25">
      <c r="A121" s="326">
        <v>13</v>
      </c>
      <c r="B121" s="1185" t="s">
        <v>1957</v>
      </c>
      <c r="C121" s="830" t="s">
        <v>545</v>
      </c>
      <c r="D121" s="329">
        <v>1</v>
      </c>
      <c r="E121" s="292">
        <v>1</v>
      </c>
      <c r="F121" s="1300">
        <v>88312</v>
      </c>
      <c r="G121" s="33"/>
      <c r="H121" s="33"/>
      <c r="I121" s="228">
        <f t="shared" si="75"/>
        <v>88312</v>
      </c>
      <c r="J121" s="293">
        <f t="shared" si="86"/>
        <v>88312</v>
      </c>
      <c r="K121" s="1322">
        <f t="shared" si="76"/>
        <v>1059744</v>
      </c>
      <c r="L121" s="329">
        <v>1</v>
      </c>
      <c r="M121" s="330">
        <v>1</v>
      </c>
      <c r="N121" s="1300">
        <f t="shared" si="92"/>
        <v>88312</v>
      </c>
      <c r="O121" s="33"/>
      <c r="P121" s="33"/>
      <c r="Q121" s="228">
        <f t="shared" si="77"/>
        <v>88312</v>
      </c>
      <c r="R121" s="293">
        <f t="shared" si="83"/>
        <v>88312</v>
      </c>
      <c r="S121" s="1322">
        <f t="shared" si="78"/>
        <v>1059744</v>
      </c>
      <c r="T121" s="329">
        <v>1</v>
      </c>
      <c r="U121" s="330">
        <v>1</v>
      </c>
      <c r="V121" s="1300">
        <f t="shared" si="93"/>
        <v>88312</v>
      </c>
      <c r="W121" s="33"/>
      <c r="X121" s="33"/>
      <c r="Y121" s="228">
        <f t="shared" si="88"/>
        <v>88312</v>
      </c>
      <c r="Z121" s="293">
        <f t="shared" si="89"/>
        <v>88312</v>
      </c>
      <c r="AA121" s="1322">
        <f t="shared" si="80"/>
        <v>1059744</v>
      </c>
      <c r="AB121" s="329">
        <v>1</v>
      </c>
      <c r="AC121" s="330">
        <v>1</v>
      </c>
      <c r="AD121" s="1300">
        <f t="shared" si="94"/>
        <v>88312</v>
      </c>
      <c r="AE121" s="33"/>
      <c r="AF121" s="33"/>
      <c r="AG121" s="228">
        <f t="shared" si="90"/>
        <v>88312</v>
      </c>
      <c r="AH121" s="293">
        <f t="shared" si="91"/>
        <v>88312</v>
      </c>
      <c r="AI121" s="1322">
        <f t="shared" si="82"/>
        <v>1059744</v>
      </c>
    </row>
    <row r="122" spans="1:35" ht="17.25">
      <c r="A122" s="326">
        <v>14</v>
      </c>
      <c r="B122" s="1185" t="s">
        <v>1958</v>
      </c>
      <c r="C122" s="830" t="s">
        <v>545</v>
      </c>
      <c r="D122" s="329">
        <v>1</v>
      </c>
      <c r="E122" s="292">
        <v>1</v>
      </c>
      <c r="F122" s="1300">
        <v>88312</v>
      </c>
      <c r="G122" s="33"/>
      <c r="H122" s="33"/>
      <c r="I122" s="228">
        <f t="shared" si="75"/>
        <v>88312</v>
      </c>
      <c r="J122" s="293">
        <f t="shared" si="86"/>
        <v>88312</v>
      </c>
      <c r="K122" s="1322">
        <f t="shared" si="76"/>
        <v>1059744</v>
      </c>
      <c r="L122" s="329">
        <v>1</v>
      </c>
      <c r="M122" s="330">
        <v>1</v>
      </c>
      <c r="N122" s="1300">
        <f t="shared" si="92"/>
        <v>88312</v>
      </c>
      <c r="O122" s="33"/>
      <c r="P122" s="33"/>
      <c r="Q122" s="228">
        <f t="shared" si="77"/>
        <v>88312</v>
      </c>
      <c r="R122" s="293">
        <f t="shared" si="83"/>
        <v>88312</v>
      </c>
      <c r="S122" s="1322">
        <f t="shared" si="78"/>
        <v>1059744</v>
      </c>
      <c r="T122" s="329">
        <v>1</v>
      </c>
      <c r="U122" s="330">
        <v>1</v>
      </c>
      <c r="V122" s="1300">
        <f t="shared" si="93"/>
        <v>88312</v>
      </c>
      <c r="W122" s="33"/>
      <c r="X122" s="33"/>
      <c r="Y122" s="228">
        <f t="shared" si="88"/>
        <v>88312</v>
      </c>
      <c r="Z122" s="293">
        <f t="shared" si="89"/>
        <v>88312</v>
      </c>
      <c r="AA122" s="1322">
        <f t="shared" si="80"/>
        <v>1059744</v>
      </c>
      <c r="AB122" s="329">
        <v>1</v>
      </c>
      <c r="AC122" s="330">
        <v>1</v>
      </c>
      <c r="AD122" s="1300">
        <f t="shared" si="94"/>
        <v>88312</v>
      </c>
      <c r="AE122" s="33"/>
      <c r="AF122" s="33"/>
      <c r="AG122" s="228">
        <f t="shared" si="90"/>
        <v>88312</v>
      </c>
      <c r="AH122" s="293">
        <f t="shared" si="91"/>
        <v>88312</v>
      </c>
      <c r="AI122" s="1322">
        <f t="shared" si="82"/>
        <v>1059744</v>
      </c>
    </row>
    <row r="123" spans="1:35" ht="17.25">
      <c r="A123" s="326">
        <v>15</v>
      </c>
      <c r="B123" s="1185" t="s">
        <v>1959</v>
      </c>
      <c r="C123" s="830" t="s">
        <v>545</v>
      </c>
      <c r="D123" s="329">
        <v>1</v>
      </c>
      <c r="E123" s="292">
        <v>1</v>
      </c>
      <c r="F123" s="1300">
        <v>88312</v>
      </c>
      <c r="G123" s="33"/>
      <c r="H123" s="33"/>
      <c r="I123" s="228">
        <f t="shared" si="75"/>
        <v>88312</v>
      </c>
      <c r="J123" s="293">
        <f t="shared" si="86"/>
        <v>88312</v>
      </c>
      <c r="K123" s="1322">
        <f t="shared" si="76"/>
        <v>1059744</v>
      </c>
      <c r="L123" s="329">
        <v>1</v>
      </c>
      <c r="M123" s="330">
        <v>1</v>
      </c>
      <c r="N123" s="1300">
        <f t="shared" si="92"/>
        <v>88312</v>
      </c>
      <c r="O123" s="33"/>
      <c r="P123" s="33"/>
      <c r="Q123" s="228">
        <f t="shared" si="77"/>
        <v>88312</v>
      </c>
      <c r="R123" s="293">
        <f t="shared" si="83"/>
        <v>88312</v>
      </c>
      <c r="S123" s="1322">
        <f t="shared" si="78"/>
        <v>1059744</v>
      </c>
      <c r="T123" s="329">
        <v>1</v>
      </c>
      <c r="U123" s="330">
        <v>1</v>
      </c>
      <c r="V123" s="1300">
        <f t="shared" si="93"/>
        <v>88312</v>
      </c>
      <c r="W123" s="33"/>
      <c r="X123" s="33"/>
      <c r="Y123" s="228">
        <f t="shared" si="88"/>
        <v>88312</v>
      </c>
      <c r="Z123" s="293">
        <f t="shared" si="89"/>
        <v>88312</v>
      </c>
      <c r="AA123" s="1322">
        <f t="shared" si="80"/>
        <v>1059744</v>
      </c>
      <c r="AB123" s="329">
        <v>1</v>
      </c>
      <c r="AC123" s="330">
        <v>1</v>
      </c>
      <c r="AD123" s="1300">
        <f t="shared" si="94"/>
        <v>88312</v>
      </c>
      <c r="AE123" s="33"/>
      <c r="AF123" s="33"/>
      <c r="AG123" s="228">
        <f t="shared" si="90"/>
        <v>88312</v>
      </c>
      <c r="AH123" s="293">
        <f t="shared" si="91"/>
        <v>88312</v>
      </c>
      <c r="AI123" s="1322">
        <f t="shared" si="82"/>
        <v>1059744</v>
      </c>
    </row>
    <row r="124" spans="1:35" ht="17.25">
      <c r="A124" s="326">
        <v>16</v>
      </c>
      <c r="B124" s="1185" t="s">
        <v>1960</v>
      </c>
      <c r="C124" s="830" t="s">
        <v>545</v>
      </c>
      <c r="D124" s="329">
        <v>1</v>
      </c>
      <c r="E124" s="292">
        <v>1</v>
      </c>
      <c r="F124" s="1300">
        <v>88312</v>
      </c>
      <c r="G124" s="33"/>
      <c r="H124" s="33"/>
      <c r="I124" s="228">
        <f t="shared" si="75"/>
        <v>88312</v>
      </c>
      <c r="J124" s="293">
        <f t="shared" si="86"/>
        <v>88312</v>
      </c>
      <c r="K124" s="1322">
        <f t="shared" si="76"/>
        <v>1059744</v>
      </c>
      <c r="L124" s="329">
        <v>1</v>
      </c>
      <c r="M124" s="330">
        <v>1</v>
      </c>
      <c r="N124" s="1300">
        <f t="shared" si="92"/>
        <v>88312</v>
      </c>
      <c r="O124" s="33"/>
      <c r="P124" s="33"/>
      <c r="Q124" s="228">
        <f t="shared" si="77"/>
        <v>88312</v>
      </c>
      <c r="R124" s="293">
        <f t="shared" si="83"/>
        <v>88312</v>
      </c>
      <c r="S124" s="1322">
        <f t="shared" si="78"/>
        <v>1059744</v>
      </c>
      <c r="T124" s="329">
        <v>1</v>
      </c>
      <c r="U124" s="330">
        <v>1</v>
      </c>
      <c r="V124" s="1300">
        <f t="shared" si="93"/>
        <v>88312</v>
      </c>
      <c r="W124" s="33"/>
      <c r="X124" s="33"/>
      <c r="Y124" s="228">
        <f t="shared" si="88"/>
        <v>88312</v>
      </c>
      <c r="Z124" s="293">
        <f t="shared" si="89"/>
        <v>88312</v>
      </c>
      <c r="AA124" s="1322">
        <f t="shared" si="80"/>
        <v>1059744</v>
      </c>
      <c r="AB124" s="329">
        <v>1</v>
      </c>
      <c r="AC124" s="330">
        <v>1</v>
      </c>
      <c r="AD124" s="1300">
        <f t="shared" si="94"/>
        <v>88312</v>
      </c>
      <c r="AE124" s="33"/>
      <c r="AF124" s="33"/>
      <c r="AG124" s="228">
        <f t="shared" si="90"/>
        <v>88312</v>
      </c>
      <c r="AH124" s="293">
        <f t="shared" si="91"/>
        <v>88312</v>
      </c>
      <c r="AI124" s="1322">
        <f t="shared" si="82"/>
        <v>1059744</v>
      </c>
    </row>
    <row r="125" spans="1:35" ht="17.25">
      <c r="A125" s="326">
        <v>17</v>
      </c>
      <c r="B125" s="1185" t="s">
        <v>1961</v>
      </c>
      <c r="C125" s="830" t="s">
        <v>545</v>
      </c>
      <c r="D125" s="329">
        <v>1</v>
      </c>
      <c r="E125" s="292">
        <v>1</v>
      </c>
      <c r="F125" s="1300">
        <v>88312</v>
      </c>
      <c r="G125" s="33"/>
      <c r="H125" s="33"/>
      <c r="I125" s="228">
        <f t="shared" si="75"/>
        <v>88312</v>
      </c>
      <c r="J125" s="293">
        <f t="shared" si="86"/>
        <v>88312</v>
      </c>
      <c r="K125" s="1322">
        <f t="shared" si="76"/>
        <v>1059744</v>
      </c>
      <c r="L125" s="329">
        <v>1</v>
      </c>
      <c r="M125" s="330">
        <v>1</v>
      </c>
      <c r="N125" s="1300">
        <f t="shared" si="92"/>
        <v>88312</v>
      </c>
      <c r="O125" s="33"/>
      <c r="P125" s="33"/>
      <c r="Q125" s="228">
        <f t="shared" si="77"/>
        <v>88312</v>
      </c>
      <c r="R125" s="293">
        <f t="shared" si="83"/>
        <v>88312</v>
      </c>
      <c r="S125" s="1322">
        <f t="shared" si="78"/>
        <v>1059744</v>
      </c>
      <c r="T125" s="329">
        <v>1</v>
      </c>
      <c r="U125" s="330">
        <v>1</v>
      </c>
      <c r="V125" s="1300">
        <f t="shared" si="93"/>
        <v>88312</v>
      </c>
      <c r="W125" s="33"/>
      <c r="X125" s="33"/>
      <c r="Y125" s="228">
        <f t="shared" si="88"/>
        <v>88312</v>
      </c>
      <c r="Z125" s="293">
        <f t="shared" si="89"/>
        <v>88312</v>
      </c>
      <c r="AA125" s="1322">
        <f t="shared" si="80"/>
        <v>1059744</v>
      </c>
      <c r="AB125" s="329">
        <v>1</v>
      </c>
      <c r="AC125" s="330">
        <v>1</v>
      </c>
      <c r="AD125" s="1300">
        <f t="shared" si="94"/>
        <v>88312</v>
      </c>
      <c r="AE125" s="33"/>
      <c r="AF125" s="33"/>
      <c r="AG125" s="228">
        <f t="shared" si="90"/>
        <v>88312</v>
      </c>
      <c r="AH125" s="293">
        <f t="shared" si="91"/>
        <v>88312</v>
      </c>
      <c r="AI125" s="1322">
        <f t="shared" si="82"/>
        <v>1059744</v>
      </c>
    </row>
    <row r="126" spans="1:35" ht="17.25">
      <c r="A126" s="326">
        <v>18</v>
      </c>
      <c r="B126" s="1185" t="s">
        <v>2328</v>
      </c>
      <c r="C126" s="830" t="s">
        <v>545</v>
      </c>
      <c r="D126" s="329">
        <v>1</v>
      </c>
      <c r="E126" s="292">
        <v>1</v>
      </c>
      <c r="F126" s="1300">
        <v>88312</v>
      </c>
      <c r="G126" s="33"/>
      <c r="H126" s="33"/>
      <c r="I126" s="228">
        <f t="shared" si="75"/>
        <v>88312</v>
      </c>
      <c r="J126" s="293">
        <f t="shared" si="86"/>
        <v>88312</v>
      </c>
      <c r="K126" s="1322">
        <f t="shared" si="76"/>
        <v>1059744</v>
      </c>
      <c r="L126" s="329">
        <v>1</v>
      </c>
      <c r="M126" s="330">
        <v>1</v>
      </c>
      <c r="N126" s="1300">
        <f t="shared" si="92"/>
        <v>88312</v>
      </c>
      <c r="O126" s="33"/>
      <c r="P126" s="33"/>
      <c r="Q126" s="228">
        <f t="shared" si="77"/>
        <v>88312</v>
      </c>
      <c r="R126" s="293">
        <f t="shared" si="83"/>
        <v>88312</v>
      </c>
      <c r="S126" s="1322">
        <f t="shared" si="78"/>
        <v>1059744</v>
      </c>
      <c r="T126" s="329">
        <v>1</v>
      </c>
      <c r="U126" s="330">
        <v>1</v>
      </c>
      <c r="V126" s="1300">
        <f t="shared" si="93"/>
        <v>88312</v>
      </c>
      <c r="W126" s="33"/>
      <c r="X126" s="33"/>
      <c r="Y126" s="228">
        <f t="shared" si="88"/>
        <v>88312</v>
      </c>
      <c r="Z126" s="293">
        <f t="shared" si="89"/>
        <v>88312</v>
      </c>
      <c r="AA126" s="1322">
        <f t="shared" si="80"/>
        <v>1059744</v>
      </c>
      <c r="AB126" s="329">
        <v>1</v>
      </c>
      <c r="AC126" s="330">
        <v>1</v>
      </c>
      <c r="AD126" s="1300">
        <f t="shared" si="94"/>
        <v>88312</v>
      </c>
      <c r="AE126" s="33"/>
      <c r="AF126" s="33"/>
      <c r="AG126" s="228">
        <f t="shared" si="90"/>
        <v>88312</v>
      </c>
      <c r="AH126" s="293">
        <f t="shared" si="91"/>
        <v>88312</v>
      </c>
      <c r="AI126" s="1322">
        <f t="shared" si="82"/>
        <v>1059744</v>
      </c>
    </row>
    <row r="127" spans="1:35" ht="17.25">
      <c r="A127" s="326">
        <v>19</v>
      </c>
      <c r="B127" s="1185" t="s">
        <v>90</v>
      </c>
      <c r="C127" s="830" t="s">
        <v>545</v>
      </c>
      <c r="D127" s="329">
        <v>1</v>
      </c>
      <c r="E127" s="292">
        <v>1</v>
      </c>
      <c r="F127" s="1300">
        <v>88312</v>
      </c>
      <c r="G127" s="33"/>
      <c r="H127" s="33"/>
      <c r="I127" s="228">
        <f t="shared" si="75"/>
        <v>88312</v>
      </c>
      <c r="J127" s="293">
        <f t="shared" si="86"/>
        <v>88312</v>
      </c>
      <c r="K127" s="1322">
        <f t="shared" si="76"/>
        <v>1059744</v>
      </c>
      <c r="L127" s="329">
        <v>1</v>
      </c>
      <c r="M127" s="330">
        <v>1</v>
      </c>
      <c r="N127" s="1300">
        <f t="shared" si="92"/>
        <v>88312</v>
      </c>
      <c r="O127" s="33"/>
      <c r="P127" s="33"/>
      <c r="Q127" s="228">
        <f t="shared" si="77"/>
        <v>88312</v>
      </c>
      <c r="R127" s="293">
        <f t="shared" si="83"/>
        <v>88312</v>
      </c>
      <c r="S127" s="1322">
        <f t="shared" si="78"/>
        <v>1059744</v>
      </c>
      <c r="T127" s="329">
        <v>1</v>
      </c>
      <c r="U127" s="330">
        <v>1</v>
      </c>
      <c r="V127" s="1300">
        <f t="shared" si="93"/>
        <v>88312</v>
      </c>
      <c r="W127" s="33"/>
      <c r="X127" s="33"/>
      <c r="Y127" s="228">
        <f t="shared" si="88"/>
        <v>88312</v>
      </c>
      <c r="Z127" s="293">
        <f t="shared" si="89"/>
        <v>88312</v>
      </c>
      <c r="AA127" s="1322">
        <f t="shared" si="80"/>
        <v>1059744</v>
      </c>
      <c r="AB127" s="329">
        <v>1</v>
      </c>
      <c r="AC127" s="330">
        <v>1</v>
      </c>
      <c r="AD127" s="1300">
        <f t="shared" si="94"/>
        <v>88312</v>
      </c>
      <c r="AE127" s="33"/>
      <c r="AF127" s="33"/>
      <c r="AG127" s="228">
        <f t="shared" si="90"/>
        <v>88312</v>
      </c>
      <c r="AH127" s="293">
        <f t="shared" si="91"/>
        <v>88312</v>
      </c>
      <c r="AI127" s="1322">
        <f t="shared" si="82"/>
        <v>1059744</v>
      </c>
    </row>
    <row r="128" spans="1:35" ht="17.25">
      <c r="A128" s="326">
        <v>20</v>
      </c>
      <c r="B128" s="1185" t="s">
        <v>90</v>
      </c>
      <c r="C128" s="830" t="s">
        <v>545</v>
      </c>
      <c r="D128" s="329">
        <v>1</v>
      </c>
      <c r="E128" s="292">
        <v>1</v>
      </c>
      <c r="F128" s="1300">
        <v>88312</v>
      </c>
      <c r="G128" s="33"/>
      <c r="H128" s="33"/>
      <c r="I128" s="228">
        <f t="shared" si="75"/>
        <v>88312</v>
      </c>
      <c r="J128" s="293">
        <f t="shared" si="86"/>
        <v>88312</v>
      </c>
      <c r="K128" s="1322">
        <f t="shared" si="76"/>
        <v>1059744</v>
      </c>
      <c r="L128" s="329">
        <v>1</v>
      </c>
      <c r="M128" s="330">
        <v>1</v>
      </c>
      <c r="N128" s="1300">
        <f t="shared" si="92"/>
        <v>88312</v>
      </c>
      <c r="O128" s="33"/>
      <c r="P128" s="33"/>
      <c r="Q128" s="228">
        <f t="shared" si="77"/>
        <v>88312</v>
      </c>
      <c r="R128" s="293">
        <f t="shared" si="83"/>
        <v>88312</v>
      </c>
      <c r="S128" s="1322">
        <f t="shared" si="78"/>
        <v>1059744</v>
      </c>
      <c r="T128" s="329">
        <v>1</v>
      </c>
      <c r="U128" s="330">
        <v>1</v>
      </c>
      <c r="V128" s="1300">
        <f t="shared" si="93"/>
        <v>88312</v>
      </c>
      <c r="W128" s="33"/>
      <c r="X128" s="33"/>
      <c r="Y128" s="228">
        <f t="shared" si="88"/>
        <v>88312</v>
      </c>
      <c r="Z128" s="293">
        <f t="shared" si="89"/>
        <v>88312</v>
      </c>
      <c r="AA128" s="1322">
        <f t="shared" si="80"/>
        <v>1059744</v>
      </c>
      <c r="AB128" s="329">
        <v>1</v>
      </c>
      <c r="AC128" s="330">
        <v>1</v>
      </c>
      <c r="AD128" s="1300">
        <f t="shared" si="94"/>
        <v>88312</v>
      </c>
      <c r="AE128" s="33"/>
      <c r="AF128" s="33"/>
      <c r="AG128" s="228">
        <f t="shared" si="90"/>
        <v>88312</v>
      </c>
      <c r="AH128" s="293">
        <f t="shared" si="91"/>
        <v>88312</v>
      </c>
      <c r="AI128" s="1322">
        <f t="shared" si="82"/>
        <v>1059744</v>
      </c>
    </row>
    <row r="129" spans="1:35" ht="17.25">
      <c r="A129" s="326">
        <v>21</v>
      </c>
      <c r="B129" s="1185" t="s">
        <v>1962</v>
      </c>
      <c r="C129" s="830" t="s">
        <v>1799</v>
      </c>
      <c r="D129" s="329">
        <v>1</v>
      </c>
      <c r="E129" s="292">
        <v>1</v>
      </c>
      <c r="F129" s="1300">
        <v>88312</v>
      </c>
      <c r="G129" s="33"/>
      <c r="H129" s="33"/>
      <c r="I129" s="228">
        <f t="shared" si="75"/>
        <v>88312</v>
      </c>
      <c r="J129" s="293">
        <f t="shared" si="86"/>
        <v>88312</v>
      </c>
      <c r="K129" s="1322">
        <f t="shared" si="76"/>
        <v>1059744</v>
      </c>
      <c r="L129" s="329">
        <v>1</v>
      </c>
      <c r="M129" s="330">
        <v>1</v>
      </c>
      <c r="N129" s="1300">
        <f t="shared" si="92"/>
        <v>88312</v>
      </c>
      <c r="O129" s="33"/>
      <c r="P129" s="33"/>
      <c r="Q129" s="228">
        <f t="shared" si="77"/>
        <v>88312</v>
      </c>
      <c r="R129" s="293">
        <f t="shared" si="83"/>
        <v>88312</v>
      </c>
      <c r="S129" s="1322">
        <f t="shared" si="78"/>
        <v>1059744</v>
      </c>
      <c r="T129" s="329">
        <v>1</v>
      </c>
      <c r="U129" s="330">
        <v>1</v>
      </c>
      <c r="V129" s="1300">
        <f t="shared" si="93"/>
        <v>88312</v>
      </c>
      <c r="W129" s="33"/>
      <c r="X129" s="33"/>
      <c r="Y129" s="228">
        <f t="shared" si="88"/>
        <v>88312</v>
      </c>
      <c r="Z129" s="293">
        <f t="shared" si="89"/>
        <v>88312</v>
      </c>
      <c r="AA129" s="1322">
        <f t="shared" si="80"/>
        <v>1059744</v>
      </c>
      <c r="AB129" s="329">
        <v>1</v>
      </c>
      <c r="AC129" s="330">
        <v>1</v>
      </c>
      <c r="AD129" s="1300">
        <f t="shared" si="94"/>
        <v>88312</v>
      </c>
      <c r="AE129" s="33"/>
      <c r="AF129" s="33"/>
      <c r="AG129" s="228">
        <f t="shared" si="90"/>
        <v>88312</v>
      </c>
      <c r="AH129" s="293">
        <f t="shared" si="91"/>
        <v>88312</v>
      </c>
      <c r="AI129" s="1322">
        <f t="shared" si="82"/>
        <v>1059744</v>
      </c>
    </row>
    <row r="130" spans="1:35" ht="17.25">
      <c r="A130" s="326">
        <v>22</v>
      </c>
      <c r="B130" s="1185" t="s">
        <v>2530</v>
      </c>
      <c r="C130" s="830" t="s">
        <v>541</v>
      </c>
      <c r="D130" s="332">
        <v>1</v>
      </c>
      <c r="E130" s="292">
        <v>1.2</v>
      </c>
      <c r="F130" s="614">
        <v>66140</v>
      </c>
      <c r="G130" s="618"/>
      <c r="H130" s="618"/>
      <c r="I130" s="1302">
        <v>88312</v>
      </c>
      <c r="J130" s="1302">
        <f>+I130</f>
        <v>88312</v>
      </c>
      <c r="K130" s="1322">
        <f t="shared" si="76"/>
        <v>1059744</v>
      </c>
      <c r="L130" s="332">
        <v>1</v>
      </c>
      <c r="M130" s="333">
        <v>1.2</v>
      </c>
      <c r="N130" s="614">
        <v>66140</v>
      </c>
      <c r="O130" s="618"/>
      <c r="P130" s="618"/>
      <c r="Q130" s="1302">
        <v>88312</v>
      </c>
      <c r="R130" s="1302">
        <f>+Q130</f>
        <v>88312</v>
      </c>
      <c r="S130" s="1322">
        <f t="shared" si="78"/>
        <v>1059744</v>
      </c>
      <c r="T130" s="332">
        <v>1</v>
      </c>
      <c r="U130" s="333">
        <v>1.2</v>
      </c>
      <c r="V130" s="614">
        <v>66140</v>
      </c>
      <c r="W130" s="618"/>
      <c r="X130" s="618"/>
      <c r="Y130" s="1302">
        <v>88312</v>
      </c>
      <c r="Z130" s="1302">
        <f>+Y130</f>
        <v>88312</v>
      </c>
      <c r="AA130" s="1322">
        <f t="shared" si="80"/>
        <v>1059744</v>
      </c>
      <c r="AB130" s="332">
        <v>1</v>
      </c>
      <c r="AC130" s="333">
        <v>1.2</v>
      </c>
      <c r="AD130" s="614">
        <v>66140</v>
      </c>
      <c r="AE130" s="618"/>
      <c r="AF130" s="618"/>
      <c r="AG130" s="1302">
        <v>88312</v>
      </c>
      <c r="AH130" s="1302">
        <f>+AG130</f>
        <v>88312</v>
      </c>
      <c r="AI130" s="1322">
        <f t="shared" si="82"/>
        <v>1059744</v>
      </c>
    </row>
    <row r="131" spans="1:35" ht="18" thickBot="1">
      <c r="A131" s="760"/>
      <c r="B131" s="730" t="s">
        <v>2080</v>
      </c>
      <c r="C131" s="828"/>
      <c r="D131" s="761"/>
      <c r="E131" s="330"/>
      <c r="F131" s="331"/>
      <c r="G131" s="226"/>
      <c r="H131" s="226"/>
      <c r="I131" s="226">
        <f>16*1000</f>
        <v>16000</v>
      </c>
      <c r="J131" s="226">
        <f>+I131</f>
        <v>16000</v>
      </c>
      <c r="K131" s="226">
        <f>+J131*12</f>
        <v>192000</v>
      </c>
      <c r="L131" s="761"/>
      <c r="M131" s="330"/>
      <c r="N131" s="331"/>
      <c r="O131" s="226"/>
      <c r="P131" s="226"/>
      <c r="Q131" s="226">
        <f>+I131</f>
        <v>16000</v>
      </c>
      <c r="R131" s="226">
        <f>+J131</f>
        <v>16000</v>
      </c>
      <c r="S131" s="226">
        <f>+K131</f>
        <v>192000</v>
      </c>
      <c r="T131" s="761"/>
      <c r="U131" s="330"/>
      <c r="V131" s="331"/>
      <c r="W131" s="226"/>
      <c r="X131" s="226"/>
      <c r="Y131" s="226">
        <f>+I131</f>
        <v>16000</v>
      </c>
      <c r="Z131" s="226">
        <f>+J131</f>
        <v>16000</v>
      </c>
      <c r="AA131" s="226">
        <f>+S131</f>
        <v>192000</v>
      </c>
      <c r="AB131" s="761"/>
      <c r="AC131" s="330"/>
      <c r="AD131" s="331"/>
      <c r="AE131" s="226"/>
      <c r="AF131" s="226"/>
      <c r="AG131" s="226">
        <f>+I131</f>
        <v>16000</v>
      </c>
      <c r="AH131" s="226">
        <f>+J131</f>
        <v>16000</v>
      </c>
      <c r="AI131" s="226">
        <f>+K131</f>
        <v>192000</v>
      </c>
    </row>
    <row r="132" spans="1:35" ht="23.25" thickBot="1">
      <c r="A132" s="1525" t="s">
        <v>47</v>
      </c>
      <c r="B132" s="1526"/>
      <c r="C132" s="1526"/>
      <c r="D132" s="616">
        <f>SUM(D109:D131)</f>
        <v>22</v>
      </c>
      <c r="E132" s="616">
        <f t="shared" ref="E132:AI132" si="95">SUM(E109:E131)</f>
        <v>24.45</v>
      </c>
      <c r="F132" s="616">
        <f t="shared" si="95"/>
        <v>1812795</v>
      </c>
      <c r="G132" s="616">
        <f t="shared" si="95"/>
        <v>0</v>
      </c>
      <c r="H132" s="616">
        <f t="shared" si="95"/>
        <v>0</v>
      </c>
      <c r="I132" s="616">
        <f t="shared" si="95"/>
        <v>2003107</v>
      </c>
      <c r="J132" s="616">
        <f t="shared" si="95"/>
        <v>2003107</v>
      </c>
      <c r="K132" s="616">
        <f t="shared" si="95"/>
        <v>24037284</v>
      </c>
      <c r="L132" s="616">
        <f t="shared" si="95"/>
        <v>22</v>
      </c>
      <c r="M132" s="616">
        <f t="shared" si="95"/>
        <v>24.45</v>
      </c>
      <c r="N132" s="616">
        <f t="shared" si="95"/>
        <v>1812795</v>
      </c>
      <c r="O132" s="616">
        <f t="shared" si="95"/>
        <v>0</v>
      </c>
      <c r="P132" s="616">
        <f t="shared" si="95"/>
        <v>0</v>
      </c>
      <c r="Q132" s="616">
        <f t="shared" si="95"/>
        <v>2003107</v>
      </c>
      <c r="R132" s="616">
        <f t="shared" si="95"/>
        <v>2003107</v>
      </c>
      <c r="S132" s="616">
        <f t="shared" si="95"/>
        <v>24037284</v>
      </c>
      <c r="T132" s="616">
        <f t="shared" si="95"/>
        <v>22</v>
      </c>
      <c r="U132" s="616">
        <f t="shared" si="95"/>
        <v>24.45</v>
      </c>
      <c r="V132" s="616">
        <f t="shared" si="95"/>
        <v>1812795</v>
      </c>
      <c r="W132" s="616">
        <f t="shared" si="95"/>
        <v>0</v>
      </c>
      <c r="X132" s="616">
        <f t="shared" si="95"/>
        <v>0</v>
      </c>
      <c r="Y132" s="616">
        <f t="shared" si="95"/>
        <v>2003107</v>
      </c>
      <c r="Z132" s="616">
        <f t="shared" si="95"/>
        <v>2003107</v>
      </c>
      <c r="AA132" s="616">
        <f t="shared" si="95"/>
        <v>24037284</v>
      </c>
      <c r="AB132" s="616">
        <f t="shared" si="95"/>
        <v>22</v>
      </c>
      <c r="AC132" s="616">
        <f t="shared" si="95"/>
        <v>24.45</v>
      </c>
      <c r="AD132" s="616">
        <f t="shared" si="95"/>
        <v>1812795</v>
      </c>
      <c r="AE132" s="616">
        <f t="shared" si="95"/>
        <v>0</v>
      </c>
      <c r="AF132" s="616">
        <f t="shared" si="95"/>
        <v>0</v>
      </c>
      <c r="AG132" s="616">
        <f t="shared" si="95"/>
        <v>2003107</v>
      </c>
      <c r="AH132" s="616">
        <f t="shared" si="95"/>
        <v>2003107</v>
      </c>
      <c r="AI132" s="616">
        <f t="shared" si="95"/>
        <v>24037284</v>
      </c>
    </row>
    <row r="134" spans="1:35" ht="17.25" thickBot="1"/>
    <row r="135" spans="1:35" s="322" customFormat="1" ht="22.5" customHeight="1" thickBot="1">
      <c r="A135" s="1523" t="s">
        <v>789</v>
      </c>
      <c r="B135" s="1524"/>
      <c r="C135" s="1527"/>
      <c r="D135" s="793" t="s">
        <v>69</v>
      </c>
      <c r="E135" s="794"/>
      <c r="F135" s="794"/>
      <c r="G135" s="794"/>
      <c r="H135" s="794"/>
      <c r="I135" s="794"/>
      <c r="J135" s="794"/>
      <c r="K135" s="794"/>
      <c r="L135" s="793" t="s">
        <v>69</v>
      </c>
      <c r="M135" s="794"/>
      <c r="N135" s="794"/>
      <c r="O135" s="794"/>
      <c r="P135" s="794"/>
      <c r="Q135" s="794"/>
      <c r="R135" s="794"/>
      <c r="S135" s="794"/>
      <c r="T135" s="793" t="s">
        <v>69</v>
      </c>
      <c r="U135" s="794"/>
      <c r="V135" s="794"/>
      <c r="W135" s="794"/>
      <c r="X135" s="794"/>
      <c r="Y135" s="794"/>
      <c r="Z135" s="794"/>
      <c r="AA135" s="794"/>
      <c r="AB135" s="793" t="s">
        <v>69</v>
      </c>
      <c r="AC135" s="794"/>
      <c r="AD135" s="794"/>
      <c r="AE135" s="794"/>
      <c r="AF135" s="794"/>
      <c r="AG135" s="794"/>
      <c r="AH135" s="794"/>
      <c r="AI135" s="795"/>
    </row>
    <row r="136" spans="1:35" s="322" customFormat="1" ht="24" customHeight="1" thickBot="1">
      <c r="A136" s="1531" t="s">
        <v>318</v>
      </c>
      <c r="B136" s="1532"/>
      <c r="C136" s="1533"/>
      <c r="D136" s="1492" t="s">
        <v>1864</v>
      </c>
      <c r="E136" s="1493"/>
      <c r="F136" s="1493"/>
      <c r="G136" s="1493"/>
      <c r="H136" s="1493"/>
      <c r="I136" s="1493"/>
      <c r="J136" s="1493"/>
      <c r="K136" s="998"/>
      <c r="L136" s="1604" t="s">
        <v>1865</v>
      </c>
      <c r="M136" s="1605"/>
      <c r="N136" s="1605"/>
      <c r="O136" s="1605"/>
      <c r="P136" s="1605"/>
      <c r="Q136" s="1605"/>
      <c r="R136" s="1605"/>
      <c r="S136" s="1494"/>
      <c r="T136" s="1492" t="s">
        <v>2158</v>
      </c>
      <c r="U136" s="1493"/>
      <c r="V136" s="1493"/>
      <c r="W136" s="1493"/>
      <c r="X136" s="1493"/>
      <c r="Y136" s="1493"/>
      <c r="Z136" s="1493"/>
      <c r="AA136" s="1494"/>
      <c r="AB136" s="1492" t="s">
        <v>2489</v>
      </c>
      <c r="AC136" s="1493"/>
      <c r="AD136" s="1493"/>
      <c r="AE136" s="1493"/>
      <c r="AF136" s="1493"/>
      <c r="AG136" s="1493"/>
      <c r="AH136" s="1493"/>
      <c r="AI136" s="1494"/>
    </row>
    <row r="137" spans="1:35" s="322" customFormat="1" ht="82.5" customHeight="1" thickBot="1">
      <c r="A137" s="323" t="s">
        <v>10</v>
      </c>
      <c r="B137" s="324" t="s">
        <v>54</v>
      </c>
      <c r="C137" s="325" t="s">
        <v>55</v>
      </c>
      <c r="D137" s="337" t="s">
        <v>56</v>
      </c>
      <c r="E137" s="457" t="s">
        <v>103</v>
      </c>
      <c r="F137" s="457" t="s">
        <v>62</v>
      </c>
      <c r="G137" s="456" t="s">
        <v>58</v>
      </c>
      <c r="H137" s="457" t="s">
        <v>59</v>
      </c>
      <c r="I137" s="456" t="s">
        <v>865</v>
      </c>
      <c r="J137" s="457" t="s">
        <v>787</v>
      </c>
      <c r="K137" s="517" t="s">
        <v>2493</v>
      </c>
      <c r="L137" s="337" t="s">
        <v>56</v>
      </c>
      <c r="M137" s="457" t="s">
        <v>103</v>
      </c>
      <c r="N137" s="457" t="s">
        <v>62</v>
      </c>
      <c r="O137" s="456" t="s">
        <v>58</v>
      </c>
      <c r="P137" s="458" t="s">
        <v>59</v>
      </c>
      <c r="Q137" s="456" t="s">
        <v>865</v>
      </c>
      <c r="R137" s="456" t="s">
        <v>787</v>
      </c>
      <c r="S137" s="982" t="s">
        <v>1885</v>
      </c>
      <c r="T137" s="456" t="s">
        <v>56</v>
      </c>
      <c r="U137" s="457" t="s">
        <v>103</v>
      </c>
      <c r="V137" s="457" t="s">
        <v>62</v>
      </c>
      <c r="W137" s="457" t="s">
        <v>58</v>
      </c>
      <c r="X137" s="457" t="s">
        <v>59</v>
      </c>
      <c r="Y137" s="457" t="s">
        <v>865</v>
      </c>
      <c r="Z137" s="457" t="s">
        <v>787</v>
      </c>
      <c r="AA137" s="619" t="s">
        <v>2181</v>
      </c>
      <c r="AB137" s="337" t="s">
        <v>56</v>
      </c>
      <c r="AC137" s="457" t="s">
        <v>103</v>
      </c>
      <c r="AD137" s="457" t="s">
        <v>62</v>
      </c>
      <c r="AE137" s="457" t="s">
        <v>58</v>
      </c>
      <c r="AF137" s="457" t="s">
        <v>59</v>
      </c>
      <c r="AG137" s="457" t="s">
        <v>865</v>
      </c>
      <c r="AH137" s="457" t="s">
        <v>787</v>
      </c>
      <c r="AI137" s="517" t="s">
        <v>2494</v>
      </c>
    </row>
    <row r="138" spans="1:35" s="328" customFormat="1" ht="27">
      <c r="A138" s="326">
        <v>1</v>
      </c>
      <c r="B138" s="1185" t="s">
        <v>1627</v>
      </c>
      <c r="C138" s="828" t="s">
        <v>1967</v>
      </c>
      <c r="D138" s="291">
        <v>1</v>
      </c>
      <c r="E138" s="292">
        <v>1</v>
      </c>
      <c r="F138" s="1301">
        <v>91275</v>
      </c>
      <c r="G138" s="228"/>
      <c r="H138" s="230"/>
      <c r="I138" s="228">
        <f t="shared" ref="I138:I145" si="96">E138*F138</f>
        <v>91275</v>
      </c>
      <c r="J138" s="293">
        <f>+E138*F138+G138</f>
        <v>91275</v>
      </c>
      <c r="K138" s="1322">
        <f t="shared" ref="K138:K145" si="97">+J138*12</f>
        <v>1095300</v>
      </c>
      <c r="L138" s="291">
        <v>1</v>
      </c>
      <c r="M138" s="292">
        <v>1</v>
      </c>
      <c r="N138" s="1300">
        <f>+F138</f>
        <v>91275</v>
      </c>
      <c r="O138" s="228"/>
      <c r="P138" s="230"/>
      <c r="Q138" s="228">
        <f t="shared" ref="Q138:Q145" si="98">M138*N138</f>
        <v>91275</v>
      </c>
      <c r="R138" s="293">
        <f>+M138*N138+O138</f>
        <v>91275</v>
      </c>
      <c r="S138" s="1322">
        <f t="shared" ref="S138:S145" si="99">+R138*12</f>
        <v>1095300</v>
      </c>
      <c r="T138" s="291">
        <v>1</v>
      </c>
      <c r="U138" s="292">
        <v>1</v>
      </c>
      <c r="V138" s="1300">
        <f>+F138</f>
        <v>91275</v>
      </c>
      <c r="W138" s="228"/>
      <c r="X138" s="230"/>
      <c r="Y138" s="228">
        <f t="shared" ref="Y138:Y145" si="100">U138*V138</f>
        <v>91275</v>
      </c>
      <c r="Z138" s="293">
        <f>+U138*V138+W138</f>
        <v>91275</v>
      </c>
      <c r="AA138" s="1322">
        <f t="shared" ref="AA138:AA145" si="101">+Z138*12</f>
        <v>1095300</v>
      </c>
      <c r="AB138" s="291">
        <v>1</v>
      </c>
      <c r="AC138" s="292">
        <v>1</v>
      </c>
      <c r="AD138" s="1300">
        <f>+F138</f>
        <v>91275</v>
      </c>
      <c r="AE138" s="228"/>
      <c r="AF138" s="230"/>
      <c r="AG138" s="228">
        <f t="shared" ref="AG138:AG145" si="102">AC138*AD138</f>
        <v>91275</v>
      </c>
      <c r="AH138" s="293">
        <f>+AC138*AD138+AE138</f>
        <v>91275</v>
      </c>
      <c r="AI138" s="1322">
        <f t="shared" ref="AI138:AI145" si="103">+AH138*12</f>
        <v>1095300</v>
      </c>
    </row>
    <row r="139" spans="1:35" ht="17.25">
      <c r="A139" s="326">
        <v>2</v>
      </c>
      <c r="B139" s="1185" t="s">
        <v>335</v>
      </c>
      <c r="C139" s="828" t="s">
        <v>532</v>
      </c>
      <c r="D139" s="329">
        <v>1</v>
      </c>
      <c r="E139" s="330">
        <v>1.5</v>
      </c>
      <c r="F139" s="293">
        <v>66140</v>
      </c>
      <c r="G139" s="226"/>
      <c r="H139" s="33"/>
      <c r="I139" s="228">
        <f t="shared" si="96"/>
        <v>99210</v>
      </c>
      <c r="J139" s="293">
        <f>+E139*F139+G139</f>
        <v>99210</v>
      </c>
      <c r="K139" s="1322">
        <f t="shared" si="97"/>
        <v>1190520</v>
      </c>
      <c r="L139" s="329">
        <v>1</v>
      </c>
      <c r="M139" s="330">
        <v>1.5</v>
      </c>
      <c r="N139" s="293">
        <v>66140</v>
      </c>
      <c r="O139" s="226"/>
      <c r="P139" s="33"/>
      <c r="Q139" s="228">
        <f t="shared" si="98"/>
        <v>99210</v>
      </c>
      <c r="R139" s="293">
        <f>+M139*N139+O139</f>
        <v>99210</v>
      </c>
      <c r="S139" s="1322">
        <f t="shared" si="99"/>
        <v>1190520</v>
      </c>
      <c r="T139" s="329">
        <v>1</v>
      </c>
      <c r="U139" s="330">
        <v>1.5</v>
      </c>
      <c r="V139" s="293">
        <v>66140</v>
      </c>
      <c r="W139" s="226"/>
      <c r="X139" s="33"/>
      <c r="Y139" s="228">
        <f t="shared" si="100"/>
        <v>99210</v>
      </c>
      <c r="Z139" s="293">
        <f>+U139*V139+W139</f>
        <v>99210</v>
      </c>
      <c r="AA139" s="1322">
        <f t="shared" si="101"/>
        <v>1190520</v>
      </c>
      <c r="AB139" s="329">
        <v>1</v>
      </c>
      <c r="AC139" s="330">
        <v>1.5</v>
      </c>
      <c r="AD139" s="293">
        <v>66140</v>
      </c>
      <c r="AE139" s="226"/>
      <c r="AF139" s="33"/>
      <c r="AG139" s="228">
        <f t="shared" si="102"/>
        <v>99210</v>
      </c>
      <c r="AH139" s="293">
        <f>+AC139*AD139+AE139</f>
        <v>99210</v>
      </c>
      <c r="AI139" s="1322">
        <f t="shared" si="103"/>
        <v>1190520</v>
      </c>
    </row>
    <row r="140" spans="1:35" ht="17.25">
      <c r="A140" s="326">
        <v>3</v>
      </c>
      <c r="B140" s="1185" t="s">
        <v>1791</v>
      </c>
      <c r="C140" s="735" t="s">
        <v>550</v>
      </c>
      <c r="D140" s="329">
        <v>1</v>
      </c>
      <c r="E140" s="330">
        <v>1</v>
      </c>
      <c r="F140" s="1300">
        <v>88312</v>
      </c>
      <c r="G140" s="226"/>
      <c r="H140" s="33"/>
      <c r="I140" s="228">
        <f t="shared" si="96"/>
        <v>88312</v>
      </c>
      <c r="J140" s="293">
        <f t="shared" ref="J140:J145" si="104">+E140*F140+G140</f>
        <v>88312</v>
      </c>
      <c r="K140" s="1322">
        <f t="shared" si="97"/>
        <v>1059744</v>
      </c>
      <c r="L140" s="329">
        <v>1</v>
      </c>
      <c r="M140" s="330">
        <v>1</v>
      </c>
      <c r="N140" s="1300">
        <f>+F140</f>
        <v>88312</v>
      </c>
      <c r="O140" s="226"/>
      <c r="P140" s="33"/>
      <c r="Q140" s="228">
        <f t="shared" si="98"/>
        <v>88312</v>
      </c>
      <c r="R140" s="293">
        <f t="shared" ref="R140:R145" si="105">+M140*N140+O140</f>
        <v>88312</v>
      </c>
      <c r="S140" s="1322">
        <f t="shared" si="99"/>
        <v>1059744</v>
      </c>
      <c r="T140" s="329">
        <v>1</v>
      </c>
      <c r="U140" s="330">
        <v>1</v>
      </c>
      <c r="V140" s="1300">
        <f>+F140</f>
        <v>88312</v>
      </c>
      <c r="W140" s="226"/>
      <c r="X140" s="33"/>
      <c r="Y140" s="228">
        <f t="shared" si="100"/>
        <v>88312</v>
      </c>
      <c r="Z140" s="293">
        <f t="shared" ref="Z140:Z145" si="106">+U140*V140+W140</f>
        <v>88312</v>
      </c>
      <c r="AA140" s="1322">
        <f t="shared" si="101"/>
        <v>1059744</v>
      </c>
      <c r="AB140" s="329">
        <v>1</v>
      </c>
      <c r="AC140" s="330">
        <v>1</v>
      </c>
      <c r="AD140" s="1300">
        <f>+F140</f>
        <v>88312</v>
      </c>
      <c r="AE140" s="226"/>
      <c r="AF140" s="33"/>
      <c r="AG140" s="228">
        <f t="shared" si="102"/>
        <v>88312</v>
      </c>
      <c r="AH140" s="293">
        <f t="shared" ref="AH140:AH145" si="107">+AC140*AD140+AE140</f>
        <v>88312</v>
      </c>
      <c r="AI140" s="1322">
        <f t="shared" si="103"/>
        <v>1059744</v>
      </c>
    </row>
    <row r="141" spans="1:35" ht="17.25">
      <c r="A141" s="326">
        <v>4</v>
      </c>
      <c r="B141" s="1185" t="s">
        <v>785</v>
      </c>
      <c r="C141" s="828" t="s">
        <v>1968</v>
      </c>
      <c r="D141" s="329">
        <v>1</v>
      </c>
      <c r="E141" s="330">
        <v>1.25</v>
      </c>
      <c r="F141" s="293">
        <v>66140</v>
      </c>
      <c r="G141" s="226"/>
      <c r="H141" s="33"/>
      <c r="I141" s="228">
        <f t="shared" si="96"/>
        <v>82675</v>
      </c>
      <c r="J141" s="293">
        <f t="shared" si="104"/>
        <v>82675</v>
      </c>
      <c r="K141" s="1322">
        <f t="shared" si="97"/>
        <v>992100</v>
      </c>
      <c r="L141" s="329">
        <v>1</v>
      </c>
      <c r="M141" s="330">
        <v>1.25</v>
      </c>
      <c r="N141" s="293">
        <v>66140</v>
      </c>
      <c r="O141" s="226"/>
      <c r="P141" s="33"/>
      <c r="Q141" s="228">
        <f t="shared" si="98"/>
        <v>82675</v>
      </c>
      <c r="R141" s="293">
        <f t="shared" si="105"/>
        <v>82675</v>
      </c>
      <c r="S141" s="1322">
        <f t="shared" si="99"/>
        <v>992100</v>
      </c>
      <c r="T141" s="329">
        <v>1</v>
      </c>
      <c r="U141" s="330">
        <v>1.25</v>
      </c>
      <c r="V141" s="293">
        <v>66140</v>
      </c>
      <c r="W141" s="226"/>
      <c r="X141" s="33"/>
      <c r="Y141" s="228">
        <f t="shared" si="100"/>
        <v>82675</v>
      </c>
      <c r="Z141" s="293">
        <f t="shared" si="106"/>
        <v>82675</v>
      </c>
      <c r="AA141" s="1322">
        <f t="shared" si="101"/>
        <v>992100</v>
      </c>
      <c r="AB141" s="329">
        <v>1</v>
      </c>
      <c r="AC141" s="330">
        <v>1.25</v>
      </c>
      <c r="AD141" s="293">
        <v>66140</v>
      </c>
      <c r="AE141" s="226"/>
      <c r="AF141" s="33"/>
      <c r="AG141" s="228">
        <f t="shared" si="102"/>
        <v>82675</v>
      </c>
      <c r="AH141" s="293">
        <f t="shared" si="107"/>
        <v>82675</v>
      </c>
      <c r="AI141" s="1322">
        <f t="shared" si="103"/>
        <v>992100</v>
      </c>
    </row>
    <row r="142" spans="1:35" ht="17.25">
      <c r="A142" s="326">
        <v>5</v>
      </c>
      <c r="B142" s="1185" t="s">
        <v>1628</v>
      </c>
      <c r="C142" s="828" t="s">
        <v>529</v>
      </c>
      <c r="D142" s="329">
        <v>1</v>
      </c>
      <c r="E142" s="330">
        <v>1.6</v>
      </c>
      <c r="F142" s="293">
        <v>66140</v>
      </c>
      <c r="G142" s="226"/>
      <c r="H142" s="33"/>
      <c r="I142" s="228">
        <f t="shared" si="96"/>
        <v>105824</v>
      </c>
      <c r="J142" s="293">
        <f t="shared" si="104"/>
        <v>105824</v>
      </c>
      <c r="K142" s="1322">
        <f t="shared" si="97"/>
        <v>1269888</v>
      </c>
      <c r="L142" s="329">
        <v>1</v>
      </c>
      <c r="M142" s="330">
        <v>1.6</v>
      </c>
      <c r="N142" s="293">
        <v>66140</v>
      </c>
      <c r="O142" s="226"/>
      <c r="P142" s="33"/>
      <c r="Q142" s="228">
        <f t="shared" si="98"/>
        <v>105824</v>
      </c>
      <c r="R142" s="293">
        <f t="shared" si="105"/>
        <v>105824</v>
      </c>
      <c r="S142" s="1322">
        <f t="shared" si="99"/>
        <v>1269888</v>
      </c>
      <c r="T142" s="329">
        <v>1</v>
      </c>
      <c r="U142" s="330">
        <v>1.6</v>
      </c>
      <c r="V142" s="293">
        <v>66140</v>
      </c>
      <c r="W142" s="226"/>
      <c r="X142" s="33"/>
      <c r="Y142" s="228">
        <f t="shared" si="100"/>
        <v>105824</v>
      </c>
      <c r="Z142" s="293">
        <f t="shared" si="106"/>
        <v>105824</v>
      </c>
      <c r="AA142" s="1322">
        <f t="shared" si="101"/>
        <v>1269888</v>
      </c>
      <c r="AB142" s="329">
        <v>1</v>
      </c>
      <c r="AC142" s="330">
        <v>1.6</v>
      </c>
      <c r="AD142" s="293">
        <v>66140</v>
      </c>
      <c r="AE142" s="226"/>
      <c r="AF142" s="33"/>
      <c r="AG142" s="228">
        <f t="shared" si="102"/>
        <v>105824</v>
      </c>
      <c r="AH142" s="293">
        <f t="shared" si="107"/>
        <v>105824</v>
      </c>
      <c r="AI142" s="1322">
        <f t="shared" si="103"/>
        <v>1269888</v>
      </c>
    </row>
    <row r="143" spans="1:35" ht="17.25">
      <c r="A143" s="326">
        <v>6</v>
      </c>
      <c r="B143" s="1185" t="s">
        <v>764</v>
      </c>
      <c r="C143" s="828" t="s">
        <v>530</v>
      </c>
      <c r="D143" s="329">
        <v>1</v>
      </c>
      <c r="E143" s="330">
        <v>1.5</v>
      </c>
      <c r="F143" s="293">
        <v>66140</v>
      </c>
      <c r="G143" s="226"/>
      <c r="H143" s="33"/>
      <c r="I143" s="228">
        <f t="shared" si="96"/>
        <v>99210</v>
      </c>
      <c r="J143" s="293">
        <f t="shared" si="104"/>
        <v>99210</v>
      </c>
      <c r="K143" s="1322">
        <f t="shared" si="97"/>
        <v>1190520</v>
      </c>
      <c r="L143" s="329">
        <v>1</v>
      </c>
      <c r="M143" s="330">
        <v>1.5</v>
      </c>
      <c r="N143" s="293">
        <v>66140</v>
      </c>
      <c r="O143" s="226"/>
      <c r="P143" s="33"/>
      <c r="Q143" s="228">
        <f t="shared" si="98"/>
        <v>99210</v>
      </c>
      <c r="R143" s="293">
        <f t="shared" si="105"/>
        <v>99210</v>
      </c>
      <c r="S143" s="1322">
        <f t="shared" si="99"/>
        <v>1190520</v>
      </c>
      <c r="T143" s="329">
        <v>1</v>
      </c>
      <c r="U143" s="330">
        <v>1.5</v>
      </c>
      <c r="V143" s="293">
        <v>66140</v>
      </c>
      <c r="W143" s="226"/>
      <c r="X143" s="33"/>
      <c r="Y143" s="228">
        <f t="shared" si="100"/>
        <v>99210</v>
      </c>
      <c r="Z143" s="293">
        <f t="shared" si="106"/>
        <v>99210</v>
      </c>
      <c r="AA143" s="1322">
        <f t="shared" si="101"/>
        <v>1190520</v>
      </c>
      <c r="AB143" s="329">
        <v>1</v>
      </c>
      <c r="AC143" s="330">
        <v>1.5</v>
      </c>
      <c r="AD143" s="293">
        <v>66140</v>
      </c>
      <c r="AE143" s="226"/>
      <c r="AF143" s="33"/>
      <c r="AG143" s="228">
        <f t="shared" si="102"/>
        <v>99210</v>
      </c>
      <c r="AH143" s="293">
        <f t="shared" si="107"/>
        <v>99210</v>
      </c>
      <c r="AI143" s="1322">
        <f t="shared" si="103"/>
        <v>1190520</v>
      </c>
    </row>
    <row r="144" spans="1:35" ht="17.25">
      <c r="A144" s="326">
        <v>7</v>
      </c>
      <c r="B144" s="1185" t="s">
        <v>336</v>
      </c>
      <c r="C144" s="828" t="s">
        <v>545</v>
      </c>
      <c r="D144" s="329">
        <v>1</v>
      </c>
      <c r="E144" s="330">
        <v>1</v>
      </c>
      <c r="F144" s="1300">
        <v>88312</v>
      </c>
      <c r="G144" s="226"/>
      <c r="H144" s="33"/>
      <c r="I144" s="228">
        <f t="shared" si="96"/>
        <v>88312</v>
      </c>
      <c r="J144" s="293">
        <f t="shared" si="104"/>
        <v>88312</v>
      </c>
      <c r="K144" s="1322">
        <f t="shared" si="97"/>
        <v>1059744</v>
      </c>
      <c r="L144" s="329">
        <v>1</v>
      </c>
      <c r="M144" s="330">
        <v>1</v>
      </c>
      <c r="N144" s="1300">
        <f>+F144</f>
        <v>88312</v>
      </c>
      <c r="O144" s="226"/>
      <c r="P144" s="33"/>
      <c r="Q144" s="228">
        <f t="shared" si="98"/>
        <v>88312</v>
      </c>
      <c r="R144" s="293">
        <f t="shared" si="105"/>
        <v>88312</v>
      </c>
      <c r="S144" s="1322">
        <f t="shared" si="99"/>
        <v>1059744</v>
      </c>
      <c r="T144" s="329">
        <v>1</v>
      </c>
      <c r="U144" s="330">
        <v>1</v>
      </c>
      <c r="V144" s="1300">
        <f>+F144</f>
        <v>88312</v>
      </c>
      <c r="W144" s="226"/>
      <c r="X144" s="33"/>
      <c r="Y144" s="228">
        <f t="shared" si="100"/>
        <v>88312</v>
      </c>
      <c r="Z144" s="293">
        <f t="shared" si="106"/>
        <v>88312</v>
      </c>
      <c r="AA144" s="1322">
        <f t="shared" si="101"/>
        <v>1059744</v>
      </c>
      <c r="AB144" s="329">
        <v>1</v>
      </c>
      <c r="AC144" s="330">
        <v>1</v>
      </c>
      <c r="AD144" s="1300">
        <f>+F144</f>
        <v>88312</v>
      </c>
      <c r="AE144" s="226"/>
      <c r="AF144" s="33"/>
      <c r="AG144" s="228">
        <f t="shared" si="102"/>
        <v>88312</v>
      </c>
      <c r="AH144" s="293">
        <f t="shared" si="107"/>
        <v>88312</v>
      </c>
      <c r="AI144" s="1322">
        <f t="shared" si="103"/>
        <v>1059744</v>
      </c>
    </row>
    <row r="145" spans="1:35" ht="17.25">
      <c r="A145" s="326">
        <v>8</v>
      </c>
      <c r="B145" s="1185" t="s">
        <v>2531</v>
      </c>
      <c r="C145" s="828" t="s">
        <v>545</v>
      </c>
      <c r="D145" s="332">
        <v>1</v>
      </c>
      <c r="E145" s="333">
        <v>1</v>
      </c>
      <c r="F145" s="1300">
        <v>88312</v>
      </c>
      <c r="G145" s="612"/>
      <c r="H145" s="618"/>
      <c r="I145" s="613">
        <f t="shared" si="96"/>
        <v>88312</v>
      </c>
      <c r="J145" s="614">
        <f t="shared" si="104"/>
        <v>88312</v>
      </c>
      <c r="K145" s="1322">
        <f t="shared" si="97"/>
        <v>1059744</v>
      </c>
      <c r="L145" s="332">
        <v>1</v>
      </c>
      <c r="M145" s="333">
        <v>1</v>
      </c>
      <c r="N145" s="1300">
        <f>+F145</f>
        <v>88312</v>
      </c>
      <c r="O145" s="612"/>
      <c r="P145" s="618"/>
      <c r="Q145" s="613">
        <f t="shared" si="98"/>
        <v>88312</v>
      </c>
      <c r="R145" s="614">
        <f t="shared" si="105"/>
        <v>88312</v>
      </c>
      <c r="S145" s="1322">
        <f t="shared" si="99"/>
        <v>1059744</v>
      </c>
      <c r="T145" s="332">
        <v>1</v>
      </c>
      <c r="U145" s="333">
        <v>1</v>
      </c>
      <c r="V145" s="1300">
        <f>+F145</f>
        <v>88312</v>
      </c>
      <c r="W145" s="612"/>
      <c r="X145" s="618"/>
      <c r="Y145" s="613">
        <f t="shared" si="100"/>
        <v>88312</v>
      </c>
      <c r="Z145" s="614">
        <f t="shared" si="106"/>
        <v>88312</v>
      </c>
      <c r="AA145" s="1322">
        <f t="shared" si="101"/>
        <v>1059744</v>
      </c>
      <c r="AB145" s="332">
        <v>1</v>
      </c>
      <c r="AC145" s="333">
        <v>1</v>
      </c>
      <c r="AD145" s="1300">
        <f>+F145</f>
        <v>88312</v>
      </c>
      <c r="AE145" s="612"/>
      <c r="AF145" s="618"/>
      <c r="AG145" s="613">
        <f t="shared" si="102"/>
        <v>88312</v>
      </c>
      <c r="AH145" s="614">
        <f t="shared" si="107"/>
        <v>88312</v>
      </c>
      <c r="AI145" s="1322">
        <f t="shared" si="103"/>
        <v>1059744</v>
      </c>
    </row>
    <row r="146" spans="1:35" ht="18" thickBot="1">
      <c r="A146" s="760"/>
      <c r="B146" s="730" t="s">
        <v>2079</v>
      </c>
      <c r="C146" s="828"/>
      <c r="D146" s="761"/>
      <c r="E146" s="330"/>
      <c r="F146" s="331"/>
      <c r="G146" s="226"/>
      <c r="H146" s="226"/>
      <c r="I146" s="226">
        <f>4*1000</f>
        <v>4000</v>
      </c>
      <c r="J146" s="226">
        <f>+I146</f>
        <v>4000</v>
      </c>
      <c r="K146" s="226">
        <f>+J146*12</f>
        <v>48000</v>
      </c>
      <c r="L146" s="761"/>
      <c r="M146" s="330"/>
      <c r="N146" s="331"/>
      <c r="O146" s="226"/>
      <c r="P146" s="226"/>
      <c r="Q146" s="226">
        <f>+I146</f>
        <v>4000</v>
      </c>
      <c r="R146" s="226">
        <f>+J146</f>
        <v>4000</v>
      </c>
      <c r="S146" s="226">
        <f>+K146</f>
        <v>48000</v>
      </c>
      <c r="T146" s="761"/>
      <c r="U146" s="330"/>
      <c r="V146" s="331"/>
      <c r="W146" s="226"/>
      <c r="X146" s="226"/>
      <c r="Y146" s="226">
        <f>+I146</f>
        <v>4000</v>
      </c>
      <c r="Z146" s="226">
        <f>+J146</f>
        <v>4000</v>
      </c>
      <c r="AA146" s="226">
        <f>+S146</f>
        <v>48000</v>
      </c>
      <c r="AB146" s="761"/>
      <c r="AC146" s="330"/>
      <c r="AD146" s="331"/>
      <c r="AE146" s="226"/>
      <c r="AF146" s="226"/>
      <c r="AG146" s="226">
        <f>+I146</f>
        <v>4000</v>
      </c>
      <c r="AH146" s="226">
        <f>+J146</f>
        <v>4000</v>
      </c>
      <c r="AI146" s="226">
        <f>+K146</f>
        <v>48000</v>
      </c>
    </row>
    <row r="147" spans="1:35" ht="23.25" thickBot="1">
      <c r="A147" s="1525" t="s">
        <v>47</v>
      </c>
      <c r="B147" s="1526"/>
      <c r="C147" s="1526"/>
      <c r="D147" s="616">
        <f>SUM(D138:D146)</f>
        <v>8</v>
      </c>
      <c r="E147" s="616">
        <f t="shared" ref="E147:AI147" si="108">SUM(E138:E146)</f>
        <v>9.85</v>
      </c>
      <c r="F147" s="616">
        <f t="shared" si="108"/>
        <v>620771</v>
      </c>
      <c r="G147" s="616">
        <f t="shared" si="108"/>
        <v>0</v>
      </c>
      <c r="H147" s="616">
        <f t="shared" si="108"/>
        <v>0</v>
      </c>
      <c r="I147" s="616">
        <f t="shared" si="108"/>
        <v>747130</v>
      </c>
      <c r="J147" s="616">
        <f t="shared" si="108"/>
        <v>747130</v>
      </c>
      <c r="K147" s="616">
        <f t="shared" si="108"/>
        <v>8965560</v>
      </c>
      <c r="L147" s="616">
        <f t="shared" si="108"/>
        <v>8</v>
      </c>
      <c r="M147" s="616">
        <f t="shared" si="108"/>
        <v>9.85</v>
      </c>
      <c r="N147" s="616">
        <f t="shared" si="108"/>
        <v>620771</v>
      </c>
      <c r="O147" s="616">
        <f t="shared" si="108"/>
        <v>0</v>
      </c>
      <c r="P147" s="616">
        <f t="shared" si="108"/>
        <v>0</v>
      </c>
      <c r="Q147" s="616">
        <f t="shared" si="108"/>
        <v>747130</v>
      </c>
      <c r="R147" s="616">
        <f t="shared" si="108"/>
        <v>747130</v>
      </c>
      <c r="S147" s="616">
        <f t="shared" si="108"/>
        <v>8965560</v>
      </c>
      <c r="T147" s="616">
        <f t="shared" si="108"/>
        <v>8</v>
      </c>
      <c r="U147" s="616">
        <f t="shared" si="108"/>
        <v>9.85</v>
      </c>
      <c r="V147" s="616">
        <f t="shared" si="108"/>
        <v>620771</v>
      </c>
      <c r="W147" s="616">
        <f t="shared" si="108"/>
        <v>0</v>
      </c>
      <c r="X147" s="616">
        <f t="shared" si="108"/>
        <v>0</v>
      </c>
      <c r="Y147" s="616">
        <f t="shared" si="108"/>
        <v>747130</v>
      </c>
      <c r="Z147" s="616">
        <f t="shared" si="108"/>
        <v>747130</v>
      </c>
      <c r="AA147" s="616">
        <f t="shared" si="108"/>
        <v>8965560</v>
      </c>
      <c r="AB147" s="616">
        <f t="shared" si="108"/>
        <v>8</v>
      </c>
      <c r="AC147" s="616">
        <f t="shared" si="108"/>
        <v>9.85</v>
      </c>
      <c r="AD147" s="616">
        <f t="shared" si="108"/>
        <v>620771</v>
      </c>
      <c r="AE147" s="616">
        <f t="shared" si="108"/>
        <v>0</v>
      </c>
      <c r="AF147" s="616">
        <f t="shared" si="108"/>
        <v>0</v>
      </c>
      <c r="AG147" s="616">
        <f t="shared" si="108"/>
        <v>747130</v>
      </c>
      <c r="AH147" s="616">
        <f t="shared" si="108"/>
        <v>747130</v>
      </c>
      <c r="AI147" s="616">
        <f t="shared" si="108"/>
        <v>8965560</v>
      </c>
    </row>
    <row r="149" spans="1:35" ht="17.25" thickBot="1"/>
    <row r="150" spans="1:35" s="322" customFormat="1" ht="22.5" customHeight="1" thickBot="1">
      <c r="A150" s="1523" t="s">
        <v>789</v>
      </c>
      <c r="B150" s="1524"/>
      <c r="C150" s="1527"/>
      <c r="D150" s="793" t="s">
        <v>2170</v>
      </c>
      <c r="E150" s="794"/>
      <c r="F150" s="794"/>
      <c r="G150" s="794"/>
      <c r="H150" s="794"/>
      <c r="I150" s="794"/>
      <c r="J150" s="794"/>
      <c r="K150" s="794"/>
      <c r="L150" s="793" t="s">
        <v>2170</v>
      </c>
      <c r="M150" s="794"/>
      <c r="N150" s="794"/>
      <c r="O150" s="794"/>
      <c r="P150" s="794"/>
      <c r="Q150" s="794"/>
      <c r="R150" s="794"/>
      <c r="S150" s="794"/>
      <c r="T150" s="793" t="s">
        <v>2170</v>
      </c>
      <c r="U150" s="794"/>
      <c r="V150" s="794"/>
      <c r="W150" s="794"/>
      <c r="X150" s="794"/>
      <c r="Y150" s="794"/>
      <c r="Z150" s="794"/>
      <c r="AA150" s="794"/>
      <c r="AB150" s="793" t="s">
        <v>2170</v>
      </c>
      <c r="AC150" s="794"/>
      <c r="AD150" s="794"/>
      <c r="AE150" s="794"/>
      <c r="AF150" s="794"/>
      <c r="AG150" s="794"/>
      <c r="AH150" s="794"/>
      <c r="AI150" s="795"/>
    </row>
    <row r="151" spans="1:35" s="322" customFormat="1" ht="24" customHeight="1" thickBot="1">
      <c r="A151" s="1531" t="s">
        <v>318</v>
      </c>
      <c r="B151" s="1532"/>
      <c r="C151" s="1533"/>
      <c r="D151" s="1492" t="s">
        <v>1864</v>
      </c>
      <c r="E151" s="1493"/>
      <c r="F151" s="1493"/>
      <c r="G151" s="1493"/>
      <c r="H151" s="1493"/>
      <c r="I151" s="1493"/>
      <c r="J151" s="1493"/>
      <c r="K151" s="998"/>
      <c r="L151" s="1604" t="s">
        <v>1865</v>
      </c>
      <c r="M151" s="1605"/>
      <c r="N151" s="1605"/>
      <c r="O151" s="1605"/>
      <c r="P151" s="1605"/>
      <c r="Q151" s="1605"/>
      <c r="R151" s="1605"/>
      <c r="S151" s="1494"/>
      <c r="T151" s="1492" t="s">
        <v>2158</v>
      </c>
      <c r="U151" s="1493"/>
      <c r="V151" s="1493"/>
      <c r="W151" s="1493"/>
      <c r="X151" s="1493"/>
      <c r="Y151" s="1493"/>
      <c r="Z151" s="1493"/>
      <c r="AA151" s="1494"/>
      <c r="AB151" s="1492" t="s">
        <v>2489</v>
      </c>
      <c r="AC151" s="1493"/>
      <c r="AD151" s="1493"/>
      <c r="AE151" s="1493"/>
      <c r="AF151" s="1493"/>
      <c r="AG151" s="1493"/>
      <c r="AH151" s="1493"/>
      <c r="AI151" s="1494"/>
    </row>
    <row r="152" spans="1:35" s="322" customFormat="1" ht="82.5" customHeight="1" thickBot="1">
      <c r="A152" s="323" t="s">
        <v>10</v>
      </c>
      <c r="B152" s="324" t="s">
        <v>54</v>
      </c>
      <c r="C152" s="325" t="s">
        <v>55</v>
      </c>
      <c r="D152" s="337" t="s">
        <v>56</v>
      </c>
      <c r="E152" s="457" t="s">
        <v>103</v>
      </c>
      <c r="F152" s="457" t="s">
        <v>62</v>
      </c>
      <c r="G152" s="456" t="s">
        <v>58</v>
      </c>
      <c r="H152" s="457" t="s">
        <v>59</v>
      </c>
      <c r="I152" s="456" t="s">
        <v>865</v>
      </c>
      <c r="J152" s="457" t="s">
        <v>787</v>
      </c>
      <c r="K152" s="517" t="s">
        <v>2493</v>
      </c>
      <c r="L152" s="337" t="s">
        <v>56</v>
      </c>
      <c r="M152" s="457" t="s">
        <v>103</v>
      </c>
      <c r="N152" s="457" t="s">
        <v>62</v>
      </c>
      <c r="O152" s="456" t="s">
        <v>58</v>
      </c>
      <c r="P152" s="458" t="s">
        <v>59</v>
      </c>
      <c r="Q152" s="456" t="s">
        <v>865</v>
      </c>
      <c r="R152" s="456" t="s">
        <v>787</v>
      </c>
      <c r="S152" s="982" t="s">
        <v>1885</v>
      </c>
      <c r="T152" s="456" t="s">
        <v>56</v>
      </c>
      <c r="U152" s="457" t="s">
        <v>103</v>
      </c>
      <c r="V152" s="457" t="s">
        <v>62</v>
      </c>
      <c r="W152" s="457" t="s">
        <v>58</v>
      </c>
      <c r="X152" s="457" t="s">
        <v>59</v>
      </c>
      <c r="Y152" s="457" t="s">
        <v>865</v>
      </c>
      <c r="Z152" s="457" t="s">
        <v>787</v>
      </c>
      <c r="AA152" s="619" t="s">
        <v>2181</v>
      </c>
      <c r="AB152" s="337" t="s">
        <v>56</v>
      </c>
      <c r="AC152" s="457" t="s">
        <v>103</v>
      </c>
      <c r="AD152" s="457" t="s">
        <v>62</v>
      </c>
      <c r="AE152" s="457" t="s">
        <v>58</v>
      </c>
      <c r="AF152" s="457" t="s">
        <v>59</v>
      </c>
      <c r="AG152" s="457" t="s">
        <v>865</v>
      </c>
      <c r="AH152" s="457" t="s">
        <v>787</v>
      </c>
      <c r="AI152" s="517" t="s">
        <v>2494</v>
      </c>
    </row>
    <row r="153" spans="1:35" s="328" customFormat="1" ht="17.25">
      <c r="A153" s="326">
        <v>1</v>
      </c>
      <c r="B153" s="1185" t="s">
        <v>2534</v>
      </c>
      <c r="C153" s="830" t="s">
        <v>532</v>
      </c>
      <c r="D153" s="291">
        <v>1</v>
      </c>
      <c r="E153" s="292">
        <v>1.5</v>
      </c>
      <c r="F153" s="293">
        <v>66140</v>
      </c>
      <c r="G153" s="230"/>
      <c r="H153" s="230"/>
      <c r="I153" s="230">
        <f>E153*F153</f>
        <v>99210</v>
      </c>
      <c r="J153" s="293">
        <f>+E153*F153+G153</f>
        <v>99210</v>
      </c>
      <c r="K153" s="1322">
        <f t="shared" ref="K153:K216" si="109">+J153*12</f>
        <v>1190520</v>
      </c>
      <c r="L153" s="291">
        <v>1</v>
      </c>
      <c r="M153" s="292">
        <v>1.5</v>
      </c>
      <c r="N153" s="293">
        <v>66140</v>
      </c>
      <c r="O153" s="230"/>
      <c r="P153" s="230"/>
      <c r="Q153" s="230">
        <f t="shared" ref="Q153:Q163" si="110">M153*N153</f>
        <v>99210</v>
      </c>
      <c r="R153" s="293">
        <f t="shared" ref="R153:R163" si="111">+M153*N153+O153</f>
        <v>99210</v>
      </c>
      <c r="S153" s="1322">
        <f t="shared" ref="S153:S216" si="112">+R153*12</f>
        <v>1190520</v>
      </c>
      <c r="T153" s="291">
        <v>1</v>
      </c>
      <c r="U153" s="292">
        <v>1.5</v>
      </c>
      <c r="V153" s="293">
        <v>66140</v>
      </c>
      <c r="W153" s="230"/>
      <c r="X153" s="230"/>
      <c r="Y153" s="230">
        <f t="shared" ref="Y153:Y163" si="113">U153*V153</f>
        <v>99210</v>
      </c>
      <c r="Z153" s="293">
        <f t="shared" ref="Z153:Z163" si="114">+U153*V153+W153</f>
        <v>99210</v>
      </c>
      <c r="AA153" s="1322">
        <f t="shared" ref="AA153:AA216" si="115">+Z153*12</f>
        <v>1190520</v>
      </c>
      <c r="AB153" s="291">
        <v>1</v>
      </c>
      <c r="AC153" s="292">
        <v>1.5</v>
      </c>
      <c r="AD153" s="293">
        <v>66140</v>
      </c>
      <c r="AE153" s="230"/>
      <c r="AF153" s="230"/>
      <c r="AG153" s="230">
        <f t="shared" ref="AG153:AG163" si="116">AC153*AD153</f>
        <v>99210</v>
      </c>
      <c r="AH153" s="293">
        <f t="shared" ref="AH153:AH163" si="117">+AC153*AD153+AE153</f>
        <v>99210</v>
      </c>
      <c r="AI153" s="1322">
        <f t="shared" ref="AI153:AI216" si="118">+AH153*12</f>
        <v>1190520</v>
      </c>
    </row>
    <row r="154" spans="1:35" ht="17.25">
      <c r="A154" s="326">
        <v>2</v>
      </c>
      <c r="B154" s="1185" t="s">
        <v>149</v>
      </c>
      <c r="C154" s="830" t="s">
        <v>530</v>
      </c>
      <c r="D154" s="329">
        <v>1</v>
      </c>
      <c r="E154" s="292">
        <v>1.5</v>
      </c>
      <c r="F154" s="293">
        <v>66140</v>
      </c>
      <c r="G154" s="33"/>
      <c r="H154" s="33"/>
      <c r="I154" s="230">
        <f t="shared" ref="I154:I163" si="119">E154*F154</f>
        <v>99210</v>
      </c>
      <c r="J154" s="293">
        <f t="shared" ref="J154:J161" si="120">+E154*F154+G154</f>
        <v>99210</v>
      </c>
      <c r="K154" s="1322">
        <f t="shared" si="109"/>
        <v>1190520</v>
      </c>
      <c r="L154" s="329">
        <v>1</v>
      </c>
      <c r="M154" s="292">
        <v>1.5</v>
      </c>
      <c r="N154" s="293">
        <v>66140</v>
      </c>
      <c r="O154" s="33"/>
      <c r="P154" s="33"/>
      <c r="Q154" s="228">
        <f t="shared" si="110"/>
        <v>99210</v>
      </c>
      <c r="R154" s="293">
        <f t="shared" si="111"/>
        <v>99210</v>
      </c>
      <c r="S154" s="1322">
        <f t="shared" si="112"/>
        <v>1190520</v>
      </c>
      <c r="T154" s="329">
        <v>1</v>
      </c>
      <c r="U154" s="292">
        <v>1.5</v>
      </c>
      <c r="V154" s="293">
        <v>66140</v>
      </c>
      <c r="W154" s="33"/>
      <c r="X154" s="33"/>
      <c r="Y154" s="228">
        <f t="shared" si="113"/>
        <v>99210</v>
      </c>
      <c r="Z154" s="293">
        <f t="shared" si="114"/>
        <v>99210</v>
      </c>
      <c r="AA154" s="1322">
        <f t="shared" si="115"/>
        <v>1190520</v>
      </c>
      <c r="AB154" s="329">
        <v>1</v>
      </c>
      <c r="AC154" s="292">
        <v>1.5</v>
      </c>
      <c r="AD154" s="293">
        <v>66140</v>
      </c>
      <c r="AE154" s="33"/>
      <c r="AF154" s="33"/>
      <c r="AG154" s="228">
        <f t="shared" si="116"/>
        <v>99210</v>
      </c>
      <c r="AH154" s="293">
        <f t="shared" si="117"/>
        <v>99210</v>
      </c>
      <c r="AI154" s="1322">
        <f t="shared" si="118"/>
        <v>1190520</v>
      </c>
    </row>
    <row r="155" spans="1:35" ht="17.25">
      <c r="A155" s="326">
        <v>3</v>
      </c>
      <c r="B155" s="1185" t="s">
        <v>2549</v>
      </c>
      <c r="C155" s="830" t="s">
        <v>550</v>
      </c>
      <c r="D155" s="329">
        <v>1</v>
      </c>
      <c r="E155" s="330">
        <v>1</v>
      </c>
      <c r="F155" s="1301">
        <v>91275</v>
      </c>
      <c r="G155" s="33"/>
      <c r="H155" s="33"/>
      <c r="I155" s="230">
        <f t="shared" si="119"/>
        <v>91275</v>
      </c>
      <c r="J155" s="293">
        <f t="shared" si="120"/>
        <v>91275</v>
      </c>
      <c r="K155" s="1322">
        <f t="shared" si="109"/>
        <v>1095300</v>
      </c>
      <c r="L155" s="329">
        <v>1</v>
      </c>
      <c r="M155" s="330">
        <v>1</v>
      </c>
      <c r="N155" s="1300">
        <f t="shared" ref="N155:N162" si="121">+F155</f>
        <v>91275</v>
      </c>
      <c r="O155" s="33"/>
      <c r="P155" s="33"/>
      <c r="Q155" s="230">
        <f t="shared" si="110"/>
        <v>91275</v>
      </c>
      <c r="R155" s="293">
        <f t="shared" si="111"/>
        <v>91275</v>
      </c>
      <c r="S155" s="1322">
        <f t="shared" si="112"/>
        <v>1095300</v>
      </c>
      <c r="T155" s="329">
        <v>1</v>
      </c>
      <c r="U155" s="330">
        <v>1</v>
      </c>
      <c r="V155" s="1300">
        <f t="shared" ref="V155:V162" si="122">+F155</f>
        <v>91275</v>
      </c>
      <c r="W155" s="33"/>
      <c r="X155" s="33"/>
      <c r="Y155" s="230">
        <f t="shared" si="113"/>
        <v>91275</v>
      </c>
      <c r="Z155" s="293">
        <f t="shared" si="114"/>
        <v>91275</v>
      </c>
      <c r="AA155" s="1322">
        <f t="shared" si="115"/>
        <v>1095300</v>
      </c>
      <c r="AB155" s="329">
        <v>1</v>
      </c>
      <c r="AC155" s="330">
        <v>1</v>
      </c>
      <c r="AD155" s="1300">
        <f t="shared" ref="AD155:AD162" si="123">+F155</f>
        <v>91275</v>
      </c>
      <c r="AE155" s="33"/>
      <c r="AF155" s="33"/>
      <c r="AG155" s="230">
        <f t="shared" si="116"/>
        <v>91275</v>
      </c>
      <c r="AH155" s="293">
        <f t="shared" si="117"/>
        <v>91275</v>
      </c>
      <c r="AI155" s="1322">
        <f t="shared" si="118"/>
        <v>1095300</v>
      </c>
    </row>
    <row r="156" spans="1:35" ht="17.25">
      <c r="A156" s="326">
        <v>4</v>
      </c>
      <c r="B156" s="1185" t="s">
        <v>187</v>
      </c>
      <c r="C156" s="830" t="s">
        <v>545</v>
      </c>
      <c r="D156" s="329">
        <v>1</v>
      </c>
      <c r="E156" s="330">
        <v>1</v>
      </c>
      <c r="F156" s="1300">
        <v>88312</v>
      </c>
      <c r="G156" s="33"/>
      <c r="H156" s="33"/>
      <c r="I156" s="230">
        <f t="shared" si="119"/>
        <v>88312</v>
      </c>
      <c r="J156" s="293">
        <f t="shared" si="120"/>
        <v>88312</v>
      </c>
      <c r="K156" s="1322">
        <f t="shared" si="109"/>
        <v>1059744</v>
      </c>
      <c r="L156" s="329">
        <v>1</v>
      </c>
      <c r="M156" s="330">
        <v>1</v>
      </c>
      <c r="N156" s="1300">
        <f t="shared" si="121"/>
        <v>88312</v>
      </c>
      <c r="O156" s="33"/>
      <c r="P156" s="33"/>
      <c r="Q156" s="230">
        <f t="shared" si="110"/>
        <v>88312</v>
      </c>
      <c r="R156" s="293">
        <f t="shared" si="111"/>
        <v>88312</v>
      </c>
      <c r="S156" s="1322">
        <f t="shared" si="112"/>
        <v>1059744</v>
      </c>
      <c r="T156" s="329">
        <v>1</v>
      </c>
      <c r="U156" s="330">
        <v>1</v>
      </c>
      <c r="V156" s="1300">
        <f t="shared" si="122"/>
        <v>88312</v>
      </c>
      <c r="W156" s="33"/>
      <c r="X156" s="33"/>
      <c r="Y156" s="230">
        <f t="shared" si="113"/>
        <v>88312</v>
      </c>
      <c r="Z156" s="293">
        <f t="shared" si="114"/>
        <v>88312</v>
      </c>
      <c r="AA156" s="1322">
        <f t="shared" si="115"/>
        <v>1059744</v>
      </c>
      <c r="AB156" s="329">
        <v>1</v>
      </c>
      <c r="AC156" s="330">
        <v>1</v>
      </c>
      <c r="AD156" s="1300">
        <f t="shared" si="123"/>
        <v>88312</v>
      </c>
      <c r="AE156" s="33"/>
      <c r="AF156" s="33"/>
      <c r="AG156" s="230">
        <f t="shared" si="116"/>
        <v>88312</v>
      </c>
      <c r="AH156" s="293">
        <f t="shared" si="117"/>
        <v>88312</v>
      </c>
      <c r="AI156" s="1322">
        <f t="shared" si="118"/>
        <v>1059744</v>
      </c>
    </row>
    <row r="157" spans="1:35" ht="17.25">
      <c r="A157" s="326">
        <v>5</v>
      </c>
      <c r="B157" s="1185" t="s">
        <v>851</v>
      </c>
      <c r="C157" s="830" t="s">
        <v>545</v>
      </c>
      <c r="D157" s="329">
        <v>1</v>
      </c>
      <c r="E157" s="330">
        <v>1</v>
      </c>
      <c r="F157" s="1300">
        <v>88312</v>
      </c>
      <c r="G157" s="33"/>
      <c r="H157" s="33"/>
      <c r="I157" s="230">
        <f t="shared" si="119"/>
        <v>88312</v>
      </c>
      <c r="J157" s="293">
        <f t="shared" si="120"/>
        <v>88312</v>
      </c>
      <c r="K157" s="1322">
        <f t="shared" si="109"/>
        <v>1059744</v>
      </c>
      <c r="L157" s="329">
        <v>1</v>
      </c>
      <c r="M157" s="330">
        <v>1</v>
      </c>
      <c r="N157" s="1300">
        <f t="shared" si="121"/>
        <v>88312</v>
      </c>
      <c r="O157" s="33"/>
      <c r="P157" s="33"/>
      <c r="Q157" s="230">
        <f t="shared" si="110"/>
        <v>88312</v>
      </c>
      <c r="R157" s="293">
        <f t="shared" si="111"/>
        <v>88312</v>
      </c>
      <c r="S157" s="1322">
        <f t="shared" si="112"/>
        <v>1059744</v>
      </c>
      <c r="T157" s="329">
        <v>1</v>
      </c>
      <c r="U157" s="330">
        <v>1</v>
      </c>
      <c r="V157" s="1300">
        <f t="shared" si="122"/>
        <v>88312</v>
      </c>
      <c r="W157" s="33"/>
      <c r="X157" s="33"/>
      <c r="Y157" s="230">
        <f t="shared" si="113"/>
        <v>88312</v>
      </c>
      <c r="Z157" s="293">
        <f t="shared" si="114"/>
        <v>88312</v>
      </c>
      <c r="AA157" s="1322">
        <f t="shared" si="115"/>
        <v>1059744</v>
      </c>
      <c r="AB157" s="329">
        <v>1</v>
      </c>
      <c r="AC157" s="330">
        <v>1</v>
      </c>
      <c r="AD157" s="1300">
        <f t="shared" si="123"/>
        <v>88312</v>
      </c>
      <c r="AE157" s="33"/>
      <c r="AF157" s="33"/>
      <c r="AG157" s="230">
        <f t="shared" si="116"/>
        <v>88312</v>
      </c>
      <c r="AH157" s="293">
        <f t="shared" si="117"/>
        <v>88312</v>
      </c>
      <c r="AI157" s="1322">
        <f t="shared" si="118"/>
        <v>1059744</v>
      </c>
    </row>
    <row r="158" spans="1:35" ht="17.25">
      <c r="A158" s="326">
        <v>6</v>
      </c>
      <c r="B158" s="1185" t="s">
        <v>338</v>
      </c>
      <c r="C158" s="830" t="s">
        <v>545</v>
      </c>
      <c r="D158" s="329">
        <v>1</v>
      </c>
      <c r="E158" s="330">
        <v>1</v>
      </c>
      <c r="F158" s="1300">
        <v>88312</v>
      </c>
      <c r="G158" s="33"/>
      <c r="H158" s="33"/>
      <c r="I158" s="230">
        <f t="shared" si="119"/>
        <v>88312</v>
      </c>
      <c r="J158" s="293">
        <f t="shared" si="120"/>
        <v>88312</v>
      </c>
      <c r="K158" s="1322">
        <f t="shared" si="109"/>
        <v>1059744</v>
      </c>
      <c r="L158" s="329">
        <v>1</v>
      </c>
      <c r="M158" s="330">
        <v>1</v>
      </c>
      <c r="N158" s="1300">
        <f t="shared" si="121"/>
        <v>88312</v>
      </c>
      <c r="O158" s="33"/>
      <c r="P158" s="33"/>
      <c r="Q158" s="230">
        <f t="shared" si="110"/>
        <v>88312</v>
      </c>
      <c r="R158" s="293">
        <f t="shared" si="111"/>
        <v>88312</v>
      </c>
      <c r="S158" s="1322">
        <f t="shared" si="112"/>
        <v>1059744</v>
      </c>
      <c r="T158" s="329">
        <v>1</v>
      </c>
      <c r="U158" s="330">
        <v>1</v>
      </c>
      <c r="V158" s="1300">
        <f t="shared" si="122"/>
        <v>88312</v>
      </c>
      <c r="W158" s="33"/>
      <c r="X158" s="33"/>
      <c r="Y158" s="230">
        <f t="shared" si="113"/>
        <v>88312</v>
      </c>
      <c r="Z158" s="293">
        <f t="shared" si="114"/>
        <v>88312</v>
      </c>
      <c r="AA158" s="1322">
        <f t="shared" si="115"/>
        <v>1059744</v>
      </c>
      <c r="AB158" s="329">
        <v>1</v>
      </c>
      <c r="AC158" s="330">
        <v>1</v>
      </c>
      <c r="AD158" s="1300">
        <f t="shared" si="123"/>
        <v>88312</v>
      </c>
      <c r="AE158" s="33"/>
      <c r="AF158" s="33"/>
      <c r="AG158" s="230">
        <f t="shared" si="116"/>
        <v>88312</v>
      </c>
      <c r="AH158" s="293">
        <f t="shared" si="117"/>
        <v>88312</v>
      </c>
      <c r="AI158" s="1322">
        <f t="shared" si="118"/>
        <v>1059744</v>
      </c>
    </row>
    <row r="159" spans="1:35" ht="17.25">
      <c r="A159" s="326">
        <v>7</v>
      </c>
      <c r="B159" s="1185" t="s">
        <v>1016</v>
      </c>
      <c r="C159" s="830" t="s">
        <v>545</v>
      </c>
      <c r="D159" s="329">
        <v>1</v>
      </c>
      <c r="E159" s="330">
        <v>1</v>
      </c>
      <c r="F159" s="1300">
        <v>88312</v>
      </c>
      <c r="G159" s="33"/>
      <c r="H159" s="33"/>
      <c r="I159" s="230">
        <f t="shared" si="119"/>
        <v>88312</v>
      </c>
      <c r="J159" s="293">
        <f t="shared" si="120"/>
        <v>88312</v>
      </c>
      <c r="K159" s="1322">
        <f t="shared" si="109"/>
        <v>1059744</v>
      </c>
      <c r="L159" s="329">
        <v>1</v>
      </c>
      <c r="M159" s="330">
        <v>1</v>
      </c>
      <c r="N159" s="1300">
        <f t="shared" si="121"/>
        <v>88312</v>
      </c>
      <c r="O159" s="33"/>
      <c r="P159" s="33"/>
      <c r="Q159" s="230">
        <f t="shared" si="110"/>
        <v>88312</v>
      </c>
      <c r="R159" s="293">
        <f t="shared" si="111"/>
        <v>88312</v>
      </c>
      <c r="S159" s="1322">
        <f t="shared" si="112"/>
        <v>1059744</v>
      </c>
      <c r="T159" s="329">
        <v>1</v>
      </c>
      <c r="U159" s="330">
        <v>1</v>
      </c>
      <c r="V159" s="1300">
        <f t="shared" si="122"/>
        <v>88312</v>
      </c>
      <c r="W159" s="33"/>
      <c r="X159" s="33"/>
      <c r="Y159" s="230">
        <f t="shared" si="113"/>
        <v>88312</v>
      </c>
      <c r="Z159" s="293">
        <f t="shared" si="114"/>
        <v>88312</v>
      </c>
      <c r="AA159" s="1322">
        <f t="shared" si="115"/>
        <v>1059744</v>
      </c>
      <c r="AB159" s="329">
        <v>1</v>
      </c>
      <c r="AC159" s="330">
        <v>1</v>
      </c>
      <c r="AD159" s="1300">
        <f t="shared" si="123"/>
        <v>88312</v>
      </c>
      <c r="AE159" s="33"/>
      <c r="AF159" s="33"/>
      <c r="AG159" s="230">
        <f t="shared" si="116"/>
        <v>88312</v>
      </c>
      <c r="AH159" s="293">
        <f t="shared" si="117"/>
        <v>88312</v>
      </c>
      <c r="AI159" s="1322">
        <f t="shared" si="118"/>
        <v>1059744</v>
      </c>
    </row>
    <row r="160" spans="1:35" ht="17.25">
      <c r="A160" s="326">
        <v>8</v>
      </c>
      <c r="B160" s="1185" t="s">
        <v>1016</v>
      </c>
      <c r="C160" s="830" t="s">
        <v>545</v>
      </c>
      <c r="D160" s="329">
        <v>1</v>
      </c>
      <c r="E160" s="330">
        <v>1</v>
      </c>
      <c r="F160" s="1301">
        <v>91275</v>
      </c>
      <c r="G160" s="33"/>
      <c r="H160" s="33"/>
      <c r="I160" s="230">
        <f t="shared" si="119"/>
        <v>91275</v>
      </c>
      <c r="J160" s="293">
        <f t="shared" si="120"/>
        <v>91275</v>
      </c>
      <c r="K160" s="1322">
        <f t="shared" si="109"/>
        <v>1095300</v>
      </c>
      <c r="L160" s="329">
        <v>1</v>
      </c>
      <c r="M160" s="330">
        <v>1</v>
      </c>
      <c r="N160" s="1300">
        <f t="shared" si="121"/>
        <v>91275</v>
      </c>
      <c r="O160" s="33"/>
      <c r="P160" s="33"/>
      <c r="Q160" s="230">
        <f t="shared" si="110"/>
        <v>91275</v>
      </c>
      <c r="R160" s="293">
        <f t="shared" si="111"/>
        <v>91275</v>
      </c>
      <c r="S160" s="1322">
        <f t="shared" si="112"/>
        <v>1095300</v>
      </c>
      <c r="T160" s="329">
        <v>1</v>
      </c>
      <c r="U160" s="330">
        <v>1</v>
      </c>
      <c r="V160" s="1300">
        <f t="shared" si="122"/>
        <v>91275</v>
      </c>
      <c r="W160" s="33"/>
      <c r="X160" s="33"/>
      <c r="Y160" s="230">
        <f t="shared" si="113"/>
        <v>91275</v>
      </c>
      <c r="Z160" s="293">
        <f t="shared" si="114"/>
        <v>91275</v>
      </c>
      <c r="AA160" s="1322">
        <f t="shared" si="115"/>
        <v>1095300</v>
      </c>
      <c r="AB160" s="329">
        <v>1</v>
      </c>
      <c r="AC160" s="330">
        <v>1</v>
      </c>
      <c r="AD160" s="1300">
        <f t="shared" si="123"/>
        <v>91275</v>
      </c>
      <c r="AE160" s="33"/>
      <c r="AF160" s="33"/>
      <c r="AG160" s="230">
        <f t="shared" si="116"/>
        <v>91275</v>
      </c>
      <c r="AH160" s="293">
        <f t="shared" si="117"/>
        <v>91275</v>
      </c>
      <c r="AI160" s="1322">
        <f t="shared" si="118"/>
        <v>1095300</v>
      </c>
    </row>
    <row r="161" spans="1:35" ht="17.25">
      <c r="A161" s="326">
        <v>9</v>
      </c>
      <c r="B161" s="1185" t="s">
        <v>621</v>
      </c>
      <c r="C161" s="830" t="s">
        <v>545</v>
      </c>
      <c r="D161" s="329">
        <v>1</v>
      </c>
      <c r="E161" s="330">
        <v>1</v>
      </c>
      <c r="F161" s="1300">
        <v>88312</v>
      </c>
      <c r="G161" s="33"/>
      <c r="H161" s="33"/>
      <c r="I161" s="230">
        <f t="shared" si="119"/>
        <v>88312</v>
      </c>
      <c r="J161" s="293">
        <f t="shared" si="120"/>
        <v>88312</v>
      </c>
      <c r="K161" s="1322">
        <f t="shared" si="109"/>
        <v>1059744</v>
      </c>
      <c r="L161" s="329">
        <v>1</v>
      </c>
      <c r="M161" s="330">
        <v>1</v>
      </c>
      <c r="N161" s="1300">
        <f t="shared" si="121"/>
        <v>88312</v>
      </c>
      <c r="O161" s="33"/>
      <c r="P161" s="33"/>
      <c r="Q161" s="230">
        <f t="shared" si="110"/>
        <v>88312</v>
      </c>
      <c r="R161" s="293">
        <f t="shared" si="111"/>
        <v>88312</v>
      </c>
      <c r="S161" s="1322">
        <f t="shared" si="112"/>
        <v>1059744</v>
      </c>
      <c r="T161" s="329">
        <v>1</v>
      </c>
      <c r="U161" s="330">
        <v>1</v>
      </c>
      <c r="V161" s="1300">
        <f t="shared" si="122"/>
        <v>88312</v>
      </c>
      <c r="W161" s="33"/>
      <c r="X161" s="33"/>
      <c r="Y161" s="230">
        <f t="shared" si="113"/>
        <v>88312</v>
      </c>
      <c r="Z161" s="293">
        <f t="shared" si="114"/>
        <v>88312</v>
      </c>
      <c r="AA161" s="1322">
        <f t="shared" si="115"/>
        <v>1059744</v>
      </c>
      <c r="AB161" s="329">
        <v>1</v>
      </c>
      <c r="AC161" s="330">
        <v>1</v>
      </c>
      <c r="AD161" s="1300">
        <f t="shared" si="123"/>
        <v>88312</v>
      </c>
      <c r="AE161" s="33"/>
      <c r="AF161" s="33"/>
      <c r="AG161" s="230">
        <f t="shared" si="116"/>
        <v>88312</v>
      </c>
      <c r="AH161" s="293">
        <f t="shared" si="117"/>
        <v>88312</v>
      </c>
      <c r="AI161" s="1322">
        <f t="shared" si="118"/>
        <v>1059744</v>
      </c>
    </row>
    <row r="162" spans="1:35" ht="17.25">
      <c r="A162" s="326">
        <v>10</v>
      </c>
      <c r="B162" s="1185" t="s">
        <v>2543</v>
      </c>
      <c r="C162" s="830" t="s">
        <v>545</v>
      </c>
      <c r="D162" s="329">
        <v>1</v>
      </c>
      <c r="E162" s="330">
        <v>1</v>
      </c>
      <c r="F162" s="1300">
        <v>88312</v>
      </c>
      <c r="G162" s="33"/>
      <c r="H162" s="33"/>
      <c r="I162" s="230">
        <f t="shared" si="119"/>
        <v>88312</v>
      </c>
      <c r="J162" s="293">
        <f t="shared" ref="J162:J170" si="124">+E162*F162+G162</f>
        <v>88312</v>
      </c>
      <c r="K162" s="1322">
        <f t="shared" si="109"/>
        <v>1059744</v>
      </c>
      <c r="L162" s="329">
        <v>1</v>
      </c>
      <c r="M162" s="330">
        <v>1</v>
      </c>
      <c r="N162" s="1300">
        <f t="shared" si="121"/>
        <v>88312</v>
      </c>
      <c r="O162" s="33"/>
      <c r="P162" s="33"/>
      <c r="Q162" s="230">
        <f t="shared" si="110"/>
        <v>88312</v>
      </c>
      <c r="R162" s="293">
        <f t="shared" si="111"/>
        <v>88312</v>
      </c>
      <c r="S162" s="1322">
        <f t="shared" si="112"/>
        <v>1059744</v>
      </c>
      <c r="T162" s="329">
        <v>1</v>
      </c>
      <c r="U162" s="330">
        <v>1</v>
      </c>
      <c r="V162" s="1300">
        <f t="shared" si="122"/>
        <v>88312</v>
      </c>
      <c r="W162" s="33"/>
      <c r="X162" s="33"/>
      <c r="Y162" s="230">
        <f t="shared" si="113"/>
        <v>88312</v>
      </c>
      <c r="Z162" s="293">
        <f t="shared" si="114"/>
        <v>88312</v>
      </c>
      <c r="AA162" s="1322">
        <f t="shared" si="115"/>
        <v>1059744</v>
      </c>
      <c r="AB162" s="329">
        <v>1</v>
      </c>
      <c r="AC162" s="330">
        <v>1</v>
      </c>
      <c r="AD162" s="1300">
        <f t="shared" si="123"/>
        <v>88312</v>
      </c>
      <c r="AE162" s="33"/>
      <c r="AF162" s="33"/>
      <c r="AG162" s="230">
        <f t="shared" si="116"/>
        <v>88312</v>
      </c>
      <c r="AH162" s="293">
        <f t="shared" si="117"/>
        <v>88312</v>
      </c>
      <c r="AI162" s="1322">
        <f t="shared" si="118"/>
        <v>1059744</v>
      </c>
    </row>
    <row r="163" spans="1:35" ht="17.25">
      <c r="A163" s="326">
        <v>11</v>
      </c>
      <c r="B163" s="1185" t="s">
        <v>852</v>
      </c>
      <c r="C163" s="828" t="s">
        <v>1968</v>
      </c>
      <c r="D163" s="329">
        <v>1</v>
      </c>
      <c r="E163" s="330">
        <v>1.25</v>
      </c>
      <c r="F163" s="331">
        <v>66140</v>
      </c>
      <c r="G163" s="33"/>
      <c r="H163" s="33"/>
      <c r="I163" s="230">
        <f t="shared" si="119"/>
        <v>82675</v>
      </c>
      <c r="J163" s="293">
        <f t="shared" si="124"/>
        <v>82675</v>
      </c>
      <c r="K163" s="1322">
        <f t="shared" si="109"/>
        <v>992100</v>
      </c>
      <c r="L163" s="329">
        <v>1</v>
      </c>
      <c r="M163" s="330">
        <v>1.25</v>
      </c>
      <c r="N163" s="331">
        <v>66140</v>
      </c>
      <c r="O163" s="33"/>
      <c r="P163" s="33"/>
      <c r="Q163" s="230">
        <f t="shared" si="110"/>
        <v>82675</v>
      </c>
      <c r="R163" s="293">
        <f t="shared" si="111"/>
        <v>82675</v>
      </c>
      <c r="S163" s="1322">
        <f t="shared" si="112"/>
        <v>992100</v>
      </c>
      <c r="T163" s="329">
        <v>1</v>
      </c>
      <c r="U163" s="330">
        <v>1.25</v>
      </c>
      <c r="V163" s="331">
        <v>66140</v>
      </c>
      <c r="W163" s="33"/>
      <c r="X163" s="33"/>
      <c r="Y163" s="230">
        <f t="shared" si="113"/>
        <v>82675</v>
      </c>
      <c r="Z163" s="293">
        <f t="shared" si="114"/>
        <v>82675</v>
      </c>
      <c r="AA163" s="1322">
        <f t="shared" si="115"/>
        <v>992100</v>
      </c>
      <c r="AB163" s="329">
        <v>1</v>
      </c>
      <c r="AC163" s="330">
        <v>1.25</v>
      </c>
      <c r="AD163" s="331">
        <v>66140</v>
      </c>
      <c r="AE163" s="33"/>
      <c r="AF163" s="33"/>
      <c r="AG163" s="230">
        <f t="shared" si="116"/>
        <v>82675</v>
      </c>
      <c r="AH163" s="293">
        <f t="shared" si="117"/>
        <v>82675</v>
      </c>
      <c r="AI163" s="1322">
        <f t="shared" si="118"/>
        <v>992100</v>
      </c>
    </row>
    <row r="164" spans="1:35" ht="27">
      <c r="A164" s="326">
        <v>12</v>
      </c>
      <c r="B164" s="1185" t="s">
        <v>792</v>
      </c>
      <c r="C164" s="828" t="s">
        <v>1967</v>
      </c>
      <c r="D164" s="329">
        <v>1</v>
      </c>
      <c r="E164" s="330">
        <v>1</v>
      </c>
      <c r="F164" s="1301">
        <v>91275</v>
      </c>
      <c r="G164" s="33"/>
      <c r="H164" s="33"/>
      <c r="I164" s="230">
        <f t="shared" ref="I164:I165" si="125">E164*F164</f>
        <v>91275</v>
      </c>
      <c r="J164" s="293">
        <f t="shared" si="124"/>
        <v>91275</v>
      </c>
      <c r="K164" s="1322">
        <f t="shared" si="109"/>
        <v>1095300</v>
      </c>
      <c r="L164" s="329">
        <v>1</v>
      </c>
      <c r="M164" s="330">
        <v>1</v>
      </c>
      <c r="N164" s="1300">
        <f>+F164</f>
        <v>91275</v>
      </c>
      <c r="O164" s="33"/>
      <c r="P164" s="33"/>
      <c r="Q164" s="228">
        <f>M164*N164</f>
        <v>91275</v>
      </c>
      <c r="R164" s="293">
        <f>+M164*N164+O164</f>
        <v>91275</v>
      </c>
      <c r="S164" s="1322">
        <f t="shared" si="112"/>
        <v>1095300</v>
      </c>
      <c r="T164" s="329">
        <v>1</v>
      </c>
      <c r="U164" s="330">
        <v>1</v>
      </c>
      <c r="V164" s="1300">
        <f>+F164</f>
        <v>91275</v>
      </c>
      <c r="W164" s="33"/>
      <c r="X164" s="33"/>
      <c r="Y164" s="228">
        <f>U164*V164</f>
        <v>91275</v>
      </c>
      <c r="Z164" s="293">
        <f>+U164*V164+W164</f>
        <v>91275</v>
      </c>
      <c r="AA164" s="1322">
        <f t="shared" si="115"/>
        <v>1095300</v>
      </c>
      <c r="AB164" s="329">
        <v>1</v>
      </c>
      <c r="AC164" s="330">
        <v>1</v>
      </c>
      <c r="AD164" s="1300">
        <f>+F164</f>
        <v>91275</v>
      </c>
      <c r="AE164" s="33"/>
      <c r="AF164" s="33"/>
      <c r="AG164" s="228">
        <f>AC164*AD164</f>
        <v>91275</v>
      </c>
      <c r="AH164" s="293">
        <f>+AC164*AD164+AE164</f>
        <v>91275</v>
      </c>
      <c r="AI164" s="1322">
        <f t="shared" si="118"/>
        <v>1095300</v>
      </c>
    </row>
    <row r="165" spans="1:35" ht="17.25">
      <c r="A165" s="326">
        <v>13</v>
      </c>
      <c r="B165" s="1185" t="s">
        <v>339</v>
      </c>
      <c r="C165" s="828" t="s">
        <v>850</v>
      </c>
      <c r="D165" s="329">
        <v>1</v>
      </c>
      <c r="E165" s="330">
        <v>1.4</v>
      </c>
      <c r="F165" s="331">
        <v>66140</v>
      </c>
      <c r="G165" s="33"/>
      <c r="H165" s="33"/>
      <c r="I165" s="230">
        <f t="shared" si="125"/>
        <v>92596</v>
      </c>
      <c r="J165" s="293">
        <f t="shared" si="124"/>
        <v>92596</v>
      </c>
      <c r="K165" s="1322">
        <f t="shared" si="109"/>
        <v>1111152</v>
      </c>
      <c r="L165" s="329">
        <v>1</v>
      </c>
      <c r="M165" s="330">
        <v>1.4</v>
      </c>
      <c r="N165" s="331">
        <v>66140</v>
      </c>
      <c r="O165" s="33"/>
      <c r="P165" s="33"/>
      <c r="Q165" s="230">
        <f>M165*N165</f>
        <v>92596</v>
      </c>
      <c r="R165" s="293">
        <f>+M165*N165+O165</f>
        <v>92596</v>
      </c>
      <c r="S165" s="1322">
        <f t="shared" si="112"/>
        <v>1111152</v>
      </c>
      <c r="T165" s="329">
        <v>1</v>
      </c>
      <c r="U165" s="330">
        <v>1.4</v>
      </c>
      <c r="V165" s="331">
        <v>66140</v>
      </c>
      <c r="W165" s="33"/>
      <c r="X165" s="33"/>
      <c r="Y165" s="230">
        <f>U165*V165</f>
        <v>92596</v>
      </c>
      <c r="Z165" s="293">
        <f>+U165*V165+W165</f>
        <v>92596</v>
      </c>
      <c r="AA165" s="1322">
        <f t="shared" si="115"/>
        <v>1111152</v>
      </c>
      <c r="AB165" s="329">
        <v>1</v>
      </c>
      <c r="AC165" s="330">
        <v>1.4</v>
      </c>
      <c r="AD165" s="331">
        <v>66140</v>
      </c>
      <c r="AE165" s="33"/>
      <c r="AF165" s="33"/>
      <c r="AG165" s="230">
        <f>AC165*AD165</f>
        <v>92596</v>
      </c>
      <c r="AH165" s="293">
        <f>+AC165*AD165+AE165</f>
        <v>92596</v>
      </c>
      <c r="AI165" s="1322">
        <f t="shared" si="118"/>
        <v>1111152</v>
      </c>
    </row>
    <row r="166" spans="1:35" ht="17.25">
      <c r="A166" s="326">
        <v>14</v>
      </c>
      <c r="B166" s="1185" t="s">
        <v>2557</v>
      </c>
      <c r="C166" s="735" t="s">
        <v>541</v>
      </c>
      <c r="D166" s="332">
        <v>1</v>
      </c>
      <c r="E166" s="333">
        <v>1.2</v>
      </c>
      <c r="F166" s="334">
        <v>66140</v>
      </c>
      <c r="G166" s="618"/>
      <c r="H166" s="618"/>
      <c r="I166" s="1302">
        <v>88312</v>
      </c>
      <c r="J166" s="1302">
        <f>+I166</f>
        <v>88312</v>
      </c>
      <c r="K166" s="1322">
        <f t="shared" si="109"/>
        <v>1059744</v>
      </c>
      <c r="L166" s="332">
        <v>1</v>
      </c>
      <c r="M166" s="333">
        <v>1.2</v>
      </c>
      <c r="N166" s="334">
        <v>66140</v>
      </c>
      <c r="O166" s="618"/>
      <c r="P166" s="618"/>
      <c r="Q166" s="1302">
        <v>88312</v>
      </c>
      <c r="R166" s="1302">
        <f>+Q166</f>
        <v>88312</v>
      </c>
      <c r="S166" s="1322">
        <f t="shared" si="112"/>
        <v>1059744</v>
      </c>
      <c r="T166" s="332">
        <v>1</v>
      </c>
      <c r="U166" s="333">
        <v>1.2</v>
      </c>
      <c r="V166" s="334">
        <v>66140</v>
      </c>
      <c r="W166" s="618"/>
      <c r="X166" s="618"/>
      <c r="Y166" s="1302">
        <v>88312</v>
      </c>
      <c r="Z166" s="1302">
        <f>+Y166</f>
        <v>88312</v>
      </c>
      <c r="AA166" s="1322">
        <f t="shared" si="115"/>
        <v>1059744</v>
      </c>
      <c r="AB166" s="332">
        <v>1</v>
      </c>
      <c r="AC166" s="333">
        <v>1.2</v>
      </c>
      <c r="AD166" s="334">
        <v>66140</v>
      </c>
      <c r="AE166" s="618"/>
      <c r="AF166" s="618"/>
      <c r="AG166" s="1302">
        <v>88312</v>
      </c>
      <c r="AH166" s="1302">
        <f>+AG166</f>
        <v>88312</v>
      </c>
      <c r="AI166" s="1322">
        <f t="shared" si="118"/>
        <v>1059744</v>
      </c>
    </row>
    <row r="167" spans="1:35" s="328" customFormat="1" ht="17.25">
      <c r="A167" s="338">
        <v>1</v>
      </c>
      <c r="B167" s="1185" t="s">
        <v>340</v>
      </c>
      <c r="C167" s="828" t="s">
        <v>530</v>
      </c>
      <c r="D167" s="291">
        <v>1</v>
      </c>
      <c r="E167" s="292">
        <v>1.5</v>
      </c>
      <c r="F167" s="293">
        <v>66140</v>
      </c>
      <c r="G167" s="228"/>
      <c r="H167" s="228"/>
      <c r="I167" s="228">
        <f>E167*F167</f>
        <v>99210</v>
      </c>
      <c r="J167" s="293">
        <f t="shared" si="124"/>
        <v>99210</v>
      </c>
      <c r="K167" s="1322">
        <f t="shared" si="109"/>
        <v>1190520</v>
      </c>
      <c r="L167" s="291">
        <v>1</v>
      </c>
      <c r="M167" s="292">
        <v>1.5</v>
      </c>
      <c r="N167" s="293">
        <v>66140</v>
      </c>
      <c r="O167" s="228"/>
      <c r="P167" s="228"/>
      <c r="Q167" s="228">
        <f>M167*N167</f>
        <v>99210</v>
      </c>
      <c r="R167" s="293">
        <f>+M167*N167+O167</f>
        <v>99210</v>
      </c>
      <c r="S167" s="1322">
        <f t="shared" si="112"/>
        <v>1190520</v>
      </c>
      <c r="T167" s="291">
        <v>1</v>
      </c>
      <c r="U167" s="292">
        <v>1.5</v>
      </c>
      <c r="V167" s="293">
        <v>66140</v>
      </c>
      <c r="W167" s="228"/>
      <c r="X167" s="228"/>
      <c r="Y167" s="228">
        <f>U167*V167</f>
        <v>99210</v>
      </c>
      <c r="Z167" s="293">
        <f>+U167*V167+W167</f>
        <v>99210</v>
      </c>
      <c r="AA167" s="1322">
        <f t="shared" si="115"/>
        <v>1190520</v>
      </c>
      <c r="AB167" s="291">
        <v>1</v>
      </c>
      <c r="AC167" s="292">
        <v>1.5</v>
      </c>
      <c r="AD167" s="293">
        <v>66140</v>
      </c>
      <c r="AE167" s="228"/>
      <c r="AF167" s="228"/>
      <c r="AG167" s="228">
        <f>AC167*AD167</f>
        <v>99210</v>
      </c>
      <c r="AH167" s="293">
        <f>+AC167*AD167+AE167</f>
        <v>99210</v>
      </c>
      <c r="AI167" s="1322">
        <f t="shared" si="118"/>
        <v>1190520</v>
      </c>
    </row>
    <row r="168" spans="1:35" ht="17.25">
      <c r="A168" s="338">
        <v>2</v>
      </c>
      <c r="B168" s="1185" t="s">
        <v>976</v>
      </c>
      <c r="C168" s="828" t="s">
        <v>532</v>
      </c>
      <c r="D168" s="329">
        <v>1</v>
      </c>
      <c r="E168" s="330">
        <v>1.5</v>
      </c>
      <c r="F168" s="331">
        <v>66140</v>
      </c>
      <c r="G168" s="226"/>
      <c r="H168" s="226"/>
      <c r="I168" s="228">
        <f t="shared" ref="I168:I181" si="126">E168*F168</f>
        <v>99210</v>
      </c>
      <c r="J168" s="293">
        <f t="shared" si="124"/>
        <v>99210</v>
      </c>
      <c r="K168" s="1322">
        <f t="shared" si="109"/>
        <v>1190520</v>
      </c>
      <c r="L168" s="329">
        <v>1</v>
      </c>
      <c r="M168" s="330">
        <v>1.5</v>
      </c>
      <c r="N168" s="331">
        <v>66140</v>
      </c>
      <c r="O168" s="226"/>
      <c r="P168" s="226"/>
      <c r="Q168" s="228">
        <f t="shared" ref="Q168:Q181" si="127">M168*N168</f>
        <v>99210</v>
      </c>
      <c r="R168" s="293">
        <f t="shared" ref="R168:R181" si="128">+M168*N168+O168</f>
        <v>99210</v>
      </c>
      <c r="S168" s="1322">
        <f t="shared" si="112"/>
        <v>1190520</v>
      </c>
      <c r="T168" s="329">
        <v>1</v>
      </c>
      <c r="U168" s="330">
        <v>1.5</v>
      </c>
      <c r="V168" s="331">
        <v>66140</v>
      </c>
      <c r="W168" s="226"/>
      <c r="X168" s="226"/>
      <c r="Y168" s="228">
        <f t="shared" ref="Y168:Y171" si="129">U168*V168</f>
        <v>99210</v>
      </c>
      <c r="Z168" s="293">
        <f t="shared" ref="Z168:Z169" si="130">+U168*V168+W168</f>
        <v>99210</v>
      </c>
      <c r="AA168" s="1322">
        <f t="shared" si="115"/>
        <v>1190520</v>
      </c>
      <c r="AB168" s="329">
        <v>1</v>
      </c>
      <c r="AC168" s="330">
        <v>1.5</v>
      </c>
      <c r="AD168" s="331">
        <v>66140</v>
      </c>
      <c r="AE168" s="226"/>
      <c r="AF168" s="226"/>
      <c r="AG168" s="228">
        <f t="shared" ref="AG168:AG171" si="131">AC168*AD168</f>
        <v>99210</v>
      </c>
      <c r="AH168" s="293">
        <f t="shared" ref="AH168:AH169" si="132">+AC168*AD168+AE168</f>
        <v>99210</v>
      </c>
      <c r="AI168" s="1322">
        <f t="shared" si="118"/>
        <v>1190520</v>
      </c>
    </row>
    <row r="169" spans="1:35" ht="17.25">
      <c r="A169" s="338">
        <v>3</v>
      </c>
      <c r="B169" s="1185" t="s">
        <v>2536</v>
      </c>
      <c r="C169" s="828" t="s">
        <v>529</v>
      </c>
      <c r="D169" s="329">
        <v>1</v>
      </c>
      <c r="E169" s="330">
        <v>1.6</v>
      </c>
      <c r="F169" s="331">
        <v>66140</v>
      </c>
      <c r="G169" s="226"/>
      <c r="H169" s="226"/>
      <c r="I169" s="228">
        <f t="shared" si="126"/>
        <v>105824</v>
      </c>
      <c r="J169" s="293">
        <f t="shared" si="124"/>
        <v>105824</v>
      </c>
      <c r="K169" s="1322">
        <f t="shared" si="109"/>
        <v>1269888</v>
      </c>
      <c r="L169" s="329">
        <v>1</v>
      </c>
      <c r="M169" s="330">
        <v>1.6</v>
      </c>
      <c r="N169" s="331">
        <v>66140</v>
      </c>
      <c r="O169" s="226"/>
      <c r="P169" s="226"/>
      <c r="Q169" s="228">
        <f t="shared" si="127"/>
        <v>105824</v>
      </c>
      <c r="R169" s="293">
        <f t="shared" si="128"/>
        <v>105824</v>
      </c>
      <c r="S169" s="1322">
        <f t="shared" si="112"/>
        <v>1269888</v>
      </c>
      <c r="T169" s="329">
        <v>1</v>
      </c>
      <c r="U169" s="330">
        <v>1.6</v>
      </c>
      <c r="V169" s="331">
        <v>66140</v>
      </c>
      <c r="W169" s="226"/>
      <c r="X169" s="226"/>
      <c r="Y169" s="228">
        <f t="shared" si="129"/>
        <v>105824</v>
      </c>
      <c r="Z169" s="293">
        <f t="shared" si="130"/>
        <v>105824</v>
      </c>
      <c r="AA169" s="1322">
        <f t="shared" si="115"/>
        <v>1269888</v>
      </c>
      <c r="AB169" s="329">
        <v>1</v>
      </c>
      <c r="AC169" s="330">
        <v>1.6</v>
      </c>
      <c r="AD169" s="331">
        <v>66140</v>
      </c>
      <c r="AE169" s="226"/>
      <c r="AF169" s="226"/>
      <c r="AG169" s="228">
        <f t="shared" si="131"/>
        <v>105824</v>
      </c>
      <c r="AH169" s="293">
        <f t="shared" si="132"/>
        <v>105824</v>
      </c>
      <c r="AI169" s="1322">
        <f t="shared" si="118"/>
        <v>1269888</v>
      </c>
    </row>
    <row r="170" spans="1:35" ht="17.25">
      <c r="A170" s="338">
        <v>4</v>
      </c>
      <c r="B170" s="1185" t="s">
        <v>90</v>
      </c>
      <c r="C170" s="828" t="s">
        <v>529</v>
      </c>
      <c r="D170" s="329">
        <v>1</v>
      </c>
      <c r="E170" s="330">
        <v>1.6</v>
      </c>
      <c r="F170" s="331">
        <v>66140</v>
      </c>
      <c r="G170" s="226"/>
      <c r="H170" s="226"/>
      <c r="I170" s="228">
        <f t="shared" ref="I170" si="133">E170*F170</f>
        <v>105824</v>
      </c>
      <c r="J170" s="293">
        <f t="shared" si="124"/>
        <v>105824</v>
      </c>
      <c r="K170" s="1322">
        <f t="shared" si="109"/>
        <v>1269888</v>
      </c>
      <c r="L170" s="329">
        <v>1</v>
      </c>
      <c r="M170" s="330">
        <v>1.6</v>
      </c>
      <c r="N170" s="331">
        <v>66140</v>
      </c>
      <c r="O170" s="226"/>
      <c r="P170" s="226"/>
      <c r="Q170" s="228">
        <f t="shared" ref="Q170" si="134">M170*N170</f>
        <v>105824</v>
      </c>
      <c r="R170" s="293">
        <f t="shared" ref="R170" si="135">+M170*N170+O170</f>
        <v>105824</v>
      </c>
      <c r="S170" s="1322">
        <f t="shared" si="112"/>
        <v>1269888</v>
      </c>
      <c r="T170" s="329">
        <v>1</v>
      </c>
      <c r="U170" s="330">
        <v>1.6</v>
      </c>
      <c r="V170" s="331">
        <v>66140</v>
      </c>
      <c r="W170" s="226"/>
      <c r="X170" s="226"/>
      <c r="Y170" s="228">
        <f t="shared" ref="Y170" si="136">U170*V170</f>
        <v>105824</v>
      </c>
      <c r="Z170" s="293">
        <f t="shared" ref="Z170" si="137">+U170*V170+W170</f>
        <v>105824</v>
      </c>
      <c r="AA170" s="1322">
        <f t="shared" si="115"/>
        <v>1269888</v>
      </c>
      <c r="AB170" s="329">
        <v>1</v>
      </c>
      <c r="AC170" s="330">
        <v>1.6</v>
      </c>
      <c r="AD170" s="331">
        <v>66140</v>
      </c>
      <c r="AE170" s="226"/>
      <c r="AF170" s="226"/>
      <c r="AG170" s="228">
        <f t="shared" ref="AG170" si="138">AC170*AD170</f>
        <v>105824</v>
      </c>
      <c r="AH170" s="293">
        <f t="shared" ref="AH170" si="139">+AC170*AD170+AE170</f>
        <v>105824</v>
      </c>
      <c r="AI170" s="1322">
        <f t="shared" si="118"/>
        <v>1269888</v>
      </c>
    </row>
    <row r="171" spans="1:35" ht="17.25">
      <c r="A171" s="338">
        <v>5</v>
      </c>
      <c r="B171" s="1185" t="s">
        <v>327</v>
      </c>
      <c r="C171" s="828" t="s">
        <v>545</v>
      </c>
      <c r="D171" s="329">
        <v>1</v>
      </c>
      <c r="E171" s="330">
        <v>1</v>
      </c>
      <c r="F171" s="1300">
        <v>88312</v>
      </c>
      <c r="G171" s="226"/>
      <c r="H171" s="226"/>
      <c r="I171" s="228">
        <f t="shared" si="126"/>
        <v>88312</v>
      </c>
      <c r="J171" s="293">
        <v>71429</v>
      </c>
      <c r="K171" s="1322">
        <f t="shared" si="109"/>
        <v>857148</v>
      </c>
      <c r="L171" s="329">
        <v>1</v>
      </c>
      <c r="M171" s="330">
        <v>1</v>
      </c>
      <c r="N171" s="1300">
        <f t="shared" ref="N171:N176" si="140">+F171</f>
        <v>88312</v>
      </c>
      <c r="O171" s="226"/>
      <c r="P171" s="226"/>
      <c r="Q171" s="228">
        <f t="shared" si="127"/>
        <v>88312</v>
      </c>
      <c r="R171" s="293">
        <v>71429</v>
      </c>
      <c r="S171" s="1322">
        <f t="shared" si="112"/>
        <v>857148</v>
      </c>
      <c r="T171" s="329">
        <v>1</v>
      </c>
      <c r="U171" s="330">
        <v>1</v>
      </c>
      <c r="V171" s="1300">
        <f t="shared" ref="V171:V176" si="141">+F171</f>
        <v>88312</v>
      </c>
      <c r="W171" s="226"/>
      <c r="X171" s="226"/>
      <c r="Y171" s="228">
        <f t="shared" si="129"/>
        <v>88312</v>
      </c>
      <c r="Z171" s="293">
        <v>71429</v>
      </c>
      <c r="AA171" s="1322">
        <f t="shared" si="115"/>
        <v>857148</v>
      </c>
      <c r="AB171" s="329">
        <v>1</v>
      </c>
      <c r="AC171" s="330">
        <v>1</v>
      </c>
      <c r="AD171" s="1300">
        <f t="shared" ref="AD171:AD176" si="142">+F171</f>
        <v>88312</v>
      </c>
      <c r="AE171" s="226"/>
      <c r="AF171" s="226"/>
      <c r="AG171" s="228">
        <f t="shared" si="131"/>
        <v>88312</v>
      </c>
      <c r="AH171" s="293">
        <v>71429</v>
      </c>
      <c r="AI171" s="1322">
        <f t="shared" si="118"/>
        <v>857148</v>
      </c>
    </row>
    <row r="172" spans="1:35" ht="17.25">
      <c r="A172" s="338">
        <v>6</v>
      </c>
      <c r="B172" s="1185" t="s">
        <v>341</v>
      </c>
      <c r="C172" s="828" t="s">
        <v>545</v>
      </c>
      <c r="D172" s="329">
        <v>1</v>
      </c>
      <c r="E172" s="330">
        <v>1</v>
      </c>
      <c r="F172" s="1300">
        <v>88312</v>
      </c>
      <c r="G172" s="226"/>
      <c r="H172" s="226"/>
      <c r="I172" s="228">
        <f t="shared" si="126"/>
        <v>88312</v>
      </c>
      <c r="J172" s="293">
        <f t="shared" ref="J172:J181" si="143">+E172*F172+G172</f>
        <v>88312</v>
      </c>
      <c r="K172" s="1322">
        <f t="shared" si="109"/>
        <v>1059744</v>
      </c>
      <c r="L172" s="329">
        <v>1</v>
      </c>
      <c r="M172" s="330">
        <v>1</v>
      </c>
      <c r="N172" s="1300">
        <f t="shared" si="140"/>
        <v>88312</v>
      </c>
      <c r="O172" s="226"/>
      <c r="P172" s="226"/>
      <c r="Q172" s="228">
        <f t="shared" si="127"/>
        <v>88312</v>
      </c>
      <c r="R172" s="293">
        <f t="shared" si="128"/>
        <v>88312</v>
      </c>
      <c r="S172" s="1322">
        <f t="shared" si="112"/>
        <v>1059744</v>
      </c>
      <c r="T172" s="329">
        <v>1</v>
      </c>
      <c r="U172" s="330">
        <v>1</v>
      </c>
      <c r="V172" s="1300">
        <f t="shared" si="141"/>
        <v>88312</v>
      </c>
      <c r="W172" s="226"/>
      <c r="X172" s="226"/>
      <c r="Y172" s="228">
        <f t="shared" ref="Y172:Y181" si="144">U172*V172</f>
        <v>88312</v>
      </c>
      <c r="Z172" s="293">
        <f t="shared" ref="Z172:Z181" si="145">+U172*V172+W172</f>
        <v>88312</v>
      </c>
      <c r="AA172" s="1322">
        <f t="shared" si="115"/>
        <v>1059744</v>
      </c>
      <c r="AB172" s="329">
        <v>1</v>
      </c>
      <c r="AC172" s="330">
        <v>1</v>
      </c>
      <c r="AD172" s="1300">
        <f t="shared" si="142"/>
        <v>88312</v>
      </c>
      <c r="AE172" s="226"/>
      <c r="AF172" s="226"/>
      <c r="AG172" s="228">
        <f t="shared" ref="AG172:AG181" si="146">AC172*AD172</f>
        <v>88312</v>
      </c>
      <c r="AH172" s="293">
        <f t="shared" ref="AH172:AH181" si="147">+AC172*AD172+AE172</f>
        <v>88312</v>
      </c>
      <c r="AI172" s="1322">
        <f t="shared" si="118"/>
        <v>1059744</v>
      </c>
    </row>
    <row r="173" spans="1:35" ht="17.25">
      <c r="A173" s="338">
        <v>7</v>
      </c>
      <c r="B173" s="1185" t="s">
        <v>342</v>
      </c>
      <c r="C173" s="828" t="s">
        <v>545</v>
      </c>
      <c r="D173" s="329">
        <v>1</v>
      </c>
      <c r="E173" s="330">
        <v>1</v>
      </c>
      <c r="F173" s="1300">
        <v>88312</v>
      </c>
      <c r="G173" s="226"/>
      <c r="H173" s="226"/>
      <c r="I173" s="228">
        <f t="shared" si="126"/>
        <v>88312</v>
      </c>
      <c r="J173" s="293">
        <f t="shared" si="143"/>
        <v>88312</v>
      </c>
      <c r="K173" s="1322">
        <f t="shared" si="109"/>
        <v>1059744</v>
      </c>
      <c r="L173" s="329">
        <v>1</v>
      </c>
      <c r="M173" s="330">
        <v>1</v>
      </c>
      <c r="N173" s="1300">
        <f t="shared" si="140"/>
        <v>88312</v>
      </c>
      <c r="O173" s="226"/>
      <c r="P173" s="226"/>
      <c r="Q173" s="228">
        <f t="shared" si="127"/>
        <v>88312</v>
      </c>
      <c r="R173" s="293">
        <f t="shared" si="128"/>
        <v>88312</v>
      </c>
      <c r="S173" s="1322">
        <f t="shared" si="112"/>
        <v>1059744</v>
      </c>
      <c r="T173" s="329">
        <v>1</v>
      </c>
      <c r="U173" s="330">
        <v>1</v>
      </c>
      <c r="V173" s="1300">
        <f t="shared" si="141"/>
        <v>88312</v>
      </c>
      <c r="W173" s="226"/>
      <c r="X173" s="226"/>
      <c r="Y173" s="228">
        <f t="shared" si="144"/>
        <v>88312</v>
      </c>
      <c r="Z173" s="293">
        <f t="shared" si="145"/>
        <v>88312</v>
      </c>
      <c r="AA173" s="1322">
        <f t="shared" si="115"/>
        <v>1059744</v>
      </c>
      <c r="AB173" s="329">
        <v>1</v>
      </c>
      <c r="AC173" s="330">
        <v>1</v>
      </c>
      <c r="AD173" s="1300">
        <f t="shared" si="142"/>
        <v>88312</v>
      </c>
      <c r="AE173" s="226"/>
      <c r="AF173" s="226"/>
      <c r="AG173" s="228">
        <f t="shared" si="146"/>
        <v>88312</v>
      </c>
      <c r="AH173" s="293">
        <f t="shared" si="147"/>
        <v>88312</v>
      </c>
      <c r="AI173" s="1322">
        <f t="shared" si="118"/>
        <v>1059744</v>
      </c>
    </row>
    <row r="174" spans="1:35" ht="17.25">
      <c r="A174" s="338">
        <v>8</v>
      </c>
      <c r="B174" s="1185" t="s">
        <v>343</v>
      </c>
      <c r="C174" s="828" t="s">
        <v>545</v>
      </c>
      <c r="D174" s="329">
        <v>1</v>
      </c>
      <c r="E174" s="330">
        <v>1</v>
      </c>
      <c r="F174" s="1300">
        <v>88312</v>
      </c>
      <c r="G174" s="226"/>
      <c r="H174" s="226"/>
      <c r="I174" s="228">
        <f t="shared" si="126"/>
        <v>88312</v>
      </c>
      <c r="J174" s="293">
        <f t="shared" si="143"/>
        <v>88312</v>
      </c>
      <c r="K174" s="1322">
        <f t="shared" si="109"/>
        <v>1059744</v>
      </c>
      <c r="L174" s="329">
        <v>1</v>
      </c>
      <c r="M174" s="330">
        <v>1</v>
      </c>
      <c r="N174" s="1300">
        <f t="shared" si="140"/>
        <v>88312</v>
      </c>
      <c r="O174" s="226"/>
      <c r="P174" s="226"/>
      <c r="Q174" s="228">
        <f t="shared" si="127"/>
        <v>88312</v>
      </c>
      <c r="R174" s="293">
        <f t="shared" si="128"/>
        <v>88312</v>
      </c>
      <c r="S174" s="1322">
        <f t="shared" si="112"/>
        <v>1059744</v>
      </c>
      <c r="T174" s="329">
        <v>1</v>
      </c>
      <c r="U174" s="330">
        <v>1</v>
      </c>
      <c r="V174" s="1300">
        <f t="shared" si="141"/>
        <v>88312</v>
      </c>
      <c r="W174" s="226"/>
      <c r="X174" s="226"/>
      <c r="Y174" s="228">
        <f t="shared" si="144"/>
        <v>88312</v>
      </c>
      <c r="Z174" s="293">
        <f t="shared" si="145"/>
        <v>88312</v>
      </c>
      <c r="AA174" s="1322">
        <f t="shared" si="115"/>
        <v>1059744</v>
      </c>
      <c r="AB174" s="329">
        <v>1</v>
      </c>
      <c r="AC174" s="330">
        <v>1</v>
      </c>
      <c r="AD174" s="1300">
        <f t="shared" si="142"/>
        <v>88312</v>
      </c>
      <c r="AE174" s="226"/>
      <c r="AF174" s="226"/>
      <c r="AG174" s="228">
        <f t="shared" si="146"/>
        <v>88312</v>
      </c>
      <c r="AH174" s="293">
        <f t="shared" si="147"/>
        <v>88312</v>
      </c>
      <c r="AI174" s="1322">
        <f t="shared" si="118"/>
        <v>1059744</v>
      </c>
    </row>
    <row r="175" spans="1:35" ht="17.25">
      <c r="A175" s="338">
        <v>9</v>
      </c>
      <c r="B175" s="1185" t="s">
        <v>1804</v>
      </c>
      <c r="C175" s="828" t="s">
        <v>545</v>
      </c>
      <c r="D175" s="329">
        <v>1</v>
      </c>
      <c r="E175" s="330">
        <v>1</v>
      </c>
      <c r="F175" s="1300">
        <v>88312</v>
      </c>
      <c r="G175" s="226"/>
      <c r="H175" s="226"/>
      <c r="I175" s="228">
        <f t="shared" si="126"/>
        <v>88312</v>
      </c>
      <c r="J175" s="293">
        <f t="shared" si="143"/>
        <v>88312</v>
      </c>
      <c r="K175" s="1322">
        <f t="shared" si="109"/>
        <v>1059744</v>
      </c>
      <c r="L175" s="329">
        <v>1</v>
      </c>
      <c r="M175" s="330">
        <v>1</v>
      </c>
      <c r="N175" s="1300">
        <f t="shared" si="140"/>
        <v>88312</v>
      </c>
      <c r="O175" s="226"/>
      <c r="P175" s="226"/>
      <c r="Q175" s="228">
        <f t="shared" si="127"/>
        <v>88312</v>
      </c>
      <c r="R175" s="293">
        <f t="shared" si="128"/>
        <v>88312</v>
      </c>
      <c r="S175" s="1322">
        <f t="shared" si="112"/>
        <v>1059744</v>
      </c>
      <c r="T175" s="329">
        <v>1</v>
      </c>
      <c r="U175" s="330">
        <v>1</v>
      </c>
      <c r="V175" s="1300">
        <f t="shared" si="141"/>
        <v>88312</v>
      </c>
      <c r="W175" s="226"/>
      <c r="X175" s="226"/>
      <c r="Y175" s="228">
        <f t="shared" si="144"/>
        <v>88312</v>
      </c>
      <c r="Z175" s="293">
        <f t="shared" si="145"/>
        <v>88312</v>
      </c>
      <c r="AA175" s="1322">
        <f t="shared" si="115"/>
        <v>1059744</v>
      </c>
      <c r="AB175" s="329">
        <v>1</v>
      </c>
      <c r="AC175" s="330">
        <v>1</v>
      </c>
      <c r="AD175" s="1300">
        <f t="shared" si="142"/>
        <v>88312</v>
      </c>
      <c r="AE175" s="226"/>
      <c r="AF175" s="226"/>
      <c r="AG175" s="228">
        <f t="shared" si="146"/>
        <v>88312</v>
      </c>
      <c r="AH175" s="293">
        <f t="shared" si="147"/>
        <v>88312</v>
      </c>
      <c r="AI175" s="1322">
        <f t="shared" si="118"/>
        <v>1059744</v>
      </c>
    </row>
    <row r="176" spans="1:35" ht="17.25">
      <c r="A176" s="338">
        <v>10</v>
      </c>
      <c r="B176" s="1185" t="s">
        <v>2537</v>
      </c>
      <c r="C176" s="828" t="s">
        <v>545</v>
      </c>
      <c r="D176" s="329">
        <v>1</v>
      </c>
      <c r="E176" s="330">
        <v>1</v>
      </c>
      <c r="F176" s="1300">
        <v>88312</v>
      </c>
      <c r="G176" s="226"/>
      <c r="H176" s="226"/>
      <c r="I176" s="228">
        <f t="shared" si="126"/>
        <v>88312</v>
      </c>
      <c r="J176" s="293">
        <f t="shared" si="143"/>
        <v>88312</v>
      </c>
      <c r="K176" s="1322">
        <f t="shared" si="109"/>
        <v>1059744</v>
      </c>
      <c r="L176" s="329">
        <v>1</v>
      </c>
      <c r="M176" s="330">
        <v>1</v>
      </c>
      <c r="N176" s="1300">
        <f t="shared" si="140"/>
        <v>88312</v>
      </c>
      <c r="O176" s="226"/>
      <c r="P176" s="226"/>
      <c r="Q176" s="228">
        <f t="shared" si="127"/>
        <v>88312</v>
      </c>
      <c r="R176" s="293">
        <f t="shared" si="128"/>
        <v>88312</v>
      </c>
      <c r="S176" s="1322">
        <f t="shared" si="112"/>
        <v>1059744</v>
      </c>
      <c r="T176" s="329">
        <v>1</v>
      </c>
      <c r="U176" s="330">
        <v>1</v>
      </c>
      <c r="V176" s="1300">
        <f t="shared" si="141"/>
        <v>88312</v>
      </c>
      <c r="W176" s="226"/>
      <c r="X176" s="226"/>
      <c r="Y176" s="228">
        <f t="shared" si="144"/>
        <v>88312</v>
      </c>
      <c r="Z176" s="293">
        <f t="shared" si="145"/>
        <v>88312</v>
      </c>
      <c r="AA176" s="1322">
        <f t="shared" si="115"/>
        <v>1059744</v>
      </c>
      <c r="AB176" s="329">
        <v>1</v>
      </c>
      <c r="AC176" s="330">
        <v>1</v>
      </c>
      <c r="AD176" s="1300">
        <f t="shared" si="142"/>
        <v>88312</v>
      </c>
      <c r="AE176" s="226"/>
      <c r="AF176" s="226"/>
      <c r="AG176" s="228">
        <f t="shared" si="146"/>
        <v>88312</v>
      </c>
      <c r="AH176" s="293">
        <f t="shared" si="147"/>
        <v>88312</v>
      </c>
      <c r="AI176" s="1322">
        <f t="shared" si="118"/>
        <v>1059744</v>
      </c>
    </row>
    <row r="177" spans="1:35" ht="17.25">
      <c r="A177" s="338">
        <v>11</v>
      </c>
      <c r="B177" s="1185" t="s">
        <v>344</v>
      </c>
      <c r="C177" s="828" t="s">
        <v>1968</v>
      </c>
      <c r="D177" s="329">
        <v>1</v>
      </c>
      <c r="E177" s="330">
        <v>1.25</v>
      </c>
      <c r="F177" s="331">
        <v>66140</v>
      </c>
      <c r="G177" s="226"/>
      <c r="H177" s="226"/>
      <c r="I177" s="228">
        <v>86000</v>
      </c>
      <c r="J177" s="293">
        <v>86000</v>
      </c>
      <c r="K177" s="1322">
        <f t="shared" si="109"/>
        <v>1032000</v>
      </c>
      <c r="L177" s="329">
        <v>1</v>
      </c>
      <c r="M177" s="330">
        <v>1.25</v>
      </c>
      <c r="N177" s="331">
        <v>66140</v>
      </c>
      <c r="O177" s="226"/>
      <c r="P177" s="226"/>
      <c r="Q177" s="228">
        <v>86000</v>
      </c>
      <c r="R177" s="293">
        <v>86000</v>
      </c>
      <c r="S177" s="1322">
        <f t="shared" si="112"/>
        <v>1032000</v>
      </c>
      <c r="T177" s="329">
        <v>1</v>
      </c>
      <c r="U177" s="330">
        <v>1.25</v>
      </c>
      <c r="V177" s="331">
        <v>66140</v>
      </c>
      <c r="W177" s="226"/>
      <c r="X177" s="226"/>
      <c r="Y177" s="228">
        <v>86000</v>
      </c>
      <c r="Z177" s="293">
        <v>86000</v>
      </c>
      <c r="AA177" s="1322">
        <f t="shared" si="115"/>
        <v>1032000</v>
      </c>
      <c r="AB177" s="329">
        <v>1</v>
      </c>
      <c r="AC177" s="330">
        <v>1.25</v>
      </c>
      <c r="AD177" s="331">
        <v>66140</v>
      </c>
      <c r="AE177" s="226"/>
      <c r="AF177" s="226"/>
      <c r="AG177" s="228">
        <v>86000</v>
      </c>
      <c r="AH177" s="293">
        <v>86000</v>
      </c>
      <c r="AI177" s="1322">
        <f t="shared" si="118"/>
        <v>1032000</v>
      </c>
    </row>
    <row r="178" spans="1:35" ht="17.25">
      <c r="A178" s="338">
        <v>12</v>
      </c>
      <c r="B178" s="1185" t="s">
        <v>2550</v>
      </c>
      <c r="C178" s="735" t="s">
        <v>550</v>
      </c>
      <c r="D178" s="329">
        <v>1</v>
      </c>
      <c r="E178" s="330">
        <v>1</v>
      </c>
      <c r="F178" s="1301">
        <v>91275</v>
      </c>
      <c r="G178" s="226"/>
      <c r="H178" s="226"/>
      <c r="I178" s="228">
        <f t="shared" si="126"/>
        <v>91275</v>
      </c>
      <c r="J178" s="293">
        <f t="shared" si="143"/>
        <v>91275</v>
      </c>
      <c r="K178" s="1322">
        <f t="shared" si="109"/>
        <v>1095300</v>
      </c>
      <c r="L178" s="329">
        <v>1</v>
      </c>
      <c r="M178" s="330">
        <v>1</v>
      </c>
      <c r="N178" s="1300">
        <f>+F178</f>
        <v>91275</v>
      </c>
      <c r="O178" s="226"/>
      <c r="P178" s="226"/>
      <c r="Q178" s="228">
        <f t="shared" si="127"/>
        <v>91275</v>
      </c>
      <c r="R178" s="293">
        <f t="shared" si="128"/>
        <v>91275</v>
      </c>
      <c r="S178" s="1322">
        <f t="shared" si="112"/>
        <v>1095300</v>
      </c>
      <c r="T178" s="329">
        <v>1</v>
      </c>
      <c r="U178" s="330">
        <v>1</v>
      </c>
      <c r="V178" s="1300">
        <f>+F178</f>
        <v>91275</v>
      </c>
      <c r="W178" s="226"/>
      <c r="X178" s="226"/>
      <c r="Y178" s="228">
        <f t="shared" si="144"/>
        <v>91275</v>
      </c>
      <c r="Z178" s="293">
        <f t="shared" si="145"/>
        <v>91275</v>
      </c>
      <c r="AA178" s="1322">
        <f t="shared" si="115"/>
        <v>1095300</v>
      </c>
      <c r="AB178" s="329">
        <v>1</v>
      </c>
      <c r="AC178" s="330">
        <v>1</v>
      </c>
      <c r="AD178" s="1300">
        <f>+F178</f>
        <v>91275</v>
      </c>
      <c r="AE178" s="226"/>
      <c r="AF178" s="226"/>
      <c r="AG178" s="228">
        <f t="shared" si="146"/>
        <v>91275</v>
      </c>
      <c r="AH178" s="293">
        <f t="shared" si="147"/>
        <v>91275</v>
      </c>
      <c r="AI178" s="1322">
        <f t="shared" si="118"/>
        <v>1095300</v>
      </c>
    </row>
    <row r="179" spans="1:35" ht="17.25">
      <c r="A179" s="338">
        <v>13</v>
      </c>
      <c r="B179" s="1185" t="s">
        <v>2551</v>
      </c>
      <c r="C179" s="735" t="s">
        <v>550</v>
      </c>
      <c r="D179" s="329">
        <v>1</v>
      </c>
      <c r="E179" s="330">
        <v>1</v>
      </c>
      <c r="F179" s="1301">
        <v>91275</v>
      </c>
      <c r="G179" s="226"/>
      <c r="H179" s="226"/>
      <c r="I179" s="228">
        <f t="shared" si="126"/>
        <v>91275</v>
      </c>
      <c r="J179" s="293">
        <f t="shared" si="143"/>
        <v>91275</v>
      </c>
      <c r="K179" s="1322">
        <f t="shared" si="109"/>
        <v>1095300</v>
      </c>
      <c r="L179" s="329">
        <v>1</v>
      </c>
      <c r="M179" s="330">
        <v>1</v>
      </c>
      <c r="N179" s="1300">
        <f>+F179</f>
        <v>91275</v>
      </c>
      <c r="O179" s="226"/>
      <c r="P179" s="226"/>
      <c r="Q179" s="228">
        <f t="shared" si="127"/>
        <v>91275</v>
      </c>
      <c r="R179" s="293">
        <f t="shared" si="128"/>
        <v>91275</v>
      </c>
      <c r="S179" s="1322">
        <f t="shared" si="112"/>
        <v>1095300</v>
      </c>
      <c r="T179" s="329">
        <v>1</v>
      </c>
      <c r="U179" s="330">
        <v>1</v>
      </c>
      <c r="V179" s="1300">
        <f>+F179</f>
        <v>91275</v>
      </c>
      <c r="W179" s="226"/>
      <c r="X179" s="226"/>
      <c r="Y179" s="228">
        <f t="shared" si="144"/>
        <v>91275</v>
      </c>
      <c r="Z179" s="293">
        <f t="shared" si="145"/>
        <v>91275</v>
      </c>
      <c r="AA179" s="1322">
        <f t="shared" si="115"/>
        <v>1095300</v>
      </c>
      <c r="AB179" s="329">
        <v>1</v>
      </c>
      <c r="AC179" s="330">
        <v>1</v>
      </c>
      <c r="AD179" s="1300">
        <f>+F179</f>
        <v>91275</v>
      </c>
      <c r="AE179" s="226"/>
      <c r="AF179" s="226"/>
      <c r="AG179" s="228">
        <f t="shared" si="146"/>
        <v>91275</v>
      </c>
      <c r="AH179" s="293">
        <f t="shared" si="147"/>
        <v>91275</v>
      </c>
      <c r="AI179" s="1322">
        <f t="shared" si="118"/>
        <v>1095300</v>
      </c>
    </row>
    <row r="180" spans="1:35" ht="17.25">
      <c r="A180" s="338">
        <v>14</v>
      </c>
      <c r="B180" s="1185" t="s">
        <v>1805</v>
      </c>
      <c r="C180" s="828" t="s">
        <v>850</v>
      </c>
      <c r="D180" s="329">
        <v>1</v>
      </c>
      <c r="E180" s="330">
        <v>1.4</v>
      </c>
      <c r="F180" s="331">
        <v>66140</v>
      </c>
      <c r="G180" s="226"/>
      <c r="H180" s="226"/>
      <c r="I180" s="228">
        <f t="shared" si="126"/>
        <v>92596</v>
      </c>
      <c r="J180" s="293">
        <f t="shared" si="143"/>
        <v>92596</v>
      </c>
      <c r="K180" s="1322">
        <f t="shared" si="109"/>
        <v>1111152</v>
      </c>
      <c r="L180" s="329">
        <v>1</v>
      </c>
      <c r="M180" s="330">
        <v>1.4</v>
      </c>
      <c r="N180" s="331">
        <v>66140</v>
      </c>
      <c r="O180" s="226"/>
      <c r="P180" s="226"/>
      <c r="Q180" s="228">
        <f t="shared" si="127"/>
        <v>92596</v>
      </c>
      <c r="R180" s="293">
        <f t="shared" si="128"/>
        <v>92596</v>
      </c>
      <c r="S180" s="1322">
        <f t="shared" si="112"/>
        <v>1111152</v>
      </c>
      <c r="T180" s="329">
        <v>1</v>
      </c>
      <c r="U180" s="330">
        <v>1.4</v>
      </c>
      <c r="V180" s="331">
        <v>66140</v>
      </c>
      <c r="W180" s="226"/>
      <c r="X180" s="226"/>
      <c r="Y180" s="228">
        <f t="shared" si="144"/>
        <v>92596</v>
      </c>
      <c r="Z180" s="293">
        <f t="shared" si="145"/>
        <v>92596</v>
      </c>
      <c r="AA180" s="1322">
        <f t="shared" si="115"/>
        <v>1111152</v>
      </c>
      <c r="AB180" s="329">
        <v>1</v>
      </c>
      <c r="AC180" s="330">
        <v>1.4</v>
      </c>
      <c r="AD180" s="331">
        <v>66140</v>
      </c>
      <c r="AE180" s="226"/>
      <c r="AF180" s="226"/>
      <c r="AG180" s="228">
        <f t="shared" si="146"/>
        <v>92596</v>
      </c>
      <c r="AH180" s="293">
        <f t="shared" si="147"/>
        <v>92596</v>
      </c>
      <c r="AI180" s="1322">
        <f t="shared" si="118"/>
        <v>1111152</v>
      </c>
    </row>
    <row r="181" spans="1:35" ht="27">
      <c r="A181" s="338">
        <v>15</v>
      </c>
      <c r="B181" s="1185" t="s">
        <v>2556</v>
      </c>
      <c r="C181" s="828" t="s">
        <v>1967</v>
      </c>
      <c r="D181" s="329">
        <v>1</v>
      </c>
      <c r="E181" s="330">
        <v>1</v>
      </c>
      <c r="F181" s="1301">
        <v>91275</v>
      </c>
      <c r="G181" s="226"/>
      <c r="H181" s="226"/>
      <c r="I181" s="228">
        <f t="shared" si="126"/>
        <v>91275</v>
      </c>
      <c r="J181" s="293">
        <f t="shared" si="143"/>
        <v>91275</v>
      </c>
      <c r="K181" s="1322">
        <f t="shared" si="109"/>
        <v>1095300</v>
      </c>
      <c r="L181" s="329">
        <v>1</v>
      </c>
      <c r="M181" s="330">
        <v>1</v>
      </c>
      <c r="N181" s="1300">
        <f>+F181</f>
        <v>91275</v>
      </c>
      <c r="O181" s="226"/>
      <c r="P181" s="226"/>
      <c r="Q181" s="228">
        <f t="shared" si="127"/>
        <v>91275</v>
      </c>
      <c r="R181" s="293">
        <f t="shared" si="128"/>
        <v>91275</v>
      </c>
      <c r="S181" s="1322">
        <f t="shared" si="112"/>
        <v>1095300</v>
      </c>
      <c r="T181" s="329">
        <v>1</v>
      </c>
      <c r="U181" s="330">
        <v>1</v>
      </c>
      <c r="V181" s="1300">
        <f>+F181</f>
        <v>91275</v>
      </c>
      <c r="W181" s="226"/>
      <c r="X181" s="226"/>
      <c r="Y181" s="228">
        <f t="shared" si="144"/>
        <v>91275</v>
      </c>
      <c r="Z181" s="293">
        <f t="shared" si="145"/>
        <v>91275</v>
      </c>
      <c r="AA181" s="1322">
        <f t="shared" si="115"/>
        <v>1095300</v>
      </c>
      <c r="AB181" s="329">
        <v>1</v>
      </c>
      <c r="AC181" s="330">
        <v>1</v>
      </c>
      <c r="AD181" s="1300">
        <f>+F181</f>
        <v>91275</v>
      </c>
      <c r="AE181" s="226"/>
      <c r="AF181" s="226"/>
      <c r="AG181" s="228">
        <f t="shared" si="146"/>
        <v>91275</v>
      </c>
      <c r="AH181" s="293">
        <f t="shared" si="147"/>
        <v>91275</v>
      </c>
      <c r="AI181" s="1322">
        <f t="shared" si="118"/>
        <v>1095300</v>
      </c>
    </row>
    <row r="182" spans="1:35" ht="17.25">
      <c r="A182" s="338">
        <v>16</v>
      </c>
      <c r="B182" s="1185" t="s">
        <v>2563</v>
      </c>
      <c r="C182" s="828" t="s">
        <v>541</v>
      </c>
      <c r="D182" s="332">
        <v>1</v>
      </c>
      <c r="E182" s="333">
        <v>1.2</v>
      </c>
      <c r="F182" s="334">
        <v>66140</v>
      </c>
      <c r="G182" s="612"/>
      <c r="H182" s="612"/>
      <c r="I182" s="1302">
        <v>88312</v>
      </c>
      <c r="J182" s="1302">
        <f>+I182</f>
        <v>88312</v>
      </c>
      <c r="K182" s="1322">
        <f t="shared" si="109"/>
        <v>1059744</v>
      </c>
      <c r="L182" s="332">
        <v>1</v>
      </c>
      <c r="M182" s="333">
        <v>1.2</v>
      </c>
      <c r="N182" s="334">
        <v>66140</v>
      </c>
      <c r="O182" s="612"/>
      <c r="P182" s="612"/>
      <c r="Q182" s="1302">
        <v>88312</v>
      </c>
      <c r="R182" s="1302">
        <f>+Q182</f>
        <v>88312</v>
      </c>
      <c r="S182" s="1322">
        <f t="shared" si="112"/>
        <v>1059744</v>
      </c>
      <c r="T182" s="332">
        <v>1</v>
      </c>
      <c r="U182" s="333">
        <v>1.2</v>
      </c>
      <c r="V182" s="334">
        <v>66140</v>
      </c>
      <c r="W182" s="612"/>
      <c r="X182" s="612"/>
      <c r="Y182" s="1302">
        <v>88312</v>
      </c>
      <c r="Z182" s="1302">
        <f>+Y182</f>
        <v>88312</v>
      </c>
      <c r="AA182" s="1322">
        <f t="shared" si="115"/>
        <v>1059744</v>
      </c>
      <c r="AB182" s="329">
        <v>1</v>
      </c>
      <c r="AC182" s="333">
        <v>1.2</v>
      </c>
      <c r="AD182" s="334">
        <v>66140</v>
      </c>
      <c r="AE182" s="226"/>
      <c r="AF182" s="226"/>
      <c r="AG182" s="1302">
        <v>88312</v>
      </c>
      <c r="AH182" s="1302">
        <f>+AG182</f>
        <v>88312</v>
      </c>
      <c r="AI182" s="1322">
        <f t="shared" si="118"/>
        <v>1059744</v>
      </c>
    </row>
    <row r="183" spans="1:35" s="328" customFormat="1" ht="17.25">
      <c r="A183" s="326">
        <v>1</v>
      </c>
      <c r="B183" s="1189" t="s">
        <v>1982</v>
      </c>
      <c r="C183" s="828" t="s">
        <v>532</v>
      </c>
      <c r="D183" s="291">
        <v>1</v>
      </c>
      <c r="E183" s="292">
        <v>1.5</v>
      </c>
      <c r="F183" s="293">
        <v>66140</v>
      </c>
      <c r="G183" s="230"/>
      <c r="H183" s="230"/>
      <c r="I183" s="228">
        <f t="shared" ref="I183:I195" si="148">E183*F183</f>
        <v>99210</v>
      </c>
      <c r="J183" s="293">
        <f>+E183*F183+G183+H183</f>
        <v>99210</v>
      </c>
      <c r="K183" s="1322">
        <f t="shared" si="109"/>
        <v>1190520</v>
      </c>
      <c r="L183" s="291">
        <v>1</v>
      </c>
      <c r="M183" s="292">
        <v>1.5</v>
      </c>
      <c r="N183" s="293">
        <v>66140</v>
      </c>
      <c r="O183" s="230"/>
      <c r="P183" s="230"/>
      <c r="Q183" s="228">
        <f t="shared" ref="Q183:Q195" si="149">M183*N183</f>
        <v>99210</v>
      </c>
      <c r="R183" s="293">
        <f>+M183*N183+O183+P183</f>
        <v>99210</v>
      </c>
      <c r="S183" s="1322">
        <f t="shared" si="112"/>
        <v>1190520</v>
      </c>
      <c r="T183" s="291">
        <v>1</v>
      </c>
      <c r="U183" s="292">
        <v>1.5</v>
      </c>
      <c r="V183" s="293">
        <v>66140</v>
      </c>
      <c r="W183" s="230"/>
      <c r="X183" s="230"/>
      <c r="Y183" s="228">
        <f t="shared" ref="Y183:Y185" si="150">U183*V183</f>
        <v>99210</v>
      </c>
      <c r="Z183" s="293">
        <f>+U183*V183+W183+X183</f>
        <v>99210</v>
      </c>
      <c r="AA183" s="1322">
        <f t="shared" si="115"/>
        <v>1190520</v>
      </c>
      <c r="AB183" s="291">
        <v>1</v>
      </c>
      <c r="AC183" s="292">
        <v>1.5</v>
      </c>
      <c r="AD183" s="293">
        <v>66140</v>
      </c>
      <c r="AE183" s="230"/>
      <c r="AF183" s="230"/>
      <c r="AG183" s="228">
        <f t="shared" ref="AG183:AG185" si="151">AC183*AD183</f>
        <v>99210</v>
      </c>
      <c r="AH183" s="293">
        <f>+AC183*AD183+AE183+AF183</f>
        <v>99210</v>
      </c>
      <c r="AI183" s="1322">
        <f t="shared" si="118"/>
        <v>1190520</v>
      </c>
    </row>
    <row r="184" spans="1:35" ht="17.25">
      <c r="A184" s="326">
        <v>2</v>
      </c>
      <c r="B184" s="1189" t="s">
        <v>1983</v>
      </c>
      <c r="C184" s="828" t="s">
        <v>530</v>
      </c>
      <c r="D184" s="329">
        <v>1</v>
      </c>
      <c r="E184" s="330">
        <v>1.5</v>
      </c>
      <c r="F184" s="331">
        <v>66140</v>
      </c>
      <c r="G184" s="33"/>
      <c r="H184" s="33"/>
      <c r="I184" s="228">
        <f t="shared" si="148"/>
        <v>99210</v>
      </c>
      <c r="J184" s="293">
        <f>+E184*F184+G184+H184</f>
        <v>99210</v>
      </c>
      <c r="K184" s="1322">
        <f t="shared" si="109"/>
        <v>1190520</v>
      </c>
      <c r="L184" s="329">
        <v>1</v>
      </c>
      <c r="M184" s="330">
        <v>1.5</v>
      </c>
      <c r="N184" s="331">
        <v>66140</v>
      </c>
      <c r="O184" s="33"/>
      <c r="P184" s="33"/>
      <c r="Q184" s="228">
        <f t="shared" si="149"/>
        <v>99210</v>
      </c>
      <c r="R184" s="293">
        <f t="shared" ref="R184:R195" si="152">+M184*N184+O184+P184</f>
        <v>99210</v>
      </c>
      <c r="S184" s="1322">
        <f t="shared" si="112"/>
        <v>1190520</v>
      </c>
      <c r="T184" s="329">
        <v>1</v>
      </c>
      <c r="U184" s="330">
        <v>1.5</v>
      </c>
      <c r="V184" s="331">
        <v>66140</v>
      </c>
      <c r="W184" s="33"/>
      <c r="X184" s="33"/>
      <c r="Y184" s="228">
        <f t="shared" si="150"/>
        <v>99210</v>
      </c>
      <c r="Z184" s="293">
        <f t="shared" ref="Z184" si="153">+U184*V184+W184+X184</f>
        <v>99210</v>
      </c>
      <c r="AA184" s="1322">
        <f t="shared" si="115"/>
        <v>1190520</v>
      </c>
      <c r="AB184" s="329">
        <v>1</v>
      </c>
      <c r="AC184" s="330">
        <v>1.5</v>
      </c>
      <c r="AD184" s="331">
        <v>66140</v>
      </c>
      <c r="AE184" s="33"/>
      <c r="AF184" s="33"/>
      <c r="AG184" s="228">
        <f t="shared" si="151"/>
        <v>99210</v>
      </c>
      <c r="AH184" s="293">
        <f t="shared" ref="AH184" si="154">+AC184*AD184+AE184+AF184</f>
        <v>99210</v>
      </c>
      <c r="AI184" s="1322">
        <f t="shared" si="118"/>
        <v>1190520</v>
      </c>
    </row>
    <row r="185" spans="1:35" ht="17.25">
      <c r="A185" s="326">
        <v>3</v>
      </c>
      <c r="B185" s="1189" t="s">
        <v>1984</v>
      </c>
      <c r="C185" s="828" t="s">
        <v>850</v>
      </c>
      <c r="D185" s="329">
        <v>1</v>
      </c>
      <c r="E185" s="330">
        <v>1.4</v>
      </c>
      <c r="F185" s="331">
        <v>66140</v>
      </c>
      <c r="G185" s="33"/>
      <c r="H185" s="33"/>
      <c r="I185" s="228">
        <f t="shared" si="148"/>
        <v>92596</v>
      </c>
      <c r="J185" s="293">
        <f>+E185*F185+G185+H185</f>
        <v>92596</v>
      </c>
      <c r="K185" s="1322">
        <f t="shared" si="109"/>
        <v>1111152</v>
      </c>
      <c r="L185" s="329">
        <v>1</v>
      </c>
      <c r="M185" s="330">
        <v>1.4</v>
      </c>
      <c r="N185" s="331">
        <v>66140</v>
      </c>
      <c r="O185" s="33"/>
      <c r="P185" s="33"/>
      <c r="Q185" s="228">
        <f t="shared" si="149"/>
        <v>92596</v>
      </c>
      <c r="R185" s="293">
        <f t="shared" si="152"/>
        <v>92596</v>
      </c>
      <c r="S185" s="1322">
        <f t="shared" si="112"/>
        <v>1111152</v>
      </c>
      <c r="T185" s="329">
        <v>1</v>
      </c>
      <c r="U185" s="330">
        <v>1.4</v>
      </c>
      <c r="V185" s="331">
        <v>66140</v>
      </c>
      <c r="W185" s="33"/>
      <c r="X185" s="33"/>
      <c r="Y185" s="228">
        <f t="shared" si="150"/>
        <v>92596</v>
      </c>
      <c r="Z185" s="293">
        <f t="shared" ref="Z185" si="155">+U185*V185+W185+X185</f>
        <v>92596</v>
      </c>
      <c r="AA185" s="1322">
        <f t="shared" si="115"/>
        <v>1111152</v>
      </c>
      <c r="AB185" s="329">
        <v>1</v>
      </c>
      <c r="AC185" s="330">
        <v>1.4</v>
      </c>
      <c r="AD185" s="331">
        <v>66140</v>
      </c>
      <c r="AE185" s="33"/>
      <c r="AF185" s="33"/>
      <c r="AG185" s="228">
        <f t="shared" si="151"/>
        <v>92596</v>
      </c>
      <c r="AH185" s="293">
        <f t="shared" ref="AH185" si="156">+AC185*AD185+AE185+AF185</f>
        <v>92596</v>
      </c>
      <c r="AI185" s="1322">
        <f t="shared" si="118"/>
        <v>1111152</v>
      </c>
    </row>
    <row r="186" spans="1:35" ht="17.25">
      <c r="A186" s="326">
        <v>4</v>
      </c>
      <c r="B186" s="1189" t="s">
        <v>2545</v>
      </c>
      <c r="C186" s="828" t="s">
        <v>1968</v>
      </c>
      <c r="D186" s="329">
        <v>1</v>
      </c>
      <c r="E186" s="330">
        <v>1.25</v>
      </c>
      <c r="F186" s="331">
        <v>66140</v>
      </c>
      <c r="G186" s="33"/>
      <c r="H186" s="33"/>
      <c r="I186" s="228">
        <v>86000</v>
      </c>
      <c r="J186" s="293">
        <v>86000</v>
      </c>
      <c r="K186" s="1322">
        <f t="shared" si="109"/>
        <v>1032000</v>
      </c>
      <c r="L186" s="329">
        <v>1</v>
      </c>
      <c r="M186" s="330">
        <v>1.25</v>
      </c>
      <c r="N186" s="331">
        <v>66140</v>
      </c>
      <c r="O186" s="33"/>
      <c r="P186" s="33"/>
      <c r="Q186" s="228">
        <v>86000</v>
      </c>
      <c r="R186" s="293">
        <v>86000</v>
      </c>
      <c r="S186" s="1322">
        <f t="shared" si="112"/>
        <v>1032000</v>
      </c>
      <c r="T186" s="329">
        <v>1</v>
      </c>
      <c r="U186" s="330">
        <v>1.25</v>
      </c>
      <c r="V186" s="331">
        <v>66140</v>
      </c>
      <c r="W186" s="33"/>
      <c r="X186" s="33"/>
      <c r="Y186" s="228">
        <v>86000</v>
      </c>
      <c r="Z186" s="293">
        <v>86000</v>
      </c>
      <c r="AA186" s="1322">
        <f t="shared" si="115"/>
        <v>1032000</v>
      </c>
      <c r="AB186" s="329">
        <v>1</v>
      </c>
      <c r="AC186" s="330">
        <v>1.25</v>
      </c>
      <c r="AD186" s="331">
        <v>66140</v>
      </c>
      <c r="AE186" s="33"/>
      <c r="AF186" s="33"/>
      <c r="AG186" s="228">
        <v>86000</v>
      </c>
      <c r="AH186" s="293">
        <v>86000</v>
      </c>
      <c r="AI186" s="1322">
        <f t="shared" si="118"/>
        <v>1032000</v>
      </c>
    </row>
    <row r="187" spans="1:35" ht="17.25">
      <c r="A187" s="326">
        <v>5</v>
      </c>
      <c r="B187" s="1189" t="s">
        <v>2552</v>
      </c>
      <c r="C187" s="735" t="s">
        <v>550</v>
      </c>
      <c r="D187" s="329">
        <v>1</v>
      </c>
      <c r="E187" s="330">
        <v>1</v>
      </c>
      <c r="F187" s="1301">
        <v>91275</v>
      </c>
      <c r="G187" s="33"/>
      <c r="H187" s="33"/>
      <c r="I187" s="228">
        <f t="shared" si="148"/>
        <v>91275</v>
      </c>
      <c r="J187" s="293">
        <f t="shared" ref="J187:J195" si="157">+E187*F187+G187+H187</f>
        <v>91275</v>
      </c>
      <c r="K187" s="1322">
        <f t="shared" si="109"/>
        <v>1095300</v>
      </c>
      <c r="L187" s="329">
        <v>1</v>
      </c>
      <c r="M187" s="330">
        <v>1</v>
      </c>
      <c r="N187" s="1300">
        <f t="shared" ref="N187:N195" si="158">+F187</f>
        <v>91275</v>
      </c>
      <c r="O187" s="33"/>
      <c r="P187" s="33"/>
      <c r="Q187" s="228">
        <f t="shared" ref="Q187" si="159">M187*N187</f>
        <v>91275</v>
      </c>
      <c r="R187" s="293">
        <f t="shared" si="152"/>
        <v>91275</v>
      </c>
      <c r="S187" s="1322">
        <f t="shared" si="112"/>
        <v>1095300</v>
      </c>
      <c r="T187" s="329">
        <v>1</v>
      </c>
      <c r="U187" s="330">
        <v>1</v>
      </c>
      <c r="V187" s="1300">
        <f t="shared" ref="V187:V195" si="160">+F187</f>
        <v>91275</v>
      </c>
      <c r="W187" s="33"/>
      <c r="X187" s="33"/>
      <c r="Y187" s="228">
        <f t="shared" ref="Y187:Y195" si="161">U187*V187</f>
        <v>91275</v>
      </c>
      <c r="Z187" s="293">
        <f t="shared" ref="Z187:Z195" si="162">+U187*V187+W187+X187</f>
        <v>91275</v>
      </c>
      <c r="AA187" s="1322">
        <f t="shared" si="115"/>
        <v>1095300</v>
      </c>
      <c r="AB187" s="329">
        <v>1</v>
      </c>
      <c r="AC187" s="330">
        <v>1</v>
      </c>
      <c r="AD187" s="1300">
        <f t="shared" ref="AD187:AD195" si="163">+F187</f>
        <v>91275</v>
      </c>
      <c r="AE187" s="33"/>
      <c r="AF187" s="33"/>
      <c r="AG187" s="228">
        <f t="shared" ref="AG187:AG195" si="164">AC187*AD187</f>
        <v>91275</v>
      </c>
      <c r="AH187" s="293">
        <f t="shared" ref="AH187:AH195" si="165">+AC187*AD187+AE187+AF187</f>
        <v>91275</v>
      </c>
      <c r="AI187" s="1322">
        <f t="shared" si="118"/>
        <v>1095300</v>
      </c>
    </row>
    <row r="188" spans="1:35" ht="17.25">
      <c r="A188" s="326">
        <v>6</v>
      </c>
      <c r="B188" s="1189" t="s">
        <v>1810</v>
      </c>
      <c r="C188" s="828" t="s">
        <v>545</v>
      </c>
      <c r="D188" s="329">
        <v>1</v>
      </c>
      <c r="E188" s="330">
        <v>1</v>
      </c>
      <c r="F188" s="1300">
        <v>88312</v>
      </c>
      <c r="G188" s="33"/>
      <c r="H188" s="33"/>
      <c r="I188" s="228">
        <f t="shared" si="148"/>
        <v>88312</v>
      </c>
      <c r="J188" s="293">
        <f t="shared" si="157"/>
        <v>88312</v>
      </c>
      <c r="K188" s="1322">
        <f t="shared" si="109"/>
        <v>1059744</v>
      </c>
      <c r="L188" s="329">
        <v>1</v>
      </c>
      <c r="M188" s="330">
        <v>1</v>
      </c>
      <c r="N188" s="1300">
        <f t="shared" si="158"/>
        <v>88312</v>
      </c>
      <c r="O188" s="33"/>
      <c r="P188" s="33"/>
      <c r="Q188" s="228">
        <f t="shared" si="149"/>
        <v>88312</v>
      </c>
      <c r="R188" s="293">
        <f t="shared" si="152"/>
        <v>88312</v>
      </c>
      <c r="S188" s="1322">
        <f t="shared" si="112"/>
        <v>1059744</v>
      </c>
      <c r="T188" s="329">
        <v>1</v>
      </c>
      <c r="U188" s="330">
        <v>1</v>
      </c>
      <c r="V188" s="1300">
        <f t="shared" si="160"/>
        <v>88312</v>
      </c>
      <c r="W188" s="33"/>
      <c r="X188" s="33"/>
      <c r="Y188" s="228">
        <f t="shared" si="161"/>
        <v>88312</v>
      </c>
      <c r="Z188" s="293">
        <f t="shared" si="162"/>
        <v>88312</v>
      </c>
      <c r="AA188" s="1322">
        <f t="shared" si="115"/>
        <v>1059744</v>
      </c>
      <c r="AB188" s="329">
        <v>1</v>
      </c>
      <c r="AC188" s="330">
        <v>1</v>
      </c>
      <c r="AD188" s="1300">
        <f t="shared" si="163"/>
        <v>88312</v>
      </c>
      <c r="AE188" s="33"/>
      <c r="AF188" s="33"/>
      <c r="AG188" s="228">
        <f t="shared" si="164"/>
        <v>88312</v>
      </c>
      <c r="AH188" s="293">
        <f t="shared" si="165"/>
        <v>88312</v>
      </c>
      <c r="AI188" s="1322">
        <f t="shared" si="118"/>
        <v>1059744</v>
      </c>
    </row>
    <row r="189" spans="1:35" ht="17.25">
      <c r="A189" s="326">
        <v>7</v>
      </c>
      <c r="B189" s="1189" t="s">
        <v>1985</v>
      </c>
      <c r="C189" s="828" t="s">
        <v>545</v>
      </c>
      <c r="D189" s="329">
        <v>1</v>
      </c>
      <c r="E189" s="330">
        <v>1</v>
      </c>
      <c r="F189" s="1300">
        <v>88312</v>
      </c>
      <c r="G189" s="33"/>
      <c r="H189" s="33"/>
      <c r="I189" s="228">
        <f t="shared" si="148"/>
        <v>88312</v>
      </c>
      <c r="J189" s="293">
        <f t="shared" si="157"/>
        <v>88312</v>
      </c>
      <c r="K189" s="1322">
        <f t="shared" si="109"/>
        <v>1059744</v>
      </c>
      <c r="L189" s="329">
        <v>1</v>
      </c>
      <c r="M189" s="330">
        <v>1</v>
      </c>
      <c r="N189" s="1300">
        <f t="shared" si="158"/>
        <v>88312</v>
      </c>
      <c r="O189" s="33"/>
      <c r="P189" s="33"/>
      <c r="Q189" s="228">
        <f t="shared" si="149"/>
        <v>88312</v>
      </c>
      <c r="R189" s="293">
        <f t="shared" si="152"/>
        <v>88312</v>
      </c>
      <c r="S189" s="1322">
        <f t="shared" si="112"/>
        <v>1059744</v>
      </c>
      <c r="T189" s="329">
        <v>1</v>
      </c>
      <c r="U189" s="330">
        <v>1</v>
      </c>
      <c r="V189" s="1300">
        <f t="shared" si="160"/>
        <v>88312</v>
      </c>
      <c r="W189" s="33"/>
      <c r="X189" s="33"/>
      <c r="Y189" s="228">
        <f t="shared" si="161"/>
        <v>88312</v>
      </c>
      <c r="Z189" s="293">
        <f t="shared" si="162"/>
        <v>88312</v>
      </c>
      <c r="AA189" s="1322">
        <f t="shared" si="115"/>
        <v>1059744</v>
      </c>
      <c r="AB189" s="329">
        <v>1</v>
      </c>
      <c r="AC189" s="330">
        <v>1</v>
      </c>
      <c r="AD189" s="1300">
        <f t="shared" si="163"/>
        <v>88312</v>
      </c>
      <c r="AE189" s="33"/>
      <c r="AF189" s="33"/>
      <c r="AG189" s="228">
        <f t="shared" si="164"/>
        <v>88312</v>
      </c>
      <c r="AH189" s="293">
        <f t="shared" si="165"/>
        <v>88312</v>
      </c>
      <c r="AI189" s="1322">
        <f t="shared" si="118"/>
        <v>1059744</v>
      </c>
    </row>
    <row r="190" spans="1:35" ht="17.25">
      <c r="A190" s="326">
        <v>8</v>
      </c>
      <c r="B190" s="1189" t="s">
        <v>1986</v>
      </c>
      <c r="C190" s="828" t="s">
        <v>545</v>
      </c>
      <c r="D190" s="329">
        <v>1</v>
      </c>
      <c r="E190" s="330">
        <v>1</v>
      </c>
      <c r="F190" s="1300">
        <v>88312</v>
      </c>
      <c r="G190" s="33"/>
      <c r="H190" s="33"/>
      <c r="I190" s="228">
        <f t="shared" si="148"/>
        <v>88312</v>
      </c>
      <c r="J190" s="293">
        <f t="shared" si="157"/>
        <v>88312</v>
      </c>
      <c r="K190" s="1322">
        <f t="shared" si="109"/>
        <v>1059744</v>
      </c>
      <c r="L190" s="329">
        <v>1</v>
      </c>
      <c r="M190" s="330">
        <v>1</v>
      </c>
      <c r="N190" s="1300">
        <f t="shared" si="158"/>
        <v>88312</v>
      </c>
      <c r="O190" s="33"/>
      <c r="P190" s="33"/>
      <c r="Q190" s="228">
        <f t="shared" si="149"/>
        <v>88312</v>
      </c>
      <c r="R190" s="293">
        <f t="shared" si="152"/>
        <v>88312</v>
      </c>
      <c r="S190" s="1322">
        <f t="shared" si="112"/>
        <v>1059744</v>
      </c>
      <c r="T190" s="329">
        <v>1</v>
      </c>
      <c r="U190" s="330">
        <v>1</v>
      </c>
      <c r="V190" s="1300">
        <f t="shared" si="160"/>
        <v>88312</v>
      </c>
      <c r="W190" s="33"/>
      <c r="X190" s="33"/>
      <c r="Y190" s="228">
        <f t="shared" si="161"/>
        <v>88312</v>
      </c>
      <c r="Z190" s="293">
        <f t="shared" si="162"/>
        <v>88312</v>
      </c>
      <c r="AA190" s="1322">
        <f t="shared" si="115"/>
        <v>1059744</v>
      </c>
      <c r="AB190" s="329">
        <v>1</v>
      </c>
      <c r="AC190" s="330">
        <v>1</v>
      </c>
      <c r="AD190" s="1300">
        <f t="shared" si="163"/>
        <v>88312</v>
      </c>
      <c r="AE190" s="33"/>
      <c r="AF190" s="33"/>
      <c r="AG190" s="228">
        <f t="shared" si="164"/>
        <v>88312</v>
      </c>
      <c r="AH190" s="293">
        <f t="shared" si="165"/>
        <v>88312</v>
      </c>
      <c r="AI190" s="1322">
        <f t="shared" si="118"/>
        <v>1059744</v>
      </c>
    </row>
    <row r="191" spans="1:35" ht="17.25">
      <c r="A191" s="326">
        <v>9</v>
      </c>
      <c r="B191" s="1189" t="s">
        <v>1987</v>
      </c>
      <c r="C191" s="828" t="s">
        <v>545</v>
      </c>
      <c r="D191" s="329">
        <v>1</v>
      </c>
      <c r="E191" s="330">
        <v>1</v>
      </c>
      <c r="F191" s="1301">
        <v>91275</v>
      </c>
      <c r="G191" s="33"/>
      <c r="H191" s="33"/>
      <c r="I191" s="228">
        <f t="shared" si="148"/>
        <v>91275</v>
      </c>
      <c r="J191" s="293">
        <f t="shared" si="157"/>
        <v>91275</v>
      </c>
      <c r="K191" s="1322">
        <f t="shared" si="109"/>
        <v>1095300</v>
      </c>
      <c r="L191" s="329">
        <v>1</v>
      </c>
      <c r="M191" s="330">
        <v>1</v>
      </c>
      <c r="N191" s="1300">
        <f t="shared" si="158"/>
        <v>91275</v>
      </c>
      <c r="O191" s="33"/>
      <c r="P191" s="33"/>
      <c r="Q191" s="228">
        <f t="shared" si="149"/>
        <v>91275</v>
      </c>
      <c r="R191" s="293">
        <f t="shared" si="152"/>
        <v>91275</v>
      </c>
      <c r="S191" s="1322">
        <f t="shared" si="112"/>
        <v>1095300</v>
      </c>
      <c r="T191" s="329">
        <v>1</v>
      </c>
      <c r="U191" s="330">
        <v>1</v>
      </c>
      <c r="V191" s="1300">
        <f t="shared" si="160"/>
        <v>91275</v>
      </c>
      <c r="W191" s="33"/>
      <c r="X191" s="33"/>
      <c r="Y191" s="228">
        <f t="shared" si="161"/>
        <v>91275</v>
      </c>
      <c r="Z191" s="293">
        <f t="shared" si="162"/>
        <v>91275</v>
      </c>
      <c r="AA191" s="1322">
        <f t="shared" si="115"/>
        <v>1095300</v>
      </c>
      <c r="AB191" s="329">
        <v>1</v>
      </c>
      <c r="AC191" s="330">
        <v>1</v>
      </c>
      <c r="AD191" s="1300">
        <f t="shared" si="163"/>
        <v>91275</v>
      </c>
      <c r="AE191" s="33"/>
      <c r="AF191" s="33"/>
      <c r="AG191" s="228">
        <f t="shared" si="164"/>
        <v>91275</v>
      </c>
      <c r="AH191" s="293">
        <f t="shared" si="165"/>
        <v>91275</v>
      </c>
      <c r="AI191" s="1322">
        <f t="shared" si="118"/>
        <v>1095300</v>
      </c>
    </row>
    <row r="192" spans="1:35" ht="17.25">
      <c r="A192" s="326">
        <v>10</v>
      </c>
      <c r="B192" s="1189" t="s">
        <v>1988</v>
      </c>
      <c r="C192" s="828" t="s">
        <v>545</v>
      </c>
      <c r="D192" s="329">
        <v>1</v>
      </c>
      <c r="E192" s="330">
        <v>1</v>
      </c>
      <c r="F192" s="1300">
        <v>88312</v>
      </c>
      <c r="G192" s="33"/>
      <c r="H192" s="33"/>
      <c r="I192" s="228">
        <f t="shared" si="148"/>
        <v>88312</v>
      </c>
      <c r="J192" s="293">
        <f t="shared" si="157"/>
        <v>88312</v>
      </c>
      <c r="K192" s="1322">
        <f t="shared" si="109"/>
        <v>1059744</v>
      </c>
      <c r="L192" s="329">
        <v>1</v>
      </c>
      <c r="M192" s="330">
        <v>1</v>
      </c>
      <c r="N192" s="1300">
        <f t="shared" si="158"/>
        <v>88312</v>
      </c>
      <c r="O192" s="33"/>
      <c r="P192" s="33"/>
      <c r="Q192" s="228">
        <f t="shared" si="149"/>
        <v>88312</v>
      </c>
      <c r="R192" s="293">
        <f t="shared" si="152"/>
        <v>88312</v>
      </c>
      <c r="S192" s="1322">
        <f t="shared" si="112"/>
        <v>1059744</v>
      </c>
      <c r="T192" s="329">
        <v>1</v>
      </c>
      <c r="U192" s="330">
        <v>1</v>
      </c>
      <c r="V192" s="1300">
        <f t="shared" si="160"/>
        <v>88312</v>
      </c>
      <c r="W192" s="33"/>
      <c r="X192" s="33"/>
      <c r="Y192" s="228">
        <f t="shared" si="161"/>
        <v>88312</v>
      </c>
      <c r="Z192" s="293">
        <f t="shared" si="162"/>
        <v>88312</v>
      </c>
      <c r="AA192" s="1322">
        <f t="shared" si="115"/>
        <v>1059744</v>
      </c>
      <c r="AB192" s="329">
        <v>1</v>
      </c>
      <c r="AC192" s="330">
        <v>1</v>
      </c>
      <c r="AD192" s="1300">
        <f t="shared" si="163"/>
        <v>88312</v>
      </c>
      <c r="AE192" s="33"/>
      <c r="AF192" s="33"/>
      <c r="AG192" s="228">
        <f t="shared" si="164"/>
        <v>88312</v>
      </c>
      <c r="AH192" s="293">
        <f t="shared" si="165"/>
        <v>88312</v>
      </c>
      <c r="AI192" s="1322">
        <f t="shared" si="118"/>
        <v>1059744</v>
      </c>
    </row>
    <row r="193" spans="1:35" ht="17.25">
      <c r="A193" s="326">
        <v>11</v>
      </c>
      <c r="B193" s="1189" t="s">
        <v>1989</v>
      </c>
      <c r="C193" s="828" t="s">
        <v>545</v>
      </c>
      <c r="D193" s="329">
        <v>1</v>
      </c>
      <c r="E193" s="330">
        <v>1</v>
      </c>
      <c r="F193" s="1300">
        <v>88312</v>
      </c>
      <c r="G193" s="33"/>
      <c r="H193" s="33"/>
      <c r="I193" s="228">
        <f t="shared" si="148"/>
        <v>88312</v>
      </c>
      <c r="J193" s="293">
        <f t="shared" si="157"/>
        <v>88312</v>
      </c>
      <c r="K193" s="1322">
        <f t="shared" si="109"/>
        <v>1059744</v>
      </c>
      <c r="L193" s="329">
        <v>1</v>
      </c>
      <c r="M193" s="330">
        <v>1</v>
      </c>
      <c r="N193" s="1300">
        <f t="shared" si="158"/>
        <v>88312</v>
      </c>
      <c r="O193" s="33"/>
      <c r="P193" s="33"/>
      <c r="Q193" s="228">
        <f t="shared" si="149"/>
        <v>88312</v>
      </c>
      <c r="R193" s="293">
        <f t="shared" si="152"/>
        <v>88312</v>
      </c>
      <c r="S193" s="1322">
        <f t="shared" si="112"/>
        <v>1059744</v>
      </c>
      <c r="T193" s="329">
        <v>1</v>
      </c>
      <c r="U193" s="330">
        <v>1</v>
      </c>
      <c r="V193" s="1300">
        <f t="shared" si="160"/>
        <v>88312</v>
      </c>
      <c r="W193" s="33"/>
      <c r="X193" s="33"/>
      <c r="Y193" s="228">
        <f t="shared" si="161"/>
        <v>88312</v>
      </c>
      <c r="Z193" s="293">
        <f t="shared" si="162"/>
        <v>88312</v>
      </c>
      <c r="AA193" s="1322">
        <f t="shared" si="115"/>
        <v>1059744</v>
      </c>
      <c r="AB193" s="329">
        <v>1</v>
      </c>
      <c r="AC193" s="330">
        <v>1</v>
      </c>
      <c r="AD193" s="1300">
        <f t="shared" si="163"/>
        <v>88312</v>
      </c>
      <c r="AE193" s="33"/>
      <c r="AF193" s="33"/>
      <c r="AG193" s="228">
        <f t="shared" si="164"/>
        <v>88312</v>
      </c>
      <c r="AH193" s="293">
        <f t="shared" si="165"/>
        <v>88312</v>
      </c>
      <c r="AI193" s="1322">
        <f t="shared" si="118"/>
        <v>1059744</v>
      </c>
    </row>
    <row r="194" spans="1:35" ht="17.25">
      <c r="A194" s="326">
        <v>12</v>
      </c>
      <c r="B194" s="1189" t="s">
        <v>1990</v>
      </c>
      <c r="C194" s="828" t="s">
        <v>545</v>
      </c>
      <c r="D194" s="329">
        <v>1</v>
      </c>
      <c r="E194" s="330">
        <v>1</v>
      </c>
      <c r="F194" s="1300">
        <v>88312</v>
      </c>
      <c r="G194" s="33"/>
      <c r="H194" s="33"/>
      <c r="I194" s="228">
        <f t="shared" si="148"/>
        <v>88312</v>
      </c>
      <c r="J194" s="293">
        <f t="shared" si="157"/>
        <v>88312</v>
      </c>
      <c r="K194" s="1322">
        <f t="shared" si="109"/>
        <v>1059744</v>
      </c>
      <c r="L194" s="329">
        <v>1</v>
      </c>
      <c r="M194" s="330">
        <v>1</v>
      </c>
      <c r="N194" s="1300">
        <f t="shared" si="158"/>
        <v>88312</v>
      </c>
      <c r="O194" s="33"/>
      <c r="P194" s="33"/>
      <c r="Q194" s="228">
        <f t="shared" si="149"/>
        <v>88312</v>
      </c>
      <c r="R194" s="293">
        <f t="shared" si="152"/>
        <v>88312</v>
      </c>
      <c r="S194" s="1322">
        <f t="shared" si="112"/>
        <v>1059744</v>
      </c>
      <c r="T194" s="329">
        <v>1</v>
      </c>
      <c r="U194" s="330">
        <v>1</v>
      </c>
      <c r="V194" s="1300">
        <f t="shared" si="160"/>
        <v>88312</v>
      </c>
      <c r="W194" s="33"/>
      <c r="X194" s="33"/>
      <c r="Y194" s="228">
        <f t="shared" si="161"/>
        <v>88312</v>
      </c>
      <c r="Z194" s="293">
        <f t="shared" si="162"/>
        <v>88312</v>
      </c>
      <c r="AA194" s="1322">
        <f t="shared" si="115"/>
        <v>1059744</v>
      </c>
      <c r="AB194" s="329">
        <v>1</v>
      </c>
      <c r="AC194" s="330">
        <v>1</v>
      </c>
      <c r="AD194" s="1300">
        <f t="shared" si="163"/>
        <v>88312</v>
      </c>
      <c r="AE194" s="33"/>
      <c r="AF194" s="33"/>
      <c r="AG194" s="228">
        <f t="shared" si="164"/>
        <v>88312</v>
      </c>
      <c r="AH194" s="293">
        <f t="shared" si="165"/>
        <v>88312</v>
      </c>
      <c r="AI194" s="1322">
        <f t="shared" si="118"/>
        <v>1059744</v>
      </c>
    </row>
    <row r="195" spans="1:35" ht="17.25">
      <c r="A195" s="326">
        <v>13</v>
      </c>
      <c r="B195" s="1189" t="s">
        <v>1991</v>
      </c>
      <c r="C195" s="828" t="s">
        <v>545</v>
      </c>
      <c r="D195" s="329">
        <v>1</v>
      </c>
      <c r="E195" s="330">
        <v>1</v>
      </c>
      <c r="F195" s="1300">
        <v>88312</v>
      </c>
      <c r="G195" s="33"/>
      <c r="H195" s="33"/>
      <c r="I195" s="228">
        <f t="shared" si="148"/>
        <v>88312</v>
      </c>
      <c r="J195" s="293">
        <f t="shared" si="157"/>
        <v>88312</v>
      </c>
      <c r="K195" s="1322">
        <f t="shared" si="109"/>
        <v>1059744</v>
      </c>
      <c r="L195" s="329">
        <v>1</v>
      </c>
      <c r="M195" s="330">
        <v>1</v>
      </c>
      <c r="N195" s="1300">
        <f t="shared" si="158"/>
        <v>88312</v>
      </c>
      <c r="O195" s="33"/>
      <c r="P195" s="33"/>
      <c r="Q195" s="228">
        <f t="shared" si="149"/>
        <v>88312</v>
      </c>
      <c r="R195" s="293">
        <f t="shared" si="152"/>
        <v>88312</v>
      </c>
      <c r="S195" s="1322">
        <f t="shared" si="112"/>
        <v>1059744</v>
      </c>
      <c r="T195" s="329">
        <v>1</v>
      </c>
      <c r="U195" s="330">
        <v>1</v>
      </c>
      <c r="V195" s="1300">
        <f t="shared" si="160"/>
        <v>88312</v>
      </c>
      <c r="W195" s="33"/>
      <c r="X195" s="33"/>
      <c r="Y195" s="228">
        <f t="shared" si="161"/>
        <v>88312</v>
      </c>
      <c r="Z195" s="293">
        <f t="shared" si="162"/>
        <v>88312</v>
      </c>
      <c r="AA195" s="1322">
        <f t="shared" si="115"/>
        <v>1059744</v>
      </c>
      <c r="AB195" s="329">
        <v>1</v>
      </c>
      <c r="AC195" s="330">
        <v>1</v>
      </c>
      <c r="AD195" s="1300">
        <f t="shared" si="163"/>
        <v>88312</v>
      </c>
      <c r="AE195" s="33"/>
      <c r="AF195" s="33"/>
      <c r="AG195" s="228">
        <f t="shared" si="164"/>
        <v>88312</v>
      </c>
      <c r="AH195" s="293">
        <f t="shared" si="165"/>
        <v>88312</v>
      </c>
      <c r="AI195" s="1322">
        <f t="shared" si="118"/>
        <v>1059744</v>
      </c>
    </row>
    <row r="196" spans="1:35" ht="17.25">
      <c r="A196" s="326">
        <v>14</v>
      </c>
      <c r="B196" s="1189" t="s">
        <v>2558</v>
      </c>
      <c r="C196" s="828" t="s">
        <v>541</v>
      </c>
      <c r="D196" s="332">
        <v>1</v>
      </c>
      <c r="E196" s="333">
        <v>1.2</v>
      </c>
      <c r="F196" s="334">
        <v>66140</v>
      </c>
      <c r="G196" s="618"/>
      <c r="H196" s="618"/>
      <c r="I196" s="1302">
        <v>88312</v>
      </c>
      <c r="J196" s="1302">
        <f>+I196</f>
        <v>88312</v>
      </c>
      <c r="K196" s="1322">
        <f t="shared" si="109"/>
        <v>1059744</v>
      </c>
      <c r="L196" s="332">
        <v>1</v>
      </c>
      <c r="M196" s="333">
        <v>1.2</v>
      </c>
      <c r="N196" s="334">
        <v>66140</v>
      </c>
      <c r="O196" s="618"/>
      <c r="P196" s="618"/>
      <c r="Q196" s="1302">
        <v>88312</v>
      </c>
      <c r="R196" s="1302">
        <f>+Q196</f>
        <v>88312</v>
      </c>
      <c r="S196" s="1322">
        <f t="shared" si="112"/>
        <v>1059744</v>
      </c>
      <c r="T196" s="332">
        <v>1</v>
      </c>
      <c r="U196" s="333">
        <v>1.2</v>
      </c>
      <c r="V196" s="334">
        <v>66140</v>
      </c>
      <c r="W196" s="618"/>
      <c r="X196" s="618"/>
      <c r="Y196" s="1302">
        <v>88312</v>
      </c>
      <c r="Z196" s="1302">
        <f>+Y196</f>
        <v>88312</v>
      </c>
      <c r="AA196" s="1322">
        <f t="shared" si="115"/>
        <v>1059744</v>
      </c>
      <c r="AB196" s="332">
        <v>1</v>
      </c>
      <c r="AC196" s="333">
        <v>1.2</v>
      </c>
      <c r="AD196" s="334">
        <v>66140</v>
      </c>
      <c r="AE196" s="618"/>
      <c r="AF196" s="618"/>
      <c r="AG196" s="1302">
        <v>88312</v>
      </c>
      <c r="AH196" s="1302">
        <f>+AG196</f>
        <v>88312</v>
      </c>
      <c r="AI196" s="1322">
        <f t="shared" si="118"/>
        <v>1059744</v>
      </c>
    </row>
    <row r="197" spans="1:35" s="328" customFormat="1" ht="17.25">
      <c r="A197" s="338">
        <v>1</v>
      </c>
      <c r="B197" s="1185" t="s">
        <v>345</v>
      </c>
      <c r="C197" s="830" t="s">
        <v>532</v>
      </c>
      <c r="D197" s="291">
        <v>1</v>
      </c>
      <c r="E197" s="292">
        <v>1.5</v>
      </c>
      <c r="F197" s="293">
        <v>66140</v>
      </c>
      <c r="G197" s="230"/>
      <c r="H197" s="230"/>
      <c r="I197" s="228">
        <f t="shared" ref="I197:I212" si="166">E197*F197</f>
        <v>99210</v>
      </c>
      <c r="J197" s="293">
        <f>+E197*F197+G197</f>
        <v>99210</v>
      </c>
      <c r="K197" s="1322">
        <f t="shared" si="109"/>
        <v>1190520</v>
      </c>
      <c r="L197" s="291">
        <v>1</v>
      </c>
      <c r="M197" s="292">
        <v>1.5</v>
      </c>
      <c r="N197" s="293">
        <v>66140</v>
      </c>
      <c r="O197" s="230"/>
      <c r="P197" s="230"/>
      <c r="Q197" s="228">
        <f t="shared" ref="Q197:Q212" si="167">M197*N197</f>
        <v>99210</v>
      </c>
      <c r="R197" s="293">
        <f>+M197*N197+O197</f>
        <v>99210</v>
      </c>
      <c r="S197" s="1322">
        <f t="shared" si="112"/>
        <v>1190520</v>
      </c>
      <c r="T197" s="291">
        <v>1</v>
      </c>
      <c r="U197" s="292">
        <v>1.5</v>
      </c>
      <c r="V197" s="293">
        <v>66140</v>
      </c>
      <c r="W197" s="230"/>
      <c r="X197" s="230"/>
      <c r="Y197" s="228">
        <f t="shared" ref="Y197:Y212" si="168">U197*V197</f>
        <v>99210</v>
      </c>
      <c r="Z197" s="293">
        <f>+U197*V197+W197</f>
        <v>99210</v>
      </c>
      <c r="AA197" s="1322">
        <f t="shared" si="115"/>
        <v>1190520</v>
      </c>
      <c r="AB197" s="291">
        <v>1</v>
      </c>
      <c r="AC197" s="292">
        <v>1.5</v>
      </c>
      <c r="AD197" s="293">
        <v>66140</v>
      </c>
      <c r="AE197" s="230"/>
      <c r="AF197" s="230"/>
      <c r="AG197" s="228">
        <f t="shared" ref="AG197:AG212" si="169">AC197*AD197</f>
        <v>99210</v>
      </c>
      <c r="AH197" s="293">
        <f>+AC197*AD197+AE197</f>
        <v>99210</v>
      </c>
      <c r="AI197" s="1322">
        <f t="shared" si="118"/>
        <v>1190520</v>
      </c>
    </row>
    <row r="198" spans="1:35" ht="17.25">
      <c r="A198" s="338">
        <v>2</v>
      </c>
      <c r="B198" s="1185" t="s">
        <v>346</v>
      </c>
      <c r="C198" s="830" t="s">
        <v>530</v>
      </c>
      <c r="D198" s="329">
        <v>1</v>
      </c>
      <c r="E198" s="330">
        <v>1.5</v>
      </c>
      <c r="F198" s="331">
        <v>66140</v>
      </c>
      <c r="G198" s="33"/>
      <c r="H198" s="33"/>
      <c r="I198" s="228">
        <f t="shared" si="166"/>
        <v>99210</v>
      </c>
      <c r="J198" s="293">
        <f>+E198*F198+G198</f>
        <v>99210</v>
      </c>
      <c r="K198" s="1322">
        <f t="shared" si="109"/>
        <v>1190520</v>
      </c>
      <c r="L198" s="329">
        <v>1</v>
      </c>
      <c r="M198" s="330">
        <v>1.5</v>
      </c>
      <c r="N198" s="331">
        <v>66140</v>
      </c>
      <c r="O198" s="33"/>
      <c r="P198" s="33"/>
      <c r="Q198" s="228">
        <f t="shared" si="167"/>
        <v>99210</v>
      </c>
      <c r="R198" s="293">
        <f t="shared" ref="R198:R212" si="170">+M198*N198+O198</f>
        <v>99210</v>
      </c>
      <c r="S198" s="1322">
        <f t="shared" si="112"/>
        <v>1190520</v>
      </c>
      <c r="T198" s="329">
        <v>1</v>
      </c>
      <c r="U198" s="330">
        <v>1.5</v>
      </c>
      <c r="V198" s="331">
        <v>66140</v>
      </c>
      <c r="W198" s="33"/>
      <c r="X198" s="33"/>
      <c r="Y198" s="228">
        <f t="shared" si="168"/>
        <v>99210</v>
      </c>
      <c r="Z198" s="293">
        <f t="shared" ref="Z198:Z212" si="171">+U198*V198+W198</f>
        <v>99210</v>
      </c>
      <c r="AA198" s="1322">
        <f t="shared" si="115"/>
        <v>1190520</v>
      </c>
      <c r="AB198" s="329">
        <v>1</v>
      </c>
      <c r="AC198" s="330">
        <v>1.5</v>
      </c>
      <c r="AD198" s="331">
        <v>66140</v>
      </c>
      <c r="AE198" s="33"/>
      <c r="AF198" s="33"/>
      <c r="AG198" s="228">
        <f t="shared" si="169"/>
        <v>99210</v>
      </c>
      <c r="AH198" s="293">
        <f t="shared" ref="AH198:AH212" si="172">+AC198*AD198+AE198</f>
        <v>99210</v>
      </c>
      <c r="AI198" s="1322">
        <f t="shared" si="118"/>
        <v>1190520</v>
      </c>
    </row>
    <row r="199" spans="1:35" ht="17.25">
      <c r="A199" s="338">
        <v>3</v>
      </c>
      <c r="B199" s="1185" t="s">
        <v>2546</v>
      </c>
      <c r="C199" s="828" t="s">
        <v>1968</v>
      </c>
      <c r="D199" s="329">
        <v>1</v>
      </c>
      <c r="E199" s="330">
        <v>1.25</v>
      </c>
      <c r="F199" s="331">
        <v>66140</v>
      </c>
      <c r="G199" s="33"/>
      <c r="H199" s="33"/>
      <c r="I199" s="228">
        <f t="shared" si="166"/>
        <v>82675</v>
      </c>
      <c r="J199" s="293">
        <f>+E199*F199+G199</f>
        <v>82675</v>
      </c>
      <c r="K199" s="1322">
        <f t="shared" si="109"/>
        <v>992100</v>
      </c>
      <c r="L199" s="329">
        <v>1</v>
      </c>
      <c r="M199" s="330">
        <v>1.25</v>
      </c>
      <c r="N199" s="331">
        <v>66140</v>
      </c>
      <c r="O199" s="33"/>
      <c r="P199" s="33"/>
      <c r="Q199" s="228">
        <f t="shared" si="167"/>
        <v>82675</v>
      </c>
      <c r="R199" s="293">
        <f t="shared" si="170"/>
        <v>82675</v>
      </c>
      <c r="S199" s="1322">
        <f t="shared" si="112"/>
        <v>992100</v>
      </c>
      <c r="T199" s="329">
        <v>1</v>
      </c>
      <c r="U199" s="330">
        <v>1.25</v>
      </c>
      <c r="V199" s="331">
        <v>66140</v>
      </c>
      <c r="W199" s="33"/>
      <c r="X199" s="33"/>
      <c r="Y199" s="228">
        <f t="shared" si="168"/>
        <v>82675</v>
      </c>
      <c r="Z199" s="293">
        <f t="shared" si="171"/>
        <v>82675</v>
      </c>
      <c r="AA199" s="1322">
        <f t="shared" si="115"/>
        <v>992100</v>
      </c>
      <c r="AB199" s="329">
        <v>1</v>
      </c>
      <c r="AC199" s="330">
        <v>1.25</v>
      </c>
      <c r="AD199" s="331">
        <v>66140</v>
      </c>
      <c r="AE199" s="33"/>
      <c r="AF199" s="33"/>
      <c r="AG199" s="228">
        <f t="shared" si="169"/>
        <v>82675</v>
      </c>
      <c r="AH199" s="293">
        <f t="shared" si="172"/>
        <v>82675</v>
      </c>
      <c r="AI199" s="1322">
        <f t="shared" si="118"/>
        <v>992100</v>
      </c>
    </row>
    <row r="200" spans="1:35" ht="17.25">
      <c r="A200" s="338">
        <v>4</v>
      </c>
      <c r="B200" s="1185" t="s">
        <v>816</v>
      </c>
      <c r="C200" s="830" t="s">
        <v>550</v>
      </c>
      <c r="D200" s="329">
        <v>1</v>
      </c>
      <c r="E200" s="330">
        <v>1</v>
      </c>
      <c r="F200" s="1301">
        <v>91275</v>
      </c>
      <c r="G200" s="33"/>
      <c r="H200" s="33"/>
      <c r="I200" s="228">
        <f t="shared" si="166"/>
        <v>91275</v>
      </c>
      <c r="J200" s="293">
        <f t="shared" ref="J200:J212" si="173">+E200*F200+G200</f>
        <v>91275</v>
      </c>
      <c r="K200" s="1322">
        <f t="shared" si="109"/>
        <v>1095300</v>
      </c>
      <c r="L200" s="329">
        <v>1</v>
      </c>
      <c r="M200" s="330">
        <v>1</v>
      </c>
      <c r="N200" s="1300">
        <f>+F200</f>
        <v>91275</v>
      </c>
      <c r="O200" s="33"/>
      <c r="P200" s="33"/>
      <c r="Q200" s="228">
        <f t="shared" si="167"/>
        <v>91275</v>
      </c>
      <c r="R200" s="293">
        <f t="shared" si="170"/>
        <v>91275</v>
      </c>
      <c r="S200" s="1322">
        <f t="shared" si="112"/>
        <v>1095300</v>
      </c>
      <c r="T200" s="329">
        <v>1</v>
      </c>
      <c r="U200" s="330">
        <v>1</v>
      </c>
      <c r="V200" s="1300">
        <f>+F200</f>
        <v>91275</v>
      </c>
      <c r="W200" s="33"/>
      <c r="X200" s="33"/>
      <c r="Y200" s="228">
        <f t="shared" si="168"/>
        <v>91275</v>
      </c>
      <c r="Z200" s="293">
        <f t="shared" si="171"/>
        <v>91275</v>
      </c>
      <c r="AA200" s="1322">
        <f t="shared" si="115"/>
        <v>1095300</v>
      </c>
      <c r="AB200" s="329">
        <v>1</v>
      </c>
      <c r="AC200" s="330">
        <v>1</v>
      </c>
      <c r="AD200" s="1300">
        <f>+F200</f>
        <v>91275</v>
      </c>
      <c r="AE200" s="33"/>
      <c r="AF200" s="33"/>
      <c r="AG200" s="228">
        <f t="shared" si="169"/>
        <v>91275</v>
      </c>
      <c r="AH200" s="293">
        <f t="shared" si="172"/>
        <v>91275</v>
      </c>
      <c r="AI200" s="1322">
        <f t="shared" si="118"/>
        <v>1095300</v>
      </c>
    </row>
    <row r="201" spans="1:35" ht="17.25">
      <c r="A201" s="338">
        <v>5</v>
      </c>
      <c r="B201" s="1185" t="s">
        <v>73</v>
      </c>
      <c r="C201" s="828" t="s">
        <v>850</v>
      </c>
      <c r="D201" s="329">
        <v>1</v>
      </c>
      <c r="E201" s="330">
        <v>1.4</v>
      </c>
      <c r="F201" s="331">
        <v>66140</v>
      </c>
      <c r="G201" s="33"/>
      <c r="H201" s="33"/>
      <c r="I201" s="228">
        <f t="shared" si="166"/>
        <v>92596</v>
      </c>
      <c r="J201" s="293">
        <f t="shared" si="173"/>
        <v>92596</v>
      </c>
      <c r="K201" s="1322">
        <f t="shared" si="109"/>
        <v>1111152</v>
      </c>
      <c r="L201" s="329">
        <v>1</v>
      </c>
      <c r="M201" s="330">
        <v>1.4</v>
      </c>
      <c r="N201" s="331">
        <v>66140</v>
      </c>
      <c r="O201" s="33"/>
      <c r="P201" s="33"/>
      <c r="Q201" s="228">
        <f t="shared" si="167"/>
        <v>92596</v>
      </c>
      <c r="R201" s="293">
        <f t="shared" si="170"/>
        <v>92596</v>
      </c>
      <c r="S201" s="1322">
        <f t="shared" si="112"/>
        <v>1111152</v>
      </c>
      <c r="T201" s="329">
        <v>1</v>
      </c>
      <c r="U201" s="330">
        <v>1.4</v>
      </c>
      <c r="V201" s="331">
        <v>66140</v>
      </c>
      <c r="W201" s="33"/>
      <c r="X201" s="33"/>
      <c r="Y201" s="228">
        <f t="shared" si="168"/>
        <v>92596</v>
      </c>
      <c r="Z201" s="293">
        <f t="shared" si="171"/>
        <v>92596</v>
      </c>
      <c r="AA201" s="1322">
        <f t="shared" si="115"/>
        <v>1111152</v>
      </c>
      <c r="AB201" s="329">
        <v>1</v>
      </c>
      <c r="AC201" s="330">
        <v>1.4</v>
      </c>
      <c r="AD201" s="331">
        <v>66140</v>
      </c>
      <c r="AE201" s="33"/>
      <c r="AF201" s="33"/>
      <c r="AG201" s="228">
        <f t="shared" si="169"/>
        <v>92596</v>
      </c>
      <c r="AH201" s="293">
        <f t="shared" si="172"/>
        <v>92596</v>
      </c>
      <c r="AI201" s="1322">
        <f t="shared" si="118"/>
        <v>1111152</v>
      </c>
    </row>
    <row r="202" spans="1:35" ht="17.25">
      <c r="A202" s="338">
        <v>6</v>
      </c>
      <c r="B202" s="1185" t="s">
        <v>868</v>
      </c>
      <c r="C202" s="830" t="s">
        <v>537</v>
      </c>
      <c r="D202" s="329">
        <v>1</v>
      </c>
      <c r="E202" s="330">
        <v>1.4</v>
      </c>
      <c r="F202" s="331">
        <v>66140</v>
      </c>
      <c r="G202" s="33"/>
      <c r="H202" s="33"/>
      <c r="I202" s="228">
        <f t="shared" si="166"/>
        <v>92596</v>
      </c>
      <c r="J202" s="293">
        <f t="shared" si="173"/>
        <v>92596</v>
      </c>
      <c r="K202" s="1322">
        <f t="shared" si="109"/>
        <v>1111152</v>
      </c>
      <c r="L202" s="329">
        <v>1</v>
      </c>
      <c r="M202" s="330">
        <v>1.4</v>
      </c>
      <c r="N202" s="331">
        <v>66140</v>
      </c>
      <c r="O202" s="33"/>
      <c r="P202" s="33"/>
      <c r="Q202" s="228">
        <f t="shared" si="167"/>
        <v>92596</v>
      </c>
      <c r="R202" s="293">
        <f t="shared" si="170"/>
        <v>92596</v>
      </c>
      <c r="S202" s="1322">
        <f t="shared" si="112"/>
        <v>1111152</v>
      </c>
      <c r="T202" s="329">
        <v>1</v>
      </c>
      <c r="U202" s="330">
        <v>1.4</v>
      </c>
      <c r="V202" s="331">
        <v>66140</v>
      </c>
      <c r="W202" s="33"/>
      <c r="X202" s="33"/>
      <c r="Y202" s="228">
        <f t="shared" si="168"/>
        <v>92596</v>
      </c>
      <c r="Z202" s="293">
        <f t="shared" si="171"/>
        <v>92596</v>
      </c>
      <c r="AA202" s="1322">
        <f t="shared" si="115"/>
        <v>1111152</v>
      </c>
      <c r="AB202" s="329">
        <v>1</v>
      </c>
      <c r="AC202" s="330">
        <v>1.4</v>
      </c>
      <c r="AD202" s="331">
        <v>66140</v>
      </c>
      <c r="AE202" s="33"/>
      <c r="AF202" s="33"/>
      <c r="AG202" s="228">
        <f t="shared" si="169"/>
        <v>92596</v>
      </c>
      <c r="AH202" s="293">
        <f t="shared" si="172"/>
        <v>92596</v>
      </c>
      <c r="AI202" s="1322">
        <f t="shared" si="118"/>
        <v>1111152</v>
      </c>
    </row>
    <row r="203" spans="1:35" ht="17.25">
      <c r="A203" s="338">
        <v>7</v>
      </c>
      <c r="B203" s="1185" t="s">
        <v>2541</v>
      </c>
      <c r="C203" s="830" t="s">
        <v>545</v>
      </c>
      <c r="D203" s="329">
        <v>1</v>
      </c>
      <c r="E203" s="330">
        <v>1</v>
      </c>
      <c r="F203" s="1300">
        <v>88312</v>
      </c>
      <c r="G203" s="33"/>
      <c r="H203" s="33"/>
      <c r="I203" s="228">
        <f t="shared" si="166"/>
        <v>88312</v>
      </c>
      <c r="J203" s="293">
        <f t="shared" si="173"/>
        <v>88312</v>
      </c>
      <c r="K203" s="1322">
        <f t="shared" si="109"/>
        <v>1059744</v>
      </c>
      <c r="L203" s="329">
        <v>1</v>
      </c>
      <c r="M203" s="330">
        <v>1</v>
      </c>
      <c r="N203" s="1300">
        <f t="shared" ref="N203:N212" si="174">+F203</f>
        <v>88312</v>
      </c>
      <c r="O203" s="33"/>
      <c r="P203" s="33"/>
      <c r="Q203" s="228">
        <f t="shared" si="167"/>
        <v>88312</v>
      </c>
      <c r="R203" s="293">
        <f t="shared" si="170"/>
        <v>88312</v>
      </c>
      <c r="S203" s="1322">
        <f t="shared" si="112"/>
        <v>1059744</v>
      </c>
      <c r="T203" s="329">
        <v>1</v>
      </c>
      <c r="U203" s="330">
        <v>1</v>
      </c>
      <c r="V203" s="1300">
        <f t="shared" ref="V203:V212" si="175">+F203</f>
        <v>88312</v>
      </c>
      <c r="W203" s="33"/>
      <c r="X203" s="33"/>
      <c r="Y203" s="228">
        <f t="shared" si="168"/>
        <v>88312</v>
      </c>
      <c r="Z203" s="293">
        <f t="shared" si="171"/>
        <v>88312</v>
      </c>
      <c r="AA203" s="1322">
        <f t="shared" si="115"/>
        <v>1059744</v>
      </c>
      <c r="AB203" s="329">
        <v>1</v>
      </c>
      <c r="AC203" s="330">
        <v>1</v>
      </c>
      <c r="AD203" s="1300">
        <f t="shared" ref="AD203:AD212" si="176">+F203</f>
        <v>88312</v>
      </c>
      <c r="AE203" s="33"/>
      <c r="AF203" s="33"/>
      <c r="AG203" s="228">
        <f t="shared" si="169"/>
        <v>88312</v>
      </c>
      <c r="AH203" s="293">
        <f t="shared" si="172"/>
        <v>88312</v>
      </c>
      <c r="AI203" s="1322">
        <f t="shared" si="118"/>
        <v>1059744</v>
      </c>
    </row>
    <row r="204" spans="1:35" ht="17.25">
      <c r="A204" s="338">
        <v>8</v>
      </c>
      <c r="B204" s="1185" t="s">
        <v>290</v>
      </c>
      <c r="C204" s="830" t="s">
        <v>545</v>
      </c>
      <c r="D204" s="329">
        <v>1</v>
      </c>
      <c r="E204" s="330">
        <v>1</v>
      </c>
      <c r="F204" s="1300">
        <v>88312</v>
      </c>
      <c r="G204" s="33"/>
      <c r="H204" s="33"/>
      <c r="I204" s="228">
        <f t="shared" si="166"/>
        <v>88312</v>
      </c>
      <c r="J204" s="293">
        <f t="shared" si="173"/>
        <v>88312</v>
      </c>
      <c r="K204" s="1322">
        <f t="shared" si="109"/>
        <v>1059744</v>
      </c>
      <c r="L204" s="329">
        <v>1</v>
      </c>
      <c r="M204" s="330">
        <v>1</v>
      </c>
      <c r="N204" s="1300">
        <f t="shared" si="174"/>
        <v>88312</v>
      </c>
      <c r="O204" s="33"/>
      <c r="P204" s="33"/>
      <c r="Q204" s="228">
        <f t="shared" si="167"/>
        <v>88312</v>
      </c>
      <c r="R204" s="293">
        <f t="shared" si="170"/>
        <v>88312</v>
      </c>
      <c r="S204" s="1322">
        <f t="shared" si="112"/>
        <v>1059744</v>
      </c>
      <c r="T204" s="329">
        <v>1</v>
      </c>
      <c r="U204" s="330">
        <v>1</v>
      </c>
      <c r="V204" s="1300">
        <f t="shared" si="175"/>
        <v>88312</v>
      </c>
      <c r="W204" s="33"/>
      <c r="X204" s="33"/>
      <c r="Y204" s="228">
        <f t="shared" si="168"/>
        <v>88312</v>
      </c>
      <c r="Z204" s="293">
        <f t="shared" si="171"/>
        <v>88312</v>
      </c>
      <c r="AA204" s="1322">
        <f t="shared" si="115"/>
        <v>1059744</v>
      </c>
      <c r="AB204" s="329">
        <v>1</v>
      </c>
      <c r="AC204" s="330">
        <v>1</v>
      </c>
      <c r="AD204" s="1300">
        <f t="shared" si="176"/>
        <v>88312</v>
      </c>
      <c r="AE204" s="33"/>
      <c r="AF204" s="33"/>
      <c r="AG204" s="228">
        <f t="shared" si="169"/>
        <v>88312</v>
      </c>
      <c r="AH204" s="293">
        <f t="shared" si="172"/>
        <v>88312</v>
      </c>
      <c r="AI204" s="1322">
        <f t="shared" si="118"/>
        <v>1059744</v>
      </c>
    </row>
    <row r="205" spans="1:35" ht="17.25">
      <c r="A205" s="338">
        <v>9</v>
      </c>
      <c r="B205" s="1185" t="s">
        <v>408</v>
      </c>
      <c r="C205" s="830" t="s">
        <v>545</v>
      </c>
      <c r="D205" s="329">
        <v>1</v>
      </c>
      <c r="E205" s="330">
        <v>1</v>
      </c>
      <c r="F205" s="1300">
        <v>88312</v>
      </c>
      <c r="G205" s="33"/>
      <c r="H205" s="33"/>
      <c r="I205" s="228">
        <f t="shared" si="166"/>
        <v>88312</v>
      </c>
      <c r="J205" s="293">
        <f t="shared" si="173"/>
        <v>88312</v>
      </c>
      <c r="K205" s="1322">
        <f t="shared" si="109"/>
        <v>1059744</v>
      </c>
      <c r="L205" s="329">
        <v>1</v>
      </c>
      <c r="M205" s="330">
        <v>1</v>
      </c>
      <c r="N205" s="1300">
        <f t="shared" si="174"/>
        <v>88312</v>
      </c>
      <c r="O205" s="33"/>
      <c r="P205" s="33"/>
      <c r="Q205" s="228">
        <f t="shared" si="167"/>
        <v>88312</v>
      </c>
      <c r="R205" s="293">
        <f t="shared" si="170"/>
        <v>88312</v>
      </c>
      <c r="S205" s="1322">
        <f t="shared" si="112"/>
        <v>1059744</v>
      </c>
      <c r="T205" s="329">
        <v>1</v>
      </c>
      <c r="U205" s="330">
        <v>1</v>
      </c>
      <c r="V205" s="1300">
        <f t="shared" si="175"/>
        <v>88312</v>
      </c>
      <c r="W205" s="33"/>
      <c r="X205" s="33"/>
      <c r="Y205" s="228">
        <f t="shared" si="168"/>
        <v>88312</v>
      </c>
      <c r="Z205" s="293">
        <f t="shared" si="171"/>
        <v>88312</v>
      </c>
      <c r="AA205" s="1322">
        <f t="shared" si="115"/>
        <v>1059744</v>
      </c>
      <c r="AB205" s="329">
        <v>1</v>
      </c>
      <c r="AC205" s="330">
        <v>1</v>
      </c>
      <c r="AD205" s="1300">
        <f t="shared" si="176"/>
        <v>88312</v>
      </c>
      <c r="AE205" s="33"/>
      <c r="AF205" s="33"/>
      <c r="AG205" s="228">
        <f t="shared" si="169"/>
        <v>88312</v>
      </c>
      <c r="AH205" s="293">
        <f t="shared" si="172"/>
        <v>88312</v>
      </c>
      <c r="AI205" s="1322">
        <f t="shared" si="118"/>
        <v>1059744</v>
      </c>
    </row>
    <row r="206" spans="1:35" ht="17.25">
      <c r="A206" s="338">
        <v>10</v>
      </c>
      <c r="B206" s="1185" t="s">
        <v>351</v>
      </c>
      <c r="C206" s="830" t="s">
        <v>545</v>
      </c>
      <c r="D206" s="329">
        <v>1</v>
      </c>
      <c r="E206" s="330">
        <v>1</v>
      </c>
      <c r="F206" s="1300">
        <v>88312</v>
      </c>
      <c r="G206" s="33"/>
      <c r="H206" s="33"/>
      <c r="I206" s="228">
        <f t="shared" si="166"/>
        <v>88312</v>
      </c>
      <c r="J206" s="293">
        <f t="shared" si="173"/>
        <v>88312</v>
      </c>
      <c r="K206" s="1322">
        <f t="shared" si="109"/>
        <v>1059744</v>
      </c>
      <c r="L206" s="329">
        <v>1</v>
      </c>
      <c r="M206" s="330">
        <v>1</v>
      </c>
      <c r="N206" s="1300">
        <f t="shared" si="174"/>
        <v>88312</v>
      </c>
      <c r="O206" s="33"/>
      <c r="P206" s="33"/>
      <c r="Q206" s="228">
        <f t="shared" si="167"/>
        <v>88312</v>
      </c>
      <c r="R206" s="293">
        <f t="shared" si="170"/>
        <v>88312</v>
      </c>
      <c r="S206" s="1322">
        <f t="shared" si="112"/>
        <v>1059744</v>
      </c>
      <c r="T206" s="329">
        <v>1</v>
      </c>
      <c r="U206" s="330">
        <v>1</v>
      </c>
      <c r="V206" s="1300">
        <f t="shared" si="175"/>
        <v>88312</v>
      </c>
      <c r="W206" s="33"/>
      <c r="X206" s="33"/>
      <c r="Y206" s="228">
        <f t="shared" si="168"/>
        <v>88312</v>
      </c>
      <c r="Z206" s="293">
        <f t="shared" si="171"/>
        <v>88312</v>
      </c>
      <c r="AA206" s="1322">
        <f t="shared" si="115"/>
        <v>1059744</v>
      </c>
      <c r="AB206" s="329">
        <v>1</v>
      </c>
      <c r="AC206" s="330">
        <v>1</v>
      </c>
      <c r="AD206" s="1300">
        <f t="shared" si="176"/>
        <v>88312</v>
      </c>
      <c r="AE206" s="33"/>
      <c r="AF206" s="33"/>
      <c r="AG206" s="228">
        <f t="shared" si="169"/>
        <v>88312</v>
      </c>
      <c r="AH206" s="293">
        <f t="shared" si="172"/>
        <v>88312</v>
      </c>
      <c r="AI206" s="1322">
        <f t="shared" si="118"/>
        <v>1059744</v>
      </c>
    </row>
    <row r="207" spans="1:35" ht="17.25">
      <c r="A207" s="338">
        <v>11</v>
      </c>
      <c r="B207" s="1185" t="s">
        <v>1011</v>
      </c>
      <c r="C207" s="830" t="s">
        <v>545</v>
      </c>
      <c r="D207" s="329">
        <v>1</v>
      </c>
      <c r="E207" s="330">
        <v>1</v>
      </c>
      <c r="F207" s="1301">
        <v>91275</v>
      </c>
      <c r="G207" s="33"/>
      <c r="H207" s="33"/>
      <c r="I207" s="228">
        <f t="shared" si="166"/>
        <v>91275</v>
      </c>
      <c r="J207" s="293">
        <f t="shared" si="173"/>
        <v>91275</v>
      </c>
      <c r="K207" s="1322">
        <f t="shared" si="109"/>
        <v>1095300</v>
      </c>
      <c r="L207" s="329">
        <v>1</v>
      </c>
      <c r="M207" s="330">
        <v>1</v>
      </c>
      <c r="N207" s="1300">
        <f t="shared" si="174"/>
        <v>91275</v>
      </c>
      <c r="O207" s="33"/>
      <c r="P207" s="33"/>
      <c r="Q207" s="228">
        <f t="shared" si="167"/>
        <v>91275</v>
      </c>
      <c r="R207" s="293">
        <f t="shared" si="170"/>
        <v>91275</v>
      </c>
      <c r="S207" s="1322">
        <f t="shared" si="112"/>
        <v>1095300</v>
      </c>
      <c r="T207" s="329">
        <v>1</v>
      </c>
      <c r="U207" s="330">
        <v>1</v>
      </c>
      <c r="V207" s="1300">
        <f t="shared" si="175"/>
        <v>91275</v>
      </c>
      <c r="W207" s="33"/>
      <c r="X207" s="33"/>
      <c r="Y207" s="228">
        <f t="shared" si="168"/>
        <v>91275</v>
      </c>
      <c r="Z207" s="293">
        <f t="shared" si="171"/>
        <v>91275</v>
      </c>
      <c r="AA207" s="1322">
        <f t="shared" si="115"/>
        <v>1095300</v>
      </c>
      <c r="AB207" s="329">
        <v>1</v>
      </c>
      <c r="AC207" s="330">
        <v>1</v>
      </c>
      <c r="AD207" s="1300">
        <f t="shared" si="176"/>
        <v>91275</v>
      </c>
      <c r="AE207" s="33"/>
      <c r="AF207" s="33"/>
      <c r="AG207" s="228">
        <f t="shared" si="169"/>
        <v>91275</v>
      </c>
      <c r="AH207" s="293">
        <f t="shared" si="172"/>
        <v>91275</v>
      </c>
      <c r="AI207" s="1322">
        <f t="shared" si="118"/>
        <v>1095300</v>
      </c>
    </row>
    <row r="208" spans="1:35" ht="17.25">
      <c r="A208" s="338">
        <v>12</v>
      </c>
      <c r="B208" s="1185" t="s">
        <v>2542</v>
      </c>
      <c r="C208" s="830" t="s">
        <v>545</v>
      </c>
      <c r="D208" s="329">
        <v>1</v>
      </c>
      <c r="E208" s="330">
        <v>1</v>
      </c>
      <c r="F208" s="1300">
        <v>88312</v>
      </c>
      <c r="G208" s="33"/>
      <c r="H208" s="33"/>
      <c r="I208" s="228">
        <f t="shared" si="166"/>
        <v>88312</v>
      </c>
      <c r="J208" s="293">
        <f t="shared" si="173"/>
        <v>88312</v>
      </c>
      <c r="K208" s="1322">
        <f t="shared" si="109"/>
        <v>1059744</v>
      </c>
      <c r="L208" s="329">
        <v>1</v>
      </c>
      <c r="M208" s="330">
        <v>1</v>
      </c>
      <c r="N208" s="1300">
        <f t="shared" si="174"/>
        <v>88312</v>
      </c>
      <c r="O208" s="33"/>
      <c r="P208" s="33"/>
      <c r="Q208" s="228">
        <f t="shared" si="167"/>
        <v>88312</v>
      </c>
      <c r="R208" s="293">
        <f t="shared" si="170"/>
        <v>88312</v>
      </c>
      <c r="S208" s="1322">
        <f t="shared" si="112"/>
        <v>1059744</v>
      </c>
      <c r="T208" s="329">
        <v>1</v>
      </c>
      <c r="U208" s="330">
        <v>1</v>
      </c>
      <c r="V208" s="1300">
        <f t="shared" si="175"/>
        <v>88312</v>
      </c>
      <c r="W208" s="33"/>
      <c r="X208" s="33"/>
      <c r="Y208" s="228">
        <f t="shared" si="168"/>
        <v>88312</v>
      </c>
      <c r="Z208" s="293">
        <f t="shared" si="171"/>
        <v>88312</v>
      </c>
      <c r="AA208" s="1322">
        <f t="shared" si="115"/>
        <v>1059744</v>
      </c>
      <c r="AB208" s="329">
        <v>1</v>
      </c>
      <c r="AC208" s="330">
        <v>1</v>
      </c>
      <c r="AD208" s="1300">
        <f t="shared" si="176"/>
        <v>88312</v>
      </c>
      <c r="AE208" s="33"/>
      <c r="AF208" s="33"/>
      <c r="AG208" s="228">
        <f t="shared" si="169"/>
        <v>88312</v>
      </c>
      <c r="AH208" s="293">
        <f t="shared" si="172"/>
        <v>88312</v>
      </c>
      <c r="AI208" s="1322">
        <f t="shared" si="118"/>
        <v>1059744</v>
      </c>
    </row>
    <row r="209" spans="1:35" ht="17.25">
      <c r="A209" s="338">
        <v>13</v>
      </c>
      <c r="B209" s="1185" t="s">
        <v>350</v>
      </c>
      <c r="C209" s="830" t="s">
        <v>545</v>
      </c>
      <c r="D209" s="329">
        <v>1</v>
      </c>
      <c r="E209" s="330">
        <v>1</v>
      </c>
      <c r="F209" s="1300">
        <v>88312</v>
      </c>
      <c r="G209" s="33"/>
      <c r="H209" s="33"/>
      <c r="I209" s="228">
        <f t="shared" si="166"/>
        <v>88312</v>
      </c>
      <c r="J209" s="293">
        <f t="shared" si="173"/>
        <v>88312</v>
      </c>
      <c r="K209" s="1322">
        <f t="shared" si="109"/>
        <v>1059744</v>
      </c>
      <c r="L209" s="329">
        <v>1</v>
      </c>
      <c r="M209" s="330">
        <v>1</v>
      </c>
      <c r="N209" s="1300">
        <f t="shared" si="174"/>
        <v>88312</v>
      </c>
      <c r="O209" s="33"/>
      <c r="P209" s="33"/>
      <c r="Q209" s="228">
        <f t="shared" si="167"/>
        <v>88312</v>
      </c>
      <c r="R209" s="293">
        <f t="shared" si="170"/>
        <v>88312</v>
      </c>
      <c r="S209" s="1322">
        <f t="shared" si="112"/>
        <v>1059744</v>
      </c>
      <c r="T209" s="329">
        <v>1</v>
      </c>
      <c r="U209" s="330">
        <v>1</v>
      </c>
      <c r="V209" s="1300">
        <f t="shared" si="175"/>
        <v>88312</v>
      </c>
      <c r="W209" s="33"/>
      <c r="X209" s="33"/>
      <c r="Y209" s="228">
        <f t="shared" si="168"/>
        <v>88312</v>
      </c>
      <c r="Z209" s="293">
        <f t="shared" si="171"/>
        <v>88312</v>
      </c>
      <c r="AA209" s="1322">
        <f t="shared" si="115"/>
        <v>1059744</v>
      </c>
      <c r="AB209" s="329">
        <v>1</v>
      </c>
      <c r="AC209" s="330">
        <v>1</v>
      </c>
      <c r="AD209" s="1300">
        <f t="shared" si="176"/>
        <v>88312</v>
      </c>
      <c r="AE209" s="33"/>
      <c r="AF209" s="33"/>
      <c r="AG209" s="228">
        <f t="shared" si="169"/>
        <v>88312</v>
      </c>
      <c r="AH209" s="293">
        <f t="shared" si="172"/>
        <v>88312</v>
      </c>
      <c r="AI209" s="1322">
        <f t="shared" si="118"/>
        <v>1059744</v>
      </c>
    </row>
    <row r="210" spans="1:35" ht="17.25">
      <c r="A210" s="338">
        <v>14</v>
      </c>
      <c r="B210" s="1185" t="s">
        <v>347</v>
      </c>
      <c r="C210" s="830" t="s">
        <v>545</v>
      </c>
      <c r="D210" s="329">
        <v>1</v>
      </c>
      <c r="E210" s="330">
        <v>1</v>
      </c>
      <c r="F210" s="1300">
        <v>88312</v>
      </c>
      <c r="G210" s="33"/>
      <c r="H210" s="33"/>
      <c r="I210" s="228">
        <f t="shared" si="166"/>
        <v>88312</v>
      </c>
      <c r="J210" s="293">
        <f t="shared" si="173"/>
        <v>88312</v>
      </c>
      <c r="K210" s="1322">
        <f t="shared" si="109"/>
        <v>1059744</v>
      </c>
      <c r="L210" s="329">
        <v>1</v>
      </c>
      <c r="M210" s="330">
        <v>1</v>
      </c>
      <c r="N210" s="1300">
        <f t="shared" si="174"/>
        <v>88312</v>
      </c>
      <c r="O210" s="33"/>
      <c r="P210" s="33"/>
      <c r="Q210" s="228">
        <f t="shared" si="167"/>
        <v>88312</v>
      </c>
      <c r="R210" s="293">
        <f t="shared" si="170"/>
        <v>88312</v>
      </c>
      <c r="S210" s="1322">
        <f t="shared" si="112"/>
        <v>1059744</v>
      </c>
      <c r="T210" s="329">
        <v>1</v>
      </c>
      <c r="U210" s="330">
        <v>1</v>
      </c>
      <c r="V210" s="1300">
        <f t="shared" si="175"/>
        <v>88312</v>
      </c>
      <c r="W210" s="33"/>
      <c r="X210" s="33"/>
      <c r="Y210" s="228">
        <f t="shared" si="168"/>
        <v>88312</v>
      </c>
      <c r="Z210" s="293">
        <f t="shared" si="171"/>
        <v>88312</v>
      </c>
      <c r="AA210" s="1322">
        <f t="shared" si="115"/>
        <v>1059744</v>
      </c>
      <c r="AB210" s="329">
        <v>1</v>
      </c>
      <c r="AC210" s="330">
        <v>1</v>
      </c>
      <c r="AD210" s="1300">
        <f t="shared" si="176"/>
        <v>88312</v>
      </c>
      <c r="AE210" s="33"/>
      <c r="AF210" s="33"/>
      <c r="AG210" s="228">
        <f t="shared" si="169"/>
        <v>88312</v>
      </c>
      <c r="AH210" s="293">
        <f t="shared" si="172"/>
        <v>88312</v>
      </c>
      <c r="AI210" s="1322">
        <f t="shared" si="118"/>
        <v>1059744</v>
      </c>
    </row>
    <row r="211" spans="1:35" ht="17.25">
      <c r="A211" s="338">
        <v>15</v>
      </c>
      <c r="B211" s="1185" t="s">
        <v>349</v>
      </c>
      <c r="C211" s="830" t="s">
        <v>545</v>
      </c>
      <c r="D211" s="329">
        <v>1</v>
      </c>
      <c r="E211" s="330">
        <v>1</v>
      </c>
      <c r="F211" s="1300">
        <v>88312</v>
      </c>
      <c r="G211" s="33"/>
      <c r="H211" s="33"/>
      <c r="I211" s="228">
        <f t="shared" si="166"/>
        <v>88312</v>
      </c>
      <c r="J211" s="293">
        <f t="shared" si="173"/>
        <v>88312</v>
      </c>
      <c r="K211" s="1322">
        <f t="shared" si="109"/>
        <v>1059744</v>
      </c>
      <c r="L211" s="329">
        <v>1</v>
      </c>
      <c r="M211" s="330">
        <v>1</v>
      </c>
      <c r="N211" s="1300">
        <f t="shared" si="174"/>
        <v>88312</v>
      </c>
      <c r="O211" s="33"/>
      <c r="P211" s="33"/>
      <c r="Q211" s="228">
        <f t="shared" si="167"/>
        <v>88312</v>
      </c>
      <c r="R211" s="293">
        <f t="shared" si="170"/>
        <v>88312</v>
      </c>
      <c r="S211" s="1322">
        <f t="shared" si="112"/>
        <v>1059744</v>
      </c>
      <c r="T211" s="329">
        <v>1</v>
      </c>
      <c r="U211" s="330">
        <v>1</v>
      </c>
      <c r="V211" s="1300">
        <f t="shared" si="175"/>
        <v>88312</v>
      </c>
      <c r="W211" s="33"/>
      <c r="X211" s="33"/>
      <c r="Y211" s="228">
        <f t="shared" si="168"/>
        <v>88312</v>
      </c>
      <c r="Z211" s="293">
        <f t="shared" si="171"/>
        <v>88312</v>
      </c>
      <c r="AA211" s="1322">
        <f t="shared" si="115"/>
        <v>1059744</v>
      </c>
      <c r="AB211" s="329">
        <v>1</v>
      </c>
      <c r="AC211" s="330">
        <v>1</v>
      </c>
      <c r="AD211" s="1300">
        <f t="shared" si="176"/>
        <v>88312</v>
      </c>
      <c r="AE211" s="33"/>
      <c r="AF211" s="33"/>
      <c r="AG211" s="228">
        <f t="shared" si="169"/>
        <v>88312</v>
      </c>
      <c r="AH211" s="293">
        <f t="shared" si="172"/>
        <v>88312</v>
      </c>
      <c r="AI211" s="1322">
        <f t="shared" si="118"/>
        <v>1059744</v>
      </c>
    </row>
    <row r="212" spans="1:35" ht="17.25">
      <c r="A212" s="338">
        <v>16</v>
      </c>
      <c r="B212" s="1185" t="s">
        <v>348</v>
      </c>
      <c r="C212" s="830" t="s">
        <v>545</v>
      </c>
      <c r="D212" s="329">
        <v>1</v>
      </c>
      <c r="E212" s="330">
        <v>1</v>
      </c>
      <c r="F212" s="1300">
        <v>88312</v>
      </c>
      <c r="G212" s="33"/>
      <c r="H212" s="33"/>
      <c r="I212" s="228">
        <f t="shared" si="166"/>
        <v>88312</v>
      </c>
      <c r="J212" s="293">
        <f t="shared" si="173"/>
        <v>88312</v>
      </c>
      <c r="K212" s="1322">
        <f t="shared" si="109"/>
        <v>1059744</v>
      </c>
      <c r="L212" s="329">
        <v>1</v>
      </c>
      <c r="M212" s="330">
        <v>1</v>
      </c>
      <c r="N212" s="1300">
        <f t="shared" si="174"/>
        <v>88312</v>
      </c>
      <c r="O212" s="33"/>
      <c r="P212" s="33"/>
      <c r="Q212" s="228">
        <f t="shared" si="167"/>
        <v>88312</v>
      </c>
      <c r="R212" s="293">
        <f t="shared" si="170"/>
        <v>88312</v>
      </c>
      <c r="S212" s="1322">
        <f t="shared" si="112"/>
        <v>1059744</v>
      </c>
      <c r="T212" s="329">
        <v>1</v>
      </c>
      <c r="U212" s="330">
        <v>1</v>
      </c>
      <c r="V212" s="1300">
        <f t="shared" si="175"/>
        <v>88312</v>
      </c>
      <c r="W212" s="33"/>
      <c r="X212" s="33"/>
      <c r="Y212" s="228">
        <f t="shared" si="168"/>
        <v>88312</v>
      </c>
      <c r="Z212" s="293">
        <f t="shared" si="171"/>
        <v>88312</v>
      </c>
      <c r="AA212" s="1322">
        <f t="shared" si="115"/>
        <v>1059744</v>
      </c>
      <c r="AB212" s="329">
        <v>1</v>
      </c>
      <c r="AC212" s="330">
        <v>1</v>
      </c>
      <c r="AD212" s="1300">
        <f t="shared" si="176"/>
        <v>88312</v>
      </c>
      <c r="AE212" s="33"/>
      <c r="AF212" s="33"/>
      <c r="AG212" s="228">
        <f t="shared" si="169"/>
        <v>88312</v>
      </c>
      <c r="AH212" s="293">
        <f t="shared" si="172"/>
        <v>88312</v>
      </c>
      <c r="AI212" s="1322">
        <f t="shared" si="118"/>
        <v>1059744</v>
      </c>
    </row>
    <row r="213" spans="1:35" ht="17.25">
      <c r="A213" s="338">
        <v>17</v>
      </c>
      <c r="B213" s="1185" t="s">
        <v>2562</v>
      </c>
      <c r="C213" s="830" t="s">
        <v>541</v>
      </c>
      <c r="D213" s="332">
        <v>1</v>
      </c>
      <c r="E213" s="333">
        <v>1.2</v>
      </c>
      <c r="F213" s="334">
        <v>66140</v>
      </c>
      <c r="G213" s="618"/>
      <c r="H213" s="618"/>
      <c r="I213" s="1302">
        <v>88312</v>
      </c>
      <c r="J213" s="1302">
        <f>+I213</f>
        <v>88312</v>
      </c>
      <c r="K213" s="1322">
        <f t="shared" si="109"/>
        <v>1059744</v>
      </c>
      <c r="L213" s="332">
        <v>1</v>
      </c>
      <c r="M213" s="333">
        <v>1.2</v>
      </c>
      <c r="N213" s="334">
        <v>66140</v>
      </c>
      <c r="O213" s="618"/>
      <c r="P213" s="618"/>
      <c r="Q213" s="1302">
        <v>88312</v>
      </c>
      <c r="R213" s="1302">
        <f>+Q213</f>
        <v>88312</v>
      </c>
      <c r="S213" s="1322">
        <f t="shared" si="112"/>
        <v>1059744</v>
      </c>
      <c r="T213" s="332">
        <v>1</v>
      </c>
      <c r="U213" s="333">
        <v>1.2</v>
      </c>
      <c r="V213" s="334">
        <v>66140</v>
      </c>
      <c r="W213" s="618"/>
      <c r="X213" s="618"/>
      <c r="Y213" s="1302">
        <v>88312</v>
      </c>
      <c r="Z213" s="1302">
        <f>+Y213</f>
        <v>88312</v>
      </c>
      <c r="AA213" s="1322">
        <f t="shared" si="115"/>
        <v>1059744</v>
      </c>
      <c r="AB213" s="332">
        <v>1</v>
      </c>
      <c r="AC213" s="333">
        <v>1.2</v>
      </c>
      <c r="AD213" s="334">
        <v>66140</v>
      </c>
      <c r="AE213" s="618"/>
      <c r="AF213" s="618"/>
      <c r="AG213" s="1302">
        <v>88312</v>
      </c>
      <c r="AH213" s="1302">
        <f>+AG213</f>
        <v>88312</v>
      </c>
      <c r="AI213" s="1322">
        <f t="shared" si="118"/>
        <v>1059744</v>
      </c>
    </row>
    <row r="214" spans="1:35" s="328" customFormat="1" ht="17.25">
      <c r="A214" s="326">
        <v>1</v>
      </c>
      <c r="B214" s="1185" t="s">
        <v>352</v>
      </c>
      <c r="C214" s="830" t="s">
        <v>532</v>
      </c>
      <c r="D214" s="291">
        <v>1</v>
      </c>
      <c r="E214" s="292">
        <v>1.5</v>
      </c>
      <c r="F214" s="293">
        <v>66140</v>
      </c>
      <c r="G214" s="230"/>
      <c r="H214" s="230"/>
      <c r="I214" s="230">
        <f>F214*E214</f>
        <v>99210</v>
      </c>
      <c r="J214" s="293">
        <f>+E214*F214+G214</f>
        <v>99210</v>
      </c>
      <c r="K214" s="1322">
        <f t="shared" si="109"/>
        <v>1190520</v>
      </c>
      <c r="L214" s="291">
        <v>1</v>
      </c>
      <c r="M214" s="292">
        <v>1.5</v>
      </c>
      <c r="N214" s="293">
        <v>66140</v>
      </c>
      <c r="O214" s="230"/>
      <c r="P214" s="230"/>
      <c r="Q214" s="230">
        <f>N214*M214</f>
        <v>99210</v>
      </c>
      <c r="R214" s="293">
        <f>+M214*N214+O214</f>
        <v>99210</v>
      </c>
      <c r="S214" s="1322">
        <f t="shared" si="112"/>
        <v>1190520</v>
      </c>
      <c r="T214" s="291">
        <v>1</v>
      </c>
      <c r="U214" s="292">
        <v>1.5</v>
      </c>
      <c r="V214" s="293">
        <v>66140</v>
      </c>
      <c r="W214" s="230"/>
      <c r="X214" s="230"/>
      <c r="Y214" s="230">
        <f>V214*U214</f>
        <v>99210</v>
      </c>
      <c r="Z214" s="293">
        <f>+U214*V214+W214</f>
        <v>99210</v>
      </c>
      <c r="AA214" s="1322">
        <f t="shared" si="115"/>
        <v>1190520</v>
      </c>
      <c r="AB214" s="291">
        <v>1</v>
      </c>
      <c r="AC214" s="292">
        <v>1.5</v>
      </c>
      <c r="AD214" s="293">
        <v>66140</v>
      </c>
      <c r="AE214" s="230"/>
      <c r="AF214" s="230"/>
      <c r="AG214" s="230">
        <f>AD214*AC214</f>
        <v>99210</v>
      </c>
      <c r="AH214" s="293">
        <f>+AC214*AD214+AE214</f>
        <v>99210</v>
      </c>
      <c r="AI214" s="1322">
        <f t="shared" si="118"/>
        <v>1190520</v>
      </c>
    </row>
    <row r="215" spans="1:35" ht="17.25">
      <c r="A215" s="326">
        <v>2</v>
      </c>
      <c r="B215" s="1185" t="s">
        <v>622</v>
      </c>
      <c r="C215" s="830" t="s">
        <v>530</v>
      </c>
      <c r="D215" s="329">
        <v>1</v>
      </c>
      <c r="E215" s="330">
        <v>1.5</v>
      </c>
      <c r="F215" s="331">
        <v>66140</v>
      </c>
      <c r="G215" s="33"/>
      <c r="H215" s="33"/>
      <c r="I215" s="230">
        <f t="shared" ref="I215:I224" si="177">F215*E215</f>
        <v>99210</v>
      </c>
      <c r="J215" s="293">
        <f>+E215*F215+G215</f>
        <v>99210</v>
      </c>
      <c r="K215" s="1322">
        <f t="shared" si="109"/>
        <v>1190520</v>
      </c>
      <c r="L215" s="329">
        <v>1</v>
      </c>
      <c r="M215" s="330">
        <v>1.5</v>
      </c>
      <c r="N215" s="331">
        <v>66140</v>
      </c>
      <c r="O215" s="33"/>
      <c r="P215" s="33"/>
      <c r="Q215" s="230">
        <f t="shared" ref="Q215:Q224" si="178">N215*M215</f>
        <v>99210</v>
      </c>
      <c r="R215" s="293">
        <f t="shared" ref="R215:R224" si="179">+M215*N215+O215</f>
        <v>99210</v>
      </c>
      <c r="S215" s="1322">
        <f t="shared" si="112"/>
        <v>1190520</v>
      </c>
      <c r="T215" s="329">
        <v>1</v>
      </c>
      <c r="U215" s="330">
        <v>1.5</v>
      </c>
      <c r="V215" s="331">
        <v>66140</v>
      </c>
      <c r="W215" s="33"/>
      <c r="X215" s="33"/>
      <c r="Y215" s="230">
        <f t="shared" ref="Y215" si="180">V215*U215</f>
        <v>99210</v>
      </c>
      <c r="Z215" s="293">
        <f t="shared" ref="Z215" si="181">+U215*V215+W215</f>
        <v>99210</v>
      </c>
      <c r="AA215" s="1322">
        <f t="shared" si="115"/>
        <v>1190520</v>
      </c>
      <c r="AB215" s="329">
        <v>1</v>
      </c>
      <c r="AC215" s="330">
        <v>1.5</v>
      </c>
      <c r="AD215" s="331">
        <v>66140</v>
      </c>
      <c r="AE215" s="33"/>
      <c r="AF215" s="33"/>
      <c r="AG215" s="230">
        <f t="shared" ref="AG215" si="182">AD215*AC215</f>
        <v>99210</v>
      </c>
      <c r="AH215" s="293">
        <f t="shared" ref="AH215" si="183">+AC215*AD215+AE215</f>
        <v>99210</v>
      </c>
      <c r="AI215" s="1322">
        <f t="shared" si="118"/>
        <v>1190520</v>
      </c>
    </row>
    <row r="216" spans="1:35" ht="17.25">
      <c r="A216" s="326">
        <v>3</v>
      </c>
      <c r="B216" s="1185" t="s">
        <v>2547</v>
      </c>
      <c r="C216" s="828" t="s">
        <v>1968</v>
      </c>
      <c r="D216" s="329">
        <v>1</v>
      </c>
      <c r="E216" s="330">
        <v>1.25</v>
      </c>
      <c r="F216" s="331">
        <v>66140</v>
      </c>
      <c r="G216" s="33"/>
      <c r="H216" s="33"/>
      <c r="I216" s="230">
        <v>86000</v>
      </c>
      <c r="J216" s="293">
        <v>86000</v>
      </c>
      <c r="K216" s="1322">
        <f t="shared" si="109"/>
        <v>1032000</v>
      </c>
      <c r="L216" s="329">
        <v>1</v>
      </c>
      <c r="M216" s="330">
        <v>1.25</v>
      </c>
      <c r="N216" s="331">
        <v>66140</v>
      </c>
      <c r="O216" s="33"/>
      <c r="P216" s="33"/>
      <c r="Q216" s="230">
        <v>86000</v>
      </c>
      <c r="R216" s="293">
        <v>86000</v>
      </c>
      <c r="S216" s="1322">
        <f t="shared" si="112"/>
        <v>1032000</v>
      </c>
      <c r="T216" s="329">
        <v>1</v>
      </c>
      <c r="U216" s="330">
        <v>1.25</v>
      </c>
      <c r="V216" s="331">
        <v>66140</v>
      </c>
      <c r="W216" s="33"/>
      <c r="X216" s="33"/>
      <c r="Y216" s="230">
        <v>86000</v>
      </c>
      <c r="Z216" s="293">
        <v>86000</v>
      </c>
      <c r="AA216" s="1322">
        <f t="shared" si="115"/>
        <v>1032000</v>
      </c>
      <c r="AB216" s="329">
        <v>1</v>
      </c>
      <c r="AC216" s="330">
        <v>1.25</v>
      </c>
      <c r="AD216" s="331">
        <v>66140</v>
      </c>
      <c r="AE216" s="33"/>
      <c r="AF216" s="33"/>
      <c r="AG216" s="230">
        <v>86000</v>
      </c>
      <c r="AH216" s="293">
        <v>86000</v>
      </c>
      <c r="AI216" s="1322">
        <f t="shared" si="118"/>
        <v>1032000</v>
      </c>
    </row>
    <row r="217" spans="1:35" ht="17.25">
      <c r="A217" s="326">
        <v>4</v>
      </c>
      <c r="B217" s="1185" t="s">
        <v>353</v>
      </c>
      <c r="C217" s="830" t="s">
        <v>550</v>
      </c>
      <c r="D217" s="329">
        <v>1</v>
      </c>
      <c r="E217" s="330">
        <v>1</v>
      </c>
      <c r="F217" s="1300">
        <v>88312</v>
      </c>
      <c r="G217" s="33"/>
      <c r="H217" s="33"/>
      <c r="I217" s="230">
        <f t="shared" si="177"/>
        <v>88312</v>
      </c>
      <c r="J217" s="293">
        <f t="shared" ref="J217:J224" si="184">+E217*F217+G217</f>
        <v>88312</v>
      </c>
      <c r="K217" s="1322">
        <f t="shared" ref="K217:K251" si="185">+J217*12</f>
        <v>1059744</v>
      </c>
      <c r="L217" s="329">
        <v>1</v>
      </c>
      <c r="M217" s="330">
        <v>1</v>
      </c>
      <c r="N217" s="1300">
        <f t="shared" ref="N217:N223" si="186">+F217</f>
        <v>88312</v>
      </c>
      <c r="O217" s="33"/>
      <c r="P217" s="33"/>
      <c r="Q217" s="230">
        <f t="shared" si="178"/>
        <v>88312</v>
      </c>
      <c r="R217" s="293">
        <f t="shared" si="179"/>
        <v>88312</v>
      </c>
      <c r="S217" s="1322">
        <f t="shared" ref="S217:S251" si="187">+R217*12</f>
        <v>1059744</v>
      </c>
      <c r="T217" s="329">
        <v>1</v>
      </c>
      <c r="U217" s="330">
        <v>1</v>
      </c>
      <c r="V217" s="1300">
        <f t="shared" ref="V217:V223" si="188">+F217</f>
        <v>88312</v>
      </c>
      <c r="W217" s="33"/>
      <c r="X217" s="33"/>
      <c r="Y217" s="230">
        <f t="shared" ref="Y217:Y220" si="189">V217*U217</f>
        <v>88312</v>
      </c>
      <c r="Z217" s="293">
        <f t="shared" ref="Z217:Z224" si="190">+U217*V217+W217</f>
        <v>88312</v>
      </c>
      <c r="AA217" s="1322">
        <f t="shared" ref="AA217:AA251" si="191">+Z217*12</f>
        <v>1059744</v>
      </c>
      <c r="AB217" s="329">
        <v>1</v>
      </c>
      <c r="AC217" s="330">
        <v>1</v>
      </c>
      <c r="AD217" s="1300">
        <f t="shared" ref="AD217:AD223" si="192">+F217</f>
        <v>88312</v>
      </c>
      <c r="AE217" s="33"/>
      <c r="AF217" s="33"/>
      <c r="AG217" s="230">
        <f t="shared" ref="AG217:AG220" si="193">AD217*AC217</f>
        <v>88312</v>
      </c>
      <c r="AH217" s="293">
        <f t="shared" ref="AH217:AH224" si="194">+AC217*AD217+AE217</f>
        <v>88312</v>
      </c>
      <c r="AI217" s="1322">
        <f t="shared" ref="AI217:AI251" si="195">+AH217*12</f>
        <v>1059744</v>
      </c>
    </row>
    <row r="218" spans="1:35" ht="17.25">
      <c r="A218" s="326">
        <v>5</v>
      </c>
      <c r="B218" s="1185" t="s">
        <v>2553</v>
      </c>
      <c r="C218" s="830" t="s">
        <v>550</v>
      </c>
      <c r="D218" s="329">
        <v>1</v>
      </c>
      <c r="E218" s="330">
        <v>1</v>
      </c>
      <c r="F218" s="1300">
        <v>88312</v>
      </c>
      <c r="G218" s="33"/>
      <c r="H218" s="33"/>
      <c r="I218" s="230">
        <f t="shared" si="177"/>
        <v>88312</v>
      </c>
      <c r="J218" s="293">
        <f t="shared" si="184"/>
        <v>88312</v>
      </c>
      <c r="K218" s="1322">
        <f t="shared" si="185"/>
        <v>1059744</v>
      </c>
      <c r="L218" s="329">
        <v>1</v>
      </c>
      <c r="M218" s="330">
        <v>1</v>
      </c>
      <c r="N218" s="1300">
        <f t="shared" si="186"/>
        <v>88312</v>
      </c>
      <c r="O218" s="33"/>
      <c r="P218" s="33"/>
      <c r="Q218" s="230">
        <f t="shared" si="178"/>
        <v>88312</v>
      </c>
      <c r="R218" s="293">
        <f t="shared" si="179"/>
        <v>88312</v>
      </c>
      <c r="S218" s="1322">
        <f t="shared" si="187"/>
        <v>1059744</v>
      </c>
      <c r="T218" s="329">
        <v>1</v>
      </c>
      <c r="U218" s="330">
        <v>1</v>
      </c>
      <c r="V218" s="1300">
        <f t="shared" si="188"/>
        <v>88312</v>
      </c>
      <c r="W218" s="33"/>
      <c r="X218" s="33"/>
      <c r="Y218" s="230">
        <f t="shared" si="189"/>
        <v>88312</v>
      </c>
      <c r="Z218" s="293">
        <f t="shared" si="190"/>
        <v>88312</v>
      </c>
      <c r="AA218" s="1322">
        <f t="shared" si="191"/>
        <v>1059744</v>
      </c>
      <c r="AB218" s="329">
        <v>1</v>
      </c>
      <c r="AC218" s="330">
        <v>1</v>
      </c>
      <c r="AD218" s="1300">
        <f t="shared" si="192"/>
        <v>88312</v>
      </c>
      <c r="AE218" s="33"/>
      <c r="AF218" s="33"/>
      <c r="AG218" s="230">
        <f t="shared" si="193"/>
        <v>88312</v>
      </c>
      <c r="AH218" s="293">
        <f t="shared" si="194"/>
        <v>88312</v>
      </c>
      <c r="AI218" s="1322">
        <f t="shared" si="195"/>
        <v>1059744</v>
      </c>
    </row>
    <row r="219" spans="1:35" ht="17.25">
      <c r="A219" s="326">
        <v>6</v>
      </c>
      <c r="B219" s="1185" t="s">
        <v>2540</v>
      </c>
      <c r="C219" s="830" t="s">
        <v>545</v>
      </c>
      <c r="D219" s="329">
        <v>1</v>
      </c>
      <c r="E219" s="330">
        <v>1</v>
      </c>
      <c r="F219" s="1300">
        <v>88312</v>
      </c>
      <c r="G219" s="33"/>
      <c r="H219" s="33"/>
      <c r="I219" s="230">
        <f t="shared" si="177"/>
        <v>88312</v>
      </c>
      <c r="J219" s="293">
        <f t="shared" si="184"/>
        <v>88312</v>
      </c>
      <c r="K219" s="1322">
        <f t="shared" si="185"/>
        <v>1059744</v>
      </c>
      <c r="L219" s="329">
        <v>1</v>
      </c>
      <c r="M219" s="330">
        <v>1</v>
      </c>
      <c r="N219" s="1300">
        <f t="shared" si="186"/>
        <v>88312</v>
      </c>
      <c r="O219" s="33"/>
      <c r="P219" s="33"/>
      <c r="Q219" s="230">
        <f t="shared" si="178"/>
        <v>88312</v>
      </c>
      <c r="R219" s="293">
        <f t="shared" si="179"/>
        <v>88312</v>
      </c>
      <c r="S219" s="1322">
        <f t="shared" si="187"/>
        <v>1059744</v>
      </c>
      <c r="T219" s="329">
        <v>1</v>
      </c>
      <c r="U219" s="330">
        <v>1</v>
      </c>
      <c r="V219" s="1300">
        <f t="shared" si="188"/>
        <v>88312</v>
      </c>
      <c r="W219" s="33"/>
      <c r="X219" s="33"/>
      <c r="Y219" s="230">
        <f t="shared" si="189"/>
        <v>88312</v>
      </c>
      <c r="Z219" s="293">
        <f t="shared" si="190"/>
        <v>88312</v>
      </c>
      <c r="AA219" s="1322">
        <f t="shared" si="191"/>
        <v>1059744</v>
      </c>
      <c r="AB219" s="329">
        <v>1</v>
      </c>
      <c r="AC219" s="330">
        <v>1</v>
      </c>
      <c r="AD219" s="1300">
        <f t="shared" si="192"/>
        <v>88312</v>
      </c>
      <c r="AE219" s="33"/>
      <c r="AF219" s="33"/>
      <c r="AG219" s="230">
        <f t="shared" si="193"/>
        <v>88312</v>
      </c>
      <c r="AH219" s="293">
        <f t="shared" si="194"/>
        <v>88312</v>
      </c>
      <c r="AI219" s="1322">
        <f t="shared" si="195"/>
        <v>1059744</v>
      </c>
    </row>
    <row r="220" spans="1:35" ht="17.25">
      <c r="A220" s="326">
        <v>7</v>
      </c>
      <c r="B220" s="1185" t="s">
        <v>354</v>
      </c>
      <c r="C220" s="830" t="s">
        <v>545</v>
      </c>
      <c r="D220" s="329">
        <v>1</v>
      </c>
      <c r="E220" s="330">
        <v>1</v>
      </c>
      <c r="F220" s="1300">
        <v>88312</v>
      </c>
      <c r="G220" s="33"/>
      <c r="H220" s="33"/>
      <c r="I220" s="230">
        <f t="shared" si="177"/>
        <v>88312</v>
      </c>
      <c r="J220" s="293">
        <f t="shared" si="184"/>
        <v>88312</v>
      </c>
      <c r="K220" s="1322">
        <f t="shared" si="185"/>
        <v>1059744</v>
      </c>
      <c r="L220" s="329">
        <v>1</v>
      </c>
      <c r="M220" s="330">
        <v>1</v>
      </c>
      <c r="N220" s="1300">
        <f t="shared" si="186"/>
        <v>88312</v>
      </c>
      <c r="O220" s="33"/>
      <c r="P220" s="33"/>
      <c r="Q220" s="230">
        <f t="shared" si="178"/>
        <v>88312</v>
      </c>
      <c r="R220" s="293">
        <f t="shared" si="179"/>
        <v>88312</v>
      </c>
      <c r="S220" s="1322">
        <f t="shared" si="187"/>
        <v>1059744</v>
      </c>
      <c r="T220" s="329">
        <v>1</v>
      </c>
      <c r="U220" s="330">
        <v>1</v>
      </c>
      <c r="V220" s="1300">
        <f t="shared" si="188"/>
        <v>88312</v>
      </c>
      <c r="W220" s="33"/>
      <c r="X220" s="33"/>
      <c r="Y220" s="230">
        <f t="shared" si="189"/>
        <v>88312</v>
      </c>
      <c r="Z220" s="293">
        <f t="shared" si="190"/>
        <v>88312</v>
      </c>
      <c r="AA220" s="1322">
        <f t="shared" si="191"/>
        <v>1059744</v>
      </c>
      <c r="AB220" s="329">
        <v>1</v>
      </c>
      <c r="AC220" s="330">
        <v>1</v>
      </c>
      <c r="AD220" s="1300">
        <f t="shared" si="192"/>
        <v>88312</v>
      </c>
      <c r="AE220" s="33"/>
      <c r="AF220" s="33"/>
      <c r="AG220" s="230">
        <f t="shared" si="193"/>
        <v>88312</v>
      </c>
      <c r="AH220" s="293">
        <f t="shared" si="194"/>
        <v>88312</v>
      </c>
      <c r="AI220" s="1322">
        <f t="shared" si="195"/>
        <v>1059744</v>
      </c>
    </row>
    <row r="221" spans="1:35" ht="17.25">
      <c r="A221" s="326">
        <v>8</v>
      </c>
      <c r="B221" s="1185" t="s">
        <v>1992</v>
      </c>
      <c r="C221" s="830" t="s">
        <v>545</v>
      </c>
      <c r="D221" s="329">
        <v>1</v>
      </c>
      <c r="E221" s="330">
        <v>1</v>
      </c>
      <c r="F221" s="1300">
        <v>88312</v>
      </c>
      <c r="G221" s="33"/>
      <c r="H221" s="33"/>
      <c r="I221" s="230">
        <f t="shared" si="177"/>
        <v>88312</v>
      </c>
      <c r="J221" s="293">
        <f t="shared" si="184"/>
        <v>88312</v>
      </c>
      <c r="K221" s="1322">
        <f t="shared" si="185"/>
        <v>1059744</v>
      </c>
      <c r="L221" s="329">
        <v>1</v>
      </c>
      <c r="M221" s="330">
        <v>1</v>
      </c>
      <c r="N221" s="1300">
        <f t="shared" si="186"/>
        <v>88312</v>
      </c>
      <c r="O221" s="33"/>
      <c r="P221" s="33"/>
      <c r="Q221" s="228">
        <f t="shared" ref="Q221" si="196">M221*N221</f>
        <v>88312</v>
      </c>
      <c r="R221" s="293">
        <f t="shared" si="179"/>
        <v>88312</v>
      </c>
      <c r="S221" s="1322">
        <f t="shared" si="187"/>
        <v>1059744</v>
      </c>
      <c r="T221" s="329">
        <v>1</v>
      </c>
      <c r="U221" s="330">
        <v>1</v>
      </c>
      <c r="V221" s="1300">
        <f t="shared" si="188"/>
        <v>88312</v>
      </c>
      <c r="W221" s="33"/>
      <c r="X221" s="33"/>
      <c r="Y221" s="228">
        <f t="shared" ref="Y221" si="197">U221*V221</f>
        <v>88312</v>
      </c>
      <c r="Z221" s="293">
        <f t="shared" si="190"/>
        <v>88312</v>
      </c>
      <c r="AA221" s="1322">
        <f t="shared" si="191"/>
        <v>1059744</v>
      </c>
      <c r="AB221" s="329">
        <v>1</v>
      </c>
      <c r="AC221" s="330">
        <v>1</v>
      </c>
      <c r="AD221" s="1300">
        <f t="shared" si="192"/>
        <v>88312</v>
      </c>
      <c r="AE221" s="33"/>
      <c r="AF221" s="33"/>
      <c r="AG221" s="228">
        <f t="shared" ref="AG221" si="198">AC221*AD221</f>
        <v>88312</v>
      </c>
      <c r="AH221" s="293">
        <f t="shared" si="194"/>
        <v>88312</v>
      </c>
      <c r="AI221" s="1322">
        <f t="shared" si="195"/>
        <v>1059744</v>
      </c>
    </row>
    <row r="222" spans="1:35" ht="17.25">
      <c r="A222" s="326">
        <v>9</v>
      </c>
      <c r="B222" s="1185" t="s">
        <v>1635</v>
      </c>
      <c r="C222" s="830" t="s">
        <v>545</v>
      </c>
      <c r="D222" s="329">
        <v>1</v>
      </c>
      <c r="E222" s="330">
        <v>1</v>
      </c>
      <c r="F222" s="1300">
        <v>88312</v>
      </c>
      <c r="G222" s="33"/>
      <c r="H222" s="33"/>
      <c r="I222" s="230">
        <f t="shared" si="177"/>
        <v>88312</v>
      </c>
      <c r="J222" s="293">
        <f t="shared" si="184"/>
        <v>88312</v>
      </c>
      <c r="K222" s="1322">
        <f t="shared" si="185"/>
        <v>1059744</v>
      </c>
      <c r="L222" s="329">
        <v>1</v>
      </c>
      <c r="M222" s="330">
        <v>1</v>
      </c>
      <c r="N222" s="1300">
        <f t="shared" si="186"/>
        <v>88312</v>
      </c>
      <c r="O222" s="33"/>
      <c r="P222" s="33"/>
      <c r="Q222" s="230">
        <f t="shared" si="178"/>
        <v>88312</v>
      </c>
      <c r="R222" s="293">
        <f t="shared" si="179"/>
        <v>88312</v>
      </c>
      <c r="S222" s="1322">
        <f t="shared" si="187"/>
        <v>1059744</v>
      </c>
      <c r="T222" s="329">
        <v>1</v>
      </c>
      <c r="U222" s="330">
        <v>1</v>
      </c>
      <c r="V222" s="1300">
        <f t="shared" si="188"/>
        <v>88312</v>
      </c>
      <c r="W222" s="33"/>
      <c r="X222" s="33"/>
      <c r="Y222" s="230">
        <f t="shared" ref="Y222:Y224" si="199">V222*U222</f>
        <v>88312</v>
      </c>
      <c r="Z222" s="293">
        <f t="shared" si="190"/>
        <v>88312</v>
      </c>
      <c r="AA222" s="1322">
        <f t="shared" si="191"/>
        <v>1059744</v>
      </c>
      <c r="AB222" s="329">
        <v>1</v>
      </c>
      <c r="AC222" s="330">
        <v>1</v>
      </c>
      <c r="AD222" s="1300">
        <f t="shared" si="192"/>
        <v>88312</v>
      </c>
      <c r="AE222" s="33"/>
      <c r="AF222" s="33"/>
      <c r="AG222" s="230">
        <f t="shared" ref="AG222:AG224" si="200">AD222*AC222</f>
        <v>88312</v>
      </c>
      <c r="AH222" s="293">
        <f t="shared" si="194"/>
        <v>88312</v>
      </c>
      <c r="AI222" s="1322">
        <f t="shared" si="195"/>
        <v>1059744</v>
      </c>
    </row>
    <row r="223" spans="1:35" ht="17.25">
      <c r="A223" s="326">
        <v>10</v>
      </c>
      <c r="B223" s="1185" t="s">
        <v>623</v>
      </c>
      <c r="C223" s="830" t="s">
        <v>545</v>
      </c>
      <c r="D223" s="329">
        <v>1</v>
      </c>
      <c r="E223" s="330">
        <v>1</v>
      </c>
      <c r="F223" s="1300">
        <v>88312</v>
      </c>
      <c r="G223" s="33"/>
      <c r="H223" s="33"/>
      <c r="I223" s="230">
        <f t="shared" si="177"/>
        <v>88312</v>
      </c>
      <c r="J223" s="293">
        <f t="shared" si="184"/>
        <v>88312</v>
      </c>
      <c r="K223" s="1322">
        <f t="shared" si="185"/>
        <v>1059744</v>
      </c>
      <c r="L223" s="329">
        <v>1</v>
      </c>
      <c r="M223" s="330">
        <v>1</v>
      </c>
      <c r="N223" s="1300">
        <f t="shared" si="186"/>
        <v>88312</v>
      </c>
      <c r="O223" s="33"/>
      <c r="P223" s="33"/>
      <c r="Q223" s="230">
        <f t="shared" si="178"/>
        <v>88312</v>
      </c>
      <c r="R223" s="293">
        <f t="shared" si="179"/>
        <v>88312</v>
      </c>
      <c r="S223" s="1322">
        <f t="shared" si="187"/>
        <v>1059744</v>
      </c>
      <c r="T223" s="329">
        <v>1</v>
      </c>
      <c r="U223" s="330">
        <v>1</v>
      </c>
      <c r="V223" s="1300">
        <f t="shared" si="188"/>
        <v>88312</v>
      </c>
      <c r="W223" s="33"/>
      <c r="X223" s="33"/>
      <c r="Y223" s="230">
        <f t="shared" si="199"/>
        <v>88312</v>
      </c>
      <c r="Z223" s="293">
        <f t="shared" si="190"/>
        <v>88312</v>
      </c>
      <c r="AA223" s="1322">
        <f t="shared" si="191"/>
        <v>1059744</v>
      </c>
      <c r="AB223" s="329">
        <v>1</v>
      </c>
      <c r="AC223" s="330">
        <v>1</v>
      </c>
      <c r="AD223" s="1300">
        <f t="shared" si="192"/>
        <v>88312</v>
      </c>
      <c r="AE223" s="33"/>
      <c r="AF223" s="33"/>
      <c r="AG223" s="230">
        <f t="shared" si="200"/>
        <v>88312</v>
      </c>
      <c r="AH223" s="293">
        <f t="shared" si="194"/>
        <v>88312</v>
      </c>
      <c r="AI223" s="1322">
        <f t="shared" si="195"/>
        <v>1059744</v>
      </c>
    </row>
    <row r="224" spans="1:35" ht="17.25">
      <c r="A224" s="326">
        <v>11</v>
      </c>
      <c r="B224" s="1185" t="s">
        <v>118</v>
      </c>
      <c r="C224" s="828" t="s">
        <v>850</v>
      </c>
      <c r="D224" s="329">
        <v>1</v>
      </c>
      <c r="E224" s="330">
        <v>1.4</v>
      </c>
      <c r="F224" s="331">
        <v>66140</v>
      </c>
      <c r="G224" s="33"/>
      <c r="H224" s="33"/>
      <c r="I224" s="230">
        <f t="shared" si="177"/>
        <v>92596</v>
      </c>
      <c r="J224" s="293">
        <f t="shared" si="184"/>
        <v>92596</v>
      </c>
      <c r="K224" s="1322">
        <f t="shared" si="185"/>
        <v>1111152</v>
      </c>
      <c r="L224" s="329">
        <v>1</v>
      </c>
      <c r="M224" s="330">
        <v>1.4</v>
      </c>
      <c r="N224" s="331">
        <v>66140</v>
      </c>
      <c r="O224" s="33"/>
      <c r="P224" s="33"/>
      <c r="Q224" s="230">
        <f t="shared" si="178"/>
        <v>92596</v>
      </c>
      <c r="R224" s="293">
        <f t="shared" si="179"/>
        <v>92596</v>
      </c>
      <c r="S224" s="1322">
        <f t="shared" si="187"/>
        <v>1111152</v>
      </c>
      <c r="T224" s="329">
        <v>1</v>
      </c>
      <c r="U224" s="330">
        <v>1.4</v>
      </c>
      <c r="V224" s="331">
        <v>66140</v>
      </c>
      <c r="W224" s="33"/>
      <c r="X224" s="33"/>
      <c r="Y224" s="230">
        <f t="shared" si="199"/>
        <v>92596</v>
      </c>
      <c r="Z224" s="293">
        <f t="shared" si="190"/>
        <v>92596</v>
      </c>
      <c r="AA224" s="1322">
        <f t="shared" si="191"/>
        <v>1111152</v>
      </c>
      <c r="AB224" s="329">
        <v>1</v>
      </c>
      <c r="AC224" s="330">
        <v>1.4</v>
      </c>
      <c r="AD224" s="331">
        <v>66140</v>
      </c>
      <c r="AE224" s="33"/>
      <c r="AF224" s="33"/>
      <c r="AG224" s="230">
        <f t="shared" si="200"/>
        <v>92596</v>
      </c>
      <c r="AH224" s="293">
        <f t="shared" si="194"/>
        <v>92596</v>
      </c>
      <c r="AI224" s="1322">
        <f t="shared" si="195"/>
        <v>1111152</v>
      </c>
    </row>
    <row r="225" spans="1:35" ht="17.25">
      <c r="A225" s="326">
        <v>12</v>
      </c>
      <c r="B225" s="1190" t="s">
        <v>2559</v>
      </c>
      <c r="C225" s="828" t="s">
        <v>541</v>
      </c>
      <c r="D225" s="332">
        <v>1</v>
      </c>
      <c r="E225" s="333">
        <v>1.2</v>
      </c>
      <c r="F225" s="334">
        <v>66140</v>
      </c>
      <c r="G225" s="618"/>
      <c r="H225" s="618"/>
      <c r="I225" s="1302">
        <v>88312</v>
      </c>
      <c r="J225" s="1302">
        <f>+I225</f>
        <v>88312</v>
      </c>
      <c r="K225" s="1322">
        <f t="shared" si="185"/>
        <v>1059744</v>
      </c>
      <c r="L225" s="332">
        <v>1</v>
      </c>
      <c r="M225" s="333">
        <v>1.2</v>
      </c>
      <c r="N225" s="334">
        <v>66140</v>
      </c>
      <c r="O225" s="618"/>
      <c r="P225" s="618"/>
      <c r="Q225" s="1302">
        <v>88312</v>
      </c>
      <c r="R225" s="1302">
        <f>+Q225</f>
        <v>88312</v>
      </c>
      <c r="S225" s="1322">
        <f t="shared" si="187"/>
        <v>1059744</v>
      </c>
      <c r="T225" s="332">
        <v>1</v>
      </c>
      <c r="U225" s="333">
        <v>1.2</v>
      </c>
      <c r="V225" s="334">
        <v>66140</v>
      </c>
      <c r="W225" s="618"/>
      <c r="X225" s="618"/>
      <c r="Y225" s="1302">
        <v>88312</v>
      </c>
      <c r="Z225" s="1302">
        <f>+Y225</f>
        <v>88312</v>
      </c>
      <c r="AA225" s="1322">
        <f t="shared" si="191"/>
        <v>1059744</v>
      </c>
      <c r="AB225" s="332">
        <v>1</v>
      </c>
      <c r="AC225" s="333">
        <v>1.2</v>
      </c>
      <c r="AD225" s="334">
        <v>66140</v>
      </c>
      <c r="AE225" s="618"/>
      <c r="AF225" s="618"/>
      <c r="AG225" s="1302">
        <v>88312</v>
      </c>
      <c r="AH225" s="1302">
        <f>+AG225</f>
        <v>88312</v>
      </c>
      <c r="AI225" s="1322">
        <f t="shared" si="195"/>
        <v>1059744</v>
      </c>
    </row>
    <row r="226" spans="1:35" s="328" customFormat="1" ht="17.25">
      <c r="A226" s="326">
        <v>1</v>
      </c>
      <c r="B226" s="1185" t="s">
        <v>70</v>
      </c>
      <c r="C226" s="830" t="s">
        <v>532</v>
      </c>
      <c r="D226" s="291">
        <v>1</v>
      </c>
      <c r="E226" s="831">
        <v>1.5</v>
      </c>
      <c r="F226" s="293">
        <v>66140</v>
      </c>
      <c r="G226" s="230"/>
      <c r="H226" s="230"/>
      <c r="I226" s="230">
        <f t="shared" ref="I226:I238" si="201">F226*E226</f>
        <v>99210</v>
      </c>
      <c r="J226" s="293">
        <f>+E226*F226+G226</f>
        <v>99210</v>
      </c>
      <c r="K226" s="1322">
        <f t="shared" si="185"/>
        <v>1190520</v>
      </c>
      <c r="L226" s="291">
        <v>1</v>
      </c>
      <c r="M226" s="292">
        <v>1.5</v>
      </c>
      <c r="N226" s="293">
        <v>66140</v>
      </c>
      <c r="O226" s="230"/>
      <c r="P226" s="230"/>
      <c r="Q226" s="230">
        <f t="shared" ref="Q226:Q238" si="202">N226*M226</f>
        <v>99210</v>
      </c>
      <c r="R226" s="293">
        <f>+M226*N226+O226</f>
        <v>99210</v>
      </c>
      <c r="S226" s="1322">
        <f t="shared" si="187"/>
        <v>1190520</v>
      </c>
      <c r="T226" s="291">
        <v>1</v>
      </c>
      <c r="U226" s="292">
        <v>1.5</v>
      </c>
      <c r="V226" s="293">
        <v>66140</v>
      </c>
      <c r="W226" s="230"/>
      <c r="X226" s="230"/>
      <c r="Y226" s="230">
        <f t="shared" ref="Y226" si="203">V226*U226</f>
        <v>99210</v>
      </c>
      <c r="Z226" s="293">
        <f>+U226*V226+W226</f>
        <v>99210</v>
      </c>
      <c r="AA226" s="1322">
        <f t="shared" si="191"/>
        <v>1190520</v>
      </c>
      <c r="AB226" s="291">
        <v>1</v>
      </c>
      <c r="AC226" s="292">
        <v>1.5</v>
      </c>
      <c r="AD226" s="293">
        <v>66140</v>
      </c>
      <c r="AE226" s="230"/>
      <c r="AF226" s="230"/>
      <c r="AG226" s="230">
        <f t="shared" ref="AG226" si="204">AD226*AC226</f>
        <v>99210</v>
      </c>
      <c r="AH226" s="293">
        <f>+AC226*AD226+AE226</f>
        <v>99210</v>
      </c>
      <c r="AI226" s="1322">
        <f t="shared" si="195"/>
        <v>1190520</v>
      </c>
    </row>
    <row r="227" spans="1:35" ht="17.25">
      <c r="A227" s="326">
        <v>2</v>
      </c>
      <c r="B227" s="1185" t="s">
        <v>2548</v>
      </c>
      <c r="C227" s="828" t="s">
        <v>1968</v>
      </c>
      <c r="D227" s="329">
        <v>1</v>
      </c>
      <c r="E227" s="832">
        <v>1.25</v>
      </c>
      <c r="F227" s="331">
        <v>66140</v>
      </c>
      <c r="G227" s="33"/>
      <c r="H227" s="33"/>
      <c r="I227" s="230">
        <v>86000</v>
      </c>
      <c r="J227" s="293">
        <v>86000</v>
      </c>
      <c r="K227" s="1322">
        <f t="shared" si="185"/>
        <v>1032000</v>
      </c>
      <c r="L227" s="329">
        <v>1</v>
      </c>
      <c r="M227" s="330">
        <v>1.25</v>
      </c>
      <c r="N227" s="331">
        <v>66140</v>
      </c>
      <c r="O227" s="33"/>
      <c r="P227" s="33"/>
      <c r="Q227" s="230">
        <v>86000</v>
      </c>
      <c r="R227" s="293">
        <v>86000</v>
      </c>
      <c r="S227" s="1322">
        <f t="shared" si="187"/>
        <v>1032000</v>
      </c>
      <c r="T227" s="329">
        <v>1</v>
      </c>
      <c r="U227" s="330">
        <v>1.25</v>
      </c>
      <c r="V227" s="331">
        <v>66140</v>
      </c>
      <c r="W227" s="33"/>
      <c r="X227" s="33"/>
      <c r="Y227" s="230">
        <v>86000</v>
      </c>
      <c r="Z227" s="293">
        <v>86000</v>
      </c>
      <c r="AA227" s="1322">
        <f t="shared" si="191"/>
        <v>1032000</v>
      </c>
      <c r="AB227" s="329">
        <v>1</v>
      </c>
      <c r="AC227" s="330">
        <v>1.25</v>
      </c>
      <c r="AD227" s="331">
        <v>66140</v>
      </c>
      <c r="AE227" s="33"/>
      <c r="AF227" s="33"/>
      <c r="AG227" s="230">
        <v>86000</v>
      </c>
      <c r="AH227" s="293">
        <v>86000</v>
      </c>
      <c r="AI227" s="1322">
        <f t="shared" si="195"/>
        <v>1032000</v>
      </c>
    </row>
    <row r="228" spans="1:35" ht="17.25">
      <c r="A228" s="326">
        <v>3</v>
      </c>
      <c r="B228" s="1185" t="s">
        <v>2532</v>
      </c>
      <c r="C228" s="830" t="s">
        <v>530</v>
      </c>
      <c r="D228" s="329">
        <v>1</v>
      </c>
      <c r="E228" s="832">
        <v>1.5</v>
      </c>
      <c r="F228" s="331">
        <v>66140</v>
      </c>
      <c r="G228" s="33"/>
      <c r="H228" s="33"/>
      <c r="I228" s="230">
        <f t="shared" si="201"/>
        <v>99210</v>
      </c>
      <c r="J228" s="293">
        <f>+E228*F228+G228</f>
        <v>99210</v>
      </c>
      <c r="K228" s="1322">
        <f t="shared" si="185"/>
        <v>1190520</v>
      </c>
      <c r="L228" s="329">
        <v>1</v>
      </c>
      <c r="M228" s="330">
        <v>1.5</v>
      </c>
      <c r="N228" s="331">
        <v>66140</v>
      </c>
      <c r="O228" s="33"/>
      <c r="P228" s="33"/>
      <c r="Q228" s="230">
        <f t="shared" si="202"/>
        <v>99210</v>
      </c>
      <c r="R228" s="293">
        <f>+M228*N228+O228</f>
        <v>99210</v>
      </c>
      <c r="S228" s="1322">
        <f t="shared" si="187"/>
        <v>1190520</v>
      </c>
      <c r="T228" s="329">
        <v>1</v>
      </c>
      <c r="U228" s="330">
        <v>1.5</v>
      </c>
      <c r="V228" s="331">
        <v>66140</v>
      </c>
      <c r="W228" s="33"/>
      <c r="X228" s="33"/>
      <c r="Y228" s="230">
        <f t="shared" ref="Y228" si="205">V228*U228</f>
        <v>99210</v>
      </c>
      <c r="Z228" s="293">
        <f>+U228*V228+W228</f>
        <v>99210</v>
      </c>
      <c r="AA228" s="1322">
        <f t="shared" si="191"/>
        <v>1190520</v>
      </c>
      <c r="AB228" s="329">
        <v>1</v>
      </c>
      <c r="AC228" s="330">
        <v>1.5</v>
      </c>
      <c r="AD228" s="331">
        <v>66140</v>
      </c>
      <c r="AE228" s="33"/>
      <c r="AF228" s="33"/>
      <c r="AG228" s="230">
        <f t="shared" ref="AG228" si="206">AD228*AC228</f>
        <v>99210</v>
      </c>
      <c r="AH228" s="293">
        <f>+AC228*AD228+AE228</f>
        <v>99210</v>
      </c>
      <c r="AI228" s="1322">
        <f t="shared" si="195"/>
        <v>1190520</v>
      </c>
    </row>
    <row r="229" spans="1:35" ht="17.25">
      <c r="A229" s="326">
        <v>4</v>
      </c>
      <c r="B229" s="1185" t="s">
        <v>2554</v>
      </c>
      <c r="C229" s="830" t="s">
        <v>550</v>
      </c>
      <c r="D229" s="329">
        <v>1</v>
      </c>
      <c r="E229" s="832">
        <v>1</v>
      </c>
      <c r="F229" s="1301">
        <v>91275</v>
      </c>
      <c r="G229" s="33"/>
      <c r="H229" s="33"/>
      <c r="I229" s="230">
        <f t="shared" si="201"/>
        <v>91275</v>
      </c>
      <c r="J229" s="293">
        <f>+E229*F229+G229</f>
        <v>91275</v>
      </c>
      <c r="K229" s="1322">
        <f t="shared" si="185"/>
        <v>1095300</v>
      </c>
      <c r="L229" s="329">
        <v>1</v>
      </c>
      <c r="M229" s="330">
        <v>1</v>
      </c>
      <c r="N229" s="1300">
        <f>+F229</f>
        <v>91275</v>
      </c>
      <c r="O229" s="33"/>
      <c r="P229" s="33"/>
      <c r="Q229" s="228">
        <f t="shared" ref="Q229" si="207">M229*N229</f>
        <v>91275</v>
      </c>
      <c r="R229" s="293">
        <f>+M229*N229+O229</f>
        <v>91275</v>
      </c>
      <c r="S229" s="1322">
        <f t="shared" si="187"/>
        <v>1095300</v>
      </c>
      <c r="T229" s="329">
        <v>1</v>
      </c>
      <c r="U229" s="330">
        <v>1</v>
      </c>
      <c r="V229" s="1300">
        <f>+F229</f>
        <v>91275</v>
      </c>
      <c r="W229" s="33"/>
      <c r="X229" s="33"/>
      <c r="Y229" s="228">
        <f t="shared" ref="Y229" si="208">U229*V229</f>
        <v>91275</v>
      </c>
      <c r="Z229" s="293">
        <f>+U229*V229+W229</f>
        <v>91275</v>
      </c>
      <c r="AA229" s="1322">
        <f t="shared" si="191"/>
        <v>1095300</v>
      </c>
      <c r="AB229" s="329">
        <v>1</v>
      </c>
      <c r="AC229" s="330">
        <v>1</v>
      </c>
      <c r="AD229" s="1300">
        <f>+F229</f>
        <v>91275</v>
      </c>
      <c r="AE229" s="33"/>
      <c r="AF229" s="33"/>
      <c r="AG229" s="228">
        <f t="shared" ref="AG229" si="209">AC229*AD229</f>
        <v>91275</v>
      </c>
      <c r="AH229" s="293">
        <f>+AC229*AD229+AE229</f>
        <v>91275</v>
      </c>
      <c r="AI229" s="1322">
        <f t="shared" si="195"/>
        <v>1095300</v>
      </c>
    </row>
    <row r="230" spans="1:35" ht="17.25">
      <c r="A230" s="326">
        <v>5</v>
      </c>
      <c r="B230" s="1185" t="s">
        <v>2560</v>
      </c>
      <c r="C230" s="830" t="s">
        <v>541</v>
      </c>
      <c r="D230" s="329">
        <v>1</v>
      </c>
      <c r="E230" s="832">
        <v>1.2</v>
      </c>
      <c r="F230" s="331">
        <v>66140</v>
      </c>
      <c r="G230" s="33"/>
      <c r="H230" s="33"/>
      <c r="I230" s="1302">
        <v>88312</v>
      </c>
      <c r="J230" s="1302">
        <f>+I230</f>
        <v>88312</v>
      </c>
      <c r="K230" s="1322">
        <f t="shared" si="185"/>
        <v>1059744</v>
      </c>
      <c r="L230" s="329">
        <v>1</v>
      </c>
      <c r="M230" s="330">
        <v>1.2</v>
      </c>
      <c r="N230" s="331">
        <v>66140</v>
      </c>
      <c r="O230" s="33"/>
      <c r="P230" s="33"/>
      <c r="Q230" s="1302">
        <v>88312</v>
      </c>
      <c r="R230" s="1302">
        <f>+Q230</f>
        <v>88312</v>
      </c>
      <c r="S230" s="1322">
        <f t="shared" si="187"/>
        <v>1059744</v>
      </c>
      <c r="T230" s="329">
        <v>1</v>
      </c>
      <c r="U230" s="330">
        <v>1.2</v>
      </c>
      <c r="V230" s="331">
        <v>66140</v>
      </c>
      <c r="W230" s="33"/>
      <c r="X230" s="33"/>
      <c r="Y230" s="1302">
        <v>88312</v>
      </c>
      <c r="Z230" s="1302">
        <f>+Y230</f>
        <v>88312</v>
      </c>
      <c r="AA230" s="1322">
        <f t="shared" si="191"/>
        <v>1059744</v>
      </c>
      <c r="AB230" s="329">
        <v>1</v>
      </c>
      <c r="AC230" s="330">
        <v>1.2</v>
      </c>
      <c r="AD230" s="331">
        <v>66140</v>
      </c>
      <c r="AE230" s="33"/>
      <c r="AF230" s="33"/>
      <c r="AG230" s="1302">
        <v>88312</v>
      </c>
      <c r="AH230" s="1302">
        <f>+AG230</f>
        <v>88312</v>
      </c>
      <c r="AI230" s="1322">
        <f t="shared" si="195"/>
        <v>1059744</v>
      </c>
    </row>
    <row r="231" spans="1:35" ht="17.25">
      <c r="A231" s="326">
        <v>6</v>
      </c>
      <c r="B231" s="1185" t="s">
        <v>2555</v>
      </c>
      <c r="C231" s="828" t="s">
        <v>850</v>
      </c>
      <c r="D231" s="329">
        <v>1</v>
      </c>
      <c r="E231" s="832">
        <v>1.4</v>
      </c>
      <c r="F231" s="331">
        <v>66140</v>
      </c>
      <c r="G231" s="33"/>
      <c r="H231" s="33"/>
      <c r="I231" s="230">
        <f t="shared" si="201"/>
        <v>92596</v>
      </c>
      <c r="J231" s="293">
        <f t="shared" ref="J231:J237" si="210">+E231*F231+G231</f>
        <v>92596</v>
      </c>
      <c r="K231" s="1322">
        <f t="shared" si="185"/>
        <v>1111152</v>
      </c>
      <c r="L231" s="329">
        <v>1</v>
      </c>
      <c r="M231" s="330">
        <v>1.4</v>
      </c>
      <c r="N231" s="331">
        <v>66140</v>
      </c>
      <c r="O231" s="33"/>
      <c r="P231" s="33"/>
      <c r="Q231" s="230">
        <f t="shared" si="202"/>
        <v>92596</v>
      </c>
      <c r="R231" s="293">
        <f t="shared" ref="R231:R237" si="211">+M231*N231+O231</f>
        <v>92596</v>
      </c>
      <c r="S231" s="1322">
        <f t="shared" si="187"/>
        <v>1111152</v>
      </c>
      <c r="T231" s="329">
        <v>1</v>
      </c>
      <c r="U231" s="330">
        <v>1.4</v>
      </c>
      <c r="V231" s="331">
        <v>66140</v>
      </c>
      <c r="W231" s="33"/>
      <c r="X231" s="33"/>
      <c r="Y231" s="230">
        <f t="shared" ref="Y231:Y235" si="212">V231*U231</f>
        <v>92596</v>
      </c>
      <c r="Z231" s="293">
        <f t="shared" ref="Z231:Z237" si="213">+U231*V231+W231</f>
        <v>92596</v>
      </c>
      <c r="AA231" s="1322">
        <f t="shared" si="191"/>
        <v>1111152</v>
      </c>
      <c r="AB231" s="329">
        <v>1</v>
      </c>
      <c r="AC231" s="330">
        <v>1.4</v>
      </c>
      <c r="AD231" s="331">
        <v>66140</v>
      </c>
      <c r="AE231" s="33"/>
      <c r="AF231" s="33"/>
      <c r="AG231" s="230">
        <f t="shared" ref="AG231:AG235" si="214">AD231*AC231</f>
        <v>92596</v>
      </c>
      <c r="AH231" s="293">
        <f t="shared" ref="AH231:AH237" si="215">+AC231*AD231+AE231</f>
        <v>92596</v>
      </c>
      <c r="AI231" s="1322">
        <f t="shared" si="195"/>
        <v>1111152</v>
      </c>
    </row>
    <row r="232" spans="1:35" ht="17.25">
      <c r="A232" s="326">
        <v>7</v>
      </c>
      <c r="B232" s="1185" t="s">
        <v>90</v>
      </c>
      <c r="C232" s="830" t="s">
        <v>545</v>
      </c>
      <c r="D232" s="329">
        <v>1</v>
      </c>
      <c r="E232" s="832">
        <v>1</v>
      </c>
      <c r="F232" s="1300">
        <v>88312</v>
      </c>
      <c r="G232" s="33"/>
      <c r="H232" s="33"/>
      <c r="I232" s="230">
        <f t="shared" si="201"/>
        <v>88312</v>
      </c>
      <c r="J232" s="293">
        <f t="shared" si="210"/>
        <v>88312</v>
      </c>
      <c r="K232" s="1322">
        <f t="shared" si="185"/>
        <v>1059744</v>
      </c>
      <c r="L232" s="329">
        <v>1</v>
      </c>
      <c r="M232" s="330">
        <v>1</v>
      </c>
      <c r="N232" s="1300">
        <f t="shared" ref="N232:N238" si="216">+F232</f>
        <v>88312</v>
      </c>
      <c r="O232" s="33"/>
      <c r="P232" s="33"/>
      <c r="Q232" s="230">
        <f t="shared" si="202"/>
        <v>88312</v>
      </c>
      <c r="R232" s="293">
        <f t="shared" si="211"/>
        <v>88312</v>
      </c>
      <c r="S232" s="1322">
        <f t="shared" si="187"/>
        <v>1059744</v>
      </c>
      <c r="T232" s="329">
        <v>1</v>
      </c>
      <c r="U232" s="330">
        <v>1</v>
      </c>
      <c r="V232" s="1300">
        <f t="shared" ref="V232:V238" si="217">+F232</f>
        <v>88312</v>
      </c>
      <c r="W232" s="33"/>
      <c r="X232" s="33"/>
      <c r="Y232" s="230">
        <f t="shared" si="212"/>
        <v>88312</v>
      </c>
      <c r="Z232" s="293">
        <f t="shared" si="213"/>
        <v>88312</v>
      </c>
      <c r="AA232" s="1322">
        <f t="shared" si="191"/>
        <v>1059744</v>
      </c>
      <c r="AB232" s="329">
        <v>1</v>
      </c>
      <c r="AC232" s="330">
        <v>1</v>
      </c>
      <c r="AD232" s="1300">
        <f t="shared" ref="AD232:AD238" si="218">+F232</f>
        <v>88312</v>
      </c>
      <c r="AE232" s="33"/>
      <c r="AF232" s="33"/>
      <c r="AG232" s="230">
        <f t="shared" si="214"/>
        <v>88312</v>
      </c>
      <c r="AH232" s="293">
        <f t="shared" si="215"/>
        <v>88312</v>
      </c>
      <c r="AI232" s="1322">
        <f t="shared" si="195"/>
        <v>1059744</v>
      </c>
    </row>
    <row r="233" spans="1:35" ht="17.25">
      <c r="A233" s="326">
        <v>8</v>
      </c>
      <c r="B233" s="1185" t="s">
        <v>1806</v>
      </c>
      <c r="C233" s="830" t="s">
        <v>545</v>
      </c>
      <c r="D233" s="329">
        <v>1</v>
      </c>
      <c r="E233" s="832">
        <v>1</v>
      </c>
      <c r="F233" s="1300">
        <v>88312</v>
      </c>
      <c r="G233" s="33"/>
      <c r="H233" s="33"/>
      <c r="I233" s="230">
        <f t="shared" si="201"/>
        <v>88312</v>
      </c>
      <c r="J233" s="293">
        <f t="shared" si="210"/>
        <v>88312</v>
      </c>
      <c r="K233" s="1322">
        <f t="shared" si="185"/>
        <v>1059744</v>
      </c>
      <c r="L233" s="329">
        <v>1</v>
      </c>
      <c r="M233" s="330">
        <v>1</v>
      </c>
      <c r="N233" s="1300">
        <f t="shared" si="216"/>
        <v>88312</v>
      </c>
      <c r="O233" s="33"/>
      <c r="P233" s="33"/>
      <c r="Q233" s="230">
        <f t="shared" si="202"/>
        <v>88312</v>
      </c>
      <c r="R233" s="293">
        <f t="shared" si="211"/>
        <v>88312</v>
      </c>
      <c r="S233" s="1322">
        <f t="shared" si="187"/>
        <v>1059744</v>
      </c>
      <c r="T233" s="329">
        <v>1</v>
      </c>
      <c r="U233" s="330">
        <v>1</v>
      </c>
      <c r="V233" s="1300">
        <f t="shared" si="217"/>
        <v>88312</v>
      </c>
      <c r="W233" s="33"/>
      <c r="X233" s="33"/>
      <c r="Y233" s="230">
        <f t="shared" si="212"/>
        <v>88312</v>
      </c>
      <c r="Z233" s="293">
        <f t="shared" si="213"/>
        <v>88312</v>
      </c>
      <c r="AA233" s="1322">
        <f t="shared" si="191"/>
        <v>1059744</v>
      </c>
      <c r="AB233" s="329">
        <v>1</v>
      </c>
      <c r="AC233" s="330">
        <v>1</v>
      </c>
      <c r="AD233" s="1300">
        <f t="shared" si="218"/>
        <v>88312</v>
      </c>
      <c r="AE233" s="33"/>
      <c r="AF233" s="33"/>
      <c r="AG233" s="230">
        <f t="shared" si="214"/>
        <v>88312</v>
      </c>
      <c r="AH233" s="293">
        <f t="shared" si="215"/>
        <v>88312</v>
      </c>
      <c r="AI233" s="1322">
        <f t="shared" si="195"/>
        <v>1059744</v>
      </c>
    </row>
    <row r="234" spans="1:35" ht="17.25">
      <c r="A234" s="326">
        <v>9</v>
      </c>
      <c r="B234" s="1185" t="s">
        <v>1807</v>
      </c>
      <c r="C234" s="830" t="s">
        <v>545</v>
      </c>
      <c r="D234" s="329">
        <v>1</v>
      </c>
      <c r="E234" s="832">
        <v>1</v>
      </c>
      <c r="F234" s="1301">
        <v>91275</v>
      </c>
      <c r="G234" s="33"/>
      <c r="H234" s="33"/>
      <c r="I234" s="230">
        <f t="shared" si="201"/>
        <v>91275</v>
      </c>
      <c r="J234" s="293">
        <f t="shared" si="210"/>
        <v>91275</v>
      </c>
      <c r="K234" s="1322">
        <f t="shared" si="185"/>
        <v>1095300</v>
      </c>
      <c r="L234" s="329">
        <v>1</v>
      </c>
      <c r="M234" s="330">
        <v>1</v>
      </c>
      <c r="N234" s="1300">
        <f t="shared" si="216"/>
        <v>91275</v>
      </c>
      <c r="O234" s="33"/>
      <c r="P234" s="33"/>
      <c r="Q234" s="230">
        <f t="shared" si="202"/>
        <v>91275</v>
      </c>
      <c r="R234" s="293">
        <f t="shared" si="211"/>
        <v>91275</v>
      </c>
      <c r="S234" s="1322">
        <f t="shared" si="187"/>
        <v>1095300</v>
      </c>
      <c r="T234" s="329">
        <v>1</v>
      </c>
      <c r="U234" s="330">
        <v>1</v>
      </c>
      <c r="V234" s="1300">
        <f t="shared" si="217"/>
        <v>91275</v>
      </c>
      <c r="W234" s="33"/>
      <c r="X234" s="33"/>
      <c r="Y234" s="230">
        <f t="shared" si="212"/>
        <v>91275</v>
      </c>
      <c r="Z234" s="293">
        <f t="shared" si="213"/>
        <v>91275</v>
      </c>
      <c r="AA234" s="1322">
        <f t="shared" si="191"/>
        <v>1095300</v>
      </c>
      <c r="AB234" s="329">
        <v>1</v>
      </c>
      <c r="AC234" s="330">
        <v>1</v>
      </c>
      <c r="AD234" s="1300">
        <f t="shared" si="218"/>
        <v>91275</v>
      </c>
      <c r="AE234" s="33"/>
      <c r="AF234" s="33"/>
      <c r="AG234" s="230">
        <f t="shared" si="214"/>
        <v>91275</v>
      </c>
      <c r="AH234" s="293">
        <f t="shared" si="215"/>
        <v>91275</v>
      </c>
      <c r="AI234" s="1322">
        <f t="shared" si="195"/>
        <v>1095300</v>
      </c>
    </row>
    <row r="235" spans="1:35" ht="17.25">
      <c r="A235" s="326">
        <v>10</v>
      </c>
      <c r="B235" s="1185" t="s">
        <v>2538</v>
      </c>
      <c r="C235" s="830" t="s">
        <v>545</v>
      </c>
      <c r="D235" s="329">
        <v>1</v>
      </c>
      <c r="E235" s="832">
        <v>1</v>
      </c>
      <c r="F235" s="1300">
        <v>88312</v>
      </c>
      <c r="G235" s="33"/>
      <c r="H235" s="33"/>
      <c r="I235" s="230">
        <f t="shared" si="201"/>
        <v>88312</v>
      </c>
      <c r="J235" s="293">
        <f t="shared" si="210"/>
        <v>88312</v>
      </c>
      <c r="K235" s="1322">
        <f t="shared" si="185"/>
        <v>1059744</v>
      </c>
      <c r="L235" s="329">
        <v>1</v>
      </c>
      <c r="M235" s="330">
        <v>1</v>
      </c>
      <c r="N235" s="1300">
        <f t="shared" si="216"/>
        <v>88312</v>
      </c>
      <c r="O235" s="33"/>
      <c r="P235" s="33"/>
      <c r="Q235" s="230">
        <f t="shared" si="202"/>
        <v>88312</v>
      </c>
      <c r="R235" s="293">
        <f t="shared" si="211"/>
        <v>88312</v>
      </c>
      <c r="S235" s="1322">
        <f t="shared" si="187"/>
        <v>1059744</v>
      </c>
      <c r="T235" s="329">
        <v>1</v>
      </c>
      <c r="U235" s="330">
        <v>1</v>
      </c>
      <c r="V235" s="1300">
        <f t="shared" si="217"/>
        <v>88312</v>
      </c>
      <c r="W235" s="33"/>
      <c r="X235" s="33"/>
      <c r="Y235" s="230">
        <f t="shared" si="212"/>
        <v>88312</v>
      </c>
      <c r="Z235" s="293">
        <f t="shared" si="213"/>
        <v>88312</v>
      </c>
      <c r="AA235" s="1322">
        <f t="shared" si="191"/>
        <v>1059744</v>
      </c>
      <c r="AB235" s="329">
        <v>1</v>
      </c>
      <c r="AC235" s="330">
        <v>1</v>
      </c>
      <c r="AD235" s="1300">
        <f t="shared" si="218"/>
        <v>88312</v>
      </c>
      <c r="AE235" s="33"/>
      <c r="AF235" s="33"/>
      <c r="AG235" s="230">
        <f t="shared" si="214"/>
        <v>88312</v>
      </c>
      <c r="AH235" s="293">
        <f t="shared" si="215"/>
        <v>88312</v>
      </c>
      <c r="AI235" s="1322">
        <f t="shared" si="195"/>
        <v>1059744</v>
      </c>
    </row>
    <row r="236" spans="1:35" ht="17.25">
      <c r="A236" s="326">
        <v>11</v>
      </c>
      <c r="B236" s="1185" t="s">
        <v>1808</v>
      </c>
      <c r="C236" s="830" t="s">
        <v>545</v>
      </c>
      <c r="D236" s="329">
        <v>1</v>
      </c>
      <c r="E236" s="832">
        <v>1</v>
      </c>
      <c r="F236" s="1300">
        <v>88312</v>
      </c>
      <c r="G236" s="33"/>
      <c r="H236" s="33"/>
      <c r="I236" s="230">
        <f t="shared" si="201"/>
        <v>88312</v>
      </c>
      <c r="J236" s="293">
        <f t="shared" si="210"/>
        <v>88312</v>
      </c>
      <c r="K236" s="1322">
        <f t="shared" si="185"/>
        <v>1059744</v>
      </c>
      <c r="L236" s="329">
        <v>1</v>
      </c>
      <c r="M236" s="330">
        <v>1</v>
      </c>
      <c r="N236" s="1300">
        <f t="shared" si="216"/>
        <v>88312</v>
      </c>
      <c r="O236" s="33"/>
      <c r="P236" s="33"/>
      <c r="Q236" s="228">
        <f t="shared" ref="Q236" si="219">M236*N236</f>
        <v>88312</v>
      </c>
      <c r="R236" s="293">
        <f t="shared" si="211"/>
        <v>88312</v>
      </c>
      <c r="S236" s="1322">
        <f t="shared" si="187"/>
        <v>1059744</v>
      </c>
      <c r="T236" s="329">
        <v>1</v>
      </c>
      <c r="U236" s="330">
        <v>1</v>
      </c>
      <c r="V236" s="1300">
        <f t="shared" si="217"/>
        <v>88312</v>
      </c>
      <c r="W236" s="33"/>
      <c r="X236" s="33"/>
      <c r="Y236" s="228">
        <f t="shared" ref="Y236" si="220">U236*V236</f>
        <v>88312</v>
      </c>
      <c r="Z236" s="293">
        <f t="shared" si="213"/>
        <v>88312</v>
      </c>
      <c r="AA236" s="1322">
        <f t="shared" si="191"/>
        <v>1059744</v>
      </c>
      <c r="AB236" s="329">
        <v>1</v>
      </c>
      <c r="AC236" s="330">
        <v>1</v>
      </c>
      <c r="AD236" s="1300">
        <f t="shared" si="218"/>
        <v>88312</v>
      </c>
      <c r="AE236" s="33"/>
      <c r="AF236" s="33"/>
      <c r="AG236" s="228">
        <f t="shared" ref="AG236" si="221">AC236*AD236</f>
        <v>88312</v>
      </c>
      <c r="AH236" s="293">
        <f t="shared" si="215"/>
        <v>88312</v>
      </c>
      <c r="AI236" s="1322">
        <f t="shared" si="195"/>
        <v>1059744</v>
      </c>
    </row>
    <row r="237" spans="1:35" ht="17.25">
      <c r="A237" s="326">
        <v>12</v>
      </c>
      <c r="B237" s="1185" t="s">
        <v>1809</v>
      </c>
      <c r="C237" s="830" t="s">
        <v>545</v>
      </c>
      <c r="D237" s="329">
        <v>1</v>
      </c>
      <c r="E237" s="832">
        <v>1</v>
      </c>
      <c r="F237" s="1300">
        <v>88312</v>
      </c>
      <c r="G237" s="33"/>
      <c r="H237" s="33"/>
      <c r="I237" s="230">
        <f t="shared" si="201"/>
        <v>88312</v>
      </c>
      <c r="J237" s="293">
        <f t="shared" si="210"/>
        <v>88312</v>
      </c>
      <c r="K237" s="1322">
        <f t="shared" si="185"/>
        <v>1059744</v>
      </c>
      <c r="L237" s="329">
        <v>1</v>
      </c>
      <c r="M237" s="330">
        <v>1</v>
      </c>
      <c r="N237" s="1300">
        <f t="shared" si="216"/>
        <v>88312</v>
      </c>
      <c r="O237" s="33"/>
      <c r="P237" s="33"/>
      <c r="Q237" s="230">
        <f t="shared" si="202"/>
        <v>88312</v>
      </c>
      <c r="R237" s="293">
        <f t="shared" si="211"/>
        <v>88312</v>
      </c>
      <c r="S237" s="1322">
        <f t="shared" si="187"/>
        <v>1059744</v>
      </c>
      <c r="T237" s="329">
        <v>1</v>
      </c>
      <c r="U237" s="330">
        <v>1</v>
      </c>
      <c r="V237" s="1300">
        <f t="shared" si="217"/>
        <v>88312</v>
      </c>
      <c r="W237" s="33"/>
      <c r="X237" s="33"/>
      <c r="Y237" s="230">
        <f t="shared" ref="Y237:Y238" si="222">V237*U237</f>
        <v>88312</v>
      </c>
      <c r="Z237" s="293">
        <f t="shared" si="213"/>
        <v>88312</v>
      </c>
      <c r="AA237" s="1322">
        <f t="shared" si="191"/>
        <v>1059744</v>
      </c>
      <c r="AB237" s="329">
        <v>1</v>
      </c>
      <c r="AC237" s="330">
        <v>1</v>
      </c>
      <c r="AD237" s="1300">
        <f t="shared" si="218"/>
        <v>88312</v>
      </c>
      <c r="AE237" s="33"/>
      <c r="AF237" s="33"/>
      <c r="AG237" s="230">
        <f t="shared" ref="AG237:AG238" si="223">AD237*AC237</f>
        <v>88312</v>
      </c>
      <c r="AH237" s="293">
        <f t="shared" si="215"/>
        <v>88312</v>
      </c>
      <c r="AI237" s="1322">
        <f t="shared" si="195"/>
        <v>1059744</v>
      </c>
    </row>
    <row r="238" spans="1:35" ht="17.25">
      <c r="A238" s="326">
        <v>13</v>
      </c>
      <c r="B238" s="1185" t="s">
        <v>2539</v>
      </c>
      <c r="C238" s="830" t="s">
        <v>545</v>
      </c>
      <c r="D238" s="332">
        <v>1</v>
      </c>
      <c r="E238" s="833">
        <v>1</v>
      </c>
      <c r="F238" s="1300">
        <v>88312</v>
      </c>
      <c r="G238" s="618"/>
      <c r="H238" s="618"/>
      <c r="I238" s="518">
        <f t="shared" si="201"/>
        <v>88312</v>
      </c>
      <c r="J238" s="614">
        <f>+E238*F238+G238</f>
        <v>88312</v>
      </c>
      <c r="K238" s="1322">
        <f t="shared" si="185"/>
        <v>1059744</v>
      </c>
      <c r="L238" s="332">
        <v>1</v>
      </c>
      <c r="M238" s="333">
        <v>1</v>
      </c>
      <c r="N238" s="1300">
        <f t="shared" si="216"/>
        <v>88312</v>
      </c>
      <c r="O238" s="618"/>
      <c r="P238" s="618"/>
      <c r="Q238" s="518">
        <f t="shared" si="202"/>
        <v>88312</v>
      </c>
      <c r="R238" s="614">
        <f>+M238*N238+O238</f>
        <v>88312</v>
      </c>
      <c r="S238" s="1322">
        <f t="shared" si="187"/>
        <v>1059744</v>
      </c>
      <c r="T238" s="332">
        <v>1</v>
      </c>
      <c r="U238" s="333">
        <v>1</v>
      </c>
      <c r="V238" s="1300">
        <f t="shared" si="217"/>
        <v>88312</v>
      </c>
      <c r="W238" s="618"/>
      <c r="X238" s="618"/>
      <c r="Y238" s="518">
        <f t="shared" si="222"/>
        <v>88312</v>
      </c>
      <c r="Z238" s="614">
        <f>+U238*V238+W238</f>
        <v>88312</v>
      </c>
      <c r="AA238" s="1322">
        <f t="shared" si="191"/>
        <v>1059744</v>
      </c>
      <c r="AB238" s="332">
        <v>1</v>
      </c>
      <c r="AC238" s="333">
        <v>1</v>
      </c>
      <c r="AD238" s="1300">
        <f t="shared" si="218"/>
        <v>88312</v>
      </c>
      <c r="AE238" s="618"/>
      <c r="AF238" s="618"/>
      <c r="AG238" s="518">
        <f t="shared" si="223"/>
        <v>88312</v>
      </c>
      <c r="AH238" s="614">
        <f>+AC238*AD238+AE238</f>
        <v>88312</v>
      </c>
      <c r="AI238" s="1322">
        <f t="shared" si="195"/>
        <v>1059744</v>
      </c>
    </row>
    <row r="239" spans="1:35" s="328" customFormat="1" ht="17.25">
      <c r="A239" s="338">
        <v>1</v>
      </c>
      <c r="B239" s="1185" t="s">
        <v>2535</v>
      </c>
      <c r="C239" s="830" t="s">
        <v>532</v>
      </c>
      <c r="D239" s="291">
        <v>1</v>
      </c>
      <c r="E239" s="292">
        <v>1.5</v>
      </c>
      <c r="F239" s="293">
        <v>66140</v>
      </c>
      <c r="G239" s="228"/>
      <c r="H239" s="230"/>
      <c r="I239" s="230">
        <f t="shared" ref="I239:I250" si="224">F239*E239</f>
        <v>99210</v>
      </c>
      <c r="J239" s="293">
        <f>+E239*F239+G239</f>
        <v>99210</v>
      </c>
      <c r="K239" s="1322">
        <f t="shared" si="185"/>
        <v>1190520</v>
      </c>
      <c r="L239" s="291">
        <v>1</v>
      </c>
      <c r="M239" s="292">
        <v>1.5</v>
      </c>
      <c r="N239" s="293">
        <v>66140</v>
      </c>
      <c r="O239" s="228"/>
      <c r="P239" s="230"/>
      <c r="Q239" s="230">
        <f t="shared" ref="Q239:Q250" si="225">N239*M239</f>
        <v>99210</v>
      </c>
      <c r="R239" s="293">
        <f>+M239*N239+O239</f>
        <v>99210</v>
      </c>
      <c r="S239" s="1322">
        <f t="shared" si="187"/>
        <v>1190520</v>
      </c>
      <c r="T239" s="291">
        <v>1</v>
      </c>
      <c r="U239" s="292">
        <v>1.5</v>
      </c>
      <c r="V239" s="293">
        <v>66140</v>
      </c>
      <c r="W239" s="228"/>
      <c r="X239" s="230"/>
      <c r="Y239" s="230">
        <f t="shared" ref="Y239:Y241" si="226">V239*U239</f>
        <v>99210</v>
      </c>
      <c r="Z239" s="293">
        <f>+U239*V239+W239</f>
        <v>99210</v>
      </c>
      <c r="AA239" s="1322">
        <f t="shared" si="191"/>
        <v>1190520</v>
      </c>
      <c r="AB239" s="291">
        <v>1</v>
      </c>
      <c r="AC239" s="292">
        <v>1.5</v>
      </c>
      <c r="AD239" s="293">
        <v>66140</v>
      </c>
      <c r="AE239" s="228"/>
      <c r="AF239" s="230"/>
      <c r="AG239" s="230">
        <f t="shared" ref="AG239:AG241" si="227">AD239*AC239</f>
        <v>99210</v>
      </c>
      <c r="AH239" s="293">
        <f>+AC239*AD239+AE239</f>
        <v>99210</v>
      </c>
      <c r="AI239" s="1322">
        <f t="shared" si="195"/>
        <v>1190520</v>
      </c>
    </row>
    <row r="240" spans="1:35" ht="17.25">
      <c r="A240" s="338">
        <v>2</v>
      </c>
      <c r="B240" s="1185" t="s">
        <v>2533</v>
      </c>
      <c r="C240" s="830" t="s">
        <v>530</v>
      </c>
      <c r="D240" s="329">
        <v>1</v>
      </c>
      <c r="E240" s="330">
        <v>1.5</v>
      </c>
      <c r="F240" s="331">
        <v>66140</v>
      </c>
      <c r="G240" s="226"/>
      <c r="H240" s="33"/>
      <c r="I240" s="230">
        <f t="shared" si="224"/>
        <v>99210</v>
      </c>
      <c r="J240" s="293">
        <f>+E240*F240+G240</f>
        <v>99210</v>
      </c>
      <c r="K240" s="1322">
        <f t="shared" si="185"/>
        <v>1190520</v>
      </c>
      <c r="L240" s="329">
        <v>1</v>
      </c>
      <c r="M240" s="330">
        <v>1.5</v>
      </c>
      <c r="N240" s="331">
        <v>66140</v>
      </c>
      <c r="O240" s="226"/>
      <c r="P240" s="33"/>
      <c r="Q240" s="230">
        <f t="shared" si="225"/>
        <v>99210</v>
      </c>
      <c r="R240" s="293">
        <f t="shared" ref="R240:R250" si="228">+M240*N240+O240</f>
        <v>99210</v>
      </c>
      <c r="S240" s="1322">
        <f t="shared" si="187"/>
        <v>1190520</v>
      </c>
      <c r="T240" s="329">
        <v>1</v>
      </c>
      <c r="U240" s="330">
        <v>1.5</v>
      </c>
      <c r="V240" s="331">
        <v>66140</v>
      </c>
      <c r="W240" s="226"/>
      <c r="X240" s="33"/>
      <c r="Y240" s="230">
        <f t="shared" si="226"/>
        <v>99210</v>
      </c>
      <c r="Z240" s="293">
        <f t="shared" ref="Z240:Z250" si="229">+U240*V240+W240</f>
        <v>99210</v>
      </c>
      <c r="AA240" s="1322">
        <f t="shared" si="191"/>
        <v>1190520</v>
      </c>
      <c r="AB240" s="329">
        <v>1</v>
      </c>
      <c r="AC240" s="330">
        <v>1.5</v>
      </c>
      <c r="AD240" s="331">
        <v>66140</v>
      </c>
      <c r="AE240" s="226"/>
      <c r="AF240" s="33"/>
      <c r="AG240" s="230">
        <f t="shared" si="227"/>
        <v>99210</v>
      </c>
      <c r="AH240" s="293">
        <f t="shared" ref="AH240:AH250" si="230">+AC240*AD240+AE240</f>
        <v>99210</v>
      </c>
      <c r="AI240" s="1322">
        <f t="shared" si="195"/>
        <v>1190520</v>
      </c>
    </row>
    <row r="241" spans="1:35" ht="17.25">
      <c r="A241" s="338">
        <v>3</v>
      </c>
      <c r="B241" s="1185" t="s">
        <v>90</v>
      </c>
      <c r="C241" s="828" t="s">
        <v>1968</v>
      </c>
      <c r="D241" s="329">
        <v>1</v>
      </c>
      <c r="E241" s="330">
        <v>1.25</v>
      </c>
      <c r="F241" s="331">
        <v>66140</v>
      </c>
      <c r="G241" s="226"/>
      <c r="H241" s="33"/>
      <c r="I241" s="230">
        <f t="shared" si="224"/>
        <v>82675</v>
      </c>
      <c r="J241" s="293">
        <f>+E241*F241+G241</f>
        <v>82675</v>
      </c>
      <c r="K241" s="1322">
        <f t="shared" si="185"/>
        <v>992100</v>
      </c>
      <c r="L241" s="329">
        <v>1</v>
      </c>
      <c r="M241" s="330">
        <v>1.25</v>
      </c>
      <c r="N241" s="331">
        <v>66140</v>
      </c>
      <c r="O241" s="226"/>
      <c r="P241" s="33"/>
      <c r="Q241" s="230">
        <f t="shared" si="225"/>
        <v>82675</v>
      </c>
      <c r="R241" s="293">
        <f t="shared" si="228"/>
        <v>82675</v>
      </c>
      <c r="S241" s="1322">
        <f t="shared" si="187"/>
        <v>992100</v>
      </c>
      <c r="T241" s="329">
        <v>1</v>
      </c>
      <c r="U241" s="330">
        <v>1.25</v>
      </c>
      <c r="V241" s="331">
        <v>66140</v>
      </c>
      <c r="W241" s="226"/>
      <c r="X241" s="33"/>
      <c r="Y241" s="230">
        <f t="shared" si="226"/>
        <v>82675</v>
      </c>
      <c r="Z241" s="293">
        <f t="shared" si="229"/>
        <v>82675</v>
      </c>
      <c r="AA241" s="1322">
        <f t="shared" si="191"/>
        <v>992100</v>
      </c>
      <c r="AB241" s="329">
        <v>1</v>
      </c>
      <c r="AC241" s="330">
        <v>1.25</v>
      </c>
      <c r="AD241" s="331">
        <v>66140</v>
      </c>
      <c r="AE241" s="226"/>
      <c r="AF241" s="33"/>
      <c r="AG241" s="230">
        <f t="shared" si="227"/>
        <v>82675</v>
      </c>
      <c r="AH241" s="293">
        <f t="shared" si="230"/>
        <v>82675</v>
      </c>
      <c r="AI241" s="1322">
        <f t="shared" si="195"/>
        <v>992100</v>
      </c>
    </row>
    <row r="242" spans="1:35" ht="17.25">
      <c r="A242" s="338">
        <v>4</v>
      </c>
      <c r="B242" s="1185" t="s">
        <v>1730</v>
      </c>
      <c r="C242" s="830" t="s">
        <v>550</v>
      </c>
      <c r="D242" s="329">
        <v>1</v>
      </c>
      <c r="E242" s="330">
        <v>1</v>
      </c>
      <c r="F242" s="1300">
        <v>88312</v>
      </c>
      <c r="G242" s="226"/>
      <c r="H242" s="33"/>
      <c r="I242" s="230">
        <f t="shared" si="224"/>
        <v>88312</v>
      </c>
      <c r="J242" s="293">
        <f t="shared" ref="J242:J250" si="231">+E242*F242+G242</f>
        <v>88312</v>
      </c>
      <c r="K242" s="1322">
        <f t="shared" si="185"/>
        <v>1059744</v>
      </c>
      <c r="L242" s="329">
        <v>1</v>
      </c>
      <c r="M242" s="330">
        <v>1</v>
      </c>
      <c r="N242" s="1300">
        <f>+F242</f>
        <v>88312</v>
      </c>
      <c r="O242" s="226"/>
      <c r="P242" s="33"/>
      <c r="Q242" s="228">
        <f t="shared" ref="Q242" si="232">M242*N242</f>
        <v>88312</v>
      </c>
      <c r="R242" s="293">
        <f t="shared" si="228"/>
        <v>88312</v>
      </c>
      <c r="S242" s="1322">
        <f t="shared" si="187"/>
        <v>1059744</v>
      </c>
      <c r="T242" s="329">
        <v>1</v>
      </c>
      <c r="U242" s="330">
        <v>1</v>
      </c>
      <c r="V242" s="1300">
        <f>+F242</f>
        <v>88312</v>
      </c>
      <c r="W242" s="226"/>
      <c r="X242" s="33"/>
      <c r="Y242" s="228">
        <f t="shared" ref="Y242" si="233">U242*V242</f>
        <v>88312</v>
      </c>
      <c r="Z242" s="293">
        <f t="shared" si="229"/>
        <v>88312</v>
      </c>
      <c r="AA242" s="1322">
        <f t="shared" si="191"/>
        <v>1059744</v>
      </c>
      <c r="AB242" s="329">
        <v>1</v>
      </c>
      <c r="AC242" s="330">
        <v>1</v>
      </c>
      <c r="AD242" s="1300">
        <f>+F242</f>
        <v>88312</v>
      </c>
      <c r="AE242" s="226"/>
      <c r="AF242" s="33"/>
      <c r="AG242" s="228">
        <f t="shared" ref="AG242" si="234">AC242*AD242</f>
        <v>88312</v>
      </c>
      <c r="AH242" s="293">
        <f t="shared" si="230"/>
        <v>88312</v>
      </c>
      <c r="AI242" s="1322">
        <f t="shared" si="195"/>
        <v>1059744</v>
      </c>
    </row>
    <row r="243" spans="1:35" ht="17.25">
      <c r="A243" s="338">
        <v>5</v>
      </c>
      <c r="B243" s="1185" t="s">
        <v>90</v>
      </c>
      <c r="C243" s="828" t="s">
        <v>850</v>
      </c>
      <c r="D243" s="329">
        <v>1</v>
      </c>
      <c r="E243" s="330">
        <v>1.4</v>
      </c>
      <c r="F243" s="331">
        <v>66140</v>
      </c>
      <c r="G243" s="226"/>
      <c r="H243" s="33"/>
      <c r="I243" s="230">
        <f t="shared" si="224"/>
        <v>92596</v>
      </c>
      <c r="J243" s="293">
        <f t="shared" si="231"/>
        <v>92596</v>
      </c>
      <c r="K243" s="1322">
        <f t="shared" si="185"/>
        <v>1111152</v>
      </c>
      <c r="L243" s="329">
        <v>1</v>
      </c>
      <c r="M243" s="330">
        <v>1.4</v>
      </c>
      <c r="N243" s="331">
        <v>66140</v>
      </c>
      <c r="O243" s="226"/>
      <c r="P243" s="33"/>
      <c r="Q243" s="230">
        <f t="shared" si="225"/>
        <v>92596</v>
      </c>
      <c r="R243" s="293">
        <f t="shared" si="228"/>
        <v>92596</v>
      </c>
      <c r="S243" s="1322">
        <f t="shared" si="187"/>
        <v>1111152</v>
      </c>
      <c r="T243" s="329">
        <v>1</v>
      </c>
      <c r="U243" s="330">
        <v>1.4</v>
      </c>
      <c r="V243" s="331">
        <v>66140</v>
      </c>
      <c r="W243" s="226"/>
      <c r="X243" s="33"/>
      <c r="Y243" s="230">
        <f t="shared" ref="Y243:Y246" si="235">V243*U243</f>
        <v>92596</v>
      </c>
      <c r="Z243" s="293">
        <f t="shared" si="229"/>
        <v>92596</v>
      </c>
      <c r="AA243" s="1322">
        <f t="shared" si="191"/>
        <v>1111152</v>
      </c>
      <c r="AB243" s="329">
        <v>1</v>
      </c>
      <c r="AC243" s="330">
        <v>1.4</v>
      </c>
      <c r="AD243" s="331">
        <v>66140</v>
      </c>
      <c r="AE243" s="226"/>
      <c r="AF243" s="33"/>
      <c r="AG243" s="230">
        <f t="shared" ref="AG243:AG246" si="236">AD243*AC243</f>
        <v>92596</v>
      </c>
      <c r="AH243" s="293">
        <f t="shared" si="230"/>
        <v>92596</v>
      </c>
      <c r="AI243" s="1322">
        <f t="shared" si="195"/>
        <v>1111152</v>
      </c>
    </row>
    <row r="244" spans="1:35" ht="17.25">
      <c r="A244" s="338">
        <v>6</v>
      </c>
      <c r="B244" s="1185" t="s">
        <v>2544</v>
      </c>
      <c r="C244" s="830" t="s">
        <v>545</v>
      </c>
      <c r="D244" s="329">
        <v>1</v>
      </c>
      <c r="E244" s="330">
        <v>1</v>
      </c>
      <c r="F244" s="1300">
        <v>88312</v>
      </c>
      <c r="G244" s="226"/>
      <c r="H244" s="33"/>
      <c r="I244" s="230">
        <f t="shared" si="224"/>
        <v>88312</v>
      </c>
      <c r="J244" s="293">
        <f t="shared" si="231"/>
        <v>88312</v>
      </c>
      <c r="K244" s="1322">
        <f t="shared" si="185"/>
        <v>1059744</v>
      </c>
      <c r="L244" s="329">
        <v>1</v>
      </c>
      <c r="M244" s="330">
        <v>1</v>
      </c>
      <c r="N244" s="1300">
        <f t="shared" ref="N244:N250" si="237">+F244</f>
        <v>88312</v>
      </c>
      <c r="O244" s="226"/>
      <c r="P244" s="33"/>
      <c r="Q244" s="230">
        <f t="shared" si="225"/>
        <v>88312</v>
      </c>
      <c r="R244" s="293">
        <f t="shared" si="228"/>
        <v>88312</v>
      </c>
      <c r="S244" s="1322">
        <f t="shared" si="187"/>
        <v>1059744</v>
      </c>
      <c r="T244" s="329">
        <v>1</v>
      </c>
      <c r="U244" s="330">
        <v>1</v>
      </c>
      <c r="V244" s="1300">
        <f t="shared" ref="V244:V250" si="238">+F244</f>
        <v>88312</v>
      </c>
      <c r="W244" s="226"/>
      <c r="X244" s="33"/>
      <c r="Y244" s="230">
        <f t="shared" si="235"/>
        <v>88312</v>
      </c>
      <c r="Z244" s="293">
        <f t="shared" si="229"/>
        <v>88312</v>
      </c>
      <c r="AA244" s="1322">
        <f t="shared" si="191"/>
        <v>1059744</v>
      </c>
      <c r="AB244" s="329">
        <v>1</v>
      </c>
      <c r="AC244" s="330">
        <v>1</v>
      </c>
      <c r="AD244" s="1300">
        <f t="shared" ref="AD244:AD250" si="239">+F244</f>
        <v>88312</v>
      </c>
      <c r="AE244" s="226"/>
      <c r="AF244" s="33"/>
      <c r="AG244" s="230">
        <f t="shared" si="236"/>
        <v>88312</v>
      </c>
      <c r="AH244" s="293">
        <f t="shared" si="230"/>
        <v>88312</v>
      </c>
      <c r="AI244" s="1322">
        <f t="shared" si="195"/>
        <v>1059744</v>
      </c>
    </row>
    <row r="245" spans="1:35" ht="17.25">
      <c r="A245" s="338">
        <v>7</v>
      </c>
      <c r="B245" s="1185" t="s">
        <v>2537</v>
      </c>
      <c r="C245" s="830" t="s">
        <v>545</v>
      </c>
      <c r="D245" s="329">
        <v>1</v>
      </c>
      <c r="E245" s="330">
        <v>1</v>
      </c>
      <c r="F245" s="1300">
        <v>88312</v>
      </c>
      <c r="G245" s="226"/>
      <c r="H245" s="33"/>
      <c r="I245" s="230">
        <f t="shared" si="224"/>
        <v>88312</v>
      </c>
      <c r="J245" s="293">
        <f t="shared" si="231"/>
        <v>88312</v>
      </c>
      <c r="K245" s="1322">
        <f t="shared" si="185"/>
        <v>1059744</v>
      </c>
      <c r="L245" s="329">
        <v>1</v>
      </c>
      <c r="M245" s="330">
        <v>1</v>
      </c>
      <c r="N245" s="1300">
        <f t="shared" si="237"/>
        <v>88312</v>
      </c>
      <c r="O245" s="226"/>
      <c r="P245" s="33"/>
      <c r="Q245" s="230">
        <f t="shared" si="225"/>
        <v>88312</v>
      </c>
      <c r="R245" s="293">
        <f t="shared" si="228"/>
        <v>88312</v>
      </c>
      <c r="S245" s="1322">
        <f t="shared" si="187"/>
        <v>1059744</v>
      </c>
      <c r="T245" s="329">
        <v>1</v>
      </c>
      <c r="U245" s="330">
        <v>1</v>
      </c>
      <c r="V245" s="1300">
        <f t="shared" si="238"/>
        <v>88312</v>
      </c>
      <c r="W245" s="226"/>
      <c r="X245" s="33"/>
      <c r="Y245" s="230">
        <f t="shared" si="235"/>
        <v>88312</v>
      </c>
      <c r="Z245" s="293">
        <f t="shared" si="229"/>
        <v>88312</v>
      </c>
      <c r="AA245" s="1322">
        <f t="shared" si="191"/>
        <v>1059744</v>
      </c>
      <c r="AB245" s="329">
        <v>1</v>
      </c>
      <c r="AC245" s="330">
        <v>1</v>
      </c>
      <c r="AD245" s="1300">
        <f t="shared" si="239"/>
        <v>88312</v>
      </c>
      <c r="AE245" s="226"/>
      <c r="AF245" s="33"/>
      <c r="AG245" s="230">
        <f t="shared" si="236"/>
        <v>88312</v>
      </c>
      <c r="AH245" s="293">
        <f t="shared" si="230"/>
        <v>88312</v>
      </c>
      <c r="AI245" s="1322">
        <f t="shared" si="195"/>
        <v>1059744</v>
      </c>
    </row>
    <row r="246" spans="1:35" ht="17.25">
      <c r="A246" s="338">
        <v>8</v>
      </c>
      <c r="B246" s="1185" t="s">
        <v>326</v>
      </c>
      <c r="C246" s="830" t="s">
        <v>545</v>
      </c>
      <c r="D246" s="329">
        <v>1</v>
      </c>
      <c r="E246" s="330">
        <v>1</v>
      </c>
      <c r="F246" s="1300">
        <v>88312</v>
      </c>
      <c r="G246" s="226"/>
      <c r="H246" s="33"/>
      <c r="I246" s="230">
        <f t="shared" si="224"/>
        <v>88312</v>
      </c>
      <c r="J246" s="293">
        <f t="shared" si="231"/>
        <v>88312</v>
      </c>
      <c r="K246" s="1322">
        <f t="shared" si="185"/>
        <v>1059744</v>
      </c>
      <c r="L246" s="329">
        <v>1</v>
      </c>
      <c r="M246" s="330">
        <v>1</v>
      </c>
      <c r="N246" s="1300">
        <f t="shared" si="237"/>
        <v>88312</v>
      </c>
      <c r="O246" s="226"/>
      <c r="P246" s="33"/>
      <c r="Q246" s="230">
        <f t="shared" si="225"/>
        <v>88312</v>
      </c>
      <c r="R246" s="293">
        <f t="shared" si="228"/>
        <v>88312</v>
      </c>
      <c r="S246" s="1322">
        <f t="shared" si="187"/>
        <v>1059744</v>
      </c>
      <c r="T246" s="329">
        <v>1</v>
      </c>
      <c r="U246" s="330">
        <v>1</v>
      </c>
      <c r="V246" s="1300">
        <f t="shared" si="238"/>
        <v>88312</v>
      </c>
      <c r="W246" s="226"/>
      <c r="X246" s="33"/>
      <c r="Y246" s="230">
        <f t="shared" si="235"/>
        <v>88312</v>
      </c>
      <c r="Z246" s="293">
        <f t="shared" si="229"/>
        <v>88312</v>
      </c>
      <c r="AA246" s="1322">
        <f t="shared" si="191"/>
        <v>1059744</v>
      </c>
      <c r="AB246" s="329">
        <v>1</v>
      </c>
      <c r="AC246" s="330">
        <v>1</v>
      </c>
      <c r="AD246" s="1300">
        <f t="shared" si="239"/>
        <v>88312</v>
      </c>
      <c r="AE246" s="226"/>
      <c r="AF246" s="33"/>
      <c r="AG246" s="230">
        <f t="shared" si="236"/>
        <v>88312</v>
      </c>
      <c r="AH246" s="293">
        <f t="shared" si="230"/>
        <v>88312</v>
      </c>
      <c r="AI246" s="1322">
        <f t="shared" si="195"/>
        <v>1059744</v>
      </c>
    </row>
    <row r="247" spans="1:35" ht="17.25">
      <c r="A247" s="338">
        <v>9</v>
      </c>
      <c r="B247" s="1185" t="s">
        <v>771</v>
      </c>
      <c r="C247" s="830" t="s">
        <v>545</v>
      </c>
      <c r="D247" s="329">
        <v>1</v>
      </c>
      <c r="E247" s="330">
        <v>1</v>
      </c>
      <c r="F247" s="1300">
        <v>88312</v>
      </c>
      <c r="G247" s="226"/>
      <c r="H247" s="33"/>
      <c r="I247" s="230">
        <f t="shared" si="224"/>
        <v>88312</v>
      </c>
      <c r="J247" s="293">
        <f t="shared" si="231"/>
        <v>88312</v>
      </c>
      <c r="K247" s="1322">
        <f t="shared" si="185"/>
        <v>1059744</v>
      </c>
      <c r="L247" s="329">
        <v>1</v>
      </c>
      <c r="M247" s="330">
        <v>1</v>
      </c>
      <c r="N247" s="1300">
        <f t="shared" si="237"/>
        <v>88312</v>
      </c>
      <c r="O247" s="226"/>
      <c r="P247" s="33"/>
      <c r="Q247" s="230">
        <f>N247*M247</f>
        <v>88312</v>
      </c>
      <c r="R247" s="293">
        <f t="shared" si="228"/>
        <v>88312</v>
      </c>
      <c r="S247" s="1322">
        <f t="shared" si="187"/>
        <v>1059744</v>
      </c>
      <c r="T247" s="329">
        <v>1</v>
      </c>
      <c r="U247" s="330">
        <v>1</v>
      </c>
      <c r="V247" s="1300">
        <f t="shared" si="238"/>
        <v>88312</v>
      </c>
      <c r="W247" s="226"/>
      <c r="X247" s="33"/>
      <c r="Y247" s="230">
        <f>V247*U247</f>
        <v>88312</v>
      </c>
      <c r="Z247" s="293">
        <f t="shared" si="229"/>
        <v>88312</v>
      </c>
      <c r="AA247" s="1322">
        <f t="shared" si="191"/>
        <v>1059744</v>
      </c>
      <c r="AB247" s="329">
        <v>1</v>
      </c>
      <c r="AC247" s="330">
        <v>1</v>
      </c>
      <c r="AD247" s="1300">
        <f t="shared" si="239"/>
        <v>88312</v>
      </c>
      <c r="AE247" s="226"/>
      <c r="AF247" s="33"/>
      <c r="AG247" s="230">
        <f>AD247*AC247</f>
        <v>88312</v>
      </c>
      <c r="AH247" s="293">
        <f t="shared" si="230"/>
        <v>88312</v>
      </c>
      <c r="AI247" s="1322">
        <f t="shared" si="195"/>
        <v>1059744</v>
      </c>
    </row>
    <row r="248" spans="1:35" ht="17.25">
      <c r="A248" s="338">
        <v>10</v>
      </c>
      <c r="B248" s="1185" t="s">
        <v>975</v>
      </c>
      <c r="C248" s="830" t="s">
        <v>545</v>
      </c>
      <c r="D248" s="329">
        <v>1</v>
      </c>
      <c r="E248" s="330">
        <v>1</v>
      </c>
      <c r="F248" s="1300">
        <v>88312</v>
      </c>
      <c r="G248" s="226"/>
      <c r="H248" s="33"/>
      <c r="I248" s="230">
        <f t="shared" si="224"/>
        <v>88312</v>
      </c>
      <c r="J248" s="293">
        <f t="shared" si="231"/>
        <v>88312</v>
      </c>
      <c r="K248" s="1322">
        <f t="shared" si="185"/>
        <v>1059744</v>
      </c>
      <c r="L248" s="329">
        <v>1</v>
      </c>
      <c r="M248" s="330">
        <v>1</v>
      </c>
      <c r="N248" s="1300">
        <f t="shared" si="237"/>
        <v>88312</v>
      </c>
      <c r="O248" s="226"/>
      <c r="P248" s="33"/>
      <c r="Q248" s="230">
        <f t="shared" si="225"/>
        <v>88312</v>
      </c>
      <c r="R248" s="293">
        <f t="shared" si="228"/>
        <v>88312</v>
      </c>
      <c r="S248" s="1322">
        <f t="shared" si="187"/>
        <v>1059744</v>
      </c>
      <c r="T248" s="329">
        <v>1</v>
      </c>
      <c r="U248" s="330">
        <v>1</v>
      </c>
      <c r="V248" s="1300">
        <f t="shared" si="238"/>
        <v>88312</v>
      </c>
      <c r="W248" s="226"/>
      <c r="X248" s="33"/>
      <c r="Y248" s="230">
        <f t="shared" ref="Y248" si="240">V248*U248</f>
        <v>88312</v>
      </c>
      <c r="Z248" s="293">
        <f t="shared" si="229"/>
        <v>88312</v>
      </c>
      <c r="AA248" s="1322">
        <f t="shared" si="191"/>
        <v>1059744</v>
      </c>
      <c r="AB248" s="329">
        <v>1</v>
      </c>
      <c r="AC248" s="330">
        <v>1</v>
      </c>
      <c r="AD248" s="1300">
        <f t="shared" si="239"/>
        <v>88312</v>
      </c>
      <c r="AE248" s="226"/>
      <c r="AF248" s="33"/>
      <c r="AG248" s="230">
        <f t="shared" ref="AG248" si="241">AD248*AC248</f>
        <v>88312</v>
      </c>
      <c r="AH248" s="293">
        <f t="shared" si="230"/>
        <v>88312</v>
      </c>
      <c r="AI248" s="1322">
        <f t="shared" si="195"/>
        <v>1059744</v>
      </c>
    </row>
    <row r="249" spans="1:35" ht="17.25">
      <c r="A249" s="338">
        <v>11</v>
      </c>
      <c r="B249" s="1185" t="s">
        <v>90</v>
      </c>
      <c r="C249" s="830" t="s">
        <v>545</v>
      </c>
      <c r="D249" s="329">
        <v>1</v>
      </c>
      <c r="E249" s="330">
        <v>1</v>
      </c>
      <c r="F249" s="1300">
        <v>88312</v>
      </c>
      <c r="G249" s="226"/>
      <c r="H249" s="33"/>
      <c r="I249" s="230">
        <f t="shared" si="224"/>
        <v>88312</v>
      </c>
      <c r="J249" s="293">
        <f t="shared" si="231"/>
        <v>88312</v>
      </c>
      <c r="K249" s="1322">
        <f t="shared" si="185"/>
        <v>1059744</v>
      </c>
      <c r="L249" s="329">
        <v>1</v>
      </c>
      <c r="M249" s="330">
        <v>1</v>
      </c>
      <c r="N249" s="1300">
        <f t="shared" si="237"/>
        <v>88312</v>
      </c>
      <c r="O249" s="226"/>
      <c r="P249" s="33"/>
      <c r="Q249" s="228">
        <f t="shared" ref="Q249" si="242">M249*N249</f>
        <v>88312</v>
      </c>
      <c r="R249" s="293">
        <f t="shared" si="228"/>
        <v>88312</v>
      </c>
      <c r="S249" s="1322">
        <f t="shared" si="187"/>
        <v>1059744</v>
      </c>
      <c r="T249" s="329">
        <v>1</v>
      </c>
      <c r="U249" s="330">
        <v>1</v>
      </c>
      <c r="V249" s="1300">
        <f t="shared" si="238"/>
        <v>88312</v>
      </c>
      <c r="W249" s="226"/>
      <c r="X249" s="33"/>
      <c r="Y249" s="228">
        <f t="shared" ref="Y249" si="243">U249*V249</f>
        <v>88312</v>
      </c>
      <c r="Z249" s="293">
        <f t="shared" si="229"/>
        <v>88312</v>
      </c>
      <c r="AA249" s="1322">
        <f t="shared" si="191"/>
        <v>1059744</v>
      </c>
      <c r="AB249" s="329">
        <v>1</v>
      </c>
      <c r="AC249" s="330">
        <v>1</v>
      </c>
      <c r="AD249" s="1300">
        <f t="shared" si="239"/>
        <v>88312</v>
      </c>
      <c r="AE249" s="226"/>
      <c r="AF249" s="33"/>
      <c r="AG249" s="228">
        <f t="shared" ref="AG249" si="244">AC249*AD249</f>
        <v>88312</v>
      </c>
      <c r="AH249" s="293">
        <f t="shared" si="230"/>
        <v>88312</v>
      </c>
      <c r="AI249" s="1322">
        <f t="shared" si="195"/>
        <v>1059744</v>
      </c>
    </row>
    <row r="250" spans="1:35" ht="17.25">
      <c r="A250" s="338">
        <v>12</v>
      </c>
      <c r="B250" s="1185" t="s">
        <v>90</v>
      </c>
      <c r="C250" s="830" t="s">
        <v>545</v>
      </c>
      <c r="D250" s="329">
        <v>1</v>
      </c>
      <c r="E250" s="330">
        <v>1</v>
      </c>
      <c r="F250" s="1300">
        <v>88312</v>
      </c>
      <c r="G250" s="226"/>
      <c r="H250" s="33"/>
      <c r="I250" s="230">
        <f t="shared" si="224"/>
        <v>88312</v>
      </c>
      <c r="J250" s="293">
        <f t="shared" si="231"/>
        <v>88312</v>
      </c>
      <c r="K250" s="1322">
        <f t="shared" si="185"/>
        <v>1059744</v>
      </c>
      <c r="L250" s="329">
        <v>1</v>
      </c>
      <c r="M250" s="330">
        <v>1</v>
      </c>
      <c r="N250" s="1300">
        <f t="shared" si="237"/>
        <v>88312</v>
      </c>
      <c r="O250" s="226"/>
      <c r="P250" s="33"/>
      <c r="Q250" s="230">
        <f t="shared" si="225"/>
        <v>88312</v>
      </c>
      <c r="R250" s="293">
        <f t="shared" si="228"/>
        <v>88312</v>
      </c>
      <c r="S250" s="1322">
        <f t="shared" si="187"/>
        <v>1059744</v>
      </c>
      <c r="T250" s="329">
        <v>1</v>
      </c>
      <c r="U250" s="330">
        <v>1</v>
      </c>
      <c r="V250" s="1300">
        <f t="shared" si="238"/>
        <v>88312</v>
      </c>
      <c r="W250" s="226"/>
      <c r="X250" s="33"/>
      <c r="Y250" s="230">
        <f t="shared" ref="Y250" si="245">V250*U250</f>
        <v>88312</v>
      </c>
      <c r="Z250" s="293">
        <f t="shared" si="229"/>
        <v>88312</v>
      </c>
      <c r="AA250" s="1322">
        <f t="shared" si="191"/>
        <v>1059744</v>
      </c>
      <c r="AB250" s="329">
        <v>1</v>
      </c>
      <c r="AC250" s="330">
        <v>1</v>
      </c>
      <c r="AD250" s="1300">
        <f t="shared" si="239"/>
        <v>88312</v>
      </c>
      <c r="AE250" s="226"/>
      <c r="AF250" s="33"/>
      <c r="AG250" s="230">
        <f t="shared" ref="AG250" si="246">AD250*AC250</f>
        <v>88312</v>
      </c>
      <c r="AH250" s="293">
        <f t="shared" si="230"/>
        <v>88312</v>
      </c>
      <c r="AI250" s="1322">
        <f t="shared" si="195"/>
        <v>1059744</v>
      </c>
    </row>
    <row r="251" spans="1:35" ht="17.25">
      <c r="A251" s="338">
        <v>13</v>
      </c>
      <c r="B251" s="1185" t="s">
        <v>2561</v>
      </c>
      <c r="C251" s="830" t="s">
        <v>541</v>
      </c>
      <c r="D251" s="332">
        <v>1</v>
      </c>
      <c r="E251" s="333">
        <v>1.2</v>
      </c>
      <c r="F251" s="334">
        <v>66140</v>
      </c>
      <c r="G251" s="612"/>
      <c r="H251" s="618"/>
      <c r="I251" s="1302">
        <v>88312</v>
      </c>
      <c r="J251" s="1302">
        <f>+I251</f>
        <v>88312</v>
      </c>
      <c r="K251" s="1322">
        <f t="shared" si="185"/>
        <v>1059744</v>
      </c>
      <c r="L251" s="332">
        <v>1</v>
      </c>
      <c r="M251" s="333">
        <v>1.2</v>
      </c>
      <c r="N251" s="334">
        <v>66140</v>
      </c>
      <c r="O251" s="612"/>
      <c r="P251" s="618"/>
      <c r="Q251" s="1302">
        <v>88312</v>
      </c>
      <c r="R251" s="1302">
        <f>+Q251</f>
        <v>88312</v>
      </c>
      <c r="S251" s="1322">
        <f t="shared" si="187"/>
        <v>1059744</v>
      </c>
      <c r="T251" s="332">
        <v>1</v>
      </c>
      <c r="U251" s="333">
        <v>1.2</v>
      </c>
      <c r="V251" s="334">
        <v>66140</v>
      </c>
      <c r="W251" s="612"/>
      <c r="X251" s="618"/>
      <c r="Y251" s="1302">
        <v>88312</v>
      </c>
      <c r="Z251" s="1302">
        <f>+Y251</f>
        <v>88312</v>
      </c>
      <c r="AA251" s="1322">
        <f t="shared" si="191"/>
        <v>1059744</v>
      </c>
      <c r="AB251" s="332">
        <v>1</v>
      </c>
      <c r="AC251" s="333">
        <v>1.2</v>
      </c>
      <c r="AD251" s="334">
        <v>66140</v>
      </c>
      <c r="AE251" s="612"/>
      <c r="AF251" s="618"/>
      <c r="AG251" s="1302">
        <v>88312</v>
      </c>
      <c r="AH251" s="1302">
        <f>+AG251</f>
        <v>88312</v>
      </c>
      <c r="AI251" s="1322">
        <f t="shared" si="195"/>
        <v>1059744</v>
      </c>
    </row>
    <row r="252" spans="1:35" ht="18" thickBot="1">
      <c r="A252" s="760"/>
      <c r="B252" s="730" t="s">
        <v>2094</v>
      </c>
      <c r="C252" s="828"/>
      <c r="D252" s="761"/>
      <c r="E252" s="330"/>
      <c r="F252" s="331"/>
      <c r="G252" s="226"/>
      <c r="H252" s="226"/>
      <c r="I252" s="226">
        <f>61*1000</f>
        <v>61000</v>
      </c>
      <c r="J252" s="226">
        <f>+I252</f>
        <v>61000</v>
      </c>
      <c r="K252" s="226">
        <f>+J252*12</f>
        <v>732000</v>
      </c>
      <c r="L252" s="761"/>
      <c r="M252" s="330"/>
      <c r="N252" s="331"/>
      <c r="O252" s="226"/>
      <c r="P252" s="226"/>
      <c r="Q252" s="226">
        <f>+I252</f>
        <v>61000</v>
      </c>
      <c r="R252" s="226">
        <f>+J252</f>
        <v>61000</v>
      </c>
      <c r="S252" s="226">
        <f>+K252</f>
        <v>732000</v>
      </c>
      <c r="T252" s="761"/>
      <c r="U252" s="330"/>
      <c r="V252" s="331"/>
      <c r="W252" s="226"/>
      <c r="X252" s="226"/>
      <c r="Y252" s="226">
        <f>+I252</f>
        <v>61000</v>
      </c>
      <c r="Z252" s="226">
        <f>+J252</f>
        <v>61000</v>
      </c>
      <c r="AA252" s="226">
        <f>+S252</f>
        <v>732000</v>
      </c>
      <c r="AB252" s="761"/>
      <c r="AC252" s="330"/>
      <c r="AD252" s="331"/>
      <c r="AE252" s="226"/>
      <c r="AF252" s="226"/>
      <c r="AG252" s="226">
        <f>+I252</f>
        <v>61000</v>
      </c>
      <c r="AH252" s="226">
        <f>+J252</f>
        <v>61000</v>
      </c>
      <c r="AI252" s="226">
        <f>+K252</f>
        <v>732000</v>
      </c>
    </row>
    <row r="253" spans="1:35" ht="23.25" thickBot="1">
      <c r="A253" s="1525" t="s">
        <v>47</v>
      </c>
      <c r="B253" s="1526"/>
      <c r="C253" s="1613"/>
      <c r="D253" s="616">
        <f>SUM(D153:D252)</f>
        <v>99</v>
      </c>
      <c r="E253" s="616">
        <f t="shared" ref="E253:AI253" si="247">SUM(E153:E252)</f>
        <v>113.55000000000004</v>
      </c>
      <c r="F253" s="616">
        <f t="shared" si="247"/>
        <v>7935908</v>
      </c>
      <c r="G253" s="616">
        <f t="shared" si="247"/>
        <v>0</v>
      </c>
      <c r="H253" s="616">
        <f t="shared" si="247"/>
        <v>0</v>
      </c>
      <c r="I253" s="616">
        <f t="shared" si="247"/>
        <v>9035153</v>
      </c>
      <c r="J253" s="616">
        <f t="shared" si="247"/>
        <v>9018270</v>
      </c>
      <c r="K253" s="616">
        <f t="shared" si="247"/>
        <v>108219240</v>
      </c>
      <c r="L253" s="616">
        <f t="shared" si="247"/>
        <v>99</v>
      </c>
      <c r="M253" s="616">
        <f t="shared" si="247"/>
        <v>113.55000000000004</v>
      </c>
      <c r="N253" s="616">
        <f t="shared" si="247"/>
        <v>7935908</v>
      </c>
      <c r="O253" s="616">
        <f t="shared" si="247"/>
        <v>0</v>
      </c>
      <c r="P253" s="616">
        <f t="shared" si="247"/>
        <v>0</v>
      </c>
      <c r="Q253" s="616">
        <f t="shared" si="247"/>
        <v>9035153</v>
      </c>
      <c r="R253" s="616">
        <f t="shared" si="247"/>
        <v>9018270</v>
      </c>
      <c r="S253" s="616">
        <f t="shared" si="247"/>
        <v>108219240</v>
      </c>
      <c r="T253" s="616">
        <f t="shared" si="247"/>
        <v>99</v>
      </c>
      <c r="U253" s="616">
        <f t="shared" si="247"/>
        <v>113.55000000000004</v>
      </c>
      <c r="V253" s="616">
        <f t="shared" si="247"/>
        <v>7935908</v>
      </c>
      <c r="W253" s="616">
        <f t="shared" si="247"/>
        <v>0</v>
      </c>
      <c r="X253" s="616">
        <f t="shared" si="247"/>
        <v>0</v>
      </c>
      <c r="Y253" s="616">
        <f t="shared" si="247"/>
        <v>9035153</v>
      </c>
      <c r="Z253" s="616">
        <f t="shared" si="247"/>
        <v>9018270</v>
      </c>
      <c r="AA253" s="616">
        <f t="shared" si="247"/>
        <v>108219240</v>
      </c>
      <c r="AB253" s="616">
        <f t="shared" si="247"/>
        <v>99</v>
      </c>
      <c r="AC253" s="616">
        <f t="shared" si="247"/>
        <v>113.55000000000004</v>
      </c>
      <c r="AD253" s="616">
        <f t="shared" si="247"/>
        <v>7935908</v>
      </c>
      <c r="AE253" s="616">
        <f t="shared" si="247"/>
        <v>0</v>
      </c>
      <c r="AF253" s="616">
        <f t="shared" si="247"/>
        <v>0</v>
      </c>
      <c r="AG253" s="616">
        <f t="shared" si="247"/>
        <v>9035153</v>
      </c>
      <c r="AH253" s="616">
        <f t="shared" si="247"/>
        <v>9018270</v>
      </c>
      <c r="AI253" s="616">
        <f t="shared" si="247"/>
        <v>108219240</v>
      </c>
    </row>
    <row r="255" spans="1:35" ht="17.25" thickBot="1"/>
    <row r="256" spans="1:35" s="322" customFormat="1" ht="22.5" customHeight="1" thickBot="1">
      <c r="A256" s="1523" t="s">
        <v>789</v>
      </c>
      <c r="B256" s="1524"/>
      <c r="C256" s="1527"/>
      <c r="D256" s="793" t="s">
        <v>2171</v>
      </c>
      <c r="E256" s="794"/>
      <c r="F256" s="794"/>
      <c r="G256" s="794"/>
      <c r="H256" s="794"/>
      <c r="I256" s="794"/>
      <c r="J256" s="794"/>
      <c r="K256" s="794"/>
      <c r="L256" s="793" t="s">
        <v>2171</v>
      </c>
      <c r="M256" s="794"/>
      <c r="N256" s="794"/>
      <c r="O256" s="794"/>
      <c r="P256" s="794"/>
      <c r="Q256" s="794"/>
      <c r="R256" s="794"/>
      <c r="S256" s="794"/>
      <c r="T256" s="793" t="s">
        <v>2171</v>
      </c>
      <c r="U256" s="794"/>
      <c r="V256" s="794"/>
      <c r="W256" s="794"/>
      <c r="X256" s="794"/>
      <c r="Y256" s="794"/>
      <c r="Z256" s="794"/>
      <c r="AA256" s="794"/>
      <c r="AB256" s="793" t="s">
        <v>2171</v>
      </c>
      <c r="AC256" s="794"/>
      <c r="AD256" s="794"/>
      <c r="AE256" s="794"/>
      <c r="AF256" s="794"/>
      <c r="AG256" s="794"/>
      <c r="AH256" s="794"/>
      <c r="AI256" s="795"/>
    </row>
    <row r="257" spans="1:35" s="322" customFormat="1" ht="24" customHeight="1" thickBot="1">
      <c r="A257" s="1531" t="s">
        <v>318</v>
      </c>
      <c r="B257" s="1532"/>
      <c r="C257" s="1533"/>
      <c r="D257" s="1492" t="s">
        <v>1864</v>
      </c>
      <c r="E257" s="1493"/>
      <c r="F257" s="1493"/>
      <c r="G257" s="1493"/>
      <c r="H257" s="1493"/>
      <c r="I257" s="1493"/>
      <c r="J257" s="1493"/>
      <c r="K257" s="998"/>
      <c r="L257" s="1604" t="s">
        <v>1865</v>
      </c>
      <c r="M257" s="1605"/>
      <c r="N257" s="1605"/>
      <c r="O257" s="1605"/>
      <c r="P257" s="1605"/>
      <c r="Q257" s="1605"/>
      <c r="R257" s="1605"/>
      <c r="S257" s="1494"/>
      <c r="T257" s="1492" t="s">
        <v>2158</v>
      </c>
      <c r="U257" s="1493"/>
      <c r="V257" s="1493"/>
      <c r="W257" s="1493"/>
      <c r="X257" s="1493"/>
      <c r="Y257" s="1493"/>
      <c r="Z257" s="1493"/>
      <c r="AA257" s="1494"/>
      <c r="AB257" s="1492" t="s">
        <v>2489</v>
      </c>
      <c r="AC257" s="1493"/>
      <c r="AD257" s="1493"/>
      <c r="AE257" s="1493"/>
      <c r="AF257" s="1493"/>
      <c r="AG257" s="1493"/>
      <c r="AH257" s="1493"/>
      <c r="AI257" s="1494"/>
    </row>
    <row r="258" spans="1:35" s="322" customFormat="1" ht="82.5" customHeight="1" thickBot="1">
      <c r="A258" s="323" t="s">
        <v>10</v>
      </c>
      <c r="B258" s="324" t="s">
        <v>54</v>
      </c>
      <c r="C258" s="325" t="s">
        <v>55</v>
      </c>
      <c r="D258" s="337" t="s">
        <v>56</v>
      </c>
      <c r="E258" s="457" t="s">
        <v>103</v>
      </c>
      <c r="F258" s="457" t="s">
        <v>62</v>
      </c>
      <c r="G258" s="456" t="s">
        <v>58</v>
      </c>
      <c r="H258" s="457" t="s">
        <v>59</v>
      </c>
      <c r="I258" s="456" t="s">
        <v>865</v>
      </c>
      <c r="J258" s="457" t="s">
        <v>787</v>
      </c>
      <c r="K258" s="517" t="s">
        <v>2493</v>
      </c>
      <c r="L258" s="337" t="s">
        <v>56</v>
      </c>
      <c r="M258" s="457" t="s">
        <v>103</v>
      </c>
      <c r="N258" s="457" t="s">
        <v>62</v>
      </c>
      <c r="O258" s="456" t="s">
        <v>58</v>
      </c>
      <c r="P258" s="458" t="s">
        <v>59</v>
      </c>
      <c r="Q258" s="456" t="s">
        <v>865</v>
      </c>
      <c r="R258" s="456" t="s">
        <v>787</v>
      </c>
      <c r="S258" s="982" t="s">
        <v>1885</v>
      </c>
      <c r="T258" s="456" t="s">
        <v>56</v>
      </c>
      <c r="U258" s="457" t="s">
        <v>103</v>
      </c>
      <c r="V258" s="457" t="s">
        <v>62</v>
      </c>
      <c r="W258" s="457" t="s">
        <v>58</v>
      </c>
      <c r="X258" s="457" t="s">
        <v>59</v>
      </c>
      <c r="Y258" s="457" t="s">
        <v>865</v>
      </c>
      <c r="Z258" s="457" t="s">
        <v>787</v>
      </c>
      <c r="AA258" s="619" t="s">
        <v>2181</v>
      </c>
      <c r="AB258" s="337" t="s">
        <v>56</v>
      </c>
      <c r="AC258" s="457" t="s">
        <v>103</v>
      </c>
      <c r="AD258" s="457" t="s">
        <v>62</v>
      </c>
      <c r="AE258" s="457" t="s">
        <v>58</v>
      </c>
      <c r="AF258" s="457" t="s">
        <v>59</v>
      </c>
      <c r="AG258" s="457" t="s">
        <v>865</v>
      </c>
      <c r="AH258" s="457" t="s">
        <v>787</v>
      </c>
      <c r="AI258" s="517" t="s">
        <v>2494</v>
      </c>
    </row>
    <row r="259" spans="1:35" s="328" customFormat="1" ht="17.25">
      <c r="A259" s="326">
        <v>1</v>
      </c>
      <c r="B259" s="1185" t="s">
        <v>226</v>
      </c>
      <c r="C259" s="828" t="s">
        <v>1968</v>
      </c>
      <c r="D259" s="606">
        <v>1</v>
      </c>
      <c r="E259" s="607">
        <v>1.25</v>
      </c>
      <c r="F259" s="608">
        <v>66140</v>
      </c>
      <c r="G259" s="609"/>
      <c r="H259" s="622"/>
      <c r="I259" s="622">
        <v>86000</v>
      </c>
      <c r="J259" s="608">
        <v>86000</v>
      </c>
      <c r="K259" s="1322">
        <f t="shared" ref="K259:K280" si="248">+J259*12</f>
        <v>1032000</v>
      </c>
      <c r="L259" s="604">
        <v>1</v>
      </c>
      <c r="M259" s="292">
        <v>1.25</v>
      </c>
      <c r="N259" s="293">
        <v>66140</v>
      </c>
      <c r="O259" s="228"/>
      <c r="P259" s="470"/>
      <c r="Q259" s="230">
        <v>86000</v>
      </c>
      <c r="R259" s="293">
        <v>86000</v>
      </c>
      <c r="S259" s="1322">
        <f t="shared" ref="S259:S280" si="249">+R259*12</f>
        <v>1032000</v>
      </c>
      <c r="T259" s="291">
        <v>1</v>
      </c>
      <c r="U259" s="292">
        <v>1.25</v>
      </c>
      <c r="V259" s="293">
        <v>66140</v>
      </c>
      <c r="W259" s="228"/>
      <c r="X259" s="470"/>
      <c r="Y259" s="230">
        <v>86000</v>
      </c>
      <c r="Z259" s="293">
        <v>86000</v>
      </c>
      <c r="AA259" s="1322">
        <f t="shared" ref="AA259:AA280" si="250">+Z259*12</f>
        <v>1032000</v>
      </c>
      <c r="AB259" s="291">
        <v>1</v>
      </c>
      <c r="AC259" s="292">
        <v>1.25</v>
      </c>
      <c r="AD259" s="293">
        <v>66140</v>
      </c>
      <c r="AE259" s="228"/>
      <c r="AF259" s="470"/>
      <c r="AG259" s="230">
        <v>86000</v>
      </c>
      <c r="AH259" s="293">
        <v>86000</v>
      </c>
      <c r="AI259" s="1322">
        <f t="shared" ref="AI259:AI280" si="251">+AH259*12</f>
        <v>1032000</v>
      </c>
    </row>
    <row r="260" spans="1:35" ht="17.25">
      <c r="A260" s="326">
        <v>2</v>
      </c>
      <c r="B260" s="1185" t="s">
        <v>363</v>
      </c>
      <c r="C260" s="830" t="s">
        <v>529</v>
      </c>
      <c r="D260" s="329">
        <v>1</v>
      </c>
      <c r="E260" s="330">
        <v>1.6</v>
      </c>
      <c r="F260" s="331">
        <v>66140</v>
      </c>
      <c r="G260" s="226"/>
      <c r="H260" s="462"/>
      <c r="I260" s="230">
        <f t="shared" ref="I260:I279" si="252">E260*F260</f>
        <v>105824</v>
      </c>
      <c r="J260" s="293">
        <f>+E260*F260+G260</f>
        <v>105824</v>
      </c>
      <c r="K260" s="1322">
        <f t="shared" si="248"/>
        <v>1269888</v>
      </c>
      <c r="L260" s="605">
        <v>1</v>
      </c>
      <c r="M260" s="330">
        <v>1.6</v>
      </c>
      <c r="N260" s="331">
        <v>66140</v>
      </c>
      <c r="O260" s="226"/>
      <c r="P260" s="462"/>
      <c r="Q260" s="470">
        <f t="shared" ref="Q260:Q279" si="253">M260*N260</f>
        <v>105824</v>
      </c>
      <c r="R260" s="293">
        <f t="shared" ref="R260:R279" si="254">+M260*N260+O260</f>
        <v>105824</v>
      </c>
      <c r="S260" s="1322">
        <f t="shared" si="249"/>
        <v>1269888</v>
      </c>
      <c r="T260" s="329">
        <v>1</v>
      </c>
      <c r="U260" s="330">
        <v>1.6</v>
      </c>
      <c r="V260" s="331">
        <v>66140</v>
      </c>
      <c r="W260" s="226"/>
      <c r="X260" s="462"/>
      <c r="Y260" s="470">
        <f t="shared" ref="Y260:Y263" si="255">U260*V260</f>
        <v>105824</v>
      </c>
      <c r="Z260" s="293">
        <f t="shared" ref="Z260:Z262" si="256">+U260*V260+W260</f>
        <v>105824</v>
      </c>
      <c r="AA260" s="1322">
        <f t="shared" si="250"/>
        <v>1269888</v>
      </c>
      <c r="AB260" s="329">
        <v>1</v>
      </c>
      <c r="AC260" s="330">
        <v>1.6</v>
      </c>
      <c r="AD260" s="331">
        <v>66140</v>
      </c>
      <c r="AE260" s="226"/>
      <c r="AF260" s="462"/>
      <c r="AG260" s="470">
        <f t="shared" ref="AG260:AG263" si="257">AC260*AD260</f>
        <v>105824</v>
      </c>
      <c r="AH260" s="293">
        <f t="shared" ref="AH260:AH262" si="258">+AC260*AD260+AE260</f>
        <v>105824</v>
      </c>
      <c r="AI260" s="1322">
        <f t="shared" si="251"/>
        <v>1269888</v>
      </c>
    </row>
    <row r="261" spans="1:35" ht="17.25">
      <c r="A261" s="326">
        <v>3</v>
      </c>
      <c r="B261" s="1185" t="s">
        <v>362</v>
      </c>
      <c r="C261" s="830" t="s">
        <v>530</v>
      </c>
      <c r="D261" s="329">
        <v>1</v>
      </c>
      <c r="E261" s="330">
        <v>1.5</v>
      </c>
      <c r="F261" s="331">
        <v>66140</v>
      </c>
      <c r="G261" s="226"/>
      <c r="H261" s="462"/>
      <c r="I261" s="230">
        <f t="shared" si="252"/>
        <v>99210</v>
      </c>
      <c r="J261" s="293">
        <f>+E261*F261+G261</f>
        <v>99210</v>
      </c>
      <c r="K261" s="1322">
        <f t="shared" si="248"/>
        <v>1190520</v>
      </c>
      <c r="L261" s="605">
        <v>1</v>
      </c>
      <c r="M261" s="330">
        <v>1.5</v>
      </c>
      <c r="N261" s="331">
        <v>66140</v>
      </c>
      <c r="O261" s="226"/>
      <c r="P261" s="462"/>
      <c r="Q261" s="470">
        <f t="shared" si="253"/>
        <v>99210</v>
      </c>
      <c r="R261" s="293">
        <f t="shared" si="254"/>
        <v>99210</v>
      </c>
      <c r="S261" s="1322">
        <f t="shared" si="249"/>
        <v>1190520</v>
      </c>
      <c r="T261" s="329">
        <v>1</v>
      </c>
      <c r="U261" s="330">
        <v>1.5</v>
      </c>
      <c r="V261" s="331">
        <v>66140</v>
      </c>
      <c r="W261" s="226"/>
      <c r="X261" s="462"/>
      <c r="Y261" s="470">
        <f t="shared" si="255"/>
        <v>99210</v>
      </c>
      <c r="Z261" s="293">
        <f t="shared" si="256"/>
        <v>99210</v>
      </c>
      <c r="AA261" s="1322">
        <f t="shared" si="250"/>
        <v>1190520</v>
      </c>
      <c r="AB261" s="329">
        <v>1</v>
      </c>
      <c r="AC261" s="330">
        <v>1.5</v>
      </c>
      <c r="AD261" s="331">
        <v>66140</v>
      </c>
      <c r="AE261" s="226"/>
      <c r="AF261" s="462"/>
      <c r="AG261" s="470">
        <f t="shared" si="257"/>
        <v>99210</v>
      </c>
      <c r="AH261" s="293">
        <f t="shared" si="258"/>
        <v>99210</v>
      </c>
      <c r="AI261" s="1322">
        <f t="shared" si="251"/>
        <v>1190520</v>
      </c>
    </row>
    <row r="262" spans="1:35" ht="17.25">
      <c r="A262" s="326">
        <v>4</v>
      </c>
      <c r="B262" s="1185" t="s">
        <v>1026</v>
      </c>
      <c r="C262" s="830" t="s">
        <v>530</v>
      </c>
      <c r="D262" s="329">
        <v>1</v>
      </c>
      <c r="E262" s="330">
        <v>1.5</v>
      </c>
      <c r="F262" s="331">
        <v>66140</v>
      </c>
      <c r="G262" s="226"/>
      <c r="H262" s="462"/>
      <c r="I262" s="230">
        <f t="shared" si="252"/>
        <v>99210</v>
      </c>
      <c r="J262" s="293">
        <f>+E262*F262+G262</f>
        <v>99210</v>
      </c>
      <c r="K262" s="1322">
        <f t="shared" si="248"/>
        <v>1190520</v>
      </c>
      <c r="L262" s="605">
        <v>1</v>
      </c>
      <c r="M262" s="330">
        <v>1.5</v>
      </c>
      <c r="N262" s="331">
        <v>66140</v>
      </c>
      <c r="O262" s="226"/>
      <c r="P262" s="462"/>
      <c r="Q262" s="470">
        <f t="shared" si="253"/>
        <v>99210</v>
      </c>
      <c r="R262" s="293">
        <f t="shared" si="254"/>
        <v>99210</v>
      </c>
      <c r="S262" s="1322">
        <f t="shared" si="249"/>
        <v>1190520</v>
      </c>
      <c r="T262" s="329">
        <v>1</v>
      </c>
      <c r="U262" s="330">
        <v>1.5</v>
      </c>
      <c r="V262" s="331">
        <v>66140</v>
      </c>
      <c r="W262" s="226"/>
      <c r="X262" s="462"/>
      <c r="Y262" s="470">
        <f t="shared" si="255"/>
        <v>99210</v>
      </c>
      <c r="Z262" s="293">
        <f t="shared" si="256"/>
        <v>99210</v>
      </c>
      <c r="AA262" s="1322">
        <f t="shared" si="250"/>
        <v>1190520</v>
      </c>
      <c r="AB262" s="329">
        <v>1</v>
      </c>
      <c r="AC262" s="330">
        <v>1.5</v>
      </c>
      <c r="AD262" s="331">
        <v>66140</v>
      </c>
      <c r="AE262" s="226"/>
      <c r="AF262" s="462"/>
      <c r="AG262" s="470">
        <f t="shared" si="257"/>
        <v>99210</v>
      </c>
      <c r="AH262" s="293">
        <f t="shared" si="258"/>
        <v>99210</v>
      </c>
      <c r="AI262" s="1322">
        <f t="shared" si="251"/>
        <v>1190520</v>
      </c>
    </row>
    <row r="263" spans="1:35" ht="17.25">
      <c r="A263" s="326">
        <v>5</v>
      </c>
      <c r="B263" s="1185" t="s">
        <v>853</v>
      </c>
      <c r="C263" s="830" t="s">
        <v>530</v>
      </c>
      <c r="D263" s="329">
        <v>1</v>
      </c>
      <c r="E263" s="330">
        <v>1.5</v>
      </c>
      <c r="F263" s="331">
        <v>66140</v>
      </c>
      <c r="G263" s="226"/>
      <c r="H263" s="226">
        <v>8000</v>
      </c>
      <c r="I263" s="230">
        <f t="shared" si="252"/>
        <v>99210</v>
      </c>
      <c r="J263" s="293">
        <f>+E263*F263+G263+8000</f>
        <v>107210</v>
      </c>
      <c r="K263" s="1322">
        <f t="shared" si="248"/>
        <v>1286520</v>
      </c>
      <c r="L263" s="605">
        <v>1</v>
      </c>
      <c r="M263" s="330">
        <v>1.5</v>
      </c>
      <c r="N263" s="331">
        <v>66140</v>
      </c>
      <c r="O263" s="226"/>
      <c r="P263" s="226">
        <v>8000</v>
      </c>
      <c r="Q263" s="470">
        <f t="shared" si="253"/>
        <v>99210</v>
      </c>
      <c r="R263" s="293">
        <f>+M263*N263+O263+8000</f>
        <v>107210</v>
      </c>
      <c r="S263" s="1322">
        <f t="shared" si="249"/>
        <v>1286520</v>
      </c>
      <c r="T263" s="329">
        <v>1</v>
      </c>
      <c r="U263" s="330">
        <v>1.5</v>
      </c>
      <c r="V263" s="331">
        <v>66140</v>
      </c>
      <c r="W263" s="226"/>
      <c r="X263" s="226">
        <v>8000</v>
      </c>
      <c r="Y263" s="470">
        <f t="shared" si="255"/>
        <v>99210</v>
      </c>
      <c r="Z263" s="293">
        <f>+U263*V263+W263+8000</f>
        <v>107210</v>
      </c>
      <c r="AA263" s="1322">
        <f t="shared" si="250"/>
        <v>1286520</v>
      </c>
      <c r="AB263" s="329">
        <v>1</v>
      </c>
      <c r="AC263" s="330">
        <v>1.5</v>
      </c>
      <c r="AD263" s="331">
        <v>66140</v>
      </c>
      <c r="AE263" s="226"/>
      <c r="AF263" s="226">
        <v>8000</v>
      </c>
      <c r="AG263" s="470">
        <f t="shared" si="257"/>
        <v>99210</v>
      </c>
      <c r="AH263" s="293">
        <f>+AC263*AD263+AE263+8000</f>
        <v>107210</v>
      </c>
      <c r="AI263" s="1322">
        <f t="shared" si="251"/>
        <v>1286520</v>
      </c>
    </row>
    <row r="264" spans="1:35" ht="17.25">
      <c r="A264" s="326">
        <v>6</v>
      </c>
      <c r="B264" s="1185" t="s">
        <v>70</v>
      </c>
      <c r="C264" s="830" t="s">
        <v>532</v>
      </c>
      <c r="D264" s="291">
        <v>1</v>
      </c>
      <c r="E264" s="230">
        <v>1.5</v>
      </c>
      <c r="F264" s="230">
        <v>66140</v>
      </c>
      <c r="G264" s="230"/>
      <c r="H264" s="230"/>
      <c r="I264" s="230">
        <f t="shared" si="252"/>
        <v>99210</v>
      </c>
      <c r="J264" s="230">
        <f>+E264*F264+G264</f>
        <v>99210</v>
      </c>
      <c r="K264" s="1322">
        <f t="shared" si="248"/>
        <v>1190520</v>
      </c>
      <c r="L264" s="605">
        <v>1</v>
      </c>
      <c r="M264" s="230">
        <v>1.5</v>
      </c>
      <c r="N264" s="230">
        <v>66140</v>
      </c>
      <c r="O264" s="230"/>
      <c r="P264" s="230"/>
      <c r="Q264" s="230">
        <f t="shared" ref="Q264" si="259">N264*M264</f>
        <v>99210</v>
      </c>
      <c r="R264" s="293">
        <f>+M264*N264+O264</f>
        <v>99210</v>
      </c>
      <c r="S264" s="1322">
        <f t="shared" si="249"/>
        <v>1190520</v>
      </c>
      <c r="T264" s="329">
        <v>1</v>
      </c>
      <c r="U264" s="230">
        <v>1.5</v>
      </c>
      <c r="V264" s="230">
        <v>66140</v>
      </c>
      <c r="W264" s="230"/>
      <c r="X264" s="230"/>
      <c r="Y264" s="230">
        <f t="shared" ref="Y264" si="260">V264*U264</f>
        <v>99210</v>
      </c>
      <c r="Z264" s="293">
        <f>+U264*V264+W264</f>
        <v>99210</v>
      </c>
      <c r="AA264" s="1322">
        <f t="shared" si="250"/>
        <v>1190520</v>
      </c>
      <c r="AB264" s="329">
        <v>1</v>
      </c>
      <c r="AC264" s="230">
        <v>1.5</v>
      </c>
      <c r="AD264" s="230">
        <v>66140</v>
      </c>
      <c r="AE264" s="230"/>
      <c r="AF264" s="230"/>
      <c r="AG264" s="230">
        <f t="shared" ref="AG264" si="261">AD264*AC264</f>
        <v>99210</v>
      </c>
      <c r="AH264" s="293">
        <f>+AC264*AD264+AE264</f>
        <v>99210</v>
      </c>
      <c r="AI264" s="1322">
        <f t="shared" si="251"/>
        <v>1190520</v>
      </c>
    </row>
    <row r="265" spans="1:35" ht="17.25">
      <c r="A265" s="326">
        <v>7</v>
      </c>
      <c r="B265" s="1185" t="s">
        <v>360</v>
      </c>
      <c r="C265" s="830" t="s">
        <v>550</v>
      </c>
      <c r="D265" s="329">
        <v>1</v>
      </c>
      <c r="E265" s="230">
        <v>1</v>
      </c>
      <c r="F265" s="1300">
        <v>88312</v>
      </c>
      <c r="G265" s="230"/>
      <c r="H265" s="230"/>
      <c r="I265" s="230">
        <f t="shared" si="252"/>
        <v>88312</v>
      </c>
      <c r="J265" s="230">
        <f>+E265*F265+G265</f>
        <v>88312</v>
      </c>
      <c r="K265" s="1322">
        <f t="shared" si="248"/>
        <v>1059744</v>
      </c>
      <c r="L265" s="605">
        <v>1</v>
      </c>
      <c r="M265" s="230">
        <v>1</v>
      </c>
      <c r="N265" s="1300">
        <f t="shared" ref="N265:N276" si="262">+F265</f>
        <v>88312</v>
      </c>
      <c r="O265" s="230"/>
      <c r="P265" s="230"/>
      <c r="Q265" s="228">
        <f t="shared" si="253"/>
        <v>88312</v>
      </c>
      <c r="R265" s="293">
        <f t="shared" si="254"/>
        <v>88312</v>
      </c>
      <c r="S265" s="1322">
        <f t="shared" si="249"/>
        <v>1059744</v>
      </c>
      <c r="T265" s="329">
        <v>1</v>
      </c>
      <c r="U265" s="230">
        <v>1</v>
      </c>
      <c r="V265" s="1300">
        <f t="shared" ref="V265:V276" si="263">+F265</f>
        <v>88312</v>
      </c>
      <c r="W265" s="230"/>
      <c r="X265" s="230"/>
      <c r="Y265" s="228">
        <f t="shared" ref="Y265:Y276" si="264">U265*V265</f>
        <v>88312</v>
      </c>
      <c r="Z265" s="293">
        <f t="shared" ref="Z265" si="265">+U265*V265+W265</f>
        <v>88312</v>
      </c>
      <c r="AA265" s="1322">
        <f t="shared" si="250"/>
        <v>1059744</v>
      </c>
      <c r="AB265" s="329">
        <v>1</v>
      </c>
      <c r="AC265" s="230">
        <v>1</v>
      </c>
      <c r="AD265" s="1300">
        <f t="shared" ref="AD265:AD276" si="266">+F265</f>
        <v>88312</v>
      </c>
      <c r="AE265" s="230"/>
      <c r="AF265" s="230"/>
      <c r="AG265" s="228">
        <f t="shared" ref="AG265:AG276" si="267">AC265*AD265</f>
        <v>88312</v>
      </c>
      <c r="AH265" s="293">
        <f t="shared" ref="AH265" si="268">+AC265*AD265+AE265</f>
        <v>88312</v>
      </c>
      <c r="AI265" s="1322">
        <f t="shared" si="251"/>
        <v>1059744</v>
      </c>
    </row>
    <row r="266" spans="1:35" ht="17.25">
      <c r="A266" s="326">
        <v>8</v>
      </c>
      <c r="B266" s="1185" t="s">
        <v>1811</v>
      </c>
      <c r="C266" s="830" t="s">
        <v>550</v>
      </c>
      <c r="D266" s="329">
        <v>1</v>
      </c>
      <c r="E266" s="230">
        <v>1</v>
      </c>
      <c r="F266" s="1301">
        <v>91275</v>
      </c>
      <c r="G266" s="230"/>
      <c r="H266" s="230">
        <v>8000</v>
      </c>
      <c r="I266" s="230">
        <f t="shared" si="252"/>
        <v>91275</v>
      </c>
      <c r="J266" s="230">
        <f>+E266*F266+G266+8000</f>
        <v>99275</v>
      </c>
      <c r="K266" s="1322">
        <f t="shared" si="248"/>
        <v>1191300</v>
      </c>
      <c r="L266" s="605">
        <v>1</v>
      </c>
      <c r="M266" s="230">
        <v>1</v>
      </c>
      <c r="N266" s="1300">
        <f t="shared" si="262"/>
        <v>91275</v>
      </c>
      <c r="O266" s="230"/>
      <c r="P266" s="230">
        <v>8000</v>
      </c>
      <c r="Q266" s="228">
        <f t="shared" si="253"/>
        <v>91275</v>
      </c>
      <c r="R266" s="293">
        <f>+M266*N266+O266+8000</f>
        <v>99275</v>
      </c>
      <c r="S266" s="1322">
        <f t="shared" si="249"/>
        <v>1191300</v>
      </c>
      <c r="T266" s="329">
        <v>1</v>
      </c>
      <c r="U266" s="230">
        <v>1</v>
      </c>
      <c r="V266" s="1300">
        <f t="shared" si="263"/>
        <v>91275</v>
      </c>
      <c r="W266" s="230"/>
      <c r="X266" s="230">
        <v>8000</v>
      </c>
      <c r="Y266" s="228">
        <f t="shared" si="264"/>
        <v>91275</v>
      </c>
      <c r="Z266" s="293">
        <f>+U266*V266+W266+8000</f>
        <v>99275</v>
      </c>
      <c r="AA266" s="1322">
        <f t="shared" si="250"/>
        <v>1191300</v>
      </c>
      <c r="AB266" s="329">
        <v>1</v>
      </c>
      <c r="AC266" s="230">
        <v>1</v>
      </c>
      <c r="AD266" s="1300">
        <f t="shared" si="266"/>
        <v>91275</v>
      </c>
      <c r="AE266" s="230"/>
      <c r="AF266" s="230">
        <v>8000</v>
      </c>
      <c r="AG266" s="228">
        <f t="shared" si="267"/>
        <v>91275</v>
      </c>
      <c r="AH266" s="293">
        <f>+AC266*AD266+AE266+8000</f>
        <v>99275</v>
      </c>
      <c r="AI266" s="1322">
        <f t="shared" si="251"/>
        <v>1191300</v>
      </c>
    </row>
    <row r="267" spans="1:35" ht="17.25">
      <c r="A267" s="326">
        <v>9</v>
      </c>
      <c r="B267" s="1185" t="s">
        <v>361</v>
      </c>
      <c r="C267" s="830" t="s">
        <v>550</v>
      </c>
      <c r="D267" s="329">
        <v>1</v>
      </c>
      <c r="E267" s="230">
        <v>1</v>
      </c>
      <c r="F267" s="1301">
        <v>91275</v>
      </c>
      <c r="G267" s="230"/>
      <c r="H267" s="230"/>
      <c r="I267" s="230">
        <f t="shared" si="252"/>
        <v>91275</v>
      </c>
      <c r="J267" s="230">
        <f t="shared" ref="J267:J272" si="269">+E267*F267+G267</f>
        <v>91275</v>
      </c>
      <c r="K267" s="1322">
        <f t="shared" si="248"/>
        <v>1095300</v>
      </c>
      <c r="L267" s="605">
        <v>1</v>
      </c>
      <c r="M267" s="230">
        <v>1</v>
      </c>
      <c r="N267" s="1300">
        <f t="shared" si="262"/>
        <v>91275</v>
      </c>
      <c r="O267" s="230"/>
      <c r="P267" s="230"/>
      <c r="Q267" s="228">
        <f t="shared" si="253"/>
        <v>91275</v>
      </c>
      <c r="R267" s="293">
        <f t="shared" si="254"/>
        <v>91275</v>
      </c>
      <c r="S267" s="1322">
        <f t="shared" si="249"/>
        <v>1095300</v>
      </c>
      <c r="T267" s="329">
        <v>1</v>
      </c>
      <c r="U267" s="230">
        <v>1</v>
      </c>
      <c r="V267" s="1300">
        <f t="shared" si="263"/>
        <v>91275</v>
      </c>
      <c r="W267" s="230"/>
      <c r="X267" s="230"/>
      <c r="Y267" s="228">
        <f t="shared" si="264"/>
        <v>91275</v>
      </c>
      <c r="Z267" s="293">
        <f t="shared" ref="Z267:Z272" si="270">+U267*V267+W267</f>
        <v>91275</v>
      </c>
      <c r="AA267" s="1322">
        <f t="shared" si="250"/>
        <v>1095300</v>
      </c>
      <c r="AB267" s="329">
        <v>1</v>
      </c>
      <c r="AC267" s="230">
        <v>1</v>
      </c>
      <c r="AD267" s="1300">
        <f t="shared" si="266"/>
        <v>91275</v>
      </c>
      <c r="AE267" s="230"/>
      <c r="AF267" s="230"/>
      <c r="AG267" s="228">
        <f t="shared" si="267"/>
        <v>91275</v>
      </c>
      <c r="AH267" s="293">
        <f t="shared" ref="AH267:AH272" si="271">+AC267*AD267+AE267</f>
        <v>91275</v>
      </c>
      <c r="AI267" s="1322">
        <f t="shared" si="251"/>
        <v>1095300</v>
      </c>
    </row>
    <row r="268" spans="1:35" ht="17.25">
      <c r="A268" s="326">
        <v>10</v>
      </c>
      <c r="B268" s="1185" t="s">
        <v>70</v>
      </c>
      <c r="C268" s="830" t="s">
        <v>550</v>
      </c>
      <c r="D268" s="329">
        <v>1</v>
      </c>
      <c r="E268" s="230">
        <v>1</v>
      </c>
      <c r="F268" s="1300">
        <v>88312</v>
      </c>
      <c r="G268" s="230"/>
      <c r="H268" s="230"/>
      <c r="I268" s="230">
        <f t="shared" si="252"/>
        <v>88312</v>
      </c>
      <c r="J268" s="230">
        <f t="shared" si="269"/>
        <v>88312</v>
      </c>
      <c r="K268" s="1322">
        <f t="shared" si="248"/>
        <v>1059744</v>
      </c>
      <c r="L268" s="605">
        <v>1</v>
      </c>
      <c r="M268" s="230">
        <v>1</v>
      </c>
      <c r="N268" s="1300">
        <f t="shared" si="262"/>
        <v>88312</v>
      </c>
      <c r="O268" s="230"/>
      <c r="P268" s="230"/>
      <c r="Q268" s="228">
        <f t="shared" si="253"/>
        <v>88312</v>
      </c>
      <c r="R268" s="293">
        <f t="shared" si="254"/>
        <v>88312</v>
      </c>
      <c r="S268" s="1322">
        <f t="shared" si="249"/>
        <v>1059744</v>
      </c>
      <c r="T268" s="329">
        <v>1</v>
      </c>
      <c r="U268" s="230">
        <v>1</v>
      </c>
      <c r="V268" s="1300">
        <f t="shared" si="263"/>
        <v>88312</v>
      </c>
      <c r="W268" s="230"/>
      <c r="X268" s="230"/>
      <c r="Y268" s="228">
        <f t="shared" si="264"/>
        <v>88312</v>
      </c>
      <c r="Z268" s="293">
        <f t="shared" si="270"/>
        <v>88312</v>
      </c>
      <c r="AA268" s="1322">
        <f t="shared" si="250"/>
        <v>1059744</v>
      </c>
      <c r="AB268" s="329">
        <v>1</v>
      </c>
      <c r="AC268" s="230">
        <v>1</v>
      </c>
      <c r="AD268" s="1300">
        <f t="shared" si="266"/>
        <v>88312</v>
      </c>
      <c r="AE268" s="230"/>
      <c r="AF268" s="230"/>
      <c r="AG268" s="228">
        <f t="shared" si="267"/>
        <v>88312</v>
      </c>
      <c r="AH268" s="293">
        <f t="shared" si="271"/>
        <v>88312</v>
      </c>
      <c r="AI268" s="1322">
        <f t="shared" si="251"/>
        <v>1059744</v>
      </c>
    </row>
    <row r="269" spans="1:35" ht="17.25">
      <c r="A269" s="326">
        <v>11</v>
      </c>
      <c r="B269" s="1185" t="s">
        <v>90</v>
      </c>
      <c r="C269" s="830" t="s">
        <v>545</v>
      </c>
      <c r="D269" s="329">
        <v>1</v>
      </c>
      <c r="E269" s="230">
        <v>1</v>
      </c>
      <c r="F269" s="1300">
        <v>88312</v>
      </c>
      <c r="G269" s="230"/>
      <c r="H269" s="230"/>
      <c r="I269" s="230">
        <f t="shared" si="252"/>
        <v>88312</v>
      </c>
      <c r="J269" s="230">
        <f t="shared" si="269"/>
        <v>88312</v>
      </c>
      <c r="K269" s="1322">
        <f t="shared" si="248"/>
        <v>1059744</v>
      </c>
      <c r="L269" s="605">
        <v>1</v>
      </c>
      <c r="M269" s="230">
        <v>1</v>
      </c>
      <c r="N269" s="1300">
        <f t="shared" si="262"/>
        <v>88312</v>
      </c>
      <c r="O269" s="230"/>
      <c r="P269" s="230"/>
      <c r="Q269" s="228">
        <f t="shared" si="253"/>
        <v>88312</v>
      </c>
      <c r="R269" s="293">
        <f t="shared" si="254"/>
        <v>88312</v>
      </c>
      <c r="S269" s="1322">
        <f t="shared" si="249"/>
        <v>1059744</v>
      </c>
      <c r="T269" s="329">
        <v>1</v>
      </c>
      <c r="U269" s="230">
        <v>1</v>
      </c>
      <c r="V269" s="1300">
        <f t="shared" si="263"/>
        <v>88312</v>
      </c>
      <c r="W269" s="230"/>
      <c r="X269" s="230"/>
      <c r="Y269" s="228">
        <f t="shared" si="264"/>
        <v>88312</v>
      </c>
      <c r="Z269" s="293">
        <f t="shared" si="270"/>
        <v>88312</v>
      </c>
      <c r="AA269" s="1322">
        <f t="shared" si="250"/>
        <v>1059744</v>
      </c>
      <c r="AB269" s="329">
        <v>1</v>
      </c>
      <c r="AC269" s="230">
        <v>1</v>
      </c>
      <c r="AD269" s="1300">
        <f t="shared" si="266"/>
        <v>88312</v>
      </c>
      <c r="AE269" s="230"/>
      <c r="AF269" s="230"/>
      <c r="AG269" s="228">
        <f t="shared" si="267"/>
        <v>88312</v>
      </c>
      <c r="AH269" s="293">
        <f t="shared" si="271"/>
        <v>88312</v>
      </c>
      <c r="AI269" s="1322">
        <f t="shared" si="251"/>
        <v>1059744</v>
      </c>
    </row>
    <row r="270" spans="1:35" ht="17.25">
      <c r="A270" s="326">
        <v>12</v>
      </c>
      <c r="B270" s="1185" t="s">
        <v>365</v>
      </c>
      <c r="C270" s="830" t="s">
        <v>545</v>
      </c>
      <c r="D270" s="329">
        <v>1</v>
      </c>
      <c r="E270" s="230">
        <v>1</v>
      </c>
      <c r="F270" s="1300">
        <v>88312</v>
      </c>
      <c r="G270" s="230"/>
      <c r="H270" s="230"/>
      <c r="I270" s="230">
        <f t="shared" si="252"/>
        <v>88312</v>
      </c>
      <c r="J270" s="230">
        <f t="shared" si="269"/>
        <v>88312</v>
      </c>
      <c r="K270" s="1322">
        <f t="shared" si="248"/>
        <v>1059744</v>
      </c>
      <c r="L270" s="605">
        <v>1</v>
      </c>
      <c r="M270" s="230">
        <v>1</v>
      </c>
      <c r="N270" s="1300">
        <f t="shared" si="262"/>
        <v>88312</v>
      </c>
      <c r="O270" s="230"/>
      <c r="P270" s="230"/>
      <c r="Q270" s="228">
        <f t="shared" si="253"/>
        <v>88312</v>
      </c>
      <c r="R270" s="293">
        <f t="shared" si="254"/>
        <v>88312</v>
      </c>
      <c r="S270" s="1322">
        <f t="shared" si="249"/>
        <v>1059744</v>
      </c>
      <c r="T270" s="329">
        <v>1</v>
      </c>
      <c r="U270" s="230">
        <v>1</v>
      </c>
      <c r="V270" s="1300">
        <f t="shared" si="263"/>
        <v>88312</v>
      </c>
      <c r="W270" s="230"/>
      <c r="X270" s="230"/>
      <c r="Y270" s="228">
        <f t="shared" si="264"/>
        <v>88312</v>
      </c>
      <c r="Z270" s="293">
        <f t="shared" si="270"/>
        <v>88312</v>
      </c>
      <c r="AA270" s="1322">
        <f t="shared" si="250"/>
        <v>1059744</v>
      </c>
      <c r="AB270" s="329">
        <v>1</v>
      </c>
      <c r="AC270" s="230">
        <v>1</v>
      </c>
      <c r="AD270" s="1300">
        <f t="shared" si="266"/>
        <v>88312</v>
      </c>
      <c r="AE270" s="230"/>
      <c r="AF270" s="230"/>
      <c r="AG270" s="228">
        <f t="shared" si="267"/>
        <v>88312</v>
      </c>
      <c r="AH270" s="293">
        <f t="shared" si="271"/>
        <v>88312</v>
      </c>
      <c r="AI270" s="1322">
        <f t="shared" si="251"/>
        <v>1059744</v>
      </c>
    </row>
    <row r="271" spans="1:35" ht="17.25">
      <c r="A271" s="326">
        <v>13</v>
      </c>
      <c r="B271" s="1185" t="s">
        <v>364</v>
      </c>
      <c r="C271" s="830" t="s">
        <v>545</v>
      </c>
      <c r="D271" s="329">
        <v>1</v>
      </c>
      <c r="E271" s="230">
        <v>1</v>
      </c>
      <c r="F271" s="1300">
        <v>88312</v>
      </c>
      <c r="G271" s="230"/>
      <c r="H271" s="230"/>
      <c r="I271" s="230">
        <f t="shared" si="252"/>
        <v>88312</v>
      </c>
      <c r="J271" s="230">
        <f t="shared" si="269"/>
        <v>88312</v>
      </c>
      <c r="K271" s="1322">
        <f t="shared" si="248"/>
        <v>1059744</v>
      </c>
      <c r="L271" s="605">
        <v>1</v>
      </c>
      <c r="M271" s="230">
        <v>1</v>
      </c>
      <c r="N271" s="1300">
        <f t="shared" si="262"/>
        <v>88312</v>
      </c>
      <c r="O271" s="230"/>
      <c r="P271" s="230"/>
      <c r="Q271" s="228">
        <f t="shared" si="253"/>
        <v>88312</v>
      </c>
      <c r="R271" s="293">
        <f t="shared" si="254"/>
        <v>88312</v>
      </c>
      <c r="S271" s="1322">
        <f t="shared" si="249"/>
        <v>1059744</v>
      </c>
      <c r="T271" s="329">
        <v>1</v>
      </c>
      <c r="U271" s="230">
        <v>1</v>
      </c>
      <c r="V271" s="1300">
        <f t="shared" si="263"/>
        <v>88312</v>
      </c>
      <c r="W271" s="230"/>
      <c r="X271" s="230"/>
      <c r="Y271" s="228">
        <f t="shared" si="264"/>
        <v>88312</v>
      </c>
      <c r="Z271" s="293">
        <f t="shared" si="270"/>
        <v>88312</v>
      </c>
      <c r="AA271" s="1322">
        <f t="shared" si="250"/>
        <v>1059744</v>
      </c>
      <c r="AB271" s="329">
        <v>1</v>
      </c>
      <c r="AC271" s="230">
        <v>1</v>
      </c>
      <c r="AD271" s="1300">
        <f t="shared" si="266"/>
        <v>88312</v>
      </c>
      <c r="AE271" s="230"/>
      <c r="AF271" s="230"/>
      <c r="AG271" s="228">
        <f t="shared" si="267"/>
        <v>88312</v>
      </c>
      <c r="AH271" s="293">
        <f t="shared" si="271"/>
        <v>88312</v>
      </c>
      <c r="AI271" s="1322">
        <f t="shared" si="251"/>
        <v>1059744</v>
      </c>
    </row>
    <row r="272" spans="1:35" ht="17.25">
      <c r="A272" s="326">
        <v>14</v>
      </c>
      <c r="B272" s="1185" t="s">
        <v>90</v>
      </c>
      <c r="C272" s="830" t="s">
        <v>545</v>
      </c>
      <c r="D272" s="329">
        <v>1</v>
      </c>
      <c r="E272" s="230">
        <v>1</v>
      </c>
      <c r="F272" s="1301">
        <v>91275</v>
      </c>
      <c r="G272" s="230"/>
      <c r="H272" s="230"/>
      <c r="I272" s="230">
        <f t="shared" si="252"/>
        <v>91275</v>
      </c>
      <c r="J272" s="230">
        <f t="shared" si="269"/>
        <v>91275</v>
      </c>
      <c r="K272" s="1322">
        <f t="shared" si="248"/>
        <v>1095300</v>
      </c>
      <c r="L272" s="605">
        <v>1</v>
      </c>
      <c r="M272" s="230">
        <v>1</v>
      </c>
      <c r="N272" s="1300">
        <f t="shared" si="262"/>
        <v>91275</v>
      </c>
      <c r="O272" s="230"/>
      <c r="P272" s="230"/>
      <c r="Q272" s="228">
        <f t="shared" si="253"/>
        <v>91275</v>
      </c>
      <c r="R272" s="293">
        <f t="shared" si="254"/>
        <v>91275</v>
      </c>
      <c r="S272" s="1322">
        <f t="shared" si="249"/>
        <v>1095300</v>
      </c>
      <c r="T272" s="329">
        <v>1</v>
      </c>
      <c r="U272" s="230">
        <v>1</v>
      </c>
      <c r="V272" s="1300">
        <f t="shared" si="263"/>
        <v>91275</v>
      </c>
      <c r="W272" s="230"/>
      <c r="X272" s="230"/>
      <c r="Y272" s="228">
        <f t="shared" si="264"/>
        <v>91275</v>
      </c>
      <c r="Z272" s="293">
        <f t="shared" si="270"/>
        <v>91275</v>
      </c>
      <c r="AA272" s="1322">
        <f t="shared" si="250"/>
        <v>1095300</v>
      </c>
      <c r="AB272" s="329">
        <v>1</v>
      </c>
      <c r="AC272" s="230">
        <v>1</v>
      </c>
      <c r="AD272" s="1300">
        <f t="shared" si="266"/>
        <v>91275</v>
      </c>
      <c r="AE272" s="230"/>
      <c r="AF272" s="230"/>
      <c r="AG272" s="228">
        <f t="shared" si="267"/>
        <v>91275</v>
      </c>
      <c r="AH272" s="293">
        <f t="shared" si="271"/>
        <v>91275</v>
      </c>
      <c r="AI272" s="1322">
        <f t="shared" si="251"/>
        <v>1095300</v>
      </c>
    </row>
    <row r="273" spans="1:35" ht="17.25">
      <c r="A273" s="326">
        <v>15</v>
      </c>
      <c r="B273" s="1185" t="s">
        <v>366</v>
      </c>
      <c r="C273" s="830" t="s">
        <v>545</v>
      </c>
      <c r="D273" s="329">
        <v>1</v>
      </c>
      <c r="E273" s="230">
        <v>1</v>
      </c>
      <c r="F273" s="1300">
        <v>88312</v>
      </c>
      <c r="G273" s="230"/>
      <c r="H273" s="230">
        <v>8000</v>
      </c>
      <c r="I273" s="230">
        <f t="shared" si="252"/>
        <v>88312</v>
      </c>
      <c r="J273" s="230">
        <f>+E273*F273+G273+8000</f>
        <v>96312</v>
      </c>
      <c r="K273" s="1322">
        <f t="shared" si="248"/>
        <v>1155744</v>
      </c>
      <c r="L273" s="605">
        <v>1</v>
      </c>
      <c r="M273" s="230">
        <v>1</v>
      </c>
      <c r="N273" s="1300">
        <f t="shared" si="262"/>
        <v>88312</v>
      </c>
      <c r="O273" s="230"/>
      <c r="P273" s="230">
        <v>8000</v>
      </c>
      <c r="Q273" s="228">
        <f t="shared" si="253"/>
        <v>88312</v>
      </c>
      <c r="R273" s="293">
        <f>+M273*N273+O273+8000</f>
        <v>96312</v>
      </c>
      <c r="S273" s="1322">
        <f t="shared" si="249"/>
        <v>1155744</v>
      </c>
      <c r="T273" s="329">
        <v>1</v>
      </c>
      <c r="U273" s="230">
        <v>1</v>
      </c>
      <c r="V273" s="1300">
        <f t="shared" si="263"/>
        <v>88312</v>
      </c>
      <c r="W273" s="230"/>
      <c r="X273" s="230">
        <v>8000</v>
      </c>
      <c r="Y273" s="228">
        <f t="shared" si="264"/>
        <v>88312</v>
      </c>
      <c r="Z273" s="293">
        <f>+U273*V273+W273+8000</f>
        <v>96312</v>
      </c>
      <c r="AA273" s="1322">
        <f t="shared" si="250"/>
        <v>1155744</v>
      </c>
      <c r="AB273" s="329">
        <v>1</v>
      </c>
      <c r="AC273" s="230">
        <v>1</v>
      </c>
      <c r="AD273" s="1300">
        <f t="shared" si="266"/>
        <v>88312</v>
      </c>
      <c r="AE273" s="230"/>
      <c r="AF273" s="230">
        <v>8000</v>
      </c>
      <c r="AG273" s="228">
        <f t="shared" si="267"/>
        <v>88312</v>
      </c>
      <c r="AH273" s="293">
        <f>+AC273*AD273+AE273+8000</f>
        <v>96312</v>
      </c>
      <c r="AI273" s="1322">
        <f t="shared" si="251"/>
        <v>1155744</v>
      </c>
    </row>
    <row r="274" spans="1:35" ht="17.25">
      <c r="A274" s="326">
        <v>16</v>
      </c>
      <c r="B274" s="1185" t="s">
        <v>367</v>
      </c>
      <c r="C274" s="830" t="s">
        <v>545</v>
      </c>
      <c r="D274" s="329">
        <v>1</v>
      </c>
      <c r="E274" s="230">
        <v>1</v>
      </c>
      <c r="F274" s="1300">
        <v>88312</v>
      </c>
      <c r="G274" s="230"/>
      <c r="H274" s="230">
        <v>8000</v>
      </c>
      <c r="I274" s="230">
        <f t="shared" si="252"/>
        <v>88312</v>
      </c>
      <c r="J274" s="230">
        <f>+E274*F274+G274+8000</f>
        <v>96312</v>
      </c>
      <c r="K274" s="1322">
        <f t="shared" si="248"/>
        <v>1155744</v>
      </c>
      <c r="L274" s="605">
        <v>1</v>
      </c>
      <c r="M274" s="230">
        <v>1</v>
      </c>
      <c r="N274" s="1300">
        <f t="shared" si="262"/>
        <v>88312</v>
      </c>
      <c r="O274" s="230"/>
      <c r="P274" s="230">
        <v>8000</v>
      </c>
      <c r="Q274" s="228">
        <f t="shared" si="253"/>
        <v>88312</v>
      </c>
      <c r="R274" s="293">
        <f>+M274*N274+O274+8000</f>
        <v>96312</v>
      </c>
      <c r="S274" s="1322">
        <f t="shared" si="249"/>
        <v>1155744</v>
      </c>
      <c r="T274" s="329">
        <v>1</v>
      </c>
      <c r="U274" s="230">
        <v>1</v>
      </c>
      <c r="V274" s="1300">
        <f t="shared" si="263"/>
        <v>88312</v>
      </c>
      <c r="W274" s="230"/>
      <c r="X274" s="230">
        <v>8000</v>
      </c>
      <c r="Y274" s="228">
        <f t="shared" si="264"/>
        <v>88312</v>
      </c>
      <c r="Z274" s="293">
        <f>+U274*V274+W274+8000</f>
        <v>96312</v>
      </c>
      <c r="AA274" s="1322">
        <f t="shared" si="250"/>
        <v>1155744</v>
      </c>
      <c r="AB274" s="329">
        <v>1</v>
      </c>
      <c r="AC274" s="230">
        <v>1</v>
      </c>
      <c r="AD274" s="1300">
        <f t="shared" si="266"/>
        <v>88312</v>
      </c>
      <c r="AE274" s="230"/>
      <c r="AF274" s="230">
        <v>8000</v>
      </c>
      <c r="AG274" s="228">
        <f t="shared" si="267"/>
        <v>88312</v>
      </c>
      <c r="AH274" s="293">
        <f>+AC274*AD274+AE274+8000</f>
        <v>96312</v>
      </c>
      <c r="AI274" s="1322">
        <f t="shared" si="251"/>
        <v>1155744</v>
      </c>
    </row>
    <row r="275" spans="1:35" ht="17.25">
      <c r="A275" s="326">
        <v>17</v>
      </c>
      <c r="B275" s="1185" t="s">
        <v>368</v>
      </c>
      <c r="C275" s="830" t="s">
        <v>545</v>
      </c>
      <c r="D275" s="329">
        <v>1</v>
      </c>
      <c r="E275" s="230">
        <v>1</v>
      </c>
      <c r="F275" s="1300">
        <v>88312</v>
      </c>
      <c r="G275" s="230"/>
      <c r="H275" s="230"/>
      <c r="I275" s="230">
        <f t="shared" si="252"/>
        <v>88312</v>
      </c>
      <c r="J275" s="230">
        <f t="shared" ref="J275:J279" si="272">+E275*F275+G275</f>
        <v>88312</v>
      </c>
      <c r="K275" s="1322">
        <f t="shared" si="248"/>
        <v>1059744</v>
      </c>
      <c r="L275" s="605">
        <v>1</v>
      </c>
      <c r="M275" s="230">
        <v>1</v>
      </c>
      <c r="N275" s="1300">
        <f t="shared" si="262"/>
        <v>88312</v>
      </c>
      <c r="O275" s="230"/>
      <c r="P275" s="230"/>
      <c r="Q275" s="228">
        <f t="shared" si="253"/>
        <v>88312</v>
      </c>
      <c r="R275" s="293">
        <f t="shared" si="254"/>
        <v>88312</v>
      </c>
      <c r="S275" s="1322">
        <f t="shared" si="249"/>
        <v>1059744</v>
      </c>
      <c r="T275" s="329">
        <v>1</v>
      </c>
      <c r="U275" s="230">
        <v>1</v>
      </c>
      <c r="V275" s="1300">
        <f t="shared" si="263"/>
        <v>88312</v>
      </c>
      <c r="W275" s="230"/>
      <c r="X275" s="230"/>
      <c r="Y275" s="228">
        <f t="shared" si="264"/>
        <v>88312</v>
      </c>
      <c r="Z275" s="293">
        <f t="shared" ref="Z275:Z279" si="273">+U275*V275+W275</f>
        <v>88312</v>
      </c>
      <c r="AA275" s="1322">
        <f t="shared" si="250"/>
        <v>1059744</v>
      </c>
      <c r="AB275" s="329">
        <v>1</v>
      </c>
      <c r="AC275" s="230">
        <v>1</v>
      </c>
      <c r="AD275" s="1300">
        <f t="shared" si="266"/>
        <v>88312</v>
      </c>
      <c r="AE275" s="230"/>
      <c r="AF275" s="230"/>
      <c r="AG275" s="228">
        <f t="shared" si="267"/>
        <v>88312</v>
      </c>
      <c r="AH275" s="293">
        <f t="shared" ref="AH275:AH279" si="274">+AC275*AD275+AE275</f>
        <v>88312</v>
      </c>
      <c r="AI275" s="1322">
        <f t="shared" si="251"/>
        <v>1059744</v>
      </c>
    </row>
    <row r="276" spans="1:35" ht="17.25">
      <c r="A276" s="326">
        <v>18</v>
      </c>
      <c r="B276" s="1185" t="s">
        <v>2564</v>
      </c>
      <c r="C276" s="830" t="s">
        <v>545</v>
      </c>
      <c r="D276" s="329">
        <v>1</v>
      </c>
      <c r="E276" s="230">
        <v>1</v>
      </c>
      <c r="F276" s="1301">
        <v>91275</v>
      </c>
      <c r="G276" s="230"/>
      <c r="H276" s="230"/>
      <c r="I276" s="230">
        <f t="shared" si="252"/>
        <v>91275</v>
      </c>
      <c r="J276" s="230">
        <f t="shared" si="272"/>
        <v>91275</v>
      </c>
      <c r="K276" s="1322">
        <f t="shared" si="248"/>
        <v>1095300</v>
      </c>
      <c r="L276" s="605">
        <v>1</v>
      </c>
      <c r="M276" s="230">
        <v>1</v>
      </c>
      <c r="N276" s="1300">
        <f t="shared" si="262"/>
        <v>91275</v>
      </c>
      <c r="O276" s="230"/>
      <c r="P276" s="230"/>
      <c r="Q276" s="228">
        <f t="shared" si="253"/>
        <v>91275</v>
      </c>
      <c r="R276" s="293">
        <f t="shared" si="254"/>
        <v>91275</v>
      </c>
      <c r="S276" s="1322">
        <f t="shared" si="249"/>
        <v>1095300</v>
      </c>
      <c r="T276" s="329">
        <v>1</v>
      </c>
      <c r="U276" s="230">
        <v>1</v>
      </c>
      <c r="V276" s="1300">
        <f t="shared" si="263"/>
        <v>91275</v>
      </c>
      <c r="W276" s="230"/>
      <c r="X276" s="230"/>
      <c r="Y276" s="228">
        <f t="shared" si="264"/>
        <v>91275</v>
      </c>
      <c r="Z276" s="293">
        <f t="shared" si="273"/>
        <v>91275</v>
      </c>
      <c r="AA276" s="1322">
        <f t="shared" si="250"/>
        <v>1095300</v>
      </c>
      <c r="AB276" s="329">
        <v>1</v>
      </c>
      <c r="AC276" s="230">
        <v>1</v>
      </c>
      <c r="AD276" s="1300">
        <f t="shared" si="266"/>
        <v>91275</v>
      </c>
      <c r="AE276" s="230"/>
      <c r="AF276" s="230"/>
      <c r="AG276" s="228">
        <f t="shared" si="267"/>
        <v>91275</v>
      </c>
      <c r="AH276" s="293">
        <f t="shared" si="274"/>
        <v>91275</v>
      </c>
      <c r="AI276" s="1322">
        <f t="shared" si="251"/>
        <v>1095300</v>
      </c>
    </row>
    <row r="277" spans="1:35" ht="17.25">
      <c r="A277" s="326">
        <v>19</v>
      </c>
      <c r="B277" s="1185" t="s">
        <v>1027</v>
      </c>
      <c r="C277" s="828" t="s">
        <v>850</v>
      </c>
      <c r="D277" s="329">
        <v>1</v>
      </c>
      <c r="E277" s="230">
        <v>1.4</v>
      </c>
      <c r="F277" s="230">
        <v>66140</v>
      </c>
      <c r="G277" s="230"/>
      <c r="H277" s="230"/>
      <c r="I277" s="230">
        <f t="shared" si="252"/>
        <v>92596</v>
      </c>
      <c r="J277" s="230">
        <f t="shared" si="272"/>
        <v>92596</v>
      </c>
      <c r="K277" s="1322">
        <f t="shared" si="248"/>
        <v>1111152</v>
      </c>
      <c r="L277" s="605">
        <v>1</v>
      </c>
      <c r="M277" s="230">
        <v>1.4</v>
      </c>
      <c r="N277" s="230">
        <v>66140</v>
      </c>
      <c r="O277" s="230"/>
      <c r="P277" s="230"/>
      <c r="Q277" s="230">
        <f t="shared" ref="Q277" si="275">N277*M277</f>
        <v>92596</v>
      </c>
      <c r="R277" s="293">
        <f t="shared" si="254"/>
        <v>92596</v>
      </c>
      <c r="S277" s="1322">
        <f t="shared" si="249"/>
        <v>1111152</v>
      </c>
      <c r="T277" s="329">
        <v>1</v>
      </c>
      <c r="U277" s="230">
        <v>1.4</v>
      </c>
      <c r="V277" s="230">
        <v>66140</v>
      </c>
      <c r="W277" s="230"/>
      <c r="X277" s="230"/>
      <c r="Y277" s="230">
        <f t="shared" ref="Y277" si="276">V277*U277</f>
        <v>92596</v>
      </c>
      <c r="Z277" s="293">
        <f t="shared" si="273"/>
        <v>92596</v>
      </c>
      <c r="AA277" s="1322">
        <f t="shared" si="250"/>
        <v>1111152</v>
      </c>
      <c r="AB277" s="329">
        <v>1</v>
      </c>
      <c r="AC277" s="230">
        <v>1.4</v>
      </c>
      <c r="AD277" s="230">
        <v>66140</v>
      </c>
      <c r="AE277" s="230"/>
      <c r="AF277" s="230"/>
      <c r="AG277" s="230">
        <f t="shared" ref="AG277" si="277">AD277*AC277</f>
        <v>92596</v>
      </c>
      <c r="AH277" s="293">
        <f t="shared" si="274"/>
        <v>92596</v>
      </c>
      <c r="AI277" s="1322">
        <f t="shared" si="251"/>
        <v>1111152</v>
      </c>
    </row>
    <row r="278" spans="1:35" ht="27">
      <c r="A278" s="326">
        <v>20</v>
      </c>
      <c r="B278" s="1185" t="s">
        <v>369</v>
      </c>
      <c r="C278" s="828" t="s">
        <v>1967</v>
      </c>
      <c r="D278" s="329">
        <v>1</v>
      </c>
      <c r="E278" s="230">
        <v>1</v>
      </c>
      <c r="F278" s="1300">
        <v>88312</v>
      </c>
      <c r="G278" s="230"/>
      <c r="H278" s="230"/>
      <c r="I278" s="230">
        <f t="shared" si="252"/>
        <v>88312</v>
      </c>
      <c r="J278" s="230">
        <f t="shared" si="272"/>
        <v>88312</v>
      </c>
      <c r="K278" s="1322">
        <f t="shared" si="248"/>
        <v>1059744</v>
      </c>
      <c r="L278" s="605">
        <v>1</v>
      </c>
      <c r="M278" s="230">
        <v>1</v>
      </c>
      <c r="N278" s="1300">
        <f>+F278</f>
        <v>88312</v>
      </c>
      <c r="O278" s="230"/>
      <c r="P278" s="230"/>
      <c r="Q278" s="228">
        <f t="shared" si="253"/>
        <v>88312</v>
      </c>
      <c r="R278" s="293">
        <f t="shared" si="254"/>
        <v>88312</v>
      </c>
      <c r="S278" s="1322">
        <f t="shared" si="249"/>
        <v>1059744</v>
      </c>
      <c r="T278" s="329">
        <v>1</v>
      </c>
      <c r="U278" s="230">
        <v>1</v>
      </c>
      <c r="V278" s="1300">
        <f>+F278</f>
        <v>88312</v>
      </c>
      <c r="W278" s="230"/>
      <c r="X278" s="230"/>
      <c r="Y278" s="228">
        <f t="shared" ref="Y278:Y279" si="278">U278*V278</f>
        <v>88312</v>
      </c>
      <c r="Z278" s="293">
        <f t="shared" si="273"/>
        <v>88312</v>
      </c>
      <c r="AA278" s="1322">
        <f t="shared" si="250"/>
        <v>1059744</v>
      </c>
      <c r="AB278" s="329">
        <v>1</v>
      </c>
      <c r="AC278" s="230">
        <v>1</v>
      </c>
      <c r="AD278" s="1300">
        <f>+F278</f>
        <v>88312</v>
      </c>
      <c r="AE278" s="230"/>
      <c r="AF278" s="230"/>
      <c r="AG278" s="228">
        <f t="shared" ref="AG278:AG279" si="279">AC278*AD278</f>
        <v>88312</v>
      </c>
      <c r="AH278" s="293">
        <f t="shared" si="274"/>
        <v>88312</v>
      </c>
      <c r="AI278" s="1322">
        <f t="shared" si="251"/>
        <v>1059744</v>
      </c>
    </row>
    <row r="279" spans="1:35" ht="27">
      <c r="A279" s="326">
        <v>21</v>
      </c>
      <c r="B279" s="1185" t="s">
        <v>2565</v>
      </c>
      <c r="C279" s="828" t="s">
        <v>1967</v>
      </c>
      <c r="D279" s="329">
        <v>1</v>
      </c>
      <c r="E279" s="230">
        <v>1</v>
      </c>
      <c r="F279" s="1300">
        <v>88312</v>
      </c>
      <c r="G279" s="230"/>
      <c r="H279" s="230"/>
      <c r="I279" s="230">
        <f t="shared" si="252"/>
        <v>88312</v>
      </c>
      <c r="J279" s="230">
        <f t="shared" si="272"/>
        <v>88312</v>
      </c>
      <c r="K279" s="1322">
        <f t="shared" si="248"/>
        <v>1059744</v>
      </c>
      <c r="L279" s="605">
        <v>1</v>
      </c>
      <c r="M279" s="230">
        <v>1</v>
      </c>
      <c r="N279" s="1300">
        <f>+F279</f>
        <v>88312</v>
      </c>
      <c r="O279" s="230"/>
      <c r="P279" s="230"/>
      <c r="Q279" s="228">
        <f t="shared" si="253"/>
        <v>88312</v>
      </c>
      <c r="R279" s="293">
        <f t="shared" si="254"/>
        <v>88312</v>
      </c>
      <c r="S279" s="1322">
        <f t="shared" si="249"/>
        <v>1059744</v>
      </c>
      <c r="T279" s="329">
        <v>1</v>
      </c>
      <c r="U279" s="230">
        <v>1</v>
      </c>
      <c r="V279" s="1300">
        <f>+F279</f>
        <v>88312</v>
      </c>
      <c r="W279" s="230"/>
      <c r="X279" s="230"/>
      <c r="Y279" s="228">
        <f t="shared" si="278"/>
        <v>88312</v>
      </c>
      <c r="Z279" s="293">
        <f t="shared" si="273"/>
        <v>88312</v>
      </c>
      <c r="AA279" s="1322">
        <f t="shared" si="250"/>
        <v>1059744</v>
      </c>
      <c r="AB279" s="329">
        <v>1</v>
      </c>
      <c r="AC279" s="230">
        <v>1</v>
      </c>
      <c r="AD279" s="1300">
        <f>+F279</f>
        <v>88312</v>
      </c>
      <c r="AE279" s="230"/>
      <c r="AF279" s="230"/>
      <c r="AG279" s="228">
        <f t="shared" si="279"/>
        <v>88312</v>
      </c>
      <c r="AH279" s="293">
        <f t="shared" si="274"/>
        <v>88312</v>
      </c>
      <c r="AI279" s="1322">
        <f t="shared" si="251"/>
        <v>1059744</v>
      </c>
    </row>
    <row r="280" spans="1:35" ht="18" thickBot="1">
      <c r="A280" s="326">
        <v>22</v>
      </c>
      <c r="B280" s="1185" t="s">
        <v>2566</v>
      </c>
      <c r="C280" s="830" t="s">
        <v>541</v>
      </c>
      <c r="D280" s="610">
        <v>1</v>
      </c>
      <c r="E280" s="611">
        <v>1.2</v>
      </c>
      <c r="F280" s="625">
        <v>66140</v>
      </c>
      <c r="G280" s="625"/>
      <c r="H280" s="625"/>
      <c r="I280" s="1302">
        <v>88312</v>
      </c>
      <c r="J280" s="1302">
        <f>+I280</f>
        <v>88312</v>
      </c>
      <c r="K280" s="1322">
        <f t="shared" si="248"/>
        <v>1059744</v>
      </c>
      <c r="L280" s="335">
        <v>1</v>
      </c>
      <c r="M280" s="333">
        <v>1.2</v>
      </c>
      <c r="N280" s="618">
        <v>66140</v>
      </c>
      <c r="O280" s="618"/>
      <c r="P280" s="618"/>
      <c r="Q280" s="1302">
        <v>88312</v>
      </c>
      <c r="R280" s="1302">
        <f>+Q280</f>
        <v>88312</v>
      </c>
      <c r="S280" s="1322">
        <f t="shared" si="249"/>
        <v>1059744</v>
      </c>
      <c r="T280" s="620">
        <v>1</v>
      </c>
      <c r="U280" s="333">
        <v>1.2</v>
      </c>
      <c r="V280" s="618">
        <v>66140</v>
      </c>
      <c r="W280" s="618"/>
      <c r="X280" s="618"/>
      <c r="Y280" s="1302">
        <v>88312</v>
      </c>
      <c r="Z280" s="1302">
        <f>+Y280</f>
        <v>88312</v>
      </c>
      <c r="AA280" s="1322">
        <f t="shared" si="250"/>
        <v>1059744</v>
      </c>
      <c r="AB280" s="620">
        <v>1</v>
      </c>
      <c r="AC280" s="333">
        <v>1.2</v>
      </c>
      <c r="AD280" s="618">
        <v>66140</v>
      </c>
      <c r="AE280" s="618"/>
      <c r="AF280" s="618"/>
      <c r="AG280" s="1302">
        <v>88312</v>
      </c>
      <c r="AH280" s="1302">
        <f>+AG280</f>
        <v>88312</v>
      </c>
      <c r="AI280" s="1322">
        <f t="shared" si="251"/>
        <v>1059744</v>
      </c>
    </row>
    <row r="281" spans="1:35" ht="18" thickBot="1">
      <c r="A281" s="760"/>
      <c r="B281" s="730" t="s">
        <v>2072</v>
      </c>
      <c r="C281" s="828"/>
      <c r="D281" s="761"/>
      <c r="E281" s="330"/>
      <c r="F281" s="331"/>
      <c r="G281" s="226"/>
      <c r="H281" s="226"/>
      <c r="I281" s="226">
        <f>14*1000</f>
        <v>14000</v>
      </c>
      <c r="J281" s="226">
        <f>+I281</f>
        <v>14000</v>
      </c>
      <c r="K281" s="226">
        <f>+J281*12</f>
        <v>168000</v>
      </c>
      <c r="L281" s="761"/>
      <c r="M281" s="330"/>
      <c r="N281" s="331"/>
      <c r="O281" s="226"/>
      <c r="P281" s="226"/>
      <c r="Q281" s="226">
        <f>+I281</f>
        <v>14000</v>
      </c>
      <c r="R281" s="226">
        <f>+J281</f>
        <v>14000</v>
      </c>
      <c r="S281" s="226">
        <f>+K281</f>
        <v>168000</v>
      </c>
      <c r="T281" s="761"/>
      <c r="U281" s="330"/>
      <c r="V281" s="331"/>
      <c r="W281" s="226"/>
      <c r="X281" s="226"/>
      <c r="Y281" s="226">
        <f>+I281</f>
        <v>14000</v>
      </c>
      <c r="Z281" s="226">
        <f>+J281</f>
        <v>14000</v>
      </c>
      <c r="AA281" s="226">
        <f>+S281</f>
        <v>168000</v>
      </c>
      <c r="AB281" s="761"/>
      <c r="AC281" s="330"/>
      <c r="AD281" s="331"/>
      <c r="AE281" s="226"/>
      <c r="AF281" s="226"/>
      <c r="AG281" s="226">
        <f>+I281</f>
        <v>14000</v>
      </c>
      <c r="AH281" s="226">
        <f>+J281</f>
        <v>14000</v>
      </c>
      <c r="AI281" s="226">
        <f>+K281</f>
        <v>168000</v>
      </c>
    </row>
    <row r="282" spans="1:35" ht="23.25" thickBot="1">
      <c r="A282" s="1525" t="s">
        <v>47</v>
      </c>
      <c r="B282" s="1526"/>
      <c r="C282" s="1613"/>
      <c r="D282" s="603">
        <f>SUM(D259:D281)</f>
        <v>22</v>
      </c>
      <c r="E282" s="603">
        <f t="shared" ref="E282:AI282" si="280">SUM(E259:E281)</f>
        <v>25.45</v>
      </c>
      <c r="F282" s="603">
        <f t="shared" si="280"/>
        <v>1777340</v>
      </c>
      <c r="G282" s="603">
        <f t="shared" si="280"/>
        <v>0</v>
      </c>
      <c r="H282" s="603">
        <f t="shared" si="280"/>
        <v>32000</v>
      </c>
      <c r="I282" s="603">
        <f t="shared" si="280"/>
        <v>2031792</v>
      </c>
      <c r="J282" s="603">
        <f t="shared" si="280"/>
        <v>2063792</v>
      </c>
      <c r="K282" s="603">
        <f>SUM(K259:K281)</f>
        <v>24765504</v>
      </c>
      <c r="L282" s="603">
        <f t="shared" si="280"/>
        <v>22</v>
      </c>
      <c r="M282" s="603">
        <f t="shared" si="280"/>
        <v>25.45</v>
      </c>
      <c r="N282" s="603">
        <f t="shared" si="280"/>
        <v>1777340</v>
      </c>
      <c r="O282" s="603">
        <f t="shared" si="280"/>
        <v>0</v>
      </c>
      <c r="P282" s="603">
        <f t="shared" si="280"/>
        <v>32000</v>
      </c>
      <c r="Q282" s="603">
        <f t="shared" si="280"/>
        <v>2031792</v>
      </c>
      <c r="R282" s="603">
        <f t="shared" si="280"/>
        <v>2063792</v>
      </c>
      <c r="S282" s="603">
        <f t="shared" si="280"/>
        <v>24765504</v>
      </c>
      <c r="T282" s="603">
        <f t="shared" si="280"/>
        <v>22</v>
      </c>
      <c r="U282" s="603">
        <f t="shared" si="280"/>
        <v>25.45</v>
      </c>
      <c r="V282" s="603">
        <f t="shared" si="280"/>
        <v>1777340</v>
      </c>
      <c r="W282" s="603">
        <f t="shared" si="280"/>
        <v>0</v>
      </c>
      <c r="X282" s="603">
        <f t="shared" si="280"/>
        <v>32000</v>
      </c>
      <c r="Y282" s="603">
        <f t="shared" si="280"/>
        <v>2031792</v>
      </c>
      <c r="Z282" s="603">
        <f t="shared" si="280"/>
        <v>2063792</v>
      </c>
      <c r="AA282" s="603">
        <f t="shared" si="280"/>
        <v>24765504</v>
      </c>
      <c r="AB282" s="603">
        <f t="shared" si="280"/>
        <v>22</v>
      </c>
      <c r="AC282" s="603">
        <f t="shared" si="280"/>
        <v>25.45</v>
      </c>
      <c r="AD282" s="603">
        <f t="shared" si="280"/>
        <v>1777340</v>
      </c>
      <c r="AE282" s="603">
        <f t="shared" si="280"/>
        <v>0</v>
      </c>
      <c r="AF282" s="603">
        <f t="shared" si="280"/>
        <v>32000</v>
      </c>
      <c r="AG282" s="603">
        <f t="shared" si="280"/>
        <v>2031792</v>
      </c>
      <c r="AH282" s="603">
        <f t="shared" si="280"/>
        <v>2063792</v>
      </c>
      <c r="AI282" s="603">
        <f t="shared" si="280"/>
        <v>24765504</v>
      </c>
    </row>
    <row r="283" spans="1:35" ht="17.25">
      <c r="A283" s="339"/>
      <c r="B283" s="306"/>
      <c r="C283" s="340"/>
      <c r="D283" s="341"/>
      <c r="E283" s="341"/>
      <c r="F283" s="341"/>
      <c r="G283" s="341"/>
      <c r="H283" s="341"/>
      <c r="I283" s="341"/>
      <c r="J283" s="341"/>
      <c r="L283" s="341"/>
      <c r="M283" s="341"/>
      <c r="N283" s="341"/>
      <c r="O283" s="341"/>
      <c r="P283" s="341"/>
      <c r="Q283" s="341"/>
      <c r="R283" s="341"/>
      <c r="S283" s="341"/>
      <c r="T283" s="341"/>
      <c r="U283" s="341"/>
      <c r="V283" s="341"/>
      <c r="W283" s="341"/>
      <c r="X283" s="341"/>
      <c r="Y283" s="341"/>
      <c r="Z283" s="341"/>
      <c r="AA283" s="341"/>
      <c r="AB283" s="341"/>
      <c r="AC283" s="341"/>
      <c r="AD283" s="341"/>
      <c r="AE283" s="341"/>
      <c r="AF283" s="341"/>
      <c r="AG283" s="341"/>
      <c r="AH283" s="341"/>
      <c r="AI283" s="341"/>
    </row>
    <row r="284" spans="1:35" ht="18" thickBot="1">
      <c r="A284" s="339"/>
      <c r="B284" s="306"/>
      <c r="C284" s="340"/>
      <c r="D284" s="341"/>
      <c r="E284" s="341"/>
      <c r="F284" s="341"/>
      <c r="G284" s="341"/>
      <c r="H284" s="341"/>
      <c r="I284" s="341"/>
      <c r="J284" s="341"/>
      <c r="L284" s="341"/>
      <c r="M284" s="341"/>
      <c r="N284" s="341"/>
      <c r="O284" s="341"/>
      <c r="P284" s="341"/>
      <c r="Q284" s="341"/>
      <c r="R284" s="341"/>
      <c r="S284" s="341"/>
      <c r="T284" s="341"/>
      <c r="U284" s="341"/>
      <c r="V284" s="341"/>
      <c r="W284" s="341"/>
      <c r="X284" s="341"/>
      <c r="Y284" s="341"/>
      <c r="Z284" s="341"/>
      <c r="AA284" s="341"/>
      <c r="AB284" s="341"/>
      <c r="AC284" s="341"/>
      <c r="AD284" s="341"/>
      <c r="AE284" s="341"/>
      <c r="AF284" s="341"/>
      <c r="AG284" s="341"/>
      <c r="AH284" s="341"/>
      <c r="AI284" s="341"/>
    </row>
    <row r="285" spans="1:35" s="322" customFormat="1" ht="22.5" customHeight="1" thickBot="1">
      <c r="A285" s="1523" t="s">
        <v>789</v>
      </c>
      <c r="B285" s="1524"/>
      <c r="C285" s="1527"/>
      <c r="D285" s="1601" t="s">
        <v>2172</v>
      </c>
      <c r="E285" s="1602"/>
      <c r="F285" s="1602"/>
      <c r="G285" s="1602"/>
      <c r="H285" s="1602"/>
      <c r="I285" s="1602"/>
      <c r="J285" s="1602"/>
      <c r="K285" s="1618"/>
      <c r="L285" s="1608" t="s">
        <v>2172</v>
      </c>
      <c r="M285" s="1609"/>
      <c r="N285" s="1609"/>
      <c r="O285" s="1609"/>
      <c r="P285" s="1609"/>
      <c r="Q285" s="1609"/>
      <c r="R285" s="1609"/>
      <c r="S285" s="1617"/>
      <c r="T285" s="1608" t="s">
        <v>2172</v>
      </c>
      <c r="U285" s="1609"/>
      <c r="V285" s="1609"/>
      <c r="W285" s="1609"/>
      <c r="X285" s="1609"/>
      <c r="Y285" s="1609"/>
      <c r="Z285" s="1609"/>
      <c r="AA285" s="1609"/>
      <c r="AB285" s="1610" t="s">
        <v>2172</v>
      </c>
      <c r="AC285" s="1609"/>
      <c r="AD285" s="1609"/>
      <c r="AE285" s="1609"/>
      <c r="AF285" s="1609"/>
      <c r="AG285" s="1609"/>
      <c r="AH285" s="1609"/>
      <c r="AI285" s="1611"/>
    </row>
    <row r="286" spans="1:35" s="322" customFormat="1" ht="24" customHeight="1" thickBot="1">
      <c r="A286" s="1531" t="s">
        <v>318</v>
      </c>
      <c r="B286" s="1532"/>
      <c r="C286" s="1533"/>
      <c r="D286" s="1492" t="s">
        <v>2066</v>
      </c>
      <c r="E286" s="1493"/>
      <c r="F286" s="1493"/>
      <c r="G286" s="1493"/>
      <c r="H286" s="1493"/>
      <c r="I286" s="1493"/>
      <c r="J286" s="1493"/>
      <c r="K286" s="998"/>
      <c r="L286" s="1604" t="s">
        <v>1865</v>
      </c>
      <c r="M286" s="1605"/>
      <c r="N286" s="1605"/>
      <c r="O286" s="1605"/>
      <c r="P286" s="1605"/>
      <c r="Q286" s="1605"/>
      <c r="R286" s="1605"/>
      <c r="S286" s="1494"/>
      <c r="T286" s="1492" t="s">
        <v>2158</v>
      </c>
      <c r="U286" s="1493"/>
      <c r="V286" s="1493"/>
      <c r="W286" s="1493"/>
      <c r="X286" s="1493"/>
      <c r="Y286" s="1493"/>
      <c r="Z286" s="1493"/>
      <c r="AA286" s="1494"/>
      <c r="AB286" s="1492" t="s">
        <v>2489</v>
      </c>
      <c r="AC286" s="1493"/>
      <c r="AD286" s="1493"/>
      <c r="AE286" s="1493"/>
      <c r="AF286" s="1493"/>
      <c r="AG286" s="1493"/>
      <c r="AH286" s="1493"/>
      <c r="AI286" s="1494"/>
    </row>
    <row r="287" spans="1:35" s="322" customFormat="1" ht="82.5" customHeight="1" thickBot="1">
      <c r="A287" s="323" t="s">
        <v>10</v>
      </c>
      <c r="B287" s="324" t="s">
        <v>54</v>
      </c>
      <c r="C287" s="325" t="s">
        <v>55</v>
      </c>
      <c r="D287" s="337" t="s">
        <v>56</v>
      </c>
      <c r="E287" s="457" t="s">
        <v>103</v>
      </c>
      <c r="F287" s="457" t="s">
        <v>62</v>
      </c>
      <c r="G287" s="456" t="s">
        <v>58</v>
      </c>
      <c r="H287" s="457" t="s">
        <v>59</v>
      </c>
      <c r="I287" s="456" t="s">
        <v>865</v>
      </c>
      <c r="J287" s="457" t="s">
        <v>787</v>
      </c>
      <c r="K287" s="517" t="s">
        <v>2493</v>
      </c>
      <c r="L287" s="337" t="s">
        <v>56</v>
      </c>
      <c r="M287" s="457" t="s">
        <v>103</v>
      </c>
      <c r="N287" s="457" t="s">
        <v>62</v>
      </c>
      <c r="O287" s="456" t="s">
        <v>58</v>
      </c>
      <c r="P287" s="458" t="s">
        <v>59</v>
      </c>
      <c r="Q287" s="456" t="s">
        <v>865</v>
      </c>
      <c r="R287" s="456" t="s">
        <v>787</v>
      </c>
      <c r="S287" s="982" t="s">
        <v>1885</v>
      </c>
      <c r="T287" s="456" t="s">
        <v>56</v>
      </c>
      <c r="U287" s="457" t="s">
        <v>103</v>
      </c>
      <c r="V287" s="457" t="s">
        <v>62</v>
      </c>
      <c r="W287" s="457" t="s">
        <v>58</v>
      </c>
      <c r="X287" s="457" t="s">
        <v>59</v>
      </c>
      <c r="Y287" s="457" t="s">
        <v>865</v>
      </c>
      <c r="Z287" s="457" t="s">
        <v>787</v>
      </c>
      <c r="AA287" s="619" t="s">
        <v>2181</v>
      </c>
      <c r="AB287" s="337" t="s">
        <v>56</v>
      </c>
      <c r="AC287" s="457" t="s">
        <v>103</v>
      </c>
      <c r="AD287" s="457" t="s">
        <v>62</v>
      </c>
      <c r="AE287" s="457" t="s">
        <v>58</v>
      </c>
      <c r="AF287" s="457" t="s">
        <v>59</v>
      </c>
      <c r="AG287" s="457" t="s">
        <v>865</v>
      </c>
      <c r="AH287" s="457" t="s">
        <v>787</v>
      </c>
      <c r="AI287" s="517" t="s">
        <v>2494</v>
      </c>
    </row>
    <row r="288" spans="1:35" s="328" customFormat="1" ht="17.25">
      <c r="A288" s="467">
        <v>1</v>
      </c>
      <c r="B288" s="1185" t="s">
        <v>1993</v>
      </c>
      <c r="C288" s="828" t="s">
        <v>1968</v>
      </c>
      <c r="D288" s="606">
        <v>1</v>
      </c>
      <c r="E288" s="834">
        <v>1.25</v>
      </c>
      <c r="F288" s="621">
        <v>66140</v>
      </c>
      <c r="G288" s="621"/>
      <c r="H288" s="621"/>
      <c r="I288" s="621">
        <f>E288*F288</f>
        <v>82675</v>
      </c>
      <c r="J288" s="621">
        <f>+E288*F288+G288</f>
        <v>82675</v>
      </c>
      <c r="K288" s="1322">
        <f t="shared" ref="K288:K315" si="281">+J288*12</f>
        <v>992100</v>
      </c>
      <c r="L288" s="604">
        <v>1</v>
      </c>
      <c r="M288" s="230">
        <v>1.25</v>
      </c>
      <c r="N288" s="230">
        <v>66140</v>
      </c>
      <c r="O288" s="230"/>
      <c r="P288" s="230"/>
      <c r="Q288" s="230">
        <f t="shared" ref="Q288:Q314" si="282">M288*N288</f>
        <v>82675</v>
      </c>
      <c r="R288" s="626">
        <f>+M288*N288+O288</f>
        <v>82675</v>
      </c>
      <c r="S288" s="1322">
        <f t="shared" ref="S288:S315" si="283">+R288*12</f>
        <v>992100</v>
      </c>
      <c r="T288" s="985">
        <v>1</v>
      </c>
      <c r="U288" s="621">
        <v>1.25</v>
      </c>
      <c r="V288" s="621">
        <v>66140</v>
      </c>
      <c r="W288" s="621"/>
      <c r="X288" s="621"/>
      <c r="Y288" s="621">
        <f t="shared" ref="Y288:Y312" si="284">U288*V288</f>
        <v>82675</v>
      </c>
      <c r="Z288" s="621">
        <f>+U288*V288+W288</f>
        <v>82675</v>
      </c>
      <c r="AA288" s="1322">
        <f t="shared" ref="AA288:AA315" si="285">+Z288*12</f>
        <v>992100</v>
      </c>
      <c r="AB288" s="604">
        <v>1</v>
      </c>
      <c r="AC288" s="230">
        <v>1.25</v>
      </c>
      <c r="AD288" s="230">
        <v>66140</v>
      </c>
      <c r="AE288" s="230"/>
      <c r="AF288" s="230"/>
      <c r="AG288" s="230">
        <f t="shared" ref="AG288:AG312" si="286">AC288*AD288</f>
        <v>82675</v>
      </c>
      <c r="AH288" s="230">
        <f>+AC288*AD288+AE288</f>
        <v>82675</v>
      </c>
      <c r="AI288" s="1322">
        <f t="shared" ref="AI288:AI315" si="287">+AH288*12</f>
        <v>992100</v>
      </c>
    </row>
    <row r="289" spans="1:35" ht="17.25">
      <c r="A289" s="338">
        <v>2</v>
      </c>
      <c r="B289" s="1185" t="s">
        <v>2567</v>
      </c>
      <c r="C289" s="830" t="s">
        <v>532</v>
      </c>
      <c r="D289" s="291">
        <v>1</v>
      </c>
      <c r="E289" s="832">
        <v>1.5</v>
      </c>
      <c r="F289" s="230">
        <v>66140</v>
      </c>
      <c r="G289" s="230"/>
      <c r="H289" s="230"/>
      <c r="I289" s="230">
        <f>E289*F289</f>
        <v>99210</v>
      </c>
      <c r="J289" s="230">
        <f>+E289*F289+G289</f>
        <v>99210</v>
      </c>
      <c r="K289" s="1322">
        <f t="shared" si="281"/>
        <v>1190520</v>
      </c>
      <c r="L289" s="604">
        <v>1</v>
      </c>
      <c r="M289" s="230">
        <v>1.5</v>
      </c>
      <c r="N289" s="230">
        <v>66140</v>
      </c>
      <c r="O289" s="230"/>
      <c r="P289" s="230"/>
      <c r="Q289" s="230">
        <f t="shared" si="282"/>
        <v>99210</v>
      </c>
      <c r="R289" s="626">
        <f>+M289*N289+O289</f>
        <v>99210</v>
      </c>
      <c r="S289" s="1322">
        <f t="shared" si="283"/>
        <v>1190520</v>
      </c>
      <c r="T289" s="604">
        <v>1</v>
      </c>
      <c r="U289" s="230">
        <v>1.5</v>
      </c>
      <c r="V289" s="230">
        <v>66140</v>
      </c>
      <c r="W289" s="230"/>
      <c r="X289" s="230"/>
      <c r="Y289" s="230">
        <f t="shared" si="284"/>
        <v>99210</v>
      </c>
      <c r="Z289" s="230">
        <f>+U289*V289+W289</f>
        <v>99210</v>
      </c>
      <c r="AA289" s="1322">
        <f t="shared" si="285"/>
        <v>1190520</v>
      </c>
      <c r="AB289" s="604">
        <v>1</v>
      </c>
      <c r="AC289" s="230">
        <v>1.5</v>
      </c>
      <c r="AD289" s="230">
        <v>66140</v>
      </c>
      <c r="AE289" s="230"/>
      <c r="AF289" s="230"/>
      <c r="AG289" s="230">
        <f t="shared" si="286"/>
        <v>99210</v>
      </c>
      <c r="AH289" s="230">
        <f>+AC289*AD289+AE289</f>
        <v>99210</v>
      </c>
      <c r="AI289" s="1322">
        <f t="shared" si="287"/>
        <v>1190520</v>
      </c>
    </row>
    <row r="290" spans="1:35" ht="17.25">
      <c r="A290" s="467">
        <v>3</v>
      </c>
      <c r="B290" s="1185" t="s">
        <v>2569</v>
      </c>
      <c r="C290" s="830" t="s">
        <v>529</v>
      </c>
      <c r="D290" s="291">
        <v>1</v>
      </c>
      <c r="E290" s="832">
        <v>1.6</v>
      </c>
      <c r="F290" s="230">
        <v>66140</v>
      </c>
      <c r="G290" s="230"/>
      <c r="H290" s="230"/>
      <c r="I290" s="230">
        <f>E290*F290</f>
        <v>105824</v>
      </c>
      <c r="J290" s="230">
        <f>+E290*F290+G290</f>
        <v>105824</v>
      </c>
      <c r="K290" s="1322">
        <f t="shared" si="281"/>
        <v>1269888</v>
      </c>
      <c r="L290" s="604">
        <v>1</v>
      </c>
      <c r="M290" s="230">
        <v>1.6</v>
      </c>
      <c r="N290" s="331">
        <v>66140</v>
      </c>
      <c r="O290" s="230"/>
      <c r="P290" s="230"/>
      <c r="Q290" s="228">
        <f t="shared" ref="Q290" si="288">M290*N290</f>
        <v>105824</v>
      </c>
      <c r="R290" s="626">
        <f t="shared" ref="R290:R314" si="289">+M290*N290+O290</f>
        <v>105824</v>
      </c>
      <c r="S290" s="1322">
        <f t="shared" si="283"/>
        <v>1269888</v>
      </c>
      <c r="T290" s="604">
        <v>1</v>
      </c>
      <c r="U290" s="230">
        <v>1.6</v>
      </c>
      <c r="V290" s="331">
        <v>66140</v>
      </c>
      <c r="W290" s="230"/>
      <c r="X290" s="230"/>
      <c r="Y290" s="228">
        <f t="shared" si="284"/>
        <v>105824</v>
      </c>
      <c r="Z290" s="230">
        <f t="shared" ref="Z290:Z314" si="290">+U290*V290+W290</f>
        <v>105824</v>
      </c>
      <c r="AA290" s="1322">
        <f t="shared" si="285"/>
        <v>1269888</v>
      </c>
      <c r="AB290" s="604">
        <v>1</v>
      </c>
      <c r="AC290" s="230">
        <v>1.6</v>
      </c>
      <c r="AD290" s="331">
        <v>66140</v>
      </c>
      <c r="AE290" s="230"/>
      <c r="AF290" s="230"/>
      <c r="AG290" s="228">
        <f t="shared" si="286"/>
        <v>105824</v>
      </c>
      <c r="AH290" s="230">
        <f t="shared" ref="AH290:AH314" si="291">+AC290*AD290+AE290</f>
        <v>105824</v>
      </c>
      <c r="AI290" s="1322">
        <f t="shared" si="287"/>
        <v>1269888</v>
      </c>
    </row>
    <row r="291" spans="1:35" ht="17.25">
      <c r="A291" s="338">
        <v>4</v>
      </c>
      <c r="B291" s="1185" t="s">
        <v>854</v>
      </c>
      <c r="C291" s="830" t="s">
        <v>550</v>
      </c>
      <c r="D291" s="291">
        <v>1</v>
      </c>
      <c r="E291" s="832">
        <v>1</v>
      </c>
      <c r="F291" s="1301">
        <v>91275</v>
      </c>
      <c r="G291" s="230"/>
      <c r="H291" s="230"/>
      <c r="I291" s="230">
        <f t="shared" ref="I291:I314" si="292">E291*F291</f>
        <v>91275</v>
      </c>
      <c r="J291" s="230">
        <f t="shared" ref="J291:J314" si="293">+E291*F291+G291</f>
        <v>91275</v>
      </c>
      <c r="K291" s="1322">
        <f t="shared" si="281"/>
        <v>1095300</v>
      </c>
      <c r="L291" s="604">
        <v>1</v>
      </c>
      <c r="M291" s="230">
        <v>1</v>
      </c>
      <c r="N291" s="1300">
        <f>+F291</f>
        <v>91275</v>
      </c>
      <c r="O291" s="230"/>
      <c r="P291" s="230"/>
      <c r="Q291" s="230">
        <f t="shared" si="282"/>
        <v>91275</v>
      </c>
      <c r="R291" s="626">
        <f t="shared" si="289"/>
        <v>91275</v>
      </c>
      <c r="S291" s="1322">
        <f t="shared" si="283"/>
        <v>1095300</v>
      </c>
      <c r="T291" s="604">
        <v>1</v>
      </c>
      <c r="U291" s="230">
        <v>1</v>
      </c>
      <c r="V291" s="1300">
        <f>+F291</f>
        <v>91275</v>
      </c>
      <c r="W291" s="230"/>
      <c r="X291" s="230"/>
      <c r="Y291" s="230">
        <f t="shared" si="284"/>
        <v>91275</v>
      </c>
      <c r="Z291" s="230">
        <f t="shared" si="290"/>
        <v>91275</v>
      </c>
      <c r="AA291" s="1322">
        <f t="shared" si="285"/>
        <v>1095300</v>
      </c>
      <c r="AB291" s="604">
        <v>1</v>
      </c>
      <c r="AC291" s="230">
        <v>1</v>
      </c>
      <c r="AD291" s="1300">
        <f>+F291</f>
        <v>91275</v>
      </c>
      <c r="AE291" s="230"/>
      <c r="AF291" s="230"/>
      <c r="AG291" s="230">
        <f t="shared" si="286"/>
        <v>91275</v>
      </c>
      <c r="AH291" s="230">
        <f t="shared" si="291"/>
        <v>91275</v>
      </c>
      <c r="AI291" s="1322">
        <f t="shared" si="287"/>
        <v>1095300</v>
      </c>
    </row>
    <row r="292" spans="1:35" ht="17.25">
      <c r="A292" s="467">
        <v>5</v>
      </c>
      <c r="B292" s="1185" t="s">
        <v>1813</v>
      </c>
      <c r="C292" s="830" t="s">
        <v>550</v>
      </c>
      <c r="D292" s="291">
        <v>1</v>
      </c>
      <c r="E292" s="832">
        <v>1</v>
      </c>
      <c r="F292" s="1300">
        <v>88312</v>
      </c>
      <c r="G292" s="230"/>
      <c r="H292" s="230"/>
      <c r="I292" s="230">
        <f t="shared" si="292"/>
        <v>88312</v>
      </c>
      <c r="J292" s="230">
        <f t="shared" si="293"/>
        <v>88312</v>
      </c>
      <c r="K292" s="1322">
        <f t="shared" si="281"/>
        <v>1059744</v>
      </c>
      <c r="L292" s="604">
        <v>1</v>
      </c>
      <c r="M292" s="230">
        <v>1</v>
      </c>
      <c r="N292" s="1300">
        <f>+F292</f>
        <v>88312</v>
      </c>
      <c r="O292" s="230"/>
      <c r="P292" s="230"/>
      <c r="Q292" s="230">
        <f t="shared" si="282"/>
        <v>88312</v>
      </c>
      <c r="R292" s="626">
        <f t="shared" si="289"/>
        <v>88312</v>
      </c>
      <c r="S292" s="1322">
        <f t="shared" si="283"/>
        <v>1059744</v>
      </c>
      <c r="T292" s="604">
        <v>1</v>
      </c>
      <c r="U292" s="230">
        <v>1</v>
      </c>
      <c r="V292" s="1300">
        <f>+F292</f>
        <v>88312</v>
      </c>
      <c r="W292" s="230"/>
      <c r="X292" s="230"/>
      <c r="Y292" s="230">
        <f t="shared" si="284"/>
        <v>88312</v>
      </c>
      <c r="Z292" s="230">
        <f t="shared" si="290"/>
        <v>88312</v>
      </c>
      <c r="AA292" s="1322">
        <f t="shared" si="285"/>
        <v>1059744</v>
      </c>
      <c r="AB292" s="604">
        <v>1</v>
      </c>
      <c r="AC292" s="230">
        <v>1</v>
      </c>
      <c r="AD292" s="1300">
        <f>+F292</f>
        <v>88312</v>
      </c>
      <c r="AE292" s="230"/>
      <c r="AF292" s="230"/>
      <c r="AG292" s="230">
        <f t="shared" si="286"/>
        <v>88312</v>
      </c>
      <c r="AH292" s="230">
        <f t="shared" si="291"/>
        <v>88312</v>
      </c>
      <c r="AI292" s="1322">
        <f t="shared" si="287"/>
        <v>1059744</v>
      </c>
    </row>
    <row r="293" spans="1:35" ht="17.25">
      <c r="A293" s="338">
        <v>6</v>
      </c>
      <c r="B293" s="1185" t="s">
        <v>1013</v>
      </c>
      <c r="C293" s="830" t="s">
        <v>550</v>
      </c>
      <c r="D293" s="291">
        <v>1</v>
      </c>
      <c r="E293" s="832">
        <v>1</v>
      </c>
      <c r="F293" s="1301">
        <v>91275</v>
      </c>
      <c r="G293" s="230"/>
      <c r="H293" s="230"/>
      <c r="I293" s="230">
        <f t="shared" si="292"/>
        <v>91275</v>
      </c>
      <c r="J293" s="230">
        <f t="shared" si="293"/>
        <v>91275</v>
      </c>
      <c r="K293" s="1322">
        <f t="shared" si="281"/>
        <v>1095300</v>
      </c>
      <c r="L293" s="604">
        <v>1</v>
      </c>
      <c r="M293" s="230">
        <v>1</v>
      </c>
      <c r="N293" s="1300">
        <f>+F293</f>
        <v>91275</v>
      </c>
      <c r="O293" s="230"/>
      <c r="P293" s="230"/>
      <c r="Q293" s="230">
        <f t="shared" si="282"/>
        <v>91275</v>
      </c>
      <c r="R293" s="626">
        <f t="shared" si="289"/>
        <v>91275</v>
      </c>
      <c r="S293" s="1322">
        <f t="shared" si="283"/>
        <v>1095300</v>
      </c>
      <c r="T293" s="604">
        <v>1</v>
      </c>
      <c r="U293" s="230">
        <v>1</v>
      </c>
      <c r="V293" s="1300">
        <f>+F293</f>
        <v>91275</v>
      </c>
      <c r="W293" s="230"/>
      <c r="X293" s="230"/>
      <c r="Y293" s="230">
        <f t="shared" si="284"/>
        <v>91275</v>
      </c>
      <c r="Z293" s="230">
        <f t="shared" si="290"/>
        <v>91275</v>
      </c>
      <c r="AA293" s="1322">
        <f t="shared" si="285"/>
        <v>1095300</v>
      </c>
      <c r="AB293" s="604">
        <v>1</v>
      </c>
      <c r="AC293" s="230">
        <v>1</v>
      </c>
      <c r="AD293" s="1300">
        <f>+F293</f>
        <v>91275</v>
      </c>
      <c r="AE293" s="230"/>
      <c r="AF293" s="230"/>
      <c r="AG293" s="230">
        <f t="shared" si="286"/>
        <v>91275</v>
      </c>
      <c r="AH293" s="230">
        <f t="shared" si="291"/>
        <v>91275</v>
      </c>
      <c r="AI293" s="1322">
        <f t="shared" si="287"/>
        <v>1095300</v>
      </c>
    </row>
    <row r="294" spans="1:35" ht="17.25">
      <c r="A294" s="467">
        <v>7</v>
      </c>
      <c r="B294" s="1185" t="s">
        <v>374</v>
      </c>
      <c r="C294" s="830" t="s">
        <v>550</v>
      </c>
      <c r="D294" s="291">
        <v>1</v>
      </c>
      <c r="E294" s="832">
        <v>1</v>
      </c>
      <c r="F294" s="1300">
        <v>88312</v>
      </c>
      <c r="G294" s="230"/>
      <c r="H294" s="230"/>
      <c r="I294" s="230">
        <f t="shared" si="292"/>
        <v>88312</v>
      </c>
      <c r="J294" s="230">
        <f t="shared" si="293"/>
        <v>88312</v>
      </c>
      <c r="K294" s="1322">
        <f t="shared" si="281"/>
        <v>1059744</v>
      </c>
      <c r="L294" s="604">
        <v>1</v>
      </c>
      <c r="M294" s="230">
        <v>1</v>
      </c>
      <c r="N294" s="1300">
        <f>+F294</f>
        <v>88312</v>
      </c>
      <c r="O294" s="230"/>
      <c r="P294" s="230"/>
      <c r="Q294" s="230">
        <f t="shared" si="282"/>
        <v>88312</v>
      </c>
      <c r="R294" s="626">
        <f t="shared" si="289"/>
        <v>88312</v>
      </c>
      <c r="S294" s="1322">
        <f t="shared" si="283"/>
        <v>1059744</v>
      </c>
      <c r="T294" s="604">
        <v>1</v>
      </c>
      <c r="U294" s="230">
        <v>1</v>
      </c>
      <c r="V294" s="1300">
        <f>+F294</f>
        <v>88312</v>
      </c>
      <c r="W294" s="230"/>
      <c r="X294" s="230"/>
      <c r="Y294" s="230">
        <f t="shared" si="284"/>
        <v>88312</v>
      </c>
      <c r="Z294" s="230">
        <f t="shared" si="290"/>
        <v>88312</v>
      </c>
      <c r="AA294" s="1322">
        <f t="shared" si="285"/>
        <v>1059744</v>
      </c>
      <c r="AB294" s="604">
        <v>1</v>
      </c>
      <c r="AC294" s="230">
        <v>1</v>
      </c>
      <c r="AD294" s="1300">
        <f>+F294</f>
        <v>88312</v>
      </c>
      <c r="AE294" s="230"/>
      <c r="AF294" s="230"/>
      <c r="AG294" s="230">
        <f t="shared" si="286"/>
        <v>88312</v>
      </c>
      <c r="AH294" s="230">
        <f t="shared" si="291"/>
        <v>88312</v>
      </c>
      <c r="AI294" s="1322">
        <f t="shared" si="287"/>
        <v>1059744</v>
      </c>
    </row>
    <row r="295" spans="1:35" ht="17.25">
      <c r="A295" s="338">
        <v>8</v>
      </c>
      <c r="B295" s="1185" t="s">
        <v>371</v>
      </c>
      <c r="C295" s="830" t="s">
        <v>550</v>
      </c>
      <c r="D295" s="291">
        <v>1</v>
      </c>
      <c r="E295" s="832">
        <v>1</v>
      </c>
      <c r="F295" s="1300">
        <v>88312</v>
      </c>
      <c r="G295" s="230"/>
      <c r="H295" s="230"/>
      <c r="I295" s="230">
        <f t="shared" si="292"/>
        <v>88312</v>
      </c>
      <c r="J295" s="230">
        <f t="shared" si="293"/>
        <v>88312</v>
      </c>
      <c r="K295" s="1322">
        <f t="shared" si="281"/>
        <v>1059744</v>
      </c>
      <c r="L295" s="604">
        <v>1</v>
      </c>
      <c r="M295" s="230">
        <v>1</v>
      </c>
      <c r="N295" s="1300">
        <f>+F295</f>
        <v>88312</v>
      </c>
      <c r="O295" s="230"/>
      <c r="P295" s="230"/>
      <c r="Q295" s="230">
        <f t="shared" si="282"/>
        <v>88312</v>
      </c>
      <c r="R295" s="626">
        <f t="shared" si="289"/>
        <v>88312</v>
      </c>
      <c r="S295" s="1322">
        <f t="shared" si="283"/>
        <v>1059744</v>
      </c>
      <c r="T295" s="604">
        <v>1</v>
      </c>
      <c r="U295" s="230">
        <v>1</v>
      </c>
      <c r="V295" s="1300">
        <f>+F295</f>
        <v>88312</v>
      </c>
      <c r="W295" s="230"/>
      <c r="X295" s="230"/>
      <c r="Y295" s="230">
        <f t="shared" si="284"/>
        <v>88312</v>
      </c>
      <c r="Z295" s="230">
        <f t="shared" si="290"/>
        <v>88312</v>
      </c>
      <c r="AA295" s="1322">
        <f t="shared" si="285"/>
        <v>1059744</v>
      </c>
      <c r="AB295" s="604">
        <v>1</v>
      </c>
      <c r="AC295" s="230">
        <v>1</v>
      </c>
      <c r="AD295" s="1300">
        <f>+F295</f>
        <v>88312</v>
      </c>
      <c r="AE295" s="230"/>
      <c r="AF295" s="230"/>
      <c r="AG295" s="230">
        <f t="shared" si="286"/>
        <v>88312</v>
      </c>
      <c r="AH295" s="230">
        <f t="shared" si="291"/>
        <v>88312</v>
      </c>
      <c r="AI295" s="1322">
        <f t="shared" si="287"/>
        <v>1059744</v>
      </c>
    </row>
    <row r="296" spans="1:35" ht="17.25">
      <c r="A296" s="467">
        <v>9</v>
      </c>
      <c r="B296" s="1185" t="s">
        <v>2568</v>
      </c>
      <c r="C296" s="830" t="s">
        <v>530</v>
      </c>
      <c r="D296" s="291">
        <v>1</v>
      </c>
      <c r="E296" s="832">
        <v>1.5</v>
      </c>
      <c r="F296" s="230">
        <v>66140</v>
      </c>
      <c r="G296" s="230"/>
      <c r="H296" s="230"/>
      <c r="I296" s="230">
        <f t="shared" si="292"/>
        <v>99210</v>
      </c>
      <c r="J296" s="230">
        <f t="shared" si="293"/>
        <v>99210</v>
      </c>
      <c r="K296" s="1322">
        <f t="shared" si="281"/>
        <v>1190520</v>
      </c>
      <c r="L296" s="604">
        <v>1</v>
      </c>
      <c r="M296" s="230">
        <v>1.5</v>
      </c>
      <c r="N296" s="230">
        <v>66140</v>
      </c>
      <c r="O296" s="230"/>
      <c r="P296" s="230"/>
      <c r="Q296" s="230">
        <f t="shared" si="282"/>
        <v>99210</v>
      </c>
      <c r="R296" s="626">
        <f t="shared" si="289"/>
        <v>99210</v>
      </c>
      <c r="S296" s="1322">
        <f t="shared" si="283"/>
        <v>1190520</v>
      </c>
      <c r="T296" s="604">
        <v>1</v>
      </c>
      <c r="U296" s="230">
        <v>1.5</v>
      </c>
      <c r="V296" s="230">
        <v>66140</v>
      </c>
      <c r="W296" s="230"/>
      <c r="X296" s="230"/>
      <c r="Y296" s="230">
        <f t="shared" si="284"/>
        <v>99210</v>
      </c>
      <c r="Z296" s="230">
        <f t="shared" si="290"/>
        <v>99210</v>
      </c>
      <c r="AA296" s="1322">
        <f t="shared" si="285"/>
        <v>1190520</v>
      </c>
      <c r="AB296" s="604">
        <v>1</v>
      </c>
      <c r="AC296" s="230">
        <v>1.5</v>
      </c>
      <c r="AD296" s="230">
        <v>66140</v>
      </c>
      <c r="AE296" s="230"/>
      <c r="AF296" s="230"/>
      <c r="AG296" s="230">
        <f t="shared" si="286"/>
        <v>99210</v>
      </c>
      <c r="AH296" s="230">
        <f t="shared" si="291"/>
        <v>99210</v>
      </c>
      <c r="AI296" s="1322">
        <f t="shared" si="287"/>
        <v>1190520</v>
      </c>
    </row>
    <row r="297" spans="1:35" ht="17.25">
      <c r="A297" s="338">
        <v>10</v>
      </c>
      <c r="B297" s="1185" t="s">
        <v>373</v>
      </c>
      <c r="C297" s="830" t="s">
        <v>530</v>
      </c>
      <c r="D297" s="291">
        <v>1</v>
      </c>
      <c r="E297" s="832">
        <v>1.5</v>
      </c>
      <c r="F297" s="230">
        <v>66140</v>
      </c>
      <c r="G297" s="230"/>
      <c r="H297" s="230"/>
      <c r="I297" s="230">
        <f t="shared" si="292"/>
        <v>99210</v>
      </c>
      <c r="J297" s="230">
        <f t="shared" si="293"/>
        <v>99210</v>
      </c>
      <c r="K297" s="1322">
        <f t="shared" si="281"/>
        <v>1190520</v>
      </c>
      <c r="L297" s="604">
        <v>1</v>
      </c>
      <c r="M297" s="230">
        <v>1.5</v>
      </c>
      <c r="N297" s="230">
        <v>66140</v>
      </c>
      <c r="O297" s="230"/>
      <c r="P297" s="230"/>
      <c r="Q297" s="230">
        <f t="shared" si="282"/>
        <v>99210</v>
      </c>
      <c r="R297" s="626">
        <f t="shared" si="289"/>
        <v>99210</v>
      </c>
      <c r="S297" s="1322">
        <f t="shared" si="283"/>
        <v>1190520</v>
      </c>
      <c r="T297" s="604">
        <v>1</v>
      </c>
      <c r="U297" s="230">
        <v>1.5</v>
      </c>
      <c r="V297" s="230">
        <v>66140</v>
      </c>
      <c r="W297" s="230"/>
      <c r="X297" s="230"/>
      <c r="Y297" s="230">
        <f t="shared" si="284"/>
        <v>99210</v>
      </c>
      <c r="Z297" s="230">
        <f t="shared" si="290"/>
        <v>99210</v>
      </c>
      <c r="AA297" s="1322">
        <f t="shared" si="285"/>
        <v>1190520</v>
      </c>
      <c r="AB297" s="604">
        <v>1</v>
      </c>
      <c r="AC297" s="230">
        <v>1.5</v>
      </c>
      <c r="AD297" s="230">
        <v>66140</v>
      </c>
      <c r="AE297" s="230"/>
      <c r="AF297" s="230"/>
      <c r="AG297" s="230">
        <f t="shared" si="286"/>
        <v>99210</v>
      </c>
      <c r="AH297" s="230">
        <f t="shared" si="291"/>
        <v>99210</v>
      </c>
      <c r="AI297" s="1322">
        <f t="shared" si="287"/>
        <v>1190520</v>
      </c>
    </row>
    <row r="298" spans="1:35" ht="17.25">
      <c r="A298" s="467">
        <v>11</v>
      </c>
      <c r="B298" s="1185" t="s">
        <v>372</v>
      </c>
      <c r="C298" s="830" t="s">
        <v>530</v>
      </c>
      <c r="D298" s="291">
        <v>1</v>
      </c>
      <c r="E298" s="832">
        <v>1.5</v>
      </c>
      <c r="F298" s="230">
        <v>66140</v>
      </c>
      <c r="G298" s="230"/>
      <c r="H298" s="230"/>
      <c r="I298" s="230">
        <f t="shared" si="292"/>
        <v>99210</v>
      </c>
      <c r="J298" s="230">
        <f t="shared" si="293"/>
        <v>99210</v>
      </c>
      <c r="K298" s="1322">
        <f t="shared" si="281"/>
        <v>1190520</v>
      </c>
      <c r="L298" s="604">
        <v>1</v>
      </c>
      <c r="M298" s="230">
        <v>1.5</v>
      </c>
      <c r="N298" s="230">
        <v>66140</v>
      </c>
      <c r="O298" s="230"/>
      <c r="P298" s="230"/>
      <c r="Q298" s="230">
        <f t="shared" si="282"/>
        <v>99210</v>
      </c>
      <c r="R298" s="626">
        <f t="shared" si="289"/>
        <v>99210</v>
      </c>
      <c r="S298" s="1322">
        <f t="shared" si="283"/>
        <v>1190520</v>
      </c>
      <c r="T298" s="604">
        <v>1</v>
      </c>
      <c r="U298" s="230">
        <v>1.5</v>
      </c>
      <c r="V298" s="230">
        <v>66140</v>
      </c>
      <c r="W298" s="230"/>
      <c r="X298" s="230"/>
      <c r="Y298" s="230">
        <f t="shared" si="284"/>
        <v>99210</v>
      </c>
      <c r="Z298" s="230">
        <f t="shared" si="290"/>
        <v>99210</v>
      </c>
      <c r="AA298" s="1322">
        <f t="shared" si="285"/>
        <v>1190520</v>
      </c>
      <c r="AB298" s="604">
        <v>1</v>
      </c>
      <c r="AC298" s="230">
        <v>1.5</v>
      </c>
      <c r="AD298" s="230">
        <v>66140</v>
      </c>
      <c r="AE298" s="230"/>
      <c r="AF298" s="230"/>
      <c r="AG298" s="230">
        <f t="shared" si="286"/>
        <v>99210</v>
      </c>
      <c r="AH298" s="230">
        <f t="shared" si="291"/>
        <v>99210</v>
      </c>
      <c r="AI298" s="1322">
        <f t="shared" si="287"/>
        <v>1190520</v>
      </c>
    </row>
    <row r="299" spans="1:35" ht="17.25">
      <c r="A299" s="338">
        <v>12</v>
      </c>
      <c r="B299" s="1185" t="s">
        <v>1014</v>
      </c>
      <c r="C299" s="830" t="s">
        <v>530</v>
      </c>
      <c r="D299" s="291">
        <v>1</v>
      </c>
      <c r="E299" s="832">
        <v>1.5</v>
      </c>
      <c r="F299" s="230">
        <v>66140</v>
      </c>
      <c r="G299" s="230"/>
      <c r="H299" s="230"/>
      <c r="I299" s="230">
        <f t="shared" si="292"/>
        <v>99210</v>
      </c>
      <c r="J299" s="230">
        <f t="shared" si="293"/>
        <v>99210</v>
      </c>
      <c r="K299" s="1322">
        <f t="shared" si="281"/>
        <v>1190520</v>
      </c>
      <c r="L299" s="604">
        <v>1</v>
      </c>
      <c r="M299" s="230">
        <v>1.5</v>
      </c>
      <c r="N299" s="230">
        <v>66140</v>
      </c>
      <c r="O299" s="230"/>
      <c r="P299" s="230"/>
      <c r="Q299" s="230">
        <f t="shared" si="282"/>
        <v>99210</v>
      </c>
      <c r="R299" s="626">
        <f t="shared" si="289"/>
        <v>99210</v>
      </c>
      <c r="S299" s="1322">
        <f t="shared" si="283"/>
        <v>1190520</v>
      </c>
      <c r="T299" s="604">
        <v>1</v>
      </c>
      <c r="U299" s="230">
        <v>1.5</v>
      </c>
      <c r="V299" s="230">
        <v>66140</v>
      </c>
      <c r="W299" s="230"/>
      <c r="X299" s="230"/>
      <c r="Y299" s="230">
        <f t="shared" si="284"/>
        <v>99210</v>
      </c>
      <c r="Z299" s="230">
        <f t="shared" si="290"/>
        <v>99210</v>
      </c>
      <c r="AA299" s="1322">
        <f t="shared" si="285"/>
        <v>1190520</v>
      </c>
      <c r="AB299" s="604">
        <v>1</v>
      </c>
      <c r="AC299" s="230">
        <v>1.5</v>
      </c>
      <c r="AD299" s="230">
        <v>66140</v>
      </c>
      <c r="AE299" s="230"/>
      <c r="AF299" s="230"/>
      <c r="AG299" s="230">
        <f t="shared" si="286"/>
        <v>99210</v>
      </c>
      <c r="AH299" s="230">
        <f t="shared" si="291"/>
        <v>99210</v>
      </c>
      <c r="AI299" s="1322">
        <f t="shared" si="287"/>
        <v>1190520</v>
      </c>
    </row>
    <row r="300" spans="1:35" ht="17.25">
      <c r="A300" s="467">
        <v>13</v>
      </c>
      <c r="B300" s="1185" t="s">
        <v>375</v>
      </c>
      <c r="C300" s="830" t="s">
        <v>530</v>
      </c>
      <c r="D300" s="291">
        <v>1</v>
      </c>
      <c r="E300" s="832">
        <v>1.5</v>
      </c>
      <c r="F300" s="230">
        <v>66140</v>
      </c>
      <c r="G300" s="230"/>
      <c r="H300" s="230"/>
      <c r="I300" s="230">
        <f t="shared" si="292"/>
        <v>99210</v>
      </c>
      <c r="J300" s="230">
        <f t="shared" si="293"/>
        <v>99210</v>
      </c>
      <c r="K300" s="1322">
        <f t="shared" si="281"/>
        <v>1190520</v>
      </c>
      <c r="L300" s="604">
        <v>1</v>
      </c>
      <c r="M300" s="230">
        <v>1.5</v>
      </c>
      <c r="N300" s="230">
        <v>66140</v>
      </c>
      <c r="O300" s="230"/>
      <c r="P300" s="230"/>
      <c r="Q300" s="230">
        <f t="shared" si="282"/>
        <v>99210</v>
      </c>
      <c r="R300" s="626">
        <f t="shared" si="289"/>
        <v>99210</v>
      </c>
      <c r="S300" s="1322">
        <f t="shared" si="283"/>
        <v>1190520</v>
      </c>
      <c r="T300" s="604">
        <v>1</v>
      </c>
      <c r="U300" s="230">
        <v>1.5</v>
      </c>
      <c r="V300" s="230">
        <v>66140</v>
      </c>
      <c r="W300" s="230"/>
      <c r="X300" s="230"/>
      <c r="Y300" s="230">
        <f t="shared" si="284"/>
        <v>99210</v>
      </c>
      <c r="Z300" s="230">
        <f t="shared" si="290"/>
        <v>99210</v>
      </c>
      <c r="AA300" s="1322">
        <f t="shared" si="285"/>
        <v>1190520</v>
      </c>
      <c r="AB300" s="604">
        <v>1</v>
      </c>
      <c r="AC300" s="230">
        <v>1.5</v>
      </c>
      <c r="AD300" s="230">
        <v>66140</v>
      </c>
      <c r="AE300" s="230"/>
      <c r="AF300" s="230"/>
      <c r="AG300" s="230">
        <f t="shared" si="286"/>
        <v>99210</v>
      </c>
      <c r="AH300" s="230">
        <f t="shared" si="291"/>
        <v>99210</v>
      </c>
      <c r="AI300" s="1322">
        <f t="shared" si="287"/>
        <v>1190520</v>
      </c>
    </row>
    <row r="301" spans="1:35" ht="17.25">
      <c r="A301" s="338">
        <v>14</v>
      </c>
      <c r="B301" s="1185" t="s">
        <v>376</v>
      </c>
      <c r="C301" s="830" t="s">
        <v>545</v>
      </c>
      <c r="D301" s="291">
        <v>1</v>
      </c>
      <c r="E301" s="832">
        <v>1</v>
      </c>
      <c r="F301" s="1300">
        <v>88312</v>
      </c>
      <c r="G301" s="230"/>
      <c r="H301" s="230"/>
      <c r="I301" s="230">
        <f t="shared" si="292"/>
        <v>88312</v>
      </c>
      <c r="J301" s="230">
        <f t="shared" si="293"/>
        <v>88312</v>
      </c>
      <c r="K301" s="1322">
        <f t="shared" si="281"/>
        <v>1059744</v>
      </c>
      <c r="L301" s="604">
        <v>1</v>
      </c>
      <c r="M301" s="230">
        <v>1</v>
      </c>
      <c r="N301" s="1300">
        <f t="shared" ref="N301:N313" si="294">+F301</f>
        <v>88312</v>
      </c>
      <c r="O301" s="230"/>
      <c r="P301" s="230"/>
      <c r="Q301" s="230">
        <f t="shared" si="282"/>
        <v>88312</v>
      </c>
      <c r="R301" s="626">
        <f t="shared" si="289"/>
        <v>88312</v>
      </c>
      <c r="S301" s="1322">
        <f t="shared" si="283"/>
        <v>1059744</v>
      </c>
      <c r="T301" s="604">
        <v>1</v>
      </c>
      <c r="U301" s="230">
        <v>1</v>
      </c>
      <c r="V301" s="1300">
        <f t="shared" ref="V301:V313" si="295">+F301</f>
        <v>88312</v>
      </c>
      <c r="W301" s="230"/>
      <c r="X301" s="230"/>
      <c r="Y301" s="230">
        <f t="shared" si="284"/>
        <v>88312</v>
      </c>
      <c r="Z301" s="230">
        <f t="shared" si="290"/>
        <v>88312</v>
      </c>
      <c r="AA301" s="1322">
        <f t="shared" si="285"/>
        <v>1059744</v>
      </c>
      <c r="AB301" s="604">
        <v>1</v>
      </c>
      <c r="AC301" s="230">
        <v>1</v>
      </c>
      <c r="AD301" s="1300">
        <f t="shared" ref="AD301:AD313" si="296">+F301</f>
        <v>88312</v>
      </c>
      <c r="AE301" s="230"/>
      <c r="AF301" s="230"/>
      <c r="AG301" s="230">
        <f t="shared" si="286"/>
        <v>88312</v>
      </c>
      <c r="AH301" s="230">
        <f t="shared" si="291"/>
        <v>88312</v>
      </c>
      <c r="AI301" s="1322">
        <f t="shared" si="287"/>
        <v>1059744</v>
      </c>
    </row>
    <row r="302" spans="1:35" ht="17.25">
      <c r="A302" s="467">
        <v>15</v>
      </c>
      <c r="B302" s="1185" t="s">
        <v>370</v>
      </c>
      <c r="C302" s="830" t="s">
        <v>545</v>
      </c>
      <c r="D302" s="291">
        <v>1</v>
      </c>
      <c r="E302" s="832">
        <v>1</v>
      </c>
      <c r="F302" s="1300">
        <v>88312</v>
      </c>
      <c r="G302" s="230"/>
      <c r="H302" s="230"/>
      <c r="I302" s="230">
        <f t="shared" si="292"/>
        <v>88312</v>
      </c>
      <c r="J302" s="230">
        <f t="shared" si="293"/>
        <v>88312</v>
      </c>
      <c r="K302" s="1322">
        <f t="shared" si="281"/>
        <v>1059744</v>
      </c>
      <c r="L302" s="604">
        <v>1</v>
      </c>
      <c r="M302" s="230">
        <v>1</v>
      </c>
      <c r="N302" s="1300">
        <f t="shared" si="294"/>
        <v>88312</v>
      </c>
      <c r="O302" s="230"/>
      <c r="P302" s="230"/>
      <c r="Q302" s="230">
        <f t="shared" si="282"/>
        <v>88312</v>
      </c>
      <c r="R302" s="626">
        <f t="shared" si="289"/>
        <v>88312</v>
      </c>
      <c r="S302" s="1322">
        <f t="shared" si="283"/>
        <v>1059744</v>
      </c>
      <c r="T302" s="604">
        <v>1</v>
      </c>
      <c r="U302" s="230">
        <v>1</v>
      </c>
      <c r="V302" s="1300">
        <f t="shared" si="295"/>
        <v>88312</v>
      </c>
      <c r="W302" s="230"/>
      <c r="X302" s="230"/>
      <c r="Y302" s="230">
        <f t="shared" si="284"/>
        <v>88312</v>
      </c>
      <c r="Z302" s="230">
        <f t="shared" si="290"/>
        <v>88312</v>
      </c>
      <c r="AA302" s="1322">
        <f t="shared" si="285"/>
        <v>1059744</v>
      </c>
      <c r="AB302" s="604">
        <v>1</v>
      </c>
      <c r="AC302" s="230">
        <v>1</v>
      </c>
      <c r="AD302" s="1300">
        <f t="shared" si="296"/>
        <v>88312</v>
      </c>
      <c r="AE302" s="230"/>
      <c r="AF302" s="230"/>
      <c r="AG302" s="230">
        <f t="shared" si="286"/>
        <v>88312</v>
      </c>
      <c r="AH302" s="230">
        <f t="shared" si="291"/>
        <v>88312</v>
      </c>
      <c r="AI302" s="1322">
        <f t="shared" si="287"/>
        <v>1059744</v>
      </c>
    </row>
    <row r="303" spans="1:35" ht="17.25">
      <c r="A303" s="338">
        <v>16</v>
      </c>
      <c r="B303" s="1185" t="s">
        <v>377</v>
      </c>
      <c r="C303" s="830" t="s">
        <v>545</v>
      </c>
      <c r="D303" s="291">
        <v>1</v>
      </c>
      <c r="E303" s="832">
        <v>1</v>
      </c>
      <c r="F303" s="1300">
        <v>88312</v>
      </c>
      <c r="G303" s="230"/>
      <c r="H303" s="230"/>
      <c r="I303" s="230">
        <f t="shared" si="292"/>
        <v>88312</v>
      </c>
      <c r="J303" s="230">
        <f t="shared" si="293"/>
        <v>88312</v>
      </c>
      <c r="K303" s="1322">
        <f t="shared" si="281"/>
        <v>1059744</v>
      </c>
      <c r="L303" s="604">
        <v>1</v>
      </c>
      <c r="M303" s="230">
        <v>1</v>
      </c>
      <c r="N303" s="1300">
        <f t="shared" si="294"/>
        <v>88312</v>
      </c>
      <c r="O303" s="230"/>
      <c r="P303" s="230"/>
      <c r="Q303" s="230">
        <f t="shared" si="282"/>
        <v>88312</v>
      </c>
      <c r="R303" s="626">
        <f t="shared" si="289"/>
        <v>88312</v>
      </c>
      <c r="S303" s="1322">
        <f t="shared" si="283"/>
        <v>1059744</v>
      </c>
      <c r="T303" s="604">
        <v>1</v>
      </c>
      <c r="U303" s="230">
        <v>1</v>
      </c>
      <c r="V303" s="1300">
        <f t="shared" si="295"/>
        <v>88312</v>
      </c>
      <c r="W303" s="230"/>
      <c r="X303" s="230"/>
      <c r="Y303" s="230">
        <f t="shared" si="284"/>
        <v>88312</v>
      </c>
      <c r="Z303" s="230">
        <f t="shared" si="290"/>
        <v>88312</v>
      </c>
      <c r="AA303" s="1322">
        <f t="shared" si="285"/>
        <v>1059744</v>
      </c>
      <c r="AB303" s="604">
        <v>1</v>
      </c>
      <c r="AC303" s="230">
        <v>1</v>
      </c>
      <c r="AD303" s="1300">
        <f t="shared" si="296"/>
        <v>88312</v>
      </c>
      <c r="AE303" s="230"/>
      <c r="AF303" s="230"/>
      <c r="AG303" s="230">
        <f t="shared" si="286"/>
        <v>88312</v>
      </c>
      <c r="AH303" s="230">
        <f t="shared" si="291"/>
        <v>88312</v>
      </c>
      <c r="AI303" s="1322">
        <f t="shared" si="287"/>
        <v>1059744</v>
      </c>
    </row>
    <row r="304" spans="1:35" ht="17.25">
      <c r="A304" s="467">
        <v>17</v>
      </c>
      <c r="B304" s="1185" t="s">
        <v>378</v>
      </c>
      <c r="C304" s="830" t="s">
        <v>545</v>
      </c>
      <c r="D304" s="291">
        <v>1</v>
      </c>
      <c r="E304" s="832">
        <v>1</v>
      </c>
      <c r="F304" s="1300">
        <v>88312</v>
      </c>
      <c r="G304" s="230"/>
      <c r="H304" s="230"/>
      <c r="I304" s="230">
        <f t="shared" si="292"/>
        <v>88312</v>
      </c>
      <c r="J304" s="230">
        <f t="shared" si="293"/>
        <v>88312</v>
      </c>
      <c r="K304" s="1322">
        <f t="shared" si="281"/>
        <v>1059744</v>
      </c>
      <c r="L304" s="604">
        <v>1</v>
      </c>
      <c r="M304" s="230">
        <v>1</v>
      </c>
      <c r="N304" s="1300">
        <f t="shared" si="294"/>
        <v>88312</v>
      </c>
      <c r="O304" s="230"/>
      <c r="P304" s="230"/>
      <c r="Q304" s="230">
        <f t="shared" si="282"/>
        <v>88312</v>
      </c>
      <c r="R304" s="626">
        <f t="shared" si="289"/>
        <v>88312</v>
      </c>
      <c r="S304" s="1322">
        <f t="shared" si="283"/>
        <v>1059744</v>
      </c>
      <c r="T304" s="604">
        <v>1</v>
      </c>
      <c r="U304" s="230">
        <v>1</v>
      </c>
      <c r="V304" s="1300">
        <f t="shared" si="295"/>
        <v>88312</v>
      </c>
      <c r="W304" s="230"/>
      <c r="X304" s="230"/>
      <c r="Y304" s="230">
        <f t="shared" si="284"/>
        <v>88312</v>
      </c>
      <c r="Z304" s="230">
        <f t="shared" si="290"/>
        <v>88312</v>
      </c>
      <c r="AA304" s="1322">
        <f t="shared" si="285"/>
        <v>1059744</v>
      </c>
      <c r="AB304" s="604">
        <v>1</v>
      </c>
      <c r="AC304" s="230">
        <v>1</v>
      </c>
      <c r="AD304" s="1300">
        <f t="shared" si="296"/>
        <v>88312</v>
      </c>
      <c r="AE304" s="230"/>
      <c r="AF304" s="230"/>
      <c r="AG304" s="230">
        <f t="shared" si="286"/>
        <v>88312</v>
      </c>
      <c r="AH304" s="230">
        <f t="shared" si="291"/>
        <v>88312</v>
      </c>
      <c r="AI304" s="1322">
        <f t="shared" si="287"/>
        <v>1059744</v>
      </c>
    </row>
    <row r="305" spans="1:35" ht="17.25">
      <c r="A305" s="338">
        <v>18</v>
      </c>
      <c r="B305" s="1185" t="s">
        <v>379</v>
      </c>
      <c r="C305" s="830" t="s">
        <v>545</v>
      </c>
      <c r="D305" s="291">
        <v>1</v>
      </c>
      <c r="E305" s="832">
        <v>1</v>
      </c>
      <c r="F305" s="1300">
        <v>88312</v>
      </c>
      <c r="G305" s="230"/>
      <c r="H305" s="230"/>
      <c r="I305" s="230">
        <f t="shared" si="292"/>
        <v>88312</v>
      </c>
      <c r="J305" s="230">
        <f t="shared" si="293"/>
        <v>88312</v>
      </c>
      <c r="K305" s="1322">
        <f t="shared" si="281"/>
        <v>1059744</v>
      </c>
      <c r="L305" s="604">
        <v>1</v>
      </c>
      <c r="M305" s="230">
        <v>1</v>
      </c>
      <c r="N305" s="1300">
        <f t="shared" si="294"/>
        <v>88312</v>
      </c>
      <c r="O305" s="230"/>
      <c r="P305" s="230"/>
      <c r="Q305" s="230">
        <f t="shared" si="282"/>
        <v>88312</v>
      </c>
      <c r="R305" s="626">
        <f t="shared" si="289"/>
        <v>88312</v>
      </c>
      <c r="S305" s="1322">
        <f t="shared" si="283"/>
        <v>1059744</v>
      </c>
      <c r="T305" s="604">
        <v>1</v>
      </c>
      <c r="U305" s="230">
        <v>1</v>
      </c>
      <c r="V305" s="1300">
        <f t="shared" si="295"/>
        <v>88312</v>
      </c>
      <c r="W305" s="230"/>
      <c r="X305" s="230"/>
      <c r="Y305" s="230">
        <f t="shared" si="284"/>
        <v>88312</v>
      </c>
      <c r="Z305" s="230">
        <f t="shared" si="290"/>
        <v>88312</v>
      </c>
      <c r="AA305" s="1322">
        <f t="shared" si="285"/>
        <v>1059744</v>
      </c>
      <c r="AB305" s="604">
        <v>1</v>
      </c>
      <c r="AC305" s="230">
        <v>1</v>
      </c>
      <c r="AD305" s="1300">
        <f t="shared" si="296"/>
        <v>88312</v>
      </c>
      <c r="AE305" s="230"/>
      <c r="AF305" s="230"/>
      <c r="AG305" s="230">
        <f t="shared" si="286"/>
        <v>88312</v>
      </c>
      <c r="AH305" s="230">
        <f t="shared" si="291"/>
        <v>88312</v>
      </c>
      <c r="AI305" s="1322">
        <f t="shared" si="287"/>
        <v>1059744</v>
      </c>
    </row>
    <row r="306" spans="1:35" ht="17.25">
      <c r="A306" s="467">
        <v>19</v>
      </c>
      <c r="B306" s="1185" t="s">
        <v>1812</v>
      </c>
      <c r="C306" s="830" t="s">
        <v>545</v>
      </c>
      <c r="D306" s="291">
        <v>1</v>
      </c>
      <c r="E306" s="832">
        <v>1</v>
      </c>
      <c r="F306" s="1300">
        <v>88312</v>
      </c>
      <c r="G306" s="230"/>
      <c r="H306" s="230"/>
      <c r="I306" s="230">
        <f t="shared" si="292"/>
        <v>88312</v>
      </c>
      <c r="J306" s="230">
        <f t="shared" si="293"/>
        <v>88312</v>
      </c>
      <c r="K306" s="1322">
        <f t="shared" si="281"/>
        <v>1059744</v>
      </c>
      <c r="L306" s="604">
        <v>1</v>
      </c>
      <c r="M306" s="230">
        <v>1</v>
      </c>
      <c r="N306" s="1300">
        <f t="shared" si="294"/>
        <v>88312</v>
      </c>
      <c r="O306" s="230"/>
      <c r="P306" s="230"/>
      <c r="Q306" s="230">
        <f t="shared" si="282"/>
        <v>88312</v>
      </c>
      <c r="R306" s="626">
        <f t="shared" si="289"/>
        <v>88312</v>
      </c>
      <c r="S306" s="1322">
        <f t="shared" si="283"/>
        <v>1059744</v>
      </c>
      <c r="T306" s="604">
        <v>1</v>
      </c>
      <c r="U306" s="230">
        <v>1</v>
      </c>
      <c r="V306" s="1300">
        <f t="shared" si="295"/>
        <v>88312</v>
      </c>
      <c r="W306" s="230"/>
      <c r="X306" s="230"/>
      <c r="Y306" s="230">
        <f t="shared" si="284"/>
        <v>88312</v>
      </c>
      <c r="Z306" s="230">
        <f t="shared" si="290"/>
        <v>88312</v>
      </c>
      <c r="AA306" s="1322">
        <f t="shared" si="285"/>
        <v>1059744</v>
      </c>
      <c r="AB306" s="604">
        <v>1</v>
      </c>
      <c r="AC306" s="230">
        <v>1</v>
      </c>
      <c r="AD306" s="1300">
        <f t="shared" si="296"/>
        <v>88312</v>
      </c>
      <c r="AE306" s="230"/>
      <c r="AF306" s="230"/>
      <c r="AG306" s="230">
        <f t="shared" si="286"/>
        <v>88312</v>
      </c>
      <c r="AH306" s="230">
        <f t="shared" si="291"/>
        <v>88312</v>
      </c>
      <c r="AI306" s="1322">
        <f t="shared" si="287"/>
        <v>1059744</v>
      </c>
    </row>
    <row r="307" spans="1:35" ht="17.25">
      <c r="A307" s="338">
        <v>20</v>
      </c>
      <c r="B307" s="1185" t="s">
        <v>380</v>
      </c>
      <c r="C307" s="830" t="s">
        <v>545</v>
      </c>
      <c r="D307" s="291">
        <v>1</v>
      </c>
      <c r="E307" s="832">
        <v>1</v>
      </c>
      <c r="F307" s="1300">
        <v>88312</v>
      </c>
      <c r="G307" s="230"/>
      <c r="H307" s="230"/>
      <c r="I307" s="230">
        <f t="shared" si="292"/>
        <v>88312</v>
      </c>
      <c r="J307" s="230">
        <f t="shared" si="293"/>
        <v>88312</v>
      </c>
      <c r="K307" s="1322">
        <f t="shared" si="281"/>
        <v>1059744</v>
      </c>
      <c r="L307" s="604">
        <v>1</v>
      </c>
      <c r="M307" s="230">
        <v>1</v>
      </c>
      <c r="N307" s="1300">
        <f t="shared" si="294"/>
        <v>88312</v>
      </c>
      <c r="O307" s="230"/>
      <c r="P307" s="230"/>
      <c r="Q307" s="230">
        <f t="shared" si="282"/>
        <v>88312</v>
      </c>
      <c r="R307" s="626">
        <f t="shared" si="289"/>
        <v>88312</v>
      </c>
      <c r="S307" s="1322">
        <f t="shared" si="283"/>
        <v>1059744</v>
      </c>
      <c r="T307" s="604">
        <v>1</v>
      </c>
      <c r="U307" s="230">
        <v>1</v>
      </c>
      <c r="V307" s="1300">
        <f t="shared" si="295"/>
        <v>88312</v>
      </c>
      <c r="W307" s="230"/>
      <c r="X307" s="230"/>
      <c r="Y307" s="230">
        <f t="shared" si="284"/>
        <v>88312</v>
      </c>
      <c r="Z307" s="230">
        <f t="shared" si="290"/>
        <v>88312</v>
      </c>
      <c r="AA307" s="1322">
        <f t="shared" si="285"/>
        <v>1059744</v>
      </c>
      <c r="AB307" s="604">
        <v>1</v>
      </c>
      <c r="AC307" s="230">
        <v>1</v>
      </c>
      <c r="AD307" s="1300">
        <f t="shared" si="296"/>
        <v>88312</v>
      </c>
      <c r="AE307" s="230"/>
      <c r="AF307" s="230"/>
      <c r="AG307" s="230">
        <f t="shared" si="286"/>
        <v>88312</v>
      </c>
      <c r="AH307" s="230">
        <f t="shared" si="291"/>
        <v>88312</v>
      </c>
      <c r="AI307" s="1322">
        <f t="shared" si="287"/>
        <v>1059744</v>
      </c>
    </row>
    <row r="308" spans="1:35" ht="17.25">
      <c r="A308" s="467">
        <v>21</v>
      </c>
      <c r="B308" s="1185" t="s">
        <v>2570</v>
      </c>
      <c r="C308" s="830" t="s">
        <v>545</v>
      </c>
      <c r="D308" s="291">
        <v>1</v>
      </c>
      <c r="E308" s="832">
        <v>1</v>
      </c>
      <c r="F308" s="1300">
        <v>88312</v>
      </c>
      <c r="G308" s="230"/>
      <c r="H308" s="230"/>
      <c r="I308" s="230">
        <f t="shared" si="292"/>
        <v>88312</v>
      </c>
      <c r="J308" s="230">
        <f t="shared" si="293"/>
        <v>88312</v>
      </c>
      <c r="K308" s="1322">
        <f t="shared" si="281"/>
        <v>1059744</v>
      </c>
      <c r="L308" s="604">
        <v>1</v>
      </c>
      <c r="M308" s="230">
        <v>1</v>
      </c>
      <c r="N308" s="1300">
        <f t="shared" si="294"/>
        <v>88312</v>
      </c>
      <c r="O308" s="230"/>
      <c r="P308" s="230"/>
      <c r="Q308" s="230">
        <f t="shared" si="282"/>
        <v>88312</v>
      </c>
      <c r="R308" s="626">
        <f t="shared" si="289"/>
        <v>88312</v>
      </c>
      <c r="S308" s="1322">
        <f t="shared" si="283"/>
        <v>1059744</v>
      </c>
      <c r="T308" s="604">
        <v>1</v>
      </c>
      <c r="U308" s="230">
        <v>1</v>
      </c>
      <c r="V308" s="1300">
        <f t="shared" si="295"/>
        <v>88312</v>
      </c>
      <c r="W308" s="230"/>
      <c r="X308" s="230"/>
      <c r="Y308" s="230">
        <f t="shared" si="284"/>
        <v>88312</v>
      </c>
      <c r="Z308" s="230">
        <f t="shared" si="290"/>
        <v>88312</v>
      </c>
      <c r="AA308" s="1322">
        <f t="shared" si="285"/>
        <v>1059744</v>
      </c>
      <c r="AB308" s="604">
        <v>1</v>
      </c>
      <c r="AC308" s="230">
        <v>1</v>
      </c>
      <c r="AD308" s="1300">
        <f t="shared" si="296"/>
        <v>88312</v>
      </c>
      <c r="AE308" s="230"/>
      <c r="AF308" s="230"/>
      <c r="AG308" s="230">
        <f t="shared" si="286"/>
        <v>88312</v>
      </c>
      <c r="AH308" s="230">
        <f t="shared" si="291"/>
        <v>88312</v>
      </c>
      <c r="AI308" s="1322">
        <f t="shared" si="287"/>
        <v>1059744</v>
      </c>
    </row>
    <row r="309" spans="1:35" ht="17.25">
      <c r="A309" s="338">
        <v>22</v>
      </c>
      <c r="B309" s="1185" t="s">
        <v>705</v>
      </c>
      <c r="C309" s="830" t="s">
        <v>545</v>
      </c>
      <c r="D309" s="291">
        <v>1</v>
      </c>
      <c r="E309" s="832">
        <v>1</v>
      </c>
      <c r="F309" s="1300">
        <v>88312</v>
      </c>
      <c r="G309" s="230"/>
      <c r="H309" s="230"/>
      <c r="I309" s="230">
        <f t="shared" si="292"/>
        <v>88312</v>
      </c>
      <c r="J309" s="230">
        <f t="shared" si="293"/>
        <v>88312</v>
      </c>
      <c r="K309" s="1322">
        <f t="shared" si="281"/>
        <v>1059744</v>
      </c>
      <c r="L309" s="604">
        <v>1</v>
      </c>
      <c r="M309" s="230">
        <v>1</v>
      </c>
      <c r="N309" s="1300">
        <f t="shared" si="294"/>
        <v>88312</v>
      </c>
      <c r="O309" s="230"/>
      <c r="P309" s="230"/>
      <c r="Q309" s="230">
        <f t="shared" si="282"/>
        <v>88312</v>
      </c>
      <c r="R309" s="626">
        <f t="shared" si="289"/>
        <v>88312</v>
      </c>
      <c r="S309" s="1322">
        <f t="shared" si="283"/>
        <v>1059744</v>
      </c>
      <c r="T309" s="604">
        <v>1</v>
      </c>
      <c r="U309" s="230">
        <v>1</v>
      </c>
      <c r="V309" s="1300">
        <f t="shared" si="295"/>
        <v>88312</v>
      </c>
      <c r="W309" s="230"/>
      <c r="X309" s="230"/>
      <c r="Y309" s="230">
        <f t="shared" si="284"/>
        <v>88312</v>
      </c>
      <c r="Z309" s="230">
        <f t="shared" si="290"/>
        <v>88312</v>
      </c>
      <c r="AA309" s="1322">
        <f t="shared" si="285"/>
        <v>1059744</v>
      </c>
      <c r="AB309" s="604">
        <v>1</v>
      </c>
      <c r="AC309" s="230">
        <v>1</v>
      </c>
      <c r="AD309" s="1300">
        <f t="shared" si="296"/>
        <v>88312</v>
      </c>
      <c r="AE309" s="230"/>
      <c r="AF309" s="230"/>
      <c r="AG309" s="230">
        <f t="shared" si="286"/>
        <v>88312</v>
      </c>
      <c r="AH309" s="230">
        <f t="shared" si="291"/>
        <v>88312</v>
      </c>
      <c r="AI309" s="1322">
        <f t="shared" si="287"/>
        <v>1059744</v>
      </c>
    </row>
    <row r="310" spans="1:35" ht="17.25">
      <c r="A310" s="467">
        <v>23</v>
      </c>
      <c r="B310" s="1185" t="s">
        <v>381</v>
      </c>
      <c r="C310" s="830" t="s">
        <v>545</v>
      </c>
      <c r="D310" s="291">
        <v>1</v>
      </c>
      <c r="E310" s="832">
        <v>1</v>
      </c>
      <c r="F310" s="1301">
        <v>91275</v>
      </c>
      <c r="G310" s="230"/>
      <c r="H310" s="230"/>
      <c r="I310" s="230">
        <f t="shared" si="292"/>
        <v>91275</v>
      </c>
      <c r="J310" s="230">
        <f t="shared" si="293"/>
        <v>91275</v>
      </c>
      <c r="K310" s="1322">
        <f t="shared" si="281"/>
        <v>1095300</v>
      </c>
      <c r="L310" s="604">
        <v>1</v>
      </c>
      <c r="M310" s="230">
        <v>1</v>
      </c>
      <c r="N310" s="1300">
        <f t="shared" si="294"/>
        <v>91275</v>
      </c>
      <c r="O310" s="230"/>
      <c r="P310" s="230"/>
      <c r="Q310" s="230">
        <f t="shared" si="282"/>
        <v>91275</v>
      </c>
      <c r="R310" s="626">
        <f t="shared" si="289"/>
        <v>91275</v>
      </c>
      <c r="S310" s="1322">
        <f t="shared" si="283"/>
        <v>1095300</v>
      </c>
      <c r="T310" s="604">
        <v>1</v>
      </c>
      <c r="U310" s="230">
        <v>1</v>
      </c>
      <c r="V310" s="1300">
        <f t="shared" si="295"/>
        <v>91275</v>
      </c>
      <c r="W310" s="230"/>
      <c r="X310" s="230"/>
      <c r="Y310" s="230">
        <f t="shared" si="284"/>
        <v>91275</v>
      </c>
      <c r="Z310" s="230">
        <f t="shared" si="290"/>
        <v>91275</v>
      </c>
      <c r="AA310" s="1322">
        <f t="shared" si="285"/>
        <v>1095300</v>
      </c>
      <c r="AB310" s="604">
        <v>1</v>
      </c>
      <c r="AC310" s="230">
        <v>1</v>
      </c>
      <c r="AD310" s="1300">
        <f t="shared" si="296"/>
        <v>91275</v>
      </c>
      <c r="AE310" s="230"/>
      <c r="AF310" s="230"/>
      <c r="AG310" s="230">
        <f t="shared" si="286"/>
        <v>91275</v>
      </c>
      <c r="AH310" s="230">
        <f t="shared" si="291"/>
        <v>91275</v>
      </c>
      <c r="AI310" s="1322">
        <f t="shared" si="287"/>
        <v>1095300</v>
      </c>
    </row>
    <row r="311" spans="1:35" ht="17.25">
      <c r="A311" s="338">
        <v>24</v>
      </c>
      <c r="B311" s="1185" t="s">
        <v>70</v>
      </c>
      <c r="C311" s="830" t="s">
        <v>545</v>
      </c>
      <c r="D311" s="291">
        <v>1</v>
      </c>
      <c r="E311" s="832">
        <v>1</v>
      </c>
      <c r="F311" s="1300">
        <v>88312</v>
      </c>
      <c r="G311" s="230"/>
      <c r="H311" s="230"/>
      <c r="I311" s="230">
        <f t="shared" si="292"/>
        <v>88312</v>
      </c>
      <c r="J311" s="230">
        <f t="shared" si="293"/>
        <v>88312</v>
      </c>
      <c r="K311" s="1322">
        <f t="shared" si="281"/>
        <v>1059744</v>
      </c>
      <c r="L311" s="604">
        <v>1</v>
      </c>
      <c r="M311" s="230">
        <v>1</v>
      </c>
      <c r="N311" s="1300">
        <f t="shared" si="294"/>
        <v>88312</v>
      </c>
      <c r="O311" s="230"/>
      <c r="P311" s="230"/>
      <c r="Q311" s="230">
        <f t="shared" si="282"/>
        <v>88312</v>
      </c>
      <c r="R311" s="626">
        <f t="shared" si="289"/>
        <v>88312</v>
      </c>
      <c r="S311" s="1322">
        <f t="shared" si="283"/>
        <v>1059744</v>
      </c>
      <c r="T311" s="604">
        <v>1</v>
      </c>
      <c r="U311" s="230">
        <v>1</v>
      </c>
      <c r="V311" s="1300">
        <f t="shared" si="295"/>
        <v>88312</v>
      </c>
      <c r="W311" s="230"/>
      <c r="X311" s="230"/>
      <c r="Y311" s="230">
        <f t="shared" si="284"/>
        <v>88312</v>
      </c>
      <c r="Z311" s="230">
        <f t="shared" si="290"/>
        <v>88312</v>
      </c>
      <c r="AA311" s="1322">
        <f t="shared" si="285"/>
        <v>1059744</v>
      </c>
      <c r="AB311" s="604">
        <v>1</v>
      </c>
      <c r="AC311" s="230">
        <v>1</v>
      </c>
      <c r="AD311" s="1300">
        <f t="shared" si="296"/>
        <v>88312</v>
      </c>
      <c r="AE311" s="230"/>
      <c r="AF311" s="230"/>
      <c r="AG311" s="230">
        <f t="shared" si="286"/>
        <v>88312</v>
      </c>
      <c r="AH311" s="230">
        <f t="shared" si="291"/>
        <v>88312</v>
      </c>
      <c r="AI311" s="1322">
        <f t="shared" si="287"/>
        <v>1059744</v>
      </c>
    </row>
    <row r="312" spans="1:35" ht="17.25">
      <c r="A312" s="467">
        <v>25</v>
      </c>
      <c r="B312" s="1185" t="s">
        <v>70</v>
      </c>
      <c r="C312" s="830" t="s">
        <v>545</v>
      </c>
      <c r="D312" s="291">
        <v>1</v>
      </c>
      <c r="E312" s="832">
        <v>1</v>
      </c>
      <c r="F312" s="1300">
        <v>88312</v>
      </c>
      <c r="G312" s="230"/>
      <c r="H312" s="230"/>
      <c r="I312" s="230">
        <f t="shared" si="292"/>
        <v>88312</v>
      </c>
      <c r="J312" s="230">
        <f t="shared" si="293"/>
        <v>88312</v>
      </c>
      <c r="K312" s="1322">
        <f t="shared" si="281"/>
        <v>1059744</v>
      </c>
      <c r="L312" s="604">
        <v>1</v>
      </c>
      <c r="M312" s="230">
        <v>1</v>
      </c>
      <c r="N312" s="1300">
        <f t="shared" si="294"/>
        <v>88312</v>
      </c>
      <c r="O312" s="230"/>
      <c r="P312" s="230"/>
      <c r="Q312" s="230">
        <f t="shared" si="282"/>
        <v>88312</v>
      </c>
      <c r="R312" s="626">
        <f t="shared" si="289"/>
        <v>88312</v>
      </c>
      <c r="S312" s="1322">
        <f t="shared" si="283"/>
        <v>1059744</v>
      </c>
      <c r="T312" s="604">
        <v>1</v>
      </c>
      <c r="U312" s="230">
        <v>1</v>
      </c>
      <c r="V312" s="1300">
        <f t="shared" si="295"/>
        <v>88312</v>
      </c>
      <c r="W312" s="230"/>
      <c r="X312" s="230"/>
      <c r="Y312" s="230">
        <f t="shared" si="284"/>
        <v>88312</v>
      </c>
      <c r="Z312" s="230">
        <f t="shared" si="290"/>
        <v>88312</v>
      </c>
      <c r="AA312" s="1322">
        <f t="shared" si="285"/>
        <v>1059744</v>
      </c>
      <c r="AB312" s="604">
        <v>1</v>
      </c>
      <c r="AC312" s="230">
        <v>1</v>
      </c>
      <c r="AD312" s="1300">
        <f t="shared" si="296"/>
        <v>88312</v>
      </c>
      <c r="AE312" s="230"/>
      <c r="AF312" s="230"/>
      <c r="AG312" s="230">
        <f t="shared" si="286"/>
        <v>88312</v>
      </c>
      <c r="AH312" s="230">
        <f t="shared" si="291"/>
        <v>88312</v>
      </c>
      <c r="AI312" s="1322">
        <f t="shared" si="287"/>
        <v>1059744</v>
      </c>
    </row>
    <row r="313" spans="1:35" ht="27">
      <c r="A313" s="338">
        <v>26</v>
      </c>
      <c r="B313" s="1185" t="s">
        <v>70</v>
      </c>
      <c r="C313" s="828" t="s">
        <v>1967</v>
      </c>
      <c r="D313" s="291">
        <v>1</v>
      </c>
      <c r="E313" s="832">
        <v>1</v>
      </c>
      <c r="F313" s="1300">
        <v>88312</v>
      </c>
      <c r="G313" s="230"/>
      <c r="H313" s="230"/>
      <c r="I313" s="230">
        <f t="shared" si="292"/>
        <v>88312</v>
      </c>
      <c r="J313" s="230">
        <f t="shared" si="293"/>
        <v>88312</v>
      </c>
      <c r="K313" s="1322">
        <f t="shared" si="281"/>
        <v>1059744</v>
      </c>
      <c r="L313" s="604">
        <v>1</v>
      </c>
      <c r="M313" s="230">
        <v>1</v>
      </c>
      <c r="N313" s="1300">
        <f t="shared" si="294"/>
        <v>88312</v>
      </c>
      <c r="O313" s="230"/>
      <c r="P313" s="230"/>
      <c r="Q313" s="230">
        <f t="shared" ref="Q313" si="297">N313*M313</f>
        <v>88312</v>
      </c>
      <c r="R313" s="626">
        <f t="shared" si="289"/>
        <v>88312</v>
      </c>
      <c r="S313" s="1322">
        <f t="shared" si="283"/>
        <v>1059744</v>
      </c>
      <c r="T313" s="604">
        <v>1</v>
      </c>
      <c r="U313" s="230">
        <v>1</v>
      </c>
      <c r="V313" s="1300">
        <f t="shared" si="295"/>
        <v>88312</v>
      </c>
      <c r="W313" s="230"/>
      <c r="X313" s="230"/>
      <c r="Y313" s="230">
        <f t="shared" ref="Y313" si="298">V313*U313</f>
        <v>88312</v>
      </c>
      <c r="Z313" s="230">
        <f t="shared" si="290"/>
        <v>88312</v>
      </c>
      <c r="AA313" s="1322">
        <f t="shared" si="285"/>
        <v>1059744</v>
      </c>
      <c r="AB313" s="604">
        <v>1</v>
      </c>
      <c r="AC313" s="230">
        <v>1</v>
      </c>
      <c r="AD313" s="1300">
        <f t="shared" si="296"/>
        <v>88312</v>
      </c>
      <c r="AE313" s="230"/>
      <c r="AF313" s="230"/>
      <c r="AG313" s="230">
        <f t="shared" ref="AG313" si="299">AD313*AC313</f>
        <v>88312</v>
      </c>
      <c r="AH313" s="230">
        <f t="shared" si="291"/>
        <v>88312</v>
      </c>
      <c r="AI313" s="1322">
        <f t="shared" si="287"/>
        <v>1059744</v>
      </c>
    </row>
    <row r="314" spans="1:35" ht="18" customHeight="1">
      <c r="A314" s="467">
        <v>27</v>
      </c>
      <c r="B314" s="1185" t="s">
        <v>382</v>
      </c>
      <c r="C314" s="828" t="s">
        <v>850</v>
      </c>
      <c r="D314" s="291">
        <v>1</v>
      </c>
      <c r="E314" s="832">
        <v>1.4</v>
      </c>
      <c r="F314" s="33">
        <v>66140</v>
      </c>
      <c r="G314" s="230"/>
      <c r="H314" s="230"/>
      <c r="I314" s="230">
        <f t="shared" si="292"/>
        <v>92596</v>
      </c>
      <c r="J314" s="230">
        <f t="shared" si="293"/>
        <v>92596</v>
      </c>
      <c r="K314" s="1322">
        <f t="shared" si="281"/>
        <v>1111152</v>
      </c>
      <c r="L314" s="604">
        <v>1</v>
      </c>
      <c r="M314" s="230">
        <v>1.4</v>
      </c>
      <c r="N314" s="230">
        <v>66140</v>
      </c>
      <c r="O314" s="230"/>
      <c r="P314" s="230"/>
      <c r="Q314" s="230">
        <f t="shared" si="282"/>
        <v>92596</v>
      </c>
      <c r="R314" s="626">
        <f t="shared" si="289"/>
        <v>92596</v>
      </c>
      <c r="S314" s="1322">
        <f t="shared" si="283"/>
        <v>1111152</v>
      </c>
      <c r="T314" s="604">
        <v>1</v>
      </c>
      <c r="U314" s="230">
        <v>1.4</v>
      </c>
      <c r="V314" s="230">
        <v>66140</v>
      </c>
      <c r="W314" s="230"/>
      <c r="X314" s="230"/>
      <c r="Y314" s="230">
        <f t="shared" ref="Y314" si="300">U314*V314</f>
        <v>92596</v>
      </c>
      <c r="Z314" s="230">
        <f t="shared" si="290"/>
        <v>92596</v>
      </c>
      <c r="AA314" s="1322">
        <f t="shared" si="285"/>
        <v>1111152</v>
      </c>
      <c r="AB314" s="604">
        <v>1</v>
      </c>
      <c r="AC314" s="230">
        <v>1.4</v>
      </c>
      <c r="AD314" s="230">
        <v>66140</v>
      </c>
      <c r="AE314" s="230"/>
      <c r="AF314" s="230"/>
      <c r="AG314" s="230">
        <f t="shared" ref="AG314" si="301">AC314*AD314</f>
        <v>92596</v>
      </c>
      <c r="AH314" s="230">
        <f t="shared" si="291"/>
        <v>92596</v>
      </c>
      <c r="AI314" s="1322">
        <f t="shared" si="287"/>
        <v>1111152</v>
      </c>
    </row>
    <row r="315" spans="1:35" ht="18" customHeight="1" thickBot="1">
      <c r="A315" s="338">
        <v>28</v>
      </c>
      <c r="B315" s="1185" t="s">
        <v>2571</v>
      </c>
      <c r="C315" s="830" t="s">
        <v>541</v>
      </c>
      <c r="D315" s="610">
        <v>1</v>
      </c>
      <c r="E315" s="835">
        <v>1.2</v>
      </c>
      <c r="F315" s="625">
        <v>66140</v>
      </c>
      <c r="G315" s="625"/>
      <c r="H315" s="625"/>
      <c r="I315" s="1302">
        <v>88312</v>
      </c>
      <c r="J315" s="1302">
        <f>+I315</f>
        <v>88312</v>
      </c>
      <c r="K315" s="1322">
        <f t="shared" si="281"/>
        <v>1059744</v>
      </c>
      <c r="L315" s="335">
        <v>1</v>
      </c>
      <c r="M315" s="333">
        <v>1.2</v>
      </c>
      <c r="N315" s="618">
        <v>66140</v>
      </c>
      <c r="O315" s="618"/>
      <c r="P315" s="618"/>
      <c r="Q315" s="1302">
        <v>88312</v>
      </c>
      <c r="R315" s="1302">
        <f>+Q315</f>
        <v>88312</v>
      </c>
      <c r="S315" s="1322">
        <f t="shared" si="283"/>
        <v>1059744</v>
      </c>
      <c r="T315" s="986">
        <v>1</v>
      </c>
      <c r="U315" s="611">
        <v>1.2</v>
      </c>
      <c r="V315" s="625">
        <v>66140</v>
      </c>
      <c r="W315" s="625"/>
      <c r="X315" s="625"/>
      <c r="Y315" s="1302">
        <v>88312</v>
      </c>
      <c r="Z315" s="1302">
        <f>+Y315</f>
        <v>88312</v>
      </c>
      <c r="AA315" s="1322">
        <f t="shared" si="285"/>
        <v>1059744</v>
      </c>
      <c r="AB315" s="335">
        <v>1</v>
      </c>
      <c r="AC315" s="333">
        <v>1.2</v>
      </c>
      <c r="AD315" s="618">
        <v>66140</v>
      </c>
      <c r="AE315" s="618"/>
      <c r="AF315" s="618"/>
      <c r="AG315" s="1302">
        <v>88312</v>
      </c>
      <c r="AH315" s="1302">
        <f>+AG315</f>
        <v>88312</v>
      </c>
      <c r="AI315" s="1322">
        <f t="shared" si="287"/>
        <v>1059744</v>
      </c>
    </row>
    <row r="316" spans="1:35" ht="18" thickBot="1">
      <c r="A316" s="760"/>
      <c r="B316" s="730" t="s">
        <v>2076</v>
      </c>
      <c r="C316" s="828"/>
      <c r="D316" s="761"/>
      <c r="E316" s="330"/>
      <c r="F316" s="331"/>
      <c r="G316" s="226"/>
      <c r="H316" s="226"/>
      <c r="I316" s="226">
        <f>18*1000</f>
        <v>18000</v>
      </c>
      <c r="J316" s="226">
        <f>+I316</f>
        <v>18000</v>
      </c>
      <c r="K316" s="226">
        <f>+J316*12</f>
        <v>216000</v>
      </c>
      <c r="L316" s="761"/>
      <c r="M316" s="330"/>
      <c r="N316" s="331"/>
      <c r="O316" s="226"/>
      <c r="P316" s="226"/>
      <c r="Q316" s="226">
        <f>+I316</f>
        <v>18000</v>
      </c>
      <c r="R316" s="983">
        <f>+J316</f>
        <v>18000</v>
      </c>
      <c r="S316" s="226">
        <f>+K316</f>
        <v>216000</v>
      </c>
      <c r="T316" s="605"/>
      <c r="U316" s="330"/>
      <c r="V316" s="331"/>
      <c r="W316" s="226"/>
      <c r="X316" s="226"/>
      <c r="Y316" s="226">
        <f>+I316</f>
        <v>18000</v>
      </c>
      <c r="Z316" s="226">
        <f>+J316</f>
        <v>18000</v>
      </c>
      <c r="AA316" s="226">
        <f>+S316</f>
        <v>216000</v>
      </c>
      <c r="AB316" s="761"/>
      <c r="AC316" s="330"/>
      <c r="AD316" s="331"/>
      <c r="AE316" s="226"/>
      <c r="AF316" s="226"/>
      <c r="AG316" s="226">
        <f>+I316</f>
        <v>18000</v>
      </c>
      <c r="AH316" s="226">
        <f>+J316</f>
        <v>18000</v>
      </c>
      <c r="AI316" s="226">
        <f>+K316</f>
        <v>216000</v>
      </c>
    </row>
    <row r="317" spans="1:35" ht="18" customHeight="1" thickBot="1">
      <c r="A317" s="1525" t="s">
        <v>47</v>
      </c>
      <c r="B317" s="1526"/>
      <c r="C317" s="1526"/>
      <c r="D317" s="603">
        <f>SUM(D288:D316)</f>
        <v>28</v>
      </c>
      <c r="E317" s="603">
        <f t="shared" ref="E317:AI317" si="302">SUM(E288:E316)</f>
        <v>32.450000000000003</v>
      </c>
      <c r="F317" s="603">
        <f t="shared" si="302"/>
        <v>2259905</v>
      </c>
      <c r="G317" s="603">
        <f t="shared" si="302"/>
        <v>0</v>
      </c>
      <c r="H317" s="603">
        <f t="shared" si="302"/>
        <v>0</v>
      </c>
      <c r="I317" s="603">
        <f t="shared" si="302"/>
        <v>2581172</v>
      </c>
      <c r="J317" s="603">
        <f t="shared" si="302"/>
        <v>2581172</v>
      </c>
      <c r="K317" s="603">
        <f t="shared" si="302"/>
        <v>30974064</v>
      </c>
      <c r="L317" s="603">
        <f t="shared" si="302"/>
        <v>28</v>
      </c>
      <c r="M317" s="603">
        <f t="shared" si="302"/>
        <v>32.450000000000003</v>
      </c>
      <c r="N317" s="603">
        <f t="shared" si="302"/>
        <v>2259905</v>
      </c>
      <c r="O317" s="603">
        <f t="shared" si="302"/>
        <v>0</v>
      </c>
      <c r="P317" s="603">
        <f t="shared" si="302"/>
        <v>0</v>
      </c>
      <c r="Q317" s="603">
        <f t="shared" si="302"/>
        <v>2581172</v>
      </c>
      <c r="R317" s="984">
        <f t="shared" si="302"/>
        <v>2581172</v>
      </c>
      <c r="S317" s="988">
        <f t="shared" si="302"/>
        <v>30974064</v>
      </c>
      <c r="T317" s="987">
        <f t="shared" si="302"/>
        <v>28</v>
      </c>
      <c r="U317" s="603">
        <f t="shared" si="302"/>
        <v>32.450000000000003</v>
      </c>
      <c r="V317" s="603">
        <f t="shared" si="302"/>
        <v>2259905</v>
      </c>
      <c r="W317" s="603">
        <f t="shared" si="302"/>
        <v>0</v>
      </c>
      <c r="X317" s="603">
        <f t="shared" si="302"/>
        <v>0</v>
      </c>
      <c r="Y317" s="603">
        <f t="shared" si="302"/>
        <v>2581172</v>
      </c>
      <c r="Z317" s="603">
        <f t="shared" si="302"/>
        <v>2581172</v>
      </c>
      <c r="AA317" s="603">
        <f t="shared" si="302"/>
        <v>30974064</v>
      </c>
      <c r="AB317" s="603">
        <f t="shared" si="302"/>
        <v>28</v>
      </c>
      <c r="AC317" s="603">
        <f t="shared" si="302"/>
        <v>32.450000000000003</v>
      </c>
      <c r="AD317" s="603">
        <f t="shared" si="302"/>
        <v>2259905</v>
      </c>
      <c r="AE317" s="603">
        <f t="shared" si="302"/>
        <v>0</v>
      </c>
      <c r="AF317" s="603">
        <f t="shared" si="302"/>
        <v>0</v>
      </c>
      <c r="AG317" s="603">
        <f t="shared" si="302"/>
        <v>2581172</v>
      </c>
      <c r="AH317" s="603">
        <f t="shared" si="302"/>
        <v>2581172</v>
      </c>
      <c r="AI317" s="603">
        <f t="shared" si="302"/>
        <v>30974064</v>
      </c>
    </row>
    <row r="318" spans="1:35" ht="17.25">
      <c r="D318" s="341"/>
      <c r="E318" s="341"/>
      <c r="F318" s="341"/>
      <c r="G318" s="341"/>
      <c r="H318" s="341"/>
      <c r="I318" s="341"/>
      <c r="J318" s="341"/>
      <c r="L318" s="341"/>
      <c r="M318" s="341"/>
      <c r="N318" s="341"/>
      <c r="O318" s="341"/>
      <c r="P318" s="341"/>
      <c r="Q318" s="341"/>
      <c r="R318" s="341"/>
      <c r="S318" s="341"/>
      <c r="T318" s="341"/>
      <c r="U318" s="341"/>
      <c r="V318" s="341"/>
      <c r="W318" s="341"/>
      <c r="X318" s="341"/>
      <c r="Y318" s="341"/>
      <c r="Z318" s="341"/>
      <c r="AA318" s="341"/>
      <c r="AB318" s="341"/>
      <c r="AC318" s="341"/>
      <c r="AD318" s="341"/>
      <c r="AE318" s="341"/>
      <c r="AF318" s="341"/>
      <c r="AG318" s="341"/>
      <c r="AH318" s="341"/>
      <c r="AI318" s="341"/>
    </row>
    <row r="319" spans="1:35" ht="18" thickBot="1">
      <c r="D319" s="341"/>
      <c r="E319" s="341"/>
      <c r="F319" s="341"/>
      <c r="G319" s="341"/>
      <c r="H319" s="341"/>
      <c r="I319" s="341"/>
      <c r="J319" s="341"/>
      <c r="L319" s="341"/>
      <c r="M319" s="341"/>
      <c r="N319" s="341"/>
      <c r="O319" s="341"/>
      <c r="P319" s="341"/>
      <c r="Q319" s="341"/>
      <c r="R319" s="341"/>
      <c r="S319" s="341"/>
      <c r="T319" s="341"/>
      <c r="U319" s="341"/>
      <c r="V319" s="341"/>
      <c r="W319" s="341"/>
      <c r="X319" s="341"/>
      <c r="Y319" s="341"/>
      <c r="Z319" s="341"/>
      <c r="AA319" s="341"/>
      <c r="AB319" s="341"/>
      <c r="AC319" s="341"/>
      <c r="AD319" s="341"/>
      <c r="AE319" s="341"/>
      <c r="AF319" s="341"/>
      <c r="AG319" s="341"/>
      <c r="AH319" s="341"/>
      <c r="AI319" s="341"/>
    </row>
    <row r="320" spans="1:35" s="322" customFormat="1" ht="18" customHeight="1" thickBot="1">
      <c r="A320" s="1523" t="s">
        <v>789</v>
      </c>
      <c r="B320" s="1524"/>
      <c r="C320" s="1527"/>
      <c r="D320" s="1601" t="s">
        <v>2182</v>
      </c>
      <c r="E320" s="1602"/>
      <c r="F320" s="1602"/>
      <c r="G320" s="1602"/>
      <c r="H320" s="1602"/>
      <c r="I320" s="1602"/>
      <c r="J320" s="1602"/>
      <c r="K320" s="1618"/>
      <c r="L320" s="1608" t="s">
        <v>2182</v>
      </c>
      <c r="M320" s="1609"/>
      <c r="N320" s="1609"/>
      <c r="O320" s="1609"/>
      <c r="P320" s="1609"/>
      <c r="Q320" s="1609"/>
      <c r="R320" s="1609"/>
      <c r="S320" s="1617"/>
      <c r="T320" s="1608" t="s">
        <v>2182</v>
      </c>
      <c r="U320" s="1609"/>
      <c r="V320" s="1609"/>
      <c r="W320" s="1609"/>
      <c r="X320" s="1609"/>
      <c r="Y320" s="1609"/>
      <c r="Z320" s="1609"/>
      <c r="AA320" s="1609"/>
      <c r="AB320" s="1610" t="s">
        <v>2182</v>
      </c>
      <c r="AC320" s="1609"/>
      <c r="AD320" s="1609"/>
      <c r="AE320" s="1609"/>
      <c r="AF320" s="1609"/>
      <c r="AG320" s="1609"/>
      <c r="AH320" s="1609"/>
      <c r="AI320" s="1611"/>
    </row>
    <row r="321" spans="1:35" s="322" customFormat="1" ht="24" customHeight="1" thickBot="1">
      <c r="A321" s="1531" t="s">
        <v>318</v>
      </c>
      <c r="B321" s="1532"/>
      <c r="C321" s="1533"/>
      <c r="D321" s="1492" t="s">
        <v>1864</v>
      </c>
      <c r="E321" s="1493"/>
      <c r="F321" s="1493"/>
      <c r="G321" s="1493"/>
      <c r="H321" s="1493"/>
      <c r="I321" s="1493"/>
      <c r="J321" s="1493"/>
      <c r="K321" s="998"/>
      <c r="L321" s="1604" t="s">
        <v>1865</v>
      </c>
      <c r="M321" s="1605"/>
      <c r="N321" s="1605"/>
      <c r="O321" s="1605"/>
      <c r="P321" s="1605"/>
      <c r="Q321" s="1605"/>
      <c r="R321" s="1605"/>
      <c r="S321" s="1494"/>
      <c r="T321" s="1492" t="s">
        <v>2158</v>
      </c>
      <c r="U321" s="1493"/>
      <c r="V321" s="1493"/>
      <c r="W321" s="1493"/>
      <c r="X321" s="1493"/>
      <c r="Y321" s="1493"/>
      <c r="Z321" s="1493"/>
      <c r="AA321" s="1494"/>
      <c r="AB321" s="1492" t="s">
        <v>2489</v>
      </c>
      <c r="AC321" s="1493"/>
      <c r="AD321" s="1493"/>
      <c r="AE321" s="1493"/>
      <c r="AF321" s="1493"/>
      <c r="AG321" s="1493"/>
      <c r="AH321" s="1493"/>
      <c r="AI321" s="1494"/>
    </row>
    <row r="322" spans="1:35" s="322" customFormat="1" ht="82.5" customHeight="1" thickBot="1">
      <c r="A322" s="323" t="s">
        <v>10</v>
      </c>
      <c r="B322" s="324" t="s">
        <v>54</v>
      </c>
      <c r="C322" s="325" t="s">
        <v>55</v>
      </c>
      <c r="D322" s="337" t="s">
        <v>56</v>
      </c>
      <c r="E322" s="457" t="s">
        <v>103</v>
      </c>
      <c r="F322" s="457" t="s">
        <v>62</v>
      </c>
      <c r="G322" s="456" t="s">
        <v>58</v>
      </c>
      <c r="H322" s="457" t="s">
        <v>59</v>
      </c>
      <c r="I322" s="456" t="s">
        <v>865</v>
      </c>
      <c r="J322" s="457" t="s">
        <v>787</v>
      </c>
      <c r="K322" s="517" t="s">
        <v>2493</v>
      </c>
      <c r="L322" s="337" t="s">
        <v>56</v>
      </c>
      <c r="M322" s="457" t="s">
        <v>103</v>
      </c>
      <c r="N322" s="457" t="s">
        <v>62</v>
      </c>
      <c r="O322" s="456" t="s">
        <v>58</v>
      </c>
      <c r="P322" s="458" t="s">
        <v>59</v>
      </c>
      <c r="Q322" s="456" t="s">
        <v>865</v>
      </c>
      <c r="R322" s="456" t="s">
        <v>787</v>
      </c>
      <c r="S322" s="982" t="s">
        <v>1885</v>
      </c>
      <c r="T322" s="456" t="s">
        <v>56</v>
      </c>
      <c r="U322" s="457" t="s">
        <v>103</v>
      </c>
      <c r="V322" s="457" t="s">
        <v>62</v>
      </c>
      <c r="W322" s="457" t="s">
        <v>58</v>
      </c>
      <c r="X322" s="457" t="s">
        <v>59</v>
      </c>
      <c r="Y322" s="457" t="s">
        <v>865</v>
      </c>
      <c r="Z322" s="457" t="s">
        <v>787</v>
      </c>
      <c r="AA322" s="619" t="s">
        <v>2181</v>
      </c>
      <c r="AB322" s="337" t="s">
        <v>56</v>
      </c>
      <c r="AC322" s="457" t="s">
        <v>103</v>
      </c>
      <c r="AD322" s="457" t="s">
        <v>62</v>
      </c>
      <c r="AE322" s="457" t="s">
        <v>58</v>
      </c>
      <c r="AF322" s="457" t="s">
        <v>59</v>
      </c>
      <c r="AG322" s="457" t="s">
        <v>865</v>
      </c>
      <c r="AH322" s="457" t="s">
        <v>787</v>
      </c>
      <c r="AI322" s="517" t="s">
        <v>2494</v>
      </c>
    </row>
    <row r="323" spans="1:35" s="328" customFormat="1" ht="17.25">
      <c r="A323" s="338">
        <v>1</v>
      </c>
      <c r="B323" s="1185" t="s">
        <v>706</v>
      </c>
      <c r="C323" s="830" t="s">
        <v>532</v>
      </c>
      <c r="D323" s="606">
        <v>1</v>
      </c>
      <c r="E323" s="621">
        <v>1.5</v>
      </c>
      <c r="F323" s="621">
        <v>66140</v>
      </c>
      <c r="G323" s="621"/>
      <c r="H323" s="621"/>
      <c r="I323" s="621">
        <f t="shared" ref="I323:I342" si="303">E323*F323</f>
        <v>99210</v>
      </c>
      <c r="J323" s="621">
        <f>+E323*F323+G323</f>
        <v>99210</v>
      </c>
      <c r="K323" s="1322">
        <f t="shared" ref="K323:K342" si="304">+J323*12</f>
        <v>1190520</v>
      </c>
      <c r="L323" s="604">
        <v>1</v>
      </c>
      <c r="M323" s="230">
        <v>1.5</v>
      </c>
      <c r="N323" s="230">
        <v>66140</v>
      </c>
      <c r="O323" s="230"/>
      <c r="P323" s="230"/>
      <c r="Q323" s="230">
        <f t="shared" ref="Q323:Q342" si="305">M323*N323</f>
        <v>99210</v>
      </c>
      <c r="R323" s="626">
        <f>+M323*N323+O323</f>
        <v>99210</v>
      </c>
      <c r="S323" s="1322">
        <f t="shared" ref="S323:S342" si="306">+R323*12</f>
        <v>1190520</v>
      </c>
      <c r="T323" s="604">
        <v>1</v>
      </c>
      <c r="U323" s="230">
        <v>1.5</v>
      </c>
      <c r="V323" s="230">
        <v>66140</v>
      </c>
      <c r="W323" s="230"/>
      <c r="X323" s="230"/>
      <c r="Y323" s="230">
        <f t="shared" ref="Y323:Y342" si="307">U323*V323</f>
        <v>99210</v>
      </c>
      <c r="Z323" s="230">
        <f>+U323*V323+W323</f>
        <v>99210</v>
      </c>
      <c r="AA323" s="1322">
        <f t="shared" ref="AA323:AA342" si="308">+Z323*12</f>
        <v>1190520</v>
      </c>
      <c r="AB323" s="604">
        <v>1</v>
      </c>
      <c r="AC323" s="230">
        <v>1.5</v>
      </c>
      <c r="AD323" s="230">
        <v>66140</v>
      </c>
      <c r="AE323" s="230"/>
      <c r="AF323" s="230"/>
      <c r="AG323" s="230">
        <f t="shared" ref="AG323:AG342" si="309">AC323*AD323</f>
        <v>99210</v>
      </c>
      <c r="AH323" s="230">
        <f>+AC323*AD323+AE323</f>
        <v>99210</v>
      </c>
      <c r="AI323" s="1322">
        <f t="shared" ref="AI323:AI342" si="310">+AH323*12</f>
        <v>1190520</v>
      </c>
    </row>
    <row r="324" spans="1:35" ht="17.25">
      <c r="A324" s="338">
        <v>2</v>
      </c>
      <c r="B324" s="1185" t="s">
        <v>707</v>
      </c>
      <c r="C324" s="828" t="s">
        <v>1968</v>
      </c>
      <c r="D324" s="291">
        <v>1</v>
      </c>
      <c r="E324" s="230">
        <v>1.25</v>
      </c>
      <c r="F324" s="230">
        <v>66140</v>
      </c>
      <c r="G324" s="230"/>
      <c r="H324" s="230"/>
      <c r="I324" s="230">
        <f t="shared" si="303"/>
        <v>82675</v>
      </c>
      <c r="J324" s="230">
        <f>+E324*F324+G324</f>
        <v>82675</v>
      </c>
      <c r="K324" s="1322">
        <f t="shared" si="304"/>
        <v>992100</v>
      </c>
      <c r="L324" s="605">
        <v>1</v>
      </c>
      <c r="M324" s="230">
        <v>1.25</v>
      </c>
      <c r="N324" s="230">
        <v>66140</v>
      </c>
      <c r="O324" s="230"/>
      <c r="P324" s="230"/>
      <c r="Q324" s="230">
        <f t="shared" ref="Q324" si="311">M324*N324</f>
        <v>82675</v>
      </c>
      <c r="R324" s="626">
        <f>+M324*N324+O324</f>
        <v>82675</v>
      </c>
      <c r="S324" s="1322">
        <f t="shared" si="306"/>
        <v>992100</v>
      </c>
      <c r="T324" s="605">
        <v>1</v>
      </c>
      <c r="U324" s="230">
        <v>1.25</v>
      </c>
      <c r="V324" s="230">
        <v>66140</v>
      </c>
      <c r="W324" s="230"/>
      <c r="X324" s="230"/>
      <c r="Y324" s="230">
        <f t="shared" si="307"/>
        <v>82675</v>
      </c>
      <c r="Z324" s="230">
        <f>+U324*V324+W324</f>
        <v>82675</v>
      </c>
      <c r="AA324" s="1322">
        <f t="shared" si="308"/>
        <v>992100</v>
      </c>
      <c r="AB324" s="605">
        <v>1</v>
      </c>
      <c r="AC324" s="230">
        <v>1.25</v>
      </c>
      <c r="AD324" s="230">
        <v>66140</v>
      </c>
      <c r="AE324" s="230"/>
      <c r="AF324" s="230"/>
      <c r="AG324" s="230">
        <f t="shared" si="309"/>
        <v>82675</v>
      </c>
      <c r="AH324" s="230">
        <f>+AC324*AD324+AE324</f>
        <v>82675</v>
      </c>
      <c r="AI324" s="1322">
        <f t="shared" si="310"/>
        <v>992100</v>
      </c>
    </row>
    <row r="325" spans="1:35" ht="17.25">
      <c r="A325" s="338">
        <v>3</v>
      </c>
      <c r="B325" s="1185" t="s">
        <v>90</v>
      </c>
      <c r="C325" s="828" t="s">
        <v>529</v>
      </c>
      <c r="D325" s="291">
        <v>1</v>
      </c>
      <c r="E325" s="230">
        <v>1.6</v>
      </c>
      <c r="F325" s="230">
        <v>66140</v>
      </c>
      <c r="G325" s="230"/>
      <c r="H325" s="230"/>
      <c r="I325" s="230">
        <f t="shared" si="303"/>
        <v>105824</v>
      </c>
      <c r="J325" s="230">
        <f t="shared" ref="J325:J330" si="312">+E325*F325+G325</f>
        <v>105824</v>
      </c>
      <c r="K325" s="1322">
        <f t="shared" si="304"/>
        <v>1269888</v>
      </c>
      <c r="L325" s="605">
        <v>1</v>
      </c>
      <c r="M325" s="230">
        <v>1.6</v>
      </c>
      <c r="N325" s="230">
        <v>66140</v>
      </c>
      <c r="O325" s="230"/>
      <c r="P325" s="230"/>
      <c r="Q325" s="230">
        <f t="shared" si="305"/>
        <v>105824</v>
      </c>
      <c r="R325" s="626">
        <f t="shared" ref="R325:R330" si="313">+M325*N325+O325</f>
        <v>105824</v>
      </c>
      <c r="S325" s="1322">
        <f t="shared" si="306"/>
        <v>1269888</v>
      </c>
      <c r="T325" s="605">
        <v>1</v>
      </c>
      <c r="U325" s="230">
        <v>1.6</v>
      </c>
      <c r="V325" s="230">
        <v>66140</v>
      </c>
      <c r="W325" s="230"/>
      <c r="X325" s="230"/>
      <c r="Y325" s="230">
        <f t="shared" si="307"/>
        <v>105824</v>
      </c>
      <c r="Z325" s="230">
        <f t="shared" ref="Z325:Z330" si="314">+U325*V325+W325</f>
        <v>105824</v>
      </c>
      <c r="AA325" s="1322">
        <f t="shared" si="308"/>
        <v>1269888</v>
      </c>
      <c r="AB325" s="605">
        <v>1</v>
      </c>
      <c r="AC325" s="230">
        <v>1.6</v>
      </c>
      <c r="AD325" s="230">
        <v>66140</v>
      </c>
      <c r="AE325" s="230"/>
      <c r="AF325" s="230"/>
      <c r="AG325" s="230">
        <f t="shared" si="309"/>
        <v>105824</v>
      </c>
      <c r="AH325" s="230">
        <f t="shared" ref="AH325:AH330" si="315">+AC325*AD325+AE325</f>
        <v>105824</v>
      </c>
      <c r="AI325" s="1322">
        <f t="shared" si="310"/>
        <v>1269888</v>
      </c>
    </row>
    <row r="326" spans="1:35" ht="17.25">
      <c r="A326" s="338">
        <v>4</v>
      </c>
      <c r="B326" s="1185" t="s">
        <v>708</v>
      </c>
      <c r="C326" s="828" t="s">
        <v>530</v>
      </c>
      <c r="D326" s="291">
        <v>1</v>
      </c>
      <c r="E326" s="230">
        <v>1.5</v>
      </c>
      <c r="F326" s="230">
        <v>66140</v>
      </c>
      <c r="G326" s="230"/>
      <c r="H326" s="230"/>
      <c r="I326" s="230">
        <f t="shared" si="303"/>
        <v>99210</v>
      </c>
      <c r="J326" s="230">
        <f t="shared" si="312"/>
        <v>99210</v>
      </c>
      <c r="K326" s="1322">
        <f t="shared" si="304"/>
        <v>1190520</v>
      </c>
      <c r="L326" s="605">
        <v>1</v>
      </c>
      <c r="M326" s="230">
        <v>1.5</v>
      </c>
      <c r="N326" s="230">
        <v>66140</v>
      </c>
      <c r="O326" s="230"/>
      <c r="P326" s="230"/>
      <c r="Q326" s="230">
        <f t="shared" si="305"/>
        <v>99210</v>
      </c>
      <c r="R326" s="626">
        <f t="shared" si="313"/>
        <v>99210</v>
      </c>
      <c r="S326" s="1322">
        <f t="shared" si="306"/>
        <v>1190520</v>
      </c>
      <c r="T326" s="605">
        <v>1</v>
      </c>
      <c r="U326" s="230">
        <v>1.5</v>
      </c>
      <c r="V326" s="230">
        <v>66140</v>
      </c>
      <c r="W326" s="230"/>
      <c r="X326" s="230"/>
      <c r="Y326" s="230">
        <f t="shared" si="307"/>
        <v>99210</v>
      </c>
      <c r="Z326" s="230">
        <f t="shared" si="314"/>
        <v>99210</v>
      </c>
      <c r="AA326" s="1322">
        <f t="shared" si="308"/>
        <v>1190520</v>
      </c>
      <c r="AB326" s="605">
        <v>1</v>
      </c>
      <c r="AC326" s="230">
        <v>1.5</v>
      </c>
      <c r="AD326" s="230">
        <v>66140</v>
      </c>
      <c r="AE326" s="230"/>
      <c r="AF326" s="230"/>
      <c r="AG326" s="230">
        <f t="shared" si="309"/>
        <v>99210</v>
      </c>
      <c r="AH326" s="230">
        <f t="shared" si="315"/>
        <v>99210</v>
      </c>
      <c r="AI326" s="1322">
        <f t="shared" si="310"/>
        <v>1190520</v>
      </c>
    </row>
    <row r="327" spans="1:35" ht="17.25">
      <c r="A327" s="338">
        <v>5</v>
      </c>
      <c r="B327" s="1185" t="s">
        <v>709</v>
      </c>
      <c r="C327" s="828" t="s">
        <v>530</v>
      </c>
      <c r="D327" s="291">
        <v>1</v>
      </c>
      <c r="E327" s="230">
        <v>1.5</v>
      </c>
      <c r="F327" s="230">
        <v>66140</v>
      </c>
      <c r="G327" s="230"/>
      <c r="H327" s="230"/>
      <c r="I327" s="230">
        <f t="shared" si="303"/>
        <v>99210</v>
      </c>
      <c r="J327" s="230">
        <f t="shared" si="312"/>
        <v>99210</v>
      </c>
      <c r="K327" s="1322">
        <f t="shared" si="304"/>
        <v>1190520</v>
      </c>
      <c r="L327" s="605">
        <v>1</v>
      </c>
      <c r="M327" s="230">
        <v>1.5</v>
      </c>
      <c r="N327" s="230">
        <v>66140</v>
      </c>
      <c r="O327" s="230"/>
      <c r="P327" s="230"/>
      <c r="Q327" s="230">
        <f t="shared" si="305"/>
        <v>99210</v>
      </c>
      <c r="R327" s="626">
        <f t="shared" si="313"/>
        <v>99210</v>
      </c>
      <c r="S327" s="1322">
        <f t="shared" si="306"/>
        <v>1190520</v>
      </c>
      <c r="T327" s="605">
        <v>1</v>
      </c>
      <c r="U327" s="230">
        <v>1.5</v>
      </c>
      <c r="V327" s="230">
        <v>66140</v>
      </c>
      <c r="W327" s="230"/>
      <c r="X327" s="230"/>
      <c r="Y327" s="230">
        <f t="shared" si="307"/>
        <v>99210</v>
      </c>
      <c r="Z327" s="230">
        <f t="shared" si="314"/>
        <v>99210</v>
      </c>
      <c r="AA327" s="1322">
        <f t="shared" si="308"/>
        <v>1190520</v>
      </c>
      <c r="AB327" s="605">
        <v>1</v>
      </c>
      <c r="AC327" s="230">
        <v>1.5</v>
      </c>
      <c r="AD327" s="230">
        <v>66140</v>
      </c>
      <c r="AE327" s="230"/>
      <c r="AF327" s="230"/>
      <c r="AG327" s="230">
        <f t="shared" si="309"/>
        <v>99210</v>
      </c>
      <c r="AH327" s="230">
        <f t="shared" si="315"/>
        <v>99210</v>
      </c>
      <c r="AI327" s="1322">
        <f t="shared" si="310"/>
        <v>1190520</v>
      </c>
    </row>
    <row r="328" spans="1:35" ht="17.25">
      <c r="A328" s="338">
        <v>6</v>
      </c>
      <c r="B328" s="1185" t="s">
        <v>1814</v>
      </c>
      <c r="C328" s="735" t="s">
        <v>550</v>
      </c>
      <c r="D328" s="291">
        <v>1</v>
      </c>
      <c r="E328" s="230">
        <v>1</v>
      </c>
      <c r="F328" s="1300">
        <v>88312</v>
      </c>
      <c r="G328" s="230"/>
      <c r="H328" s="230"/>
      <c r="I328" s="230">
        <f t="shared" si="303"/>
        <v>88312</v>
      </c>
      <c r="J328" s="230">
        <f t="shared" si="312"/>
        <v>88312</v>
      </c>
      <c r="K328" s="1322">
        <f t="shared" si="304"/>
        <v>1059744</v>
      </c>
      <c r="L328" s="605">
        <v>1</v>
      </c>
      <c r="M328" s="230">
        <v>1</v>
      </c>
      <c r="N328" s="1300">
        <f>+F328</f>
        <v>88312</v>
      </c>
      <c r="O328" s="230"/>
      <c r="P328" s="230"/>
      <c r="Q328" s="230">
        <f t="shared" si="305"/>
        <v>88312</v>
      </c>
      <c r="R328" s="626">
        <f t="shared" si="313"/>
        <v>88312</v>
      </c>
      <c r="S328" s="1322">
        <f t="shared" si="306"/>
        <v>1059744</v>
      </c>
      <c r="T328" s="605">
        <v>1</v>
      </c>
      <c r="U328" s="230">
        <v>1</v>
      </c>
      <c r="V328" s="1300">
        <f>+F328</f>
        <v>88312</v>
      </c>
      <c r="W328" s="230"/>
      <c r="X328" s="230"/>
      <c r="Y328" s="230">
        <f t="shared" si="307"/>
        <v>88312</v>
      </c>
      <c r="Z328" s="230">
        <f t="shared" si="314"/>
        <v>88312</v>
      </c>
      <c r="AA328" s="1322">
        <f t="shared" si="308"/>
        <v>1059744</v>
      </c>
      <c r="AB328" s="605">
        <v>1</v>
      </c>
      <c r="AC328" s="230">
        <v>1</v>
      </c>
      <c r="AD328" s="1300">
        <f>+F328</f>
        <v>88312</v>
      </c>
      <c r="AE328" s="230"/>
      <c r="AF328" s="230"/>
      <c r="AG328" s="230">
        <f t="shared" si="309"/>
        <v>88312</v>
      </c>
      <c r="AH328" s="230">
        <f t="shared" si="315"/>
        <v>88312</v>
      </c>
      <c r="AI328" s="1322">
        <f t="shared" si="310"/>
        <v>1059744</v>
      </c>
    </row>
    <row r="329" spans="1:35" ht="17.25">
      <c r="A329" s="338">
        <v>7</v>
      </c>
      <c r="B329" s="1185" t="s">
        <v>710</v>
      </c>
      <c r="C329" s="735" t="s">
        <v>550</v>
      </c>
      <c r="D329" s="291">
        <v>1</v>
      </c>
      <c r="E329" s="230">
        <v>1</v>
      </c>
      <c r="F329" s="1301">
        <v>91275</v>
      </c>
      <c r="G329" s="230"/>
      <c r="H329" s="230"/>
      <c r="I329" s="230">
        <f t="shared" si="303"/>
        <v>91275</v>
      </c>
      <c r="J329" s="230">
        <f t="shared" si="312"/>
        <v>91275</v>
      </c>
      <c r="K329" s="1322">
        <f t="shared" si="304"/>
        <v>1095300</v>
      </c>
      <c r="L329" s="605">
        <v>1</v>
      </c>
      <c r="M329" s="230">
        <v>1</v>
      </c>
      <c r="N329" s="1300">
        <f>+F329</f>
        <v>91275</v>
      </c>
      <c r="O329" s="230"/>
      <c r="P329" s="230"/>
      <c r="Q329" s="230">
        <f t="shared" si="305"/>
        <v>91275</v>
      </c>
      <c r="R329" s="626">
        <f t="shared" si="313"/>
        <v>91275</v>
      </c>
      <c r="S329" s="1322">
        <f t="shared" si="306"/>
        <v>1095300</v>
      </c>
      <c r="T329" s="605">
        <v>1</v>
      </c>
      <c r="U329" s="230">
        <v>1</v>
      </c>
      <c r="V329" s="1300">
        <f>+F329</f>
        <v>91275</v>
      </c>
      <c r="W329" s="230"/>
      <c r="X329" s="230"/>
      <c r="Y329" s="230">
        <f t="shared" si="307"/>
        <v>91275</v>
      </c>
      <c r="Z329" s="230">
        <f t="shared" si="314"/>
        <v>91275</v>
      </c>
      <c r="AA329" s="1322">
        <f t="shared" si="308"/>
        <v>1095300</v>
      </c>
      <c r="AB329" s="605">
        <v>1</v>
      </c>
      <c r="AC329" s="230">
        <v>1</v>
      </c>
      <c r="AD329" s="1300">
        <f>+F329</f>
        <v>91275</v>
      </c>
      <c r="AE329" s="230"/>
      <c r="AF329" s="230"/>
      <c r="AG329" s="230">
        <f t="shared" si="309"/>
        <v>91275</v>
      </c>
      <c r="AH329" s="230">
        <f t="shared" si="315"/>
        <v>91275</v>
      </c>
      <c r="AI329" s="1322">
        <f t="shared" si="310"/>
        <v>1095300</v>
      </c>
    </row>
    <row r="330" spans="1:35" ht="17.25">
      <c r="A330" s="338">
        <v>8</v>
      </c>
      <c r="B330" s="1185" t="s">
        <v>2572</v>
      </c>
      <c r="C330" s="735" t="s">
        <v>550</v>
      </c>
      <c r="D330" s="291">
        <v>1</v>
      </c>
      <c r="E330" s="230">
        <v>1</v>
      </c>
      <c r="F330" s="1301">
        <v>91275</v>
      </c>
      <c r="G330" s="230"/>
      <c r="H330" s="230"/>
      <c r="I330" s="230">
        <f t="shared" si="303"/>
        <v>91275</v>
      </c>
      <c r="J330" s="230">
        <f t="shared" si="312"/>
        <v>91275</v>
      </c>
      <c r="K330" s="1322">
        <f t="shared" si="304"/>
        <v>1095300</v>
      </c>
      <c r="L330" s="605">
        <v>1</v>
      </c>
      <c r="M330" s="230">
        <v>1</v>
      </c>
      <c r="N330" s="1300">
        <f>+F330</f>
        <v>91275</v>
      </c>
      <c r="O330" s="230"/>
      <c r="P330" s="230"/>
      <c r="Q330" s="230">
        <f t="shared" si="305"/>
        <v>91275</v>
      </c>
      <c r="R330" s="626">
        <f t="shared" si="313"/>
        <v>91275</v>
      </c>
      <c r="S330" s="1322">
        <f t="shared" si="306"/>
        <v>1095300</v>
      </c>
      <c r="T330" s="605">
        <v>1</v>
      </c>
      <c r="U330" s="230">
        <v>1</v>
      </c>
      <c r="V330" s="1300">
        <f>+F330</f>
        <v>91275</v>
      </c>
      <c r="W330" s="230"/>
      <c r="X330" s="230"/>
      <c r="Y330" s="230">
        <f t="shared" si="307"/>
        <v>91275</v>
      </c>
      <c r="Z330" s="230">
        <f t="shared" si="314"/>
        <v>91275</v>
      </c>
      <c r="AA330" s="1322">
        <f t="shared" si="308"/>
        <v>1095300</v>
      </c>
      <c r="AB330" s="605">
        <v>1</v>
      </c>
      <c r="AC330" s="230">
        <v>1</v>
      </c>
      <c r="AD330" s="1300">
        <f>+F330</f>
        <v>91275</v>
      </c>
      <c r="AE330" s="230"/>
      <c r="AF330" s="230"/>
      <c r="AG330" s="230">
        <f t="shared" si="309"/>
        <v>91275</v>
      </c>
      <c r="AH330" s="230">
        <f t="shared" si="315"/>
        <v>91275</v>
      </c>
      <c r="AI330" s="1322">
        <f t="shared" si="310"/>
        <v>1095300</v>
      </c>
    </row>
    <row r="331" spans="1:35" ht="17.25">
      <c r="A331" s="338">
        <v>9</v>
      </c>
      <c r="B331" s="1185" t="s">
        <v>2573</v>
      </c>
      <c r="C331" s="828" t="s">
        <v>541</v>
      </c>
      <c r="D331" s="329">
        <v>1</v>
      </c>
      <c r="E331" s="330">
        <v>1.2</v>
      </c>
      <c r="F331" s="33">
        <v>66140</v>
      </c>
      <c r="G331" s="33"/>
      <c r="H331" s="33"/>
      <c r="I331" s="1302">
        <v>88312</v>
      </c>
      <c r="J331" s="1302">
        <f>+I331</f>
        <v>88312</v>
      </c>
      <c r="K331" s="1322">
        <f t="shared" si="304"/>
        <v>1059744</v>
      </c>
      <c r="L331" s="605">
        <v>1</v>
      </c>
      <c r="M331" s="330">
        <v>1.2</v>
      </c>
      <c r="N331" s="33">
        <v>66140</v>
      </c>
      <c r="O331" s="33"/>
      <c r="P331" s="33"/>
      <c r="Q331" s="1302">
        <v>88312</v>
      </c>
      <c r="R331" s="1302">
        <f>+Q331</f>
        <v>88312</v>
      </c>
      <c r="S331" s="1322">
        <f t="shared" si="306"/>
        <v>1059744</v>
      </c>
      <c r="T331" s="605">
        <v>1</v>
      </c>
      <c r="U331" s="330">
        <v>1.2</v>
      </c>
      <c r="V331" s="33">
        <v>66140</v>
      </c>
      <c r="W331" s="33"/>
      <c r="X331" s="33"/>
      <c r="Y331" s="1302">
        <v>88312</v>
      </c>
      <c r="Z331" s="1302">
        <f>+Y331</f>
        <v>88312</v>
      </c>
      <c r="AA331" s="1322">
        <f t="shared" si="308"/>
        <v>1059744</v>
      </c>
      <c r="AB331" s="605">
        <v>1</v>
      </c>
      <c r="AC331" s="330">
        <v>1.2</v>
      </c>
      <c r="AD331" s="33">
        <v>66140</v>
      </c>
      <c r="AE331" s="33"/>
      <c r="AF331" s="33"/>
      <c r="AG331" s="1302">
        <v>88312</v>
      </c>
      <c r="AH331" s="1302">
        <f>+AG331</f>
        <v>88312</v>
      </c>
      <c r="AI331" s="1322">
        <f t="shared" si="310"/>
        <v>1059744</v>
      </c>
    </row>
    <row r="332" spans="1:35" ht="17.25">
      <c r="A332" s="338">
        <v>10</v>
      </c>
      <c r="B332" s="1185" t="s">
        <v>2574</v>
      </c>
      <c r="C332" s="828" t="s">
        <v>541</v>
      </c>
      <c r="D332" s="329">
        <v>1</v>
      </c>
      <c r="E332" s="33">
        <v>1.2</v>
      </c>
      <c r="F332" s="33">
        <v>66140</v>
      </c>
      <c r="G332" s="33"/>
      <c r="H332" s="33"/>
      <c r="I332" s="1302">
        <v>88312</v>
      </c>
      <c r="J332" s="1302">
        <f>+I332</f>
        <v>88312</v>
      </c>
      <c r="K332" s="1322">
        <f t="shared" si="304"/>
        <v>1059744</v>
      </c>
      <c r="L332" s="605">
        <v>1</v>
      </c>
      <c r="M332" s="33">
        <v>1.2</v>
      </c>
      <c r="N332" s="33">
        <v>66140</v>
      </c>
      <c r="O332" s="33"/>
      <c r="P332" s="33"/>
      <c r="Q332" s="1302">
        <v>88312</v>
      </c>
      <c r="R332" s="1302">
        <f>+Q332</f>
        <v>88312</v>
      </c>
      <c r="S332" s="1322">
        <f t="shared" si="306"/>
        <v>1059744</v>
      </c>
      <c r="T332" s="605">
        <v>1</v>
      </c>
      <c r="U332" s="33">
        <v>1.2</v>
      </c>
      <c r="V332" s="33">
        <v>66140</v>
      </c>
      <c r="W332" s="33"/>
      <c r="X332" s="33"/>
      <c r="Y332" s="1302">
        <v>88312</v>
      </c>
      <c r="Z332" s="1302">
        <f>+Y332</f>
        <v>88312</v>
      </c>
      <c r="AA332" s="1322">
        <f t="shared" si="308"/>
        <v>1059744</v>
      </c>
      <c r="AB332" s="605">
        <v>1</v>
      </c>
      <c r="AC332" s="33">
        <v>1.2</v>
      </c>
      <c r="AD332" s="33">
        <v>66140</v>
      </c>
      <c r="AE332" s="33"/>
      <c r="AF332" s="33"/>
      <c r="AG332" s="1302">
        <v>88312</v>
      </c>
      <c r="AH332" s="1302">
        <f>+AG332</f>
        <v>88312</v>
      </c>
      <c r="AI332" s="1322">
        <f t="shared" si="310"/>
        <v>1059744</v>
      </c>
    </row>
    <row r="333" spans="1:35" ht="17.25">
      <c r="A333" s="338">
        <v>11</v>
      </c>
      <c r="B333" s="1185" t="s">
        <v>711</v>
      </c>
      <c r="C333" s="828" t="s">
        <v>850</v>
      </c>
      <c r="D333" s="291">
        <v>1</v>
      </c>
      <c r="E333" s="230">
        <v>1.4</v>
      </c>
      <c r="F333" s="230">
        <v>66140</v>
      </c>
      <c r="G333" s="230"/>
      <c r="H333" s="230"/>
      <c r="I333" s="230">
        <f t="shared" si="303"/>
        <v>92596</v>
      </c>
      <c r="J333" s="230">
        <f t="shared" ref="J333:J342" si="316">+E333*F333+G333</f>
        <v>92596</v>
      </c>
      <c r="K333" s="1322">
        <f t="shared" si="304"/>
        <v>1111152</v>
      </c>
      <c r="L333" s="604">
        <v>1</v>
      </c>
      <c r="M333" s="230">
        <v>1.4</v>
      </c>
      <c r="N333" s="230">
        <v>66140</v>
      </c>
      <c r="O333" s="230"/>
      <c r="P333" s="230"/>
      <c r="Q333" s="230">
        <f t="shared" si="305"/>
        <v>92596</v>
      </c>
      <c r="R333" s="626">
        <f t="shared" ref="R333:R342" si="317">+M333*N333+O333</f>
        <v>92596</v>
      </c>
      <c r="S333" s="1322">
        <f t="shared" si="306"/>
        <v>1111152</v>
      </c>
      <c r="T333" s="604">
        <v>1</v>
      </c>
      <c r="U333" s="230">
        <v>1.4</v>
      </c>
      <c r="V333" s="230">
        <v>66140</v>
      </c>
      <c r="W333" s="230"/>
      <c r="X333" s="230"/>
      <c r="Y333" s="230">
        <f t="shared" si="307"/>
        <v>92596</v>
      </c>
      <c r="Z333" s="230">
        <f t="shared" ref="Z333:Z342" si="318">+U333*V333+W333</f>
        <v>92596</v>
      </c>
      <c r="AA333" s="1322">
        <f t="shared" si="308"/>
        <v>1111152</v>
      </c>
      <c r="AB333" s="604">
        <v>1</v>
      </c>
      <c r="AC333" s="230">
        <v>1.4</v>
      </c>
      <c r="AD333" s="230">
        <v>66140</v>
      </c>
      <c r="AE333" s="230"/>
      <c r="AF333" s="230"/>
      <c r="AG333" s="230">
        <f t="shared" si="309"/>
        <v>92596</v>
      </c>
      <c r="AH333" s="230">
        <f t="shared" ref="AH333:AH342" si="319">+AC333*AD333+AE333</f>
        <v>92596</v>
      </c>
      <c r="AI333" s="1322">
        <f t="shared" si="310"/>
        <v>1111152</v>
      </c>
    </row>
    <row r="334" spans="1:35" ht="17.25">
      <c r="A334" s="338">
        <v>12</v>
      </c>
      <c r="B334" s="1185" t="s">
        <v>712</v>
      </c>
      <c r="C334" s="828" t="s">
        <v>545</v>
      </c>
      <c r="D334" s="291">
        <v>1</v>
      </c>
      <c r="E334" s="230">
        <v>1</v>
      </c>
      <c r="F334" s="1300">
        <v>88312</v>
      </c>
      <c r="G334" s="230"/>
      <c r="H334" s="230"/>
      <c r="I334" s="230">
        <f t="shared" si="303"/>
        <v>88312</v>
      </c>
      <c r="J334" s="230">
        <f t="shared" si="316"/>
        <v>88312</v>
      </c>
      <c r="K334" s="1322">
        <f t="shared" si="304"/>
        <v>1059744</v>
      </c>
      <c r="L334" s="605">
        <v>1</v>
      </c>
      <c r="M334" s="230">
        <v>1</v>
      </c>
      <c r="N334" s="1300">
        <f t="shared" ref="N334:N342" si="320">+F334</f>
        <v>88312</v>
      </c>
      <c r="O334" s="230"/>
      <c r="P334" s="230"/>
      <c r="Q334" s="230">
        <f t="shared" si="305"/>
        <v>88312</v>
      </c>
      <c r="R334" s="626">
        <f t="shared" si="317"/>
        <v>88312</v>
      </c>
      <c r="S334" s="1322">
        <f t="shared" si="306"/>
        <v>1059744</v>
      </c>
      <c r="T334" s="605">
        <v>1</v>
      </c>
      <c r="U334" s="230">
        <v>1</v>
      </c>
      <c r="V334" s="1300">
        <f t="shared" ref="V334:V342" si="321">+F334</f>
        <v>88312</v>
      </c>
      <c r="W334" s="230"/>
      <c r="X334" s="230"/>
      <c r="Y334" s="230">
        <f t="shared" si="307"/>
        <v>88312</v>
      </c>
      <c r="Z334" s="230">
        <f t="shared" si="318"/>
        <v>88312</v>
      </c>
      <c r="AA334" s="1322">
        <f t="shared" si="308"/>
        <v>1059744</v>
      </c>
      <c r="AB334" s="605">
        <v>1</v>
      </c>
      <c r="AC334" s="230">
        <v>1</v>
      </c>
      <c r="AD334" s="1300">
        <f t="shared" ref="AD334:AD342" si="322">+F334</f>
        <v>88312</v>
      </c>
      <c r="AE334" s="230"/>
      <c r="AF334" s="230"/>
      <c r="AG334" s="230">
        <f t="shared" si="309"/>
        <v>88312</v>
      </c>
      <c r="AH334" s="230">
        <f t="shared" si="319"/>
        <v>88312</v>
      </c>
      <c r="AI334" s="1322">
        <f t="shared" si="310"/>
        <v>1059744</v>
      </c>
    </row>
    <row r="335" spans="1:35" ht="17.25">
      <c r="A335" s="338">
        <v>13</v>
      </c>
      <c r="B335" s="1185" t="s">
        <v>1815</v>
      </c>
      <c r="C335" s="828" t="s">
        <v>545</v>
      </c>
      <c r="D335" s="291">
        <v>1</v>
      </c>
      <c r="E335" s="230">
        <v>1</v>
      </c>
      <c r="F335" s="1300">
        <v>88312</v>
      </c>
      <c r="G335" s="230"/>
      <c r="H335" s="230"/>
      <c r="I335" s="230">
        <f t="shared" si="303"/>
        <v>88312</v>
      </c>
      <c r="J335" s="230">
        <f t="shared" si="316"/>
        <v>88312</v>
      </c>
      <c r="K335" s="1322">
        <f t="shared" si="304"/>
        <v>1059744</v>
      </c>
      <c r="L335" s="605">
        <v>1</v>
      </c>
      <c r="M335" s="230">
        <v>1</v>
      </c>
      <c r="N335" s="1300">
        <f t="shared" si="320"/>
        <v>88312</v>
      </c>
      <c r="O335" s="230"/>
      <c r="P335" s="230"/>
      <c r="Q335" s="230">
        <f t="shared" si="305"/>
        <v>88312</v>
      </c>
      <c r="R335" s="626">
        <f t="shared" si="317"/>
        <v>88312</v>
      </c>
      <c r="S335" s="1322">
        <f t="shared" si="306"/>
        <v>1059744</v>
      </c>
      <c r="T335" s="605">
        <v>1</v>
      </c>
      <c r="U335" s="230">
        <v>1</v>
      </c>
      <c r="V335" s="1300">
        <f t="shared" si="321"/>
        <v>88312</v>
      </c>
      <c r="W335" s="230"/>
      <c r="X335" s="230"/>
      <c r="Y335" s="230">
        <f t="shared" si="307"/>
        <v>88312</v>
      </c>
      <c r="Z335" s="230">
        <f t="shared" si="318"/>
        <v>88312</v>
      </c>
      <c r="AA335" s="1322">
        <f t="shared" si="308"/>
        <v>1059744</v>
      </c>
      <c r="AB335" s="605">
        <v>1</v>
      </c>
      <c r="AC335" s="230">
        <v>1</v>
      </c>
      <c r="AD335" s="1300">
        <f t="shared" si="322"/>
        <v>88312</v>
      </c>
      <c r="AE335" s="230"/>
      <c r="AF335" s="230"/>
      <c r="AG335" s="230">
        <f t="shared" si="309"/>
        <v>88312</v>
      </c>
      <c r="AH335" s="230">
        <f t="shared" si="319"/>
        <v>88312</v>
      </c>
      <c r="AI335" s="1322">
        <f t="shared" si="310"/>
        <v>1059744</v>
      </c>
    </row>
    <row r="336" spans="1:35" ht="17.25">
      <c r="A336" s="338">
        <v>14</v>
      </c>
      <c r="B336" s="1185" t="s">
        <v>713</v>
      </c>
      <c r="C336" s="828" t="s">
        <v>545</v>
      </c>
      <c r="D336" s="291">
        <v>1</v>
      </c>
      <c r="E336" s="230">
        <v>1</v>
      </c>
      <c r="F336" s="1300">
        <v>88312</v>
      </c>
      <c r="G336" s="230"/>
      <c r="H336" s="230"/>
      <c r="I336" s="230">
        <f t="shared" si="303"/>
        <v>88312</v>
      </c>
      <c r="J336" s="230">
        <f t="shared" si="316"/>
        <v>88312</v>
      </c>
      <c r="K336" s="1322">
        <f t="shared" si="304"/>
        <v>1059744</v>
      </c>
      <c r="L336" s="605">
        <v>1</v>
      </c>
      <c r="M336" s="230">
        <v>1</v>
      </c>
      <c r="N336" s="1300">
        <f t="shared" si="320"/>
        <v>88312</v>
      </c>
      <c r="O336" s="230"/>
      <c r="P336" s="230"/>
      <c r="Q336" s="230">
        <f t="shared" si="305"/>
        <v>88312</v>
      </c>
      <c r="R336" s="626">
        <f t="shared" si="317"/>
        <v>88312</v>
      </c>
      <c r="S336" s="1322">
        <f t="shared" si="306"/>
        <v>1059744</v>
      </c>
      <c r="T336" s="605">
        <v>1</v>
      </c>
      <c r="U336" s="230">
        <v>1</v>
      </c>
      <c r="V336" s="1300">
        <f t="shared" si="321"/>
        <v>88312</v>
      </c>
      <c r="W336" s="230"/>
      <c r="X336" s="230"/>
      <c r="Y336" s="230">
        <f t="shared" si="307"/>
        <v>88312</v>
      </c>
      <c r="Z336" s="230">
        <f t="shared" si="318"/>
        <v>88312</v>
      </c>
      <c r="AA336" s="1322">
        <f t="shared" si="308"/>
        <v>1059744</v>
      </c>
      <c r="AB336" s="605">
        <v>1</v>
      </c>
      <c r="AC336" s="230">
        <v>1</v>
      </c>
      <c r="AD336" s="1300">
        <f t="shared" si="322"/>
        <v>88312</v>
      </c>
      <c r="AE336" s="230"/>
      <c r="AF336" s="230"/>
      <c r="AG336" s="230">
        <f t="shared" si="309"/>
        <v>88312</v>
      </c>
      <c r="AH336" s="230">
        <f t="shared" si="319"/>
        <v>88312</v>
      </c>
      <c r="AI336" s="1322">
        <f t="shared" si="310"/>
        <v>1059744</v>
      </c>
    </row>
    <row r="337" spans="1:35" ht="17.25">
      <c r="A337" s="338">
        <v>15</v>
      </c>
      <c r="B337" s="1185" t="s">
        <v>2575</v>
      </c>
      <c r="C337" s="828" t="s">
        <v>545</v>
      </c>
      <c r="D337" s="291">
        <v>1</v>
      </c>
      <c r="E337" s="230">
        <v>1</v>
      </c>
      <c r="F337" s="1300">
        <v>88312</v>
      </c>
      <c r="G337" s="230"/>
      <c r="H337" s="230"/>
      <c r="I337" s="230">
        <f t="shared" si="303"/>
        <v>88312</v>
      </c>
      <c r="J337" s="230">
        <f t="shared" si="316"/>
        <v>88312</v>
      </c>
      <c r="K337" s="1322">
        <f t="shared" si="304"/>
        <v>1059744</v>
      </c>
      <c r="L337" s="605">
        <v>1</v>
      </c>
      <c r="M337" s="230">
        <v>1</v>
      </c>
      <c r="N337" s="1300">
        <f t="shared" si="320"/>
        <v>88312</v>
      </c>
      <c r="O337" s="230"/>
      <c r="P337" s="230"/>
      <c r="Q337" s="230">
        <f t="shared" si="305"/>
        <v>88312</v>
      </c>
      <c r="R337" s="626">
        <f t="shared" si="317"/>
        <v>88312</v>
      </c>
      <c r="S337" s="1322">
        <f t="shared" si="306"/>
        <v>1059744</v>
      </c>
      <c r="T337" s="605">
        <v>1</v>
      </c>
      <c r="U337" s="230">
        <v>1</v>
      </c>
      <c r="V337" s="1300">
        <f t="shared" si="321"/>
        <v>88312</v>
      </c>
      <c r="W337" s="230"/>
      <c r="X337" s="230"/>
      <c r="Y337" s="230">
        <f t="shared" si="307"/>
        <v>88312</v>
      </c>
      <c r="Z337" s="230">
        <f t="shared" si="318"/>
        <v>88312</v>
      </c>
      <c r="AA337" s="1322">
        <f t="shared" si="308"/>
        <v>1059744</v>
      </c>
      <c r="AB337" s="605">
        <v>1</v>
      </c>
      <c r="AC337" s="230">
        <v>1</v>
      </c>
      <c r="AD337" s="1300">
        <f t="shared" si="322"/>
        <v>88312</v>
      </c>
      <c r="AE337" s="230"/>
      <c r="AF337" s="230"/>
      <c r="AG337" s="230">
        <f t="shared" si="309"/>
        <v>88312</v>
      </c>
      <c r="AH337" s="230">
        <f t="shared" si="319"/>
        <v>88312</v>
      </c>
      <c r="AI337" s="1322">
        <f t="shared" si="310"/>
        <v>1059744</v>
      </c>
    </row>
    <row r="338" spans="1:35" ht="17.25">
      <c r="A338" s="338">
        <v>16</v>
      </c>
      <c r="B338" s="1185" t="s">
        <v>714</v>
      </c>
      <c r="C338" s="828" t="s">
        <v>545</v>
      </c>
      <c r="D338" s="291">
        <v>1</v>
      </c>
      <c r="E338" s="230">
        <v>1</v>
      </c>
      <c r="F338" s="1301">
        <v>91275</v>
      </c>
      <c r="G338" s="230"/>
      <c r="H338" s="230"/>
      <c r="I338" s="230">
        <f t="shared" si="303"/>
        <v>91275</v>
      </c>
      <c r="J338" s="230">
        <f t="shared" si="316"/>
        <v>91275</v>
      </c>
      <c r="K338" s="1322">
        <f t="shared" si="304"/>
        <v>1095300</v>
      </c>
      <c r="L338" s="605">
        <v>1</v>
      </c>
      <c r="M338" s="230">
        <v>1</v>
      </c>
      <c r="N338" s="1300">
        <f t="shared" si="320"/>
        <v>91275</v>
      </c>
      <c r="O338" s="230"/>
      <c r="P338" s="230"/>
      <c r="Q338" s="230">
        <f t="shared" si="305"/>
        <v>91275</v>
      </c>
      <c r="R338" s="626">
        <f t="shared" si="317"/>
        <v>91275</v>
      </c>
      <c r="S338" s="1322">
        <f t="shared" si="306"/>
        <v>1095300</v>
      </c>
      <c r="T338" s="605">
        <v>1</v>
      </c>
      <c r="U338" s="230">
        <v>1</v>
      </c>
      <c r="V338" s="1300">
        <f t="shared" si="321"/>
        <v>91275</v>
      </c>
      <c r="W338" s="230"/>
      <c r="X338" s="230"/>
      <c r="Y338" s="230">
        <f t="shared" si="307"/>
        <v>91275</v>
      </c>
      <c r="Z338" s="230">
        <f t="shared" si="318"/>
        <v>91275</v>
      </c>
      <c r="AA338" s="1322">
        <f t="shared" si="308"/>
        <v>1095300</v>
      </c>
      <c r="AB338" s="605">
        <v>1</v>
      </c>
      <c r="AC338" s="230">
        <v>1</v>
      </c>
      <c r="AD338" s="1300">
        <f t="shared" si="322"/>
        <v>91275</v>
      </c>
      <c r="AE338" s="230"/>
      <c r="AF338" s="230"/>
      <c r="AG338" s="230">
        <f t="shared" si="309"/>
        <v>91275</v>
      </c>
      <c r="AH338" s="230">
        <f t="shared" si="319"/>
        <v>91275</v>
      </c>
      <c r="AI338" s="1322">
        <f t="shared" si="310"/>
        <v>1095300</v>
      </c>
    </row>
    <row r="339" spans="1:35" ht="17.25">
      <c r="A339" s="338">
        <v>17</v>
      </c>
      <c r="B339" s="1185" t="s">
        <v>715</v>
      </c>
      <c r="C339" s="828" t="s">
        <v>545</v>
      </c>
      <c r="D339" s="291">
        <v>1</v>
      </c>
      <c r="E339" s="230">
        <v>1</v>
      </c>
      <c r="F339" s="1300">
        <v>88312</v>
      </c>
      <c r="G339" s="230"/>
      <c r="H339" s="230"/>
      <c r="I339" s="230">
        <f t="shared" si="303"/>
        <v>88312</v>
      </c>
      <c r="J339" s="230">
        <f t="shared" si="316"/>
        <v>88312</v>
      </c>
      <c r="K339" s="1322">
        <f t="shared" si="304"/>
        <v>1059744</v>
      </c>
      <c r="L339" s="605">
        <v>1</v>
      </c>
      <c r="M339" s="230">
        <v>1</v>
      </c>
      <c r="N339" s="1300">
        <f t="shared" si="320"/>
        <v>88312</v>
      </c>
      <c r="O339" s="230"/>
      <c r="P339" s="230"/>
      <c r="Q339" s="230">
        <f t="shared" si="305"/>
        <v>88312</v>
      </c>
      <c r="R339" s="626">
        <f t="shared" si="317"/>
        <v>88312</v>
      </c>
      <c r="S339" s="1322">
        <f t="shared" si="306"/>
        <v>1059744</v>
      </c>
      <c r="T339" s="605">
        <v>1</v>
      </c>
      <c r="U339" s="230">
        <v>1</v>
      </c>
      <c r="V339" s="1300">
        <f t="shared" si="321"/>
        <v>88312</v>
      </c>
      <c r="W339" s="230"/>
      <c r="X339" s="230"/>
      <c r="Y339" s="230">
        <f t="shared" si="307"/>
        <v>88312</v>
      </c>
      <c r="Z339" s="230">
        <f t="shared" si="318"/>
        <v>88312</v>
      </c>
      <c r="AA339" s="1322">
        <f t="shared" si="308"/>
        <v>1059744</v>
      </c>
      <c r="AB339" s="605">
        <v>1</v>
      </c>
      <c r="AC339" s="230">
        <v>1</v>
      </c>
      <c r="AD339" s="1300">
        <f t="shared" si="322"/>
        <v>88312</v>
      </c>
      <c r="AE339" s="230"/>
      <c r="AF339" s="230"/>
      <c r="AG339" s="230">
        <f t="shared" si="309"/>
        <v>88312</v>
      </c>
      <c r="AH339" s="230">
        <f t="shared" si="319"/>
        <v>88312</v>
      </c>
      <c r="AI339" s="1322">
        <f t="shared" si="310"/>
        <v>1059744</v>
      </c>
    </row>
    <row r="340" spans="1:35" ht="17.25">
      <c r="A340" s="338">
        <v>18</v>
      </c>
      <c r="B340" s="1185" t="s">
        <v>2576</v>
      </c>
      <c r="C340" s="828" t="s">
        <v>545</v>
      </c>
      <c r="D340" s="291">
        <v>1</v>
      </c>
      <c r="E340" s="230">
        <v>1</v>
      </c>
      <c r="F340" s="1300">
        <v>88312</v>
      </c>
      <c r="G340" s="230"/>
      <c r="H340" s="230"/>
      <c r="I340" s="230">
        <f t="shared" si="303"/>
        <v>88312</v>
      </c>
      <c r="J340" s="230">
        <f t="shared" si="316"/>
        <v>88312</v>
      </c>
      <c r="K340" s="1322">
        <f t="shared" si="304"/>
        <v>1059744</v>
      </c>
      <c r="L340" s="605">
        <v>1</v>
      </c>
      <c r="M340" s="230">
        <v>1</v>
      </c>
      <c r="N340" s="1300">
        <f t="shared" si="320"/>
        <v>88312</v>
      </c>
      <c r="O340" s="230"/>
      <c r="P340" s="230"/>
      <c r="Q340" s="230">
        <f t="shared" si="305"/>
        <v>88312</v>
      </c>
      <c r="R340" s="626">
        <f t="shared" si="317"/>
        <v>88312</v>
      </c>
      <c r="S340" s="1322">
        <f t="shared" si="306"/>
        <v>1059744</v>
      </c>
      <c r="T340" s="605">
        <v>1</v>
      </c>
      <c r="U340" s="230">
        <v>1</v>
      </c>
      <c r="V340" s="1300">
        <f t="shared" si="321"/>
        <v>88312</v>
      </c>
      <c r="W340" s="230"/>
      <c r="X340" s="230"/>
      <c r="Y340" s="230">
        <f t="shared" si="307"/>
        <v>88312</v>
      </c>
      <c r="Z340" s="230">
        <f t="shared" si="318"/>
        <v>88312</v>
      </c>
      <c r="AA340" s="1322">
        <f t="shared" si="308"/>
        <v>1059744</v>
      </c>
      <c r="AB340" s="605">
        <v>1</v>
      </c>
      <c r="AC340" s="230">
        <v>1</v>
      </c>
      <c r="AD340" s="1300">
        <f t="shared" si="322"/>
        <v>88312</v>
      </c>
      <c r="AE340" s="230"/>
      <c r="AF340" s="230"/>
      <c r="AG340" s="230">
        <f t="shared" si="309"/>
        <v>88312</v>
      </c>
      <c r="AH340" s="230">
        <f t="shared" si="319"/>
        <v>88312</v>
      </c>
      <c r="AI340" s="1322">
        <f t="shared" si="310"/>
        <v>1059744</v>
      </c>
    </row>
    <row r="341" spans="1:35" ht="17.25">
      <c r="A341" s="338">
        <v>19</v>
      </c>
      <c r="B341" s="1185" t="s">
        <v>90</v>
      </c>
      <c r="C341" s="828" t="s">
        <v>545</v>
      </c>
      <c r="D341" s="291">
        <v>1</v>
      </c>
      <c r="E341" s="230">
        <v>1</v>
      </c>
      <c r="F341" s="1300">
        <v>88312</v>
      </c>
      <c r="G341" s="230"/>
      <c r="H341" s="230"/>
      <c r="I341" s="230">
        <f t="shared" si="303"/>
        <v>88312</v>
      </c>
      <c r="J341" s="230">
        <f t="shared" si="316"/>
        <v>88312</v>
      </c>
      <c r="K341" s="1322">
        <f t="shared" si="304"/>
        <v>1059744</v>
      </c>
      <c r="L341" s="605">
        <v>1</v>
      </c>
      <c r="M341" s="230">
        <v>1</v>
      </c>
      <c r="N341" s="1300">
        <f t="shared" si="320"/>
        <v>88312</v>
      </c>
      <c r="O341" s="230"/>
      <c r="P341" s="230"/>
      <c r="Q341" s="230">
        <f t="shared" si="305"/>
        <v>88312</v>
      </c>
      <c r="R341" s="626">
        <f t="shared" si="317"/>
        <v>88312</v>
      </c>
      <c r="S341" s="1322">
        <f t="shared" si="306"/>
        <v>1059744</v>
      </c>
      <c r="T341" s="605">
        <v>1</v>
      </c>
      <c r="U341" s="230">
        <v>1</v>
      </c>
      <c r="V341" s="1300">
        <f t="shared" si="321"/>
        <v>88312</v>
      </c>
      <c r="W341" s="230"/>
      <c r="X341" s="230"/>
      <c r="Y341" s="230">
        <f t="shared" si="307"/>
        <v>88312</v>
      </c>
      <c r="Z341" s="230">
        <f t="shared" si="318"/>
        <v>88312</v>
      </c>
      <c r="AA341" s="1322">
        <f t="shared" si="308"/>
        <v>1059744</v>
      </c>
      <c r="AB341" s="605">
        <v>1</v>
      </c>
      <c r="AC341" s="230">
        <v>1</v>
      </c>
      <c r="AD341" s="1300">
        <f t="shared" si="322"/>
        <v>88312</v>
      </c>
      <c r="AE341" s="230"/>
      <c r="AF341" s="230"/>
      <c r="AG341" s="230">
        <f t="shared" si="309"/>
        <v>88312</v>
      </c>
      <c r="AH341" s="230">
        <f t="shared" si="319"/>
        <v>88312</v>
      </c>
      <c r="AI341" s="1322">
        <f t="shared" si="310"/>
        <v>1059744</v>
      </c>
    </row>
    <row r="342" spans="1:35" ht="18" thickBot="1">
      <c r="A342" s="338">
        <v>20</v>
      </c>
      <c r="B342" s="1185" t="s">
        <v>716</v>
      </c>
      <c r="C342" s="828" t="s">
        <v>545</v>
      </c>
      <c r="D342" s="623">
        <v>1</v>
      </c>
      <c r="E342" s="624">
        <v>1</v>
      </c>
      <c r="F342" s="1300">
        <v>88312</v>
      </c>
      <c r="G342" s="624"/>
      <c r="H342" s="624"/>
      <c r="I342" s="624">
        <f t="shared" si="303"/>
        <v>88312</v>
      </c>
      <c r="J342" s="624">
        <f t="shared" si="316"/>
        <v>88312</v>
      </c>
      <c r="K342" s="1322">
        <f t="shared" si="304"/>
        <v>1059744</v>
      </c>
      <c r="L342" s="335">
        <v>1</v>
      </c>
      <c r="M342" s="518">
        <v>1</v>
      </c>
      <c r="N342" s="1300">
        <f t="shared" si="320"/>
        <v>88312</v>
      </c>
      <c r="O342" s="518"/>
      <c r="P342" s="518"/>
      <c r="Q342" s="518">
        <f t="shared" si="305"/>
        <v>88312</v>
      </c>
      <c r="R342" s="627">
        <f t="shared" si="317"/>
        <v>88312</v>
      </c>
      <c r="S342" s="1322">
        <f t="shared" si="306"/>
        <v>1059744</v>
      </c>
      <c r="T342" s="335">
        <v>1</v>
      </c>
      <c r="U342" s="518">
        <v>1</v>
      </c>
      <c r="V342" s="1300">
        <f t="shared" si="321"/>
        <v>88312</v>
      </c>
      <c r="W342" s="518"/>
      <c r="X342" s="518"/>
      <c r="Y342" s="518">
        <f t="shared" si="307"/>
        <v>88312</v>
      </c>
      <c r="Z342" s="518">
        <f t="shared" si="318"/>
        <v>88312</v>
      </c>
      <c r="AA342" s="1322">
        <f t="shared" si="308"/>
        <v>1059744</v>
      </c>
      <c r="AB342" s="335">
        <v>1</v>
      </c>
      <c r="AC342" s="518">
        <v>1</v>
      </c>
      <c r="AD342" s="1300">
        <f t="shared" si="322"/>
        <v>88312</v>
      </c>
      <c r="AE342" s="518"/>
      <c r="AF342" s="518"/>
      <c r="AG342" s="518">
        <f t="shared" si="309"/>
        <v>88312</v>
      </c>
      <c r="AH342" s="518">
        <f t="shared" si="319"/>
        <v>88312</v>
      </c>
      <c r="AI342" s="1322">
        <f t="shared" si="310"/>
        <v>1059744</v>
      </c>
    </row>
    <row r="343" spans="1:35" ht="18" thickBot="1">
      <c r="A343" s="760"/>
      <c r="B343" s="730" t="s">
        <v>2077</v>
      </c>
      <c r="C343" s="828"/>
      <c r="D343" s="761"/>
      <c r="E343" s="330"/>
      <c r="F343" s="331"/>
      <c r="G343" s="226"/>
      <c r="H343" s="226"/>
      <c r="I343" s="226">
        <f>12*1000</f>
        <v>12000</v>
      </c>
      <c r="J343" s="226">
        <f>+I343</f>
        <v>12000</v>
      </c>
      <c r="K343" s="226">
        <f>+J343*12</f>
        <v>144000</v>
      </c>
      <c r="L343" s="761"/>
      <c r="M343" s="330"/>
      <c r="N343" s="331"/>
      <c r="O343" s="226"/>
      <c r="P343" s="226"/>
      <c r="Q343" s="226">
        <f>+I343</f>
        <v>12000</v>
      </c>
      <c r="R343" s="983">
        <f>+J343</f>
        <v>12000</v>
      </c>
      <c r="S343" s="226">
        <f>+K343</f>
        <v>144000</v>
      </c>
      <c r="T343" s="605"/>
      <c r="U343" s="330"/>
      <c r="V343" s="331"/>
      <c r="W343" s="226"/>
      <c r="X343" s="226"/>
      <c r="Y343" s="226">
        <f>+I343</f>
        <v>12000</v>
      </c>
      <c r="Z343" s="226">
        <f>+J343</f>
        <v>12000</v>
      </c>
      <c r="AA343" s="226">
        <f>+S343</f>
        <v>144000</v>
      </c>
      <c r="AB343" s="761"/>
      <c r="AC343" s="330"/>
      <c r="AD343" s="331"/>
      <c r="AE343" s="226"/>
      <c r="AF343" s="226"/>
      <c r="AG343" s="226">
        <f>+I343</f>
        <v>12000</v>
      </c>
      <c r="AH343" s="226">
        <f>+J343</f>
        <v>12000</v>
      </c>
      <c r="AI343" s="226">
        <f>+K343</f>
        <v>144000</v>
      </c>
    </row>
    <row r="344" spans="1:35" ht="23.25" thickBot="1">
      <c r="A344" s="1525" t="s">
        <v>47</v>
      </c>
      <c r="B344" s="1526"/>
      <c r="C344" s="1526"/>
      <c r="D344" s="603">
        <f>SUM(D323:D343)</f>
        <v>20</v>
      </c>
      <c r="E344" s="603">
        <f t="shared" ref="E344:AI344" si="323">SUM(E323:E343)</f>
        <v>23.15</v>
      </c>
      <c r="F344" s="603">
        <f t="shared" si="323"/>
        <v>1597753</v>
      </c>
      <c r="G344" s="603">
        <f t="shared" si="323"/>
        <v>0</v>
      </c>
      <c r="H344" s="603">
        <f t="shared" si="323"/>
        <v>0</v>
      </c>
      <c r="I344" s="603">
        <f t="shared" si="323"/>
        <v>1835982</v>
      </c>
      <c r="J344" s="603">
        <f t="shared" si="323"/>
        <v>1835982</v>
      </c>
      <c r="K344" s="603">
        <f t="shared" si="323"/>
        <v>22031784</v>
      </c>
      <c r="L344" s="603">
        <f t="shared" si="323"/>
        <v>20</v>
      </c>
      <c r="M344" s="603">
        <f t="shared" si="323"/>
        <v>23.15</v>
      </c>
      <c r="N344" s="603">
        <f t="shared" si="323"/>
        <v>1597753</v>
      </c>
      <c r="O344" s="603">
        <f t="shared" si="323"/>
        <v>0</v>
      </c>
      <c r="P344" s="603">
        <f t="shared" si="323"/>
        <v>0</v>
      </c>
      <c r="Q344" s="603">
        <f t="shared" si="323"/>
        <v>1835982</v>
      </c>
      <c r="R344" s="984">
        <f t="shared" si="323"/>
        <v>1835982</v>
      </c>
      <c r="S344" s="988">
        <f t="shared" si="323"/>
        <v>22031784</v>
      </c>
      <c r="T344" s="987">
        <f t="shared" si="323"/>
        <v>20</v>
      </c>
      <c r="U344" s="603">
        <f t="shared" si="323"/>
        <v>23.15</v>
      </c>
      <c r="V344" s="603">
        <f t="shared" si="323"/>
        <v>1597753</v>
      </c>
      <c r="W344" s="603">
        <f t="shared" si="323"/>
        <v>0</v>
      </c>
      <c r="X344" s="603">
        <f t="shared" si="323"/>
        <v>0</v>
      </c>
      <c r="Y344" s="603">
        <f t="shared" si="323"/>
        <v>1835982</v>
      </c>
      <c r="Z344" s="603">
        <f t="shared" si="323"/>
        <v>1835982</v>
      </c>
      <c r="AA344" s="603">
        <f t="shared" si="323"/>
        <v>22031784</v>
      </c>
      <c r="AB344" s="603">
        <f t="shared" si="323"/>
        <v>20</v>
      </c>
      <c r="AC344" s="603">
        <f t="shared" si="323"/>
        <v>23.15</v>
      </c>
      <c r="AD344" s="603">
        <f t="shared" si="323"/>
        <v>1597753</v>
      </c>
      <c r="AE344" s="603">
        <f t="shared" si="323"/>
        <v>0</v>
      </c>
      <c r="AF344" s="603">
        <f t="shared" si="323"/>
        <v>0</v>
      </c>
      <c r="AG344" s="603">
        <f t="shared" si="323"/>
        <v>1835982</v>
      </c>
      <c r="AH344" s="603">
        <f t="shared" si="323"/>
        <v>1835982</v>
      </c>
      <c r="AI344" s="603">
        <f t="shared" si="323"/>
        <v>22031784</v>
      </c>
    </row>
    <row r="345" spans="1:35" ht="17.25">
      <c r="D345" s="341"/>
      <c r="E345" s="341"/>
      <c r="F345" s="341"/>
      <c r="G345" s="341"/>
      <c r="H345" s="341"/>
      <c r="I345" s="341"/>
      <c r="J345" s="341"/>
      <c r="L345" s="341"/>
      <c r="M345" s="341"/>
      <c r="N345" s="341"/>
      <c r="O345" s="341"/>
      <c r="P345" s="341"/>
      <c r="Q345" s="341"/>
      <c r="R345" s="341"/>
      <c r="S345" s="341"/>
      <c r="T345" s="341"/>
      <c r="U345" s="341"/>
      <c r="V345" s="341"/>
      <c r="W345" s="341"/>
      <c r="X345" s="341"/>
      <c r="Y345" s="341"/>
      <c r="Z345" s="341"/>
      <c r="AA345" s="341"/>
      <c r="AB345" s="341"/>
      <c r="AC345" s="341"/>
      <c r="AD345" s="341"/>
      <c r="AE345" s="341"/>
      <c r="AF345" s="341"/>
      <c r="AG345" s="341"/>
      <c r="AH345" s="341"/>
      <c r="AI345" s="341"/>
    </row>
    <row r="346" spans="1:35" ht="18" thickBot="1">
      <c r="D346" s="341"/>
      <c r="E346" s="341"/>
      <c r="F346" s="341"/>
      <c r="G346" s="341"/>
      <c r="H346" s="341"/>
      <c r="I346" s="341"/>
      <c r="J346" s="341"/>
      <c r="L346" s="341"/>
      <c r="M346" s="341"/>
      <c r="N346" s="341"/>
      <c r="O346" s="341"/>
      <c r="P346" s="341"/>
      <c r="Q346" s="341"/>
      <c r="R346" s="341"/>
      <c r="S346" s="341"/>
      <c r="T346" s="341"/>
      <c r="U346" s="341"/>
      <c r="V346" s="341"/>
      <c r="W346" s="341"/>
      <c r="X346" s="341"/>
      <c r="Y346" s="341"/>
      <c r="Z346" s="341"/>
      <c r="AA346" s="341"/>
      <c r="AB346" s="341"/>
      <c r="AC346" s="341"/>
      <c r="AD346" s="341"/>
      <c r="AE346" s="341"/>
      <c r="AF346" s="341"/>
      <c r="AG346" s="341"/>
      <c r="AH346" s="341"/>
      <c r="AI346" s="341"/>
    </row>
    <row r="347" spans="1:35" s="322" customFormat="1" ht="22.5" customHeight="1" thickBot="1">
      <c r="A347" s="1523" t="s">
        <v>789</v>
      </c>
      <c r="B347" s="1524"/>
      <c r="C347" s="1527"/>
      <c r="D347" s="1601" t="s">
        <v>2183</v>
      </c>
      <c r="E347" s="1602"/>
      <c r="F347" s="1602"/>
      <c r="G347" s="1602"/>
      <c r="H347" s="1602"/>
      <c r="I347" s="1602"/>
      <c r="J347" s="1602"/>
      <c r="K347" s="1602"/>
      <c r="L347" s="1610" t="s">
        <v>2183</v>
      </c>
      <c r="M347" s="1609"/>
      <c r="N347" s="1609"/>
      <c r="O347" s="1609"/>
      <c r="P347" s="1609"/>
      <c r="Q347" s="1609"/>
      <c r="R347" s="1609"/>
      <c r="S347" s="1611"/>
      <c r="T347" s="1610" t="s">
        <v>2183</v>
      </c>
      <c r="U347" s="1609"/>
      <c r="V347" s="1609"/>
      <c r="W347" s="1609"/>
      <c r="X347" s="1609"/>
      <c r="Y347" s="1609"/>
      <c r="Z347" s="1609"/>
      <c r="AA347" s="1611"/>
      <c r="AB347" s="1610" t="s">
        <v>2183</v>
      </c>
      <c r="AC347" s="1609"/>
      <c r="AD347" s="1609"/>
      <c r="AE347" s="1609"/>
      <c r="AF347" s="1609"/>
      <c r="AG347" s="1609"/>
      <c r="AH347" s="1609"/>
      <c r="AI347" s="1611"/>
    </row>
    <row r="348" spans="1:35" s="322" customFormat="1" ht="24" customHeight="1" thickBot="1">
      <c r="A348" s="1531" t="s">
        <v>318</v>
      </c>
      <c r="B348" s="1532"/>
      <c r="C348" s="1533"/>
      <c r="D348" s="1492" t="s">
        <v>1864</v>
      </c>
      <c r="E348" s="1493"/>
      <c r="F348" s="1493"/>
      <c r="G348" s="1493"/>
      <c r="H348" s="1493"/>
      <c r="I348" s="1493"/>
      <c r="J348" s="1493"/>
      <c r="K348" s="998"/>
      <c r="L348" s="1604" t="s">
        <v>1865</v>
      </c>
      <c r="M348" s="1605"/>
      <c r="N348" s="1605"/>
      <c r="O348" s="1605"/>
      <c r="P348" s="1605"/>
      <c r="Q348" s="1605"/>
      <c r="R348" s="1605"/>
      <c r="S348" s="1494"/>
      <c r="T348" s="1492" t="s">
        <v>2158</v>
      </c>
      <c r="U348" s="1493"/>
      <c r="V348" s="1493"/>
      <c r="W348" s="1493"/>
      <c r="X348" s="1493"/>
      <c r="Y348" s="1493"/>
      <c r="Z348" s="1493"/>
      <c r="AA348" s="1494"/>
      <c r="AB348" s="1492" t="s">
        <v>2489</v>
      </c>
      <c r="AC348" s="1493"/>
      <c r="AD348" s="1493"/>
      <c r="AE348" s="1493"/>
      <c r="AF348" s="1493"/>
      <c r="AG348" s="1493"/>
      <c r="AH348" s="1493"/>
      <c r="AI348" s="1494"/>
    </row>
    <row r="349" spans="1:35" s="322" customFormat="1" ht="82.5" customHeight="1" thickBot="1">
      <c r="A349" s="323" t="s">
        <v>10</v>
      </c>
      <c r="B349" s="324" t="s">
        <v>54</v>
      </c>
      <c r="C349" s="325" t="s">
        <v>55</v>
      </c>
      <c r="D349" s="337" t="s">
        <v>56</v>
      </c>
      <c r="E349" s="457" t="s">
        <v>103</v>
      </c>
      <c r="F349" s="457" t="s">
        <v>62</v>
      </c>
      <c r="G349" s="456" t="s">
        <v>58</v>
      </c>
      <c r="H349" s="457" t="s">
        <v>59</v>
      </c>
      <c r="I349" s="456" t="s">
        <v>865</v>
      </c>
      <c r="J349" s="457" t="s">
        <v>787</v>
      </c>
      <c r="K349" s="517" t="s">
        <v>2493</v>
      </c>
      <c r="L349" s="337" t="s">
        <v>56</v>
      </c>
      <c r="M349" s="457" t="s">
        <v>103</v>
      </c>
      <c r="N349" s="457" t="s">
        <v>62</v>
      </c>
      <c r="O349" s="456" t="s">
        <v>58</v>
      </c>
      <c r="P349" s="458" t="s">
        <v>59</v>
      </c>
      <c r="Q349" s="456" t="s">
        <v>865</v>
      </c>
      <c r="R349" s="456" t="s">
        <v>787</v>
      </c>
      <c r="S349" s="982" t="s">
        <v>1885</v>
      </c>
      <c r="T349" s="456" t="s">
        <v>56</v>
      </c>
      <c r="U349" s="457" t="s">
        <v>103</v>
      </c>
      <c r="V349" s="457" t="s">
        <v>62</v>
      </c>
      <c r="W349" s="457" t="s">
        <v>58</v>
      </c>
      <c r="X349" s="457" t="s">
        <v>59</v>
      </c>
      <c r="Y349" s="457" t="s">
        <v>865</v>
      </c>
      <c r="Z349" s="457" t="s">
        <v>787</v>
      </c>
      <c r="AA349" s="619" t="s">
        <v>2181</v>
      </c>
      <c r="AB349" s="337" t="s">
        <v>56</v>
      </c>
      <c r="AC349" s="457" t="s">
        <v>103</v>
      </c>
      <c r="AD349" s="457" t="s">
        <v>62</v>
      </c>
      <c r="AE349" s="457" t="s">
        <v>58</v>
      </c>
      <c r="AF349" s="457" t="s">
        <v>59</v>
      </c>
      <c r="AG349" s="457" t="s">
        <v>865</v>
      </c>
      <c r="AH349" s="457" t="s">
        <v>787</v>
      </c>
      <c r="AI349" s="517" t="s">
        <v>2494</v>
      </c>
    </row>
    <row r="350" spans="1:35" s="328" customFormat="1" ht="17.25">
      <c r="A350" s="326">
        <v>1</v>
      </c>
      <c r="B350" s="1185" t="s">
        <v>2578</v>
      </c>
      <c r="C350" s="828" t="s">
        <v>1968</v>
      </c>
      <c r="D350" s="291">
        <v>1</v>
      </c>
      <c r="E350" s="230">
        <v>1.25</v>
      </c>
      <c r="F350" s="230">
        <v>66140</v>
      </c>
      <c r="G350" s="230"/>
      <c r="H350" s="230">
        <v>8000</v>
      </c>
      <c r="I350" s="230">
        <f t="shared" ref="I350:I376" si="324">E350*F350</f>
        <v>82675</v>
      </c>
      <c r="J350" s="230">
        <f>+E350*F350+G350+H350</f>
        <v>90675</v>
      </c>
      <c r="K350" s="1322">
        <f t="shared" ref="K350:K378" si="325">+J350*12</f>
        <v>1088100</v>
      </c>
      <c r="L350" s="291">
        <v>1</v>
      </c>
      <c r="M350" s="230">
        <v>1.25</v>
      </c>
      <c r="N350" s="230">
        <v>66140</v>
      </c>
      <c r="O350" s="230"/>
      <c r="P350" s="230">
        <v>8000</v>
      </c>
      <c r="Q350" s="519">
        <f t="shared" ref="Q350:Q376" si="326">M350*N350</f>
        <v>82675</v>
      </c>
      <c r="R350" s="626">
        <f>+M350*N350+O350+P350</f>
        <v>90675</v>
      </c>
      <c r="S350" s="1322">
        <f t="shared" ref="S350:S378" si="327">+R350*12</f>
        <v>1088100</v>
      </c>
      <c r="T350" s="604">
        <v>1</v>
      </c>
      <c r="U350" s="230">
        <v>1.25</v>
      </c>
      <c r="V350" s="230">
        <v>66140</v>
      </c>
      <c r="W350" s="230"/>
      <c r="X350" s="230">
        <v>8000</v>
      </c>
      <c r="Y350" s="519">
        <f t="shared" ref="Y350:Y376" si="328">U350*V350</f>
        <v>82675</v>
      </c>
      <c r="Z350" s="230">
        <f>+U350*V350+W350+X350</f>
        <v>90675</v>
      </c>
      <c r="AA350" s="1322">
        <f t="shared" ref="AA350:AA378" si="329">+Z350*12</f>
        <v>1088100</v>
      </c>
      <c r="AB350" s="291">
        <v>1</v>
      </c>
      <c r="AC350" s="230">
        <v>1.25</v>
      </c>
      <c r="AD350" s="230">
        <v>66140</v>
      </c>
      <c r="AE350" s="230"/>
      <c r="AF350" s="230">
        <v>8000</v>
      </c>
      <c r="AG350" s="519">
        <f t="shared" ref="AG350:AG376" si="330">AC350*AD350</f>
        <v>82675</v>
      </c>
      <c r="AH350" s="230">
        <f>+AC350*AD350+AE350+AF350</f>
        <v>90675</v>
      </c>
      <c r="AI350" s="1322">
        <f t="shared" ref="AI350:AI378" si="331">+AH350*12</f>
        <v>1088100</v>
      </c>
    </row>
    <row r="351" spans="1:35" ht="17.25">
      <c r="A351" s="326">
        <v>2</v>
      </c>
      <c r="B351" s="1185" t="s">
        <v>2577</v>
      </c>
      <c r="C351" s="830" t="s">
        <v>529</v>
      </c>
      <c r="D351" s="329">
        <v>1</v>
      </c>
      <c r="E351" s="230">
        <v>1.6</v>
      </c>
      <c r="F351" s="33">
        <v>66140</v>
      </c>
      <c r="G351" s="33"/>
      <c r="H351" s="33">
        <v>8000</v>
      </c>
      <c r="I351" s="230">
        <f t="shared" si="324"/>
        <v>105824</v>
      </c>
      <c r="J351" s="230">
        <f>+E351*F351+G351+H351</f>
        <v>113824</v>
      </c>
      <c r="K351" s="1322">
        <f t="shared" si="325"/>
        <v>1365888</v>
      </c>
      <c r="L351" s="329">
        <v>1</v>
      </c>
      <c r="M351" s="230">
        <v>1.6</v>
      </c>
      <c r="N351" s="33">
        <v>66140</v>
      </c>
      <c r="O351" s="33"/>
      <c r="P351" s="33">
        <v>8000</v>
      </c>
      <c r="Q351" s="230">
        <f t="shared" si="326"/>
        <v>105824</v>
      </c>
      <c r="R351" s="626">
        <f t="shared" ref="R351:R376" si="332">+M351*N351+O351+P351</f>
        <v>113824</v>
      </c>
      <c r="S351" s="1322">
        <f t="shared" si="327"/>
        <v>1365888</v>
      </c>
      <c r="T351" s="605">
        <v>1</v>
      </c>
      <c r="U351" s="230">
        <v>1.6</v>
      </c>
      <c r="V351" s="33">
        <v>66140</v>
      </c>
      <c r="W351" s="33"/>
      <c r="X351" s="33">
        <v>8000</v>
      </c>
      <c r="Y351" s="230">
        <f t="shared" si="328"/>
        <v>105824</v>
      </c>
      <c r="Z351" s="230">
        <f t="shared" ref="Z351:Z376" si="333">+U351*V351+W351+X351</f>
        <v>113824</v>
      </c>
      <c r="AA351" s="1322">
        <f t="shared" si="329"/>
        <v>1365888</v>
      </c>
      <c r="AB351" s="329">
        <v>1</v>
      </c>
      <c r="AC351" s="230">
        <v>1.6</v>
      </c>
      <c r="AD351" s="33">
        <v>66140</v>
      </c>
      <c r="AE351" s="33"/>
      <c r="AF351" s="33">
        <v>8000</v>
      </c>
      <c r="AG351" s="230">
        <f t="shared" si="330"/>
        <v>105824</v>
      </c>
      <c r="AH351" s="230">
        <f t="shared" ref="AH351:AH376" si="334">+AC351*AD351+AE351+AF351</f>
        <v>113824</v>
      </c>
      <c r="AI351" s="1322">
        <f t="shared" si="331"/>
        <v>1365888</v>
      </c>
    </row>
    <row r="352" spans="1:35" ht="17.25">
      <c r="A352" s="326">
        <v>3</v>
      </c>
      <c r="B352" s="1185" t="s">
        <v>383</v>
      </c>
      <c r="C352" s="830" t="s">
        <v>532</v>
      </c>
      <c r="D352" s="329">
        <v>1</v>
      </c>
      <c r="E352" s="230">
        <v>1.5</v>
      </c>
      <c r="F352" s="33">
        <v>66140</v>
      </c>
      <c r="G352" s="33"/>
      <c r="H352" s="33">
        <v>8000</v>
      </c>
      <c r="I352" s="230">
        <f t="shared" si="324"/>
        <v>99210</v>
      </c>
      <c r="J352" s="230">
        <f>+E352*F352+G352+H352</f>
        <v>107210</v>
      </c>
      <c r="K352" s="1322">
        <f t="shared" si="325"/>
        <v>1286520</v>
      </c>
      <c r="L352" s="329">
        <v>1</v>
      </c>
      <c r="M352" s="230">
        <v>1.5</v>
      </c>
      <c r="N352" s="33">
        <v>66140</v>
      </c>
      <c r="O352" s="33"/>
      <c r="P352" s="33">
        <v>8000</v>
      </c>
      <c r="Q352" s="230">
        <f t="shared" ref="Q352" si="335">M352*N352</f>
        <v>99210</v>
      </c>
      <c r="R352" s="626">
        <f t="shared" ref="R352" si="336">+M352*N352+O352+P352</f>
        <v>107210</v>
      </c>
      <c r="S352" s="1322">
        <f t="shared" si="327"/>
        <v>1286520</v>
      </c>
      <c r="T352" s="605">
        <v>1</v>
      </c>
      <c r="U352" s="230">
        <v>1.5</v>
      </c>
      <c r="V352" s="33">
        <v>66140</v>
      </c>
      <c r="W352" s="33"/>
      <c r="X352" s="33">
        <v>8000</v>
      </c>
      <c r="Y352" s="230">
        <f t="shared" si="328"/>
        <v>99210</v>
      </c>
      <c r="Z352" s="230">
        <f t="shared" si="333"/>
        <v>107210</v>
      </c>
      <c r="AA352" s="1322">
        <f t="shared" si="329"/>
        <v>1286520</v>
      </c>
      <c r="AB352" s="329">
        <v>1</v>
      </c>
      <c r="AC352" s="230">
        <v>1.5</v>
      </c>
      <c r="AD352" s="33">
        <v>66140</v>
      </c>
      <c r="AE352" s="33"/>
      <c r="AF352" s="33">
        <v>8000</v>
      </c>
      <c r="AG352" s="230">
        <f t="shared" si="330"/>
        <v>99210</v>
      </c>
      <c r="AH352" s="230">
        <f t="shared" si="334"/>
        <v>107210</v>
      </c>
      <c r="AI352" s="1322">
        <f t="shared" si="331"/>
        <v>1286520</v>
      </c>
    </row>
    <row r="353" spans="1:35" ht="17.25">
      <c r="A353" s="326">
        <v>4</v>
      </c>
      <c r="B353" s="1185" t="s">
        <v>2579</v>
      </c>
      <c r="C353" s="830" t="s">
        <v>530</v>
      </c>
      <c r="D353" s="329">
        <v>1</v>
      </c>
      <c r="E353" s="230">
        <v>1.5</v>
      </c>
      <c r="F353" s="33">
        <v>66140</v>
      </c>
      <c r="G353" s="33"/>
      <c r="H353" s="33">
        <v>8000</v>
      </c>
      <c r="I353" s="230">
        <f t="shared" si="324"/>
        <v>99210</v>
      </c>
      <c r="J353" s="230">
        <f t="shared" ref="J353:J376" si="337">+E353*F353+G353+H353</f>
        <v>107210</v>
      </c>
      <c r="K353" s="1322">
        <f t="shared" si="325"/>
        <v>1286520</v>
      </c>
      <c r="L353" s="329">
        <v>1</v>
      </c>
      <c r="M353" s="230">
        <v>1.5</v>
      </c>
      <c r="N353" s="33">
        <v>66140</v>
      </c>
      <c r="O353" s="33"/>
      <c r="P353" s="33">
        <v>8000</v>
      </c>
      <c r="Q353" s="230">
        <f t="shared" si="326"/>
        <v>99210</v>
      </c>
      <c r="R353" s="626">
        <f t="shared" si="332"/>
        <v>107210</v>
      </c>
      <c r="S353" s="1322">
        <f t="shared" si="327"/>
        <v>1286520</v>
      </c>
      <c r="T353" s="605">
        <v>1</v>
      </c>
      <c r="U353" s="230">
        <v>1.5</v>
      </c>
      <c r="V353" s="33">
        <v>66140</v>
      </c>
      <c r="W353" s="33"/>
      <c r="X353" s="33">
        <v>8000</v>
      </c>
      <c r="Y353" s="230">
        <f t="shared" si="328"/>
        <v>99210</v>
      </c>
      <c r="Z353" s="230">
        <f t="shared" si="333"/>
        <v>107210</v>
      </c>
      <c r="AA353" s="1322">
        <f t="shared" si="329"/>
        <v>1286520</v>
      </c>
      <c r="AB353" s="329">
        <v>1</v>
      </c>
      <c r="AC353" s="230">
        <v>1.5</v>
      </c>
      <c r="AD353" s="33">
        <v>66140</v>
      </c>
      <c r="AE353" s="33"/>
      <c r="AF353" s="33">
        <v>8000</v>
      </c>
      <c r="AG353" s="230">
        <f t="shared" si="330"/>
        <v>99210</v>
      </c>
      <c r="AH353" s="230">
        <f t="shared" si="334"/>
        <v>107210</v>
      </c>
      <c r="AI353" s="1322">
        <f t="shared" si="331"/>
        <v>1286520</v>
      </c>
    </row>
    <row r="354" spans="1:35" ht="17.25">
      <c r="A354" s="326">
        <v>5</v>
      </c>
      <c r="B354" s="1185" t="s">
        <v>1816</v>
      </c>
      <c r="C354" s="830" t="s">
        <v>530</v>
      </c>
      <c r="D354" s="329">
        <v>1</v>
      </c>
      <c r="E354" s="230">
        <v>1.5</v>
      </c>
      <c r="F354" s="33">
        <v>66140</v>
      </c>
      <c r="G354" s="33"/>
      <c r="H354" s="33">
        <v>8000</v>
      </c>
      <c r="I354" s="230">
        <f t="shared" si="324"/>
        <v>99210</v>
      </c>
      <c r="J354" s="230">
        <f t="shared" si="337"/>
        <v>107210</v>
      </c>
      <c r="K354" s="1322">
        <f t="shared" si="325"/>
        <v>1286520</v>
      </c>
      <c r="L354" s="329">
        <v>1</v>
      </c>
      <c r="M354" s="230">
        <v>1.5</v>
      </c>
      <c r="N354" s="33">
        <v>66140</v>
      </c>
      <c r="O354" s="33"/>
      <c r="P354" s="33">
        <v>8000</v>
      </c>
      <c r="Q354" s="230">
        <f t="shared" si="326"/>
        <v>99210</v>
      </c>
      <c r="R354" s="626">
        <f t="shared" si="332"/>
        <v>107210</v>
      </c>
      <c r="S354" s="1322">
        <f t="shared" si="327"/>
        <v>1286520</v>
      </c>
      <c r="T354" s="605">
        <v>1</v>
      </c>
      <c r="U354" s="230">
        <v>1.5</v>
      </c>
      <c r="V354" s="33">
        <v>66140</v>
      </c>
      <c r="W354" s="33"/>
      <c r="X354" s="33">
        <v>8000</v>
      </c>
      <c r="Y354" s="230">
        <f t="shared" si="328"/>
        <v>99210</v>
      </c>
      <c r="Z354" s="230">
        <f t="shared" si="333"/>
        <v>107210</v>
      </c>
      <c r="AA354" s="1322">
        <f t="shared" si="329"/>
        <v>1286520</v>
      </c>
      <c r="AB354" s="329">
        <v>1</v>
      </c>
      <c r="AC354" s="230">
        <v>1.5</v>
      </c>
      <c r="AD354" s="33">
        <v>66140</v>
      </c>
      <c r="AE354" s="33"/>
      <c r="AF354" s="33">
        <v>8000</v>
      </c>
      <c r="AG354" s="230">
        <f t="shared" si="330"/>
        <v>99210</v>
      </c>
      <c r="AH354" s="230">
        <f t="shared" si="334"/>
        <v>107210</v>
      </c>
      <c r="AI354" s="1322">
        <f t="shared" si="331"/>
        <v>1286520</v>
      </c>
    </row>
    <row r="355" spans="1:35" ht="17.25">
      <c r="A355" s="326">
        <v>6</v>
      </c>
      <c r="B355" s="1185" t="s">
        <v>385</v>
      </c>
      <c r="C355" s="830" t="s">
        <v>530</v>
      </c>
      <c r="D355" s="329">
        <v>1</v>
      </c>
      <c r="E355" s="230">
        <v>1.5</v>
      </c>
      <c r="F355" s="33">
        <v>66140</v>
      </c>
      <c r="G355" s="33"/>
      <c r="H355" s="33"/>
      <c r="I355" s="230">
        <f t="shared" si="324"/>
        <v>99210</v>
      </c>
      <c r="J355" s="230">
        <f t="shared" si="337"/>
        <v>99210</v>
      </c>
      <c r="K355" s="1322">
        <f t="shared" si="325"/>
        <v>1190520</v>
      </c>
      <c r="L355" s="329">
        <v>1</v>
      </c>
      <c r="M355" s="230">
        <v>1.5</v>
      </c>
      <c r="N355" s="33">
        <v>66140</v>
      </c>
      <c r="O355" s="33"/>
      <c r="P355" s="33"/>
      <c r="Q355" s="230">
        <f t="shared" si="326"/>
        <v>99210</v>
      </c>
      <c r="R355" s="626">
        <f t="shared" si="332"/>
        <v>99210</v>
      </c>
      <c r="S355" s="1322">
        <f t="shared" si="327"/>
        <v>1190520</v>
      </c>
      <c r="T355" s="605">
        <v>1</v>
      </c>
      <c r="U355" s="230">
        <v>1.5</v>
      </c>
      <c r="V355" s="33">
        <v>66140</v>
      </c>
      <c r="W355" s="33"/>
      <c r="X355" s="33"/>
      <c r="Y355" s="230">
        <f t="shared" si="328"/>
        <v>99210</v>
      </c>
      <c r="Z355" s="230">
        <f t="shared" si="333"/>
        <v>99210</v>
      </c>
      <c r="AA355" s="1322">
        <f t="shared" si="329"/>
        <v>1190520</v>
      </c>
      <c r="AB355" s="329">
        <v>1</v>
      </c>
      <c r="AC355" s="230">
        <v>1.5</v>
      </c>
      <c r="AD355" s="33">
        <v>66140</v>
      </c>
      <c r="AE355" s="33"/>
      <c r="AF355" s="33"/>
      <c r="AG355" s="230">
        <f t="shared" si="330"/>
        <v>99210</v>
      </c>
      <c r="AH355" s="230">
        <f t="shared" si="334"/>
        <v>99210</v>
      </c>
      <c r="AI355" s="1322">
        <f t="shared" si="331"/>
        <v>1190520</v>
      </c>
    </row>
    <row r="356" spans="1:35" ht="17.25">
      <c r="A356" s="326">
        <v>7</v>
      </c>
      <c r="B356" s="1185" t="s">
        <v>977</v>
      </c>
      <c r="C356" s="830" t="s">
        <v>530</v>
      </c>
      <c r="D356" s="329">
        <v>1</v>
      </c>
      <c r="E356" s="230">
        <v>1.5</v>
      </c>
      <c r="F356" s="33">
        <v>66140</v>
      </c>
      <c r="G356" s="33"/>
      <c r="H356" s="33">
        <v>8000</v>
      </c>
      <c r="I356" s="230">
        <f t="shared" si="324"/>
        <v>99210</v>
      </c>
      <c r="J356" s="230">
        <f t="shared" si="337"/>
        <v>107210</v>
      </c>
      <c r="K356" s="1322">
        <f t="shared" si="325"/>
        <v>1286520</v>
      </c>
      <c r="L356" s="329">
        <v>1</v>
      </c>
      <c r="M356" s="230">
        <v>1.5</v>
      </c>
      <c r="N356" s="33">
        <v>66140</v>
      </c>
      <c r="O356" s="33"/>
      <c r="P356" s="33">
        <v>8000</v>
      </c>
      <c r="Q356" s="230">
        <f t="shared" si="326"/>
        <v>99210</v>
      </c>
      <c r="R356" s="626">
        <f t="shared" si="332"/>
        <v>107210</v>
      </c>
      <c r="S356" s="1322">
        <f t="shared" si="327"/>
        <v>1286520</v>
      </c>
      <c r="T356" s="605">
        <v>1</v>
      </c>
      <c r="U356" s="230">
        <v>1.5</v>
      </c>
      <c r="V356" s="33">
        <v>66140</v>
      </c>
      <c r="W356" s="33"/>
      <c r="X356" s="33">
        <v>8000</v>
      </c>
      <c r="Y356" s="230">
        <f t="shared" si="328"/>
        <v>99210</v>
      </c>
      <c r="Z356" s="230">
        <f t="shared" si="333"/>
        <v>107210</v>
      </c>
      <c r="AA356" s="1322">
        <f t="shared" si="329"/>
        <v>1286520</v>
      </c>
      <c r="AB356" s="329">
        <v>1</v>
      </c>
      <c r="AC356" s="230">
        <v>1.5</v>
      </c>
      <c r="AD356" s="33">
        <v>66140</v>
      </c>
      <c r="AE356" s="33"/>
      <c r="AF356" s="33">
        <v>8000</v>
      </c>
      <c r="AG356" s="230">
        <f t="shared" si="330"/>
        <v>99210</v>
      </c>
      <c r="AH356" s="230">
        <f t="shared" si="334"/>
        <v>107210</v>
      </c>
      <c r="AI356" s="1322">
        <f t="shared" si="331"/>
        <v>1286520</v>
      </c>
    </row>
    <row r="357" spans="1:35" ht="17.25">
      <c r="A357" s="326">
        <v>8</v>
      </c>
      <c r="B357" s="1185" t="s">
        <v>384</v>
      </c>
      <c r="C357" s="830" t="s">
        <v>530</v>
      </c>
      <c r="D357" s="329">
        <v>1</v>
      </c>
      <c r="E357" s="230">
        <v>1.5</v>
      </c>
      <c r="F357" s="33">
        <v>66140</v>
      </c>
      <c r="G357" s="33"/>
      <c r="H357" s="33">
        <v>8000</v>
      </c>
      <c r="I357" s="230">
        <f t="shared" si="324"/>
        <v>99210</v>
      </c>
      <c r="J357" s="230">
        <f t="shared" si="337"/>
        <v>107210</v>
      </c>
      <c r="K357" s="1322">
        <f t="shared" si="325"/>
        <v>1286520</v>
      </c>
      <c r="L357" s="329">
        <v>1</v>
      </c>
      <c r="M357" s="230">
        <v>1.5</v>
      </c>
      <c r="N357" s="33">
        <v>66140</v>
      </c>
      <c r="O357" s="33"/>
      <c r="P357" s="33">
        <v>8000</v>
      </c>
      <c r="Q357" s="230">
        <f t="shared" si="326"/>
        <v>99210</v>
      </c>
      <c r="R357" s="626">
        <f t="shared" si="332"/>
        <v>107210</v>
      </c>
      <c r="S357" s="1322">
        <f t="shared" si="327"/>
        <v>1286520</v>
      </c>
      <c r="T357" s="605">
        <v>1</v>
      </c>
      <c r="U357" s="230">
        <v>1.5</v>
      </c>
      <c r="V357" s="33">
        <v>66140</v>
      </c>
      <c r="W357" s="33"/>
      <c r="X357" s="33">
        <v>8000</v>
      </c>
      <c r="Y357" s="230">
        <f t="shared" si="328"/>
        <v>99210</v>
      </c>
      <c r="Z357" s="230">
        <f t="shared" si="333"/>
        <v>107210</v>
      </c>
      <c r="AA357" s="1322">
        <f t="shared" si="329"/>
        <v>1286520</v>
      </c>
      <c r="AB357" s="329">
        <v>1</v>
      </c>
      <c r="AC357" s="230">
        <v>1.5</v>
      </c>
      <c r="AD357" s="33">
        <v>66140</v>
      </c>
      <c r="AE357" s="33"/>
      <c r="AF357" s="33">
        <v>8000</v>
      </c>
      <c r="AG357" s="230">
        <f t="shared" si="330"/>
        <v>99210</v>
      </c>
      <c r="AH357" s="230">
        <f t="shared" si="334"/>
        <v>107210</v>
      </c>
      <c r="AI357" s="1322">
        <f t="shared" si="331"/>
        <v>1286520</v>
      </c>
    </row>
    <row r="358" spans="1:35" ht="17.25">
      <c r="A358" s="326">
        <v>9</v>
      </c>
      <c r="B358" s="1185" t="s">
        <v>855</v>
      </c>
      <c r="C358" s="830" t="s">
        <v>550</v>
      </c>
      <c r="D358" s="329">
        <v>1</v>
      </c>
      <c r="E358" s="230">
        <v>1</v>
      </c>
      <c r="F358" s="1300">
        <v>88312</v>
      </c>
      <c r="G358" s="33"/>
      <c r="H358" s="33">
        <v>8000</v>
      </c>
      <c r="I358" s="230">
        <f t="shared" si="324"/>
        <v>88312</v>
      </c>
      <c r="J358" s="230">
        <f t="shared" si="337"/>
        <v>96312</v>
      </c>
      <c r="K358" s="1322">
        <f t="shared" si="325"/>
        <v>1155744</v>
      </c>
      <c r="L358" s="329">
        <v>1</v>
      </c>
      <c r="M358" s="230">
        <v>1</v>
      </c>
      <c r="N358" s="1300">
        <f>+F358</f>
        <v>88312</v>
      </c>
      <c r="O358" s="33"/>
      <c r="P358" s="33">
        <v>8000</v>
      </c>
      <c r="Q358" s="230">
        <f t="shared" si="326"/>
        <v>88312</v>
      </c>
      <c r="R358" s="626">
        <f t="shared" si="332"/>
        <v>96312</v>
      </c>
      <c r="S358" s="1322">
        <f t="shared" si="327"/>
        <v>1155744</v>
      </c>
      <c r="T358" s="605">
        <v>1</v>
      </c>
      <c r="U358" s="230">
        <v>1</v>
      </c>
      <c r="V358" s="1300">
        <f>+F358</f>
        <v>88312</v>
      </c>
      <c r="W358" s="33"/>
      <c r="X358" s="33">
        <v>8000</v>
      </c>
      <c r="Y358" s="230">
        <f t="shared" si="328"/>
        <v>88312</v>
      </c>
      <c r="Z358" s="230">
        <f t="shared" si="333"/>
        <v>96312</v>
      </c>
      <c r="AA358" s="1322">
        <f t="shared" si="329"/>
        <v>1155744</v>
      </c>
      <c r="AB358" s="329">
        <v>1</v>
      </c>
      <c r="AC358" s="230">
        <v>1</v>
      </c>
      <c r="AD358" s="1300">
        <f>+F358</f>
        <v>88312</v>
      </c>
      <c r="AE358" s="33"/>
      <c r="AF358" s="33">
        <v>8000</v>
      </c>
      <c r="AG358" s="230">
        <f t="shared" si="330"/>
        <v>88312</v>
      </c>
      <c r="AH358" s="230">
        <f t="shared" si="334"/>
        <v>96312</v>
      </c>
      <c r="AI358" s="1322">
        <f t="shared" si="331"/>
        <v>1155744</v>
      </c>
    </row>
    <row r="359" spans="1:35" ht="17.25">
      <c r="A359" s="326">
        <v>10</v>
      </c>
      <c r="B359" s="1185" t="s">
        <v>386</v>
      </c>
      <c r="C359" s="830" t="s">
        <v>550</v>
      </c>
      <c r="D359" s="329">
        <v>1</v>
      </c>
      <c r="E359" s="230">
        <v>1</v>
      </c>
      <c r="F359" s="1301">
        <v>91275</v>
      </c>
      <c r="G359" s="33"/>
      <c r="H359" s="33">
        <v>8000</v>
      </c>
      <c r="I359" s="230">
        <f t="shared" si="324"/>
        <v>91275</v>
      </c>
      <c r="J359" s="230">
        <f t="shared" si="337"/>
        <v>99275</v>
      </c>
      <c r="K359" s="1322">
        <f t="shared" si="325"/>
        <v>1191300</v>
      </c>
      <c r="L359" s="329">
        <v>1</v>
      </c>
      <c r="M359" s="230">
        <v>1</v>
      </c>
      <c r="N359" s="1300">
        <f>+F359</f>
        <v>91275</v>
      </c>
      <c r="O359" s="33"/>
      <c r="P359" s="33">
        <v>8000</v>
      </c>
      <c r="Q359" s="230">
        <f t="shared" si="326"/>
        <v>91275</v>
      </c>
      <c r="R359" s="626">
        <f t="shared" si="332"/>
        <v>99275</v>
      </c>
      <c r="S359" s="1322">
        <f t="shared" si="327"/>
        <v>1191300</v>
      </c>
      <c r="T359" s="605">
        <v>1</v>
      </c>
      <c r="U359" s="230">
        <v>1</v>
      </c>
      <c r="V359" s="1300">
        <f>+F359</f>
        <v>91275</v>
      </c>
      <c r="W359" s="33"/>
      <c r="X359" s="33">
        <v>8000</v>
      </c>
      <c r="Y359" s="230">
        <f t="shared" si="328"/>
        <v>91275</v>
      </c>
      <c r="Z359" s="230">
        <f t="shared" si="333"/>
        <v>99275</v>
      </c>
      <c r="AA359" s="1322">
        <f t="shared" si="329"/>
        <v>1191300</v>
      </c>
      <c r="AB359" s="329">
        <v>1</v>
      </c>
      <c r="AC359" s="230">
        <v>1</v>
      </c>
      <c r="AD359" s="1300">
        <f>+F359</f>
        <v>91275</v>
      </c>
      <c r="AE359" s="33"/>
      <c r="AF359" s="33">
        <v>8000</v>
      </c>
      <c r="AG359" s="230">
        <f t="shared" si="330"/>
        <v>91275</v>
      </c>
      <c r="AH359" s="230">
        <f t="shared" si="334"/>
        <v>99275</v>
      </c>
      <c r="AI359" s="1322">
        <f t="shared" si="331"/>
        <v>1191300</v>
      </c>
    </row>
    <row r="360" spans="1:35" ht="17.25">
      <c r="A360" s="326">
        <v>11</v>
      </c>
      <c r="B360" s="1185" t="s">
        <v>2582</v>
      </c>
      <c r="C360" s="830" t="s">
        <v>550</v>
      </c>
      <c r="D360" s="329">
        <v>1</v>
      </c>
      <c r="E360" s="230">
        <v>1</v>
      </c>
      <c r="F360" s="1301">
        <v>91275</v>
      </c>
      <c r="G360" s="33"/>
      <c r="H360" s="33">
        <v>8000</v>
      </c>
      <c r="I360" s="230">
        <f t="shared" si="324"/>
        <v>91275</v>
      </c>
      <c r="J360" s="230">
        <f t="shared" si="337"/>
        <v>99275</v>
      </c>
      <c r="K360" s="1322">
        <f t="shared" si="325"/>
        <v>1191300</v>
      </c>
      <c r="L360" s="329">
        <v>1</v>
      </c>
      <c r="M360" s="230">
        <v>1</v>
      </c>
      <c r="N360" s="1300">
        <f>+F360</f>
        <v>91275</v>
      </c>
      <c r="O360" s="33"/>
      <c r="P360" s="33">
        <v>8000</v>
      </c>
      <c r="Q360" s="230">
        <f t="shared" si="326"/>
        <v>91275</v>
      </c>
      <c r="R360" s="626">
        <f t="shared" si="332"/>
        <v>99275</v>
      </c>
      <c r="S360" s="1322">
        <f t="shared" si="327"/>
        <v>1191300</v>
      </c>
      <c r="T360" s="605">
        <v>1</v>
      </c>
      <c r="U360" s="230">
        <v>1</v>
      </c>
      <c r="V360" s="1300">
        <f>+F360</f>
        <v>91275</v>
      </c>
      <c r="W360" s="33"/>
      <c r="X360" s="33">
        <v>8000</v>
      </c>
      <c r="Y360" s="230">
        <f t="shared" si="328"/>
        <v>91275</v>
      </c>
      <c r="Z360" s="230">
        <f t="shared" si="333"/>
        <v>99275</v>
      </c>
      <c r="AA360" s="1322">
        <f t="shared" si="329"/>
        <v>1191300</v>
      </c>
      <c r="AB360" s="329">
        <v>1</v>
      </c>
      <c r="AC360" s="230">
        <v>1</v>
      </c>
      <c r="AD360" s="1300">
        <f>+F360</f>
        <v>91275</v>
      </c>
      <c r="AE360" s="33"/>
      <c r="AF360" s="33">
        <v>8000</v>
      </c>
      <c r="AG360" s="230">
        <f t="shared" si="330"/>
        <v>91275</v>
      </c>
      <c r="AH360" s="230">
        <f t="shared" si="334"/>
        <v>99275</v>
      </c>
      <c r="AI360" s="1322">
        <f t="shared" si="331"/>
        <v>1191300</v>
      </c>
    </row>
    <row r="361" spans="1:35" ht="17.25">
      <c r="A361" s="326">
        <v>12</v>
      </c>
      <c r="B361" s="1185" t="s">
        <v>391</v>
      </c>
      <c r="C361" s="830" t="s">
        <v>550</v>
      </c>
      <c r="D361" s="329">
        <v>1</v>
      </c>
      <c r="E361" s="230">
        <v>1</v>
      </c>
      <c r="F361" s="1300">
        <v>88312</v>
      </c>
      <c r="G361" s="33"/>
      <c r="H361" s="33">
        <v>8000</v>
      </c>
      <c r="I361" s="230">
        <f t="shared" si="324"/>
        <v>88312</v>
      </c>
      <c r="J361" s="230">
        <f t="shared" si="337"/>
        <v>96312</v>
      </c>
      <c r="K361" s="1322">
        <f t="shared" si="325"/>
        <v>1155744</v>
      </c>
      <c r="L361" s="329">
        <v>1</v>
      </c>
      <c r="M361" s="230">
        <v>1</v>
      </c>
      <c r="N361" s="1300">
        <f>+F361</f>
        <v>88312</v>
      </c>
      <c r="O361" s="33"/>
      <c r="P361" s="33">
        <v>8000</v>
      </c>
      <c r="Q361" s="230">
        <f t="shared" si="326"/>
        <v>88312</v>
      </c>
      <c r="R361" s="626">
        <f t="shared" si="332"/>
        <v>96312</v>
      </c>
      <c r="S361" s="1322">
        <f t="shared" si="327"/>
        <v>1155744</v>
      </c>
      <c r="T361" s="605">
        <v>1</v>
      </c>
      <c r="U361" s="230">
        <v>1</v>
      </c>
      <c r="V361" s="1300">
        <f>+F361</f>
        <v>88312</v>
      </c>
      <c r="W361" s="33"/>
      <c r="X361" s="33">
        <v>8000</v>
      </c>
      <c r="Y361" s="230">
        <f t="shared" si="328"/>
        <v>88312</v>
      </c>
      <c r="Z361" s="230">
        <f t="shared" si="333"/>
        <v>96312</v>
      </c>
      <c r="AA361" s="1322">
        <f t="shared" si="329"/>
        <v>1155744</v>
      </c>
      <c r="AB361" s="329">
        <v>1</v>
      </c>
      <c r="AC361" s="230">
        <v>1</v>
      </c>
      <c r="AD361" s="1300">
        <f>+F361</f>
        <v>88312</v>
      </c>
      <c r="AE361" s="33"/>
      <c r="AF361" s="33">
        <v>8000</v>
      </c>
      <c r="AG361" s="230">
        <f t="shared" si="330"/>
        <v>88312</v>
      </c>
      <c r="AH361" s="230">
        <f t="shared" si="334"/>
        <v>96312</v>
      </c>
      <c r="AI361" s="1322">
        <f t="shared" si="331"/>
        <v>1155744</v>
      </c>
    </row>
    <row r="362" spans="1:35" ht="17.25">
      <c r="A362" s="326">
        <v>13</v>
      </c>
      <c r="B362" s="1185" t="s">
        <v>387</v>
      </c>
      <c r="C362" s="830" t="s">
        <v>550</v>
      </c>
      <c r="D362" s="329">
        <v>1</v>
      </c>
      <c r="E362" s="230">
        <v>1</v>
      </c>
      <c r="F362" s="1301">
        <v>91275</v>
      </c>
      <c r="G362" s="33"/>
      <c r="H362" s="33"/>
      <c r="I362" s="230">
        <f t="shared" si="324"/>
        <v>91275</v>
      </c>
      <c r="J362" s="230">
        <f t="shared" si="337"/>
        <v>91275</v>
      </c>
      <c r="K362" s="1322">
        <f t="shared" si="325"/>
        <v>1095300</v>
      </c>
      <c r="L362" s="329">
        <v>1</v>
      </c>
      <c r="M362" s="230">
        <v>1</v>
      </c>
      <c r="N362" s="1300">
        <f>+F362</f>
        <v>91275</v>
      </c>
      <c r="O362" s="33"/>
      <c r="P362" s="33"/>
      <c r="Q362" s="230">
        <f t="shared" si="326"/>
        <v>91275</v>
      </c>
      <c r="R362" s="626">
        <f t="shared" si="332"/>
        <v>91275</v>
      </c>
      <c r="S362" s="1322">
        <f t="shared" si="327"/>
        <v>1095300</v>
      </c>
      <c r="T362" s="605">
        <v>1</v>
      </c>
      <c r="U362" s="230">
        <v>1</v>
      </c>
      <c r="V362" s="1300">
        <f>+F362</f>
        <v>91275</v>
      </c>
      <c r="W362" s="33"/>
      <c r="X362" s="33"/>
      <c r="Y362" s="230">
        <f t="shared" si="328"/>
        <v>91275</v>
      </c>
      <c r="Z362" s="230">
        <f t="shared" si="333"/>
        <v>91275</v>
      </c>
      <c r="AA362" s="1322">
        <f t="shared" si="329"/>
        <v>1095300</v>
      </c>
      <c r="AB362" s="329">
        <v>1</v>
      </c>
      <c r="AC362" s="230">
        <v>1</v>
      </c>
      <c r="AD362" s="1300">
        <f>+F362</f>
        <v>91275</v>
      </c>
      <c r="AE362" s="33"/>
      <c r="AF362" s="33"/>
      <c r="AG362" s="230">
        <f t="shared" si="330"/>
        <v>91275</v>
      </c>
      <c r="AH362" s="230">
        <f t="shared" si="334"/>
        <v>91275</v>
      </c>
      <c r="AI362" s="1322">
        <f t="shared" si="331"/>
        <v>1095300</v>
      </c>
    </row>
    <row r="363" spans="1:35" ht="17.25">
      <c r="A363" s="326">
        <v>14</v>
      </c>
      <c r="B363" s="1185" t="s">
        <v>2580</v>
      </c>
      <c r="C363" s="828" t="s">
        <v>850</v>
      </c>
      <c r="D363" s="329">
        <v>1</v>
      </c>
      <c r="E363" s="230">
        <v>1.4</v>
      </c>
      <c r="F363" s="33">
        <v>66140</v>
      </c>
      <c r="G363" s="33"/>
      <c r="H363" s="33">
        <v>8000</v>
      </c>
      <c r="I363" s="230">
        <f t="shared" si="324"/>
        <v>92596</v>
      </c>
      <c r="J363" s="230">
        <f t="shared" si="337"/>
        <v>100596</v>
      </c>
      <c r="K363" s="1322">
        <f t="shared" si="325"/>
        <v>1207152</v>
      </c>
      <c r="L363" s="329">
        <v>1</v>
      </c>
      <c r="M363" s="230">
        <v>1.4</v>
      </c>
      <c r="N363" s="33">
        <v>66140</v>
      </c>
      <c r="O363" s="33"/>
      <c r="P363" s="33">
        <v>8000</v>
      </c>
      <c r="Q363" s="230">
        <f t="shared" si="326"/>
        <v>92596</v>
      </c>
      <c r="R363" s="626">
        <f t="shared" si="332"/>
        <v>100596</v>
      </c>
      <c r="S363" s="1322">
        <f t="shared" si="327"/>
        <v>1207152</v>
      </c>
      <c r="T363" s="605">
        <v>1</v>
      </c>
      <c r="U363" s="230">
        <v>1.4</v>
      </c>
      <c r="V363" s="33">
        <v>66140</v>
      </c>
      <c r="W363" s="33"/>
      <c r="X363" s="33">
        <v>8000</v>
      </c>
      <c r="Y363" s="230">
        <f t="shared" si="328"/>
        <v>92596</v>
      </c>
      <c r="Z363" s="230">
        <f t="shared" si="333"/>
        <v>100596</v>
      </c>
      <c r="AA363" s="1322">
        <f t="shared" si="329"/>
        <v>1207152</v>
      </c>
      <c r="AB363" s="329">
        <v>1</v>
      </c>
      <c r="AC363" s="230">
        <v>1.4</v>
      </c>
      <c r="AD363" s="33">
        <v>66140</v>
      </c>
      <c r="AE363" s="33"/>
      <c r="AF363" s="33">
        <v>8000</v>
      </c>
      <c r="AG363" s="230">
        <f t="shared" si="330"/>
        <v>92596</v>
      </c>
      <c r="AH363" s="230">
        <f t="shared" si="334"/>
        <v>100596</v>
      </c>
      <c r="AI363" s="1322">
        <f t="shared" si="331"/>
        <v>1207152</v>
      </c>
    </row>
    <row r="364" spans="1:35" ht="27">
      <c r="A364" s="326">
        <v>15</v>
      </c>
      <c r="B364" s="1185" t="s">
        <v>2581</v>
      </c>
      <c r="C364" s="828" t="s">
        <v>1967</v>
      </c>
      <c r="D364" s="329">
        <v>1</v>
      </c>
      <c r="E364" s="230">
        <v>1</v>
      </c>
      <c r="F364" s="1301">
        <v>91275</v>
      </c>
      <c r="G364" s="33"/>
      <c r="H364" s="33">
        <v>8000</v>
      </c>
      <c r="I364" s="230">
        <f t="shared" si="324"/>
        <v>91275</v>
      </c>
      <c r="J364" s="230">
        <f t="shared" si="337"/>
        <v>99275</v>
      </c>
      <c r="K364" s="1322">
        <f t="shared" si="325"/>
        <v>1191300</v>
      </c>
      <c r="L364" s="329">
        <v>1</v>
      </c>
      <c r="M364" s="230">
        <v>1</v>
      </c>
      <c r="N364" s="1300">
        <f t="shared" ref="N364:N376" si="338">+F364</f>
        <v>91275</v>
      </c>
      <c r="O364" s="33"/>
      <c r="P364" s="33">
        <v>8000</v>
      </c>
      <c r="Q364" s="230">
        <f t="shared" si="326"/>
        <v>91275</v>
      </c>
      <c r="R364" s="626">
        <f t="shared" si="332"/>
        <v>99275</v>
      </c>
      <c r="S364" s="1322">
        <f t="shared" si="327"/>
        <v>1191300</v>
      </c>
      <c r="T364" s="605">
        <v>1</v>
      </c>
      <c r="U364" s="230">
        <v>1</v>
      </c>
      <c r="V364" s="1300">
        <f t="shared" ref="V364:V376" si="339">+F364</f>
        <v>91275</v>
      </c>
      <c r="W364" s="33"/>
      <c r="X364" s="33">
        <v>8000</v>
      </c>
      <c r="Y364" s="230">
        <f t="shared" si="328"/>
        <v>91275</v>
      </c>
      <c r="Z364" s="230">
        <f t="shared" si="333"/>
        <v>99275</v>
      </c>
      <c r="AA364" s="1322">
        <f t="shared" si="329"/>
        <v>1191300</v>
      </c>
      <c r="AB364" s="329">
        <v>1</v>
      </c>
      <c r="AC364" s="230">
        <v>1</v>
      </c>
      <c r="AD364" s="1300">
        <f t="shared" ref="AD364:AD376" si="340">+F364</f>
        <v>91275</v>
      </c>
      <c r="AE364" s="33"/>
      <c r="AF364" s="33">
        <v>8000</v>
      </c>
      <c r="AG364" s="230">
        <f t="shared" si="330"/>
        <v>91275</v>
      </c>
      <c r="AH364" s="230">
        <f t="shared" si="334"/>
        <v>99275</v>
      </c>
      <c r="AI364" s="1322">
        <f t="shared" si="331"/>
        <v>1191300</v>
      </c>
    </row>
    <row r="365" spans="1:35" ht="17.25">
      <c r="A365" s="326">
        <v>16</v>
      </c>
      <c r="B365" s="1185" t="s">
        <v>388</v>
      </c>
      <c r="C365" s="830" t="s">
        <v>545</v>
      </c>
      <c r="D365" s="329">
        <v>1</v>
      </c>
      <c r="E365" s="230">
        <v>1</v>
      </c>
      <c r="F365" s="1300">
        <v>88312</v>
      </c>
      <c r="G365" s="33"/>
      <c r="H365" s="33">
        <v>8000</v>
      </c>
      <c r="I365" s="230">
        <f t="shared" si="324"/>
        <v>88312</v>
      </c>
      <c r="J365" s="230">
        <f t="shared" si="337"/>
        <v>96312</v>
      </c>
      <c r="K365" s="1322">
        <f t="shared" si="325"/>
        <v>1155744</v>
      </c>
      <c r="L365" s="329">
        <v>1</v>
      </c>
      <c r="M365" s="230">
        <v>1</v>
      </c>
      <c r="N365" s="1300">
        <f t="shared" si="338"/>
        <v>88312</v>
      </c>
      <c r="O365" s="33"/>
      <c r="P365" s="33">
        <v>8000</v>
      </c>
      <c r="Q365" s="230">
        <f t="shared" si="326"/>
        <v>88312</v>
      </c>
      <c r="R365" s="626">
        <f t="shared" si="332"/>
        <v>96312</v>
      </c>
      <c r="S365" s="1322">
        <f t="shared" si="327"/>
        <v>1155744</v>
      </c>
      <c r="T365" s="605">
        <v>1</v>
      </c>
      <c r="U365" s="230">
        <v>1</v>
      </c>
      <c r="V365" s="1300">
        <f t="shared" si="339"/>
        <v>88312</v>
      </c>
      <c r="W365" s="33"/>
      <c r="X365" s="33">
        <v>8000</v>
      </c>
      <c r="Y365" s="230">
        <f t="shared" si="328"/>
        <v>88312</v>
      </c>
      <c r="Z365" s="230">
        <f t="shared" si="333"/>
        <v>96312</v>
      </c>
      <c r="AA365" s="1322">
        <f t="shared" si="329"/>
        <v>1155744</v>
      </c>
      <c r="AB365" s="329">
        <v>1</v>
      </c>
      <c r="AC365" s="230">
        <v>1</v>
      </c>
      <c r="AD365" s="1300">
        <f t="shared" si="340"/>
        <v>88312</v>
      </c>
      <c r="AE365" s="33"/>
      <c r="AF365" s="33">
        <v>8000</v>
      </c>
      <c r="AG365" s="230">
        <f t="shared" si="330"/>
        <v>88312</v>
      </c>
      <c r="AH365" s="230">
        <f t="shared" si="334"/>
        <v>96312</v>
      </c>
      <c r="AI365" s="1322">
        <f t="shared" si="331"/>
        <v>1155744</v>
      </c>
    </row>
    <row r="366" spans="1:35" ht="17.25">
      <c r="A366" s="326">
        <v>17</v>
      </c>
      <c r="B366" s="1185" t="s">
        <v>1817</v>
      </c>
      <c r="C366" s="830" t="s">
        <v>545</v>
      </c>
      <c r="D366" s="329">
        <v>1</v>
      </c>
      <c r="E366" s="230">
        <v>1</v>
      </c>
      <c r="F366" s="1300">
        <v>88312</v>
      </c>
      <c r="G366" s="33"/>
      <c r="H366" s="33">
        <v>8000</v>
      </c>
      <c r="I366" s="230">
        <f t="shared" si="324"/>
        <v>88312</v>
      </c>
      <c r="J366" s="230">
        <f t="shared" si="337"/>
        <v>96312</v>
      </c>
      <c r="K366" s="1322">
        <f t="shared" si="325"/>
        <v>1155744</v>
      </c>
      <c r="L366" s="329">
        <v>1</v>
      </c>
      <c r="M366" s="230">
        <v>1</v>
      </c>
      <c r="N366" s="1300">
        <f t="shared" si="338"/>
        <v>88312</v>
      </c>
      <c r="O366" s="33"/>
      <c r="P366" s="33">
        <v>8000</v>
      </c>
      <c r="Q366" s="230">
        <f t="shared" si="326"/>
        <v>88312</v>
      </c>
      <c r="R366" s="626">
        <f t="shared" si="332"/>
        <v>96312</v>
      </c>
      <c r="S366" s="1322">
        <f t="shared" si="327"/>
        <v>1155744</v>
      </c>
      <c r="T366" s="605">
        <v>1</v>
      </c>
      <c r="U366" s="230">
        <v>1</v>
      </c>
      <c r="V366" s="1300">
        <f t="shared" si="339"/>
        <v>88312</v>
      </c>
      <c r="W366" s="33"/>
      <c r="X366" s="33">
        <v>8000</v>
      </c>
      <c r="Y366" s="230">
        <f t="shared" si="328"/>
        <v>88312</v>
      </c>
      <c r="Z366" s="230">
        <f t="shared" si="333"/>
        <v>96312</v>
      </c>
      <c r="AA366" s="1322">
        <f t="shared" si="329"/>
        <v>1155744</v>
      </c>
      <c r="AB366" s="329">
        <v>1</v>
      </c>
      <c r="AC366" s="230">
        <v>1</v>
      </c>
      <c r="AD366" s="1300">
        <f t="shared" si="340"/>
        <v>88312</v>
      </c>
      <c r="AE366" s="33"/>
      <c r="AF366" s="33">
        <v>8000</v>
      </c>
      <c r="AG366" s="230">
        <f t="shared" si="330"/>
        <v>88312</v>
      </c>
      <c r="AH366" s="230">
        <f t="shared" si="334"/>
        <v>96312</v>
      </c>
      <c r="AI366" s="1322">
        <f t="shared" si="331"/>
        <v>1155744</v>
      </c>
    </row>
    <row r="367" spans="1:35" ht="17.25">
      <c r="A367" s="326">
        <v>18</v>
      </c>
      <c r="B367" s="1185" t="s">
        <v>978</v>
      </c>
      <c r="C367" s="830" t="s">
        <v>545</v>
      </c>
      <c r="D367" s="329">
        <v>1</v>
      </c>
      <c r="E367" s="230">
        <v>1</v>
      </c>
      <c r="F367" s="1300">
        <v>88312</v>
      </c>
      <c r="G367" s="33"/>
      <c r="H367" s="33">
        <v>8000</v>
      </c>
      <c r="I367" s="230">
        <f t="shared" si="324"/>
        <v>88312</v>
      </c>
      <c r="J367" s="230">
        <f t="shared" si="337"/>
        <v>96312</v>
      </c>
      <c r="K367" s="1322">
        <f t="shared" si="325"/>
        <v>1155744</v>
      </c>
      <c r="L367" s="329">
        <v>1</v>
      </c>
      <c r="M367" s="230">
        <v>1</v>
      </c>
      <c r="N367" s="1300">
        <f t="shared" si="338"/>
        <v>88312</v>
      </c>
      <c r="O367" s="33"/>
      <c r="P367" s="33">
        <v>8000</v>
      </c>
      <c r="Q367" s="230">
        <f t="shared" si="326"/>
        <v>88312</v>
      </c>
      <c r="R367" s="626">
        <f t="shared" si="332"/>
        <v>96312</v>
      </c>
      <c r="S367" s="1322">
        <f t="shared" si="327"/>
        <v>1155744</v>
      </c>
      <c r="T367" s="605">
        <v>1</v>
      </c>
      <c r="U367" s="230">
        <v>1</v>
      </c>
      <c r="V367" s="1300">
        <f t="shared" si="339"/>
        <v>88312</v>
      </c>
      <c r="W367" s="33"/>
      <c r="X367" s="33">
        <v>8000</v>
      </c>
      <c r="Y367" s="230">
        <f t="shared" si="328"/>
        <v>88312</v>
      </c>
      <c r="Z367" s="230">
        <f t="shared" si="333"/>
        <v>96312</v>
      </c>
      <c r="AA367" s="1322">
        <f t="shared" si="329"/>
        <v>1155744</v>
      </c>
      <c r="AB367" s="329">
        <v>1</v>
      </c>
      <c r="AC367" s="230">
        <v>1</v>
      </c>
      <c r="AD367" s="1300">
        <f t="shared" si="340"/>
        <v>88312</v>
      </c>
      <c r="AE367" s="33"/>
      <c r="AF367" s="33">
        <v>8000</v>
      </c>
      <c r="AG367" s="230">
        <f t="shared" si="330"/>
        <v>88312</v>
      </c>
      <c r="AH367" s="230">
        <f t="shared" si="334"/>
        <v>96312</v>
      </c>
      <c r="AI367" s="1322">
        <f t="shared" si="331"/>
        <v>1155744</v>
      </c>
    </row>
    <row r="368" spans="1:35" ht="17.25">
      <c r="A368" s="326">
        <v>19</v>
      </c>
      <c r="B368" s="1185" t="s">
        <v>389</v>
      </c>
      <c r="C368" s="830" t="s">
        <v>545</v>
      </c>
      <c r="D368" s="329">
        <v>1</v>
      </c>
      <c r="E368" s="230">
        <v>1</v>
      </c>
      <c r="F368" s="1300">
        <v>88312</v>
      </c>
      <c r="G368" s="33"/>
      <c r="H368" s="33">
        <v>8000</v>
      </c>
      <c r="I368" s="230">
        <f t="shared" si="324"/>
        <v>88312</v>
      </c>
      <c r="J368" s="230">
        <f t="shared" si="337"/>
        <v>96312</v>
      </c>
      <c r="K368" s="1322">
        <f t="shared" si="325"/>
        <v>1155744</v>
      </c>
      <c r="L368" s="329">
        <v>1</v>
      </c>
      <c r="M368" s="230">
        <v>1</v>
      </c>
      <c r="N368" s="1300">
        <f t="shared" si="338"/>
        <v>88312</v>
      </c>
      <c r="O368" s="33"/>
      <c r="P368" s="33">
        <v>8000</v>
      </c>
      <c r="Q368" s="230">
        <f t="shared" si="326"/>
        <v>88312</v>
      </c>
      <c r="R368" s="626">
        <f t="shared" si="332"/>
        <v>96312</v>
      </c>
      <c r="S368" s="1322">
        <f t="shared" si="327"/>
        <v>1155744</v>
      </c>
      <c r="T368" s="605">
        <v>1</v>
      </c>
      <c r="U368" s="230">
        <v>1</v>
      </c>
      <c r="V368" s="1300">
        <f t="shared" si="339"/>
        <v>88312</v>
      </c>
      <c r="W368" s="33"/>
      <c r="X368" s="33">
        <v>8000</v>
      </c>
      <c r="Y368" s="230">
        <f t="shared" si="328"/>
        <v>88312</v>
      </c>
      <c r="Z368" s="230">
        <f t="shared" si="333"/>
        <v>96312</v>
      </c>
      <c r="AA368" s="1322">
        <f t="shared" si="329"/>
        <v>1155744</v>
      </c>
      <c r="AB368" s="329">
        <v>1</v>
      </c>
      <c r="AC368" s="230">
        <v>1</v>
      </c>
      <c r="AD368" s="1300">
        <f t="shared" si="340"/>
        <v>88312</v>
      </c>
      <c r="AE368" s="33"/>
      <c r="AF368" s="33">
        <v>8000</v>
      </c>
      <c r="AG368" s="230">
        <f t="shared" si="330"/>
        <v>88312</v>
      </c>
      <c r="AH368" s="230">
        <f t="shared" si="334"/>
        <v>96312</v>
      </c>
      <c r="AI368" s="1322">
        <f t="shared" si="331"/>
        <v>1155744</v>
      </c>
    </row>
    <row r="369" spans="1:35" ht="17.25">
      <c r="A369" s="326">
        <v>20</v>
      </c>
      <c r="B369" s="1185" t="s">
        <v>1818</v>
      </c>
      <c r="C369" s="830" t="s">
        <v>545</v>
      </c>
      <c r="D369" s="329">
        <v>1</v>
      </c>
      <c r="E369" s="230">
        <v>1</v>
      </c>
      <c r="F369" s="1301">
        <v>91275</v>
      </c>
      <c r="G369" s="33"/>
      <c r="H369" s="33"/>
      <c r="I369" s="230">
        <f t="shared" si="324"/>
        <v>91275</v>
      </c>
      <c r="J369" s="230">
        <f t="shared" si="337"/>
        <v>91275</v>
      </c>
      <c r="K369" s="1322">
        <f t="shared" si="325"/>
        <v>1095300</v>
      </c>
      <c r="L369" s="329">
        <v>1</v>
      </c>
      <c r="M369" s="230">
        <v>1</v>
      </c>
      <c r="N369" s="1300">
        <f t="shared" si="338"/>
        <v>91275</v>
      </c>
      <c r="O369" s="33"/>
      <c r="P369" s="33"/>
      <c r="Q369" s="230">
        <f t="shared" si="326"/>
        <v>91275</v>
      </c>
      <c r="R369" s="626">
        <f t="shared" si="332"/>
        <v>91275</v>
      </c>
      <c r="S369" s="1322">
        <f t="shared" si="327"/>
        <v>1095300</v>
      </c>
      <c r="T369" s="605">
        <v>1</v>
      </c>
      <c r="U369" s="230">
        <v>1</v>
      </c>
      <c r="V369" s="1300">
        <f t="shared" si="339"/>
        <v>91275</v>
      </c>
      <c r="W369" s="33"/>
      <c r="X369" s="33"/>
      <c r="Y369" s="230">
        <f t="shared" si="328"/>
        <v>91275</v>
      </c>
      <c r="Z369" s="230">
        <f t="shared" si="333"/>
        <v>91275</v>
      </c>
      <c r="AA369" s="1322">
        <f t="shared" si="329"/>
        <v>1095300</v>
      </c>
      <c r="AB369" s="329">
        <v>1</v>
      </c>
      <c r="AC369" s="230">
        <v>1</v>
      </c>
      <c r="AD369" s="1300">
        <f t="shared" si="340"/>
        <v>91275</v>
      </c>
      <c r="AE369" s="33"/>
      <c r="AF369" s="33"/>
      <c r="AG369" s="230">
        <f t="shared" si="330"/>
        <v>91275</v>
      </c>
      <c r="AH369" s="230">
        <f t="shared" si="334"/>
        <v>91275</v>
      </c>
      <c r="AI369" s="1322">
        <f t="shared" si="331"/>
        <v>1095300</v>
      </c>
    </row>
    <row r="370" spans="1:35" ht="17.25">
      <c r="A370" s="326">
        <v>21</v>
      </c>
      <c r="B370" s="1185" t="s">
        <v>1637</v>
      </c>
      <c r="C370" s="830" t="s">
        <v>545</v>
      </c>
      <c r="D370" s="329">
        <v>1</v>
      </c>
      <c r="E370" s="230">
        <v>1</v>
      </c>
      <c r="F370" s="1300">
        <v>88312</v>
      </c>
      <c r="G370" s="33"/>
      <c r="H370" s="33"/>
      <c r="I370" s="230">
        <f t="shared" si="324"/>
        <v>88312</v>
      </c>
      <c r="J370" s="230">
        <f t="shared" si="337"/>
        <v>88312</v>
      </c>
      <c r="K370" s="1322">
        <f t="shared" si="325"/>
        <v>1059744</v>
      </c>
      <c r="L370" s="329">
        <v>1</v>
      </c>
      <c r="M370" s="230">
        <v>1</v>
      </c>
      <c r="N370" s="1300">
        <f t="shared" si="338"/>
        <v>88312</v>
      </c>
      <c r="O370" s="33"/>
      <c r="P370" s="33"/>
      <c r="Q370" s="230">
        <f t="shared" si="326"/>
        <v>88312</v>
      </c>
      <c r="R370" s="626">
        <f t="shared" si="332"/>
        <v>88312</v>
      </c>
      <c r="S370" s="1322">
        <f t="shared" si="327"/>
        <v>1059744</v>
      </c>
      <c r="T370" s="605">
        <v>1</v>
      </c>
      <c r="U370" s="230">
        <v>1</v>
      </c>
      <c r="V370" s="1300">
        <f t="shared" si="339"/>
        <v>88312</v>
      </c>
      <c r="W370" s="33"/>
      <c r="X370" s="33"/>
      <c r="Y370" s="230">
        <f t="shared" si="328"/>
        <v>88312</v>
      </c>
      <c r="Z370" s="230">
        <f t="shared" si="333"/>
        <v>88312</v>
      </c>
      <c r="AA370" s="1322">
        <f t="shared" si="329"/>
        <v>1059744</v>
      </c>
      <c r="AB370" s="329">
        <v>1</v>
      </c>
      <c r="AC370" s="230">
        <v>1</v>
      </c>
      <c r="AD370" s="1300">
        <f t="shared" si="340"/>
        <v>88312</v>
      </c>
      <c r="AE370" s="33"/>
      <c r="AF370" s="33"/>
      <c r="AG370" s="230">
        <f t="shared" si="330"/>
        <v>88312</v>
      </c>
      <c r="AH370" s="230">
        <f t="shared" si="334"/>
        <v>88312</v>
      </c>
      <c r="AI370" s="1322">
        <f t="shared" si="331"/>
        <v>1059744</v>
      </c>
    </row>
    <row r="371" spans="1:35" ht="17.25">
      <c r="A371" s="326">
        <v>22</v>
      </c>
      <c r="B371" s="1185" t="s">
        <v>392</v>
      </c>
      <c r="C371" s="830" t="s">
        <v>545</v>
      </c>
      <c r="D371" s="329">
        <v>1</v>
      </c>
      <c r="E371" s="230">
        <v>1</v>
      </c>
      <c r="F371" s="1300">
        <v>88312</v>
      </c>
      <c r="G371" s="33"/>
      <c r="H371" s="33">
        <v>8000</v>
      </c>
      <c r="I371" s="230">
        <f t="shared" si="324"/>
        <v>88312</v>
      </c>
      <c r="J371" s="230">
        <f t="shared" si="337"/>
        <v>96312</v>
      </c>
      <c r="K371" s="1322">
        <f t="shared" si="325"/>
        <v>1155744</v>
      </c>
      <c r="L371" s="329">
        <v>1</v>
      </c>
      <c r="M371" s="230">
        <v>1</v>
      </c>
      <c r="N371" s="1300">
        <f t="shared" si="338"/>
        <v>88312</v>
      </c>
      <c r="O371" s="33"/>
      <c r="P371" s="33">
        <v>8000</v>
      </c>
      <c r="Q371" s="230">
        <f t="shared" si="326"/>
        <v>88312</v>
      </c>
      <c r="R371" s="626">
        <f t="shared" si="332"/>
        <v>96312</v>
      </c>
      <c r="S371" s="1322">
        <f t="shared" si="327"/>
        <v>1155744</v>
      </c>
      <c r="T371" s="605">
        <v>1</v>
      </c>
      <c r="U371" s="230">
        <v>1</v>
      </c>
      <c r="V371" s="1300">
        <f t="shared" si="339"/>
        <v>88312</v>
      </c>
      <c r="W371" s="33"/>
      <c r="X371" s="33">
        <v>8000</v>
      </c>
      <c r="Y371" s="230">
        <f t="shared" si="328"/>
        <v>88312</v>
      </c>
      <c r="Z371" s="230">
        <f t="shared" si="333"/>
        <v>96312</v>
      </c>
      <c r="AA371" s="1322">
        <f t="shared" si="329"/>
        <v>1155744</v>
      </c>
      <c r="AB371" s="329">
        <v>1</v>
      </c>
      <c r="AC371" s="230">
        <v>1</v>
      </c>
      <c r="AD371" s="1300">
        <f t="shared" si="340"/>
        <v>88312</v>
      </c>
      <c r="AE371" s="33"/>
      <c r="AF371" s="33">
        <v>8000</v>
      </c>
      <c r="AG371" s="230">
        <f t="shared" si="330"/>
        <v>88312</v>
      </c>
      <c r="AH371" s="230">
        <f t="shared" si="334"/>
        <v>96312</v>
      </c>
      <c r="AI371" s="1322">
        <f t="shared" si="331"/>
        <v>1155744</v>
      </c>
    </row>
    <row r="372" spans="1:35" ht="17.25">
      <c r="A372" s="326">
        <v>23</v>
      </c>
      <c r="B372" s="1185" t="s">
        <v>390</v>
      </c>
      <c r="C372" s="830" t="s">
        <v>545</v>
      </c>
      <c r="D372" s="329">
        <v>1</v>
      </c>
      <c r="E372" s="230">
        <v>1</v>
      </c>
      <c r="F372" s="1300">
        <v>88312</v>
      </c>
      <c r="G372" s="33"/>
      <c r="H372" s="33">
        <v>8000</v>
      </c>
      <c r="I372" s="230">
        <f t="shared" si="324"/>
        <v>88312</v>
      </c>
      <c r="J372" s="230">
        <f t="shared" si="337"/>
        <v>96312</v>
      </c>
      <c r="K372" s="1322">
        <f t="shared" si="325"/>
        <v>1155744</v>
      </c>
      <c r="L372" s="329">
        <v>1</v>
      </c>
      <c r="M372" s="230">
        <v>1</v>
      </c>
      <c r="N372" s="1300">
        <f t="shared" si="338"/>
        <v>88312</v>
      </c>
      <c r="O372" s="33"/>
      <c r="P372" s="33">
        <v>8000</v>
      </c>
      <c r="Q372" s="230">
        <f t="shared" si="326"/>
        <v>88312</v>
      </c>
      <c r="R372" s="626">
        <f t="shared" si="332"/>
        <v>96312</v>
      </c>
      <c r="S372" s="1322">
        <f t="shared" si="327"/>
        <v>1155744</v>
      </c>
      <c r="T372" s="605">
        <v>1</v>
      </c>
      <c r="U372" s="230">
        <v>1</v>
      </c>
      <c r="V372" s="1300">
        <f t="shared" si="339"/>
        <v>88312</v>
      </c>
      <c r="W372" s="33"/>
      <c r="X372" s="33">
        <v>8000</v>
      </c>
      <c r="Y372" s="230">
        <f t="shared" si="328"/>
        <v>88312</v>
      </c>
      <c r="Z372" s="230">
        <f t="shared" si="333"/>
        <v>96312</v>
      </c>
      <c r="AA372" s="1322">
        <f t="shared" si="329"/>
        <v>1155744</v>
      </c>
      <c r="AB372" s="329">
        <v>1</v>
      </c>
      <c r="AC372" s="230">
        <v>1</v>
      </c>
      <c r="AD372" s="1300">
        <f t="shared" si="340"/>
        <v>88312</v>
      </c>
      <c r="AE372" s="33"/>
      <c r="AF372" s="33">
        <v>8000</v>
      </c>
      <c r="AG372" s="230">
        <f t="shared" si="330"/>
        <v>88312</v>
      </c>
      <c r="AH372" s="230">
        <f t="shared" si="334"/>
        <v>96312</v>
      </c>
      <c r="AI372" s="1322">
        <f t="shared" si="331"/>
        <v>1155744</v>
      </c>
    </row>
    <row r="373" spans="1:35" ht="17.25">
      <c r="A373" s="326">
        <v>24</v>
      </c>
      <c r="B373" s="1185" t="s">
        <v>2583</v>
      </c>
      <c r="C373" s="830" t="s">
        <v>545</v>
      </c>
      <c r="D373" s="329">
        <v>1</v>
      </c>
      <c r="E373" s="230">
        <v>1</v>
      </c>
      <c r="F373" s="1300">
        <v>88312</v>
      </c>
      <c r="G373" s="33"/>
      <c r="H373" s="33">
        <v>8000</v>
      </c>
      <c r="I373" s="230">
        <f t="shared" si="324"/>
        <v>88312</v>
      </c>
      <c r="J373" s="230">
        <f t="shared" si="337"/>
        <v>96312</v>
      </c>
      <c r="K373" s="1322">
        <f t="shared" si="325"/>
        <v>1155744</v>
      </c>
      <c r="L373" s="329">
        <v>1</v>
      </c>
      <c r="M373" s="230">
        <v>1</v>
      </c>
      <c r="N373" s="1300">
        <f t="shared" si="338"/>
        <v>88312</v>
      </c>
      <c r="O373" s="33"/>
      <c r="P373" s="33">
        <v>8000</v>
      </c>
      <c r="Q373" s="230">
        <f t="shared" si="326"/>
        <v>88312</v>
      </c>
      <c r="R373" s="626">
        <f t="shared" si="332"/>
        <v>96312</v>
      </c>
      <c r="S373" s="1322">
        <f t="shared" si="327"/>
        <v>1155744</v>
      </c>
      <c r="T373" s="605">
        <v>1</v>
      </c>
      <c r="U373" s="230">
        <v>1</v>
      </c>
      <c r="V373" s="1300">
        <f t="shared" si="339"/>
        <v>88312</v>
      </c>
      <c r="W373" s="33"/>
      <c r="X373" s="33">
        <v>8000</v>
      </c>
      <c r="Y373" s="230">
        <f t="shared" si="328"/>
        <v>88312</v>
      </c>
      <c r="Z373" s="230">
        <f t="shared" si="333"/>
        <v>96312</v>
      </c>
      <c r="AA373" s="1322">
        <f t="shared" si="329"/>
        <v>1155744</v>
      </c>
      <c r="AB373" s="329">
        <v>1</v>
      </c>
      <c r="AC373" s="230">
        <v>1</v>
      </c>
      <c r="AD373" s="1300">
        <f t="shared" si="340"/>
        <v>88312</v>
      </c>
      <c r="AE373" s="33"/>
      <c r="AF373" s="33">
        <v>8000</v>
      </c>
      <c r="AG373" s="230">
        <f t="shared" si="330"/>
        <v>88312</v>
      </c>
      <c r="AH373" s="230">
        <f t="shared" si="334"/>
        <v>96312</v>
      </c>
      <c r="AI373" s="1322">
        <f t="shared" si="331"/>
        <v>1155744</v>
      </c>
    </row>
    <row r="374" spans="1:35" ht="17.25">
      <c r="A374" s="326">
        <v>25</v>
      </c>
      <c r="B374" s="1185" t="s">
        <v>857</v>
      </c>
      <c r="C374" s="830" t="s">
        <v>545</v>
      </c>
      <c r="D374" s="329">
        <v>1</v>
      </c>
      <c r="E374" s="230">
        <v>1</v>
      </c>
      <c r="F374" s="1300">
        <v>88312</v>
      </c>
      <c r="G374" s="33"/>
      <c r="H374" s="33">
        <v>8000</v>
      </c>
      <c r="I374" s="230">
        <f t="shared" si="324"/>
        <v>88312</v>
      </c>
      <c r="J374" s="230">
        <f t="shared" si="337"/>
        <v>96312</v>
      </c>
      <c r="K374" s="1322">
        <f t="shared" si="325"/>
        <v>1155744</v>
      </c>
      <c r="L374" s="329">
        <v>1</v>
      </c>
      <c r="M374" s="230">
        <v>1</v>
      </c>
      <c r="N374" s="1300">
        <f t="shared" si="338"/>
        <v>88312</v>
      </c>
      <c r="O374" s="33"/>
      <c r="P374" s="33">
        <v>8000</v>
      </c>
      <c r="Q374" s="230">
        <f t="shared" si="326"/>
        <v>88312</v>
      </c>
      <c r="R374" s="626">
        <f t="shared" si="332"/>
        <v>96312</v>
      </c>
      <c r="S374" s="1322">
        <f t="shared" si="327"/>
        <v>1155744</v>
      </c>
      <c r="T374" s="605">
        <v>1</v>
      </c>
      <c r="U374" s="230">
        <v>1</v>
      </c>
      <c r="V374" s="1300">
        <f t="shared" si="339"/>
        <v>88312</v>
      </c>
      <c r="W374" s="33"/>
      <c r="X374" s="33">
        <v>8000</v>
      </c>
      <c r="Y374" s="230">
        <f t="shared" si="328"/>
        <v>88312</v>
      </c>
      <c r="Z374" s="230">
        <f t="shared" si="333"/>
        <v>96312</v>
      </c>
      <c r="AA374" s="1322">
        <f t="shared" si="329"/>
        <v>1155744</v>
      </c>
      <c r="AB374" s="329">
        <v>1</v>
      </c>
      <c r="AC374" s="230">
        <v>1</v>
      </c>
      <c r="AD374" s="1300">
        <f t="shared" si="340"/>
        <v>88312</v>
      </c>
      <c r="AE374" s="33"/>
      <c r="AF374" s="33">
        <v>8000</v>
      </c>
      <c r="AG374" s="230">
        <f t="shared" si="330"/>
        <v>88312</v>
      </c>
      <c r="AH374" s="230">
        <f t="shared" si="334"/>
        <v>96312</v>
      </c>
      <c r="AI374" s="1322">
        <f t="shared" si="331"/>
        <v>1155744</v>
      </c>
    </row>
    <row r="375" spans="1:35" ht="17.25">
      <c r="A375" s="326">
        <v>26</v>
      </c>
      <c r="B375" s="1185" t="s">
        <v>856</v>
      </c>
      <c r="C375" s="830" t="s">
        <v>545</v>
      </c>
      <c r="D375" s="329">
        <v>1</v>
      </c>
      <c r="E375" s="230">
        <v>1</v>
      </c>
      <c r="F375" s="1300">
        <v>88312</v>
      </c>
      <c r="G375" s="33"/>
      <c r="H375" s="33">
        <v>8000</v>
      </c>
      <c r="I375" s="230">
        <f t="shared" si="324"/>
        <v>88312</v>
      </c>
      <c r="J375" s="230">
        <f t="shared" si="337"/>
        <v>96312</v>
      </c>
      <c r="K375" s="1322">
        <f t="shared" si="325"/>
        <v>1155744</v>
      </c>
      <c r="L375" s="329">
        <v>1</v>
      </c>
      <c r="M375" s="230">
        <v>1</v>
      </c>
      <c r="N375" s="1300">
        <f t="shared" si="338"/>
        <v>88312</v>
      </c>
      <c r="O375" s="33"/>
      <c r="P375" s="33">
        <v>8000</v>
      </c>
      <c r="Q375" s="230">
        <f t="shared" si="326"/>
        <v>88312</v>
      </c>
      <c r="R375" s="626">
        <f t="shared" si="332"/>
        <v>96312</v>
      </c>
      <c r="S375" s="1322">
        <f t="shared" si="327"/>
        <v>1155744</v>
      </c>
      <c r="T375" s="605">
        <v>1</v>
      </c>
      <c r="U375" s="230">
        <v>1</v>
      </c>
      <c r="V375" s="1300">
        <f t="shared" si="339"/>
        <v>88312</v>
      </c>
      <c r="W375" s="33"/>
      <c r="X375" s="33">
        <v>8000</v>
      </c>
      <c r="Y375" s="230">
        <f t="shared" si="328"/>
        <v>88312</v>
      </c>
      <c r="Z375" s="230">
        <f t="shared" si="333"/>
        <v>96312</v>
      </c>
      <c r="AA375" s="1322">
        <f t="shared" si="329"/>
        <v>1155744</v>
      </c>
      <c r="AB375" s="329">
        <v>1</v>
      </c>
      <c r="AC375" s="230">
        <v>1</v>
      </c>
      <c r="AD375" s="1300">
        <f t="shared" si="340"/>
        <v>88312</v>
      </c>
      <c r="AE375" s="33"/>
      <c r="AF375" s="33">
        <v>8000</v>
      </c>
      <c r="AG375" s="230">
        <f t="shared" si="330"/>
        <v>88312</v>
      </c>
      <c r="AH375" s="230">
        <f t="shared" si="334"/>
        <v>96312</v>
      </c>
      <c r="AI375" s="1322">
        <f t="shared" si="331"/>
        <v>1155744</v>
      </c>
    </row>
    <row r="376" spans="1:35" ht="17.25">
      <c r="A376" s="326">
        <v>27</v>
      </c>
      <c r="B376" s="1185" t="s">
        <v>90</v>
      </c>
      <c r="C376" s="830" t="s">
        <v>545</v>
      </c>
      <c r="D376" s="329">
        <v>1</v>
      </c>
      <c r="E376" s="230">
        <v>1</v>
      </c>
      <c r="F376" s="1301">
        <v>91275</v>
      </c>
      <c r="G376" s="33"/>
      <c r="H376" s="33">
        <v>8000</v>
      </c>
      <c r="I376" s="230">
        <f t="shared" si="324"/>
        <v>91275</v>
      </c>
      <c r="J376" s="230">
        <f t="shared" si="337"/>
        <v>99275</v>
      </c>
      <c r="K376" s="1322">
        <f t="shared" si="325"/>
        <v>1191300</v>
      </c>
      <c r="L376" s="329">
        <v>1</v>
      </c>
      <c r="M376" s="230">
        <v>1</v>
      </c>
      <c r="N376" s="1300">
        <f t="shared" si="338"/>
        <v>91275</v>
      </c>
      <c r="O376" s="33"/>
      <c r="P376" s="33">
        <v>8000</v>
      </c>
      <c r="Q376" s="230">
        <f t="shared" si="326"/>
        <v>91275</v>
      </c>
      <c r="R376" s="626">
        <f t="shared" si="332"/>
        <v>99275</v>
      </c>
      <c r="S376" s="1322">
        <f t="shared" si="327"/>
        <v>1191300</v>
      </c>
      <c r="T376" s="605">
        <v>1</v>
      </c>
      <c r="U376" s="230">
        <v>1</v>
      </c>
      <c r="V376" s="1300">
        <f t="shared" si="339"/>
        <v>91275</v>
      </c>
      <c r="W376" s="33"/>
      <c r="X376" s="33">
        <v>8000</v>
      </c>
      <c r="Y376" s="230">
        <f t="shared" si="328"/>
        <v>91275</v>
      </c>
      <c r="Z376" s="230">
        <f t="shared" si="333"/>
        <v>99275</v>
      </c>
      <c r="AA376" s="1322">
        <f t="shared" si="329"/>
        <v>1191300</v>
      </c>
      <c r="AB376" s="329">
        <v>1</v>
      </c>
      <c r="AC376" s="230">
        <v>1</v>
      </c>
      <c r="AD376" s="1300">
        <f t="shared" si="340"/>
        <v>91275</v>
      </c>
      <c r="AE376" s="33"/>
      <c r="AF376" s="33">
        <v>8000</v>
      </c>
      <c r="AG376" s="230">
        <f t="shared" si="330"/>
        <v>91275</v>
      </c>
      <c r="AH376" s="230">
        <f t="shared" si="334"/>
        <v>99275</v>
      </c>
      <c r="AI376" s="1322">
        <f t="shared" si="331"/>
        <v>1191300</v>
      </c>
    </row>
    <row r="377" spans="1:35" ht="17.25">
      <c r="A377" s="326">
        <v>28</v>
      </c>
      <c r="B377" s="1185" t="s">
        <v>2584</v>
      </c>
      <c r="C377" s="830" t="s">
        <v>541</v>
      </c>
      <c r="D377" s="329">
        <v>1</v>
      </c>
      <c r="E377" s="230">
        <v>1.2</v>
      </c>
      <c r="F377" s="33">
        <v>66140</v>
      </c>
      <c r="G377" s="33"/>
      <c r="H377" s="33">
        <v>8000</v>
      </c>
      <c r="I377" s="1302">
        <v>88312</v>
      </c>
      <c r="J377" s="1302">
        <f>+I377</f>
        <v>88312</v>
      </c>
      <c r="K377" s="1322">
        <f t="shared" si="325"/>
        <v>1059744</v>
      </c>
      <c r="L377" s="329">
        <v>1</v>
      </c>
      <c r="M377" s="230">
        <v>1.2</v>
      </c>
      <c r="N377" s="33">
        <v>66140</v>
      </c>
      <c r="O377" s="33"/>
      <c r="P377" s="33">
        <v>8000</v>
      </c>
      <c r="Q377" s="1302">
        <v>88312</v>
      </c>
      <c r="R377" s="1302">
        <f>+Q377</f>
        <v>88312</v>
      </c>
      <c r="S377" s="1322">
        <f t="shared" si="327"/>
        <v>1059744</v>
      </c>
      <c r="T377" s="605">
        <v>1</v>
      </c>
      <c r="U377" s="230">
        <v>1.2</v>
      </c>
      <c r="V377" s="33">
        <v>66140</v>
      </c>
      <c r="W377" s="33"/>
      <c r="X377" s="33">
        <v>8000</v>
      </c>
      <c r="Y377" s="1302">
        <v>88312</v>
      </c>
      <c r="Z377" s="1302">
        <f>+Y377</f>
        <v>88312</v>
      </c>
      <c r="AA377" s="1322">
        <f t="shared" si="329"/>
        <v>1059744</v>
      </c>
      <c r="AB377" s="329">
        <v>1</v>
      </c>
      <c r="AC377" s="230">
        <v>1.2</v>
      </c>
      <c r="AD377" s="33">
        <v>66140</v>
      </c>
      <c r="AE377" s="33"/>
      <c r="AF377" s="33">
        <v>8000</v>
      </c>
      <c r="AG377" s="1302">
        <v>88312</v>
      </c>
      <c r="AH377" s="1302">
        <f>+AG377</f>
        <v>88312</v>
      </c>
      <c r="AI377" s="1322">
        <f t="shared" si="331"/>
        <v>1059744</v>
      </c>
    </row>
    <row r="378" spans="1:35" ht="17.25">
      <c r="A378" s="326">
        <v>29</v>
      </c>
      <c r="B378" s="1185" t="s">
        <v>2585</v>
      </c>
      <c r="C378" s="830" t="s">
        <v>541</v>
      </c>
      <c r="D378" s="332">
        <v>1</v>
      </c>
      <c r="E378" s="518">
        <v>1.2</v>
      </c>
      <c r="F378" s="618">
        <v>66140</v>
      </c>
      <c r="G378" s="618"/>
      <c r="H378" s="618">
        <v>8000</v>
      </c>
      <c r="I378" s="1302">
        <v>88312</v>
      </c>
      <c r="J378" s="1302">
        <f>+I378</f>
        <v>88312</v>
      </c>
      <c r="K378" s="1322">
        <f t="shared" si="325"/>
        <v>1059744</v>
      </c>
      <c r="L378" s="332">
        <v>1</v>
      </c>
      <c r="M378" s="518">
        <v>1.2</v>
      </c>
      <c r="N378" s="618">
        <v>66140</v>
      </c>
      <c r="O378" s="618"/>
      <c r="P378" s="618">
        <v>8000</v>
      </c>
      <c r="Q378" s="1302">
        <v>88312</v>
      </c>
      <c r="R378" s="1302">
        <f>+Q378</f>
        <v>88312</v>
      </c>
      <c r="S378" s="1322">
        <f t="shared" si="327"/>
        <v>1059744</v>
      </c>
      <c r="T378" s="335">
        <v>1</v>
      </c>
      <c r="U378" s="518">
        <v>1.2</v>
      </c>
      <c r="V378" s="618">
        <v>66140</v>
      </c>
      <c r="W378" s="618"/>
      <c r="X378" s="618">
        <v>8000</v>
      </c>
      <c r="Y378" s="1302">
        <v>88312</v>
      </c>
      <c r="Z378" s="1302">
        <f>+Y378</f>
        <v>88312</v>
      </c>
      <c r="AA378" s="1322">
        <f t="shared" si="329"/>
        <v>1059744</v>
      </c>
      <c r="AB378" s="332">
        <v>1</v>
      </c>
      <c r="AC378" s="518">
        <v>1.2</v>
      </c>
      <c r="AD378" s="618">
        <v>66140</v>
      </c>
      <c r="AE378" s="618"/>
      <c r="AF378" s="618">
        <v>8000</v>
      </c>
      <c r="AG378" s="1302">
        <v>88312</v>
      </c>
      <c r="AH378" s="1302">
        <f>+AG378</f>
        <v>88312</v>
      </c>
      <c r="AI378" s="1322">
        <f t="shared" si="331"/>
        <v>1059744</v>
      </c>
    </row>
    <row r="379" spans="1:35" ht="18" thickBot="1">
      <c r="A379" s="760"/>
      <c r="B379" s="730" t="s">
        <v>2076</v>
      </c>
      <c r="C379" s="828"/>
      <c r="D379" s="761"/>
      <c r="E379" s="330"/>
      <c r="F379" s="331"/>
      <c r="G379" s="226"/>
      <c r="H379" s="226"/>
      <c r="I379" s="226">
        <f>18*1000</f>
        <v>18000</v>
      </c>
      <c r="J379" s="226">
        <f>+I379</f>
        <v>18000</v>
      </c>
      <c r="K379" s="226">
        <f>+J379*12</f>
        <v>216000</v>
      </c>
      <c r="L379" s="761"/>
      <c r="M379" s="330"/>
      <c r="N379" s="331"/>
      <c r="O379" s="226"/>
      <c r="P379" s="226"/>
      <c r="Q379" s="226">
        <f>+I379</f>
        <v>18000</v>
      </c>
      <c r="R379" s="983">
        <f>+J379</f>
        <v>18000</v>
      </c>
      <c r="S379" s="226">
        <f>+K379</f>
        <v>216000</v>
      </c>
      <c r="T379" s="605"/>
      <c r="U379" s="330"/>
      <c r="V379" s="331"/>
      <c r="W379" s="226"/>
      <c r="X379" s="226"/>
      <c r="Y379" s="226">
        <f>+I379</f>
        <v>18000</v>
      </c>
      <c r="Z379" s="226">
        <f>+J379</f>
        <v>18000</v>
      </c>
      <c r="AA379" s="226">
        <f>+S379</f>
        <v>216000</v>
      </c>
      <c r="AB379" s="761"/>
      <c r="AC379" s="330"/>
      <c r="AD379" s="331"/>
      <c r="AE379" s="226"/>
      <c r="AF379" s="226"/>
      <c r="AG379" s="226">
        <f>+I379</f>
        <v>18000</v>
      </c>
      <c r="AH379" s="226">
        <f>+J379</f>
        <v>18000</v>
      </c>
      <c r="AI379" s="226">
        <f>+K379</f>
        <v>216000</v>
      </c>
    </row>
    <row r="380" spans="1:35" ht="23.25" thickBot="1">
      <c r="A380" s="1525" t="s">
        <v>47</v>
      </c>
      <c r="B380" s="1526"/>
      <c r="C380" s="1526"/>
      <c r="D380" s="603">
        <f>SUM(D350:D379)</f>
        <v>29</v>
      </c>
      <c r="E380" s="603">
        <f t="shared" ref="E380:AI380" si="341">SUM(E350:E379)</f>
        <v>33.650000000000006</v>
      </c>
      <c r="F380" s="603">
        <f t="shared" si="341"/>
        <v>2334934</v>
      </c>
      <c r="G380" s="603">
        <f t="shared" si="341"/>
        <v>0</v>
      </c>
      <c r="H380" s="603">
        <f t="shared" si="341"/>
        <v>200000</v>
      </c>
      <c r="I380" s="603">
        <f t="shared" si="341"/>
        <v>2678373</v>
      </c>
      <c r="J380" s="603">
        <f t="shared" si="341"/>
        <v>2862373</v>
      </c>
      <c r="K380" s="603">
        <f t="shared" si="341"/>
        <v>34348476</v>
      </c>
      <c r="L380" s="603">
        <f t="shared" si="341"/>
        <v>29</v>
      </c>
      <c r="M380" s="603">
        <f t="shared" si="341"/>
        <v>33.650000000000006</v>
      </c>
      <c r="N380" s="603">
        <f t="shared" si="341"/>
        <v>2334934</v>
      </c>
      <c r="O380" s="603">
        <f t="shared" si="341"/>
        <v>0</v>
      </c>
      <c r="P380" s="603">
        <f t="shared" si="341"/>
        <v>200000</v>
      </c>
      <c r="Q380" s="603">
        <f t="shared" si="341"/>
        <v>2678373</v>
      </c>
      <c r="R380" s="984">
        <f t="shared" si="341"/>
        <v>2862373</v>
      </c>
      <c r="S380" s="988">
        <f t="shared" si="341"/>
        <v>34348476</v>
      </c>
      <c r="T380" s="987">
        <f t="shared" si="341"/>
        <v>29</v>
      </c>
      <c r="U380" s="603">
        <f t="shared" si="341"/>
        <v>33.650000000000006</v>
      </c>
      <c r="V380" s="603">
        <f t="shared" si="341"/>
        <v>2334934</v>
      </c>
      <c r="W380" s="603">
        <f t="shared" si="341"/>
        <v>0</v>
      </c>
      <c r="X380" s="603">
        <f t="shared" si="341"/>
        <v>200000</v>
      </c>
      <c r="Y380" s="603">
        <f t="shared" si="341"/>
        <v>2678373</v>
      </c>
      <c r="Z380" s="603">
        <f t="shared" si="341"/>
        <v>2862373</v>
      </c>
      <c r="AA380" s="603">
        <f t="shared" si="341"/>
        <v>34348476</v>
      </c>
      <c r="AB380" s="603">
        <f t="shared" si="341"/>
        <v>29</v>
      </c>
      <c r="AC380" s="603">
        <f t="shared" si="341"/>
        <v>33.650000000000006</v>
      </c>
      <c r="AD380" s="603">
        <f t="shared" si="341"/>
        <v>2334934</v>
      </c>
      <c r="AE380" s="603">
        <f t="shared" si="341"/>
        <v>0</v>
      </c>
      <c r="AF380" s="603">
        <f t="shared" si="341"/>
        <v>200000</v>
      </c>
      <c r="AG380" s="603">
        <f t="shared" si="341"/>
        <v>2678373</v>
      </c>
      <c r="AH380" s="603">
        <f t="shared" si="341"/>
        <v>2862373</v>
      </c>
      <c r="AI380" s="603">
        <f t="shared" si="341"/>
        <v>34348476</v>
      </c>
    </row>
    <row r="381" spans="1:35" ht="17.25">
      <c r="D381" s="341"/>
      <c r="E381" s="341"/>
      <c r="F381" s="341"/>
      <c r="G381" s="341"/>
      <c r="H381" s="341"/>
      <c r="I381" s="341"/>
      <c r="J381" s="341"/>
      <c r="L381" s="341"/>
      <c r="M381" s="341"/>
      <c r="N381" s="341"/>
      <c r="O381" s="341"/>
      <c r="P381" s="341"/>
      <c r="Q381" s="341"/>
      <c r="R381" s="341"/>
      <c r="S381" s="341"/>
      <c r="T381" s="341"/>
      <c r="U381" s="341"/>
      <c r="V381" s="341"/>
      <c r="W381" s="341"/>
      <c r="X381" s="341"/>
      <c r="Y381" s="341"/>
      <c r="Z381" s="341"/>
      <c r="AA381" s="341"/>
      <c r="AB381" s="341"/>
      <c r="AC381" s="341"/>
      <c r="AD381" s="341"/>
      <c r="AE381" s="341"/>
      <c r="AF381" s="341"/>
      <c r="AG381" s="341"/>
      <c r="AH381" s="341"/>
      <c r="AI381" s="341"/>
    </row>
    <row r="382" spans="1:35" ht="18" thickBot="1">
      <c r="D382" s="341"/>
      <c r="E382" s="341"/>
      <c r="F382" s="341"/>
      <c r="G382" s="341"/>
      <c r="H382" s="341"/>
      <c r="I382" s="341"/>
      <c r="J382" s="341"/>
      <c r="L382" s="341"/>
      <c r="M382" s="341"/>
      <c r="N382" s="341"/>
      <c r="O382" s="341"/>
      <c r="P382" s="341"/>
      <c r="Q382" s="341"/>
      <c r="R382" s="341"/>
      <c r="S382" s="341"/>
      <c r="T382" s="341"/>
      <c r="U382" s="341"/>
      <c r="V382" s="341"/>
      <c r="W382" s="341"/>
      <c r="X382" s="341"/>
      <c r="Y382" s="341"/>
      <c r="Z382" s="341"/>
      <c r="AA382" s="341"/>
      <c r="AB382" s="341"/>
      <c r="AC382" s="341"/>
      <c r="AD382" s="341"/>
      <c r="AE382" s="341"/>
      <c r="AF382" s="341"/>
      <c r="AG382" s="341"/>
      <c r="AH382" s="341"/>
      <c r="AI382" s="341"/>
    </row>
    <row r="383" spans="1:35" s="322" customFormat="1" ht="22.5" customHeight="1" thickBot="1">
      <c r="A383" s="1523" t="s">
        <v>789</v>
      </c>
      <c r="B383" s="1524"/>
      <c r="C383" s="1527"/>
      <c r="D383" s="1601" t="s">
        <v>2184</v>
      </c>
      <c r="E383" s="1602"/>
      <c r="F383" s="1602"/>
      <c r="G383" s="1602"/>
      <c r="H383" s="1602"/>
      <c r="I383" s="1602"/>
      <c r="J383" s="1602"/>
      <c r="K383" s="1618"/>
      <c r="L383" s="1608" t="s">
        <v>2184</v>
      </c>
      <c r="M383" s="1609"/>
      <c r="N383" s="1609"/>
      <c r="O383" s="1609"/>
      <c r="P383" s="1609"/>
      <c r="Q383" s="1609"/>
      <c r="R383" s="1609"/>
      <c r="S383" s="1617"/>
      <c r="T383" s="1608" t="s">
        <v>2184</v>
      </c>
      <c r="U383" s="1609"/>
      <c r="V383" s="1609"/>
      <c r="W383" s="1609"/>
      <c r="X383" s="1609"/>
      <c r="Y383" s="1609"/>
      <c r="Z383" s="1609"/>
      <c r="AA383" s="1609"/>
      <c r="AB383" s="1610" t="s">
        <v>2184</v>
      </c>
      <c r="AC383" s="1609"/>
      <c r="AD383" s="1609"/>
      <c r="AE383" s="1609"/>
      <c r="AF383" s="1609"/>
      <c r="AG383" s="1609"/>
      <c r="AH383" s="1609"/>
      <c r="AI383" s="1611"/>
    </row>
    <row r="384" spans="1:35" s="322" customFormat="1" ht="24" customHeight="1" thickBot="1">
      <c r="A384" s="1531" t="s">
        <v>318</v>
      </c>
      <c r="B384" s="1532"/>
      <c r="C384" s="1533"/>
      <c r="D384" s="1492" t="s">
        <v>1864</v>
      </c>
      <c r="E384" s="1493"/>
      <c r="F384" s="1493"/>
      <c r="G384" s="1493"/>
      <c r="H384" s="1493"/>
      <c r="I384" s="1493"/>
      <c r="J384" s="1493"/>
      <c r="K384" s="998"/>
      <c r="L384" s="1604" t="s">
        <v>1865</v>
      </c>
      <c r="M384" s="1605"/>
      <c r="N384" s="1605"/>
      <c r="O384" s="1605"/>
      <c r="P384" s="1605"/>
      <c r="Q384" s="1605"/>
      <c r="R384" s="1605"/>
      <c r="S384" s="1494"/>
      <c r="T384" s="1492" t="s">
        <v>2158</v>
      </c>
      <c r="U384" s="1493"/>
      <c r="V384" s="1493"/>
      <c r="W384" s="1493"/>
      <c r="X384" s="1493"/>
      <c r="Y384" s="1493"/>
      <c r="Z384" s="1493"/>
      <c r="AA384" s="1494"/>
      <c r="AB384" s="1492" t="s">
        <v>2489</v>
      </c>
      <c r="AC384" s="1493"/>
      <c r="AD384" s="1493"/>
      <c r="AE384" s="1493"/>
      <c r="AF384" s="1493"/>
      <c r="AG384" s="1493"/>
      <c r="AH384" s="1493"/>
      <c r="AI384" s="1494"/>
    </row>
    <row r="385" spans="1:35" s="322" customFormat="1" ht="82.5" customHeight="1" thickBot="1">
      <c r="A385" s="323" t="s">
        <v>10</v>
      </c>
      <c r="B385" s="324" t="s">
        <v>54</v>
      </c>
      <c r="C385" s="325" t="s">
        <v>55</v>
      </c>
      <c r="D385" s="337" t="s">
        <v>56</v>
      </c>
      <c r="E385" s="457" t="s">
        <v>103</v>
      </c>
      <c r="F385" s="457" t="s">
        <v>62</v>
      </c>
      <c r="G385" s="456" t="s">
        <v>58</v>
      </c>
      <c r="H385" s="457" t="s">
        <v>59</v>
      </c>
      <c r="I385" s="456" t="s">
        <v>865</v>
      </c>
      <c r="J385" s="457" t="s">
        <v>787</v>
      </c>
      <c r="K385" s="517" t="s">
        <v>2493</v>
      </c>
      <c r="L385" s="337" t="s">
        <v>56</v>
      </c>
      <c r="M385" s="457" t="s">
        <v>103</v>
      </c>
      <c r="N385" s="457" t="s">
        <v>62</v>
      </c>
      <c r="O385" s="456" t="s">
        <v>58</v>
      </c>
      <c r="P385" s="458" t="s">
        <v>59</v>
      </c>
      <c r="Q385" s="456" t="s">
        <v>865</v>
      </c>
      <c r="R385" s="456" t="s">
        <v>787</v>
      </c>
      <c r="S385" s="982" t="s">
        <v>1885</v>
      </c>
      <c r="T385" s="456" t="s">
        <v>56</v>
      </c>
      <c r="U385" s="457" t="s">
        <v>103</v>
      </c>
      <c r="V385" s="457" t="s">
        <v>62</v>
      </c>
      <c r="W385" s="457" t="s">
        <v>58</v>
      </c>
      <c r="X385" s="457" t="s">
        <v>59</v>
      </c>
      <c r="Y385" s="457" t="s">
        <v>865</v>
      </c>
      <c r="Z385" s="457" t="s">
        <v>787</v>
      </c>
      <c r="AA385" s="619" t="s">
        <v>2181</v>
      </c>
      <c r="AB385" s="337" t="s">
        <v>56</v>
      </c>
      <c r="AC385" s="457" t="s">
        <v>103</v>
      </c>
      <c r="AD385" s="457" t="s">
        <v>62</v>
      </c>
      <c r="AE385" s="457" t="s">
        <v>58</v>
      </c>
      <c r="AF385" s="457" t="s">
        <v>59</v>
      </c>
      <c r="AG385" s="457" t="s">
        <v>865</v>
      </c>
      <c r="AH385" s="457" t="s">
        <v>787</v>
      </c>
      <c r="AI385" s="517" t="s">
        <v>2494</v>
      </c>
    </row>
    <row r="386" spans="1:35" s="328" customFormat="1" ht="17.25">
      <c r="A386" s="326">
        <v>1</v>
      </c>
      <c r="B386" s="1189" t="s">
        <v>2586</v>
      </c>
      <c r="C386" s="828" t="s">
        <v>1968</v>
      </c>
      <c r="D386" s="291">
        <v>1</v>
      </c>
      <c r="E386" s="230">
        <v>1.25</v>
      </c>
      <c r="F386" s="230">
        <v>66140</v>
      </c>
      <c r="G386" s="230"/>
      <c r="H386" s="230"/>
      <c r="I386" s="230">
        <v>86000</v>
      </c>
      <c r="J386" s="230">
        <v>86000</v>
      </c>
      <c r="K386" s="1322">
        <f t="shared" ref="K386:K418" si="342">+J386*12</f>
        <v>1032000</v>
      </c>
      <c r="L386" s="291">
        <v>1</v>
      </c>
      <c r="M386" s="230">
        <v>1.25</v>
      </c>
      <c r="N386" s="230">
        <v>66140</v>
      </c>
      <c r="O386" s="230"/>
      <c r="P386" s="230"/>
      <c r="Q386" s="230">
        <v>86000</v>
      </c>
      <c r="R386" s="230">
        <v>86000</v>
      </c>
      <c r="S386" s="1322">
        <f t="shared" ref="S386:S418" si="343">+R386*12</f>
        <v>1032000</v>
      </c>
      <c r="T386" s="291">
        <v>1</v>
      </c>
      <c r="U386" s="230">
        <v>1.25</v>
      </c>
      <c r="V386" s="230">
        <v>66140</v>
      </c>
      <c r="W386" s="230"/>
      <c r="X386" s="230"/>
      <c r="Y386" s="230">
        <v>86000</v>
      </c>
      <c r="Z386" s="230">
        <v>86000</v>
      </c>
      <c r="AA386" s="1322">
        <f t="shared" ref="AA386:AA418" si="344">+Z386*12</f>
        <v>1032000</v>
      </c>
      <c r="AB386" s="291">
        <v>1</v>
      </c>
      <c r="AC386" s="230">
        <v>1.25</v>
      </c>
      <c r="AD386" s="230">
        <v>66140</v>
      </c>
      <c r="AE386" s="230"/>
      <c r="AF386" s="230"/>
      <c r="AG386" s="230">
        <v>86000</v>
      </c>
      <c r="AH386" s="230">
        <v>86000</v>
      </c>
      <c r="AI386" s="1322">
        <f t="shared" ref="AI386:AI418" si="345">+AH386*12</f>
        <v>1032000</v>
      </c>
    </row>
    <row r="387" spans="1:35" ht="17.25">
      <c r="A387" s="326">
        <v>2</v>
      </c>
      <c r="B387" s="1189" t="s">
        <v>2587</v>
      </c>
      <c r="C387" s="828" t="s">
        <v>1968</v>
      </c>
      <c r="D387" s="329">
        <v>1</v>
      </c>
      <c r="E387" s="230">
        <v>1.25</v>
      </c>
      <c r="F387" s="230">
        <v>66140</v>
      </c>
      <c r="G387" s="230"/>
      <c r="H387" s="230"/>
      <c r="I387" s="230">
        <f t="shared" ref="I387" si="346">F387*E387</f>
        <v>82675</v>
      </c>
      <c r="J387" s="230">
        <f t="shared" ref="J387" si="347">+E387*F387+G387</f>
        <v>82675</v>
      </c>
      <c r="K387" s="1322">
        <f t="shared" si="342"/>
        <v>992100</v>
      </c>
      <c r="L387" s="329">
        <v>1</v>
      </c>
      <c r="M387" s="230">
        <v>1.25</v>
      </c>
      <c r="N387" s="230">
        <v>66140</v>
      </c>
      <c r="O387" s="230"/>
      <c r="P387" s="230"/>
      <c r="Q387" s="230">
        <f t="shared" ref="Q387" si="348">N387*M387</f>
        <v>82675</v>
      </c>
      <c r="R387" s="230">
        <f t="shared" ref="R387" si="349">+M387*N387+O387</f>
        <v>82675</v>
      </c>
      <c r="S387" s="1322">
        <f t="shared" si="343"/>
        <v>992100</v>
      </c>
      <c r="T387" s="329">
        <v>1</v>
      </c>
      <c r="U387" s="230">
        <v>1.25</v>
      </c>
      <c r="V387" s="230">
        <v>66140</v>
      </c>
      <c r="W387" s="230"/>
      <c r="X387" s="230"/>
      <c r="Y387" s="230">
        <f t="shared" ref="Y387:Y413" si="350">V387*U387</f>
        <v>82675</v>
      </c>
      <c r="Z387" s="230">
        <f t="shared" ref="Z387:Z413" si="351">+U387*V387+W387</f>
        <v>82675</v>
      </c>
      <c r="AA387" s="1322">
        <f t="shared" si="344"/>
        <v>992100</v>
      </c>
      <c r="AB387" s="329">
        <v>1</v>
      </c>
      <c r="AC387" s="230">
        <v>1.25</v>
      </c>
      <c r="AD387" s="230">
        <v>66140</v>
      </c>
      <c r="AE387" s="230"/>
      <c r="AF387" s="230"/>
      <c r="AG387" s="230">
        <f t="shared" ref="AG387:AG413" si="352">AD387*AC387</f>
        <v>82675</v>
      </c>
      <c r="AH387" s="230">
        <f t="shared" ref="AH387:AH413" si="353">+AC387*AD387+AE387</f>
        <v>82675</v>
      </c>
      <c r="AI387" s="1322">
        <f t="shared" si="345"/>
        <v>992100</v>
      </c>
    </row>
    <row r="388" spans="1:35" ht="17.25">
      <c r="A388" s="326">
        <v>3</v>
      </c>
      <c r="B388" s="1189" t="s">
        <v>1819</v>
      </c>
      <c r="C388" s="828" t="s">
        <v>532</v>
      </c>
      <c r="D388" s="329">
        <v>1</v>
      </c>
      <c r="E388" s="230">
        <v>1.5</v>
      </c>
      <c r="F388" s="230">
        <v>66140</v>
      </c>
      <c r="G388" s="230"/>
      <c r="H388" s="230"/>
      <c r="I388" s="230">
        <f t="shared" ref="I388:I413" si="354">F388*E388</f>
        <v>99210</v>
      </c>
      <c r="J388" s="230">
        <f t="shared" ref="J388:J413" si="355">+E388*F388+G388</f>
        <v>99210</v>
      </c>
      <c r="K388" s="1322">
        <f t="shared" si="342"/>
        <v>1190520</v>
      </c>
      <c r="L388" s="329">
        <v>1</v>
      </c>
      <c r="M388" s="230">
        <v>1.5</v>
      </c>
      <c r="N388" s="230">
        <v>66140</v>
      </c>
      <c r="O388" s="230"/>
      <c r="P388" s="230"/>
      <c r="Q388" s="230">
        <f t="shared" ref="Q388:Q413" si="356">N388*M388</f>
        <v>99210</v>
      </c>
      <c r="R388" s="230">
        <f t="shared" ref="R388:R413" si="357">+M388*N388+O388</f>
        <v>99210</v>
      </c>
      <c r="S388" s="1322">
        <f t="shared" si="343"/>
        <v>1190520</v>
      </c>
      <c r="T388" s="329">
        <v>1</v>
      </c>
      <c r="U388" s="230">
        <v>1.5</v>
      </c>
      <c r="V388" s="230">
        <v>66140</v>
      </c>
      <c r="W388" s="230"/>
      <c r="X388" s="230"/>
      <c r="Y388" s="230">
        <f t="shared" si="350"/>
        <v>99210</v>
      </c>
      <c r="Z388" s="230">
        <f t="shared" si="351"/>
        <v>99210</v>
      </c>
      <c r="AA388" s="1322">
        <f t="shared" si="344"/>
        <v>1190520</v>
      </c>
      <c r="AB388" s="329">
        <v>1</v>
      </c>
      <c r="AC388" s="230">
        <v>1.5</v>
      </c>
      <c r="AD388" s="230">
        <v>66140</v>
      </c>
      <c r="AE388" s="230"/>
      <c r="AF388" s="230"/>
      <c r="AG388" s="230">
        <f t="shared" si="352"/>
        <v>99210</v>
      </c>
      <c r="AH388" s="230">
        <f t="shared" si="353"/>
        <v>99210</v>
      </c>
      <c r="AI388" s="1322">
        <f t="shared" si="345"/>
        <v>1190520</v>
      </c>
    </row>
    <row r="389" spans="1:35" ht="17.25">
      <c r="A389" s="326">
        <v>4</v>
      </c>
      <c r="B389" s="1189" t="s">
        <v>1994</v>
      </c>
      <c r="C389" s="828" t="s">
        <v>530</v>
      </c>
      <c r="D389" s="329">
        <v>1</v>
      </c>
      <c r="E389" s="330">
        <v>1.5</v>
      </c>
      <c r="F389" s="331">
        <v>66140</v>
      </c>
      <c r="G389" s="33"/>
      <c r="H389" s="33"/>
      <c r="I389" s="230">
        <f t="shared" si="354"/>
        <v>99210</v>
      </c>
      <c r="J389" s="293">
        <f t="shared" si="355"/>
        <v>99210</v>
      </c>
      <c r="K389" s="1322">
        <f t="shared" si="342"/>
        <v>1190520</v>
      </c>
      <c r="L389" s="329">
        <v>1</v>
      </c>
      <c r="M389" s="330">
        <v>1.5</v>
      </c>
      <c r="N389" s="331">
        <v>66140</v>
      </c>
      <c r="O389" s="230"/>
      <c r="P389" s="230"/>
      <c r="Q389" s="230">
        <f t="shared" si="356"/>
        <v>99210</v>
      </c>
      <c r="R389" s="230">
        <f t="shared" si="357"/>
        <v>99210</v>
      </c>
      <c r="S389" s="1322">
        <f t="shared" si="343"/>
        <v>1190520</v>
      </c>
      <c r="T389" s="329">
        <v>1</v>
      </c>
      <c r="U389" s="330">
        <v>1.5</v>
      </c>
      <c r="V389" s="331">
        <v>66140</v>
      </c>
      <c r="W389" s="230"/>
      <c r="X389" s="230"/>
      <c r="Y389" s="230">
        <f t="shared" si="350"/>
        <v>99210</v>
      </c>
      <c r="Z389" s="230">
        <f t="shared" si="351"/>
        <v>99210</v>
      </c>
      <c r="AA389" s="1322">
        <f t="shared" si="344"/>
        <v>1190520</v>
      </c>
      <c r="AB389" s="329">
        <v>1</v>
      </c>
      <c r="AC389" s="330">
        <v>1.5</v>
      </c>
      <c r="AD389" s="331">
        <v>66140</v>
      </c>
      <c r="AE389" s="230"/>
      <c r="AF389" s="230"/>
      <c r="AG389" s="230">
        <f t="shared" si="352"/>
        <v>99210</v>
      </c>
      <c r="AH389" s="230">
        <f t="shared" si="353"/>
        <v>99210</v>
      </c>
      <c r="AI389" s="1322">
        <f t="shared" si="345"/>
        <v>1190520</v>
      </c>
    </row>
    <row r="390" spans="1:35" ht="17.25">
      <c r="A390" s="326">
        <v>5</v>
      </c>
      <c r="B390" s="1189" t="s">
        <v>1820</v>
      </c>
      <c r="C390" s="828" t="s">
        <v>530</v>
      </c>
      <c r="D390" s="329">
        <v>1</v>
      </c>
      <c r="E390" s="330">
        <v>1.5</v>
      </c>
      <c r="F390" s="331">
        <v>66140</v>
      </c>
      <c r="G390" s="33"/>
      <c r="H390" s="33"/>
      <c r="I390" s="230">
        <f t="shared" si="354"/>
        <v>99210</v>
      </c>
      <c r="J390" s="293">
        <f t="shared" si="355"/>
        <v>99210</v>
      </c>
      <c r="K390" s="1322">
        <f t="shared" si="342"/>
        <v>1190520</v>
      </c>
      <c r="L390" s="329">
        <v>1</v>
      </c>
      <c r="M390" s="330">
        <v>1.5</v>
      </c>
      <c r="N390" s="331">
        <v>66140</v>
      </c>
      <c r="O390" s="230"/>
      <c r="P390" s="230"/>
      <c r="Q390" s="230">
        <f t="shared" si="356"/>
        <v>99210</v>
      </c>
      <c r="R390" s="230">
        <f t="shared" si="357"/>
        <v>99210</v>
      </c>
      <c r="S390" s="1322">
        <f t="shared" si="343"/>
        <v>1190520</v>
      </c>
      <c r="T390" s="329">
        <v>1</v>
      </c>
      <c r="U390" s="330">
        <v>1.5</v>
      </c>
      <c r="V390" s="331">
        <v>66140</v>
      </c>
      <c r="W390" s="230"/>
      <c r="X390" s="230"/>
      <c r="Y390" s="230">
        <f t="shared" si="350"/>
        <v>99210</v>
      </c>
      <c r="Z390" s="230">
        <f t="shared" si="351"/>
        <v>99210</v>
      </c>
      <c r="AA390" s="1322">
        <f t="shared" si="344"/>
        <v>1190520</v>
      </c>
      <c r="AB390" s="329">
        <v>1</v>
      </c>
      <c r="AC390" s="330">
        <v>1.5</v>
      </c>
      <c r="AD390" s="331">
        <v>66140</v>
      </c>
      <c r="AE390" s="230"/>
      <c r="AF390" s="230"/>
      <c r="AG390" s="230">
        <f t="shared" si="352"/>
        <v>99210</v>
      </c>
      <c r="AH390" s="230">
        <f t="shared" si="353"/>
        <v>99210</v>
      </c>
      <c r="AI390" s="1322">
        <f t="shared" si="345"/>
        <v>1190520</v>
      </c>
    </row>
    <row r="391" spans="1:35" ht="17.25">
      <c r="A391" s="326">
        <v>6</v>
      </c>
      <c r="B391" s="1189" t="s">
        <v>1821</v>
      </c>
      <c r="C391" s="828" t="s">
        <v>530</v>
      </c>
      <c r="D391" s="329">
        <v>1</v>
      </c>
      <c r="E391" s="330">
        <v>1.5</v>
      </c>
      <c r="F391" s="331">
        <v>66140</v>
      </c>
      <c r="G391" s="33"/>
      <c r="H391" s="33"/>
      <c r="I391" s="230">
        <f t="shared" si="354"/>
        <v>99210</v>
      </c>
      <c r="J391" s="293">
        <f t="shared" si="355"/>
        <v>99210</v>
      </c>
      <c r="K391" s="1322">
        <f t="shared" si="342"/>
        <v>1190520</v>
      </c>
      <c r="L391" s="329">
        <v>1</v>
      </c>
      <c r="M391" s="330">
        <v>1.5</v>
      </c>
      <c r="N391" s="331">
        <v>66140</v>
      </c>
      <c r="O391" s="230"/>
      <c r="P391" s="230"/>
      <c r="Q391" s="230">
        <f t="shared" si="356"/>
        <v>99210</v>
      </c>
      <c r="R391" s="230">
        <f t="shared" si="357"/>
        <v>99210</v>
      </c>
      <c r="S391" s="1322">
        <f t="shared" si="343"/>
        <v>1190520</v>
      </c>
      <c r="T391" s="329">
        <v>1</v>
      </c>
      <c r="U391" s="330">
        <v>1.5</v>
      </c>
      <c r="V391" s="331">
        <v>66140</v>
      </c>
      <c r="W391" s="230"/>
      <c r="X391" s="230"/>
      <c r="Y391" s="230">
        <f t="shared" si="350"/>
        <v>99210</v>
      </c>
      <c r="Z391" s="230">
        <f t="shared" si="351"/>
        <v>99210</v>
      </c>
      <c r="AA391" s="1322">
        <f t="shared" si="344"/>
        <v>1190520</v>
      </c>
      <c r="AB391" s="329">
        <v>1</v>
      </c>
      <c r="AC391" s="330">
        <v>1.5</v>
      </c>
      <c r="AD391" s="331">
        <v>66140</v>
      </c>
      <c r="AE391" s="230"/>
      <c r="AF391" s="230"/>
      <c r="AG391" s="230">
        <f t="shared" si="352"/>
        <v>99210</v>
      </c>
      <c r="AH391" s="230">
        <f t="shared" si="353"/>
        <v>99210</v>
      </c>
      <c r="AI391" s="1322">
        <f t="shared" si="345"/>
        <v>1190520</v>
      </c>
    </row>
    <row r="392" spans="1:35" ht="17.25">
      <c r="A392" s="326">
        <v>7</v>
      </c>
      <c r="B392" s="1189" t="s">
        <v>2588</v>
      </c>
      <c r="C392" s="828" t="s">
        <v>530</v>
      </c>
      <c r="D392" s="329">
        <v>1</v>
      </c>
      <c r="E392" s="330">
        <v>1.5</v>
      </c>
      <c r="F392" s="331">
        <v>66140</v>
      </c>
      <c r="G392" s="33"/>
      <c r="H392" s="33"/>
      <c r="I392" s="230">
        <f t="shared" si="354"/>
        <v>99210</v>
      </c>
      <c r="J392" s="293">
        <f t="shared" si="355"/>
        <v>99210</v>
      </c>
      <c r="K392" s="1322">
        <f t="shared" si="342"/>
        <v>1190520</v>
      </c>
      <c r="L392" s="329">
        <v>1</v>
      </c>
      <c r="M392" s="330">
        <v>1.5</v>
      </c>
      <c r="N392" s="331">
        <v>66140</v>
      </c>
      <c r="O392" s="230"/>
      <c r="P392" s="230"/>
      <c r="Q392" s="230">
        <f t="shared" si="356"/>
        <v>99210</v>
      </c>
      <c r="R392" s="230">
        <f t="shared" si="357"/>
        <v>99210</v>
      </c>
      <c r="S392" s="1322">
        <f t="shared" si="343"/>
        <v>1190520</v>
      </c>
      <c r="T392" s="329">
        <v>1</v>
      </c>
      <c r="U392" s="330">
        <v>1.5</v>
      </c>
      <c r="V392" s="331">
        <v>66140</v>
      </c>
      <c r="W392" s="230"/>
      <c r="X392" s="230"/>
      <c r="Y392" s="230">
        <f t="shared" si="350"/>
        <v>99210</v>
      </c>
      <c r="Z392" s="230">
        <f t="shared" si="351"/>
        <v>99210</v>
      </c>
      <c r="AA392" s="1322">
        <f t="shared" si="344"/>
        <v>1190520</v>
      </c>
      <c r="AB392" s="329">
        <v>1</v>
      </c>
      <c r="AC392" s="330">
        <v>1.5</v>
      </c>
      <c r="AD392" s="331">
        <v>66140</v>
      </c>
      <c r="AE392" s="230"/>
      <c r="AF392" s="230"/>
      <c r="AG392" s="230">
        <f t="shared" si="352"/>
        <v>99210</v>
      </c>
      <c r="AH392" s="230">
        <f t="shared" si="353"/>
        <v>99210</v>
      </c>
      <c r="AI392" s="1322">
        <f t="shared" si="345"/>
        <v>1190520</v>
      </c>
    </row>
    <row r="393" spans="1:35" ht="17.25">
      <c r="A393" s="326">
        <v>8</v>
      </c>
      <c r="B393" s="1189" t="s">
        <v>1822</v>
      </c>
      <c r="C393" s="828" t="s">
        <v>530</v>
      </c>
      <c r="D393" s="329">
        <v>1</v>
      </c>
      <c r="E393" s="330">
        <v>1.5</v>
      </c>
      <c r="F393" s="331">
        <v>66140</v>
      </c>
      <c r="G393" s="33"/>
      <c r="H393" s="33"/>
      <c r="I393" s="230">
        <f t="shared" si="354"/>
        <v>99210</v>
      </c>
      <c r="J393" s="293">
        <f t="shared" si="355"/>
        <v>99210</v>
      </c>
      <c r="K393" s="1322">
        <f t="shared" si="342"/>
        <v>1190520</v>
      </c>
      <c r="L393" s="329">
        <v>1</v>
      </c>
      <c r="M393" s="330">
        <v>1.5</v>
      </c>
      <c r="N393" s="331">
        <v>66140</v>
      </c>
      <c r="O393" s="230"/>
      <c r="P393" s="230"/>
      <c r="Q393" s="230">
        <f t="shared" si="356"/>
        <v>99210</v>
      </c>
      <c r="R393" s="230">
        <f t="shared" si="357"/>
        <v>99210</v>
      </c>
      <c r="S393" s="1322">
        <f t="shared" si="343"/>
        <v>1190520</v>
      </c>
      <c r="T393" s="329">
        <v>1</v>
      </c>
      <c r="U393" s="330">
        <v>1.5</v>
      </c>
      <c r="V393" s="331">
        <v>66140</v>
      </c>
      <c r="W393" s="230"/>
      <c r="X393" s="230"/>
      <c r="Y393" s="230">
        <f t="shared" si="350"/>
        <v>99210</v>
      </c>
      <c r="Z393" s="230">
        <f t="shared" si="351"/>
        <v>99210</v>
      </c>
      <c r="AA393" s="1322">
        <f t="shared" si="344"/>
        <v>1190520</v>
      </c>
      <c r="AB393" s="329">
        <v>1</v>
      </c>
      <c r="AC393" s="330">
        <v>1.5</v>
      </c>
      <c r="AD393" s="331">
        <v>66140</v>
      </c>
      <c r="AE393" s="230"/>
      <c r="AF393" s="230"/>
      <c r="AG393" s="230">
        <f t="shared" si="352"/>
        <v>99210</v>
      </c>
      <c r="AH393" s="230">
        <f t="shared" si="353"/>
        <v>99210</v>
      </c>
      <c r="AI393" s="1322">
        <f t="shared" si="345"/>
        <v>1190520</v>
      </c>
    </row>
    <row r="394" spans="1:35" ht="17.25">
      <c r="A394" s="326">
        <v>9</v>
      </c>
      <c r="B394" s="1189" t="s">
        <v>1823</v>
      </c>
      <c r="C394" s="828" t="s">
        <v>850</v>
      </c>
      <c r="D394" s="329">
        <v>1</v>
      </c>
      <c r="E394" s="330">
        <v>1.4</v>
      </c>
      <c r="F394" s="331">
        <v>66140</v>
      </c>
      <c r="G394" s="33"/>
      <c r="H394" s="33"/>
      <c r="I394" s="230">
        <f t="shared" si="354"/>
        <v>92596</v>
      </c>
      <c r="J394" s="293">
        <f t="shared" si="355"/>
        <v>92596</v>
      </c>
      <c r="K394" s="1322">
        <f t="shared" si="342"/>
        <v>1111152</v>
      </c>
      <c r="L394" s="329">
        <v>1</v>
      </c>
      <c r="M394" s="330">
        <v>1.4</v>
      </c>
      <c r="N394" s="331">
        <v>66140</v>
      </c>
      <c r="O394" s="230"/>
      <c r="P394" s="230"/>
      <c r="Q394" s="230">
        <f t="shared" si="356"/>
        <v>92596</v>
      </c>
      <c r="R394" s="230">
        <f t="shared" si="357"/>
        <v>92596</v>
      </c>
      <c r="S394" s="1322">
        <f t="shared" si="343"/>
        <v>1111152</v>
      </c>
      <c r="T394" s="329">
        <v>1</v>
      </c>
      <c r="U394" s="330">
        <v>1.4</v>
      </c>
      <c r="V394" s="331">
        <v>66140</v>
      </c>
      <c r="W394" s="230"/>
      <c r="X394" s="230"/>
      <c r="Y394" s="230">
        <f t="shared" si="350"/>
        <v>92596</v>
      </c>
      <c r="Z394" s="230">
        <f t="shared" si="351"/>
        <v>92596</v>
      </c>
      <c r="AA394" s="1322">
        <f t="shared" si="344"/>
        <v>1111152</v>
      </c>
      <c r="AB394" s="329">
        <v>1</v>
      </c>
      <c r="AC394" s="330">
        <v>1.4</v>
      </c>
      <c r="AD394" s="331">
        <v>66140</v>
      </c>
      <c r="AE394" s="230"/>
      <c r="AF394" s="230"/>
      <c r="AG394" s="230">
        <f t="shared" si="352"/>
        <v>92596</v>
      </c>
      <c r="AH394" s="230">
        <f t="shared" si="353"/>
        <v>92596</v>
      </c>
      <c r="AI394" s="1322">
        <f t="shared" si="345"/>
        <v>1111152</v>
      </c>
    </row>
    <row r="395" spans="1:35" ht="17.25">
      <c r="A395" s="326">
        <v>10</v>
      </c>
      <c r="B395" s="1191" t="s">
        <v>1824</v>
      </c>
      <c r="C395" s="828" t="s">
        <v>529</v>
      </c>
      <c r="D395" s="329">
        <v>1</v>
      </c>
      <c r="E395" s="330">
        <v>1.6</v>
      </c>
      <c r="F395" s="331">
        <v>66140</v>
      </c>
      <c r="G395" s="33"/>
      <c r="H395" s="33"/>
      <c r="I395" s="230">
        <f t="shared" si="354"/>
        <v>105824</v>
      </c>
      <c r="J395" s="293">
        <f t="shared" si="355"/>
        <v>105824</v>
      </c>
      <c r="K395" s="1322">
        <f t="shared" si="342"/>
        <v>1269888</v>
      </c>
      <c r="L395" s="329">
        <v>1</v>
      </c>
      <c r="M395" s="330">
        <v>1.6</v>
      </c>
      <c r="N395" s="331">
        <v>66140</v>
      </c>
      <c r="O395" s="230"/>
      <c r="P395" s="230"/>
      <c r="Q395" s="230">
        <f t="shared" si="356"/>
        <v>105824</v>
      </c>
      <c r="R395" s="230">
        <f t="shared" si="357"/>
        <v>105824</v>
      </c>
      <c r="S395" s="1322">
        <f t="shared" si="343"/>
        <v>1269888</v>
      </c>
      <c r="T395" s="329">
        <v>1</v>
      </c>
      <c r="U395" s="330">
        <v>1.6</v>
      </c>
      <c r="V395" s="331">
        <v>66140</v>
      </c>
      <c r="W395" s="230"/>
      <c r="X395" s="230"/>
      <c r="Y395" s="230">
        <f t="shared" si="350"/>
        <v>105824</v>
      </c>
      <c r="Z395" s="230">
        <f t="shared" si="351"/>
        <v>105824</v>
      </c>
      <c r="AA395" s="1322">
        <f t="shared" si="344"/>
        <v>1269888</v>
      </c>
      <c r="AB395" s="329">
        <v>1</v>
      </c>
      <c r="AC395" s="330">
        <v>1.6</v>
      </c>
      <c r="AD395" s="331">
        <v>66140</v>
      </c>
      <c r="AE395" s="230"/>
      <c r="AF395" s="230"/>
      <c r="AG395" s="230">
        <f t="shared" si="352"/>
        <v>105824</v>
      </c>
      <c r="AH395" s="230">
        <f t="shared" si="353"/>
        <v>105824</v>
      </c>
      <c r="AI395" s="1322">
        <f t="shared" si="345"/>
        <v>1269888</v>
      </c>
    </row>
    <row r="396" spans="1:35" ht="17.25">
      <c r="A396" s="326">
        <v>11</v>
      </c>
      <c r="B396" s="1191" t="s">
        <v>2589</v>
      </c>
      <c r="C396" s="735" t="s">
        <v>550</v>
      </c>
      <c r="D396" s="329">
        <v>1</v>
      </c>
      <c r="E396" s="330">
        <v>1</v>
      </c>
      <c r="F396" s="1301">
        <v>91275</v>
      </c>
      <c r="G396" s="33"/>
      <c r="H396" s="33"/>
      <c r="I396" s="230">
        <f t="shared" si="354"/>
        <v>91275</v>
      </c>
      <c r="J396" s="293">
        <f t="shared" si="355"/>
        <v>91275</v>
      </c>
      <c r="K396" s="1322">
        <f t="shared" si="342"/>
        <v>1095300</v>
      </c>
      <c r="L396" s="329">
        <v>1</v>
      </c>
      <c r="M396" s="330">
        <v>1</v>
      </c>
      <c r="N396" s="1300">
        <f t="shared" ref="N396:N413" si="358">+F396</f>
        <v>91275</v>
      </c>
      <c r="O396" s="230"/>
      <c r="P396" s="230"/>
      <c r="Q396" s="230">
        <f t="shared" si="356"/>
        <v>91275</v>
      </c>
      <c r="R396" s="230">
        <f t="shared" si="357"/>
        <v>91275</v>
      </c>
      <c r="S396" s="1322">
        <f t="shared" si="343"/>
        <v>1095300</v>
      </c>
      <c r="T396" s="329">
        <v>1</v>
      </c>
      <c r="U396" s="330">
        <v>1</v>
      </c>
      <c r="V396" s="1300">
        <f t="shared" ref="V396:V413" si="359">+F396</f>
        <v>91275</v>
      </c>
      <c r="W396" s="230"/>
      <c r="X396" s="230"/>
      <c r="Y396" s="230">
        <f t="shared" si="350"/>
        <v>91275</v>
      </c>
      <c r="Z396" s="230">
        <f t="shared" si="351"/>
        <v>91275</v>
      </c>
      <c r="AA396" s="1322">
        <f t="shared" si="344"/>
        <v>1095300</v>
      </c>
      <c r="AB396" s="329">
        <v>1</v>
      </c>
      <c r="AC396" s="330">
        <v>1</v>
      </c>
      <c r="AD396" s="1300">
        <f t="shared" ref="AD396:AD413" si="360">+F396</f>
        <v>91275</v>
      </c>
      <c r="AE396" s="230"/>
      <c r="AF396" s="230"/>
      <c r="AG396" s="230">
        <f t="shared" si="352"/>
        <v>91275</v>
      </c>
      <c r="AH396" s="230">
        <f t="shared" si="353"/>
        <v>91275</v>
      </c>
      <c r="AI396" s="1322">
        <f t="shared" si="345"/>
        <v>1095300</v>
      </c>
    </row>
    <row r="397" spans="1:35" ht="17.25">
      <c r="A397" s="326">
        <v>12</v>
      </c>
      <c r="B397" s="1191" t="s">
        <v>1825</v>
      </c>
      <c r="C397" s="735" t="s">
        <v>550</v>
      </c>
      <c r="D397" s="329">
        <v>1</v>
      </c>
      <c r="E397" s="330">
        <v>1</v>
      </c>
      <c r="F397" s="1300">
        <v>88312</v>
      </c>
      <c r="G397" s="33"/>
      <c r="H397" s="33"/>
      <c r="I397" s="230">
        <f t="shared" si="354"/>
        <v>88312</v>
      </c>
      <c r="J397" s="293">
        <f t="shared" si="355"/>
        <v>88312</v>
      </c>
      <c r="K397" s="1322">
        <f t="shared" si="342"/>
        <v>1059744</v>
      </c>
      <c r="L397" s="329">
        <v>1</v>
      </c>
      <c r="M397" s="330">
        <v>1</v>
      </c>
      <c r="N397" s="1300">
        <f t="shared" si="358"/>
        <v>88312</v>
      </c>
      <c r="O397" s="230"/>
      <c r="P397" s="230"/>
      <c r="Q397" s="230">
        <f t="shared" si="356"/>
        <v>88312</v>
      </c>
      <c r="R397" s="230">
        <f t="shared" si="357"/>
        <v>88312</v>
      </c>
      <c r="S397" s="1322">
        <f t="shared" si="343"/>
        <v>1059744</v>
      </c>
      <c r="T397" s="329">
        <v>1</v>
      </c>
      <c r="U397" s="330">
        <v>1</v>
      </c>
      <c r="V397" s="1300">
        <f t="shared" si="359"/>
        <v>88312</v>
      </c>
      <c r="W397" s="230"/>
      <c r="X397" s="230"/>
      <c r="Y397" s="230">
        <f t="shared" si="350"/>
        <v>88312</v>
      </c>
      <c r="Z397" s="230">
        <f t="shared" si="351"/>
        <v>88312</v>
      </c>
      <c r="AA397" s="1322">
        <f t="shared" si="344"/>
        <v>1059744</v>
      </c>
      <c r="AB397" s="329">
        <v>1</v>
      </c>
      <c r="AC397" s="330">
        <v>1</v>
      </c>
      <c r="AD397" s="1300">
        <f t="shared" si="360"/>
        <v>88312</v>
      </c>
      <c r="AE397" s="230"/>
      <c r="AF397" s="230"/>
      <c r="AG397" s="230">
        <f t="shared" si="352"/>
        <v>88312</v>
      </c>
      <c r="AH397" s="230">
        <f t="shared" si="353"/>
        <v>88312</v>
      </c>
      <c r="AI397" s="1322">
        <f t="shared" si="345"/>
        <v>1059744</v>
      </c>
    </row>
    <row r="398" spans="1:35" ht="17.25">
      <c r="A398" s="326">
        <v>13</v>
      </c>
      <c r="B398" s="1189" t="s">
        <v>2590</v>
      </c>
      <c r="C398" s="735" t="s">
        <v>550</v>
      </c>
      <c r="D398" s="329">
        <v>1</v>
      </c>
      <c r="E398" s="330">
        <v>1</v>
      </c>
      <c r="F398" s="1301">
        <v>91275</v>
      </c>
      <c r="G398" s="33"/>
      <c r="H398" s="33"/>
      <c r="I398" s="230">
        <f t="shared" si="354"/>
        <v>91275</v>
      </c>
      <c r="J398" s="293">
        <f t="shared" si="355"/>
        <v>91275</v>
      </c>
      <c r="K398" s="1322">
        <f t="shared" si="342"/>
        <v>1095300</v>
      </c>
      <c r="L398" s="329">
        <v>1</v>
      </c>
      <c r="M398" s="330">
        <v>1</v>
      </c>
      <c r="N398" s="1300">
        <f t="shared" si="358"/>
        <v>91275</v>
      </c>
      <c r="O398" s="230"/>
      <c r="P398" s="230"/>
      <c r="Q398" s="230">
        <f t="shared" si="356"/>
        <v>91275</v>
      </c>
      <c r="R398" s="230">
        <f t="shared" si="357"/>
        <v>91275</v>
      </c>
      <c r="S398" s="1322">
        <f t="shared" si="343"/>
        <v>1095300</v>
      </c>
      <c r="T398" s="329">
        <v>1</v>
      </c>
      <c r="U398" s="330">
        <v>1</v>
      </c>
      <c r="V398" s="1300">
        <f t="shared" si="359"/>
        <v>91275</v>
      </c>
      <c r="W398" s="230"/>
      <c r="X398" s="230"/>
      <c r="Y398" s="230">
        <f t="shared" si="350"/>
        <v>91275</v>
      </c>
      <c r="Z398" s="230">
        <f t="shared" si="351"/>
        <v>91275</v>
      </c>
      <c r="AA398" s="1322">
        <f t="shared" si="344"/>
        <v>1095300</v>
      </c>
      <c r="AB398" s="329">
        <v>1</v>
      </c>
      <c r="AC398" s="330">
        <v>1</v>
      </c>
      <c r="AD398" s="1300">
        <f t="shared" si="360"/>
        <v>91275</v>
      </c>
      <c r="AE398" s="230"/>
      <c r="AF398" s="230"/>
      <c r="AG398" s="230">
        <f t="shared" si="352"/>
        <v>91275</v>
      </c>
      <c r="AH398" s="230">
        <f t="shared" si="353"/>
        <v>91275</v>
      </c>
      <c r="AI398" s="1322">
        <f t="shared" si="345"/>
        <v>1095300</v>
      </c>
    </row>
    <row r="399" spans="1:35" ht="17.25">
      <c r="A399" s="326">
        <v>14</v>
      </c>
      <c r="B399" s="1189" t="s">
        <v>1826</v>
      </c>
      <c r="C399" s="735" t="s">
        <v>550</v>
      </c>
      <c r="D399" s="329">
        <v>1</v>
      </c>
      <c r="E399" s="330">
        <v>1</v>
      </c>
      <c r="F399" s="1301">
        <v>91275</v>
      </c>
      <c r="G399" s="33"/>
      <c r="H399" s="33"/>
      <c r="I399" s="230">
        <f t="shared" si="354"/>
        <v>91275</v>
      </c>
      <c r="J399" s="293">
        <f t="shared" si="355"/>
        <v>91275</v>
      </c>
      <c r="K399" s="1322">
        <f t="shared" si="342"/>
        <v>1095300</v>
      </c>
      <c r="L399" s="329">
        <v>1</v>
      </c>
      <c r="M399" s="330">
        <v>1</v>
      </c>
      <c r="N399" s="1300">
        <f t="shared" si="358"/>
        <v>91275</v>
      </c>
      <c r="O399" s="230"/>
      <c r="P399" s="230"/>
      <c r="Q399" s="230">
        <f t="shared" si="356"/>
        <v>91275</v>
      </c>
      <c r="R399" s="230">
        <f t="shared" si="357"/>
        <v>91275</v>
      </c>
      <c r="S399" s="1322">
        <f t="shared" si="343"/>
        <v>1095300</v>
      </c>
      <c r="T399" s="329">
        <v>1</v>
      </c>
      <c r="U399" s="330">
        <v>1</v>
      </c>
      <c r="V399" s="1300">
        <f t="shared" si="359"/>
        <v>91275</v>
      </c>
      <c r="W399" s="230"/>
      <c r="X399" s="230"/>
      <c r="Y399" s="230">
        <f t="shared" si="350"/>
        <v>91275</v>
      </c>
      <c r="Z399" s="230">
        <f t="shared" si="351"/>
        <v>91275</v>
      </c>
      <c r="AA399" s="1322">
        <f t="shared" si="344"/>
        <v>1095300</v>
      </c>
      <c r="AB399" s="329">
        <v>1</v>
      </c>
      <c r="AC399" s="330">
        <v>1</v>
      </c>
      <c r="AD399" s="1300">
        <f t="shared" si="360"/>
        <v>91275</v>
      </c>
      <c r="AE399" s="230"/>
      <c r="AF399" s="230"/>
      <c r="AG399" s="230">
        <f t="shared" si="352"/>
        <v>91275</v>
      </c>
      <c r="AH399" s="230">
        <f t="shared" si="353"/>
        <v>91275</v>
      </c>
      <c r="AI399" s="1322">
        <f t="shared" si="345"/>
        <v>1095300</v>
      </c>
    </row>
    <row r="400" spans="1:35" ht="17.25">
      <c r="A400" s="326">
        <v>15</v>
      </c>
      <c r="B400" s="1189" t="s">
        <v>1827</v>
      </c>
      <c r="C400" s="735" t="s">
        <v>550</v>
      </c>
      <c r="D400" s="329">
        <v>1</v>
      </c>
      <c r="E400" s="330">
        <v>1</v>
      </c>
      <c r="F400" s="1301">
        <v>91275</v>
      </c>
      <c r="G400" s="33"/>
      <c r="H400" s="33"/>
      <c r="I400" s="230">
        <f t="shared" si="354"/>
        <v>91275</v>
      </c>
      <c r="J400" s="293">
        <f t="shared" si="355"/>
        <v>91275</v>
      </c>
      <c r="K400" s="1322">
        <f t="shared" si="342"/>
        <v>1095300</v>
      </c>
      <c r="L400" s="329">
        <v>1</v>
      </c>
      <c r="M400" s="330">
        <v>1</v>
      </c>
      <c r="N400" s="1300">
        <f t="shared" si="358"/>
        <v>91275</v>
      </c>
      <c r="O400" s="230"/>
      <c r="P400" s="230"/>
      <c r="Q400" s="230">
        <f t="shared" si="356"/>
        <v>91275</v>
      </c>
      <c r="R400" s="230">
        <f t="shared" si="357"/>
        <v>91275</v>
      </c>
      <c r="S400" s="1322">
        <f t="shared" si="343"/>
        <v>1095300</v>
      </c>
      <c r="T400" s="329">
        <v>1</v>
      </c>
      <c r="U400" s="330">
        <v>1</v>
      </c>
      <c r="V400" s="1300">
        <f t="shared" si="359"/>
        <v>91275</v>
      </c>
      <c r="W400" s="230"/>
      <c r="X400" s="230"/>
      <c r="Y400" s="230">
        <f t="shared" si="350"/>
        <v>91275</v>
      </c>
      <c r="Z400" s="230">
        <f t="shared" si="351"/>
        <v>91275</v>
      </c>
      <c r="AA400" s="1322">
        <f t="shared" si="344"/>
        <v>1095300</v>
      </c>
      <c r="AB400" s="329">
        <v>1</v>
      </c>
      <c r="AC400" s="330">
        <v>1</v>
      </c>
      <c r="AD400" s="1300">
        <f t="shared" si="360"/>
        <v>91275</v>
      </c>
      <c r="AE400" s="230"/>
      <c r="AF400" s="230"/>
      <c r="AG400" s="230">
        <f t="shared" si="352"/>
        <v>91275</v>
      </c>
      <c r="AH400" s="230">
        <f t="shared" si="353"/>
        <v>91275</v>
      </c>
      <c r="AI400" s="1322">
        <f t="shared" si="345"/>
        <v>1095300</v>
      </c>
    </row>
    <row r="401" spans="1:35" ht="17.25">
      <c r="A401" s="326">
        <v>16</v>
      </c>
      <c r="B401" s="1189" t="s">
        <v>1828</v>
      </c>
      <c r="C401" s="828" t="s">
        <v>545</v>
      </c>
      <c r="D401" s="329">
        <v>1</v>
      </c>
      <c r="E401" s="330">
        <v>1</v>
      </c>
      <c r="F401" s="1300">
        <v>88312</v>
      </c>
      <c r="G401" s="33"/>
      <c r="H401" s="33"/>
      <c r="I401" s="230">
        <f t="shared" si="354"/>
        <v>88312</v>
      </c>
      <c r="J401" s="293">
        <f t="shared" si="355"/>
        <v>88312</v>
      </c>
      <c r="K401" s="1322">
        <f t="shared" si="342"/>
        <v>1059744</v>
      </c>
      <c r="L401" s="329">
        <v>1</v>
      </c>
      <c r="M401" s="330">
        <v>1</v>
      </c>
      <c r="N401" s="1300">
        <f t="shared" si="358"/>
        <v>88312</v>
      </c>
      <c r="O401" s="230"/>
      <c r="P401" s="230"/>
      <c r="Q401" s="230">
        <f t="shared" si="356"/>
        <v>88312</v>
      </c>
      <c r="R401" s="230">
        <f t="shared" si="357"/>
        <v>88312</v>
      </c>
      <c r="S401" s="1322">
        <f t="shared" si="343"/>
        <v>1059744</v>
      </c>
      <c r="T401" s="329">
        <v>1</v>
      </c>
      <c r="U401" s="330">
        <v>1</v>
      </c>
      <c r="V401" s="1300">
        <f t="shared" si="359"/>
        <v>88312</v>
      </c>
      <c r="W401" s="230"/>
      <c r="X401" s="230"/>
      <c r="Y401" s="230">
        <f t="shared" si="350"/>
        <v>88312</v>
      </c>
      <c r="Z401" s="230">
        <f t="shared" si="351"/>
        <v>88312</v>
      </c>
      <c r="AA401" s="1322">
        <f t="shared" si="344"/>
        <v>1059744</v>
      </c>
      <c r="AB401" s="329">
        <v>1</v>
      </c>
      <c r="AC401" s="330">
        <v>1</v>
      </c>
      <c r="AD401" s="1300">
        <f t="shared" si="360"/>
        <v>88312</v>
      </c>
      <c r="AE401" s="230"/>
      <c r="AF401" s="230"/>
      <c r="AG401" s="230">
        <f t="shared" si="352"/>
        <v>88312</v>
      </c>
      <c r="AH401" s="230">
        <f t="shared" si="353"/>
        <v>88312</v>
      </c>
      <c r="AI401" s="1322">
        <f t="shared" si="345"/>
        <v>1059744</v>
      </c>
    </row>
    <row r="402" spans="1:35" ht="17.25">
      <c r="A402" s="326">
        <v>17</v>
      </c>
      <c r="B402" s="1189" t="s">
        <v>1995</v>
      </c>
      <c r="C402" s="828" t="s">
        <v>545</v>
      </c>
      <c r="D402" s="329">
        <v>1</v>
      </c>
      <c r="E402" s="330">
        <v>1</v>
      </c>
      <c r="F402" s="1300">
        <v>88312</v>
      </c>
      <c r="G402" s="33"/>
      <c r="H402" s="33"/>
      <c r="I402" s="230">
        <f t="shared" si="354"/>
        <v>88312</v>
      </c>
      <c r="J402" s="293">
        <f t="shared" si="355"/>
        <v>88312</v>
      </c>
      <c r="K402" s="1322">
        <f t="shared" si="342"/>
        <v>1059744</v>
      </c>
      <c r="L402" s="329">
        <v>1</v>
      </c>
      <c r="M402" s="330">
        <v>1</v>
      </c>
      <c r="N402" s="1300">
        <f t="shared" si="358"/>
        <v>88312</v>
      </c>
      <c r="O402" s="230"/>
      <c r="P402" s="230"/>
      <c r="Q402" s="230">
        <f t="shared" si="356"/>
        <v>88312</v>
      </c>
      <c r="R402" s="230">
        <f t="shared" si="357"/>
        <v>88312</v>
      </c>
      <c r="S402" s="1322">
        <f t="shared" si="343"/>
        <v>1059744</v>
      </c>
      <c r="T402" s="329">
        <v>1</v>
      </c>
      <c r="U402" s="330">
        <v>1</v>
      </c>
      <c r="V402" s="1300">
        <f t="shared" si="359"/>
        <v>88312</v>
      </c>
      <c r="W402" s="230"/>
      <c r="X402" s="230"/>
      <c r="Y402" s="230">
        <f t="shared" si="350"/>
        <v>88312</v>
      </c>
      <c r="Z402" s="230">
        <f t="shared" si="351"/>
        <v>88312</v>
      </c>
      <c r="AA402" s="1322">
        <f t="shared" si="344"/>
        <v>1059744</v>
      </c>
      <c r="AB402" s="329">
        <v>1</v>
      </c>
      <c r="AC402" s="330">
        <v>1</v>
      </c>
      <c r="AD402" s="1300">
        <f t="shared" si="360"/>
        <v>88312</v>
      </c>
      <c r="AE402" s="230"/>
      <c r="AF402" s="230"/>
      <c r="AG402" s="230">
        <f t="shared" si="352"/>
        <v>88312</v>
      </c>
      <c r="AH402" s="230">
        <f t="shared" si="353"/>
        <v>88312</v>
      </c>
      <c r="AI402" s="1322">
        <f t="shared" si="345"/>
        <v>1059744</v>
      </c>
    </row>
    <row r="403" spans="1:35" ht="17.25">
      <c r="A403" s="326">
        <v>18</v>
      </c>
      <c r="B403" s="1189" t="s">
        <v>1829</v>
      </c>
      <c r="C403" s="828" t="s">
        <v>545</v>
      </c>
      <c r="D403" s="329">
        <v>1</v>
      </c>
      <c r="E403" s="330">
        <v>1</v>
      </c>
      <c r="F403" s="1300">
        <v>88312</v>
      </c>
      <c r="G403" s="33"/>
      <c r="H403" s="33"/>
      <c r="I403" s="230">
        <f t="shared" si="354"/>
        <v>88312</v>
      </c>
      <c r="J403" s="293">
        <f t="shared" si="355"/>
        <v>88312</v>
      </c>
      <c r="K403" s="1322">
        <f t="shared" si="342"/>
        <v>1059744</v>
      </c>
      <c r="L403" s="329">
        <v>1</v>
      </c>
      <c r="M403" s="330">
        <v>1</v>
      </c>
      <c r="N403" s="1300">
        <f t="shared" si="358"/>
        <v>88312</v>
      </c>
      <c r="O403" s="230"/>
      <c r="P403" s="230"/>
      <c r="Q403" s="230">
        <f t="shared" si="356"/>
        <v>88312</v>
      </c>
      <c r="R403" s="230">
        <f t="shared" si="357"/>
        <v>88312</v>
      </c>
      <c r="S403" s="1322">
        <f t="shared" si="343"/>
        <v>1059744</v>
      </c>
      <c r="T403" s="329">
        <v>1</v>
      </c>
      <c r="U403" s="330">
        <v>1</v>
      </c>
      <c r="V403" s="1300">
        <f t="shared" si="359"/>
        <v>88312</v>
      </c>
      <c r="W403" s="230"/>
      <c r="X403" s="230"/>
      <c r="Y403" s="230">
        <f t="shared" si="350"/>
        <v>88312</v>
      </c>
      <c r="Z403" s="230">
        <f t="shared" si="351"/>
        <v>88312</v>
      </c>
      <c r="AA403" s="1322">
        <f t="shared" si="344"/>
        <v>1059744</v>
      </c>
      <c r="AB403" s="329">
        <v>1</v>
      </c>
      <c r="AC403" s="330">
        <v>1</v>
      </c>
      <c r="AD403" s="1300">
        <f t="shared" si="360"/>
        <v>88312</v>
      </c>
      <c r="AE403" s="230"/>
      <c r="AF403" s="230"/>
      <c r="AG403" s="230">
        <f t="shared" si="352"/>
        <v>88312</v>
      </c>
      <c r="AH403" s="230">
        <f t="shared" si="353"/>
        <v>88312</v>
      </c>
      <c r="AI403" s="1322">
        <f t="shared" si="345"/>
        <v>1059744</v>
      </c>
    </row>
    <row r="404" spans="1:35" ht="17.25">
      <c r="A404" s="326">
        <v>19</v>
      </c>
      <c r="B404" s="1189" t="s">
        <v>1830</v>
      </c>
      <c r="C404" s="828" t="s">
        <v>545</v>
      </c>
      <c r="D404" s="329">
        <v>1</v>
      </c>
      <c r="E404" s="330">
        <v>1</v>
      </c>
      <c r="F404" s="1300">
        <v>88312</v>
      </c>
      <c r="G404" s="33"/>
      <c r="H404" s="33"/>
      <c r="I404" s="230">
        <f t="shared" si="354"/>
        <v>88312</v>
      </c>
      <c r="J404" s="293">
        <f t="shared" si="355"/>
        <v>88312</v>
      </c>
      <c r="K404" s="1322">
        <f t="shared" si="342"/>
        <v>1059744</v>
      </c>
      <c r="L404" s="329">
        <v>1</v>
      </c>
      <c r="M404" s="330">
        <v>1</v>
      </c>
      <c r="N404" s="1300">
        <f t="shared" si="358"/>
        <v>88312</v>
      </c>
      <c r="O404" s="230"/>
      <c r="P404" s="230"/>
      <c r="Q404" s="230">
        <f t="shared" si="356"/>
        <v>88312</v>
      </c>
      <c r="R404" s="230">
        <f t="shared" si="357"/>
        <v>88312</v>
      </c>
      <c r="S404" s="1322">
        <f t="shared" si="343"/>
        <v>1059744</v>
      </c>
      <c r="T404" s="329">
        <v>1</v>
      </c>
      <c r="U404" s="330">
        <v>1</v>
      </c>
      <c r="V404" s="1300">
        <f t="shared" si="359"/>
        <v>88312</v>
      </c>
      <c r="W404" s="230"/>
      <c r="X404" s="230"/>
      <c r="Y404" s="230">
        <f t="shared" si="350"/>
        <v>88312</v>
      </c>
      <c r="Z404" s="230">
        <f t="shared" si="351"/>
        <v>88312</v>
      </c>
      <c r="AA404" s="1322">
        <f t="shared" si="344"/>
        <v>1059744</v>
      </c>
      <c r="AB404" s="329">
        <v>1</v>
      </c>
      <c r="AC404" s="330">
        <v>1</v>
      </c>
      <c r="AD404" s="1300">
        <f t="shared" si="360"/>
        <v>88312</v>
      </c>
      <c r="AE404" s="230"/>
      <c r="AF404" s="230"/>
      <c r="AG404" s="230">
        <f t="shared" si="352"/>
        <v>88312</v>
      </c>
      <c r="AH404" s="230">
        <f t="shared" si="353"/>
        <v>88312</v>
      </c>
      <c r="AI404" s="1322">
        <f t="shared" si="345"/>
        <v>1059744</v>
      </c>
    </row>
    <row r="405" spans="1:35" ht="17.25">
      <c r="A405" s="326">
        <v>20</v>
      </c>
      <c r="B405" s="1189" t="s">
        <v>2591</v>
      </c>
      <c r="C405" s="828" t="s">
        <v>545</v>
      </c>
      <c r="D405" s="329">
        <v>1</v>
      </c>
      <c r="E405" s="330">
        <v>1</v>
      </c>
      <c r="F405" s="1300">
        <v>88312</v>
      </c>
      <c r="G405" s="33"/>
      <c r="H405" s="33"/>
      <c r="I405" s="230">
        <f t="shared" si="354"/>
        <v>88312</v>
      </c>
      <c r="J405" s="293">
        <f t="shared" si="355"/>
        <v>88312</v>
      </c>
      <c r="K405" s="1322">
        <f t="shared" si="342"/>
        <v>1059744</v>
      </c>
      <c r="L405" s="329">
        <v>1</v>
      </c>
      <c r="M405" s="330">
        <v>1</v>
      </c>
      <c r="N405" s="1300">
        <f t="shared" si="358"/>
        <v>88312</v>
      </c>
      <c r="O405" s="230"/>
      <c r="P405" s="230"/>
      <c r="Q405" s="230">
        <f t="shared" si="356"/>
        <v>88312</v>
      </c>
      <c r="R405" s="230">
        <f t="shared" si="357"/>
        <v>88312</v>
      </c>
      <c r="S405" s="1322">
        <f t="shared" si="343"/>
        <v>1059744</v>
      </c>
      <c r="T405" s="329">
        <v>1</v>
      </c>
      <c r="U405" s="330">
        <v>1</v>
      </c>
      <c r="V405" s="1300">
        <f t="shared" si="359"/>
        <v>88312</v>
      </c>
      <c r="W405" s="230"/>
      <c r="X405" s="230"/>
      <c r="Y405" s="230">
        <f t="shared" si="350"/>
        <v>88312</v>
      </c>
      <c r="Z405" s="230">
        <f t="shared" si="351"/>
        <v>88312</v>
      </c>
      <c r="AA405" s="1322">
        <f t="shared" si="344"/>
        <v>1059744</v>
      </c>
      <c r="AB405" s="329">
        <v>1</v>
      </c>
      <c r="AC405" s="330">
        <v>1</v>
      </c>
      <c r="AD405" s="1300">
        <f t="shared" si="360"/>
        <v>88312</v>
      </c>
      <c r="AE405" s="230"/>
      <c r="AF405" s="230"/>
      <c r="AG405" s="230">
        <f t="shared" si="352"/>
        <v>88312</v>
      </c>
      <c r="AH405" s="230">
        <f t="shared" si="353"/>
        <v>88312</v>
      </c>
      <c r="AI405" s="1322">
        <f t="shared" si="345"/>
        <v>1059744</v>
      </c>
    </row>
    <row r="406" spans="1:35" ht="17.25">
      <c r="A406" s="326">
        <v>21</v>
      </c>
      <c r="B406" s="1189" t="s">
        <v>2592</v>
      </c>
      <c r="C406" s="828" t="s">
        <v>545</v>
      </c>
      <c r="D406" s="329">
        <v>1</v>
      </c>
      <c r="E406" s="330">
        <v>1</v>
      </c>
      <c r="F406" s="1300">
        <v>88312</v>
      </c>
      <c r="G406" s="33"/>
      <c r="H406" s="33"/>
      <c r="I406" s="230">
        <f t="shared" si="354"/>
        <v>88312</v>
      </c>
      <c r="J406" s="293">
        <f t="shared" si="355"/>
        <v>88312</v>
      </c>
      <c r="K406" s="1322">
        <f t="shared" si="342"/>
        <v>1059744</v>
      </c>
      <c r="L406" s="329">
        <v>1</v>
      </c>
      <c r="M406" s="330">
        <v>1</v>
      </c>
      <c r="N406" s="1300">
        <f t="shared" si="358"/>
        <v>88312</v>
      </c>
      <c r="O406" s="230"/>
      <c r="P406" s="230"/>
      <c r="Q406" s="230">
        <f t="shared" si="356"/>
        <v>88312</v>
      </c>
      <c r="R406" s="230">
        <f t="shared" si="357"/>
        <v>88312</v>
      </c>
      <c r="S406" s="1322">
        <f t="shared" si="343"/>
        <v>1059744</v>
      </c>
      <c r="T406" s="329">
        <v>1</v>
      </c>
      <c r="U406" s="330">
        <v>1</v>
      </c>
      <c r="V406" s="1300">
        <f t="shared" si="359"/>
        <v>88312</v>
      </c>
      <c r="W406" s="230"/>
      <c r="X406" s="230"/>
      <c r="Y406" s="230">
        <f t="shared" si="350"/>
        <v>88312</v>
      </c>
      <c r="Z406" s="230">
        <f t="shared" si="351"/>
        <v>88312</v>
      </c>
      <c r="AA406" s="1322">
        <f t="shared" si="344"/>
        <v>1059744</v>
      </c>
      <c r="AB406" s="329">
        <v>1</v>
      </c>
      <c r="AC406" s="330">
        <v>1</v>
      </c>
      <c r="AD406" s="1300">
        <f t="shared" si="360"/>
        <v>88312</v>
      </c>
      <c r="AE406" s="230"/>
      <c r="AF406" s="230"/>
      <c r="AG406" s="230">
        <f t="shared" si="352"/>
        <v>88312</v>
      </c>
      <c r="AH406" s="230">
        <f t="shared" si="353"/>
        <v>88312</v>
      </c>
      <c r="AI406" s="1322">
        <f t="shared" si="345"/>
        <v>1059744</v>
      </c>
    </row>
    <row r="407" spans="1:35" ht="17.25">
      <c r="A407" s="326">
        <v>22</v>
      </c>
      <c r="B407" s="1189" t="s">
        <v>2593</v>
      </c>
      <c r="C407" s="828" t="s">
        <v>545</v>
      </c>
      <c r="D407" s="329">
        <v>1</v>
      </c>
      <c r="E407" s="330">
        <v>1</v>
      </c>
      <c r="F407" s="1300">
        <v>88312</v>
      </c>
      <c r="G407" s="33"/>
      <c r="H407" s="33"/>
      <c r="I407" s="230">
        <f t="shared" si="354"/>
        <v>88312</v>
      </c>
      <c r="J407" s="293">
        <f t="shared" si="355"/>
        <v>88312</v>
      </c>
      <c r="K407" s="1322">
        <f t="shared" si="342"/>
        <v>1059744</v>
      </c>
      <c r="L407" s="329">
        <v>1</v>
      </c>
      <c r="M407" s="330">
        <v>1</v>
      </c>
      <c r="N407" s="1300">
        <f t="shared" si="358"/>
        <v>88312</v>
      </c>
      <c r="O407" s="230"/>
      <c r="P407" s="230"/>
      <c r="Q407" s="230">
        <f t="shared" si="356"/>
        <v>88312</v>
      </c>
      <c r="R407" s="230">
        <f t="shared" si="357"/>
        <v>88312</v>
      </c>
      <c r="S407" s="1322">
        <f t="shared" si="343"/>
        <v>1059744</v>
      </c>
      <c r="T407" s="329">
        <v>1</v>
      </c>
      <c r="U407" s="330">
        <v>1</v>
      </c>
      <c r="V407" s="1300">
        <f t="shared" si="359"/>
        <v>88312</v>
      </c>
      <c r="W407" s="230"/>
      <c r="X407" s="230"/>
      <c r="Y407" s="230">
        <f t="shared" si="350"/>
        <v>88312</v>
      </c>
      <c r="Z407" s="230">
        <f t="shared" si="351"/>
        <v>88312</v>
      </c>
      <c r="AA407" s="1322">
        <f t="shared" si="344"/>
        <v>1059744</v>
      </c>
      <c r="AB407" s="329">
        <v>1</v>
      </c>
      <c r="AC407" s="330">
        <v>1</v>
      </c>
      <c r="AD407" s="1300">
        <f t="shared" si="360"/>
        <v>88312</v>
      </c>
      <c r="AE407" s="230"/>
      <c r="AF407" s="230"/>
      <c r="AG407" s="230">
        <f t="shared" si="352"/>
        <v>88312</v>
      </c>
      <c r="AH407" s="230">
        <f t="shared" si="353"/>
        <v>88312</v>
      </c>
      <c r="AI407" s="1322">
        <f t="shared" si="345"/>
        <v>1059744</v>
      </c>
    </row>
    <row r="408" spans="1:35" ht="17.25">
      <c r="A408" s="326">
        <v>23</v>
      </c>
      <c r="B408" s="1191" t="s">
        <v>1831</v>
      </c>
      <c r="C408" s="828" t="s">
        <v>545</v>
      </c>
      <c r="D408" s="329">
        <v>1</v>
      </c>
      <c r="E408" s="330">
        <v>1</v>
      </c>
      <c r="F408" s="1300">
        <v>88312</v>
      </c>
      <c r="G408" s="33"/>
      <c r="H408" s="33"/>
      <c r="I408" s="230">
        <f t="shared" si="354"/>
        <v>88312</v>
      </c>
      <c r="J408" s="293">
        <f t="shared" si="355"/>
        <v>88312</v>
      </c>
      <c r="K408" s="1322">
        <f t="shared" si="342"/>
        <v>1059744</v>
      </c>
      <c r="L408" s="329">
        <v>1</v>
      </c>
      <c r="M408" s="330">
        <v>1</v>
      </c>
      <c r="N408" s="1300">
        <f t="shared" si="358"/>
        <v>88312</v>
      </c>
      <c r="O408" s="230"/>
      <c r="P408" s="230"/>
      <c r="Q408" s="230">
        <f t="shared" si="356"/>
        <v>88312</v>
      </c>
      <c r="R408" s="230">
        <f t="shared" si="357"/>
        <v>88312</v>
      </c>
      <c r="S408" s="1322">
        <f t="shared" si="343"/>
        <v>1059744</v>
      </c>
      <c r="T408" s="329">
        <v>1</v>
      </c>
      <c r="U408" s="330">
        <v>1</v>
      </c>
      <c r="V408" s="1300">
        <f t="shared" si="359"/>
        <v>88312</v>
      </c>
      <c r="W408" s="230"/>
      <c r="X408" s="230"/>
      <c r="Y408" s="230">
        <f t="shared" si="350"/>
        <v>88312</v>
      </c>
      <c r="Z408" s="230">
        <f t="shared" si="351"/>
        <v>88312</v>
      </c>
      <c r="AA408" s="1322">
        <f t="shared" si="344"/>
        <v>1059744</v>
      </c>
      <c r="AB408" s="329">
        <v>1</v>
      </c>
      <c r="AC408" s="330">
        <v>1</v>
      </c>
      <c r="AD408" s="1300">
        <f t="shared" si="360"/>
        <v>88312</v>
      </c>
      <c r="AE408" s="230"/>
      <c r="AF408" s="230"/>
      <c r="AG408" s="230">
        <f t="shared" si="352"/>
        <v>88312</v>
      </c>
      <c r="AH408" s="230">
        <f t="shared" si="353"/>
        <v>88312</v>
      </c>
      <c r="AI408" s="1322">
        <f t="shared" si="345"/>
        <v>1059744</v>
      </c>
    </row>
    <row r="409" spans="1:35" ht="17.25">
      <c r="A409" s="326">
        <v>24</v>
      </c>
      <c r="B409" s="1189" t="s">
        <v>1832</v>
      </c>
      <c r="C409" s="828" t="s">
        <v>545</v>
      </c>
      <c r="D409" s="329">
        <v>1</v>
      </c>
      <c r="E409" s="330">
        <v>1</v>
      </c>
      <c r="F409" s="1300">
        <v>88312</v>
      </c>
      <c r="G409" s="33"/>
      <c r="H409" s="33"/>
      <c r="I409" s="230">
        <f t="shared" si="354"/>
        <v>88312</v>
      </c>
      <c r="J409" s="293">
        <f t="shared" si="355"/>
        <v>88312</v>
      </c>
      <c r="K409" s="1322">
        <f t="shared" si="342"/>
        <v>1059744</v>
      </c>
      <c r="L409" s="329">
        <v>1</v>
      </c>
      <c r="M409" s="330">
        <v>1</v>
      </c>
      <c r="N409" s="1300">
        <f t="shared" si="358"/>
        <v>88312</v>
      </c>
      <c r="O409" s="230"/>
      <c r="P409" s="230"/>
      <c r="Q409" s="230">
        <f t="shared" si="356"/>
        <v>88312</v>
      </c>
      <c r="R409" s="230">
        <f t="shared" si="357"/>
        <v>88312</v>
      </c>
      <c r="S409" s="1322">
        <f t="shared" si="343"/>
        <v>1059744</v>
      </c>
      <c r="T409" s="329">
        <v>1</v>
      </c>
      <c r="U409" s="330">
        <v>1</v>
      </c>
      <c r="V409" s="1300">
        <f t="shared" si="359"/>
        <v>88312</v>
      </c>
      <c r="W409" s="230"/>
      <c r="X409" s="230"/>
      <c r="Y409" s="230">
        <f t="shared" si="350"/>
        <v>88312</v>
      </c>
      <c r="Z409" s="230">
        <f t="shared" si="351"/>
        <v>88312</v>
      </c>
      <c r="AA409" s="1322">
        <f t="shared" si="344"/>
        <v>1059744</v>
      </c>
      <c r="AB409" s="329">
        <v>1</v>
      </c>
      <c r="AC409" s="330">
        <v>1</v>
      </c>
      <c r="AD409" s="1300">
        <f t="shared" si="360"/>
        <v>88312</v>
      </c>
      <c r="AE409" s="230"/>
      <c r="AF409" s="230"/>
      <c r="AG409" s="230">
        <f t="shared" si="352"/>
        <v>88312</v>
      </c>
      <c r="AH409" s="230">
        <f t="shared" si="353"/>
        <v>88312</v>
      </c>
      <c r="AI409" s="1322">
        <f t="shared" si="345"/>
        <v>1059744</v>
      </c>
    </row>
    <row r="410" spans="1:35" ht="17.25">
      <c r="A410" s="326">
        <v>25</v>
      </c>
      <c r="B410" s="1189" t="s">
        <v>1639</v>
      </c>
      <c r="C410" s="828" t="s">
        <v>545</v>
      </c>
      <c r="D410" s="329">
        <v>1</v>
      </c>
      <c r="E410" s="330">
        <v>1</v>
      </c>
      <c r="F410" s="1300">
        <v>88312</v>
      </c>
      <c r="G410" s="33"/>
      <c r="H410" s="33"/>
      <c r="I410" s="230">
        <f t="shared" si="354"/>
        <v>88312</v>
      </c>
      <c r="J410" s="293">
        <f t="shared" si="355"/>
        <v>88312</v>
      </c>
      <c r="K410" s="1322">
        <f t="shared" si="342"/>
        <v>1059744</v>
      </c>
      <c r="L410" s="329">
        <v>1</v>
      </c>
      <c r="M410" s="330">
        <v>1</v>
      </c>
      <c r="N410" s="1300">
        <f t="shared" si="358"/>
        <v>88312</v>
      </c>
      <c r="O410" s="230"/>
      <c r="P410" s="230"/>
      <c r="Q410" s="230">
        <f t="shared" si="356"/>
        <v>88312</v>
      </c>
      <c r="R410" s="230">
        <f t="shared" si="357"/>
        <v>88312</v>
      </c>
      <c r="S410" s="1322">
        <f t="shared" si="343"/>
        <v>1059744</v>
      </c>
      <c r="T410" s="329">
        <v>1</v>
      </c>
      <c r="U410" s="330">
        <v>1</v>
      </c>
      <c r="V410" s="1300">
        <f t="shared" si="359"/>
        <v>88312</v>
      </c>
      <c r="W410" s="230"/>
      <c r="X410" s="230"/>
      <c r="Y410" s="230">
        <f t="shared" si="350"/>
        <v>88312</v>
      </c>
      <c r="Z410" s="230">
        <f t="shared" si="351"/>
        <v>88312</v>
      </c>
      <c r="AA410" s="1322">
        <f t="shared" si="344"/>
        <v>1059744</v>
      </c>
      <c r="AB410" s="329">
        <v>1</v>
      </c>
      <c r="AC410" s="330">
        <v>1</v>
      </c>
      <c r="AD410" s="1300">
        <f t="shared" si="360"/>
        <v>88312</v>
      </c>
      <c r="AE410" s="230"/>
      <c r="AF410" s="230"/>
      <c r="AG410" s="230">
        <f t="shared" si="352"/>
        <v>88312</v>
      </c>
      <c r="AH410" s="230">
        <f t="shared" si="353"/>
        <v>88312</v>
      </c>
      <c r="AI410" s="1322">
        <f t="shared" si="345"/>
        <v>1059744</v>
      </c>
    </row>
    <row r="411" spans="1:35" ht="17.25">
      <c r="A411" s="326">
        <v>26</v>
      </c>
      <c r="B411" s="1189" t="s">
        <v>1638</v>
      </c>
      <c r="C411" s="828" t="s">
        <v>545</v>
      </c>
      <c r="D411" s="329">
        <v>1</v>
      </c>
      <c r="E411" s="330">
        <v>1</v>
      </c>
      <c r="F411" s="1301">
        <v>91275</v>
      </c>
      <c r="G411" s="33"/>
      <c r="H411" s="33"/>
      <c r="I411" s="230">
        <f t="shared" si="354"/>
        <v>91275</v>
      </c>
      <c r="J411" s="293">
        <f t="shared" si="355"/>
        <v>91275</v>
      </c>
      <c r="K411" s="1322">
        <f t="shared" si="342"/>
        <v>1095300</v>
      </c>
      <c r="L411" s="329">
        <v>1</v>
      </c>
      <c r="M411" s="330">
        <v>1</v>
      </c>
      <c r="N411" s="1300">
        <f t="shared" si="358"/>
        <v>91275</v>
      </c>
      <c r="O411" s="230"/>
      <c r="P411" s="230"/>
      <c r="Q411" s="230">
        <f t="shared" si="356"/>
        <v>91275</v>
      </c>
      <c r="R411" s="230">
        <f t="shared" si="357"/>
        <v>91275</v>
      </c>
      <c r="S411" s="1322">
        <f t="shared" si="343"/>
        <v>1095300</v>
      </c>
      <c r="T411" s="329">
        <v>1</v>
      </c>
      <c r="U411" s="330">
        <v>1</v>
      </c>
      <c r="V411" s="1300">
        <f t="shared" si="359"/>
        <v>91275</v>
      </c>
      <c r="W411" s="230"/>
      <c r="X411" s="230"/>
      <c r="Y411" s="230">
        <f t="shared" si="350"/>
        <v>91275</v>
      </c>
      <c r="Z411" s="230">
        <f t="shared" si="351"/>
        <v>91275</v>
      </c>
      <c r="AA411" s="1322">
        <f t="shared" si="344"/>
        <v>1095300</v>
      </c>
      <c r="AB411" s="329">
        <v>1</v>
      </c>
      <c r="AC411" s="330">
        <v>1</v>
      </c>
      <c r="AD411" s="1300">
        <f t="shared" si="360"/>
        <v>91275</v>
      </c>
      <c r="AE411" s="230"/>
      <c r="AF411" s="230"/>
      <c r="AG411" s="230">
        <f t="shared" si="352"/>
        <v>91275</v>
      </c>
      <c r="AH411" s="230">
        <f t="shared" si="353"/>
        <v>91275</v>
      </c>
      <c r="AI411" s="1322">
        <f t="shared" si="345"/>
        <v>1095300</v>
      </c>
    </row>
    <row r="412" spans="1:35" ht="17.25">
      <c r="A412" s="326">
        <v>27</v>
      </c>
      <c r="B412" s="1189" t="s">
        <v>1833</v>
      </c>
      <c r="C412" s="828" t="s">
        <v>545</v>
      </c>
      <c r="D412" s="329">
        <v>1</v>
      </c>
      <c r="E412" s="330">
        <v>1</v>
      </c>
      <c r="F412" s="1301">
        <v>91275</v>
      </c>
      <c r="G412" s="33"/>
      <c r="H412" s="33"/>
      <c r="I412" s="230">
        <f t="shared" si="354"/>
        <v>91275</v>
      </c>
      <c r="J412" s="293">
        <f t="shared" si="355"/>
        <v>91275</v>
      </c>
      <c r="K412" s="1322">
        <f t="shared" si="342"/>
        <v>1095300</v>
      </c>
      <c r="L412" s="329">
        <v>1</v>
      </c>
      <c r="M412" s="330">
        <v>1</v>
      </c>
      <c r="N412" s="1300">
        <f t="shared" si="358"/>
        <v>91275</v>
      </c>
      <c r="O412" s="230"/>
      <c r="P412" s="230"/>
      <c r="Q412" s="230">
        <f t="shared" si="356"/>
        <v>91275</v>
      </c>
      <c r="R412" s="230">
        <f t="shared" si="357"/>
        <v>91275</v>
      </c>
      <c r="S412" s="1322">
        <f t="shared" si="343"/>
        <v>1095300</v>
      </c>
      <c r="T412" s="329">
        <v>1</v>
      </c>
      <c r="U412" s="330">
        <v>1</v>
      </c>
      <c r="V412" s="1300">
        <f t="shared" si="359"/>
        <v>91275</v>
      </c>
      <c r="W412" s="230"/>
      <c r="X412" s="230"/>
      <c r="Y412" s="230">
        <f t="shared" si="350"/>
        <v>91275</v>
      </c>
      <c r="Z412" s="230">
        <f t="shared" si="351"/>
        <v>91275</v>
      </c>
      <c r="AA412" s="1322">
        <f t="shared" si="344"/>
        <v>1095300</v>
      </c>
      <c r="AB412" s="329">
        <v>1</v>
      </c>
      <c r="AC412" s="330">
        <v>1</v>
      </c>
      <c r="AD412" s="1300">
        <f t="shared" si="360"/>
        <v>91275</v>
      </c>
      <c r="AE412" s="230"/>
      <c r="AF412" s="230"/>
      <c r="AG412" s="230">
        <f t="shared" si="352"/>
        <v>91275</v>
      </c>
      <c r="AH412" s="230">
        <f t="shared" si="353"/>
        <v>91275</v>
      </c>
      <c r="AI412" s="1322">
        <f t="shared" si="345"/>
        <v>1095300</v>
      </c>
    </row>
    <row r="413" spans="1:35" ht="17.25">
      <c r="A413" s="326">
        <v>28</v>
      </c>
      <c r="B413" s="1189" t="s">
        <v>1834</v>
      </c>
      <c r="C413" s="828" t="s">
        <v>545</v>
      </c>
      <c r="D413" s="329">
        <v>1</v>
      </c>
      <c r="E413" s="330">
        <v>1</v>
      </c>
      <c r="F413" s="1300">
        <v>88312</v>
      </c>
      <c r="G413" s="33"/>
      <c r="H413" s="33"/>
      <c r="I413" s="230">
        <f t="shared" si="354"/>
        <v>88312</v>
      </c>
      <c r="J413" s="293">
        <f t="shared" si="355"/>
        <v>88312</v>
      </c>
      <c r="K413" s="1322">
        <f t="shared" si="342"/>
        <v>1059744</v>
      </c>
      <c r="L413" s="329">
        <v>1</v>
      </c>
      <c r="M413" s="330">
        <v>1</v>
      </c>
      <c r="N413" s="1300">
        <f t="shared" si="358"/>
        <v>88312</v>
      </c>
      <c r="O413" s="230"/>
      <c r="P413" s="230"/>
      <c r="Q413" s="230">
        <f t="shared" si="356"/>
        <v>88312</v>
      </c>
      <c r="R413" s="230">
        <f t="shared" si="357"/>
        <v>88312</v>
      </c>
      <c r="S413" s="1322">
        <f t="shared" si="343"/>
        <v>1059744</v>
      </c>
      <c r="T413" s="329">
        <v>1</v>
      </c>
      <c r="U413" s="330">
        <v>1</v>
      </c>
      <c r="V413" s="1300">
        <f t="shared" si="359"/>
        <v>88312</v>
      </c>
      <c r="W413" s="230"/>
      <c r="X413" s="230"/>
      <c r="Y413" s="230">
        <f t="shared" si="350"/>
        <v>88312</v>
      </c>
      <c r="Z413" s="230">
        <f t="shared" si="351"/>
        <v>88312</v>
      </c>
      <c r="AA413" s="1322">
        <f t="shared" si="344"/>
        <v>1059744</v>
      </c>
      <c r="AB413" s="329">
        <v>1</v>
      </c>
      <c r="AC413" s="330">
        <v>1</v>
      </c>
      <c r="AD413" s="1300">
        <f t="shared" si="360"/>
        <v>88312</v>
      </c>
      <c r="AE413" s="230"/>
      <c r="AF413" s="230"/>
      <c r="AG413" s="230">
        <f t="shared" si="352"/>
        <v>88312</v>
      </c>
      <c r="AH413" s="230">
        <f t="shared" si="353"/>
        <v>88312</v>
      </c>
      <c r="AI413" s="1322">
        <f t="shared" si="345"/>
        <v>1059744</v>
      </c>
    </row>
    <row r="414" spans="1:35" ht="17.25">
      <c r="A414" s="326">
        <v>29</v>
      </c>
      <c r="B414" s="1189" t="s">
        <v>2594</v>
      </c>
      <c r="C414" s="828" t="s">
        <v>541</v>
      </c>
      <c r="D414" s="329">
        <v>1</v>
      </c>
      <c r="E414" s="330">
        <v>1.2</v>
      </c>
      <c r="F414" s="331">
        <v>66140</v>
      </c>
      <c r="G414" s="33"/>
      <c r="H414" s="33"/>
      <c r="I414" s="1302">
        <v>88312</v>
      </c>
      <c r="J414" s="1302">
        <f t="shared" ref="J414:J419" si="361">+I414</f>
        <v>88312</v>
      </c>
      <c r="K414" s="1322">
        <f t="shared" si="342"/>
        <v>1059744</v>
      </c>
      <c r="L414" s="329">
        <v>1</v>
      </c>
      <c r="M414" s="330">
        <v>1.2</v>
      </c>
      <c r="N414" s="331">
        <v>66140</v>
      </c>
      <c r="O414" s="33"/>
      <c r="P414" s="33"/>
      <c r="Q414" s="1302">
        <v>88312</v>
      </c>
      <c r="R414" s="1302">
        <f>+Q414</f>
        <v>88312</v>
      </c>
      <c r="S414" s="1322">
        <f t="shared" si="343"/>
        <v>1059744</v>
      </c>
      <c r="T414" s="329">
        <v>1</v>
      </c>
      <c r="U414" s="330">
        <v>1.2</v>
      </c>
      <c r="V414" s="331">
        <v>66140</v>
      </c>
      <c r="W414" s="33"/>
      <c r="X414" s="33"/>
      <c r="Y414" s="1302">
        <v>88312</v>
      </c>
      <c r="Z414" s="1302">
        <f>+Y414</f>
        <v>88312</v>
      </c>
      <c r="AA414" s="1322">
        <f t="shared" si="344"/>
        <v>1059744</v>
      </c>
      <c r="AB414" s="329">
        <v>1</v>
      </c>
      <c r="AC414" s="330">
        <v>1.2</v>
      </c>
      <c r="AD414" s="331">
        <v>66140</v>
      </c>
      <c r="AE414" s="33"/>
      <c r="AF414" s="33"/>
      <c r="AG414" s="1302">
        <v>88312</v>
      </c>
      <c r="AH414" s="1302">
        <f>+AG414</f>
        <v>88312</v>
      </c>
      <c r="AI414" s="1322">
        <f t="shared" si="345"/>
        <v>1059744</v>
      </c>
    </row>
    <row r="415" spans="1:35" ht="17.25">
      <c r="A415" s="326">
        <v>30</v>
      </c>
      <c r="B415" s="1189" t="s">
        <v>2595</v>
      </c>
      <c r="C415" s="828" t="s">
        <v>541</v>
      </c>
      <c r="D415" s="329">
        <v>1</v>
      </c>
      <c r="E415" s="330">
        <v>1.2</v>
      </c>
      <c r="F415" s="331">
        <v>66140</v>
      </c>
      <c r="G415" s="33"/>
      <c r="H415" s="33"/>
      <c r="I415" s="1302">
        <v>88312</v>
      </c>
      <c r="J415" s="1302">
        <f t="shared" si="361"/>
        <v>88312</v>
      </c>
      <c r="K415" s="1322">
        <f t="shared" si="342"/>
        <v>1059744</v>
      </c>
      <c r="L415" s="291">
        <v>1</v>
      </c>
      <c r="M415" s="330">
        <v>1.2</v>
      </c>
      <c r="N415" s="331">
        <v>66140</v>
      </c>
      <c r="O415" s="230"/>
      <c r="P415" s="230"/>
      <c r="Q415" s="1302">
        <v>88312</v>
      </c>
      <c r="R415" s="1302">
        <f>+Q415</f>
        <v>88312</v>
      </c>
      <c r="S415" s="1322">
        <f t="shared" si="343"/>
        <v>1059744</v>
      </c>
      <c r="T415" s="291">
        <v>1</v>
      </c>
      <c r="U415" s="330">
        <v>1.2</v>
      </c>
      <c r="V415" s="331">
        <v>66140</v>
      </c>
      <c r="W415" s="230"/>
      <c r="X415" s="230"/>
      <c r="Y415" s="1302">
        <v>88312</v>
      </c>
      <c r="Z415" s="1302">
        <f>+Y415</f>
        <v>88312</v>
      </c>
      <c r="AA415" s="1322">
        <f t="shared" si="344"/>
        <v>1059744</v>
      </c>
      <c r="AB415" s="291">
        <v>1</v>
      </c>
      <c r="AC415" s="330">
        <v>1.2</v>
      </c>
      <c r="AD415" s="331">
        <v>66140</v>
      </c>
      <c r="AE415" s="230"/>
      <c r="AF415" s="230"/>
      <c r="AG415" s="1302">
        <v>88312</v>
      </c>
      <c r="AH415" s="1302">
        <f>+AG415</f>
        <v>88312</v>
      </c>
      <c r="AI415" s="1322">
        <f t="shared" si="345"/>
        <v>1059744</v>
      </c>
    </row>
    <row r="416" spans="1:35" ht="17.25">
      <c r="A416" s="326">
        <v>31</v>
      </c>
      <c r="B416" s="1189" t="s">
        <v>2596</v>
      </c>
      <c r="C416" s="828" t="s">
        <v>541</v>
      </c>
      <c r="D416" s="329">
        <v>1</v>
      </c>
      <c r="E416" s="330">
        <v>1.2</v>
      </c>
      <c r="F416" s="331">
        <v>66140</v>
      </c>
      <c r="G416" s="33"/>
      <c r="H416" s="33"/>
      <c r="I416" s="1302">
        <v>88312</v>
      </c>
      <c r="J416" s="1302">
        <f t="shared" si="361"/>
        <v>88312</v>
      </c>
      <c r="K416" s="1322">
        <f t="shared" si="342"/>
        <v>1059744</v>
      </c>
      <c r="L416" s="329">
        <v>1</v>
      </c>
      <c r="M416" s="330">
        <v>1.2</v>
      </c>
      <c r="N416" s="331">
        <v>66140</v>
      </c>
      <c r="O416" s="33"/>
      <c r="P416" s="33"/>
      <c r="Q416" s="1302">
        <v>88312</v>
      </c>
      <c r="R416" s="1302">
        <f>+Q416</f>
        <v>88312</v>
      </c>
      <c r="S416" s="1322">
        <f t="shared" si="343"/>
        <v>1059744</v>
      </c>
      <c r="T416" s="329">
        <v>1</v>
      </c>
      <c r="U416" s="330">
        <v>1.2</v>
      </c>
      <c r="V416" s="331">
        <v>66140</v>
      </c>
      <c r="W416" s="33"/>
      <c r="X416" s="33"/>
      <c r="Y416" s="1302">
        <v>88312</v>
      </c>
      <c r="Z416" s="1302">
        <f>+Y416</f>
        <v>88312</v>
      </c>
      <c r="AA416" s="1322">
        <f t="shared" si="344"/>
        <v>1059744</v>
      </c>
      <c r="AB416" s="329">
        <v>1</v>
      </c>
      <c r="AC416" s="330">
        <v>1.2</v>
      </c>
      <c r="AD416" s="331">
        <v>66140</v>
      </c>
      <c r="AE416" s="33"/>
      <c r="AF416" s="33"/>
      <c r="AG416" s="1302">
        <v>88312</v>
      </c>
      <c r="AH416" s="1302">
        <f>+AG416</f>
        <v>88312</v>
      </c>
      <c r="AI416" s="1322">
        <f t="shared" si="345"/>
        <v>1059744</v>
      </c>
    </row>
    <row r="417" spans="1:35" ht="17.25">
      <c r="A417" s="326">
        <v>32</v>
      </c>
      <c r="B417" s="1189" t="s">
        <v>2597</v>
      </c>
      <c r="C417" s="828" t="s">
        <v>541</v>
      </c>
      <c r="D417" s="329">
        <v>1</v>
      </c>
      <c r="E417" s="330">
        <v>1.2</v>
      </c>
      <c r="F417" s="331">
        <v>66140</v>
      </c>
      <c r="G417" s="33"/>
      <c r="H417" s="33"/>
      <c r="I417" s="1302">
        <v>88312</v>
      </c>
      <c r="J417" s="1302">
        <f t="shared" si="361"/>
        <v>88312</v>
      </c>
      <c r="K417" s="1322">
        <f t="shared" si="342"/>
        <v>1059744</v>
      </c>
      <c r="L417" s="329">
        <v>1</v>
      </c>
      <c r="M417" s="330">
        <v>1.2</v>
      </c>
      <c r="N417" s="331">
        <v>66140</v>
      </c>
      <c r="O417" s="33"/>
      <c r="P417" s="33"/>
      <c r="Q417" s="1302">
        <v>88312</v>
      </c>
      <c r="R417" s="1302">
        <f>+Q417</f>
        <v>88312</v>
      </c>
      <c r="S417" s="1322">
        <f t="shared" si="343"/>
        <v>1059744</v>
      </c>
      <c r="T417" s="329">
        <v>1</v>
      </c>
      <c r="U417" s="330">
        <v>1.2</v>
      </c>
      <c r="V417" s="331">
        <v>66140</v>
      </c>
      <c r="W417" s="33"/>
      <c r="X417" s="33"/>
      <c r="Y417" s="1302">
        <v>88312</v>
      </c>
      <c r="Z417" s="1302">
        <f>+Y417</f>
        <v>88312</v>
      </c>
      <c r="AA417" s="1322">
        <f t="shared" si="344"/>
        <v>1059744</v>
      </c>
      <c r="AB417" s="329">
        <v>1</v>
      </c>
      <c r="AC417" s="330">
        <v>1.2</v>
      </c>
      <c r="AD417" s="331">
        <v>66140</v>
      </c>
      <c r="AE417" s="33"/>
      <c r="AF417" s="33"/>
      <c r="AG417" s="1302">
        <v>88312</v>
      </c>
      <c r="AH417" s="1302">
        <f>+AG417</f>
        <v>88312</v>
      </c>
      <c r="AI417" s="1322">
        <f t="shared" si="345"/>
        <v>1059744</v>
      </c>
    </row>
    <row r="418" spans="1:35" ht="17.25">
      <c r="A418" s="326">
        <v>33</v>
      </c>
      <c r="B418" s="1189" t="s">
        <v>2598</v>
      </c>
      <c r="C418" s="828" t="s">
        <v>541</v>
      </c>
      <c r="D418" s="332">
        <v>1</v>
      </c>
      <c r="E418" s="333">
        <v>1.2</v>
      </c>
      <c r="F418" s="334">
        <v>66140</v>
      </c>
      <c r="G418" s="618"/>
      <c r="H418" s="618"/>
      <c r="I418" s="1302">
        <v>88312</v>
      </c>
      <c r="J418" s="1302">
        <f t="shared" si="361"/>
        <v>88312</v>
      </c>
      <c r="K418" s="1322">
        <f t="shared" si="342"/>
        <v>1059744</v>
      </c>
      <c r="L418" s="332">
        <v>1</v>
      </c>
      <c r="M418" s="333">
        <v>1.2</v>
      </c>
      <c r="N418" s="334">
        <v>66140</v>
      </c>
      <c r="O418" s="618"/>
      <c r="P418" s="618"/>
      <c r="Q418" s="1302">
        <v>88312</v>
      </c>
      <c r="R418" s="1302">
        <f>+Q418</f>
        <v>88312</v>
      </c>
      <c r="S418" s="1322">
        <f t="shared" si="343"/>
        <v>1059744</v>
      </c>
      <c r="T418" s="332">
        <v>1</v>
      </c>
      <c r="U418" s="333">
        <v>1.2</v>
      </c>
      <c r="V418" s="334">
        <v>66140</v>
      </c>
      <c r="W418" s="618"/>
      <c r="X418" s="618"/>
      <c r="Y418" s="1302">
        <v>88312</v>
      </c>
      <c r="Z418" s="1302">
        <f>+Y418</f>
        <v>88312</v>
      </c>
      <c r="AA418" s="1322">
        <f t="shared" si="344"/>
        <v>1059744</v>
      </c>
      <c r="AB418" s="332">
        <v>1</v>
      </c>
      <c r="AC418" s="333">
        <v>1.2</v>
      </c>
      <c r="AD418" s="334">
        <v>66140</v>
      </c>
      <c r="AE418" s="618"/>
      <c r="AF418" s="618"/>
      <c r="AG418" s="1302">
        <v>88312</v>
      </c>
      <c r="AH418" s="1302">
        <f>+AG418</f>
        <v>88312</v>
      </c>
      <c r="AI418" s="1322">
        <f t="shared" si="345"/>
        <v>1059744</v>
      </c>
    </row>
    <row r="419" spans="1:35" ht="18" thickBot="1">
      <c r="A419" s="760"/>
      <c r="B419" s="730" t="s">
        <v>2076</v>
      </c>
      <c r="C419" s="828"/>
      <c r="D419" s="761"/>
      <c r="E419" s="330"/>
      <c r="F419" s="331"/>
      <c r="G419" s="226"/>
      <c r="H419" s="226"/>
      <c r="I419" s="226">
        <f>18*1000</f>
        <v>18000</v>
      </c>
      <c r="J419" s="226">
        <f t="shared" si="361"/>
        <v>18000</v>
      </c>
      <c r="K419" s="226">
        <f>+J419*12</f>
        <v>216000</v>
      </c>
      <c r="L419" s="761"/>
      <c r="M419" s="330"/>
      <c r="N419" s="331"/>
      <c r="O419" s="226"/>
      <c r="P419" s="226"/>
      <c r="Q419" s="226">
        <f>+I419</f>
        <v>18000</v>
      </c>
      <c r="R419" s="226">
        <f>+J419</f>
        <v>18000</v>
      </c>
      <c r="S419" s="226">
        <f>+K419</f>
        <v>216000</v>
      </c>
      <c r="T419" s="761"/>
      <c r="U419" s="330"/>
      <c r="V419" s="331"/>
      <c r="W419" s="226"/>
      <c r="X419" s="226"/>
      <c r="Y419" s="226">
        <f>+I419</f>
        <v>18000</v>
      </c>
      <c r="Z419" s="226">
        <f>+J419</f>
        <v>18000</v>
      </c>
      <c r="AA419" s="226">
        <f>+S419</f>
        <v>216000</v>
      </c>
      <c r="AB419" s="761"/>
      <c r="AC419" s="330"/>
      <c r="AD419" s="331"/>
      <c r="AE419" s="226"/>
      <c r="AF419" s="226"/>
      <c r="AG419" s="226">
        <f>+I419</f>
        <v>18000</v>
      </c>
      <c r="AH419" s="226">
        <f>+J419</f>
        <v>18000</v>
      </c>
      <c r="AI419" s="226">
        <f>+K419</f>
        <v>216000</v>
      </c>
    </row>
    <row r="420" spans="1:35" ht="23.25" thickBot="1">
      <c r="A420" s="1525" t="s">
        <v>47</v>
      </c>
      <c r="B420" s="1526"/>
      <c r="C420" s="1526"/>
      <c r="D420" s="616">
        <f>SUM(D386:D419)</f>
        <v>33</v>
      </c>
      <c r="E420" s="616">
        <f t="shared" ref="E420:AI420" si="362">SUM(E386:E419)</f>
        <v>38.500000000000014</v>
      </c>
      <c r="F420" s="616">
        <f t="shared" si="362"/>
        <v>2599494</v>
      </c>
      <c r="G420" s="616">
        <f t="shared" si="362"/>
        <v>0</v>
      </c>
      <c r="H420" s="616">
        <f t="shared" si="362"/>
        <v>0</v>
      </c>
      <c r="I420" s="616">
        <f t="shared" si="362"/>
        <v>3029309</v>
      </c>
      <c r="J420" s="616">
        <f t="shared" si="362"/>
        <v>3029309</v>
      </c>
      <c r="K420" s="616">
        <f t="shared" si="362"/>
        <v>36351708</v>
      </c>
      <c r="L420" s="616">
        <f t="shared" si="362"/>
        <v>33</v>
      </c>
      <c r="M420" s="616">
        <f t="shared" si="362"/>
        <v>38.500000000000014</v>
      </c>
      <c r="N420" s="616">
        <f t="shared" si="362"/>
        <v>2599494</v>
      </c>
      <c r="O420" s="616">
        <f t="shared" si="362"/>
        <v>0</v>
      </c>
      <c r="P420" s="616">
        <f t="shared" si="362"/>
        <v>0</v>
      </c>
      <c r="Q420" s="616">
        <f t="shared" si="362"/>
        <v>3029309</v>
      </c>
      <c r="R420" s="616">
        <f t="shared" si="362"/>
        <v>3029309</v>
      </c>
      <c r="S420" s="616">
        <f t="shared" si="362"/>
        <v>36351708</v>
      </c>
      <c r="T420" s="616">
        <f t="shared" si="362"/>
        <v>33</v>
      </c>
      <c r="U420" s="616">
        <f t="shared" si="362"/>
        <v>38.500000000000014</v>
      </c>
      <c r="V420" s="616">
        <f t="shared" si="362"/>
        <v>2599494</v>
      </c>
      <c r="W420" s="616">
        <f t="shared" si="362"/>
        <v>0</v>
      </c>
      <c r="X420" s="616">
        <f t="shared" si="362"/>
        <v>0</v>
      </c>
      <c r="Y420" s="616">
        <f t="shared" si="362"/>
        <v>3029309</v>
      </c>
      <c r="Z420" s="616">
        <f t="shared" si="362"/>
        <v>3029309</v>
      </c>
      <c r="AA420" s="616">
        <f t="shared" si="362"/>
        <v>36351708</v>
      </c>
      <c r="AB420" s="616">
        <f t="shared" si="362"/>
        <v>33</v>
      </c>
      <c r="AC420" s="616">
        <f t="shared" si="362"/>
        <v>38.500000000000014</v>
      </c>
      <c r="AD420" s="616">
        <f t="shared" si="362"/>
        <v>2599494</v>
      </c>
      <c r="AE420" s="616">
        <f t="shared" si="362"/>
        <v>0</v>
      </c>
      <c r="AF420" s="616">
        <f t="shared" si="362"/>
        <v>0</v>
      </c>
      <c r="AG420" s="616">
        <f t="shared" si="362"/>
        <v>3029309</v>
      </c>
      <c r="AH420" s="616">
        <f t="shared" si="362"/>
        <v>3029309</v>
      </c>
      <c r="AI420" s="616">
        <f t="shared" si="362"/>
        <v>36351708</v>
      </c>
    </row>
    <row r="422" spans="1:35" ht="17.25" thickBot="1"/>
    <row r="423" spans="1:35" s="322" customFormat="1" ht="22.5" customHeight="1" thickBot="1">
      <c r="A423" s="1523" t="s">
        <v>789</v>
      </c>
      <c r="B423" s="1524"/>
      <c r="C423" s="1527"/>
      <c r="D423" s="793" t="s">
        <v>2185</v>
      </c>
      <c r="E423" s="794"/>
      <c r="F423" s="794"/>
      <c r="G423" s="794"/>
      <c r="H423" s="794"/>
      <c r="I423" s="794"/>
      <c r="J423" s="794"/>
      <c r="K423" s="794"/>
      <c r="L423" s="793" t="s">
        <v>2185</v>
      </c>
      <c r="M423" s="794"/>
      <c r="N423" s="794"/>
      <c r="O423" s="794"/>
      <c r="P423" s="794"/>
      <c r="Q423" s="794"/>
      <c r="R423" s="794"/>
      <c r="S423" s="794"/>
      <c r="T423" s="793" t="s">
        <v>2185</v>
      </c>
      <c r="U423" s="794"/>
      <c r="V423" s="794"/>
      <c r="W423" s="794"/>
      <c r="X423" s="794"/>
      <c r="Y423" s="794"/>
      <c r="Z423" s="794"/>
      <c r="AA423" s="794"/>
      <c r="AB423" s="1601" t="s">
        <v>2185</v>
      </c>
      <c r="AC423" s="1602"/>
      <c r="AD423" s="1602"/>
      <c r="AE423" s="1602"/>
      <c r="AF423" s="1602"/>
      <c r="AG423" s="1602"/>
      <c r="AH423" s="1602"/>
      <c r="AI423" s="1603"/>
    </row>
    <row r="424" spans="1:35" s="322" customFormat="1" ht="24" customHeight="1" thickBot="1">
      <c r="A424" s="1531" t="s">
        <v>318</v>
      </c>
      <c r="B424" s="1532"/>
      <c r="C424" s="1533"/>
      <c r="D424" s="1492" t="s">
        <v>2066</v>
      </c>
      <c r="E424" s="1493"/>
      <c r="F424" s="1493"/>
      <c r="G424" s="1493"/>
      <c r="H424" s="1493"/>
      <c r="I424" s="1493"/>
      <c r="J424" s="1493"/>
      <c r="K424" s="998"/>
      <c r="L424" s="1604" t="s">
        <v>1865</v>
      </c>
      <c r="M424" s="1605"/>
      <c r="N424" s="1605"/>
      <c r="O424" s="1605"/>
      <c r="P424" s="1605"/>
      <c r="Q424" s="1605"/>
      <c r="R424" s="1605"/>
      <c r="S424" s="1494"/>
      <c r="T424" s="1492" t="s">
        <v>2158</v>
      </c>
      <c r="U424" s="1493"/>
      <c r="V424" s="1493"/>
      <c r="W424" s="1493"/>
      <c r="X424" s="1493"/>
      <c r="Y424" s="1493"/>
      <c r="Z424" s="1493"/>
      <c r="AA424" s="1494"/>
      <c r="AB424" s="1492" t="s">
        <v>2489</v>
      </c>
      <c r="AC424" s="1493"/>
      <c r="AD424" s="1493"/>
      <c r="AE424" s="1493"/>
      <c r="AF424" s="1493"/>
      <c r="AG424" s="1493"/>
      <c r="AH424" s="1493"/>
      <c r="AI424" s="1494"/>
    </row>
    <row r="425" spans="1:35" s="322" customFormat="1" ht="82.5" customHeight="1" thickBot="1">
      <c r="A425" s="323" t="s">
        <v>10</v>
      </c>
      <c r="B425" s="324" t="s">
        <v>54</v>
      </c>
      <c r="C425" s="325" t="s">
        <v>55</v>
      </c>
      <c r="D425" s="337" t="s">
        <v>56</v>
      </c>
      <c r="E425" s="457" t="s">
        <v>103</v>
      </c>
      <c r="F425" s="457" t="s">
        <v>62</v>
      </c>
      <c r="G425" s="456" t="s">
        <v>58</v>
      </c>
      <c r="H425" s="457" t="s">
        <v>59</v>
      </c>
      <c r="I425" s="456" t="s">
        <v>865</v>
      </c>
      <c r="J425" s="457" t="s">
        <v>787</v>
      </c>
      <c r="K425" s="517" t="s">
        <v>2493</v>
      </c>
      <c r="L425" s="337" t="s">
        <v>56</v>
      </c>
      <c r="M425" s="457" t="s">
        <v>103</v>
      </c>
      <c r="N425" s="457" t="s">
        <v>62</v>
      </c>
      <c r="O425" s="456" t="s">
        <v>58</v>
      </c>
      <c r="P425" s="458" t="s">
        <v>59</v>
      </c>
      <c r="Q425" s="456" t="s">
        <v>865</v>
      </c>
      <c r="R425" s="456" t="s">
        <v>787</v>
      </c>
      <c r="S425" s="982" t="s">
        <v>1885</v>
      </c>
      <c r="T425" s="456" t="s">
        <v>56</v>
      </c>
      <c r="U425" s="457" t="s">
        <v>103</v>
      </c>
      <c r="V425" s="457" t="s">
        <v>62</v>
      </c>
      <c r="W425" s="457" t="s">
        <v>58</v>
      </c>
      <c r="X425" s="457" t="s">
        <v>59</v>
      </c>
      <c r="Y425" s="457" t="s">
        <v>865</v>
      </c>
      <c r="Z425" s="457" t="s">
        <v>787</v>
      </c>
      <c r="AA425" s="619" t="s">
        <v>2181</v>
      </c>
      <c r="AB425" s="337" t="s">
        <v>56</v>
      </c>
      <c r="AC425" s="457" t="s">
        <v>103</v>
      </c>
      <c r="AD425" s="457" t="s">
        <v>62</v>
      </c>
      <c r="AE425" s="457" t="s">
        <v>58</v>
      </c>
      <c r="AF425" s="457" t="s">
        <v>59</v>
      </c>
      <c r="AG425" s="457" t="s">
        <v>865</v>
      </c>
      <c r="AH425" s="457" t="s">
        <v>787</v>
      </c>
      <c r="AI425" s="517" t="s">
        <v>2494</v>
      </c>
    </row>
    <row r="426" spans="1:35" s="328" customFormat="1" ht="17.25">
      <c r="A426" s="338">
        <v>1</v>
      </c>
      <c r="B426" s="1185" t="s">
        <v>1996</v>
      </c>
      <c r="C426" s="828" t="s">
        <v>532</v>
      </c>
      <c r="D426" s="291">
        <v>1</v>
      </c>
      <c r="E426" s="292">
        <v>1.5</v>
      </c>
      <c r="F426" s="293">
        <v>66140</v>
      </c>
      <c r="G426" s="228"/>
      <c r="H426" s="228"/>
      <c r="I426" s="228">
        <f>F426*E426</f>
        <v>99210</v>
      </c>
      <c r="J426" s="293">
        <f t="shared" ref="J426:J430" si="363">+E426*F426+G426</f>
        <v>99210</v>
      </c>
      <c r="K426" s="1322">
        <f t="shared" ref="K426:K448" si="364">+J426*12</f>
        <v>1190520</v>
      </c>
      <c r="L426" s="291">
        <v>1</v>
      </c>
      <c r="M426" s="292">
        <v>1.5</v>
      </c>
      <c r="N426" s="293">
        <v>66140</v>
      </c>
      <c r="O426" s="228"/>
      <c r="P426" s="228"/>
      <c r="Q426" s="228">
        <f>N426*M426</f>
        <v>99210</v>
      </c>
      <c r="R426" s="293">
        <f>+M426*N426+O426</f>
        <v>99210</v>
      </c>
      <c r="S426" s="290">
        <f t="shared" ref="S426:S448" si="365">+R426*13.13</f>
        <v>1302627.3</v>
      </c>
      <c r="T426" s="291">
        <v>1</v>
      </c>
      <c r="U426" s="292">
        <v>1.5</v>
      </c>
      <c r="V426" s="293">
        <v>66140</v>
      </c>
      <c r="W426" s="228"/>
      <c r="X426" s="228"/>
      <c r="Y426" s="228">
        <f>V426*U426</f>
        <v>99210</v>
      </c>
      <c r="Z426" s="293">
        <f>+U426*V426+W426</f>
        <v>99210</v>
      </c>
      <c r="AA426" s="290">
        <f>+Z426*13.13</f>
        <v>1302627.3</v>
      </c>
      <c r="AB426" s="291">
        <v>1</v>
      </c>
      <c r="AC426" s="292">
        <v>1.5</v>
      </c>
      <c r="AD426" s="293">
        <v>66140</v>
      </c>
      <c r="AE426" s="228"/>
      <c r="AF426" s="228"/>
      <c r="AG426" s="228">
        <f>AD426*AC426</f>
        <v>99210</v>
      </c>
      <c r="AH426" s="293">
        <f>+AC426*AD426+AE426</f>
        <v>99210</v>
      </c>
      <c r="AI426" s="290">
        <f>+AH426*13.13</f>
        <v>1302627.3</v>
      </c>
    </row>
    <row r="427" spans="1:35" ht="17.25">
      <c r="A427" s="338">
        <v>2</v>
      </c>
      <c r="B427" s="1185" t="s">
        <v>1997</v>
      </c>
      <c r="C427" s="828" t="s">
        <v>530</v>
      </c>
      <c r="D427" s="329">
        <v>1</v>
      </c>
      <c r="E427" s="330">
        <v>1.5</v>
      </c>
      <c r="F427" s="331">
        <v>66140</v>
      </c>
      <c r="G427" s="226"/>
      <c r="H427" s="226"/>
      <c r="I427" s="228">
        <f t="shared" ref="I427:I446" si="366">F427*E427</f>
        <v>99210</v>
      </c>
      <c r="J427" s="293">
        <f t="shared" si="363"/>
        <v>99210</v>
      </c>
      <c r="K427" s="1322">
        <f t="shared" si="364"/>
        <v>1190520</v>
      </c>
      <c r="L427" s="329">
        <v>1</v>
      </c>
      <c r="M427" s="330">
        <v>1.5</v>
      </c>
      <c r="N427" s="331">
        <v>66140</v>
      </c>
      <c r="O427" s="226"/>
      <c r="P427" s="226"/>
      <c r="Q427" s="228">
        <f t="shared" ref="Q427:Q446" si="367">N427*M427</f>
        <v>99210</v>
      </c>
      <c r="R427" s="293">
        <f t="shared" ref="R427:R446" si="368">+M427*N427+O427</f>
        <v>99210</v>
      </c>
      <c r="S427" s="290">
        <f t="shared" si="365"/>
        <v>1302627.3</v>
      </c>
      <c r="T427" s="329">
        <v>1</v>
      </c>
      <c r="U427" s="330">
        <v>1.5</v>
      </c>
      <c r="V427" s="331">
        <v>66140</v>
      </c>
      <c r="W427" s="226"/>
      <c r="X427" s="226"/>
      <c r="Y427" s="228">
        <f t="shared" ref="Y427:Y430" si="369">V427*U427</f>
        <v>99210</v>
      </c>
      <c r="Z427" s="293">
        <f t="shared" ref="Z427:Z430" si="370">+U427*V427+W427</f>
        <v>99210</v>
      </c>
      <c r="AA427" s="290">
        <f t="shared" ref="AA427:AA448" si="371">+Z427*13.13</f>
        <v>1302627.3</v>
      </c>
      <c r="AB427" s="329">
        <v>1</v>
      </c>
      <c r="AC427" s="330">
        <v>1.5</v>
      </c>
      <c r="AD427" s="331">
        <v>66140</v>
      </c>
      <c r="AE427" s="226"/>
      <c r="AF427" s="226"/>
      <c r="AG427" s="228">
        <f t="shared" ref="AG427:AG430" si="372">AD427*AC427</f>
        <v>99210</v>
      </c>
      <c r="AH427" s="293">
        <f t="shared" ref="AH427:AH430" si="373">+AC427*AD427+AE427</f>
        <v>99210</v>
      </c>
      <c r="AI427" s="290">
        <f t="shared" ref="AI427:AI448" si="374">+AH427*13.13</f>
        <v>1302627.3</v>
      </c>
    </row>
    <row r="428" spans="1:35" ht="17.25">
      <c r="A428" s="338">
        <v>3</v>
      </c>
      <c r="B428" s="1185" t="s">
        <v>1998</v>
      </c>
      <c r="C428" s="828" t="s">
        <v>530</v>
      </c>
      <c r="D428" s="329">
        <v>1</v>
      </c>
      <c r="E428" s="330">
        <v>1.5</v>
      </c>
      <c r="F428" s="331">
        <v>66140</v>
      </c>
      <c r="G428" s="226"/>
      <c r="H428" s="226"/>
      <c r="I428" s="228">
        <f t="shared" si="366"/>
        <v>99210</v>
      </c>
      <c r="J428" s="293">
        <f t="shared" si="363"/>
        <v>99210</v>
      </c>
      <c r="K428" s="1322">
        <f t="shared" si="364"/>
        <v>1190520</v>
      </c>
      <c r="L428" s="329">
        <v>1</v>
      </c>
      <c r="M428" s="330">
        <v>1.5</v>
      </c>
      <c r="N428" s="331">
        <v>66140</v>
      </c>
      <c r="O428" s="226"/>
      <c r="P428" s="226"/>
      <c r="Q428" s="228">
        <f t="shared" si="367"/>
        <v>99210</v>
      </c>
      <c r="R428" s="293">
        <f t="shared" si="368"/>
        <v>99210</v>
      </c>
      <c r="S428" s="290">
        <f t="shared" si="365"/>
        <v>1302627.3</v>
      </c>
      <c r="T428" s="329">
        <v>1</v>
      </c>
      <c r="U428" s="330">
        <v>1.5</v>
      </c>
      <c r="V428" s="331">
        <v>66140</v>
      </c>
      <c r="W428" s="226"/>
      <c r="X428" s="226"/>
      <c r="Y428" s="228">
        <f t="shared" si="369"/>
        <v>99210</v>
      </c>
      <c r="Z428" s="293">
        <f t="shared" si="370"/>
        <v>99210</v>
      </c>
      <c r="AA428" s="290">
        <f t="shared" si="371"/>
        <v>1302627.3</v>
      </c>
      <c r="AB428" s="329">
        <v>1</v>
      </c>
      <c r="AC428" s="330">
        <v>1.5</v>
      </c>
      <c r="AD428" s="331">
        <v>66140</v>
      </c>
      <c r="AE428" s="226"/>
      <c r="AF428" s="226"/>
      <c r="AG428" s="228">
        <f t="shared" si="372"/>
        <v>99210</v>
      </c>
      <c r="AH428" s="293">
        <f t="shared" si="373"/>
        <v>99210</v>
      </c>
      <c r="AI428" s="290">
        <f t="shared" si="374"/>
        <v>1302627.3</v>
      </c>
    </row>
    <row r="429" spans="1:35" ht="17.25">
      <c r="A429" s="338">
        <v>4</v>
      </c>
      <c r="B429" s="1185" t="s">
        <v>1999</v>
      </c>
      <c r="C429" s="828" t="s">
        <v>530</v>
      </c>
      <c r="D429" s="329">
        <v>1</v>
      </c>
      <c r="E429" s="330">
        <v>1.5</v>
      </c>
      <c r="F429" s="331">
        <v>66140</v>
      </c>
      <c r="G429" s="226"/>
      <c r="H429" s="226"/>
      <c r="I429" s="228">
        <f t="shared" si="366"/>
        <v>99210</v>
      </c>
      <c r="J429" s="293">
        <f t="shared" si="363"/>
        <v>99210</v>
      </c>
      <c r="K429" s="1322">
        <f t="shared" si="364"/>
        <v>1190520</v>
      </c>
      <c r="L429" s="329">
        <v>1</v>
      </c>
      <c r="M429" s="330">
        <v>1.5</v>
      </c>
      <c r="N429" s="331">
        <v>66140</v>
      </c>
      <c r="O429" s="226"/>
      <c r="P429" s="226"/>
      <c r="Q429" s="228">
        <f t="shared" si="367"/>
        <v>99210</v>
      </c>
      <c r="R429" s="293">
        <f t="shared" si="368"/>
        <v>99210</v>
      </c>
      <c r="S429" s="290">
        <f t="shared" si="365"/>
        <v>1302627.3</v>
      </c>
      <c r="T429" s="329">
        <v>1</v>
      </c>
      <c r="U429" s="330">
        <v>1.5</v>
      </c>
      <c r="V429" s="331">
        <v>66140</v>
      </c>
      <c r="W429" s="226"/>
      <c r="X429" s="226"/>
      <c r="Y429" s="228">
        <f t="shared" si="369"/>
        <v>99210</v>
      </c>
      <c r="Z429" s="293">
        <f t="shared" si="370"/>
        <v>99210</v>
      </c>
      <c r="AA429" s="290">
        <f t="shared" si="371"/>
        <v>1302627.3</v>
      </c>
      <c r="AB429" s="329">
        <v>1</v>
      </c>
      <c r="AC429" s="330">
        <v>1.5</v>
      </c>
      <c r="AD429" s="331">
        <v>66140</v>
      </c>
      <c r="AE429" s="226"/>
      <c r="AF429" s="226"/>
      <c r="AG429" s="228">
        <f t="shared" si="372"/>
        <v>99210</v>
      </c>
      <c r="AH429" s="293">
        <f t="shared" si="373"/>
        <v>99210</v>
      </c>
      <c r="AI429" s="290">
        <f t="shared" si="374"/>
        <v>1302627.3</v>
      </c>
    </row>
    <row r="430" spans="1:35" ht="17.25">
      <c r="A430" s="338">
        <v>5</v>
      </c>
      <c r="B430" s="1185" t="s">
        <v>2000</v>
      </c>
      <c r="C430" s="828" t="s">
        <v>530</v>
      </c>
      <c r="D430" s="329">
        <v>1</v>
      </c>
      <c r="E430" s="330">
        <v>1.5</v>
      </c>
      <c r="F430" s="331">
        <v>66140</v>
      </c>
      <c r="G430" s="226"/>
      <c r="H430" s="226"/>
      <c r="I430" s="228">
        <f t="shared" si="366"/>
        <v>99210</v>
      </c>
      <c r="J430" s="293">
        <f t="shared" si="363"/>
        <v>99210</v>
      </c>
      <c r="K430" s="1322">
        <f t="shared" si="364"/>
        <v>1190520</v>
      </c>
      <c r="L430" s="329">
        <v>1</v>
      </c>
      <c r="M430" s="330">
        <v>1.5</v>
      </c>
      <c r="N430" s="331">
        <v>66140</v>
      </c>
      <c r="O430" s="226"/>
      <c r="P430" s="226"/>
      <c r="Q430" s="228">
        <f t="shared" si="367"/>
        <v>99210</v>
      </c>
      <c r="R430" s="293">
        <f t="shared" si="368"/>
        <v>99210</v>
      </c>
      <c r="S430" s="290">
        <f t="shared" si="365"/>
        <v>1302627.3</v>
      </c>
      <c r="T430" s="329">
        <v>1</v>
      </c>
      <c r="U430" s="330">
        <v>1.5</v>
      </c>
      <c r="V430" s="331">
        <v>66140</v>
      </c>
      <c r="W430" s="226"/>
      <c r="X430" s="226"/>
      <c r="Y430" s="228">
        <f t="shared" si="369"/>
        <v>99210</v>
      </c>
      <c r="Z430" s="293">
        <f t="shared" si="370"/>
        <v>99210</v>
      </c>
      <c r="AA430" s="290">
        <f t="shared" si="371"/>
        <v>1302627.3</v>
      </c>
      <c r="AB430" s="329">
        <v>1</v>
      </c>
      <c r="AC430" s="330">
        <v>1.5</v>
      </c>
      <c r="AD430" s="331">
        <v>66140</v>
      </c>
      <c r="AE430" s="226"/>
      <c r="AF430" s="226"/>
      <c r="AG430" s="228">
        <f t="shared" si="372"/>
        <v>99210</v>
      </c>
      <c r="AH430" s="293">
        <f t="shared" si="373"/>
        <v>99210</v>
      </c>
      <c r="AI430" s="290">
        <f t="shared" si="374"/>
        <v>1302627.3</v>
      </c>
    </row>
    <row r="431" spans="1:35" ht="17.25">
      <c r="A431" s="338">
        <v>6</v>
      </c>
      <c r="B431" s="1185" t="s">
        <v>2001</v>
      </c>
      <c r="C431" s="828" t="s">
        <v>1968</v>
      </c>
      <c r="D431" s="329">
        <v>1</v>
      </c>
      <c r="E431" s="330">
        <v>1.25</v>
      </c>
      <c r="F431" s="331">
        <v>66140</v>
      </c>
      <c r="G431" s="226"/>
      <c r="H431" s="226"/>
      <c r="I431" s="228">
        <v>86000</v>
      </c>
      <c r="J431" s="293">
        <v>86000</v>
      </c>
      <c r="K431" s="1322">
        <f t="shared" si="364"/>
        <v>1032000</v>
      </c>
      <c r="L431" s="329">
        <v>1</v>
      </c>
      <c r="M431" s="330">
        <v>1.25</v>
      </c>
      <c r="N431" s="331">
        <v>66140</v>
      </c>
      <c r="O431" s="226"/>
      <c r="P431" s="226"/>
      <c r="Q431" s="228">
        <v>86000</v>
      </c>
      <c r="R431" s="293">
        <v>86000</v>
      </c>
      <c r="S431" s="290">
        <f t="shared" si="365"/>
        <v>1129180</v>
      </c>
      <c r="T431" s="329">
        <v>1</v>
      </c>
      <c r="U431" s="330">
        <v>1.25</v>
      </c>
      <c r="V431" s="331">
        <v>66140</v>
      </c>
      <c r="W431" s="226"/>
      <c r="X431" s="226"/>
      <c r="Y431" s="228">
        <v>86000</v>
      </c>
      <c r="Z431" s="293">
        <v>86000</v>
      </c>
      <c r="AA431" s="290">
        <f t="shared" si="371"/>
        <v>1129180</v>
      </c>
      <c r="AB431" s="329">
        <v>1</v>
      </c>
      <c r="AC431" s="330">
        <v>1.25</v>
      </c>
      <c r="AD431" s="331">
        <v>66140</v>
      </c>
      <c r="AE431" s="226"/>
      <c r="AF431" s="226"/>
      <c r="AG431" s="228">
        <v>86000</v>
      </c>
      <c r="AH431" s="293">
        <v>86000</v>
      </c>
      <c r="AI431" s="290">
        <f t="shared" si="374"/>
        <v>1129180</v>
      </c>
    </row>
    <row r="432" spans="1:35" ht="27">
      <c r="A432" s="338">
        <v>7</v>
      </c>
      <c r="B432" s="1185" t="s">
        <v>2002</v>
      </c>
      <c r="C432" s="828" t="s">
        <v>1967</v>
      </c>
      <c r="D432" s="329">
        <v>1</v>
      </c>
      <c r="E432" s="330">
        <v>1</v>
      </c>
      <c r="F432" s="1301">
        <v>91275</v>
      </c>
      <c r="G432" s="226"/>
      <c r="H432" s="226"/>
      <c r="I432" s="228">
        <f t="shared" si="366"/>
        <v>91275</v>
      </c>
      <c r="J432" s="293">
        <f t="shared" ref="J432:J446" si="375">+E432*F432+G432</f>
        <v>91275</v>
      </c>
      <c r="K432" s="1322">
        <f t="shared" si="364"/>
        <v>1095300</v>
      </c>
      <c r="L432" s="329">
        <v>1</v>
      </c>
      <c r="M432" s="330">
        <v>1</v>
      </c>
      <c r="N432" s="1300">
        <f>+F432</f>
        <v>91275</v>
      </c>
      <c r="O432" s="226"/>
      <c r="P432" s="226"/>
      <c r="Q432" s="228">
        <f t="shared" ref="Q432" si="376">N432*M432</f>
        <v>91275</v>
      </c>
      <c r="R432" s="293">
        <f t="shared" ref="R432" si="377">+M432*N432+O432</f>
        <v>91275</v>
      </c>
      <c r="S432" s="290">
        <f t="shared" si="365"/>
        <v>1198440.75</v>
      </c>
      <c r="T432" s="329">
        <v>1</v>
      </c>
      <c r="U432" s="330">
        <v>1</v>
      </c>
      <c r="V432" s="1300">
        <f>+F432</f>
        <v>91275</v>
      </c>
      <c r="W432" s="226"/>
      <c r="X432" s="226"/>
      <c r="Y432" s="228">
        <f t="shared" ref="Y432:Y446" si="378">V432*U432</f>
        <v>91275</v>
      </c>
      <c r="Z432" s="293">
        <f t="shared" ref="Z432:Z446" si="379">+U432*V432+W432</f>
        <v>91275</v>
      </c>
      <c r="AA432" s="290">
        <f t="shared" si="371"/>
        <v>1198440.75</v>
      </c>
      <c r="AB432" s="329">
        <v>1</v>
      </c>
      <c r="AC432" s="330">
        <v>1</v>
      </c>
      <c r="AD432" s="1300">
        <f>+F432</f>
        <v>91275</v>
      </c>
      <c r="AE432" s="226"/>
      <c r="AF432" s="226"/>
      <c r="AG432" s="228">
        <f t="shared" ref="AG432:AG446" si="380">AD432*AC432</f>
        <v>91275</v>
      </c>
      <c r="AH432" s="293">
        <f t="shared" ref="AH432:AH446" si="381">+AC432*AD432+AE432</f>
        <v>91275</v>
      </c>
      <c r="AI432" s="290">
        <f t="shared" si="374"/>
        <v>1198440.75</v>
      </c>
    </row>
    <row r="433" spans="1:35" ht="17.25">
      <c r="A433" s="338">
        <v>8</v>
      </c>
      <c r="B433" s="1185" t="s">
        <v>2003</v>
      </c>
      <c r="C433" s="828" t="s">
        <v>850</v>
      </c>
      <c r="D433" s="329">
        <v>1</v>
      </c>
      <c r="E433" s="330">
        <v>1.4</v>
      </c>
      <c r="F433" s="331">
        <v>66140</v>
      </c>
      <c r="G433" s="226"/>
      <c r="H433" s="226"/>
      <c r="I433" s="228">
        <f t="shared" si="366"/>
        <v>92596</v>
      </c>
      <c r="J433" s="293">
        <f t="shared" si="375"/>
        <v>92596</v>
      </c>
      <c r="K433" s="1322">
        <f t="shared" si="364"/>
        <v>1111152</v>
      </c>
      <c r="L433" s="329">
        <v>1</v>
      </c>
      <c r="M433" s="330">
        <v>1.4</v>
      </c>
      <c r="N433" s="331">
        <v>66140</v>
      </c>
      <c r="O433" s="226"/>
      <c r="P433" s="226"/>
      <c r="Q433" s="228">
        <f t="shared" si="367"/>
        <v>92596</v>
      </c>
      <c r="R433" s="293">
        <f t="shared" si="368"/>
        <v>92596</v>
      </c>
      <c r="S433" s="290">
        <f t="shared" si="365"/>
        <v>1215785.48</v>
      </c>
      <c r="T433" s="329">
        <v>1</v>
      </c>
      <c r="U433" s="330">
        <v>1.4</v>
      </c>
      <c r="V433" s="331">
        <v>66140</v>
      </c>
      <c r="W433" s="226"/>
      <c r="X433" s="226"/>
      <c r="Y433" s="228">
        <f t="shared" si="378"/>
        <v>92596</v>
      </c>
      <c r="Z433" s="293">
        <f t="shared" si="379"/>
        <v>92596</v>
      </c>
      <c r="AA433" s="290">
        <f t="shared" si="371"/>
        <v>1215785.48</v>
      </c>
      <c r="AB433" s="329">
        <v>1</v>
      </c>
      <c r="AC433" s="330">
        <v>1.4</v>
      </c>
      <c r="AD433" s="331">
        <v>66140</v>
      </c>
      <c r="AE433" s="226"/>
      <c r="AF433" s="226"/>
      <c r="AG433" s="228">
        <f t="shared" si="380"/>
        <v>92596</v>
      </c>
      <c r="AH433" s="293">
        <f t="shared" si="381"/>
        <v>92596</v>
      </c>
      <c r="AI433" s="290">
        <f t="shared" si="374"/>
        <v>1215785.48</v>
      </c>
    </row>
    <row r="434" spans="1:35" ht="17.25">
      <c r="A434" s="338">
        <v>9</v>
      </c>
      <c r="B434" s="1185" t="s">
        <v>2599</v>
      </c>
      <c r="C434" s="828" t="s">
        <v>529</v>
      </c>
      <c r="D434" s="329">
        <v>1</v>
      </c>
      <c r="E434" s="330">
        <v>1.6</v>
      </c>
      <c r="F434" s="331">
        <v>66140</v>
      </c>
      <c r="G434" s="226"/>
      <c r="H434" s="226"/>
      <c r="I434" s="228">
        <f t="shared" si="366"/>
        <v>105824</v>
      </c>
      <c r="J434" s="293">
        <f t="shared" si="375"/>
        <v>105824</v>
      </c>
      <c r="K434" s="1322">
        <f t="shared" si="364"/>
        <v>1269888</v>
      </c>
      <c r="L434" s="329">
        <v>1</v>
      </c>
      <c r="M434" s="330">
        <v>1.6</v>
      </c>
      <c r="N434" s="331">
        <v>66140</v>
      </c>
      <c r="O434" s="226"/>
      <c r="P434" s="226"/>
      <c r="Q434" s="228">
        <f t="shared" si="367"/>
        <v>105824</v>
      </c>
      <c r="R434" s="293">
        <f t="shared" si="368"/>
        <v>105824</v>
      </c>
      <c r="S434" s="290">
        <f t="shared" si="365"/>
        <v>1389469.12</v>
      </c>
      <c r="T434" s="329">
        <v>1</v>
      </c>
      <c r="U434" s="330">
        <v>1.6</v>
      </c>
      <c r="V434" s="331">
        <v>66140</v>
      </c>
      <c r="W434" s="226"/>
      <c r="X434" s="226"/>
      <c r="Y434" s="228">
        <f t="shared" si="378"/>
        <v>105824</v>
      </c>
      <c r="Z434" s="293">
        <f t="shared" si="379"/>
        <v>105824</v>
      </c>
      <c r="AA434" s="290">
        <f t="shared" si="371"/>
        <v>1389469.12</v>
      </c>
      <c r="AB434" s="329">
        <v>1</v>
      </c>
      <c r="AC434" s="330">
        <v>1.6</v>
      </c>
      <c r="AD434" s="331">
        <v>66140</v>
      </c>
      <c r="AE434" s="226"/>
      <c r="AF434" s="226"/>
      <c r="AG434" s="228">
        <f t="shared" si="380"/>
        <v>105824</v>
      </c>
      <c r="AH434" s="293">
        <f t="shared" si="381"/>
        <v>105824</v>
      </c>
      <c r="AI434" s="290">
        <f t="shared" si="374"/>
        <v>1389469.12</v>
      </c>
    </row>
    <row r="435" spans="1:35" ht="17.25">
      <c r="A435" s="338">
        <v>10</v>
      </c>
      <c r="B435" s="1185" t="s">
        <v>2004</v>
      </c>
      <c r="C435" s="735" t="s">
        <v>550</v>
      </c>
      <c r="D435" s="329">
        <v>1</v>
      </c>
      <c r="E435" s="330">
        <v>1</v>
      </c>
      <c r="F435" s="1301">
        <v>91275</v>
      </c>
      <c r="G435" s="226"/>
      <c r="H435" s="226"/>
      <c r="I435" s="228">
        <f t="shared" si="366"/>
        <v>91275</v>
      </c>
      <c r="J435" s="293">
        <f t="shared" si="375"/>
        <v>91275</v>
      </c>
      <c r="K435" s="1322">
        <f t="shared" si="364"/>
        <v>1095300</v>
      </c>
      <c r="L435" s="329">
        <v>1</v>
      </c>
      <c r="M435" s="330">
        <v>1</v>
      </c>
      <c r="N435" s="1300">
        <f t="shared" ref="N435:N446" si="382">+F435</f>
        <v>91275</v>
      </c>
      <c r="O435" s="226"/>
      <c r="P435" s="226"/>
      <c r="Q435" s="228">
        <f t="shared" si="367"/>
        <v>91275</v>
      </c>
      <c r="R435" s="293">
        <f t="shared" si="368"/>
        <v>91275</v>
      </c>
      <c r="S435" s="290">
        <f t="shared" si="365"/>
        <v>1198440.75</v>
      </c>
      <c r="T435" s="329">
        <v>1</v>
      </c>
      <c r="U435" s="330">
        <v>1</v>
      </c>
      <c r="V435" s="1300">
        <f t="shared" ref="V435:V446" si="383">+F435</f>
        <v>91275</v>
      </c>
      <c r="W435" s="226"/>
      <c r="X435" s="226"/>
      <c r="Y435" s="228">
        <f t="shared" si="378"/>
        <v>91275</v>
      </c>
      <c r="Z435" s="293">
        <f t="shared" si="379"/>
        <v>91275</v>
      </c>
      <c r="AA435" s="290">
        <f t="shared" si="371"/>
        <v>1198440.75</v>
      </c>
      <c r="AB435" s="329">
        <v>1</v>
      </c>
      <c r="AC435" s="330">
        <v>1</v>
      </c>
      <c r="AD435" s="1300">
        <f t="shared" ref="AD435:AD446" si="384">+F435</f>
        <v>91275</v>
      </c>
      <c r="AE435" s="226"/>
      <c r="AF435" s="226"/>
      <c r="AG435" s="228">
        <f t="shared" si="380"/>
        <v>91275</v>
      </c>
      <c r="AH435" s="293">
        <f t="shared" si="381"/>
        <v>91275</v>
      </c>
      <c r="AI435" s="290">
        <f t="shared" si="374"/>
        <v>1198440.75</v>
      </c>
    </row>
    <row r="436" spans="1:35" ht="17.25">
      <c r="A436" s="338">
        <v>11</v>
      </c>
      <c r="B436" s="1185" t="s">
        <v>2005</v>
      </c>
      <c r="C436" s="735" t="s">
        <v>550</v>
      </c>
      <c r="D436" s="329">
        <v>1</v>
      </c>
      <c r="E436" s="330">
        <v>1</v>
      </c>
      <c r="F436" s="1301">
        <v>91275</v>
      </c>
      <c r="G436" s="226"/>
      <c r="H436" s="226"/>
      <c r="I436" s="228">
        <f t="shared" si="366"/>
        <v>91275</v>
      </c>
      <c r="J436" s="293">
        <f t="shared" si="375"/>
        <v>91275</v>
      </c>
      <c r="K436" s="1322">
        <f t="shared" si="364"/>
        <v>1095300</v>
      </c>
      <c r="L436" s="329">
        <v>1</v>
      </c>
      <c r="M436" s="330">
        <v>1</v>
      </c>
      <c r="N436" s="1300">
        <f t="shared" si="382"/>
        <v>91275</v>
      </c>
      <c r="O436" s="226"/>
      <c r="P436" s="226"/>
      <c r="Q436" s="228">
        <f t="shared" si="367"/>
        <v>91275</v>
      </c>
      <c r="R436" s="293">
        <f t="shared" si="368"/>
        <v>91275</v>
      </c>
      <c r="S436" s="290">
        <f t="shared" si="365"/>
        <v>1198440.75</v>
      </c>
      <c r="T436" s="329">
        <v>1</v>
      </c>
      <c r="U436" s="330">
        <v>1</v>
      </c>
      <c r="V436" s="1300">
        <f t="shared" si="383"/>
        <v>91275</v>
      </c>
      <c r="W436" s="226"/>
      <c r="X436" s="226"/>
      <c r="Y436" s="228">
        <f t="shared" si="378"/>
        <v>91275</v>
      </c>
      <c r="Z436" s="293">
        <f t="shared" si="379"/>
        <v>91275</v>
      </c>
      <c r="AA436" s="290">
        <f t="shared" si="371"/>
        <v>1198440.75</v>
      </c>
      <c r="AB436" s="329">
        <v>1</v>
      </c>
      <c r="AC436" s="330">
        <v>1</v>
      </c>
      <c r="AD436" s="1300">
        <f t="shared" si="384"/>
        <v>91275</v>
      </c>
      <c r="AE436" s="226"/>
      <c r="AF436" s="226"/>
      <c r="AG436" s="228">
        <f t="shared" si="380"/>
        <v>91275</v>
      </c>
      <c r="AH436" s="293">
        <f t="shared" si="381"/>
        <v>91275</v>
      </c>
      <c r="AI436" s="290">
        <f t="shared" si="374"/>
        <v>1198440.75</v>
      </c>
    </row>
    <row r="437" spans="1:35" ht="17.25">
      <c r="A437" s="338">
        <v>12</v>
      </c>
      <c r="B437" s="1185" t="s">
        <v>2006</v>
      </c>
      <c r="C437" s="735" t="s">
        <v>550</v>
      </c>
      <c r="D437" s="329">
        <v>1</v>
      </c>
      <c r="E437" s="330">
        <v>1</v>
      </c>
      <c r="F437" s="1300">
        <v>88312</v>
      </c>
      <c r="G437" s="226"/>
      <c r="H437" s="226"/>
      <c r="I437" s="228">
        <f t="shared" si="366"/>
        <v>88312</v>
      </c>
      <c r="J437" s="293">
        <f t="shared" si="375"/>
        <v>88312</v>
      </c>
      <c r="K437" s="1322">
        <f t="shared" si="364"/>
        <v>1059744</v>
      </c>
      <c r="L437" s="329">
        <v>1</v>
      </c>
      <c r="M437" s="330">
        <v>1</v>
      </c>
      <c r="N437" s="1300">
        <f t="shared" si="382"/>
        <v>88312</v>
      </c>
      <c r="O437" s="226"/>
      <c r="P437" s="226"/>
      <c r="Q437" s="228">
        <f t="shared" si="367"/>
        <v>88312</v>
      </c>
      <c r="R437" s="293">
        <f t="shared" si="368"/>
        <v>88312</v>
      </c>
      <c r="S437" s="290">
        <f t="shared" si="365"/>
        <v>1159536.56</v>
      </c>
      <c r="T437" s="329">
        <v>1</v>
      </c>
      <c r="U437" s="330">
        <v>1</v>
      </c>
      <c r="V437" s="1300">
        <f t="shared" si="383"/>
        <v>88312</v>
      </c>
      <c r="W437" s="226"/>
      <c r="X437" s="226"/>
      <c r="Y437" s="228">
        <f t="shared" si="378"/>
        <v>88312</v>
      </c>
      <c r="Z437" s="293">
        <f t="shared" si="379"/>
        <v>88312</v>
      </c>
      <c r="AA437" s="290">
        <f t="shared" si="371"/>
        <v>1159536.56</v>
      </c>
      <c r="AB437" s="329">
        <v>1</v>
      </c>
      <c r="AC437" s="330">
        <v>1</v>
      </c>
      <c r="AD437" s="1300">
        <f t="shared" si="384"/>
        <v>88312</v>
      </c>
      <c r="AE437" s="226"/>
      <c r="AF437" s="226"/>
      <c r="AG437" s="228">
        <f t="shared" si="380"/>
        <v>88312</v>
      </c>
      <c r="AH437" s="293">
        <f t="shared" si="381"/>
        <v>88312</v>
      </c>
      <c r="AI437" s="290">
        <f t="shared" si="374"/>
        <v>1159536.56</v>
      </c>
    </row>
    <row r="438" spans="1:35" ht="17.25">
      <c r="A438" s="338">
        <v>13</v>
      </c>
      <c r="B438" s="1185" t="s">
        <v>2007</v>
      </c>
      <c r="C438" s="735" t="s">
        <v>550</v>
      </c>
      <c r="D438" s="329">
        <v>1</v>
      </c>
      <c r="E438" s="330">
        <v>1</v>
      </c>
      <c r="F438" s="1300">
        <v>88312</v>
      </c>
      <c r="G438" s="226"/>
      <c r="H438" s="226"/>
      <c r="I438" s="228">
        <f t="shared" si="366"/>
        <v>88312</v>
      </c>
      <c r="J438" s="293">
        <f t="shared" si="375"/>
        <v>88312</v>
      </c>
      <c r="K438" s="1322">
        <f t="shared" si="364"/>
        <v>1059744</v>
      </c>
      <c r="L438" s="329">
        <v>1</v>
      </c>
      <c r="M438" s="330">
        <v>1</v>
      </c>
      <c r="N438" s="1300">
        <f t="shared" si="382"/>
        <v>88312</v>
      </c>
      <c r="O438" s="226"/>
      <c r="P438" s="226"/>
      <c r="Q438" s="228">
        <f t="shared" si="367"/>
        <v>88312</v>
      </c>
      <c r="R438" s="293">
        <f t="shared" si="368"/>
        <v>88312</v>
      </c>
      <c r="S438" s="290">
        <f t="shared" si="365"/>
        <v>1159536.56</v>
      </c>
      <c r="T438" s="329">
        <v>1</v>
      </c>
      <c r="U438" s="330">
        <v>1</v>
      </c>
      <c r="V438" s="1300">
        <f t="shared" si="383"/>
        <v>88312</v>
      </c>
      <c r="W438" s="226"/>
      <c r="X438" s="226"/>
      <c r="Y438" s="228">
        <f t="shared" si="378"/>
        <v>88312</v>
      </c>
      <c r="Z438" s="293">
        <f t="shared" si="379"/>
        <v>88312</v>
      </c>
      <c r="AA438" s="290">
        <f t="shared" si="371"/>
        <v>1159536.56</v>
      </c>
      <c r="AB438" s="329">
        <v>1</v>
      </c>
      <c r="AC438" s="330">
        <v>1</v>
      </c>
      <c r="AD438" s="1300">
        <f t="shared" si="384"/>
        <v>88312</v>
      </c>
      <c r="AE438" s="226"/>
      <c r="AF438" s="226"/>
      <c r="AG438" s="228">
        <f t="shared" si="380"/>
        <v>88312</v>
      </c>
      <c r="AH438" s="293">
        <f t="shared" si="381"/>
        <v>88312</v>
      </c>
      <c r="AI438" s="290">
        <f t="shared" si="374"/>
        <v>1159536.56</v>
      </c>
    </row>
    <row r="439" spans="1:35" ht="17.25">
      <c r="A439" s="338">
        <v>14</v>
      </c>
      <c r="B439" s="1185" t="s">
        <v>299</v>
      </c>
      <c r="C439" s="828" t="s">
        <v>545</v>
      </c>
      <c r="D439" s="329">
        <v>1</v>
      </c>
      <c r="E439" s="330">
        <v>1</v>
      </c>
      <c r="F439" s="1300">
        <v>88312</v>
      </c>
      <c r="G439" s="226"/>
      <c r="H439" s="226"/>
      <c r="I439" s="228">
        <f t="shared" si="366"/>
        <v>88312</v>
      </c>
      <c r="J439" s="293">
        <f t="shared" si="375"/>
        <v>88312</v>
      </c>
      <c r="K439" s="1322">
        <f t="shared" si="364"/>
        <v>1059744</v>
      </c>
      <c r="L439" s="329">
        <v>1</v>
      </c>
      <c r="M439" s="330">
        <v>1</v>
      </c>
      <c r="N439" s="1300">
        <f t="shared" si="382"/>
        <v>88312</v>
      </c>
      <c r="O439" s="226"/>
      <c r="P439" s="226"/>
      <c r="Q439" s="228">
        <f t="shared" si="367"/>
        <v>88312</v>
      </c>
      <c r="R439" s="293">
        <f t="shared" si="368"/>
        <v>88312</v>
      </c>
      <c r="S439" s="290">
        <f t="shared" si="365"/>
        <v>1159536.56</v>
      </c>
      <c r="T439" s="329">
        <v>1</v>
      </c>
      <c r="U439" s="330">
        <v>1</v>
      </c>
      <c r="V439" s="1300">
        <f t="shared" si="383"/>
        <v>88312</v>
      </c>
      <c r="W439" s="226"/>
      <c r="X439" s="226"/>
      <c r="Y439" s="228">
        <f t="shared" si="378"/>
        <v>88312</v>
      </c>
      <c r="Z439" s="293">
        <f t="shared" si="379"/>
        <v>88312</v>
      </c>
      <c r="AA439" s="290">
        <f t="shared" si="371"/>
        <v>1159536.56</v>
      </c>
      <c r="AB439" s="329">
        <v>1</v>
      </c>
      <c r="AC439" s="330">
        <v>1</v>
      </c>
      <c r="AD439" s="1300">
        <f t="shared" si="384"/>
        <v>88312</v>
      </c>
      <c r="AE439" s="226"/>
      <c r="AF439" s="226"/>
      <c r="AG439" s="228">
        <f t="shared" si="380"/>
        <v>88312</v>
      </c>
      <c r="AH439" s="293">
        <f t="shared" si="381"/>
        <v>88312</v>
      </c>
      <c r="AI439" s="290">
        <f t="shared" si="374"/>
        <v>1159536.56</v>
      </c>
    </row>
    <row r="440" spans="1:35" ht="17.25">
      <c r="A440" s="338">
        <v>15</v>
      </c>
      <c r="B440" s="1185" t="s">
        <v>2008</v>
      </c>
      <c r="C440" s="828" t="s">
        <v>545</v>
      </c>
      <c r="D440" s="329">
        <v>1</v>
      </c>
      <c r="E440" s="330">
        <v>1</v>
      </c>
      <c r="F440" s="1301">
        <v>91275</v>
      </c>
      <c r="G440" s="226"/>
      <c r="H440" s="226"/>
      <c r="I440" s="228">
        <f t="shared" si="366"/>
        <v>91275</v>
      </c>
      <c r="J440" s="293">
        <f t="shared" si="375"/>
        <v>91275</v>
      </c>
      <c r="K440" s="1322">
        <f t="shared" si="364"/>
        <v>1095300</v>
      </c>
      <c r="L440" s="329">
        <v>1</v>
      </c>
      <c r="M440" s="330">
        <v>1</v>
      </c>
      <c r="N440" s="1300">
        <f t="shared" si="382"/>
        <v>91275</v>
      </c>
      <c r="O440" s="226"/>
      <c r="P440" s="226"/>
      <c r="Q440" s="228">
        <f t="shared" si="367"/>
        <v>91275</v>
      </c>
      <c r="R440" s="293">
        <f t="shared" si="368"/>
        <v>91275</v>
      </c>
      <c r="S440" s="290">
        <f t="shared" si="365"/>
        <v>1198440.75</v>
      </c>
      <c r="T440" s="329">
        <v>1</v>
      </c>
      <c r="U440" s="330">
        <v>1</v>
      </c>
      <c r="V440" s="1300">
        <f t="shared" si="383"/>
        <v>91275</v>
      </c>
      <c r="W440" s="226"/>
      <c r="X440" s="226"/>
      <c r="Y440" s="228">
        <f t="shared" si="378"/>
        <v>91275</v>
      </c>
      <c r="Z440" s="293">
        <f t="shared" si="379"/>
        <v>91275</v>
      </c>
      <c r="AA440" s="290">
        <f t="shared" si="371"/>
        <v>1198440.75</v>
      </c>
      <c r="AB440" s="329">
        <v>1</v>
      </c>
      <c r="AC440" s="330">
        <v>1</v>
      </c>
      <c r="AD440" s="1300">
        <f t="shared" si="384"/>
        <v>91275</v>
      </c>
      <c r="AE440" s="226"/>
      <c r="AF440" s="226"/>
      <c r="AG440" s="228">
        <f t="shared" si="380"/>
        <v>91275</v>
      </c>
      <c r="AH440" s="293">
        <f t="shared" si="381"/>
        <v>91275</v>
      </c>
      <c r="AI440" s="290">
        <f t="shared" si="374"/>
        <v>1198440.75</v>
      </c>
    </row>
    <row r="441" spans="1:35" ht="17.25">
      <c r="A441" s="338">
        <v>16</v>
      </c>
      <c r="B441" s="1185" t="s">
        <v>2009</v>
      </c>
      <c r="C441" s="828" t="s">
        <v>545</v>
      </c>
      <c r="D441" s="329">
        <v>1</v>
      </c>
      <c r="E441" s="330">
        <v>1</v>
      </c>
      <c r="F441" s="1300">
        <v>88312</v>
      </c>
      <c r="G441" s="226"/>
      <c r="H441" s="226"/>
      <c r="I441" s="228">
        <f t="shared" si="366"/>
        <v>88312</v>
      </c>
      <c r="J441" s="293">
        <f t="shared" si="375"/>
        <v>88312</v>
      </c>
      <c r="K441" s="1322">
        <f t="shared" si="364"/>
        <v>1059744</v>
      </c>
      <c r="L441" s="329">
        <v>1</v>
      </c>
      <c r="M441" s="330">
        <v>1</v>
      </c>
      <c r="N441" s="1300">
        <f t="shared" si="382"/>
        <v>88312</v>
      </c>
      <c r="O441" s="226"/>
      <c r="P441" s="226"/>
      <c r="Q441" s="228">
        <f t="shared" si="367"/>
        <v>88312</v>
      </c>
      <c r="R441" s="293">
        <f t="shared" si="368"/>
        <v>88312</v>
      </c>
      <c r="S441" s="290">
        <f t="shared" si="365"/>
        <v>1159536.56</v>
      </c>
      <c r="T441" s="329">
        <v>1</v>
      </c>
      <c r="U441" s="330">
        <v>1</v>
      </c>
      <c r="V441" s="1300">
        <f t="shared" si="383"/>
        <v>88312</v>
      </c>
      <c r="W441" s="226"/>
      <c r="X441" s="226"/>
      <c r="Y441" s="228">
        <f t="shared" si="378"/>
        <v>88312</v>
      </c>
      <c r="Z441" s="293">
        <f t="shared" si="379"/>
        <v>88312</v>
      </c>
      <c r="AA441" s="290">
        <f t="shared" si="371"/>
        <v>1159536.56</v>
      </c>
      <c r="AB441" s="329">
        <v>1</v>
      </c>
      <c r="AC441" s="330">
        <v>1</v>
      </c>
      <c r="AD441" s="1300">
        <f t="shared" si="384"/>
        <v>88312</v>
      </c>
      <c r="AE441" s="226"/>
      <c r="AF441" s="226"/>
      <c r="AG441" s="228">
        <f t="shared" si="380"/>
        <v>88312</v>
      </c>
      <c r="AH441" s="293">
        <f t="shared" si="381"/>
        <v>88312</v>
      </c>
      <c r="AI441" s="290">
        <f t="shared" si="374"/>
        <v>1159536.56</v>
      </c>
    </row>
    <row r="442" spans="1:35" ht="17.25">
      <c r="A442" s="338">
        <v>17</v>
      </c>
      <c r="B442" s="1185" t="s">
        <v>2010</v>
      </c>
      <c r="C442" s="828" t="s">
        <v>545</v>
      </c>
      <c r="D442" s="329">
        <v>1</v>
      </c>
      <c r="E442" s="330">
        <v>1</v>
      </c>
      <c r="F442" s="1300">
        <v>88312</v>
      </c>
      <c r="G442" s="226"/>
      <c r="H442" s="226"/>
      <c r="I442" s="228">
        <f t="shared" si="366"/>
        <v>88312</v>
      </c>
      <c r="J442" s="293">
        <f t="shared" si="375"/>
        <v>88312</v>
      </c>
      <c r="K442" s="1322">
        <f t="shared" si="364"/>
        <v>1059744</v>
      </c>
      <c r="L442" s="329">
        <v>1</v>
      </c>
      <c r="M442" s="330">
        <v>1</v>
      </c>
      <c r="N442" s="1300">
        <f t="shared" si="382"/>
        <v>88312</v>
      </c>
      <c r="O442" s="226"/>
      <c r="P442" s="226"/>
      <c r="Q442" s="228">
        <f t="shared" si="367"/>
        <v>88312</v>
      </c>
      <c r="R442" s="293">
        <f t="shared" si="368"/>
        <v>88312</v>
      </c>
      <c r="S442" s="290">
        <f t="shared" si="365"/>
        <v>1159536.56</v>
      </c>
      <c r="T442" s="329">
        <v>1</v>
      </c>
      <c r="U442" s="330">
        <v>1</v>
      </c>
      <c r="V442" s="1300">
        <f t="shared" si="383"/>
        <v>88312</v>
      </c>
      <c r="W442" s="226"/>
      <c r="X442" s="226"/>
      <c r="Y442" s="228">
        <f t="shared" si="378"/>
        <v>88312</v>
      </c>
      <c r="Z442" s="293">
        <f t="shared" si="379"/>
        <v>88312</v>
      </c>
      <c r="AA442" s="290">
        <f t="shared" si="371"/>
        <v>1159536.56</v>
      </c>
      <c r="AB442" s="329">
        <v>1</v>
      </c>
      <c r="AC442" s="330">
        <v>1</v>
      </c>
      <c r="AD442" s="1300">
        <f t="shared" si="384"/>
        <v>88312</v>
      </c>
      <c r="AE442" s="226"/>
      <c r="AF442" s="226"/>
      <c r="AG442" s="228">
        <f t="shared" si="380"/>
        <v>88312</v>
      </c>
      <c r="AH442" s="293">
        <f t="shared" si="381"/>
        <v>88312</v>
      </c>
      <c r="AI442" s="290">
        <f t="shared" si="374"/>
        <v>1159536.56</v>
      </c>
    </row>
    <row r="443" spans="1:35" ht="17.25">
      <c r="A443" s="338">
        <v>18</v>
      </c>
      <c r="B443" s="1185" t="s">
        <v>2011</v>
      </c>
      <c r="C443" s="828" t="s">
        <v>545</v>
      </c>
      <c r="D443" s="329">
        <v>1</v>
      </c>
      <c r="E443" s="330">
        <v>1</v>
      </c>
      <c r="F443" s="1300">
        <v>88312</v>
      </c>
      <c r="G443" s="226"/>
      <c r="H443" s="226"/>
      <c r="I443" s="228">
        <f t="shared" si="366"/>
        <v>88312</v>
      </c>
      <c r="J443" s="293">
        <f t="shared" si="375"/>
        <v>88312</v>
      </c>
      <c r="K443" s="1322">
        <f t="shared" si="364"/>
        <v>1059744</v>
      </c>
      <c r="L443" s="329">
        <v>1</v>
      </c>
      <c r="M443" s="330">
        <v>1</v>
      </c>
      <c r="N443" s="1300">
        <f t="shared" si="382"/>
        <v>88312</v>
      </c>
      <c r="O443" s="226"/>
      <c r="P443" s="226"/>
      <c r="Q443" s="228">
        <f t="shared" si="367"/>
        <v>88312</v>
      </c>
      <c r="R443" s="293">
        <f t="shared" si="368"/>
        <v>88312</v>
      </c>
      <c r="S443" s="290">
        <f t="shared" si="365"/>
        <v>1159536.56</v>
      </c>
      <c r="T443" s="329">
        <v>1</v>
      </c>
      <c r="U443" s="330">
        <v>1</v>
      </c>
      <c r="V443" s="1300">
        <f t="shared" si="383"/>
        <v>88312</v>
      </c>
      <c r="W443" s="226"/>
      <c r="X443" s="226"/>
      <c r="Y443" s="228">
        <f t="shared" si="378"/>
        <v>88312</v>
      </c>
      <c r="Z443" s="293">
        <f t="shared" si="379"/>
        <v>88312</v>
      </c>
      <c r="AA443" s="290">
        <f t="shared" si="371"/>
        <v>1159536.56</v>
      </c>
      <c r="AB443" s="329">
        <v>1</v>
      </c>
      <c r="AC443" s="330">
        <v>1</v>
      </c>
      <c r="AD443" s="1300">
        <f t="shared" si="384"/>
        <v>88312</v>
      </c>
      <c r="AE443" s="226"/>
      <c r="AF443" s="226"/>
      <c r="AG443" s="228">
        <f t="shared" si="380"/>
        <v>88312</v>
      </c>
      <c r="AH443" s="293">
        <f t="shared" si="381"/>
        <v>88312</v>
      </c>
      <c r="AI443" s="290">
        <f t="shared" si="374"/>
        <v>1159536.56</v>
      </c>
    </row>
    <row r="444" spans="1:35" ht="17.25">
      <c r="A444" s="338">
        <v>19</v>
      </c>
      <c r="B444" s="1185" t="s">
        <v>2012</v>
      </c>
      <c r="C444" s="828" t="s">
        <v>545</v>
      </c>
      <c r="D444" s="329">
        <v>1</v>
      </c>
      <c r="E444" s="330">
        <v>1</v>
      </c>
      <c r="F444" s="1301">
        <v>91275</v>
      </c>
      <c r="G444" s="226"/>
      <c r="H444" s="226"/>
      <c r="I444" s="228">
        <f t="shared" si="366"/>
        <v>91275</v>
      </c>
      <c r="J444" s="293">
        <f t="shared" si="375"/>
        <v>91275</v>
      </c>
      <c r="K444" s="1322">
        <f t="shared" si="364"/>
        <v>1095300</v>
      </c>
      <c r="L444" s="329">
        <v>1</v>
      </c>
      <c r="M444" s="330">
        <v>1</v>
      </c>
      <c r="N444" s="1300">
        <f t="shared" si="382"/>
        <v>91275</v>
      </c>
      <c r="O444" s="226"/>
      <c r="P444" s="226"/>
      <c r="Q444" s="228">
        <f t="shared" si="367"/>
        <v>91275</v>
      </c>
      <c r="R444" s="293">
        <f t="shared" si="368"/>
        <v>91275</v>
      </c>
      <c r="S444" s="290">
        <f t="shared" si="365"/>
        <v>1198440.75</v>
      </c>
      <c r="T444" s="329">
        <v>1</v>
      </c>
      <c r="U444" s="330">
        <v>1</v>
      </c>
      <c r="V444" s="1300">
        <f t="shared" si="383"/>
        <v>91275</v>
      </c>
      <c r="W444" s="226"/>
      <c r="X444" s="226"/>
      <c r="Y444" s="228">
        <f t="shared" si="378"/>
        <v>91275</v>
      </c>
      <c r="Z444" s="293">
        <f t="shared" si="379"/>
        <v>91275</v>
      </c>
      <c r="AA444" s="290">
        <f t="shared" si="371"/>
        <v>1198440.75</v>
      </c>
      <c r="AB444" s="329">
        <v>1</v>
      </c>
      <c r="AC444" s="330">
        <v>1</v>
      </c>
      <c r="AD444" s="1300">
        <f t="shared" si="384"/>
        <v>91275</v>
      </c>
      <c r="AE444" s="226"/>
      <c r="AF444" s="226"/>
      <c r="AG444" s="228">
        <f t="shared" si="380"/>
        <v>91275</v>
      </c>
      <c r="AH444" s="293">
        <f t="shared" si="381"/>
        <v>91275</v>
      </c>
      <c r="AI444" s="290">
        <f t="shared" si="374"/>
        <v>1198440.75</v>
      </c>
    </row>
    <row r="445" spans="1:35" ht="17.25">
      <c r="A445" s="338">
        <v>20</v>
      </c>
      <c r="B445" s="1185" t="s">
        <v>2013</v>
      </c>
      <c r="C445" s="828" t="s">
        <v>545</v>
      </c>
      <c r="D445" s="329">
        <v>1</v>
      </c>
      <c r="E445" s="330">
        <v>1</v>
      </c>
      <c r="F445" s="1300">
        <v>88312</v>
      </c>
      <c r="G445" s="226"/>
      <c r="H445" s="226"/>
      <c r="I445" s="228">
        <f t="shared" si="366"/>
        <v>88312</v>
      </c>
      <c r="J445" s="293">
        <f t="shared" si="375"/>
        <v>88312</v>
      </c>
      <c r="K445" s="1322">
        <f t="shared" si="364"/>
        <v>1059744</v>
      </c>
      <c r="L445" s="329">
        <v>1</v>
      </c>
      <c r="M445" s="330">
        <v>1</v>
      </c>
      <c r="N445" s="1300">
        <f t="shared" si="382"/>
        <v>88312</v>
      </c>
      <c r="O445" s="226"/>
      <c r="P445" s="226"/>
      <c r="Q445" s="228">
        <f t="shared" si="367"/>
        <v>88312</v>
      </c>
      <c r="R445" s="293">
        <f t="shared" si="368"/>
        <v>88312</v>
      </c>
      <c r="S445" s="290">
        <f t="shared" si="365"/>
        <v>1159536.56</v>
      </c>
      <c r="T445" s="329">
        <v>1</v>
      </c>
      <c r="U445" s="330">
        <v>1</v>
      </c>
      <c r="V445" s="1300">
        <f t="shared" si="383"/>
        <v>88312</v>
      </c>
      <c r="W445" s="226"/>
      <c r="X445" s="226"/>
      <c r="Y445" s="228">
        <f t="shared" si="378"/>
        <v>88312</v>
      </c>
      <c r="Z445" s="293">
        <f t="shared" si="379"/>
        <v>88312</v>
      </c>
      <c r="AA445" s="290">
        <f t="shared" si="371"/>
        <v>1159536.56</v>
      </c>
      <c r="AB445" s="329">
        <v>1</v>
      </c>
      <c r="AC445" s="330">
        <v>1</v>
      </c>
      <c r="AD445" s="1300">
        <f t="shared" si="384"/>
        <v>88312</v>
      </c>
      <c r="AE445" s="226"/>
      <c r="AF445" s="226"/>
      <c r="AG445" s="228">
        <f t="shared" si="380"/>
        <v>88312</v>
      </c>
      <c r="AH445" s="293">
        <f t="shared" si="381"/>
        <v>88312</v>
      </c>
      <c r="AI445" s="290">
        <f t="shared" si="374"/>
        <v>1159536.56</v>
      </c>
    </row>
    <row r="446" spans="1:35" ht="17.25">
      <c r="A446" s="338">
        <v>21</v>
      </c>
      <c r="B446" s="1185" t="s">
        <v>2014</v>
      </c>
      <c r="C446" s="828" t="s">
        <v>545</v>
      </c>
      <c r="D446" s="329">
        <v>1</v>
      </c>
      <c r="E446" s="330">
        <v>1</v>
      </c>
      <c r="F446" s="1300">
        <v>88312</v>
      </c>
      <c r="G446" s="226"/>
      <c r="H446" s="226"/>
      <c r="I446" s="228">
        <f t="shared" si="366"/>
        <v>88312</v>
      </c>
      <c r="J446" s="293">
        <f t="shared" si="375"/>
        <v>88312</v>
      </c>
      <c r="K446" s="1322">
        <f t="shared" si="364"/>
        <v>1059744</v>
      </c>
      <c r="L446" s="329">
        <v>1</v>
      </c>
      <c r="M446" s="330">
        <v>1</v>
      </c>
      <c r="N446" s="1300">
        <f t="shared" si="382"/>
        <v>88312</v>
      </c>
      <c r="O446" s="226"/>
      <c r="P446" s="226"/>
      <c r="Q446" s="228">
        <f t="shared" si="367"/>
        <v>88312</v>
      </c>
      <c r="R446" s="293">
        <f t="shared" si="368"/>
        <v>88312</v>
      </c>
      <c r="S446" s="290">
        <f t="shared" si="365"/>
        <v>1159536.56</v>
      </c>
      <c r="T446" s="329">
        <v>1</v>
      </c>
      <c r="U446" s="330">
        <v>1</v>
      </c>
      <c r="V446" s="1300">
        <f t="shared" si="383"/>
        <v>88312</v>
      </c>
      <c r="W446" s="226"/>
      <c r="X446" s="226"/>
      <c r="Y446" s="228">
        <f t="shared" si="378"/>
        <v>88312</v>
      </c>
      <c r="Z446" s="293">
        <f t="shared" si="379"/>
        <v>88312</v>
      </c>
      <c r="AA446" s="290">
        <f t="shared" si="371"/>
        <v>1159536.56</v>
      </c>
      <c r="AB446" s="329">
        <v>1</v>
      </c>
      <c r="AC446" s="330">
        <v>1</v>
      </c>
      <c r="AD446" s="1300">
        <f t="shared" si="384"/>
        <v>88312</v>
      </c>
      <c r="AE446" s="226"/>
      <c r="AF446" s="226"/>
      <c r="AG446" s="228">
        <f t="shared" si="380"/>
        <v>88312</v>
      </c>
      <c r="AH446" s="293">
        <f t="shared" si="381"/>
        <v>88312</v>
      </c>
      <c r="AI446" s="290">
        <f t="shared" si="374"/>
        <v>1159536.56</v>
      </c>
    </row>
    <row r="447" spans="1:35" ht="17.25">
      <c r="A447" s="338">
        <v>22</v>
      </c>
      <c r="B447" s="1185" t="s">
        <v>2015</v>
      </c>
      <c r="C447" s="828" t="s">
        <v>541</v>
      </c>
      <c r="D447" s="329">
        <v>1</v>
      </c>
      <c r="E447" s="330">
        <v>1.2</v>
      </c>
      <c r="F447" s="331">
        <v>66140</v>
      </c>
      <c r="G447" s="226"/>
      <c r="H447" s="226"/>
      <c r="I447" s="1302">
        <v>88312</v>
      </c>
      <c r="J447" s="1302">
        <f>+I447</f>
        <v>88312</v>
      </c>
      <c r="K447" s="1322">
        <f t="shared" si="364"/>
        <v>1059744</v>
      </c>
      <c r="L447" s="329">
        <v>1</v>
      </c>
      <c r="M447" s="330">
        <v>1.2</v>
      </c>
      <c r="N447" s="331">
        <v>66140</v>
      </c>
      <c r="O447" s="226"/>
      <c r="P447" s="226"/>
      <c r="Q447" s="1302">
        <v>88312</v>
      </c>
      <c r="R447" s="1302">
        <f>+Q447</f>
        <v>88312</v>
      </c>
      <c r="S447" s="290">
        <f t="shared" si="365"/>
        <v>1159536.56</v>
      </c>
      <c r="T447" s="329">
        <v>1</v>
      </c>
      <c r="U447" s="330">
        <v>1.2</v>
      </c>
      <c r="V447" s="331">
        <v>66140</v>
      </c>
      <c r="W447" s="226"/>
      <c r="X447" s="226"/>
      <c r="Y447" s="1302">
        <v>88312</v>
      </c>
      <c r="Z447" s="1302">
        <f>+Y447</f>
        <v>88312</v>
      </c>
      <c r="AA447" s="290">
        <f t="shared" si="371"/>
        <v>1159536.56</v>
      </c>
      <c r="AB447" s="329">
        <v>1</v>
      </c>
      <c r="AC447" s="330">
        <v>1.2</v>
      </c>
      <c r="AD447" s="331">
        <v>66140</v>
      </c>
      <c r="AE447" s="226"/>
      <c r="AF447" s="226"/>
      <c r="AG447" s="1302">
        <v>88312</v>
      </c>
      <c r="AH447" s="1302">
        <f>+AG447</f>
        <v>88312</v>
      </c>
      <c r="AI447" s="290">
        <f t="shared" si="374"/>
        <v>1159536.56</v>
      </c>
    </row>
    <row r="448" spans="1:35" ht="17.25">
      <c r="A448" s="338">
        <v>23</v>
      </c>
      <c r="B448" s="1185" t="s">
        <v>2016</v>
      </c>
      <c r="C448" s="828" t="s">
        <v>541</v>
      </c>
      <c r="D448" s="332">
        <v>1</v>
      </c>
      <c r="E448" s="333">
        <v>1.2</v>
      </c>
      <c r="F448" s="334">
        <v>66140</v>
      </c>
      <c r="G448" s="612"/>
      <c r="H448" s="612"/>
      <c r="I448" s="1302">
        <v>88312</v>
      </c>
      <c r="J448" s="1302">
        <f>+I448</f>
        <v>88312</v>
      </c>
      <c r="K448" s="1322">
        <f t="shared" si="364"/>
        <v>1059744</v>
      </c>
      <c r="L448" s="332">
        <v>1</v>
      </c>
      <c r="M448" s="333">
        <v>1.2</v>
      </c>
      <c r="N448" s="334">
        <v>66140</v>
      </c>
      <c r="O448" s="612"/>
      <c r="P448" s="612"/>
      <c r="Q448" s="1302">
        <v>88312</v>
      </c>
      <c r="R448" s="1302">
        <f>+Q448</f>
        <v>88312</v>
      </c>
      <c r="S448" s="615">
        <f t="shared" si="365"/>
        <v>1159536.56</v>
      </c>
      <c r="T448" s="332">
        <v>1</v>
      </c>
      <c r="U448" s="333">
        <v>1.2</v>
      </c>
      <c r="V448" s="334">
        <v>66140</v>
      </c>
      <c r="W448" s="612"/>
      <c r="X448" s="612"/>
      <c r="Y448" s="1302">
        <v>88312</v>
      </c>
      <c r="Z448" s="1302">
        <f>+Y448</f>
        <v>88312</v>
      </c>
      <c r="AA448" s="615">
        <f t="shared" si="371"/>
        <v>1159536.56</v>
      </c>
      <c r="AB448" s="332">
        <v>1</v>
      </c>
      <c r="AC448" s="333">
        <v>1.2</v>
      </c>
      <c r="AD448" s="334">
        <v>66140</v>
      </c>
      <c r="AE448" s="612"/>
      <c r="AF448" s="612"/>
      <c r="AG448" s="1302">
        <v>88312</v>
      </c>
      <c r="AH448" s="1302">
        <f>+AG448</f>
        <v>88312</v>
      </c>
      <c r="AI448" s="615">
        <f t="shared" si="374"/>
        <v>1159536.56</v>
      </c>
    </row>
    <row r="449" spans="1:35" ht="18" thickBot="1">
      <c r="A449" s="760"/>
      <c r="B449" s="730" t="s">
        <v>2075</v>
      </c>
      <c r="C449" s="828"/>
      <c r="D449" s="761"/>
      <c r="E449" s="330"/>
      <c r="F449" s="331"/>
      <c r="G449" s="226"/>
      <c r="H449" s="226"/>
      <c r="I449" s="226">
        <f>13*1000</f>
        <v>13000</v>
      </c>
      <c r="J449" s="226">
        <f>+I449</f>
        <v>13000</v>
      </c>
      <c r="K449" s="226">
        <f>+J449*12</f>
        <v>156000</v>
      </c>
      <c r="L449" s="761"/>
      <c r="M449" s="330"/>
      <c r="N449" s="331"/>
      <c r="O449" s="226"/>
      <c r="P449" s="226"/>
      <c r="Q449" s="226">
        <f>+I449</f>
        <v>13000</v>
      </c>
      <c r="R449" s="226">
        <f>+J449</f>
        <v>13000</v>
      </c>
      <c r="S449" s="226">
        <f>+K449</f>
        <v>156000</v>
      </c>
      <c r="T449" s="761"/>
      <c r="U449" s="330"/>
      <c r="V449" s="331"/>
      <c r="W449" s="226"/>
      <c r="X449" s="226"/>
      <c r="Y449" s="226">
        <f>+I449</f>
        <v>13000</v>
      </c>
      <c r="Z449" s="226">
        <f>+J449</f>
        <v>13000</v>
      </c>
      <c r="AA449" s="226">
        <f>+S449</f>
        <v>156000</v>
      </c>
      <c r="AB449" s="761"/>
      <c r="AC449" s="330"/>
      <c r="AD449" s="331"/>
      <c r="AE449" s="226"/>
      <c r="AF449" s="226"/>
      <c r="AG449" s="226">
        <f>+I449</f>
        <v>13000</v>
      </c>
      <c r="AH449" s="226">
        <f>+J449</f>
        <v>13000</v>
      </c>
      <c r="AI449" s="226">
        <f>+K449</f>
        <v>156000</v>
      </c>
    </row>
    <row r="450" spans="1:35" ht="23.25" thickBot="1">
      <c r="A450" s="1525" t="s">
        <v>47</v>
      </c>
      <c r="B450" s="1526"/>
      <c r="C450" s="1526"/>
      <c r="D450" s="616">
        <f>SUM(D426:D449)</f>
        <v>23</v>
      </c>
      <c r="E450" s="616">
        <f t="shared" ref="E450:AI450" si="385">SUM(E426:E449)</f>
        <v>27.15</v>
      </c>
      <c r="F450" s="616">
        <f t="shared" si="385"/>
        <v>1824271</v>
      </c>
      <c r="G450" s="616">
        <f t="shared" si="385"/>
        <v>0</v>
      </c>
      <c r="H450" s="616">
        <f t="shared" si="385"/>
        <v>0</v>
      </c>
      <c r="I450" s="616">
        <f t="shared" si="385"/>
        <v>2132965</v>
      </c>
      <c r="J450" s="616">
        <f t="shared" si="385"/>
        <v>2132965</v>
      </c>
      <c r="K450" s="616">
        <f t="shared" si="385"/>
        <v>25595580</v>
      </c>
      <c r="L450" s="616">
        <f t="shared" si="385"/>
        <v>23</v>
      </c>
      <c r="M450" s="616">
        <f t="shared" si="385"/>
        <v>27.15</v>
      </c>
      <c r="N450" s="616">
        <f t="shared" si="385"/>
        <v>1824271</v>
      </c>
      <c r="O450" s="616">
        <f t="shared" si="385"/>
        <v>0</v>
      </c>
      <c r="P450" s="616">
        <f t="shared" si="385"/>
        <v>0</v>
      </c>
      <c r="Q450" s="616">
        <f t="shared" si="385"/>
        <v>2132965</v>
      </c>
      <c r="R450" s="616">
        <f t="shared" si="385"/>
        <v>2132965</v>
      </c>
      <c r="S450" s="616">
        <f t="shared" si="385"/>
        <v>27991140.449999992</v>
      </c>
      <c r="T450" s="616">
        <f t="shared" si="385"/>
        <v>23</v>
      </c>
      <c r="U450" s="616">
        <f t="shared" si="385"/>
        <v>27.15</v>
      </c>
      <c r="V450" s="616">
        <f t="shared" si="385"/>
        <v>1824271</v>
      </c>
      <c r="W450" s="616">
        <f t="shared" si="385"/>
        <v>0</v>
      </c>
      <c r="X450" s="616">
        <f t="shared" si="385"/>
        <v>0</v>
      </c>
      <c r="Y450" s="616">
        <f t="shared" si="385"/>
        <v>2132965</v>
      </c>
      <c r="Z450" s="616">
        <f t="shared" si="385"/>
        <v>2132965</v>
      </c>
      <c r="AA450" s="616">
        <f t="shared" si="385"/>
        <v>27991140.449999992</v>
      </c>
      <c r="AB450" s="616">
        <f t="shared" si="385"/>
        <v>23</v>
      </c>
      <c r="AC450" s="616">
        <f t="shared" si="385"/>
        <v>27.15</v>
      </c>
      <c r="AD450" s="616">
        <f t="shared" si="385"/>
        <v>1824271</v>
      </c>
      <c r="AE450" s="616">
        <f t="shared" si="385"/>
        <v>0</v>
      </c>
      <c r="AF450" s="616">
        <f t="shared" si="385"/>
        <v>0</v>
      </c>
      <c r="AG450" s="616">
        <f t="shared" si="385"/>
        <v>2132965</v>
      </c>
      <c r="AH450" s="616">
        <f t="shared" si="385"/>
        <v>2132965</v>
      </c>
      <c r="AI450" s="616">
        <f t="shared" si="385"/>
        <v>27991140.449999992</v>
      </c>
    </row>
    <row r="452" spans="1:35" ht="17.25" thickBot="1"/>
    <row r="453" spans="1:35" s="322" customFormat="1" ht="22.5" customHeight="1" thickBot="1">
      <c r="A453" s="1523" t="s">
        <v>789</v>
      </c>
      <c r="B453" s="1524"/>
      <c r="C453" s="1527"/>
      <c r="D453" s="793" t="s">
        <v>2186</v>
      </c>
      <c r="E453" s="794"/>
      <c r="F453" s="794"/>
      <c r="G453" s="794"/>
      <c r="H453" s="794"/>
      <c r="I453" s="794"/>
      <c r="J453" s="794"/>
      <c r="K453" s="794"/>
      <c r="L453" s="793" t="s">
        <v>2186</v>
      </c>
      <c r="M453" s="794"/>
      <c r="N453" s="794"/>
      <c r="O453" s="794"/>
      <c r="P453" s="794"/>
      <c r="Q453" s="794"/>
      <c r="R453" s="794"/>
      <c r="S453" s="794"/>
      <c r="T453" s="793" t="s">
        <v>2186</v>
      </c>
      <c r="U453" s="794"/>
      <c r="V453" s="794"/>
      <c r="W453" s="794"/>
      <c r="X453" s="794"/>
      <c r="Y453" s="794"/>
      <c r="Z453" s="794"/>
      <c r="AA453" s="794"/>
      <c r="AB453" s="1601" t="s">
        <v>2186</v>
      </c>
      <c r="AC453" s="1602"/>
      <c r="AD453" s="1602"/>
      <c r="AE453" s="1602"/>
      <c r="AF453" s="1602"/>
      <c r="AG453" s="1602"/>
      <c r="AH453" s="1602"/>
      <c r="AI453" s="1603"/>
    </row>
    <row r="454" spans="1:35" s="322" customFormat="1" ht="24" customHeight="1" thickBot="1">
      <c r="A454" s="1531" t="s">
        <v>318</v>
      </c>
      <c r="B454" s="1532"/>
      <c r="C454" s="1533"/>
      <c r="D454" s="1492" t="s">
        <v>1864</v>
      </c>
      <c r="E454" s="1493"/>
      <c r="F454" s="1493"/>
      <c r="G454" s="1493"/>
      <c r="H454" s="1493"/>
      <c r="I454" s="1493"/>
      <c r="J454" s="1493"/>
      <c r="K454" s="998"/>
      <c r="L454" s="1604" t="s">
        <v>1865</v>
      </c>
      <c r="M454" s="1605"/>
      <c r="N454" s="1605"/>
      <c r="O454" s="1605"/>
      <c r="P454" s="1605"/>
      <c r="Q454" s="1605"/>
      <c r="R454" s="1605"/>
      <c r="S454" s="1494"/>
      <c r="T454" s="1492" t="s">
        <v>2158</v>
      </c>
      <c r="U454" s="1493"/>
      <c r="V454" s="1493"/>
      <c r="W454" s="1493"/>
      <c r="X454" s="1493"/>
      <c r="Y454" s="1493"/>
      <c r="Z454" s="1493"/>
      <c r="AA454" s="1494"/>
      <c r="AB454" s="1492" t="s">
        <v>2489</v>
      </c>
      <c r="AC454" s="1493"/>
      <c r="AD454" s="1493"/>
      <c r="AE454" s="1493"/>
      <c r="AF454" s="1493"/>
      <c r="AG454" s="1493"/>
      <c r="AH454" s="1493"/>
      <c r="AI454" s="1494"/>
    </row>
    <row r="455" spans="1:35" s="322" customFormat="1" ht="82.5" customHeight="1" thickBot="1">
      <c r="A455" s="323" t="s">
        <v>10</v>
      </c>
      <c r="B455" s="324" t="s">
        <v>54</v>
      </c>
      <c r="C455" s="325" t="s">
        <v>55</v>
      </c>
      <c r="D455" s="337" t="s">
        <v>56</v>
      </c>
      <c r="E455" s="457" t="s">
        <v>103</v>
      </c>
      <c r="F455" s="457" t="s">
        <v>62</v>
      </c>
      <c r="G455" s="456" t="s">
        <v>58</v>
      </c>
      <c r="H455" s="457" t="s">
        <v>59</v>
      </c>
      <c r="I455" s="456" t="s">
        <v>865</v>
      </c>
      <c r="J455" s="457" t="s">
        <v>787</v>
      </c>
      <c r="K455" s="517" t="s">
        <v>2493</v>
      </c>
      <c r="L455" s="337" t="s">
        <v>56</v>
      </c>
      <c r="M455" s="457" t="s">
        <v>103</v>
      </c>
      <c r="N455" s="457" t="s">
        <v>62</v>
      </c>
      <c r="O455" s="456" t="s">
        <v>58</v>
      </c>
      <c r="P455" s="458" t="s">
        <v>59</v>
      </c>
      <c r="Q455" s="456" t="s">
        <v>865</v>
      </c>
      <c r="R455" s="456" t="s">
        <v>787</v>
      </c>
      <c r="S455" s="982" t="s">
        <v>1885</v>
      </c>
      <c r="T455" s="456" t="s">
        <v>56</v>
      </c>
      <c r="U455" s="457" t="s">
        <v>103</v>
      </c>
      <c r="V455" s="457" t="s">
        <v>62</v>
      </c>
      <c r="W455" s="457" t="s">
        <v>58</v>
      </c>
      <c r="X455" s="457" t="s">
        <v>59</v>
      </c>
      <c r="Y455" s="457" t="s">
        <v>865</v>
      </c>
      <c r="Z455" s="457" t="s">
        <v>787</v>
      </c>
      <c r="AA455" s="619" t="s">
        <v>2181</v>
      </c>
      <c r="AB455" s="337" t="s">
        <v>56</v>
      </c>
      <c r="AC455" s="457" t="s">
        <v>103</v>
      </c>
      <c r="AD455" s="457" t="s">
        <v>62</v>
      </c>
      <c r="AE455" s="457" t="s">
        <v>58</v>
      </c>
      <c r="AF455" s="457" t="s">
        <v>59</v>
      </c>
      <c r="AG455" s="457" t="s">
        <v>865</v>
      </c>
      <c r="AH455" s="457" t="s">
        <v>787</v>
      </c>
      <c r="AI455" s="517" t="s">
        <v>2494</v>
      </c>
    </row>
    <row r="456" spans="1:35" s="328" customFormat="1" ht="17.25">
      <c r="A456" s="326">
        <v>1</v>
      </c>
      <c r="B456" s="1185" t="s">
        <v>766</v>
      </c>
      <c r="C456" s="828" t="s">
        <v>532</v>
      </c>
      <c r="D456" s="291">
        <v>1</v>
      </c>
      <c r="E456" s="292">
        <v>1.5</v>
      </c>
      <c r="F456" s="293">
        <v>66140</v>
      </c>
      <c r="G456" s="230"/>
      <c r="H456" s="228"/>
      <c r="I456" s="228">
        <f>F456*E456</f>
        <v>99210</v>
      </c>
      <c r="J456" s="293">
        <f>+E456*F456+G456</f>
        <v>99210</v>
      </c>
      <c r="K456" s="1322">
        <f t="shared" ref="K456:K485" si="386">+J456*12</f>
        <v>1190520</v>
      </c>
      <c r="L456" s="291">
        <v>1</v>
      </c>
      <c r="M456" s="292">
        <v>1.5</v>
      </c>
      <c r="N456" s="293">
        <v>66140</v>
      </c>
      <c r="O456" s="230"/>
      <c r="P456" s="228"/>
      <c r="Q456" s="228">
        <f>N456*M456</f>
        <v>99210</v>
      </c>
      <c r="R456" s="293">
        <f>+M456*N456+O456</f>
        <v>99210</v>
      </c>
      <c r="S456" s="1322">
        <f t="shared" ref="S456:S485" si="387">+R456*12</f>
        <v>1190520</v>
      </c>
      <c r="T456" s="291">
        <v>1</v>
      </c>
      <c r="U456" s="292">
        <v>1.5</v>
      </c>
      <c r="V456" s="293">
        <v>66140</v>
      </c>
      <c r="W456" s="230"/>
      <c r="X456" s="228"/>
      <c r="Y456" s="228">
        <f>V456*U456</f>
        <v>99210</v>
      </c>
      <c r="Z456" s="293">
        <f>+U456*V456+W456</f>
        <v>99210</v>
      </c>
      <c r="AA456" s="1322">
        <f t="shared" ref="AA456:AA485" si="388">+Z456*12</f>
        <v>1190520</v>
      </c>
      <c r="AB456" s="291">
        <v>1</v>
      </c>
      <c r="AC456" s="292">
        <v>1.5</v>
      </c>
      <c r="AD456" s="293">
        <v>66140</v>
      </c>
      <c r="AE456" s="230"/>
      <c r="AF456" s="228"/>
      <c r="AG456" s="228">
        <f>AD456*AC456</f>
        <v>99210</v>
      </c>
      <c r="AH456" s="293">
        <f>+AC456*AD456+AE456</f>
        <v>99210</v>
      </c>
      <c r="AI456" s="1322">
        <f t="shared" ref="AI456:AI485" si="389">+AH456*12</f>
        <v>1190520</v>
      </c>
    </row>
    <row r="457" spans="1:35" ht="17.25">
      <c r="A457" s="326">
        <v>2</v>
      </c>
      <c r="B457" s="1185" t="s">
        <v>193</v>
      </c>
      <c r="C457" s="735" t="s">
        <v>550</v>
      </c>
      <c r="D457" s="329">
        <v>1</v>
      </c>
      <c r="E457" s="330">
        <v>1</v>
      </c>
      <c r="F457" s="1300">
        <v>88312</v>
      </c>
      <c r="G457" s="33"/>
      <c r="H457" s="226"/>
      <c r="I457" s="228">
        <f t="shared" ref="I457:I481" si="390">F457*E457</f>
        <v>88312</v>
      </c>
      <c r="J457" s="293">
        <f t="shared" ref="J457:J463" si="391">+E457*F457+G457</f>
        <v>88312</v>
      </c>
      <c r="K457" s="1322">
        <f t="shared" si="386"/>
        <v>1059744</v>
      </c>
      <c r="L457" s="329">
        <v>1</v>
      </c>
      <c r="M457" s="330">
        <v>1</v>
      </c>
      <c r="N457" s="1300">
        <f>+F457</f>
        <v>88312</v>
      </c>
      <c r="O457" s="33"/>
      <c r="P457" s="226"/>
      <c r="Q457" s="228">
        <f t="shared" ref="Q457:Q481" si="392">N457*M457</f>
        <v>88312</v>
      </c>
      <c r="R457" s="293">
        <f t="shared" ref="R457:R481" si="393">+M457*N457+O457</f>
        <v>88312</v>
      </c>
      <c r="S457" s="1322">
        <f t="shared" si="387"/>
        <v>1059744</v>
      </c>
      <c r="T457" s="329">
        <v>1</v>
      </c>
      <c r="U457" s="330">
        <v>1</v>
      </c>
      <c r="V457" s="1300">
        <f>+F457</f>
        <v>88312</v>
      </c>
      <c r="W457" s="33"/>
      <c r="X457" s="226"/>
      <c r="Y457" s="228">
        <f t="shared" ref="Y457:Y481" si="394">V457*U457</f>
        <v>88312</v>
      </c>
      <c r="Z457" s="293">
        <f t="shared" ref="Z457:Z463" si="395">+U457*V457+W457</f>
        <v>88312</v>
      </c>
      <c r="AA457" s="1322">
        <f t="shared" si="388"/>
        <v>1059744</v>
      </c>
      <c r="AB457" s="329">
        <v>1</v>
      </c>
      <c r="AC457" s="330">
        <v>1</v>
      </c>
      <c r="AD457" s="1300">
        <f>+F457</f>
        <v>88312</v>
      </c>
      <c r="AE457" s="33"/>
      <c r="AF457" s="226"/>
      <c r="AG457" s="228">
        <f t="shared" ref="AG457:AG481" si="396">AD457*AC457</f>
        <v>88312</v>
      </c>
      <c r="AH457" s="293">
        <f t="shared" ref="AH457:AH463" si="397">+AC457*AD457+AE457</f>
        <v>88312</v>
      </c>
      <c r="AI457" s="1322">
        <f t="shared" si="389"/>
        <v>1059744</v>
      </c>
    </row>
    <row r="458" spans="1:35" ht="17.25">
      <c r="A458" s="326">
        <v>3</v>
      </c>
      <c r="B458" s="1185" t="s">
        <v>395</v>
      </c>
      <c r="C458" s="735" t="s">
        <v>550</v>
      </c>
      <c r="D458" s="329">
        <v>1</v>
      </c>
      <c r="E458" s="330">
        <v>1</v>
      </c>
      <c r="F458" s="1300">
        <v>88312</v>
      </c>
      <c r="G458" s="33"/>
      <c r="H458" s="226"/>
      <c r="I458" s="228">
        <f t="shared" si="390"/>
        <v>88312</v>
      </c>
      <c r="J458" s="293">
        <f t="shared" si="391"/>
        <v>88312</v>
      </c>
      <c r="K458" s="1322">
        <f t="shared" si="386"/>
        <v>1059744</v>
      </c>
      <c r="L458" s="329">
        <v>1</v>
      </c>
      <c r="M458" s="330">
        <v>1</v>
      </c>
      <c r="N458" s="1300">
        <f>+F458</f>
        <v>88312</v>
      </c>
      <c r="O458" s="33"/>
      <c r="P458" s="226"/>
      <c r="Q458" s="228">
        <f t="shared" si="392"/>
        <v>88312</v>
      </c>
      <c r="R458" s="293">
        <f t="shared" si="393"/>
        <v>88312</v>
      </c>
      <c r="S458" s="1322">
        <f t="shared" si="387"/>
        <v>1059744</v>
      </c>
      <c r="T458" s="329">
        <v>1</v>
      </c>
      <c r="U458" s="330">
        <v>1</v>
      </c>
      <c r="V458" s="1300">
        <f>+F458</f>
        <v>88312</v>
      </c>
      <c r="W458" s="33"/>
      <c r="X458" s="226"/>
      <c r="Y458" s="228">
        <f t="shared" si="394"/>
        <v>88312</v>
      </c>
      <c r="Z458" s="293">
        <f t="shared" si="395"/>
        <v>88312</v>
      </c>
      <c r="AA458" s="1322">
        <f t="shared" si="388"/>
        <v>1059744</v>
      </c>
      <c r="AB458" s="329">
        <v>1</v>
      </c>
      <c r="AC458" s="330">
        <v>1</v>
      </c>
      <c r="AD458" s="1300">
        <f>+F458</f>
        <v>88312</v>
      </c>
      <c r="AE458" s="33"/>
      <c r="AF458" s="226"/>
      <c r="AG458" s="228">
        <f t="shared" si="396"/>
        <v>88312</v>
      </c>
      <c r="AH458" s="293">
        <f t="shared" si="397"/>
        <v>88312</v>
      </c>
      <c r="AI458" s="1322">
        <f t="shared" si="389"/>
        <v>1059744</v>
      </c>
    </row>
    <row r="459" spans="1:35" ht="17.25">
      <c r="A459" s="326">
        <v>4</v>
      </c>
      <c r="B459" s="1185" t="s">
        <v>767</v>
      </c>
      <c r="C459" s="735" t="s">
        <v>550</v>
      </c>
      <c r="D459" s="329">
        <v>1</v>
      </c>
      <c r="E459" s="330">
        <v>1</v>
      </c>
      <c r="F459" s="1300">
        <v>88312</v>
      </c>
      <c r="G459" s="33"/>
      <c r="H459" s="226"/>
      <c r="I459" s="228">
        <f t="shared" si="390"/>
        <v>88312</v>
      </c>
      <c r="J459" s="293">
        <f t="shared" si="391"/>
        <v>88312</v>
      </c>
      <c r="K459" s="1322">
        <f t="shared" si="386"/>
        <v>1059744</v>
      </c>
      <c r="L459" s="329">
        <v>1</v>
      </c>
      <c r="M459" s="330">
        <v>1</v>
      </c>
      <c r="N459" s="1300">
        <f>+F459</f>
        <v>88312</v>
      </c>
      <c r="O459" s="33"/>
      <c r="P459" s="226"/>
      <c r="Q459" s="228">
        <f t="shared" si="392"/>
        <v>88312</v>
      </c>
      <c r="R459" s="293">
        <f t="shared" si="393"/>
        <v>88312</v>
      </c>
      <c r="S459" s="1322">
        <f t="shared" si="387"/>
        <v>1059744</v>
      </c>
      <c r="T459" s="329">
        <v>1</v>
      </c>
      <c r="U459" s="330">
        <v>1</v>
      </c>
      <c r="V459" s="1300">
        <f>+F459</f>
        <v>88312</v>
      </c>
      <c r="W459" s="33"/>
      <c r="X459" s="226"/>
      <c r="Y459" s="228">
        <f t="shared" si="394"/>
        <v>88312</v>
      </c>
      <c r="Z459" s="293">
        <f t="shared" si="395"/>
        <v>88312</v>
      </c>
      <c r="AA459" s="1322">
        <f t="shared" si="388"/>
        <v>1059744</v>
      </c>
      <c r="AB459" s="329">
        <v>1</v>
      </c>
      <c r="AC459" s="330">
        <v>1</v>
      </c>
      <c r="AD459" s="1300">
        <f>+F459</f>
        <v>88312</v>
      </c>
      <c r="AE459" s="33"/>
      <c r="AF459" s="226"/>
      <c r="AG459" s="228">
        <f t="shared" si="396"/>
        <v>88312</v>
      </c>
      <c r="AH459" s="293">
        <f t="shared" si="397"/>
        <v>88312</v>
      </c>
      <c r="AI459" s="1322">
        <f t="shared" si="389"/>
        <v>1059744</v>
      </c>
    </row>
    <row r="460" spans="1:35" ht="17.25">
      <c r="A460" s="326">
        <v>5</v>
      </c>
      <c r="B460" s="1185" t="s">
        <v>66</v>
      </c>
      <c r="C460" s="735" t="s">
        <v>550</v>
      </c>
      <c r="D460" s="329">
        <v>1</v>
      </c>
      <c r="E460" s="330">
        <v>1</v>
      </c>
      <c r="F460" s="1300">
        <v>88312</v>
      </c>
      <c r="G460" s="33"/>
      <c r="H460" s="226"/>
      <c r="I460" s="228">
        <f t="shared" si="390"/>
        <v>88312</v>
      </c>
      <c r="J460" s="293">
        <f t="shared" si="391"/>
        <v>88312</v>
      </c>
      <c r="K460" s="1322">
        <f t="shared" si="386"/>
        <v>1059744</v>
      </c>
      <c r="L460" s="329">
        <v>1</v>
      </c>
      <c r="M460" s="330">
        <v>1</v>
      </c>
      <c r="N460" s="1300">
        <f>+F460</f>
        <v>88312</v>
      </c>
      <c r="O460" s="33"/>
      <c r="P460" s="226"/>
      <c r="Q460" s="228">
        <f t="shared" si="392"/>
        <v>88312</v>
      </c>
      <c r="R460" s="293">
        <f t="shared" si="393"/>
        <v>88312</v>
      </c>
      <c r="S460" s="1322">
        <f t="shared" si="387"/>
        <v>1059744</v>
      </c>
      <c r="T460" s="329">
        <v>1</v>
      </c>
      <c r="U460" s="330">
        <v>1</v>
      </c>
      <c r="V460" s="1300">
        <f>+F460</f>
        <v>88312</v>
      </c>
      <c r="W460" s="33"/>
      <c r="X460" s="226"/>
      <c r="Y460" s="228">
        <f t="shared" si="394"/>
        <v>88312</v>
      </c>
      <c r="Z460" s="293">
        <f t="shared" si="395"/>
        <v>88312</v>
      </c>
      <c r="AA460" s="1322">
        <f t="shared" si="388"/>
        <v>1059744</v>
      </c>
      <c r="AB460" s="329">
        <v>1</v>
      </c>
      <c r="AC460" s="330">
        <v>1</v>
      </c>
      <c r="AD460" s="1300">
        <f>+F460</f>
        <v>88312</v>
      </c>
      <c r="AE460" s="33"/>
      <c r="AF460" s="226"/>
      <c r="AG460" s="228">
        <f t="shared" si="396"/>
        <v>88312</v>
      </c>
      <c r="AH460" s="293">
        <f t="shared" si="397"/>
        <v>88312</v>
      </c>
      <c r="AI460" s="1322">
        <f t="shared" si="389"/>
        <v>1059744</v>
      </c>
    </row>
    <row r="461" spans="1:35" ht="17.25">
      <c r="A461" s="326">
        <v>6</v>
      </c>
      <c r="B461" s="1185" t="s">
        <v>79</v>
      </c>
      <c r="C461" s="735" t="s">
        <v>550</v>
      </c>
      <c r="D461" s="329">
        <v>1</v>
      </c>
      <c r="E461" s="330">
        <v>1</v>
      </c>
      <c r="F461" s="1301">
        <v>91275</v>
      </c>
      <c r="G461" s="33"/>
      <c r="H461" s="226"/>
      <c r="I461" s="228">
        <f t="shared" si="390"/>
        <v>91275</v>
      </c>
      <c r="J461" s="293">
        <f t="shared" si="391"/>
        <v>91275</v>
      </c>
      <c r="K461" s="1322">
        <f t="shared" si="386"/>
        <v>1095300</v>
      </c>
      <c r="L461" s="329">
        <v>1</v>
      </c>
      <c r="M461" s="330">
        <v>1</v>
      </c>
      <c r="N461" s="1300">
        <f>+F461</f>
        <v>91275</v>
      </c>
      <c r="O461" s="33"/>
      <c r="P461" s="226"/>
      <c r="Q461" s="228">
        <f t="shared" si="392"/>
        <v>91275</v>
      </c>
      <c r="R461" s="293">
        <f t="shared" si="393"/>
        <v>91275</v>
      </c>
      <c r="S461" s="1322">
        <f t="shared" si="387"/>
        <v>1095300</v>
      </c>
      <c r="T461" s="329">
        <v>1</v>
      </c>
      <c r="U461" s="330">
        <v>1</v>
      </c>
      <c r="V461" s="1300">
        <f>+F461</f>
        <v>91275</v>
      </c>
      <c r="W461" s="33"/>
      <c r="X461" s="226"/>
      <c r="Y461" s="228">
        <f t="shared" si="394"/>
        <v>91275</v>
      </c>
      <c r="Z461" s="293">
        <f t="shared" si="395"/>
        <v>91275</v>
      </c>
      <c r="AA461" s="1322">
        <f t="shared" si="388"/>
        <v>1095300</v>
      </c>
      <c r="AB461" s="329">
        <v>1</v>
      </c>
      <c r="AC461" s="330">
        <v>1</v>
      </c>
      <c r="AD461" s="1300">
        <f>+F461</f>
        <v>91275</v>
      </c>
      <c r="AE461" s="33"/>
      <c r="AF461" s="226"/>
      <c r="AG461" s="228">
        <f t="shared" si="396"/>
        <v>91275</v>
      </c>
      <c r="AH461" s="293">
        <f t="shared" si="397"/>
        <v>91275</v>
      </c>
      <c r="AI461" s="1322">
        <f t="shared" si="389"/>
        <v>1095300</v>
      </c>
    </row>
    <row r="462" spans="1:35" ht="17.25">
      <c r="A462" s="326">
        <v>7</v>
      </c>
      <c r="B462" s="1185" t="s">
        <v>393</v>
      </c>
      <c r="C462" s="828" t="s">
        <v>530</v>
      </c>
      <c r="D462" s="329">
        <v>1</v>
      </c>
      <c r="E462" s="330">
        <v>1.5</v>
      </c>
      <c r="F462" s="331">
        <v>66140</v>
      </c>
      <c r="G462" s="33"/>
      <c r="H462" s="226"/>
      <c r="I462" s="228">
        <f t="shared" si="390"/>
        <v>99210</v>
      </c>
      <c r="J462" s="293">
        <f t="shared" si="391"/>
        <v>99210</v>
      </c>
      <c r="K462" s="1322">
        <f t="shared" si="386"/>
        <v>1190520</v>
      </c>
      <c r="L462" s="329">
        <v>1</v>
      </c>
      <c r="M462" s="330">
        <v>1.5</v>
      </c>
      <c r="N462" s="331">
        <v>66140</v>
      </c>
      <c r="O462" s="33"/>
      <c r="P462" s="226"/>
      <c r="Q462" s="228">
        <f t="shared" si="392"/>
        <v>99210</v>
      </c>
      <c r="R462" s="293">
        <f t="shared" si="393"/>
        <v>99210</v>
      </c>
      <c r="S462" s="1322">
        <f t="shared" si="387"/>
        <v>1190520</v>
      </c>
      <c r="T462" s="329">
        <v>1</v>
      </c>
      <c r="U462" s="330">
        <v>1.5</v>
      </c>
      <c r="V462" s="331">
        <v>66140</v>
      </c>
      <c r="W462" s="33"/>
      <c r="X462" s="226"/>
      <c r="Y462" s="228">
        <f t="shared" si="394"/>
        <v>99210</v>
      </c>
      <c r="Z462" s="293">
        <f t="shared" si="395"/>
        <v>99210</v>
      </c>
      <c r="AA462" s="1322">
        <f t="shared" si="388"/>
        <v>1190520</v>
      </c>
      <c r="AB462" s="329">
        <v>1</v>
      </c>
      <c r="AC462" s="330">
        <v>1.5</v>
      </c>
      <c r="AD462" s="331">
        <v>66140</v>
      </c>
      <c r="AE462" s="33"/>
      <c r="AF462" s="226"/>
      <c r="AG462" s="228">
        <f t="shared" si="396"/>
        <v>99210</v>
      </c>
      <c r="AH462" s="293">
        <f t="shared" si="397"/>
        <v>99210</v>
      </c>
      <c r="AI462" s="1322">
        <f t="shared" si="389"/>
        <v>1190520</v>
      </c>
    </row>
    <row r="463" spans="1:35" ht="17.25">
      <c r="A463" s="326">
        <v>8</v>
      </c>
      <c r="B463" s="1185" t="s">
        <v>858</v>
      </c>
      <c r="C463" s="828" t="s">
        <v>530</v>
      </c>
      <c r="D463" s="329">
        <v>1</v>
      </c>
      <c r="E463" s="330">
        <v>1.5</v>
      </c>
      <c r="F463" s="331">
        <v>66140</v>
      </c>
      <c r="G463" s="33"/>
      <c r="H463" s="226"/>
      <c r="I463" s="228">
        <f t="shared" si="390"/>
        <v>99210</v>
      </c>
      <c r="J463" s="293">
        <f t="shared" si="391"/>
        <v>99210</v>
      </c>
      <c r="K463" s="1322">
        <f t="shared" si="386"/>
        <v>1190520</v>
      </c>
      <c r="L463" s="329">
        <v>1</v>
      </c>
      <c r="M463" s="330">
        <v>1.5</v>
      </c>
      <c r="N463" s="331">
        <v>66140</v>
      </c>
      <c r="O463" s="33"/>
      <c r="P463" s="226"/>
      <c r="Q463" s="228">
        <f t="shared" si="392"/>
        <v>99210</v>
      </c>
      <c r="R463" s="293">
        <f t="shared" si="393"/>
        <v>99210</v>
      </c>
      <c r="S463" s="1322">
        <f t="shared" si="387"/>
        <v>1190520</v>
      </c>
      <c r="T463" s="329">
        <v>1</v>
      </c>
      <c r="U463" s="330">
        <v>1.5</v>
      </c>
      <c r="V463" s="331">
        <v>66140</v>
      </c>
      <c r="W463" s="33"/>
      <c r="X463" s="226"/>
      <c r="Y463" s="228">
        <f t="shared" si="394"/>
        <v>99210</v>
      </c>
      <c r="Z463" s="293">
        <f t="shared" si="395"/>
        <v>99210</v>
      </c>
      <c r="AA463" s="1322">
        <f t="shared" si="388"/>
        <v>1190520</v>
      </c>
      <c r="AB463" s="329">
        <v>1</v>
      </c>
      <c r="AC463" s="330">
        <v>1.5</v>
      </c>
      <c r="AD463" s="331">
        <v>66140</v>
      </c>
      <c r="AE463" s="33"/>
      <c r="AF463" s="226"/>
      <c r="AG463" s="228">
        <f t="shared" si="396"/>
        <v>99210</v>
      </c>
      <c r="AH463" s="293">
        <f t="shared" si="397"/>
        <v>99210</v>
      </c>
      <c r="AI463" s="1322">
        <f t="shared" si="389"/>
        <v>1190520</v>
      </c>
    </row>
    <row r="464" spans="1:35" ht="17.25">
      <c r="A464" s="326">
        <v>9</v>
      </c>
      <c r="B464" s="1185" t="s">
        <v>1835</v>
      </c>
      <c r="C464" s="828" t="s">
        <v>530</v>
      </c>
      <c r="D464" s="329">
        <v>1</v>
      </c>
      <c r="E464" s="330">
        <v>1.5</v>
      </c>
      <c r="F464" s="331">
        <v>66140</v>
      </c>
      <c r="G464" s="33"/>
      <c r="H464" s="226">
        <v>8000</v>
      </c>
      <c r="I464" s="228">
        <f>F464*E464</f>
        <v>99210</v>
      </c>
      <c r="J464" s="293">
        <f>+E464*F464+G464+8000</f>
        <v>107210</v>
      </c>
      <c r="K464" s="1322">
        <f t="shared" si="386"/>
        <v>1286520</v>
      </c>
      <c r="L464" s="329">
        <v>1</v>
      </c>
      <c r="M464" s="330">
        <v>1.5</v>
      </c>
      <c r="N464" s="331">
        <v>66140</v>
      </c>
      <c r="O464" s="33"/>
      <c r="P464" s="226">
        <v>8000</v>
      </c>
      <c r="Q464" s="228">
        <f>N464*M464</f>
        <v>99210</v>
      </c>
      <c r="R464" s="293">
        <f>+M464*N464+O464+8000</f>
        <v>107210</v>
      </c>
      <c r="S464" s="1322">
        <f t="shared" si="387"/>
        <v>1286520</v>
      </c>
      <c r="T464" s="329">
        <v>1</v>
      </c>
      <c r="U464" s="330">
        <v>1.5</v>
      </c>
      <c r="V464" s="331">
        <v>66140</v>
      </c>
      <c r="W464" s="33"/>
      <c r="X464" s="226">
        <v>8000</v>
      </c>
      <c r="Y464" s="228">
        <f>V464*U464</f>
        <v>99210</v>
      </c>
      <c r="Z464" s="293">
        <f>+U464*V464+W464+8000</f>
        <v>107210</v>
      </c>
      <c r="AA464" s="1322">
        <f t="shared" si="388"/>
        <v>1286520</v>
      </c>
      <c r="AB464" s="329">
        <v>1</v>
      </c>
      <c r="AC464" s="330">
        <v>1.5</v>
      </c>
      <c r="AD464" s="331">
        <v>66140</v>
      </c>
      <c r="AE464" s="33"/>
      <c r="AF464" s="226">
        <v>8000</v>
      </c>
      <c r="AG464" s="228">
        <f>AD464*AC464</f>
        <v>99210</v>
      </c>
      <c r="AH464" s="293">
        <f>+AC464*AD464+AE464+8000</f>
        <v>107210</v>
      </c>
      <c r="AI464" s="1322">
        <f t="shared" si="389"/>
        <v>1286520</v>
      </c>
    </row>
    <row r="465" spans="1:35" ht="17.25">
      <c r="A465" s="326">
        <v>10</v>
      </c>
      <c r="B465" s="1185" t="s">
        <v>2600</v>
      </c>
      <c r="C465" s="828" t="s">
        <v>530</v>
      </c>
      <c r="D465" s="329">
        <v>1</v>
      </c>
      <c r="E465" s="330">
        <v>1.5</v>
      </c>
      <c r="F465" s="331">
        <v>66140</v>
      </c>
      <c r="G465" s="33"/>
      <c r="H465" s="226"/>
      <c r="I465" s="228">
        <f t="shared" si="390"/>
        <v>99210</v>
      </c>
      <c r="J465" s="293">
        <f t="shared" ref="J465:J474" si="398">+E465*F465+G465</f>
        <v>99210</v>
      </c>
      <c r="K465" s="1322">
        <f t="shared" si="386"/>
        <v>1190520</v>
      </c>
      <c r="L465" s="329">
        <v>1</v>
      </c>
      <c r="M465" s="330">
        <v>1.5</v>
      </c>
      <c r="N465" s="331">
        <v>66140</v>
      </c>
      <c r="O465" s="33"/>
      <c r="P465" s="226"/>
      <c r="Q465" s="228">
        <f t="shared" si="392"/>
        <v>99210</v>
      </c>
      <c r="R465" s="293">
        <f t="shared" si="393"/>
        <v>99210</v>
      </c>
      <c r="S465" s="1322">
        <f t="shared" si="387"/>
        <v>1190520</v>
      </c>
      <c r="T465" s="329">
        <v>1</v>
      </c>
      <c r="U465" s="330">
        <v>1.5</v>
      </c>
      <c r="V465" s="331">
        <v>66140</v>
      </c>
      <c r="W465" s="33"/>
      <c r="X465" s="226"/>
      <c r="Y465" s="228">
        <f t="shared" si="394"/>
        <v>99210</v>
      </c>
      <c r="Z465" s="293">
        <f t="shared" ref="Z465:Z474" si="399">+U465*V465+W465</f>
        <v>99210</v>
      </c>
      <c r="AA465" s="1322">
        <f t="shared" si="388"/>
        <v>1190520</v>
      </c>
      <c r="AB465" s="329">
        <v>1</v>
      </c>
      <c r="AC465" s="330">
        <v>1.5</v>
      </c>
      <c r="AD465" s="331">
        <v>66140</v>
      </c>
      <c r="AE465" s="33"/>
      <c r="AF465" s="226"/>
      <c r="AG465" s="228">
        <f t="shared" si="396"/>
        <v>99210</v>
      </c>
      <c r="AH465" s="293">
        <f t="shared" ref="AH465:AH474" si="400">+AC465*AD465+AE465</f>
        <v>99210</v>
      </c>
      <c r="AI465" s="1322">
        <f t="shared" si="389"/>
        <v>1190520</v>
      </c>
    </row>
    <row r="466" spans="1:35" ht="17.25">
      <c r="A466" s="326">
        <v>11</v>
      </c>
      <c r="B466" s="1185" t="s">
        <v>394</v>
      </c>
      <c r="C466" s="828" t="s">
        <v>530</v>
      </c>
      <c r="D466" s="329">
        <v>1</v>
      </c>
      <c r="E466" s="330">
        <v>1.5</v>
      </c>
      <c r="F466" s="331">
        <v>66140</v>
      </c>
      <c r="G466" s="33"/>
      <c r="H466" s="226"/>
      <c r="I466" s="228">
        <f t="shared" si="390"/>
        <v>99210</v>
      </c>
      <c r="J466" s="293">
        <f t="shared" si="398"/>
        <v>99210</v>
      </c>
      <c r="K466" s="1322">
        <f t="shared" si="386"/>
        <v>1190520</v>
      </c>
      <c r="L466" s="329">
        <v>1</v>
      </c>
      <c r="M466" s="330">
        <v>1.5</v>
      </c>
      <c r="N466" s="331">
        <v>66140</v>
      </c>
      <c r="O466" s="33"/>
      <c r="P466" s="226"/>
      <c r="Q466" s="228">
        <f t="shared" si="392"/>
        <v>99210</v>
      </c>
      <c r="R466" s="293">
        <f t="shared" si="393"/>
        <v>99210</v>
      </c>
      <c r="S466" s="1322">
        <f t="shared" si="387"/>
        <v>1190520</v>
      </c>
      <c r="T466" s="329">
        <v>1</v>
      </c>
      <c r="U466" s="330">
        <v>1.5</v>
      </c>
      <c r="V466" s="331">
        <v>66140</v>
      </c>
      <c r="W466" s="33"/>
      <c r="X466" s="226"/>
      <c r="Y466" s="228">
        <f t="shared" si="394"/>
        <v>99210</v>
      </c>
      <c r="Z466" s="293">
        <f t="shared" si="399"/>
        <v>99210</v>
      </c>
      <c r="AA466" s="1322">
        <f t="shared" si="388"/>
        <v>1190520</v>
      </c>
      <c r="AB466" s="329">
        <v>1</v>
      </c>
      <c r="AC466" s="330">
        <v>1.5</v>
      </c>
      <c r="AD466" s="331">
        <v>66140</v>
      </c>
      <c r="AE466" s="33"/>
      <c r="AF466" s="226"/>
      <c r="AG466" s="228">
        <f t="shared" si="396"/>
        <v>99210</v>
      </c>
      <c r="AH466" s="293">
        <f t="shared" si="400"/>
        <v>99210</v>
      </c>
      <c r="AI466" s="1322">
        <f t="shared" si="389"/>
        <v>1190520</v>
      </c>
    </row>
    <row r="467" spans="1:35" ht="17.25">
      <c r="A467" s="326">
        <v>12</v>
      </c>
      <c r="B467" s="1185" t="s">
        <v>404</v>
      </c>
      <c r="C467" s="828" t="s">
        <v>545</v>
      </c>
      <c r="D467" s="329">
        <v>1</v>
      </c>
      <c r="E467" s="330">
        <v>1</v>
      </c>
      <c r="F467" s="1300">
        <v>88312</v>
      </c>
      <c r="G467" s="33"/>
      <c r="H467" s="226"/>
      <c r="I467" s="228">
        <f t="shared" si="390"/>
        <v>88312</v>
      </c>
      <c r="J467" s="293">
        <f t="shared" si="398"/>
        <v>88312</v>
      </c>
      <c r="K467" s="1322">
        <f t="shared" si="386"/>
        <v>1059744</v>
      </c>
      <c r="L467" s="329">
        <v>1</v>
      </c>
      <c r="M467" s="330">
        <v>1</v>
      </c>
      <c r="N467" s="1300">
        <f t="shared" ref="N467:N478" si="401">+F467</f>
        <v>88312</v>
      </c>
      <c r="O467" s="33"/>
      <c r="P467" s="226"/>
      <c r="Q467" s="228">
        <f t="shared" si="392"/>
        <v>88312</v>
      </c>
      <c r="R467" s="293">
        <f t="shared" si="393"/>
        <v>88312</v>
      </c>
      <c r="S467" s="1322">
        <f t="shared" si="387"/>
        <v>1059744</v>
      </c>
      <c r="T467" s="329">
        <v>1</v>
      </c>
      <c r="U467" s="330">
        <v>1</v>
      </c>
      <c r="V467" s="1300">
        <f t="shared" ref="V467:V478" si="402">+F467</f>
        <v>88312</v>
      </c>
      <c r="W467" s="33"/>
      <c r="X467" s="226"/>
      <c r="Y467" s="228">
        <f t="shared" si="394"/>
        <v>88312</v>
      </c>
      <c r="Z467" s="293">
        <f t="shared" si="399"/>
        <v>88312</v>
      </c>
      <c r="AA467" s="1322">
        <f t="shared" si="388"/>
        <v>1059744</v>
      </c>
      <c r="AB467" s="329">
        <v>1</v>
      </c>
      <c r="AC467" s="330">
        <v>1</v>
      </c>
      <c r="AD467" s="1300">
        <f t="shared" ref="AD467:AD478" si="403">+F467</f>
        <v>88312</v>
      </c>
      <c r="AE467" s="33"/>
      <c r="AF467" s="226"/>
      <c r="AG467" s="228">
        <f t="shared" si="396"/>
        <v>88312</v>
      </c>
      <c r="AH467" s="293">
        <f t="shared" si="400"/>
        <v>88312</v>
      </c>
      <c r="AI467" s="1322">
        <f t="shared" si="389"/>
        <v>1059744</v>
      </c>
    </row>
    <row r="468" spans="1:35" ht="17.25">
      <c r="A468" s="326">
        <v>13</v>
      </c>
      <c r="B468" s="1185" t="s">
        <v>399</v>
      </c>
      <c r="C468" s="828" t="s">
        <v>545</v>
      </c>
      <c r="D468" s="329">
        <v>1</v>
      </c>
      <c r="E468" s="330">
        <v>1</v>
      </c>
      <c r="F468" s="1300">
        <v>88312</v>
      </c>
      <c r="G468" s="33"/>
      <c r="H468" s="226"/>
      <c r="I468" s="228">
        <f t="shared" si="390"/>
        <v>88312</v>
      </c>
      <c r="J468" s="293">
        <f t="shared" si="398"/>
        <v>88312</v>
      </c>
      <c r="K468" s="1322">
        <f t="shared" si="386"/>
        <v>1059744</v>
      </c>
      <c r="L468" s="329">
        <v>1</v>
      </c>
      <c r="M468" s="330">
        <v>1</v>
      </c>
      <c r="N468" s="1300">
        <f t="shared" si="401"/>
        <v>88312</v>
      </c>
      <c r="O468" s="33"/>
      <c r="P468" s="226"/>
      <c r="Q468" s="228">
        <f t="shared" si="392"/>
        <v>88312</v>
      </c>
      <c r="R468" s="293">
        <f t="shared" si="393"/>
        <v>88312</v>
      </c>
      <c r="S468" s="1322">
        <f t="shared" si="387"/>
        <v>1059744</v>
      </c>
      <c r="T468" s="329">
        <v>1</v>
      </c>
      <c r="U468" s="330">
        <v>1</v>
      </c>
      <c r="V468" s="1300">
        <f t="shared" si="402"/>
        <v>88312</v>
      </c>
      <c r="W468" s="33"/>
      <c r="X468" s="226"/>
      <c r="Y468" s="228">
        <f t="shared" si="394"/>
        <v>88312</v>
      </c>
      <c r="Z468" s="293">
        <f t="shared" si="399"/>
        <v>88312</v>
      </c>
      <c r="AA468" s="1322">
        <f t="shared" si="388"/>
        <v>1059744</v>
      </c>
      <c r="AB468" s="329">
        <v>1</v>
      </c>
      <c r="AC468" s="330">
        <v>1</v>
      </c>
      <c r="AD468" s="1300">
        <f t="shared" si="403"/>
        <v>88312</v>
      </c>
      <c r="AE468" s="33"/>
      <c r="AF468" s="226"/>
      <c r="AG468" s="228">
        <f t="shared" si="396"/>
        <v>88312</v>
      </c>
      <c r="AH468" s="293">
        <f t="shared" si="400"/>
        <v>88312</v>
      </c>
      <c r="AI468" s="1322">
        <f t="shared" si="389"/>
        <v>1059744</v>
      </c>
    </row>
    <row r="469" spans="1:35" ht="17.25">
      <c r="A469" s="326">
        <v>14</v>
      </c>
      <c r="B469" s="1185" t="s">
        <v>402</v>
      </c>
      <c r="C469" s="828" t="s">
        <v>545</v>
      </c>
      <c r="D469" s="329">
        <v>1</v>
      </c>
      <c r="E469" s="330">
        <v>1</v>
      </c>
      <c r="F469" s="1300">
        <v>88312</v>
      </c>
      <c r="G469" s="33"/>
      <c r="H469" s="226"/>
      <c r="I469" s="228">
        <f t="shared" si="390"/>
        <v>88312</v>
      </c>
      <c r="J469" s="293">
        <f t="shared" si="398"/>
        <v>88312</v>
      </c>
      <c r="K469" s="1322">
        <f t="shared" si="386"/>
        <v>1059744</v>
      </c>
      <c r="L469" s="329">
        <v>1</v>
      </c>
      <c r="M469" s="330">
        <v>1</v>
      </c>
      <c r="N469" s="1300">
        <f t="shared" si="401"/>
        <v>88312</v>
      </c>
      <c r="O469" s="33"/>
      <c r="P469" s="226"/>
      <c r="Q469" s="228">
        <f t="shared" si="392"/>
        <v>88312</v>
      </c>
      <c r="R469" s="293">
        <f t="shared" si="393"/>
        <v>88312</v>
      </c>
      <c r="S469" s="1322">
        <f t="shared" si="387"/>
        <v>1059744</v>
      </c>
      <c r="T469" s="329">
        <v>1</v>
      </c>
      <c r="U469" s="330">
        <v>1</v>
      </c>
      <c r="V469" s="1300">
        <f t="shared" si="402"/>
        <v>88312</v>
      </c>
      <c r="W469" s="33"/>
      <c r="X469" s="226"/>
      <c r="Y469" s="228">
        <f t="shared" si="394"/>
        <v>88312</v>
      </c>
      <c r="Z469" s="293">
        <f t="shared" si="399"/>
        <v>88312</v>
      </c>
      <c r="AA469" s="1322">
        <f t="shared" si="388"/>
        <v>1059744</v>
      </c>
      <c r="AB469" s="329">
        <v>1</v>
      </c>
      <c r="AC469" s="330">
        <v>1</v>
      </c>
      <c r="AD469" s="1300">
        <f t="shared" si="403"/>
        <v>88312</v>
      </c>
      <c r="AE469" s="33"/>
      <c r="AF469" s="226"/>
      <c r="AG469" s="228">
        <f t="shared" si="396"/>
        <v>88312</v>
      </c>
      <c r="AH469" s="293">
        <f t="shared" si="400"/>
        <v>88312</v>
      </c>
      <c r="AI469" s="1322">
        <f t="shared" si="389"/>
        <v>1059744</v>
      </c>
    </row>
    <row r="470" spans="1:35" ht="17.25">
      <c r="A470" s="326">
        <v>15</v>
      </c>
      <c r="B470" s="1185" t="s">
        <v>405</v>
      </c>
      <c r="C470" s="828" t="s">
        <v>545</v>
      </c>
      <c r="D470" s="329">
        <v>1</v>
      </c>
      <c r="E470" s="330">
        <v>1</v>
      </c>
      <c r="F470" s="1301">
        <v>91275</v>
      </c>
      <c r="G470" s="33"/>
      <c r="H470" s="226"/>
      <c r="I470" s="228">
        <f t="shared" si="390"/>
        <v>91275</v>
      </c>
      <c r="J470" s="293">
        <f t="shared" si="398"/>
        <v>91275</v>
      </c>
      <c r="K470" s="1322">
        <f t="shared" si="386"/>
        <v>1095300</v>
      </c>
      <c r="L470" s="329">
        <v>1</v>
      </c>
      <c r="M470" s="330">
        <v>1</v>
      </c>
      <c r="N470" s="1300">
        <f t="shared" si="401"/>
        <v>91275</v>
      </c>
      <c r="O470" s="33"/>
      <c r="P470" s="226"/>
      <c r="Q470" s="228">
        <f t="shared" si="392"/>
        <v>91275</v>
      </c>
      <c r="R470" s="293">
        <f t="shared" si="393"/>
        <v>91275</v>
      </c>
      <c r="S470" s="1322">
        <f t="shared" si="387"/>
        <v>1095300</v>
      </c>
      <c r="T470" s="329">
        <v>1</v>
      </c>
      <c r="U470" s="330">
        <v>1</v>
      </c>
      <c r="V470" s="1300">
        <f t="shared" si="402"/>
        <v>91275</v>
      </c>
      <c r="W470" s="33"/>
      <c r="X470" s="226"/>
      <c r="Y470" s="228">
        <f t="shared" si="394"/>
        <v>91275</v>
      </c>
      <c r="Z470" s="293">
        <f t="shared" si="399"/>
        <v>91275</v>
      </c>
      <c r="AA470" s="1322">
        <f t="shared" si="388"/>
        <v>1095300</v>
      </c>
      <c r="AB470" s="329">
        <v>1</v>
      </c>
      <c r="AC470" s="330">
        <v>1</v>
      </c>
      <c r="AD470" s="1300">
        <f t="shared" si="403"/>
        <v>91275</v>
      </c>
      <c r="AE470" s="33"/>
      <c r="AF470" s="226"/>
      <c r="AG470" s="228">
        <f t="shared" si="396"/>
        <v>91275</v>
      </c>
      <c r="AH470" s="293">
        <f t="shared" si="400"/>
        <v>91275</v>
      </c>
      <c r="AI470" s="1322">
        <f t="shared" si="389"/>
        <v>1095300</v>
      </c>
    </row>
    <row r="471" spans="1:35" ht="17.25">
      <c r="A471" s="326">
        <v>16</v>
      </c>
      <c r="B471" s="1185" t="s">
        <v>400</v>
      </c>
      <c r="C471" s="828" t="s">
        <v>545</v>
      </c>
      <c r="D471" s="329">
        <v>1</v>
      </c>
      <c r="E471" s="330">
        <v>1</v>
      </c>
      <c r="F471" s="1300">
        <v>88312</v>
      </c>
      <c r="G471" s="33"/>
      <c r="H471" s="226"/>
      <c r="I471" s="228">
        <f t="shared" si="390"/>
        <v>88312</v>
      </c>
      <c r="J471" s="293">
        <f t="shared" si="398"/>
        <v>88312</v>
      </c>
      <c r="K471" s="1322">
        <f t="shared" si="386"/>
        <v>1059744</v>
      </c>
      <c r="L471" s="329">
        <v>1</v>
      </c>
      <c r="M471" s="330">
        <v>1</v>
      </c>
      <c r="N471" s="1300">
        <f t="shared" si="401"/>
        <v>88312</v>
      </c>
      <c r="O471" s="33"/>
      <c r="P471" s="226"/>
      <c r="Q471" s="228">
        <f t="shared" si="392"/>
        <v>88312</v>
      </c>
      <c r="R471" s="293">
        <f t="shared" si="393"/>
        <v>88312</v>
      </c>
      <c r="S471" s="1322">
        <f t="shared" si="387"/>
        <v>1059744</v>
      </c>
      <c r="T471" s="329">
        <v>1</v>
      </c>
      <c r="U471" s="330">
        <v>1</v>
      </c>
      <c r="V471" s="1300">
        <f t="shared" si="402"/>
        <v>88312</v>
      </c>
      <c r="W471" s="33"/>
      <c r="X471" s="226"/>
      <c r="Y471" s="228">
        <f t="shared" si="394"/>
        <v>88312</v>
      </c>
      <c r="Z471" s="293">
        <f t="shared" si="399"/>
        <v>88312</v>
      </c>
      <c r="AA471" s="1322">
        <f t="shared" si="388"/>
        <v>1059744</v>
      </c>
      <c r="AB471" s="329">
        <v>1</v>
      </c>
      <c r="AC471" s="330">
        <v>1</v>
      </c>
      <c r="AD471" s="1300">
        <f t="shared" si="403"/>
        <v>88312</v>
      </c>
      <c r="AE471" s="33"/>
      <c r="AF471" s="226"/>
      <c r="AG471" s="228">
        <f t="shared" si="396"/>
        <v>88312</v>
      </c>
      <c r="AH471" s="293">
        <f t="shared" si="400"/>
        <v>88312</v>
      </c>
      <c r="AI471" s="1322">
        <f t="shared" si="389"/>
        <v>1059744</v>
      </c>
    </row>
    <row r="472" spans="1:35" ht="17.25">
      <c r="A472" s="326">
        <v>17</v>
      </c>
      <c r="B472" s="1185" t="s">
        <v>398</v>
      </c>
      <c r="C472" s="828" t="s">
        <v>545</v>
      </c>
      <c r="D472" s="329">
        <v>1</v>
      </c>
      <c r="E472" s="330">
        <v>1</v>
      </c>
      <c r="F472" s="1300">
        <v>88312</v>
      </c>
      <c r="G472" s="33"/>
      <c r="H472" s="226"/>
      <c r="I472" s="228">
        <f t="shared" si="390"/>
        <v>88312</v>
      </c>
      <c r="J472" s="293">
        <f t="shared" si="398"/>
        <v>88312</v>
      </c>
      <c r="K472" s="1322">
        <f t="shared" si="386"/>
        <v>1059744</v>
      </c>
      <c r="L472" s="329">
        <v>1</v>
      </c>
      <c r="M472" s="330">
        <v>1</v>
      </c>
      <c r="N472" s="1300">
        <f t="shared" si="401"/>
        <v>88312</v>
      </c>
      <c r="O472" s="33"/>
      <c r="P472" s="226"/>
      <c r="Q472" s="228">
        <f t="shared" si="392"/>
        <v>88312</v>
      </c>
      <c r="R472" s="293">
        <f t="shared" si="393"/>
        <v>88312</v>
      </c>
      <c r="S472" s="1322">
        <f t="shared" si="387"/>
        <v>1059744</v>
      </c>
      <c r="T472" s="329">
        <v>1</v>
      </c>
      <c r="U472" s="330">
        <v>1</v>
      </c>
      <c r="V472" s="1300">
        <f t="shared" si="402"/>
        <v>88312</v>
      </c>
      <c r="W472" s="33"/>
      <c r="X472" s="226"/>
      <c r="Y472" s="228">
        <f t="shared" si="394"/>
        <v>88312</v>
      </c>
      <c r="Z472" s="293">
        <f t="shared" si="399"/>
        <v>88312</v>
      </c>
      <c r="AA472" s="1322">
        <f t="shared" si="388"/>
        <v>1059744</v>
      </c>
      <c r="AB472" s="329">
        <v>1</v>
      </c>
      <c r="AC472" s="330">
        <v>1</v>
      </c>
      <c r="AD472" s="1300">
        <f t="shared" si="403"/>
        <v>88312</v>
      </c>
      <c r="AE472" s="33"/>
      <c r="AF472" s="226"/>
      <c r="AG472" s="228">
        <f t="shared" si="396"/>
        <v>88312</v>
      </c>
      <c r="AH472" s="293">
        <f t="shared" si="400"/>
        <v>88312</v>
      </c>
      <c r="AI472" s="1322">
        <f t="shared" si="389"/>
        <v>1059744</v>
      </c>
    </row>
    <row r="473" spans="1:35" ht="17.25">
      <c r="A473" s="326">
        <v>18</v>
      </c>
      <c r="B473" s="1185" t="s">
        <v>1836</v>
      </c>
      <c r="C473" s="828" t="s">
        <v>545</v>
      </c>
      <c r="D473" s="329">
        <v>1</v>
      </c>
      <c r="E473" s="330">
        <v>1</v>
      </c>
      <c r="F473" s="1300">
        <v>88312</v>
      </c>
      <c r="G473" s="33"/>
      <c r="H473" s="226"/>
      <c r="I473" s="228">
        <f t="shared" si="390"/>
        <v>88312</v>
      </c>
      <c r="J473" s="293">
        <f t="shared" si="398"/>
        <v>88312</v>
      </c>
      <c r="K473" s="1322">
        <f t="shared" si="386"/>
        <v>1059744</v>
      </c>
      <c r="L473" s="329">
        <v>1</v>
      </c>
      <c r="M473" s="330">
        <v>1</v>
      </c>
      <c r="N473" s="1300">
        <f t="shared" si="401"/>
        <v>88312</v>
      </c>
      <c r="O473" s="33"/>
      <c r="P473" s="226"/>
      <c r="Q473" s="228">
        <f t="shared" si="392"/>
        <v>88312</v>
      </c>
      <c r="R473" s="293">
        <f t="shared" si="393"/>
        <v>88312</v>
      </c>
      <c r="S473" s="1322">
        <f t="shared" si="387"/>
        <v>1059744</v>
      </c>
      <c r="T473" s="329">
        <v>1</v>
      </c>
      <c r="U473" s="330">
        <v>1</v>
      </c>
      <c r="V473" s="1300">
        <f t="shared" si="402"/>
        <v>88312</v>
      </c>
      <c r="W473" s="33"/>
      <c r="X473" s="226"/>
      <c r="Y473" s="228">
        <f t="shared" si="394"/>
        <v>88312</v>
      </c>
      <c r="Z473" s="293">
        <f t="shared" si="399"/>
        <v>88312</v>
      </c>
      <c r="AA473" s="1322">
        <f t="shared" si="388"/>
        <v>1059744</v>
      </c>
      <c r="AB473" s="329">
        <v>1</v>
      </c>
      <c r="AC473" s="330">
        <v>1</v>
      </c>
      <c r="AD473" s="1300">
        <f t="shared" si="403"/>
        <v>88312</v>
      </c>
      <c r="AE473" s="33"/>
      <c r="AF473" s="226"/>
      <c r="AG473" s="228">
        <f t="shared" si="396"/>
        <v>88312</v>
      </c>
      <c r="AH473" s="293">
        <f t="shared" si="400"/>
        <v>88312</v>
      </c>
      <c r="AI473" s="1322">
        <f t="shared" si="389"/>
        <v>1059744</v>
      </c>
    </row>
    <row r="474" spans="1:35" ht="17.25">
      <c r="A474" s="326">
        <v>19</v>
      </c>
      <c r="B474" s="1185" t="s">
        <v>768</v>
      </c>
      <c r="C474" s="828" t="s">
        <v>545</v>
      </c>
      <c r="D474" s="329">
        <v>1</v>
      </c>
      <c r="E474" s="330">
        <v>1</v>
      </c>
      <c r="F474" s="1300">
        <v>88312</v>
      </c>
      <c r="G474" s="33"/>
      <c r="H474" s="226"/>
      <c r="I474" s="228">
        <f t="shared" si="390"/>
        <v>88312</v>
      </c>
      <c r="J474" s="293">
        <f t="shared" si="398"/>
        <v>88312</v>
      </c>
      <c r="K474" s="1322">
        <f t="shared" si="386"/>
        <v>1059744</v>
      </c>
      <c r="L474" s="329">
        <v>1</v>
      </c>
      <c r="M474" s="330">
        <v>1</v>
      </c>
      <c r="N474" s="1300">
        <f t="shared" si="401"/>
        <v>88312</v>
      </c>
      <c r="O474" s="33"/>
      <c r="P474" s="226"/>
      <c r="Q474" s="228">
        <f t="shared" si="392"/>
        <v>88312</v>
      </c>
      <c r="R474" s="293">
        <f t="shared" si="393"/>
        <v>88312</v>
      </c>
      <c r="S474" s="1322">
        <f t="shared" si="387"/>
        <v>1059744</v>
      </c>
      <c r="T474" s="329">
        <v>1</v>
      </c>
      <c r="U474" s="330">
        <v>1</v>
      </c>
      <c r="V474" s="1300">
        <f t="shared" si="402"/>
        <v>88312</v>
      </c>
      <c r="W474" s="33"/>
      <c r="X474" s="226"/>
      <c r="Y474" s="228">
        <f t="shared" si="394"/>
        <v>88312</v>
      </c>
      <c r="Z474" s="293">
        <f t="shared" si="399"/>
        <v>88312</v>
      </c>
      <c r="AA474" s="1322">
        <f t="shared" si="388"/>
        <v>1059744</v>
      </c>
      <c r="AB474" s="329">
        <v>1</v>
      </c>
      <c r="AC474" s="330">
        <v>1</v>
      </c>
      <c r="AD474" s="1300">
        <f t="shared" si="403"/>
        <v>88312</v>
      </c>
      <c r="AE474" s="33"/>
      <c r="AF474" s="226"/>
      <c r="AG474" s="228">
        <f t="shared" si="396"/>
        <v>88312</v>
      </c>
      <c r="AH474" s="293">
        <f t="shared" si="400"/>
        <v>88312</v>
      </c>
      <c r="AI474" s="1322">
        <f t="shared" si="389"/>
        <v>1059744</v>
      </c>
    </row>
    <row r="475" spans="1:35" ht="17.25">
      <c r="A475" s="326">
        <v>20</v>
      </c>
      <c r="B475" s="1185" t="s">
        <v>403</v>
      </c>
      <c r="C475" s="828" t="s">
        <v>545</v>
      </c>
      <c r="D475" s="329">
        <v>1</v>
      </c>
      <c r="E475" s="330">
        <v>1</v>
      </c>
      <c r="F475" s="1300">
        <v>88312</v>
      </c>
      <c r="G475" s="33"/>
      <c r="H475" s="226"/>
      <c r="I475" s="228">
        <f t="shared" si="390"/>
        <v>88312</v>
      </c>
      <c r="J475" s="293">
        <f>+E475*F475+G475</f>
        <v>88312</v>
      </c>
      <c r="K475" s="1322">
        <f t="shared" si="386"/>
        <v>1059744</v>
      </c>
      <c r="L475" s="329">
        <v>1</v>
      </c>
      <c r="M475" s="330">
        <v>1</v>
      </c>
      <c r="N475" s="1300">
        <f t="shared" si="401"/>
        <v>88312</v>
      </c>
      <c r="O475" s="33"/>
      <c r="P475" s="226"/>
      <c r="Q475" s="228">
        <f t="shared" si="392"/>
        <v>88312</v>
      </c>
      <c r="R475" s="293">
        <f>+M475*N475+O475</f>
        <v>88312</v>
      </c>
      <c r="S475" s="1322">
        <f t="shared" si="387"/>
        <v>1059744</v>
      </c>
      <c r="T475" s="329">
        <v>1</v>
      </c>
      <c r="U475" s="330">
        <v>1</v>
      </c>
      <c r="V475" s="1300">
        <f t="shared" si="402"/>
        <v>88312</v>
      </c>
      <c r="W475" s="33"/>
      <c r="X475" s="226"/>
      <c r="Y475" s="228">
        <f t="shared" si="394"/>
        <v>88312</v>
      </c>
      <c r="Z475" s="293">
        <f>+U475*V475+W475</f>
        <v>88312</v>
      </c>
      <c r="AA475" s="1322">
        <f t="shared" si="388"/>
        <v>1059744</v>
      </c>
      <c r="AB475" s="329">
        <v>1</v>
      </c>
      <c r="AC475" s="330">
        <v>1</v>
      </c>
      <c r="AD475" s="1300">
        <f t="shared" si="403"/>
        <v>88312</v>
      </c>
      <c r="AE475" s="33"/>
      <c r="AF475" s="226"/>
      <c r="AG475" s="228">
        <f t="shared" si="396"/>
        <v>88312</v>
      </c>
      <c r="AH475" s="293">
        <f>+AC475*AD475+AE475</f>
        <v>88312</v>
      </c>
      <c r="AI475" s="1322">
        <f t="shared" si="389"/>
        <v>1059744</v>
      </c>
    </row>
    <row r="476" spans="1:35" ht="17.25">
      <c r="A476" s="326">
        <v>21</v>
      </c>
      <c r="B476" s="1185" t="s">
        <v>401</v>
      </c>
      <c r="C476" s="828" t="s">
        <v>545</v>
      </c>
      <c r="D476" s="329">
        <v>1</v>
      </c>
      <c r="E476" s="330">
        <v>1</v>
      </c>
      <c r="F476" s="1300">
        <v>88312</v>
      </c>
      <c r="G476" s="33"/>
      <c r="H476" s="226"/>
      <c r="I476" s="228">
        <f t="shared" si="390"/>
        <v>88312</v>
      </c>
      <c r="J476" s="293">
        <f t="shared" ref="J476:J481" si="404">+E476*F476+G476</f>
        <v>88312</v>
      </c>
      <c r="K476" s="1322">
        <f t="shared" si="386"/>
        <v>1059744</v>
      </c>
      <c r="L476" s="329">
        <v>1</v>
      </c>
      <c r="M476" s="330">
        <v>1</v>
      </c>
      <c r="N476" s="1300">
        <f t="shared" si="401"/>
        <v>88312</v>
      </c>
      <c r="O476" s="33"/>
      <c r="P476" s="226"/>
      <c r="Q476" s="228">
        <f t="shared" si="392"/>
        <v>88312</v>
      </c>
      <c r="R476" s="293">
        <f t="shared" si="393"/>
        <v>88312</v>
      </c>
      <c r="S476" s="1322">
        <f t="shared" si="387"/>
        <v>1059744</v>
      </c>
      <c r="T476" s="329">
        <v>1</v>
      </c>
      <c r="U476" s="330">
        <v>1</v>
      </c>
      <c r="V476" s="1300">
        <f t="shared" si="402"/>
        <v>88312</v>
      </c>
      <c r="W476" s="33"/>
      <c r="X476" s="226"/>
      <c r="Y476" s="228">
        <f t="shared" si="394"/>
        <v>88312</v>
      </c>
      <c r="Z476" s="293">
        <f t="shared" ref="Z476:Z481" si="405">+U476*V476+W476</f>
        <v>88312</v>
      </c>
      <c r="AA476" s="1322">
        <f t="shared" si="388"/>
        <v>1059744</v>
      </c>
      <c r="AB476" s="329">
        <v>1</v>
      </c>
      <c r="AC476" s="330">
        <v>1</v>
      </c>
      <c r="AD476" s="1300">
        <f t="shared" si="403"/>
        <v>88312</v>
      </c>
      <c r="AE476" s="33"/>
      <c r="AF476" s="226"/>
      <c r="AG476" s="228">
        <f t="shared" si="396"/>
        <v>88312</v>
      </c>
      <c r="AH476" s="293">
        <f t="shared" ref="AH476:AH481" si="406">+AC476*AD476+AE476</f>
        <v>88312</v>
      </c>
      <c r="AI476" s="1322">
        <f t="shared" si="389"/>
        <v>1059744</v>
      </c>
    </row>
    <row r="477" spans="1:35" ht="17.25">
      <c r="A477" s="326">
        <v>22</v>
      </c>
      <c r="B477" s="1185" t="s">
        <v>235</v>
      </c>
      <c r="C477" s="828" t="s">
        <v>545</v>
      </c>
      <c r="D477" s="329">
        <v>1</v>
      </c>
      <c r="E477" s="330">
        <v>1</v>
      </c>
      <c r="F477" s="1300">
        <v>88312</v>
      </c>
      <c r="G477" s="33"/>
      <c r="H477" s="226"/>
      <c r="I477" s="228">
        <f t="shared" si="390"/>
        <v>88312</v>
      </c>
      <c r="J477" s="293">
        <f t="shared" si="404"/>
        <v>88312</v>
      </c>
      <c r="K477" s="1322">
        <f t="shared" si="386"/>
        <v>1059744</v>
      </c>
      <c r="L477" s="329">
        <v>1</v>
      </c>
      <c r="M477" s="330">
        <v>1</v>
      </c>
      <c r="N477" s="1300">
        <f t="shared" si="401"/>
        <v>88312</v>
      </c>
      <c r="O477" s="33"/>
      <c r="P477" s="226"/>
      <c r="Q477" s="228">
        <f t="shared" si="392"/>
        <v>88312</v>
      </c>
      <c r="R477" s="293">
        <f t="shared" si="393"/>
        <v>88312</v>
      </c>
      <c r="S477" s="1322">
        <f t="shared" si="387"/>
        <v>1059744</v>
      </c>
      <c r="T477" s="329">
        <v>1</v>
      </c>
      <c r="U477" s="330">
        <v>1</v>
      </c>
      <c r="V477" s="1300">
        <f t="shared" si="402"/>
        <v>88312</v>
      </c>
      <c r="W477" s="33"/>
      <c r="X477" s="226"/>
      <c r="Y477" s="228">
        <f t="shared" si="394"/>
        <v>88312</v>
      </c>
      <c r="Z477" s="293">
        <f t="shared" si="405"/>
        <v>88312</v>
      </c>
      <c r="AA477" s="1322">
        <f t="shared" si="388"/>
        <v>1059744</v>
      </c>
      <c r="AB477" s="329">
        <v>1</v>
      </c>
      <c r="AC477" s="330">
        <v>1</v>
      </c>
      <c r="AD477" s="1300">
        <f t="shared" si="403"/>
        <v>88312</v>
      </c>
      <c r="AE477" s="33"/>
      <c r="AF477" s="226"/>
      <c r="AG477" s="228">
        <f t="shared" si="396"/>
        <v>88312</v>
      </c>
      <c r="AH477" s="293">
        <f t="shared" si="406"/>
        <v>88312</v>
      </c>
      <c r="AI477" s="1322">
        <f t="shared" si="389"/>
        <v>1059744</v>
      </c>
    </row>
    <row r="478" spans="1:35" ht="17.25">
      <c r="A478" s="326">
        <v>23</v>
      </c>
      <c r="B478" s="1185" t="s">
        <v>1837</v>
      </c>
      <c r="C478" s="828" t="s">
        <v>545</v>
      </c>
      <c r="D478" s="329">
        <v>1</v>
      </c>
      <c r="E478" s="330">
        <v>1</v>
      </c>
      <c r="F478" s="1301">
        <v>91275</v>
      </c>
      <c r="G478" s="33"/>
      <c r="H478" s="226"/>
      <c r="I478" s="228">
        <f t="shared" si="390"/>
        <v>91275</v>
      </c>
      <c r="J478" s="293">
        <f t="shared" si="404"/>
        <v>91275</v>
      </c>
      <c r="K478" s="1322">
        <f t="shared" si="386"/>
        <v>1095300</v>
      </c>
      <c r="L478" s="329">
        <v>1</v>
      </c>
      <c r="M478" s="330">
        <v>1</v>
      </c>
      <c r="N478" s="1300">
        <f t="shared" si="401"/>
        <v>91275</v>
      </c>
      <c r="O478" s="33"/>
      <c r="P478" s="226"/>
      <c r="Q478" s="228">
        <f t="shared" si="392"/>
        <v>91275</v>
      </c>
      <c r="R478" s="293">
        <f t="shared" si="393"/>
        <v>91275</v>
      </c>
      <c r="S478" s="1322">
        <f t="shared" si="387"/>
        <v>1095300</v>
      </c>
      <c r="T478" s="329">
        <v>1</v>
      </c>
      <c r="U478" s="330">
        <v>1</v>
      </c>
      <c r="V478" s="1300">
        <f t="shared" si="402"/>
        <v>91275</v>
      </c>
      <c r="W478" s="33"/>
      <c r="X478" s="226"/>
      <c r="Y478" s="228">
        <f t="shared" si="394"/>
        <v>91275</v>
      </c>
      <c r="Z478" s="293">
        <f t="shared" si="405"/>
        <v>91275</v>
      </c>
      <c r="AA478" s="1322">
        <f t="shared" si="388"/>
        <v>1095300</v>
      </c>
      <c r="AB478" s="329">
        <v>1</v>
      </c>
      <c r="AC478" s="330">
        <v>1</v>
      </c>
      <c r="AD478" s="1300">
        <f t="shared" si="403"/>
        <v>91275</v>
      </c>
      <c r="AE478" s="33"/>
      <c r="AF478" s="226"/>
      <c r="AG478" s="228">
        <f t="shared" si="396"/>
        <v>91275</v>
      </c>
      <c r="AH478" s="293">
        <f t="shared" si="406"/>
        <v>91275</v>
      </c>
      <c r="AI478" s="1322">
        <f t="shared" si="389"/>
        <v>1095300</v>
      </c>
    </row>
    <row r="479" spans="1:35" ht="17.25">
      <c r="A479" s="326">
        <v>24</v>
      </c>
      <c r="B479" s="1185" t="s">
        <v>1033</v>
      </c>
      <c r="C479" s="828" t="s">
        <v>529</v>
      </c>
      <c r="D479" s="329">
        <v>1</v>
      </c>
      <c r="E479" s="330">
        <v>1.6</v>
      </c>
      <c r="F479" s="331">
        <v>66140</v>
      </c>
      <c r="G479" s="33"/>
      <c r="H479" s="226"/>
      <c r="I479" s="228">
        <f t="shared" si="390"/>
        <v>105824</v>
      </c>
      <c r="J479" s="293">
        <f t="shared" si="404"/>
        <v>105824</v>
      </c>
      <c r="K479" s="1322">
        <f t="shared" si="386"/>
        <v>1269888</v>
      </c>
      <c r="L479" s="329">
        <v>1</v>
      </c>
      <c r="M479" s="330">
        <v>1.6</v>
      </c>
      <c r="N479" s="331">
        <v>66140</v>
      </c>
      <c r="O479" s="33"/>
      <c r="P479" s="226"/>
      <c r="Q479" s="228">
        <f t="shared" si="392"/>
        <v>105824</v>
      </c>
      <c r="R479" s="293">
        <f t="shared" si="393"/>
        <v>105824</v>
      </c>
      <c r="S479" s="1322">
        <f t="shared" si="387"/>
        <v>1269888</v>
      </c>
      <c r="T479" s="329">
        <v>1</v>
      </c>
      <c r="U479" s="330">
        <v>1.6</v>
      </c>
      <c r="V479" s="331">
        <v>66140</v>
      </c>
      <c r="W479" s="33"/>
      <c r="X479" s="226"/>
      <c r="Y479" s="228">
        <f t="shared" si="394"/>
        <v>105824</v>
      </c>
      <c r="Z479" s="293">
        <f t="shared" si="405"/>
        <v>105824</v>
      </c>
      <c r="AA479" s="1322">
        <f t="shared" si="388"/>
        <v>1269888</v>
      </c>
      <c r="AB479" s="329">
        <v>1</v>
      </c>
      <c r="AC479" s="330">
        <v>1.6</v>
      </c>
      <c r="AD479" s="331">
        <v>66140</v>
      </c>
      <c r="AE479" s="33"/>
      <c r="AF479" s="226"/>
      <c r="AG479" s="228">
        <f t="shared" si="396"/>
        <v>105824</v>
      </c>
      <c r="AH479" s="293">
        <f t="shared" si="406"/>
        <v>105824</v>
      </c>
      <c r="AI479" s="1322">
        <f t="shared" si="389"/>
        <v>1269888</v>
      </c>
    </row>
    <row r="480" spans="1:35" ht="17.25">
      <c r="A480" s="326">
        <v>25</v>
      </c>
      <c r="B480" s="1185" t="s">
        <v>397</v>
      </c>
      <c r="C480" s="828" t="s">
        <v>850</v>
      </c>
      <c r="D480" s="329">
        <v>1</v>
      </c>
      <c r="E480" s="330">
        <v>1.4</v>
      </c>
      <c r="F480" s="331">
        <v>66140</v>
      </c>
      <c r="G480" s="33"/>
      <c r="H480" s="226"/>
      <c r="I480" s="228">
        <f t="shared" si="390"/>
        <v>92596</v>
      </c>
      <c r="J480" s="293">
        <f t="shared" si="404"/>
        <v>92596</v>
      </c>
      <c r="K480" s="1322">
        <f t="shared" si="386"/>
        <v>1111152</v>
      </c>
      <c r="L480" s="329">
        <v>1</v>
      </c>
      <c r="M480" s="330">
        <v>1.4</v>
      </c>
      <c r="N480" s="331">
        <v>66140</v>
      </c>
      <c r="O480" s="33"/>
      <c r="P480" s="226"/>
      <c r="Q480" s="228">
        <f t="shared" si="392"/>
        <v>92596</v>
      </c>
      <c r="R480" s="293">
        <f t="shared" si="393"/>
        <v>92596</v>
      </c>
      <c r="S480" s="1322">
        <f t="shared" si="387"/>
        <v>1111152</v>
      </c>
      <c r="T480" s="329">
        <v>1</v>
      </c>
      <c r="U480" s="330">
        <v>1.4</v>
      </c>
      <c r="V480" s="331">
        <v>66140</v>
      </c>
      <c r="W480" s="33"/>
      <c r="X480" s="226"/>
      <c r="Y480" s="228">
        <f t="shared" si="394"/>
        <v>92596</v>
      </c>
      <c r="Z480" s="293">
        <f t="shared" si="405"/>
        <v>92596</v>
      </c>
      <c r="AA480" s="1322">
        <f t="shared" si="388"/>
        <v>1111152</v>
      </c>
      <c r="AB480" s="329">
        <v>1</v>
      </c>
      <c r="AC480" s="330">
        <v>1.4</v>
      </c>
      <c r="AD480" s="331">
        <v>66140</v>
      </c>
      <c r="AE480" s="33"/>
      <c r="AF480" s="226"/>
      <c r="AG480" s="228">
        <f t="shared" si="396"/>
        <v>92596</v>
      </c>
      <c r="AH480" s="293">
        <f t="shared" si="406"/>
        <v>92596</v>
      </c>
      <c r="AI480" s="1322">
        <f t="shared" si="389"/>
        <v>1111152</v>
      </c>
    </row>
    <row r="481" spans="1:35" ht="17.25">
      <c r="A481" s="326">
        <v>26</v>
      </c>
      <c r="B481" s="1185" t="s">
        <v>396</v>
      </c>
      <c r="C481" s="828" t="s">
        <v>850</v>
      </c>
      <c r="D481" s="329">
        <v>1</v>
      </c>
      <c r="E481" s="330">
        <v>1.4</v>
      </c>
      <c r="F481" s="331">
        <v>66140</v>
      </c>
      <c r="G481" s="33"/>
      <c r="H481" s="226"/>
      <c r="I481" s="228">
        <f t="shared" si="390"/>
        <v>92596</v>
      </c>
      <c r="J481" s="293">
        <f t="shared" si="404"/>
        <v>92596</v>
      </c>
      <c r="K481" s="1322">
        <f t="shared" si="386"/>
        <v>1111152</v>
      </c>
      <c r="L481" s="329">
        <v>1</v>
      </c>
      <c r="M481" s="330">
        <v>1.4</v>
      </c>
      <c r="N481" s="331">
        <v>66140</v>
      </c>
      <c r="O481" s="33"/>
      <c r="P481" s="226"/>
      <c r="Q481" s="228">
        <f t="shared" si="392"/>
        <v>92596</v>
      </c>
      <c r="R481" s="293">
        <f t="shared" si="393"/>
        <v>92596</v>
      </c>
      <c r="S481" s="1322">
        <f t="shared" si="387"/>
        <v>1111152</v>
      </c>
      <c r="T481" s="329">
        <v>1</v>
      </c>
      <c r="U481" s="330">
        <v>1.4</v>
      </c>
      <c r="V481" s="331">
        <v>66140</v>
      </c>
      <c r="W481" s="33"/>
      <c r="X481" s="226"/>
      <c r="Y481" s="228">
        <f t="shared" si="394"/>
        <v>92596</v>
      </c>
      <c r="Z481" s="293">
        <f t="shared" si="405"/>
        <v>92596</v>
      </c>
      <c r="AA481" s="1322">
        <f t="shared" si="388"/>
        <v>1111152</v>
      </c>
      <c r="AB481" s="329">
        <v>1</v>
      </c>
      <c r="AC481" s="330">
        <v>1.4</v>
      </c>
      <c r="AD481" s="331">
        <v>66140</v>
      </c>
      <c r="AE481" s="33"/>
      <c r="AF481" s="226"/>
      <c r="AG481" s="228">
        <f t="shared" si="396"/>
        <v>92596</v>
      </c>
      <c r="AH481" s="293">
        <f t="shared" si="406"/>
        <v>92596</v>
      </c>
      <c r="AI481" s="1322">
        <f t="shared" si="389"/>
        <v>1111152</v>
      </c>
    </row>
    <row r="482" spans="1:35" ht="17.25">
      <c r="A482" s="326">
        <v>27</v>
      </c>
      <c r="B482" s="1185" t="s">
        <v>407</v>
      </c>
      <c r="C482" s="828" t="s">
        <v>1968</v>
      </c>
      <c r="D482" s="329">
        <v>1</v>
      </c>
      <c r="E482" s="330">
        <v>1.25</v>
      </c>
      <c r="F482" s="331">
        <v>66140</v>
      </c>
      <c r="G482" s="33"/>
      <c r="H482" s="226"/>
      <c r="I482" s="228">
        <v>86000</v>
      </c>
      <c r="J482" s="293">
        <v>86000</v>
      </c>
      <c r="K482" s="1322">
        <f t="shared" si="386"/>
        <v>1032000</v>
      </c>
      <c r="L482" s="329">
        <v>1</v>
      </c>
      <c r="M482" s="330">
        <v>1.25</v>
      </c>
      <c r="N482" s="331">
        <v>66140</v>
      </c>
      <c r="O482" s="33"/>
      <c r="P482" s="226"/>
      <c r="Q482" s="228">
        <v>86000</v>
      </c>
      <c r="R482" s="293">
        <v>86000</v>
      </c>
      <c r="S482" s="1322">
        <f t="shared" si="387"/>
        <v>1032000</v>
      </c>
      <c r="T482" s="329">
        <v>1</v>
      </c>
      <c r="U482" s="330">
        <v>1.25</v>
      </c>
      <c r="V482" s="331">
        <v>66140</v>
      </c>
      <c r="W482" s="33"/>
      <c r="X482" s="226"/>
      <c r="Y482" s="228">
        <v>86000</v>
      </c>
      <c r="Z482" s="293">
        <v>86000</v>
      </c>
      <c r="AA482" s="1322">
        <f t="shared" si="388"/>
        <v>1032000</v>
      </c>
      <c r="AB482" s="329">
        <v>1</v>
      </c>
      <c r="AC482" s="330">
        <v>1.25</v>
      </c>
      <c r="AD482" s="331">
        <v>66140</v>
      </c>
      <c r="AE482" s="33"/>
      <c r="AF482" s="226"/>
      <c r="AG482" s="228">
        <v>86000</v>
      </c>
      <c r="AH482" s="293">
        <v>86000</v>
      </c>
      <c r="AI482" s="1322">
        <f t="shared" si="389"/>
        <v>1032000</v>
      </c>
    </row>
    <row r="483" spans="1:35" ht="17.25">
      <c r="A483" s="326">
        <v>28</v>
      </c>
      <c r="B483" s="1185" t="s">
        <v>406</v>
      </c>
      <c r="C483" s="828" t="s">
        <v>1968</v>
      </c>
      <c r="D483" s="329">
        <v>1</v>
      </c>
      <c r="E483" s="330">
        <v>1.25</v>
      </c>
      <c r="F483" s="331">
        <v>66140</v>
      </c>
      <c r="G483" s="466"/>
      <c r="H483" s="226"/>
      <c r="I483" s="228">
        <v>86000</v>
      </c>
      <c r="J483" s="293">
        <v>86000</v>
      </c>
      <c r="K483" s="1322">
        <f t="shared" si="386"/>
        <v>1032000</v>
      </c>
      <c r="L483" s="329">
        <v>1</v>
      </c>
      <c r="M483" s="330">
        <v>1.25</v>
      </c>
      <c r="N483" s="331">
        <v>66140</v>
      </c>
      <c r="O483" s="466"/>
      <c r="P483" s="226"/>
      <c r="Q483" s="228">
        <v>86000</v>
      </c>
      <c r="R483" s="293">
        <v>86000</v>
      </c>
      <c r="S483" s="1322">
        <f t="shared" si="387"/>
        <v>1032000</v>
      </c>
      <c r="T483" s="329">
        <v>1</v>
      </c>
      <c r="U483" s="330">
        <v>1.25</v>
      </c>
      <c r="V483" s="331">
        <v>66140</v>
      </c>
      <c r="W483" s="466"/>
      <c r="X483" s="226"/>
      <c r="Y483" s="228">
        <v>86000</v>
      </c>
      <c r="Z483" s="293">
        <v>86000</v>
      </c>
      <c r="AA483" s="1322">
        <f t="shared" si="388"/>
        <v>1032000</v>
      </c>
      <c r="AB483" s="329">
        <v>1</v>
      </c>
      <c r="AC483" s="330">
        <v>1.25</v>
      </c>
      <c r="AD483" s="331">
        <v>66140</v>
      </c>
      <c r="AE483" s="466"/>
      <c r="AF483" s="226"/>
      <c r="AG483" s="228">
        <v>86000</v>
      </c>
      <c r="AH483" s="293">
        <v>86000</v>
      </c>
      <c r="AI483" s="1322">
        <f t="shared" si="389"/>
        <v>1032000</v>
      </c>
    </row>
    <row r="484" spans="1:35" ht="17.25">
      <c r="A484" s="326">
        <v>29</v>
      </c>
      <c r="B484" s="1185" t="s">
        <v>2601</v>
      </c>
      <c r="C484" s="828" t="s">
        <v>541</v>
      </c>
      <c r="D484" s="329">
        <v>1</v>
      </c>
      <c r="E484" s="330">
        <v>1.2</v>
      </c>
      <c r="F484" s="331">
        <v>66140</v>
      </c>
      <c r="G484" s="33"/>
      <c r="H484" s="226"/>
      <c r="I484" s="1302">
        <v>88312</v>
      </c>
      <c r="J484" s="1302">
        <f>+I484</f>
        <v>88312</v>
      </c>
      <c r="K484" s="1322">
        <f t="shared" si="386"/>
        <v>1059744</v>
      </c>
      <c r="L484" s="329">
        <v>1</v>
      </c>
      <c r="M484" s="330">
        <v>1.2</v>
      </c>
      <c r="N484" s="331">
        <v>66140</v>
      </c>
      <c r="O484" s="33"/>
      <c r="P484" s="226"/>
      <c r="Q484" s="1302">
        <v>88312</v>
      </c>
      <c r="R484" s="1302">
        <f>+Q484</f>
        <v>88312</v>
      </c>
      <c r="S484" s="1322">
        <f t="shared" si="387"/>
        <v>1059744</v>
      </c>
      <c r="T484" s="329">
        <v>1</v>
      </c>
      <c r="U484" s="330">
        <v>1.2</v>
      </c>
      <c r="V484" s="331">
        <v>66140</v>
      </c>
      <c r="W484" s="33"/>
      <c r="X484" s="226"/>
      <c r="Y484" s="1302">
        <v>88312</v>
      </c>
      <c r="Z484" s="1302">
        <f>+Y484</f>
        <v>88312</v>
      </c>
      <c r="AA484" s="1322">
        <f t="shared" si="388"/>
        <v>1059744</v>
      </c>
      <c r="AB484" s="329">
        <v>1</v>
      </c>
      <c r="AC484" s="330">
        <v>1.2</v>
      </c>
      <c r="AD484" s="331">
        <v>66140</v>
      </c>
      <c r="AE484" s="33"/>
      <c r="AF484" s="226"/>
      <c r="AG484" s="1302">
        <v>88312</v>
      </c>
      <c r="AH484" s="1302">
        <f>+AG484</f>
        <v>88312</v>
      </c>
      <c r="AI484" s="1322">
        <f t="shared" si="389"/>
        <v>1059744</v>
      </c>
    </row>
    <row r="485" spans="1:35" ht="17.25">
      <c r="A485" s="326">
        <v>30</v>
      </c>
      <c r="B485" s="1185" t="s">
        <v>2602</v>
      </c>
      <c r="C485" s="828" t="s">
        <v>541</v>
      </c>
      <c r="D485" s="332">
        <v>1</v>
      </c>
      <c r="E485" s="333">
        <v>1.2</v>
      </c>
      <c r="F485" s="334">
        <v>66140</v>
      </c>
      <c r="G485" s="618"/>
      <c r="H485" s="612"/>
      <c r="I485" s="1302">
        <v>88312</v>
      </c>
      <c r="J485" s="1302">
        <f>+I485</f>
        <v>88312</v>
      </c>
      <c r="K485" s="1322">
        <f t="shared" si="386"/>
        <v>1059744</v>
      </c>
      <c r="L485" s="332">
        <v>1</v>
      </c>
      <c r="M485" s="333">
        <v>1.2</v>
      </c>
      <c r="N485" s="334">
        <v>66140</v>
      </c>
      <c r="O485" s="618"/>
      <c r="P485" s="612"/>
      <c r="Q485" s="1302">
        <v>88312</v>
      </c>
      <c r="R485" s="1302">
        <f>+Q485</f>
        <v>88312</v>
      </c>
      <c r="S485" s="1322">
        <f t="shared" si="387"/>
        <v>1059744</v>
      </c>
      <c r="T485" s="332">
        <v>1</v>
      </c>
      <c r="U485" s="333">
        <v>1.2</v>
      </c>
      <c r="V485" s="334">
        <v>66140</v>
      </c>
      <c r="W485" s="618"/>
      <c r="X485" s="612"/>
      <c r="Y485" s="1302">
        <v>88312</v>
      </c>
      <c r="Z485" s="1302">
        <f>+Y485</f>
        <v>88312</v>
      </c>
      <c r="AA485" s="1322">
        <f t="shared" si="388"/>
        <v>1059744</v>
      </c>
      <c r="AB485" s="332">
        <v>1</v>
      </c>
      <c r="AC485" s="333">
        <v>1.2</v>
      </c>
      <c r="AD485" s="334">
        <v>66140</v>
      </c>
      <c r="AE485" s="618"/>
      <c r="AF485" s="612"/>
      <c r="AG485" s="1302">
        <v>88312</v>
      </c>
      <c r="AH485" s="1302">
        <f>+AG485</f>
        <v>88312</v>
      </c>
      <c r="AI485" s="1322">
        <f t="shared" si="389"/>
        <v>1059744</v>
      </c>
    </row>
    <row r="486" spans="1:35" ht="18" thickBot="1">
      <c r="A486" s="760"/>
      <c r="B486" s="730" t="s">
        <v>2074</v>
      </c>
      <c r="C486" s="828"/>
      <c r="D486" s="761"/>
      <c r="E486" s="330"/>
      <c r="F486" s="1301"/>
      <c r="G486" s="226"/>
      <c r="H486" s="226"/>
      <c r="I486" s="226">
        <f>17*1000</f>
        <v>17000</v>
      </c>
      <c r="J486" s="226">
        <f>+I486</f>
        <v>17000</v>
      </c>
      <c r="K486" s="226">
        <f>+J486*12</f>
        <v>204000</v>
      </c>
      <c r="L486" s="761"/>
      <c r="M486" s="330"/>
      <c r="N486" s="331"/>
      <c r="O486" s="226"/>
      <c r="P486" s="226"/>
      <c r="Q486" s="226">
        <f>+I486</f>
        <v>17000</v>
      </c>
      <c r="R486" s="226">
        <f>+J486</f>
        <v>17000</v>
      </c>
      <c r="S486" s="226">
        <f>+K486</f>
        <v>204000</v>
      </c>
      <c r="T486" s="761"/>
      <c r="U486" s="330"/>
      <c r="V486" s="331"/>
      <c r="W486" s="226"/>
      <c r="X486" s="226"/>
      <c r="Y486" s="226">
        <f>+I486</f>
        <v>17000</v>
      </c>
      <c r="Z486" s="226">
        <f>+J486</f>
        <v>17000</v>
      </c>
      <c r="AA486" s="226">
        <f>+S486</f>
        <v>204000</v>
      </c>
      <c r="AB486" s="761"/>
      <c r="AC486" s="330"/>
      <c r="AD486" s="331"/>
      <c r="AE486" s="226"/>
      <c r="AF486" s="226"/>
      <c r="AG486" s="226">
        <f>+I486</f>
        <v>17000</v>
      </c>
      <c r="AH486" s="226">
        <f>+J486</f>
        <v>17000</v>
      </c>
      <c r="AI486" s="226">
        <f>+K486</f>
        <v>204000</v>
      </c>
    </row>
    <row r="487" spans="1:35" ht="23.25" thickBot="1">
      <c r="A487" s="1525" t="s">
        <v>47</v>
      </c>
      <c r="B487" s="1526"/>
      <c r="C487" s="1526"/>
      <c r="D487" s="616">
        <f>SUM(D456:D486)</f>
        <v>30</v>
      </c>
      <c r="E487" s="616">
        <f t="shared" ref="E487:AI487" si="407">SUM(E456:E486)</f>
        <v>35.300000000000004</v>
      </c>
      <c r="F487" s="616">
        <f t="shared" si="407"/>
        <v>2370013</v>
      </c>
      <c r="G487" s="616">
        <f t="shared" si="407"/>
        <v>0</v>
      </c>
      <c r="H487" s="616">
        <f t="shared" si="407"/>
        <v>8000</v>
      </c>
      <c r="I487" s="616">
        <f t="shared" si="407"/>
        <v>2762093</v>
      </c>
      <c r="J487" s="616">
        <f t="shared" si="407"/>
        <v>2770093</v>
      </c>
      <c r="K487" s="616">
        <f t="shared" si="407"/>
        <v>33241116</v>
      </c>
      <c r="L487" s="616">
        <f t="shared" si="407"/>
        <v>30</v>
      </c>
      <c r="M487" s="616">
        <f t="shared" si="407"/>
        <v>35.300000000000004</v>
      </c>
      <c r="N487" s="616">
        <f t="shared" si="407"/>
        <v>2370013</v>
      </c>
      <c r="O487" s="616">
        <f t="shared" si="407"/>
        <v>0</v>
      </c>
      <c r="P487" s="616">
        <f t="shared" si="407"/>
        <v>8000</v>
      </c>
      <c r="Q487" s="616">
        <f t="shared" si="407"/>
        <v>2762093</v>
      </c>
      <c r="R487" s="616">
        <f t="shared" si="407"/>
        <v>2770093</v>
      </c>
      <c r="S487" s="616">
        <f t="shared" si="407"/>
        <v>33241116</v>
      </c>
      <c r="T487" s="616">
        <f t="shared" si="407"/>
        <v>30</v>
      </c>
      <c r="U487" s="616">
        <f t="shared" si="407"/>
        <v>35.300000000000004</v>
      </c>
      <c r="V487" s="616">
        <f t="shared" si="407"/>
        <v>2370013</v>
      </c>
      <c r="W487" s="616">
        <f t="shared" si="407"/>
        <v>0</v>
      </c>
      <c r="X487" s="616">
        <f t="shared" si="407"/>
        <v>8000</v>
      </c>
      <c r="Y487" s="616">
        <f t="shared" si="407"/>
        <v>2762093</v>
      </c>
      <c r="Z487" s="616">
        <f t="shared" si="407"/>
        <v>2770093</v>
      </c>
      <c r="AA487" s="616">
        <f t="shared" si="407"/>
        <v>33241116</v>
      </c>
      <c r="AB487" s="616">
        <f t="shared" si="407"/>
        <v>30</v>
      </c>
      <c r="AC487" s="616">
        <f t="shared" si="407"/>
        <v>35.300000000000004</v>
      </c>
      <c r="AD487" s="616">
        <f t="shared" si="407"/>
        <v>2370013</v>
      </c>
      <c r="AE487" s="616">
        <f t="shared" si="407"/>
        <v>0</v>
      </c>
      <c r="AF487" s="616">
        <f t="shared" si="407"/>
        <v>8000</v>
      </c>
      <c r="AG487" s="616">
        <f t="shared" si="407"/>
        <v>2762093</v>
      </c>
      <c r="AH487" s="616">
        <f t="shared" si="407"/>
        <v>2770093</v>
      </c>
      <c r="AI487" s="616">
        <f t="shared" si="407"/>
        <v>33241116</v>
      </c>
    </row>
    <row r="489" spans="1:35" ht="17.25" thickBot="1"/>
    <row r="490" spans="1:35" s="322" customFormat="1" ht="22.5" customHeight="1" thickBot="1">
      <c r="A490" s="1523" t="s">
        <v>789</v>
      </c>
      <c r="B490" s="1524"/>
      <c r="C490" s="1527"/>
      <c r="D490" s="793" t="s">
        <v>2187</v>
      </c>
      <c r="E490" s="794"/>
      <c r="F490" s="794"/>
      <c r="G490" s="794"/>
      <c r="H490" s="794"/>
      <c r="I490" s="794"/>
      <c r="J490" s="794"/>
      <c r="K490" s="794"/>
      <c r="L490" s="793" t="s">
        <v>2187</v>
      </c>
      <c r="M490" s="794"/>
      <c r="N490" s="794"/>
      <c r="O490" s="794"/>
      <c r="P490" s="794"/>
      <c r="Q490" s="794"/>
      <c r="R490" s="794"/>
      <c r="S490" s="794"/>
      <c r="T490" s="793" t="s">
        <v>2187</v>
      </c>
      <c r="U490" s="794"/>
      <c r="V490" s="794"/>
      <c r="W490" s="794"/>
      <c r="X490" s="794"/>
      <c r="Y490" s="794"/>
      <c r="Z490" s="794"/>
      <c r="AA490" s="794"/>
      <c r="AB490" s="1601" t="s">
        <v>2187</v>
      </c>
      <c r="AC490" s="1602"/>
      <c r="AD490" s="1602"/>
      <c r="AE490" s="1602"/>
      <c r="AF490" s="1602"/>
      <c r="AG490" s="1602"/>
      <c r="AH490" s="1602"/>
      <c r="AI490" s="1603"/>
    </row>
    <row r="491" spans="1:35" s="322" customFormat="1" ht="24" customHeight="1" thickBot="1">
      <c r="A491" s="1531" t="s">
        <v>318</v>
      </c>
      <c r="B491" s="1532"/>
      <c r="C491" s="1533"/>
      <c r="D491" s="1492" t="s">
        <v>1864</v>
      </c>
      <c r="E491" s="1493"/>
      <c r="F491" s="1493"/>
      <c r="G491" s="1493"/>
      <c r="H491" s="1493"/>
      <c r="I491" s="1493"/>
      <c r="J491" s="1493"/>
      <c r="K491" s="998"/>
      <c r="L491" s="1604" t="s">
        <v>1865</v>
      </c>
      <c r="M491" s="1605"/>
      <c r="N491" s="1605"/>
      <c r="O491" s="1605"/>
      <c r="P491" s="1605"/>
      <c r="Q491" s="1605"/>
      <c r="R491" s="1605"/>
      <c r="S491" s="1494"/>
      <c r="T491" s="1492" t="s">
        <v>2158</v>
      </c>
      <c r="U491" s="1493"/>
      <c r="V491" s="1493"/>
      <c r="W491" s="1493"/>
      <c r="X491" s="1493"/>
      <c r="Y491" s="1493"/>
      <c r="Z491" s="1493"/>
      <c r="AA491" s="1494"/>
      <c r="AB491" s="1492" t="s">
        <v>2489</v>
      </c>
      <c r="AC491" s="1493"/>
      <c r="AD491" s="1493"/>
      <c r="AE491" s="1493"/>
      <c r="AF491" s="1493"/>
      <c r="AG491" s="1493"/>
      <c r="AH491" s="1493"/>
      <c r="AI491" s="1494"/>
    </row>
    <row r="492" spans="1:35" s="322" customFormat="1" ht="82.5" customHeight="1" thickBot="1">
      <c r="A492" s="323" t="s">
        <v>10</v>
      </c>
      <c r="B492" s="324" t="s">
        <v>54</v>
      </c>
      <c r="C492" s="325" t="s">
        <v>55</v>
      </c>
      <c r="D492" s="337" t="s">
        <v>56</v>
      </c>
      <c r="E492" s="457" t="s">
        <v>103</v>
      </c>
      <c r="F492" s="457" t="s">
        <v>62</v>
      </c>
      <c r="G492" s="456" t="s">
        <v>58</v>
      </c>
      <c r="H492" s="457" t="s">
        <v>59</v>
      </c>
      <c r="I492" s="456" t="s">
        <v>865</v>
      </c>
      <c r="J492" s="457" t="s">
        <v>787</v>
      </c>
      <c r="K492" s="517" t="s">
        <v>2493</v>
      </c>
      <c r="L492" s="337" t="s">
        <v>56</v>
      </c>
      <c r="M492" s="457" t="s">
        <v>103</v>
      </c>
      <c r="N492" s="457" t="s">
        <v>62</v>
      </c>
      <c r="O492" s="456" t="s">
        <v>58</v>
      </c>
      <c r="P492" s="458" t="s">
        <v>59</v>
      </c>
      <c r="Q492" s="456" t="s">
        <v>865</v>
      </c>
      <c r="R492" s="456" t="s">
        <v>787</v>
      </c>
      <c r="S492" s="982" t="s">
        <v>1885</v>
      </c>
      <c r="T492" s="456" t="s">
        <v>56</v>
      </c>
      <c r="U492" s="457" t="s">
        <v>103</v>
      </c>
      <c r="V492" s="457" t="s">
        <v>62</v>
      </c>
      <c r="W492" s="457" t="s">
        <v>58</v>
      </c>
      <c r="X492" s="457" t="s">
        <v>59</v>
      </c>
      <c r="Y492" s="457" t="s">
        <v>865</v>
      </c>
      <c r="Z492" s="457" t="s">
        <v>787</v>
      </c>
      <c r="AA492" s="619" t="s">
        <v>2181</v>
      </c>
      <c r="AB492" s="337" t="s">
        <v>56</v>
      </c>
      <c r="AC492" s="457" t="s">
        <v>103</v>
      </c>
      <c r="AD492" s="457" t="s">
        <v>62</v>
      </c>
      <c r="AE492" s="457" t="s">
        <v>58</v>
      </c>
      <c r="AF492" s="457" t="s">
        <v>59</v>
      </c>
      <c r="AG492" s="457" t="s">
        <v>865</v>
      </c>
      <c r="AH492" s="457" t="s">
        <v>787</v>
      </c>
      <c r="AI492" s="517" t="s">
        <v>2494</v>
      </c>
    </row>
    <row r="493" spans="1:35" s="328" customFormat="1" ht="17.25">
      <c r="A493" s="326">
        <v>1</v>
      </c>
      <c r="B493" s="1185" t="s">
        <v>2017</v>
      </c>
      <c r="C493" s="830" t="s">
        <v>532</v>
      </c>
      <c r="D493" s="291">
        <v>1</v>
      </c>
      <c r="E493" s="292">
        <v>1.5</v>
      </c>
      <c r="F493" s="293">
        <v>66140</v>
      </c>
      <c r="G493" s="230"/>
      <c r="H493" s="230"/>
      <c r="I493" s="230">
        <f>F493*E493</f>
        <v>99210</v>
      </c>
      <c r="J493" s="293">
        <f>+E493*F493+G493</f>
        <v>99210</v>
      </c>
      <c r="K493" s="1322">
        <f t="shared" ref="K493:K518" si="408">+J493*12</f>
        <v>1190520</v>
      </c>
      <c r="L493" s="291">
        <v>1</v>
      </c>
      <c r="M493" s="292">
        <v>1.5</v>
      </c>
      <c r="N493" s="293">
        <v>66140</v>
      </c>
      <c r="O493" s="230"/>
      <c r="P493" s="230"/>
      <c r="Q493" s="230">
        <f>N493*M493</f>
        <v>99210</v>
      </c>
      <c r="R493" s="293">
        <f>+M493*N493+O493</f>
        <v>99210</v>
      </c>
      <c r="S493" s="1322">
        <f t="shared" ref="S493:S518" si="409">+R493*12</f>
        <v>1190520</v>
      </c>
      <c r="T493" s="291">
        <v>1</v>
      </c>
      <c r="U493" s="292">
        <v>1.5</v>
      </c>
      <c r="V493" s="293">
        <v>66140</v>
      </c>
      <c r="W493" s="230"/>
      <c r="X493" s="230"/>
      <c r="Y493" s="230">
        <f>V493*U493</f>
        <v>99210</v>
      </c>
      <c r="Z493" s="293">
        <f>+U493*V493+W493</f>
        <v>99210</v>
      </c>
      <c r="AA493" s="1322">
        <f t="shared" ref="AA493:AA518" si="410">+Z493*12</f>
        <v>1190520</v>
      </c>
      <c r="AB493" s="291">
        <v>1</v>
      </c>
      <c r="AC493" s="292">
        <v>1.5</v>
      </c>
      <c r="AD493" s="293">
        <v>66140</v>
      </c>
      <c r="AE493" s="230"/>
      <c r="AF493" s="230"/>
      <c r="AG493" s="230">
        <f>AD493*AC493</f>
        <v>99210</v>
      </c>
      <c r="AH493" s="293">
        <f>+AC493*AD493+AE493</f>
        <v>99210</v>
      </c>
      <c r="AI493" s="1322">
        <f t="shared" ref="AI493:AI518" si="411">+AH493*12</f>
        <v>1190520</v>
      </c>
    </row>
    <row r="494" spans="1:35" ht="17.25">
      <c r="A494" s="326">
        <v>2</v>
      </c>
      <c r="B494" s="1185" t="s">
        <v>2018</v>
      </c>
      <c r="C494" s="830" t="s">
        <v>550</v>
      </c>
      <c r="D494" s="329">
        <v>1</v>
      </c>
      <c r="E494" s="330">
        <v>1</v>
      </c>
      <c r="F494" s="1301">
        <v>91275</v>
      </c>
      <c r="G494" s="33"/>
      <c r="H494" s="33"/>
      <c r="I494" s="230">
        <f t="shared" ref="I494:I517" si="412">F494*E494</f>
        <v>91275</v>
      </c>
      <c r="J494" s="293">
        <f t="shared" ref="J494:J514" si="413">+E494*F494+G494</f>
        <v>91275</v>
      </c>
      <c r="K494" s="1322">
        <f t="shared" si="408"/>
        <v>1095300</v>
      </c>
      <c r="L494" s="329">
        <v>1</v>
      </c>
      <c r="M494" s="330">
        <v>1</v>
      </c>
      <c r="N494" s="1300">
        <f>+F494</f>
        <v>91275</v>
      </c>
      <c r="O494" s="33"/>
      <c r="P494" s="33"/>
      <c r="Q494" s="230">
        <f t="shared" ref="Q494:Q517" si="414">N494*M494</f>
        <v>91275</v>
      </c>
      <c r="R494" s="293">
        <f t="shared" ref="R494:R515" si="415">+M494*N494+O494</f>
        <v>91275</v>
      </c>
      <c r="S494" s="1322">
        <f t="shared" si="409"/>
        <v>1095300</v>
      </c>
      <c r="T494" s="329">
        <v>1</v>
      </c>
      <c r="U494" s="330">
        <v>1</v>
      </c>
      <c r="V494" s="1300">
        <f>+F494</f>
        <v>91275</v>
      </c>
      <c r="W494" s="33"/>
      <c r="X494" s="33"/>
      <c r="Y494" s="230">
        <f t="shared" ref="Y494:Y515" si="416">V494*U494</f>
        <v>91275</v>
      </c>
      <c r="Z494" s="293">
        <f t="shared" ref="Z494:Z512" si="417">+U494*V494+W494</f>
        <v>91275</v>
      </c>
      <c r="AA494" s="1322">
        <f t="shared" si="410"/>
        <v>1095300</v>
      </c>
      <c r="AB494" s="329">
        <v>1</v>
      </c>
      <c r="AC494" s="330">
        <v>1</v>
      </c>
      <c r="AD494" s="1300">
        <f>+F494</f>
        <v>91275</v>
      </c>
      <c r="AE494" s="33"/>
      <c r="AF494" s="33"/>
      <c r="AG494" s="230">
        <f t="shared" ref="AG494:AG515" si="418">AD494*AC494</f>
        <v>91275</v>
      </c>
      <c r="AH494" s="293">
        <f t="shared" ref="AH494:AH512" si="419">+AC494*AD494+AE494</f>
        <v>91275</v>
      </c>
      <c r="AI494" s="1322">
        <f t="shared" si="411"/>
        <v>1095300</v>
      </c>
    </row>
    <row r="495" spans="1:35" ht="17.25">
      <c r="A495" s="326">
        <v>3</v>
      </c>
      <c r="B495" s="1185" t="s">
        <v>2019</v>
      </c>
      <c r="C495" s="830" t="s">
        <v>550</v>
      </c>
      <c r="D495" s="329">
        <v>1</v>
      </c>
      <c r="E495" s="330">
        <v>1</v>
      </c>
      <c r="F495" s="1301">
        <v>91275</v>
      </c>
      <c r="G495" s="33"/>
      <c r="H495" s="33"/>
      <c r="I495" s="230">
        <f t="shared" si="412"/>
        <v>91275</v>
      </c>
      <c r="J495" s="293">
        <f t="shared" si="413"/>
        <v>91275</v>
      </c>
      <c r="K495" s="1322">
        <f t="shared" si="408"/>
        <v>1095300</v>
      </c>
      <c r="L495" s="329">
        <v>1</v>
      </c>
      <c r="M495" s="330">
        <v>1</v>
      </c>
      <c r="N495" s="1300">
        <f>+F495</f>
        <v>91275</v>
      </c>
      <c r="O495" s="33"/>
      <c r="P495" s="33"/>
      <c r="Q495" s="230">
        <f t="shared" si="414"/>
        <v>91275</v>
      </c>
      <c r="R495" s="293">
        <f t="shared" si="415"/>
        <v>91275</v>
      </c>
      <c r="S495" s="1322">
        <f t="shared" si="409"/>
        <v>1095300</v>
      </c>
      <c r="T495" s="329">
        <v>1</v>
      </c>
      <c r="U495" s="330">
        <v>1</v>
      </c>
      <c r="V495" s="1300">
        <f>+F495</f>
        <v>91275</v>
      </c>
      <c r="W495" s="33"/>
      <c r="X495" s="33"/>
      <c r="Y495" s="230">
        <f t="shared" si="416"/>
        <v>91275</v>
      </c>
      <c r="Z495" s="293">
        <f t="shared" si="417"/>
        <v>91275</v>
      </c>
      <c r="AA495" s="1322">
        <f t="shared" si="410"/>
        <v>1095300</v>
      </c>
      <c r="AB495" s="329">
        <v>1</v>
      </c>
      <c r="AC495" s="330">
        <v>1</v>
      </c>
      <c r="AD495" s="1300">
        <f>+F495</f>
        <v>91275</v>
      </c>
      <c r="AE495" s="33"/>
      <c r="AF495" s="33"/>
      <c r="AG495" s="230">
        <f t="shared" si="418"/>
        <v>91275</v>
      </c>
      <c r="AH495" s="293">
        <f t="shared" si="419"/>
        <v>91275</v>
      </c>
      <c r="AI495" s="1322">
        <f t="shared" si="411"/>
        <v>1095300</v>
      </c>
    </row>
    <row r="496" spans="1:35" ht="17.25">
      <c r="A496" s="326">
        <v>4</v>
      </c>
      <c r="B496" s="1185" t="s">
        <v>2020</v>
      </c>
      <c r="C496" s="830" t="s">
        <v>550</v>
      </c>
      <c r="D496" s="329">
        <v>1</v>
      </c>
      <c r="E496" s="330">
        <v>1</v>
      </c>
      <c r="F496" s="1300">
        <v>88312</v>
      </c>
      <c r="G496" s="33"/>
      <c r="H496" s="33"/>
      <c r="I496" s="230">
        <f t="shared" si="412"/>
        <v>88312</v>
      </c>
      <c r="J496" s="293">
        <f t="shared" si="413"/>
        <v>88312</v>
      </c>
      <c r="K496" s="1322">
        <f t="shared" si="408"/>
        <v>1059744</v>
      </c>
      <c r="L496" s="329">
        <v>1</v>
      </c>
      <c r="M496" s="330">
        <v>1</v>
      </c>
      <c r="N496" s="1300">
        <f>+F496</f>
        <v>88312</v>
      </c>
      <c r="O496" s="33"/>
      <c r="P496" s="33"/>
      <c r="Q496" s="230">
        <f t="shared" si="414"/>
        <v>88312</v>
      </c>
      <c r="R496" s="293">
        <f t="shared" si="415"/>
        <v>88312</v>
      </c>
      <c r="S496" s="1322">
        <f t="shared" si="409"/>
        <v>1059744</v>
      </c>
      <c r="T496" s="329">
        <v>1</v>
      </c>
      <c r="U496" s="330">
        <v>1</v>
      </c>
      <c r="V496" s="1300">
        <f>+F496</f>
        <v>88312</v>
      </c>
      <c r="W496" s="33"/>
      <c r="X496" s="33"/>
      <c r="Y496" s="230">
        <f t="shared" si="416"/>
        <v>88312</v>
      </c>
      <c r="Z496" s="293">
        <f t="shared" si="417"/>
        <v>88312</v>
      </c>
      <c r="AA496" s="1322">
        <f t="shared" si="410"/>
        <v>1059744</v>
      </c>
      <c r="AB496" s="329">
        <v>1</v>
      </c>
      <c r="AC496" s="330">
        <v>1</v>
      </c>
      <c r="AD496" s="1300">
        <f>+F496</f>
        <v>88312</v>
      </c>
      <c r="AE496" s="33"/>
      <c r="AF496" s="33"/>
      <c r="AG496" s="230">
        <f t="shared" si="418"/>
        <v>88312</v>
      </c>
      <c r="AH496" s="293">
        <f t="shared" si="419"/>
        <v>88312</v>
      </c>
      <c r="AI496" s="1322">
        <f t="shared" si="411"/>
        <v>1059744</v>
      </c>
    </row>
    <row r="497" spans="1:35" ht="17.25">
      <c r="A497" s="326">
        <v>5</v>
      </c>
      <c r="B497" s="1185" t="s">
        <v>2603</v>
      </c>
      <c r="C497" s="830" t="s">
        <v>550</v>
      </c>
      <c r="D497" s="329">
        <v>1</v>
      </c>
      <c r="E497" s="330">
        <v>1</v>
      </c>
      <c r="F497" s="1300">
        <v>88312</v>
      </c>
      <c r="G497" s="33"/>
      <c r="H497" s="33"/>
      <c r="I497" s="230">
        <f t="shared" si="412"/>
        <v>88312</v>
      </c>
      <c r="J497" s="293">
        <f t="shared" si="413"/>
        <v>88312</v>
      </c>
      <c r="K497" s="1322">
        <f t="shared" si="408"/>
        <v>1059744</v>
      </c>
      <c r="L497" s="329">
        <v>1</v>
      </c>
      <c r="M497" s="330">
        <v>1</v>
      </c>
      <c r="N497" s="1300">
        <f>+F497</f>
        <v>88312</v>
      </c>
      <c r="O497" s="33"/>
      <c r="P497" s="33"/>
      <c r="Q497" s="230">
        <f t="shared" si="414"/>
        <v>88312</v>
      </c>
      <c r="R497" s="293">
        <f t="shared" si="415"/>
        <v>88312</v>
      </c>
      <c r="S497" s="1322">
        <f t="shared" si="409"/>
        <v>1059744</v>
      </c>
      <c r="T497" s="329">
        <v>1</v>
      </c>
      <c r="U497" s="330">
        <v>1</v>
      </c>
      <c r="V497" s="1300">
        <f>+F497</f>
        <v>88312</v>
      </c>
      <c r="W497" s="33"/>
      <c r="X497" s="33"/>
      <c r="Y497" s="230">
        <f t="shared" si="416"/>
        <v>88312</v>
      </c>
      <c r="Z497" s="293">
        <f t="shared" si="417"/>
        <v>88312</v>
      </c>
      <c r="AA497" s="1322">
        <f t="shared" si="410"/>
        <v>1059744</v>
      </c>
      <c r="AB497" s="329">
        <v>1</v>
      </c>
      <c r="AC497" s="330">
        <v>1</v>
      </c>
      <c r="AD497" s="1300">
        <f>+F497</f>
        <v>88312</v>
      </c>
      <c r="AE497" s="33"/>
      <c r="AF497" s="33"/>
      <c r="AG497" s="230">
        <f t="shared" si="418"/>
        <v>88312</v>
      </c>
      <c r="AH497" s="293">
        <f t="shared" si="419"/>
        <v>88312</v>
      </c>
      <c r="AI497" s="1322">
        <f t="shared" si="411"/>
        <v>1059744</v>
      </c>
    </row>
    <row r="498" spans="1:35" ht="17.25">
      <c r="A498" s="326">
        <v>6</v>
      </c>
      <c r="B498" s="1185" t="s">
        <v>90</v>
      </c>
      <c r="C498" s="830" t="s">
        <v>550</v>
      </c>
      <c r="D498" s="329">
        <v>1</v>
      </c>
      <c r="E498" s="330">
        <v>1</v>
      </c>
      <c r="F498" s="1300">
        <v>88312</v>
      </c>
      <c r="G498" s="33"/>
      <c r="H498" s="33"/>
      <c r="I498" s="230">
        <f t="shared" si="412"/>
        <v>88312</v>
      </c>
      <c r="J498" s="293">
        <f t="shared" si="413"/>
        <v>88312</v>
      </c>
      <c r="K498" s="1322">
        <f t="shared" si="408"/>
        <v>1059744</v>
      </c>
      <c r="L498" s="329">
        <v>1</v>
      </c>
      <c r="M498" s="330">
        <v>1</v>
      </c>
      <c r="N498" s="1300">
        <f>+F498</f>
        <v>88312</v>
      </c>
      <c r="O498" s="33"/>
      <c r="P498" s="33"/>
      <c r="Q498" s="230">
        <f t="shared" si="414"/>
        <v>88312</v>
      </c>
      <c r="R498" s="293">
        <f t="shared" si="415"/>
        <v>88312</v>
      </c>
      <c r="S498" s="1322">
        <f t="shared" si="409"/>
        <v>1059744</v>
      </c>
      <c r="T498" s="329">
        <v>1</v>
      </c>
      <c r="U498" s="330">
        <v>1</v>
      </c>
      <c r="V498" s="1300">
        <f>+F498</f>
        <v>88312</v>
      </c>
      <c r="W498" s="33"/>
      <c r="X498" s="33"/>
      <c r="Y498" s="230">
        <f t="shared" si="416"/>
        <v>88312</v>
      </c>
      <c r="Z498" s="293">
        <f t="shared" si="417"/>
        <v>88312</v>
      </c>
      <c r="AA498" s="1322">
        <f t="shared" si="410"/>
        <v>1059744</v>
      </c>
      <c r="AB498" s="329">
        <v>1</v>
      </c>
      <c r="AC498" s="330">
        <v>1</v>
      </c>
      <c r="AD498" s="1300">
        <f>+F498</f>
        <v>88312</v>
      </c>
      <c r="AE498" s="33"/>
      <c r="AF498" s="33"/>
      <c r="AG498" s="230">
        <f t="shared" si="418"/>
        <v>88312</v>
      </c>
      <c r="AH498" s="293">
        <f t="shared" si="419"/>
        <v>88312</v>
      </c>
      <c r="AI498" s="1322">
        <f t="shared" si="411"/>
        <v>1059744</v>
      </c>
    </row>
    <row r="499" spans="1:35" ht="17.25">
      <c r="A499" s="326">
        <v>7</v>
      </c>
      <c r="B499" s="1185" t="s">
        <v>2604</v>
      </c>
      <c r="C499" s="830" t="s">
        <v>530</v>
      </c>
      <c r="D499" s="329">
        <v>1</v>
      </c>
      <c r="E499" s="330">
        <v>1.5</v>
      </c>
      <c r="F499" s="331">
        <v>66140</v>
      </c>
      <c r="G499" s="33"/>
      <c r="H499" s="33"/>
      <c r="I499" s="230">
        <f t="shared" si="412"/>
        <v>99210</v>
      </c>
      <c r="J499" s="293">
        <f t="shared" si="413"/>
        <v>99210</v>
      </c>
      <c r="K499" s="1322">
        <f t="shared" si="408"/>
        <v>1190520</v>
      </c>
      <c r="L499" s="329">
        <v>1</v>
      </c>
      <c r="M499" s="330">
        <v>1.5</v>
      </c>
      <c r="N499" s="331">
        <v>66140</v>
      </c>
      <c r="O499" s="33"/>
      <c r="P499" s="33"/>
      <c r="Q499" s="230">
        <f t="shared" si="414"/>
        <v>99210</v>
      </c>
      <c r="R499" s="293">
        <f t="shared" si="415"/>
        <v>99210</v>
      </c>
      <c r="S499" s="1322">
        <f t="shared" si="409"/>
        <v>1190520</v>
      </c>
      <c r="T499" s="329">
        <v>1</v>
      </c>
      <c r="U499" s="330">
        <v>1.5</v>
      </c>
      <c r="V499" s="331">
        <v>66140</v>
      </c>
      <c r="W499" s="33"/>
      <c r="X499" s="33"/>
      <c r="Y499" s="230">
        <f t="shared" si="416"/>
        <v>99210</v>
      </c>
      <c r="Z499" s="293">
        <f t="shared" si="417"/>
        <v>99210</v>
      </c>
      <c r="AA499" s="1322">
        <f t="shared" si="410"/>
        <v>1190520</v>
      </c>
      <c r="AB499" s="329">
        <v>1</v>
      </c>
      <c r="AC499" s="330">
        <v>1.5</v>
      </c>
      <c r="AD499" s="331">
        <v>66140</v>
      </c>
      <c r="AE499" s="33"/>
      <c r="AF499" s="33"/>
      <c r="AG499" s="230">
        <f t="shared" si="418"/>
        <v>99210</v>
      </c>
      <c r="AH499" s="293">
        <f t="shared" si="419"/>
        <v>99210</v>
      </c>
      <c r="AI499" s="1322">
        <f t="shared" si="411"/>
        <v>1190520</v>
      </c>
    </row>
    <row r="500" spans="1:35" ht="17.25">
      <c r="A500" s="326">
        <v>8</v>
      </c>
      <c r="B500" s="1185" t="s">
        <v>2607</v>
      </c>
      <c r="C500" s="830" t="s">
        <v>530</v>
      </c>
      <c r="D500" s="329">
        <v>1</v>
      </c>
      <c r="E500" s="330">
        <v>1.5</v>
      </c>
      <c r="F500" s="331">
        <v>66140</v>
      </c>
      <c r="G500" s="33"/>
      <c r="H500" s="33"/>
      <c r="I500" s="230">
        <f t="shared" si="412"/>
        <v>99210</v>
      </c>
      <c r="J500" s="293">
        <f t="shared" si="413"/>
        <v>99210</v>
      </c>
      <c r="K500" s="1322">
        <f t="shared" si="408"/>
        <v>1190520</v>
      </c>
      <c r="L500" s="329">
        <v>1</v>
      </c>
      <c r="M500" s="330">
        <v>1.5</v>
      </c>
      <c r="N500" s="331">
        <v>66140</v>
      </c>
      <c r="O500" s="33"/>
      <c r="P500" s="33"/>
      <c r="Q500" s="230">
        <f t="shared" si="414"/>
        <v>99210</v>
      </c>
      <c r="R500" s="293">
        <f t="shared" si="415"/>
        <v>99210</v>
      </c>
      <c r="S500" s="1322">
        <f t="shared" si="409"/>
        <v>1190520</v>
      </c>
      <c r="T500" s="329">
        <v>1</v>
      </c>
      <c r="U500" s="330">
        <v>1.5</v>
      </c>
      <c r="V500" s="331">
        <v>66140</v>
      </c>
      <c r="W500" s="33"/>
      <c r="X500" s="33"/>
      <c r="Y500" s="230">
        <f t="shared" si="416"/>
        <v>99210</v>
      </c>
      <c r="Z500" s="293">
        <f t="shared" si="417"/>
        <v>99210</v>
      </c>
      <c r="AA500" s="1322">
        <f t="shared" si="410"/>
        <v>1190520</v>
      </c>
      <c r="AB500" s="329">
        <v>1</v>
      </c>
      <c r="AC500" s="330">
        <v>1.5</v>
      </c>
      <c r="AD500" s="331">
        <v>66140</v>
      </c>
      <c r="AE500" s="33"/>
      <c r="AF500" s="33"/>
      <c r="AG500" s="230">
        <f t="shared" si="418"/>
        <v>99210</v>
      </c>
      <c r="AH500" s="293">
        <f t="shared" si="419"/>
        <v>99210</v>
      </c>
      <c r="AI500" s="1322">
        <f t="shared" si="411"/>
        <v>1190520</v>
      </c>
    </row>
    <row r="501" spans="1:35" ht="17.25">
      <c r="A501" s="326">
        <v>9</v>
      </c>
      <c r="B501" s="1185" t="s">
        <v>2605</v>
      </c>
      <c r="C501" s="830" t="s">
        <v>530</v>
      </c>
      <c r="D501" s="329">
        <v>1</v>
      </c>
      <c r="E501" s="330">
        <v>1.5</v>
      </c>
      <c r="F501" s="331">
        <v>66140</v>
      </c>
      <c r="G501" s="33"/>
      <c r="H501" s="33"/>
      <c r="I501" s="230">
        <f t="shared" si="412"/>
        <v>99210</v>
      </c>
      <c r="J501" s="293">
        <f t="shared" si="413"/>
        <v>99210</v>
      </c>
      <c r="K501" s="1322">
        <f t="shared" si="408"/>
        <v>1190520</v>
      </c>
      <c r="L501" s="329">
        <v>1</v>
      </c>
      <c r="M501" s="330">
        <v>1.5</v>
      </c>
      <c r="N501" s="331">
        <v>66140</v>
      </c>
      <c r="O501" s="33"/>
      <c r="P501" s="33"/>
      <c r="Q501" s="230">
        <f t="shared" si="414"/>
        <v>99210</v>
      </c>
      <c r="R501" s="293">
        <f t="shared" si="415"/>
        <v>99210</v>
      </c>
      <c r="S501" s="1322">
        <f t="shared" si="409"/>
        <v>1190520</v>
      </c>
      <c r="T501" s="329">
        <v>1</v>
      </c>
      <c r="U501" s="330">
        <v>1.5</v>
      </c>
      <c r="V501" s="331">
        <v>66140</v>
      </c>
      <c r="W501" s="33"/>
      <c r="X501" s="33"/>
      <c r="Y501" s="230">
        <f t="shared" si="416"/>
        <v>99210</v>
      </c>
      <c r="Z501" s="293">
        <f t="shared" si="417"/>
        <v>99210</v>
      </c>
      <c r="AA501" s="1322">
        <f t="shared" si="410"/>
        <v>1190520</v>
      </c>
      <c r="AB501" s="329">
        <v>1</v>
      </c>
      <c r="AC501" s="330">
        <v>1.5</v>
      </c>
      <c r="AD501" s="331">
        <v>66140</v>
      </c>
      <c r="AE501" s="33"/>
      <c r="AF501" s="33"/>
      <c r="AG501" s="230">
        <f t="shared" si="418"/>
        <v>99210</v>
      </c>
      <c r="AH501" s="293">
        <f t="shared" si="419"/>
        <v>99210</v>
      </c>
      <c r="AI501" s="1322">
        <f t="shared" si="411"/>
        <v>1190520</v>
      </c>
    </row>
    <row r="502" spans="1:35" ht="17.25">
      <c r="A502" s="326">
        <v>10</v>
      </c>
      <c r="B502" s="1185" t="s">
        <v>2606</v>
      </c>
      <c r="C502" s="830" t="s">
        <v>530</v>
      </c>
      <c r="D502" s="329">
        <v>1</v>
      </c>
      <c r="E502" s="330">
        <v>1.5</v>
      </c>
      <c r="F502" s="331">
        <v>66140</v>
      </c>
      <c r="G502" s="33"/>
      <c r="H502" s="33"/>
      <c r="I502" s="230">
        <f t="shared" si="412"/>
        <v>99210</v>
      </c>
      <c r="J502" s="293">
        <f t="shared" si="413"/>
        <v>99210</v>
      </c>
      <c r="K502" s="1322">
        <f t="shared" si="408"/>
        <v>1190520</v>
      </c>
      <c r="L502" s="329">
        <v>1</v>
      </c>
      <c r="M502" s="330">
        <v>1.5</v>
      </c>
      <c r="N502" s="331">
        <v>66140</v>
      </c>
      <c r="O502" s="33"/>
      <c r="P502" s="33"/>
      <c r="Q502" s="230">
        <f t="shared" si="414"/>
        <v>99210</v>
      </c>
      <c r="R502" s="293">
        <f t="shared" si="415"/>
        <v>99210</v>
      </c>
      <c r="S502" s="1322">
        <f t="shared" si="409"/>
        <v>1190520</v>
      </c>
      <c r="T502" s="329">
        <v>1</v>
      </c>
      <c r="U502" s="330">
        <v>1.5</v>
      </c>
      <c r="V502" s="331">
        <v>66140</v>
      </c>
      <c r="W502" s="33"/>
      <c r="X502" s="33"/>
      <c r="Y502" s="230">
        <f t="shared" si="416"/>
        <v>99210</v>
      </c>
      <c r="Z502" s="293">
        <f t="shared" si="417"/>
        <v>99210</v>
      </c>
      <c r="AA502" s="1322">
        <f t="shared" si="410"/>
        <v>1190520</v>
      </c>
      <c r="AB502" s="329">
        <v>1</v>
      </c>
      <c r="AC502" s="330">
        <v>1.5</v>
      </c>
      <c r="AD502" s="331">
        <v>66140</v>
      </c>
      <c r="AE502" s="33"/>
      <c r="AF502" s="33"/>
      <c r="AG502" s="230">
        <f t="shared" si="418"/>
        <v>99210</v>
      </c>
      <c r="AH502" s="293">
        <f t="shared" si="419"/>
        <v>99210</v>
      </c>
      <c r="AI502" s="1322">
        <f t="shared" si="411"/>
        <v>1190520</v>
      </c>
    </row>
    <row r="503" spans="1:35" ht="17.25">
      <c r="A503" s="326">
        <v>11</v>
      </c>
      <c r="B503" s="1185" t="s">
        <v>90</v>
      </c>
      <c r="C503" s="830" t="s">
        <v>530</v>
      </c>
      <c r="D503" s="329">
        <v>1</v>
      </c>
      <c r="E503" s="330">
        <v>1.5</v>
      </c>
      <c r="F503" s="331">
        <v>66140</v>
      </c>
      <c r="G503" s="33"/>
      <c r="H503" s="33"/>
      <c r="I503" s="230">
        <f t="shared" si="412"/>
        <v>99210</v>
      </c>
      <c r="J503" s="293">
        <f t="shared" si="413"/>
        <v>99210</v>
      </c>
      <c r="K503" s="1322">
        <f t="shared" si="408"/>
        <v>1190520</v>
      </c>
      <c r="L503" s="329">
        <v>1</v>
      </c>
      <c r="M503" s="330">
        <v>1.5</v>
      </c>
      <c r="N503" s="331">
        <v>66140</v>
      </c>
      <c r="O503" s="33"/>
      <c r="P503" s="33"/>
      <c r="Q503" s="230">
        <f t="shared" si="414"/>
        <v>99210</v>
      </c>
      <c r="R503" s="293">
        <f t="shared" si="415"/>
        <v>99210</v>
      </c>
      <c r="S503" s="1322">
        <f t="shared" si="409"/>
        <v>1190520</v>
      </c>
      <c r="T503" s="329">
        <v>1</v>
      </c>
      <c r="U503" s="330">
        <v>1.5</v>
      </c>
      <c r="V503" s="331">
        <v>66140</v>
      </c>
      <c r="W503" s="33"/>
      <c r="X503" s="33"/>
      <c r="Y503" s="230">
        <f t="shared" si="416"/>
        <v>99210</v>
      </c>
      <c r="Z503" s="293">
        <f t="shared" si="417"/>
        <v>99210</v>
      </c>
      <c r="AA503" s="1322">
        <f t="shared" si="410"/>
        <v>1190520</v>
      </c>
      <c r="AB503" s="329">
        <v>1</v>
      </c>
      <c r="AC503" s="330">
        <v>1.5</v>
      </c>
      <c r="AD503" s="331">
        <v>66140</v>
      </c>
      <c r="AE503" s="33"/>
      <c r="AF503" s="33"/>
      <c r="AG503" s="230">
        <f t="shared" si="418"/>
        <v>99210</v>
      </c>
      <c r="AH503" s="293">
        <f t="shared" si="419"/>
        <v>99210</v>
      </c>
      <c r="AI503" s="1322">
        <f t="shared" si="411"/>
        <v>1190520</v>
      </c>
    </row>
    <row r="504" spans="1:35" ht="17.25">
      <c r="A504" s="326">
        <v>12</v>
      </c>
      <c r="B504" s="1185" t="s">
        <v>2021</v>
      </c>
      <c r="C504" s="830" t="s">
        <v>529</v>
      </c>
      <c r="D504" s="329">
        <v>1</v>
      </c>
      <c r="E504" s="330">
        <v>1.6</v>
      </c>
      <c r="F504" s="331">
        <v>66140</v>
      </c>
      <c r="G504" s="33"/>
      <c r="H504" s="33"/>
      <c r="I504" s="230">
        <f t="shared" si="412"/>
        <v>105824</v>
      </c>
      <c r="J504" s="293">
        <f t="shared" si="413"/>
        <v>105824</v>
      </c>
      <c r="K504" s="1322">
        <f t="shared" si="408"/>
        <v>1269888</v>
      </c>
      <c r="L504" s="329">
        <v>1</v>
      </c>
      <c r="M504" s="330">
        <v>1.6</v>
      </c>
      <c r="N504" s="331">
        <v>66140</v>
      </c>
      <c r="O504" s="33"/>
      <c r="P504" s="33"/>
      <c r="Q504" s="230">
        <f t="shared" si="414"/>
        <v>105824</v>
      </c>
      <c r="R504" s="293">
        <f t="shared" si="415"/>
        <v>105824</v>
      </c>
      <c r="S504" s="1322">
        <f t="shared" si="409"/>
        <v>1269888</v>
      </c>
      <c r="T504" s="329">
        <v>1</v>
      </c>
      <c r="U504" s="330">
        <v>1.6</v>
      </c>
      <c r="V504" s="331">
        <v>66140</v>
      </c>
      <c r="W504" s="33"/>
      <c r="X504" s="33"/>
      <c r="Y504" s="230">
        <f t="shared" si="416"/>
        <v>105824</v>
      </c>
      <c r="Z504" s="293">
        <f t="shared" si="417"/>
        <v>105824</v>
      </c>
      <c r="AA504" s="1322">
        <f t="shared" si="410"/>
        <v>1269888</v>
      </c>
      <c r="AB504" s="329">
        <v>1</v>
      </c>
      <c r="AC504" s="330">
        <v>1.6</v>
      </c>
      <c r="AD504" s="331">
        <v>66140</v>
      </c>
      <c r="AE504" s="33"/>
      <c r="AF504" s="33"/>
      <c r="AG504" s="230">
        <f t="shared" si="418"/>
        <v>105824</v>
      </c>
      <c r="AH504" s="293">
        <f t="shared" si="419"/>
        <v>105824</v>
      </c>
      <c r="AI504" s="1322">
        <f t="shared" si="411"/>
        <v>1269888</v>
      </c>
    </row>
    <row r="505" spans="1:35" ht="27">
      <c r="A505" s="326">
        <v>13</v>
      </c>
      <c r="B505" s="1185" t="s">
        <v>2022</v>
      </c>
      <c r="C505" s="828" t="s">
        <v>1967</v>
      </c>
      <c r="D505" s="329">
        <v>1</v>
      </c>
      <c r="E505" s="330">
        <v>1</v>
      </c>
      <c r="F505" s="1301">
        <v>91275</v>
      </c>
      <c r="G505" s="33"/>
      <c r="H505" s="33"/>
      <c r="I505" s="230">
        <f t="shared" si="412"/>
        <v>91275</v>
      </c>
      <c r="J505" s="293">
        <f t="shared" si="413"/>
        <v>91275</v>
      </c>
      <c r="K505" s="1322">
        <f t="shared" si="408"/>
        <v>1095300</v>
      </c>
      <c r="L505" s="329">
        <v>1</v>
      </c>
      <c r="M505" s="330">
        <v>1</v>
      </c>
      <c r="N505" s="1300">
        <f t="shared" ref="N505:N515" si="420">+F505</f>
        <v>91275</v>
      </c>
      <c r="O505" s="33"/>
      <c r="P505" s="33"/>
      <c r="Q505" s="230">
        <f t="shared" si="414"/>
        <v>91275</v>
      </c>
      <c r="R505" s="293">
        <f t="shared" si="415"/>
        <v>91275</v>
      </c>
      <c r="S505" s="1322">
        <f t="shared" si="409"/>
        <v>1095300</v>
      </c>
      <c r="T505" s="329">
        <v>1</v>
      </c>
      <c r="U505" s="330">
        <v>1</v>
      </c>
      <c r="V505" s="1300">
        <f t="shared" ref="V505:V515" si="421">+F505</f>
        <v>91275</v>
      </c>
      <c r="W505" s="33"/>
      <c r="X505" s="33"/>
      <c r="Y505" s="230">
        <f t="shared" si="416"/>
        <v>91275</v>
      </c>
      <c r="Z505" s="293">
        <f t="shared" si="417"/>
        <v>91275</v>
      </c>
      <c r="AA505" s="1322">
        <f t="shared" si="410"/>
        <v>1095300</v>
      </c>
      <c r="AB505" s="329">
        <v>1</v>
      </c>
      <c r="AC505" s="330">
        <v>1</v>
      </c>
      <c r="AD505" s="1300">
        <f t="shared" ref="AD505:AD515" si="422">+F505</f>
        <v>91275</v>
      </c>
      <c r="AE505" s="33"/>
      <c r="AF505" s="33"/>
      <c r="AG505" s="230">
        <f t="shared" si="418"/>
        <v>91275</v>
      </c>
      <c r="AH505" s="293">
        <f t="shared" si="419"/>
        <v>91275</v>
      </c>
      <c r="AI505" s="1322">
        <f t="shared" si="411"/>
        <v>1095300</v>
      </c>
    </row>
    <row r="506" spans="1:35" ht="17.25">
      <c r="A506" s="326">
        <v>14</v>
      </c>
      <c r="B506" s="1185" t="s">
        <v>2023</v>
      </c>
      <c r="C506" s="830" t="s">
        <v>545</v>
      </c>
      <c r="D506" s="329">
        <v>1</v>
      </c>
      <c r="E506" s="330">
        <v>1</v>
      </c>
      <c r="F506" s="1300">
        <v>88312</v>
      </c>
      <c r="G506" s="33"/>
      <c r="H506" s="33"/>
      <c r="I506" s="230">
        <f t="shared" si="412"/>
        <v>88312</v>
      </c>
      <c r="J506" s="293">
        <f t="shared" si="413"/>
        <v>88312</v>
      </c>
      <c r="K506" s="1322">
        <f t="shared" si="408"/>
        <v>1059744</v>
      </c>
      <c r="L506" s="329">
        <v>1</v>
      </c>
      <c r="M506" s="330">
        <v>1</v>
      </c>
      <c r="N506" s="1300">
        <f t="shared" si="420"/>
        <v>88312</v>
      </c>
      <c r="O506" s="33"/>
      <c r="P506" s="33"/>
      <c r="Q506" s="230">
        <f t="shared" si="414"/>
        <v>88312</v>
      </c>
      <c r="R506" s="293">
        <f t="shared" si="415"/>
        <v>88312</v>
      </c>
      <c r="S506" s="1322">
        <f t="shared" si="409"/>
        <v>1059744</v>
      </c>
      <c r="T506" s="329">
        <v>1</v>
      </c>
      <c r="U506" s="330">
        <v>1</v>
      </c>
      <c r="V506" s="1300">
        <f t="shared" si="421"/>
        <v>88312</v>
      </c>
      <c r="W506" s="33"/>
      <c r="X506" s="33"/>
      <c r="Y506" s="230">
        <f t="shared" si="416"/>
        <v>88312</v>
      </c>
      <c r="Z506" s="293">
        <f t="shared" si="417"/>
        <v>88312</v>
      </c>
      <c r="AA506" s="1322">
        <f t="shared" si="410"/>
        <v>1059744</v>
      </c>
      <c r="AB506" s="329">
        <v>1</v>
      </c>
      <c r="AC506" s="330">
        <v>1</v>
      </c>
      <c r="AD506" s="1300">
        <f t="shared" si="422"/>
        <v>88312</v>
      </c>
      <c r="AE506" s="33"/>
      <c r="AF506" s="33"/>
      <c r="AG506" s="230">
        <f t="shared" si="418"/>
        <v>88312</v>
      </c>
      <c r="AH506" s="293">
        <f t="shared" si="419"/>
        <v>88312</v>
      </c>
      <c r="AI506" s="1322">
        <f t="shared" si="411"/>
        <v>1059744</v>
      </c>
    </row>
    <row r="507" spans="1:35" ht="17.25">
      <c r="A507" s="326">
        <v>15</v>
      </c>
      <c r="B507" s="1185" t="s">
        <v>2024</v>
      </c>
      <c r="C507" s="830" t="s">
        <v>545</v>
      </c>
      <c r="D507" s="329">
        <v>1</v>
      </c>
      <c r="E507" s="330">
        <v>1</v>
      </c>
      <c r="F507" s="1300">
        <v>88312</v>
      </c>
      <c r="G507" s="33"/>
      <c r="H507" s="33"/>
      <c r="I507" s="230">
        <f t="shared" si="412"/>
        <v>88312</v>
      </c>
      <c r="J507" s="293">
        <f t="shared" si="413"/>
        <v>88312</v>
      </c>
      <c r="K507" s="1322">
        <f t="shared" si="408"/>
        <v>1059744</v>
      </c>
      <c r="L507" s="329">
        <v>1</v>
      </c>
      <c r="M507" s="330">
        <v>1</v>
      </c>
      <c r="N507" s="1300">
        <f t="shared" si="420"/>
        <v>88312</v>
      </c>
      <c r="O507" s="33"/>
      <c r="P507" s="33"/>
      <c r="Q507" s="230">
        <f t="shared" si="414"/>
        <v>88312</v>
      </c>
      <c r="R507" s="293">
        <f t="shared" si="415"/>
        <v>88312</v>
      </c>
      <c r="S507" s="1322">
        <f t="shared" si="409"/>
        <v>1059744</v>
      </c>
      <c r="T507" s="329">
        <v>1</v>
      </c>
      <c r="U507" s="330">
        <v>1</v>
      </c>
      <c r="V507" s="1300">
        <f t="shared" si="421"/>
        <v>88312</v>
      </c>
      <c r="W507" s="33"/>
      <c r="X507" s="33"/>
      <c r="Y507" s="230">
        <f t="shared" si="416"/>
        <v>88312</v>
      </c>
      <c r="Z507" s="293">
        <f t="shared" si="417"/>
        <v>88312</v>
      </c>
      <c r="AA507" s="1322">
        <f t="shared" si="410"/>
        <v>1059744</v>
      </c>
      <c r="AB507" s="329">
        <v>1</v>
      </c>
      <c r="AC507" s="330">
        <v>1</v>
      </c>
      <c r="AD507" s="1300">
        <f t="shared" si="422"/>
        <v>88312</v>
      </c>
      <c r="AE507" s="33"/>
      <c r="AF507" s="33"/>
      <c r="AG507" s="230">
        <f t="shared" si="418"/>
        <v>88312</v>
      </c>
      <c r="AH507" s="293">
        <f t="shared" si="419"/>
        <v>88312</v>
      </c>
      <c r="AI507" s="1322">
        <f t="shared" si="411"/>
        <v>1059744</v>
      </c>
    </row>
    <row r="508" spans="1:35" ht="17.25">
      <c r="A508" s="326">
        <v>16</v>
      </c>
      <c r="B508" s="1185" t="s">
        <v>2025</v>
      </c>
      <c r="C508" s="830" t="s">
        <v>545</v>
      </c>
      <c r="D508" s="329">
        <v>1</v>
      </c>
      <c r="E508" s="330">
        <v>1</v>
      </c>
      <c r="F508" s="1300">
        <v>88312</v>
      </c>
      <c r="G508" s="33"/>
      <c r="H508" s="33"/>
      <c r="I508" s="230">
        <f t="shared" si="412"/>
        <v>88312</v>
      </c>
      <c r="J508" s="293">
        <f t="shared" si="413"/>
        <v>88312</v>
      </c>
      <c r="K508" s="1322">
        <f t="shared" si="408"/>
        <v>1059744</v>
      </c>
      <c r="L508" s="329">
        <v>1</v>
      </c>
      <c r="M508" s="330">
        <v>1</v>
      </c>
      <c r="N508" s="1300">
        <f t="shared" si="420"/>
        <v>88312</v>
      </c>
      <c r="O508" s="33"/>
      <c r="P508" s="33"/>
      <c r="Q508" s="230">
        <f t="shared" si="414"/>
        <v>88312</v>
      </c>
      <c r="R508" s="293">
        <f t="shared" si="415"/>
        <v>88312</v>
      </c>
      <c r="S508" s="1322">
        <f t="shared" si="409"/>
        <v>1059744</v>
      </c>
      <c r="T508" s="329">
        <v>1</v>
      </c>
      <c r="U508" s="330">
        <v>1</v>
      </c>
      <c r="V508" s="1300">
        <f t="shared" si="421"/>
        <v>88312</v>
      </c>
      <c r="W508" s="33"/>
      <c r="X508" s="33"/>
      <c r="Y508" s="230">
        <f t="shared" si="416"/>
        <v>88312</v>
      </c>
      <c r="Z508" s="293">
        <f t="shared" si="417"/>
        <v>88312</v>
      </c>
      <c r="AA508" s="1322">
        <f t="shared" si="410"/>
        <v>1059744</v>
      </c>
      <c r="AB508" s="329">
        <v>1</v>
      </c>
      <c r="AC508" s="330">
        <v>1</v>
      </c>
      <c r="AD508" s="1300">
        <f t="shared" si="422"/>
        <v>88312</v>
      </c>
      <c r="AE508" s="33"/>
      <c r="AF508" s="33"/>
      <c r="AG508" s="230">
        <f t="shared" si="418"/>
        <v>88312</v>
      </c>
      <c r="AH508" s="293">
        <f t="shared" si="419"/>
        <v>88312</v>
      </c>
      <c r="AI508" s="1322">
        <f t="shared" si="411"/>
        <v>1059744</v>
      </c>
    </row>
    <row r="509" spans="1:35" ht="17.25">
      <c r="A509" s="326">
        <v>17</v>
      </c>
      <c r="B509" s="1185" t="s">
        <v>2026</v>
      </c>
      <c r="C509" s="830" t="s">
        <v>545</v>
      </c>
      <c r="D509" s="329">
        <v>1</v>
      </c>
      <c r="E509" s="330">
        <v>1</v>
      </c>
      <c r="F509" s="1300">
        <v>88312</v>
      </c>
      <c r="G509" s="33"/>
      <c r="H509" s="33"/>
      <c r="I509" s="230">
        <f t="shared" si="412"/>
        <v>88312</v>
      </c>
      <c r="J509" s="293">
        <f t="shared" si="413"/>
        <v>88312</v>
      </c>
      <c r="K509" s="1322">
        <f t="shared" si="408"/>
        <v>1059744</v>
      </c>
      <c r="L509" s="329">
        <v>1</v>
      </c>
      <c r="M509" s="330">
        <v>1</v>
      </c>
      <c r="N509" s="1300">
        <f t="shared" si="420"/>
        <v>88312</v>
      </c>
      <c r="O509" s="33"/>
      <c r="P509" s="33"/>
      <c r="Q509" s="230">
        <f t="shared" si="414"/>
        <v>88312</v>
      </c>
      <c r="R509" s="293">
        <f t="shared" si="415"/>
        <v>88312</v>
      </c>
      <c r="S509" s="1322">
        <f t="shared" si="409"/>
        <v>1059744</v>
      </c>
      <c r="T509" s="329">
        <v>1</v>
      </c>
      <c r="U509" s="330">
        <v>1</v>
      </c>
      <c r="V509" s="1300">
        <f t="shared" si="421"/>
        <v>88312</v>
      </c>
      <c r="W509" s="33"/>
      <c r="X509" s="33"/>
      <c r="Y509" s="230">
        <f t="shared" si="416"/>
        <v>88312</v>
      </c>
      <c r="Z509" s="293">
        <f t="shared" si="417"/>
        <v>88312</v>
      </c>
      <c r="AA509" s="1322">
        <f t="shared" si="410"/>
        <v>1059744</v>
      </c>
      <c r="AB509" s="329">
        <v>1</v>
      </c>
      <c r="AC509" s="330">
        <v>1</v>
      </c>
      <c r="AD509" s="1300">
        <f t="shared" si="422"/>
        <v>88312</v>
      </c>
      <c r="AE509" s="33"/>
      <c r="AF509" s="33"/>
      <c r="AG509" s="230">
        <f t="shared" si="418"/>
        <v>88312</v>
      </c>
      <c r="AH509" s="293">
        <f t="shared" si="419"/>
        <v>88312</v>
      </c>
      <c r="AI509" s="1322">
        <f t="shared" si="411"/>
        <v>1059744</v>
      </c>
    </row>
    <row r="510" spans="1:35" ht="17.25">
      <c r="A510" s="326">
        <v>18</v>
      </c>
      <c r="B510" s="1185" t="s">
        <v>2027</v>
      </c>
      <c r="C510" s="830" t="s">
        <v>545</v>
      </c>
      <c r="D510" s="329">
        <v>1</v>
      </c>
      <c r="E510" s="330">
        <v>1</v>
      </c>
      <c r="F510" s="1300">
        <v>88312</v>
      </c>
      <c r="G510" s="33"/>
      <c r="H510" s="33"/>
      <c r="I510" s="230">
        <f t="shared" si="412"/>
        <v>88312</v>
      </c>
      <c r="J510" s="293">
        <f t="shared" si="413"/>
        <v>88312</v>
      </c>
      <c r="K510" s="1322">
        <f t="shared" si="408"/>
        <v>1059744</v>
      </c>
      <c r="L510" s="329">
        <v>1</v>
      </c>
      <c r="M510" s="330">
        <v>1</v>
      </c>
      <c r="N510" s="1300">
        <f t="shared" si="420"/>
        <v>88312</v>
      </c>
      <c r="O510" s="33"/>
      <c r="P510" s="33"/>
      <c r="Q510" s="230">
        <f t="shared" si="414"/>
        <v>88312</v>
      </c>
      <c r="R510" s="293">
        <f t="shared" si="415"/>
        <v>88312</v>
      </c>
      <c r="S510" s="1322">
        <f t="shared" si="409"/>
        <v>1059744</v>
      </c>
      <c r="T510" s="329">
        <v>1</v>
      </c>
      <c r="U510" s="330">
        <v>1</v>
      </c>
      <c r="V510" s="1300">
        <f t="shared" si="421"/>
        <v>88312</v>
      </c>
      <c r="W510" s="33"/>
      <c r="X510" s="33"/>
      <c r="Y510" s="230">
        <f t="shared" si="416"/>
        <v>88312</v>
      </c>
      <c r="Z510" s="293">
        <f t="shared" si="417"/>
        <v>88312</v>
      </c>
      <c r="AA510" s="1322">
        <f t="shared" si="410"/>
        <v>1059744</v>
      </c>
      <c r="AB510" s="329">
        <v>1</v>
      </c>
      <c r="AC510" s="330">
        <v>1</v>
      </c>
      <c r="AD510" s="1300">
        <f t="shared" si="422"/>
        <v>88312</v>
      </c>
      <c r="AE510" s="33"/>
      <c r="AF510" s="33"/>
      <c r="AG510" s="230">
        <f t="shared" si="418"/>
        <v>88312</v>
      </c>
      <c r="AH510" s="293">
        <f t="shared" si="419"/>
        <v>88312</v>
      </c>
      <c r="AI510" s="1322">
        <f t="shared" si="411"/>
        <v>1059744</v>
      </c>
    </row>
    <row r="511" spans="1:35" ht="17.25">
      <c r="A511" s="326">
        <v>19</v>
      </c>
      <c r="B511" s="1185" t="s">
        <v>2028</v>
      </c>
      <c r="C511" s="830" t="s">
        <v>545</v>
      </c>
      <c r="D511" s="329">
        <v>1</v>
      </c>
      <c r="E511" s="330">
        <v>1</v>
      </c>
      <c r="F511" s="1300">
        <v>88312</v>
      </c>
      <c r="G511" s="33"/>
      <c r="H511" s="33"/>
      <c r="I511" s="230">
        <f t="shared" si="412"/>
        <v>88312</v>
      </c>
      <c r="J511" s="293">
        <f t="shared" si="413"/>
        <v>88312</v>
      </c>
      <c r="K511" s="1322">
        <f t="shared" si="408"/>
        <v>1059744</v>
      </c>
      <c r="L511" s="329">
        <v>1</v>
      </c>
      <c r="M511" s="330">
        <v>1</v>
      </c>
      <c r="N511" s="1300">
        <f t="shared" si="420"/>
        <v>88312</v>
      </c>
      <c r="O511" s="33"/>
      <c r="P511" s="33"/>
      <c r="Q511" s="230">
        <f t="shared" si="414"/>
        <v>88312</v>
      </c>
      <c r="R511" s="293">
        <f t="shared" si="415"/>
        <v>88312</v>
      </c>
      <c r="S511" s="1322">
        <f t="shared" si="409"/>
        <v>1059744</v>
      </c>
      <c r="T511" s="329">
        <v>1</v>
      </c>
      <c r="U511" s="330">
        <v>1</v>
      </c>
      <c r="V511" s="1300">
        <f t="shared" si="421"/>
        <v>88312</v>
      </c>
      <c r="W511" s="33"/>
      <c r="X511" s="33"/>
      <c r="Y511" s="230">
        <f t="shared" si="416"/>
        <v>88312</v>
      </c>
      <c r="Z511" s="293">
        <f t="shared" si="417"/>
        <v>88312</v>
      </c>
      <c r="AA511" s="1322">
        <f t="shared" si="410"/>
        <v>1059744</v>
      </c>
      <c r="AB511" s="329">
        <v>1</v>
      </c>
      <c r="AC511" s="330">
        <v>1</v>
      </c>
      <c r="AD511" s="1300">
        <f t="shared" si="422"/>
        <v>88312</v>
      </c>
      <c r="AE511" s="33"/>
      <c r="AF511" s="33"/>
      <c r="AG511" s="230">
        <f t="shared" si="418"/>
        <v>88312</v>
      </c>
      <c r="AH511" s="293">
        <f t="shared" si="419"/>
        <v>88312</v>
      </c>
      <c r="AI511" s="1322">
        <f t="shared" si="411"/>
        <v>1059744</v>
      </c>
    </row>
    <row r="512" spans="1:35" ht="17.25">
      <c r="A512" s="326">
        <v>20</v>
      </c>
      <c r="B512" s="1185" t="s">
        <v>2029</v>
      </c>
      <c r="C512" s="830" t="s">
        <v>545</v>
      </c>
      <c r="D512" s="329">
        <v>1</v>
      </c>
      <c r="E512" s="330">
        <v>1</v>
      </c>
      <c r="F512" s="1300">
        <v>88312</v>
      </c>
      <c r="G512" s="33"/>
      <c r="H512" s="33"/>
      <c r="I512" s="230">
        <f t="shared" si="412"/>
        <v>88312</v>
      </c>
      <c r="J512" s="293">
        <f t="shared" si="413"/>
        <v>88312</v>
      </c>
      <c r="K512" s="1322">
        <f t="shared" si="408"/>
        <v>1059744</v>
      </c>
      <c r="L512" s="329">
        <v>1</v>
      </c>
      <c r="M512" s="330">
        <v>1</v>
      </c>
      <c r="N512" s="1300">
        <f t="shared" si="420"/>
        <v>88312</v>
      </c>
      <c r="O512" s="33"/>
      <c r="P512" s="33"/>
      <c r="Q512" s="230">
        <f t="shared" si="414"/>
        <v>88312</v>
      </c>
      <c r="R512" s="293">
        <f t="shared" si="415"/>
        <v>88312</v>
      </c>
      <c r="S512" s="1322">
        <f t="shared" si="409"/>
        <v>1059744</v>
      </c>
      <c r="T512" s="329">
        <v>1</v>
      </c>
      <c r="U512" s="330">
        <v>1</v>
      </c>
      <c r="V512" s="1300">
        <f t="shared" si="421"/>
        <v>88312</v>
      </c>
      <c r="W512" s="33"/>
      <c r="X512" s="33"/>
      <c r="Y512" s="230">
        <f t="shared" si="416"/>
        <v>88312</v>
      </c>
      <c r="Z512" s="293">
        <f t="shared" si="417"/>
        <v>88312</v>
      </c>
      <c r="AA512" s="1322">
        <f t="shared" si="410"/>
        <v>1059744</v>
      </c>
      <c r="AB512" s="329">
        <v>1</v>
      </c>
      <c r="AC512" s="330">
        <v>1</v>
      </c>
      <c r="AD512" s="1300">
        <f t="shared" si="422"/>
        <v>88312</v>
      </c>
      <c r="AE512" s="33"/>
      <c r="AF512" s="33"/>
      <c r="AG512" s="230">
        <f t="shared" si="418"/>
        <v>88312</v>
      </c>
      <c r="AH512" s="293">
        <f t="shared" si="419"/>
        <v>88312</v>
      </c>
      <c r="AI512" s="1322">
        <f t="shared" si="411"/>
        <v>1059744</v>
      </c>
    </row>
    <row r="513" spans="1:35" ht="17.25">
      <c r="A513" s="326">
        <v>21</v>
      </c>
      <c r="B513" s="1185" t="s">
        <v>70</v>
      </c>
      <c r="C513" s="830" t="s">
        <v>545</v>
      </c>
      <c r="D513" s="329">
        <v>1</v>
      </c>
      <c r="E513" s="330">
        <v>1</v>
      </c>
      <c r="F513" s="1300">
        <v>88312</v>
      </c>
      <c r="G513" s="33"/>
      <c r="H513" s="33"/>
      <c r="I513" s="230">
        <f t="shared" si="412"/>
        <v>88312</v>
      </c>
      <c r="J513" s="293">
        <f>+E513*F513+G513</f>
        <v>88312</v>
      </c>
      <c r="K513" s="1322">
        <f t="shared" si="408"/>
        <v>1059744</v>
      </c>
      <c r="L513" s="329">
        <v>1</v>
      </c>
      <c r="M513" s="330">
        <v>1</v>
      </c>
      <c r="N513" s="1300">
        <f t="shared" si="420"/>
        <v>88312</v>
      </c>
      <c r="O513" s="33"/>
      <c r="P513" s="33"/>
      <c r="Q513" s="230">
        <f t="shared" si="414"/>
        <v>88312</v>
      </c>
      <c r="R513" s="293">
        <f>+M513*N513+O513</f>
        <v>88312</v>
      </c>
      <c r="S513" s="1322">
        <f t="shared" si="409"/>
        <v>1059744</v>
      </c>
      <c r="T513" s="329">
        <v>1</v>
      </c>
      <c r="U513" s="330">
        <v>1</v>
      </c>
      <c r="V513" s="1300">
        <f t="shared" si="421"/>
        <v>88312</v>
      </c>
      <c r="W513" s="33"/>
      <c r="X513" s="33"/>
      <c r="Y513" s="230">
        <f t="shared" si="416"/>
        <v>88312</v>
      </c>
      <c r="Z513" s="293">
        <f>+U513*V513+W513</f>
        <v>88312</v>
      </c>
      <c r="AA513" s="1322">
        <f t="shared" si="410"/>
        <v>1059744</v>
      </c>
      <c r="AB513" s="329">
        <v>1</v>
      </c>
      <c r="AC513" s="330">
        <v>1</v>
      </c>
      <c r="AD513" s="1300">
        <f t="shared" si="422"/>
        <v>88312</v>
      </c>
      <c r="AE513" s="33"/>
      <c r="AF513" s="33"/>
      <c r="AG513" s="230">
        <f t="shared" si="418"/>
        <v>88312</v>
      </c>
      <c r="AH513" s="293">
        <f>+AC513*AD513+AE513</f>
        <v>88312</v>
      </c>
      <c r="AI513" s="1322">
        <f t="shared" si="411"/>
        <v>1059744</v>
      </c>
    </row>
    <row r="514" spans="1:35" ht="17.25">
      <c r="A514" s="326">
        <v>22</v>
      </c>
      <c r="B514" s="1185" t="s">
        <v>2030</v>
      </c>
      <c r="C514" s="830" t="s">
        <v>545</v>
      </c>
      <c r="D514" s="329">
        <v>1</v>
      </c>
      <c r="E514" s="330">
        <v>1</v>
      </c>
      <c r="F514" s="1300">
        <v>88312</v>
      </c>
      <c r="G514" s="33"/>
      <c r="H514" s="33"/>
      <c r="I514" s="230">
        <f t="shared" si="412"/>
        <v>88312</v>
      </c>
      <c r="J514" s="293">
        <f t="shared" si="413"/>
        <v>88312</v>
      </c>
      <c r="K514" s="1322">
        <f t="shared" si="408"/>
        <v>1059744</v>
      </c>
      <c r="L514" s="329">
        <v>1</v>
      </c>
      <c r="M514" s="330">
        <v>1</v>
      </c>
      <c r="N514" s="1300">
        <f t="shared" si="420"/>
        <v>88312</v>
      </c>
      <c r="O514" s="33"/>
      <c r="P514" s="33"/>
      <c r="Q514" s="230">
        <f t="shared" si="414"/>
        <v>88312</v>
      </c>
      <c r="R514" s="293">
        <f t="shared" si="415"/>
        <v>88312</v>
      </c>
      <c r="S514" s="1322">
        <f t="shared" si="409"/>
        <v>1059744</v>
      </c>
      <c r="T514" s="329">
        <v>1</v>
      </c>
      <c r="U514" s="330">
        <v>1</v>
      </c>
      <c r="V514" s="1300">
        <f t="shared" si="421"/>
        <v>88312</v>
      </c>
      <c r="W514" s="33"/>
      <c r="X514" s="33"/>
      <c r="Y514" s="230">
        <f t="shared" si="416"/>
        <v>88312</v>
      </c>
      <c r="Z514" s="293">
        <f t="shared" ref="Z514:Z515" si="423">+U514*V514+W514</f>
        <v>88312</v>
      </c>
      <c r="AA514" s="1322">
        <f t="shared" si="410"/>
        <v>1059744</v>
      </c>
      <c r="AB514" s="329">
        <v>1</v>
      </c>
      <c r="AC514" s="330">
        <v>1</v>
      </c>
      <c r="AD514" s="1300">
        <f t="shared" si="422"/>
        <v>88312</v>
      </c>
      <c r="AE514" s="33"/>
      <c r="AF514" s="33"/>
      <c r="AG514" s="230">
        <f t="shared" si="418"/>
        <v>88312</v>
      </c>
      <c r="AH514" s="293">
        <f t="shared" ref="AH514:AH515" si="424">+AC514*AD514+AE514</f>
        <v>88312</v>
      </c>
      <c r="AI514" s="1322">
        <f t="shared" si="411"/>
        <v>1059744</v>
      </c>
    </row>
    <row r="515" spans="1:35" ht="17.25">
      <c r="A515" s="326">
        <v>23</v>
      </c>
      <c r="B515" s="1185" t="s">
        <v>70</v>
      </c>
      <c r="C515" s="830" t="s">
        <v>545</v>
      </c>
      <c r="D515" s="329">
        <v>1</v>
      </c>
      <c r="E515" s="330">
        <v>1</v>
      </c>
      <c r="F515" s="1300">
        <v>88312</v>
      </c>
      <c r="G515" s="33"/>
      <c r="H515" s="33"/>
      <c r="I515" s="230">
        <f t="shared" si="412"/>
        <v>88312</v>
      </c>
      <c r="J515" s="293">
        <f>+E515*F515+G515</f>
        <v>88312</v>
      </c>
      <c r="K515" s="1322">
        <f t="shared" si="408"/>
        <v>1059744</v>
      </c>
      <c r="L515" s="329">
        <v>1</v>
      </c>
      <c r="M515" s="330">
        <v>1</v>
      </c>
      <c r="N515" s="1300">
        <f t="shared" si="420"/>
        <v>88312</v>
      </c>
      <c r="O515" s="33"/>
      <c r="P515" s="33"/>
      <c r="Q515" s="230">
        <f t="shared" si="414"/>
        <v>88312</v>
      </c>
      <c r="R515" s="293">
        <f t="shared" si="415"/>
        <v>88312</v>
      </c>
      <c r="S515" s="1322">
        <f t="shared" si="409"/>
        <v>1059744</v>
      </c>
      <c r="T515" s="329">
        <v>1</v>
      </c>
      <c r="U515" s="330">
        <v>1</v>
      </c>
      <c r="V515" s="1300">
        <f t="shared" si="421"/>
        <v>88312</v>
      </c>
      <c r="W515" s="33"/>
      <c r="X515" s="33"/>
      <c r="Y515" s="230">
        <f t="shared" si="416"/>
        <v>88312</v>
      </c>
      <c r="Z515" s="293">
        <f t="shared" si="423"/>
        <v>88312</v>
      </c>
      <c r="AA515" s="1322">
        <f t="shared" si="410"/>
        <v>1059744</v>
      </c>
      <c r="AB515" s="329">
        <v>1</v>
      </c>
      <c r="AC515" s="330">
        <v>1</v>
      </c>
      <c r="AD515" s="1300">
        <f t="shared" si="422"/>
        <v>88312</v>
      </c>
      <c r="AE515" s="33"/>
      <c r="AF515" s="33"/>
      <c r="AG515" s="230">
        <f t="shared" si="418"/>
        <v>88312</v>
      </c>
      <c r="AH515" s="293">
        <f t="shared" si="424"/>
        <v>88312</v>
      </c>
      <c r="AI515" s="1322">
        <f t="shared" si="411"/>
        <v>1059744</v>
      </c>
    </row>
    <row r="516" spans="1:35" ht="17.25">
      <c r="A516" s="326">
        <v>24</v>
      </c>
      <c r="B516" s="1185" t="s">
        <v>2031</v>
      </c>
      <c r="C516" s="828" t="s">
        <v>1968</v>
      </c>
      <c r="D516" s="329">
        <v>1</v>
      </c>
      <c r="E516" s="330">
        <v>1.25</v>
      </c>
      <c r="F516" s="331">
        <v>66140</v>
      </c>
      <c r="G516" s="33"/>
      <c r="H516" s="33"/>
      <c r="I516" s="230">
        <v>86000</v>
      </c>
      <c r="J516" s="293">
        <v>86000</v>
      </c>
      <c r="K516" s="1322">
        <f t="shared" si="408"/>
        <v>1032000</v>
      </c>
      <c r="L516" s="329">
        <v>1</v>
      </c>
      <c r="M516" s="330">
        <v>1.25</v>
      </c>
      <c r="N516" s="331">
        <v>66140</v>
      </c>
      <c r="O516" s="33"/>
      <c r="P516" s="33"/>
      <c r="Q516" s="230">
        <v>86000</v>
      </c>
      <c r="R516" s="293">
        <v>86000</v>
      </c>
      <c r="S516" s="1322">
        <f t="shared" si="409"/>
        <v>1032000</v>
      </c>
      <c r="T516" s="329">
        <v>1</v>
      </c>
      <c r="U516" s="330">
        <v>1.25</v>
      </c>
      <c r="V516" s="331">
        <v>66140</v>
      </c>
      <c r="W516" s="33"/>
      <c r="X516" s="33"/>
      <c r="Y516" s="230">
        <v>86000</v>
      </c>
      <c r="Z516" s="293">
        <v>86000</v>
      </c>
      <c r="AA516" s="1322">
        <f t="shared" si="410"/>
        <v>1032000</v>
      </c>
      <c r="AB516" s="329">
        <v>1</v>
      </c>
      <c r="AC516" s="330">
        <v>1.25</v>
      </c>
      <c r="AD516" s="331">
        <v>66140</v>
      </c>
      <c r="AE516" s="33"/>
      <c r="AF516" s="33"/>
      <c r="AG516" s="230">
        <v>86000</v>
      </c>
      <c r="AH516" s="293">
        <v>86000</v>
      </c>
      <c r="AI516" s="1322">
        <f t="shared" si="411"/>
        <v>1032000</v>
      </c>
    </row>
    <row r="517" spans="1:35" ht="17.25">
      <c r="A517" s="326">
        <v>25</v>
      </c>
      <c r="B517" s="1185" t="s">
        <v>2032</v>
      </c>
      <c r="C517" s="828" t="s">
        <v>850</v>
      </c>
      <c r="D517" s="329">
        <v>1</v>
      </c>
      <c r="E517" s="330">
        <v>1.4</v>
      </c>
      <c r="F517" s="331">
        <v>66140</v>
      </c>
      <c r="G517" s="33"/>
      <c r="H517" s="33"/>
      <c r="I517" s="230">
        <f t="shared" si="412"/>
        <v>92596</v>
      </c>
      <c r="J517" s="293">
        <f>+E517*F517+G517</f>
        <v>92596</v>
      </c>
      <c r="K517" s="1322">
        <f t="shared" si="408"/>
        <v>1111152</v>
      </c>
      <c r="L517" s="329">
        <v>1</v>
      </c>
      <c r="M517" s="330">
        <v>1.4</v>
      </c>
      <c r="N517" s="331">
        <v>66140</v>
      </c>
      <c r="O517" s="33"/>
      <c r="P517" s="33"/>
      <c r="Q517" s="230">
        <f t="shared" si="414"/>
        <v>92596</v>
      </c>
      <c r="R517" s="293">
        <f>+M517*N517+O517</f>
        <v>92596</v>
      </c>
      <c r="S517" s="1322">
        <f t="shared" si="409"/>
        <v>1111152</v>
      </c>
      <c r="T517" s="329">
        <v>1</v>
      </c>
      <c r="U517" s="330">
        <v>1.4</v>
      </c>
      <c r="V517" s="331">
        <v>66140</v>
      </c>
      <c r="W517" s="33"/>
      <c r="X517" s="33"/>
      <c r="Y517" s="230">
        <f t="shared" ref="Y517" si="425">V517*U517</f>
        <v>92596</v>
      </c>
      <c r="Z517" s="293">
        <f>+U517*V517+W517</f>
        <v>92596</v>
      </c>
      <c r="AA517" s="1322">
        <f t="shared" si="410"/>
        <v>1111152</v>
      </c>
      <c r="AB517" s="329">
        <v>1</v>
      </c>
      <c r="AC517" s="330">
        <v>1.4</v>
      </c>
      <c r="AD517" s="331">
        <v>66140</v>
      </c>
      <c r="AE517" s="33"/>
      <c r="AF517" s="33"/>
      <c r="AG517" s="230">
        <f t="shared" ref="AG517" si="426">AD517*AC517</f>
        <v>92596</v>
      </c>
      <c r="AH517" s="293">
        <f>+AC517*AD517+AE517</f>
        <v>92596</v>
      </c>
      <c r="AI517" s="1322">
        <f t="shared" si="411"/>
        <v>1111152</v>
      </c>
    </row>
    <row r="518" spans="1:35" ht="17.25">
      <c r="A518" s="326">
        <v>26</v>
      </c>
      <c r="B518" s="1185" t="s">
        <v>2608</v>
      </c>
      <c r="C518" s="830" t="s">
        <v>541</v>
      </c>
      <c r="D518" s="332">
        <v>1</v>
      </c>
      <c r="E518" s="333">
        <v>1.2</v>
      </c>
      <c r="F518" s="334">
        <v>66140</v>
      </c>
      <c r="G518" s="618"/>
      <c r="H518" s="618"/>
      <c r="I518" s="1302">
        <v>88312</v>
      </c>
      <c r="J518" s="1302">
        <f>+I518</f>
        <v>88312</v>
      </c>
      <c r="K518" s="1322">
        <f t="shared" si="408"/>
        <v>1059744</v>
      </c>
      <c r="L518" s="332">
        <v>1</v>
      </c>
      <c r="M518" s="333">
        <v>1.2</v>
      </c>
      <c r="N518" s="334">
        <v>66140</v>
      </c>
      <c r="O518" s="618"/>
      <c r="P518" s="618"/>
      <c r="Q518" s="1302">
        <v>88312</v>
      </c>
      <c r="R518" s="1302">
        <f>+Q518</f>
        <v>88312</v>
      </c>
      <c r="S518" s="1322">
        <f t="shared" si="409"/>
        <v>1059744</v>
      </c>
      <c r="T518" s="332">
        <v>1</v>
      </c>
      <c r="U518" s="333">
        <v>1.2</v>
      </c>
      <c r="V518" s="334">
        <v>66140</v>
      </c>
      <c r="W518" s="618"/>
      <c r="X518" s="618"/>
      <c r="Y518" s="1302">
        <v>88312</v>
      </c>
      <c r="Z518" s="1302">
        <f>+Y518</f>
        <v>88312</v>
      </c>
      <c r="AA518" s="1322">
        <f t="shared" si="410"/>
        <v>1059744</v>
      </c>
      <c r="AB518" s="332">
        <v>1</v>
      </c>
      <c r="AC518" s="333">
        <v>1.2</v>
      </c>
      <c r="AD518" s="334">
        <v>66140</v>
      </c>
      <c r="AE518" s="618"/>
      <c r="AF518" s="618"/>
      <c r="AG518" s="1302">
        <v>88312</v>
      </c>
      <c r="AH518" s="1302">
        <f>+AG518</f>
        <v>88312</v>
      </c>
      <c r="AI518" s="1322">
        <f t="shared" si="411"/>
        <v>1059744</v>
      </c>
    </row>
    <row r="519" spans="1:35" ht="18" thickBot="1">
      <c r="A519" s="760"/>
      <c r="B519" s="730" t="s">
        <v>2073</v>
      </c>
      <c r="C519" s="828"/>
      <c r="D519" s="761"/>
      <c r="E519" s="330"/>
      <c r="F519" s="331"/>
      <c r="G519" s="226"/>
      <c r="H519" s="226"/>
      <c r="I519" s="226">
        <f>16*1000</f>
        <v>16000</v>
      </c>
      <c r="J519" s="226">
        <f>+I519</f>
        <v>16000</v>
      </c>
      <c r="K519" s="226">
        <f>+J519*12</f>
        <v>192000</v>
      </c>
      <c r="L519" s="761"/>
      <c r="M519" s="330"/>
      <c r="N519" s="331"/>
      <c r="O519" s="226"/>
      <c r="P519" s="226"/>
      <c r="Q519" s="226">
        <f>+I519</f>
        <v>16000</v>
      </c>
      <c r="R519" s="226">
        <f>+J519</f>
        <v>16000</v>
      </c>
      <c r="S519" s="226">
        <f>+K519</f>
        <v>192000</v>
      </c>
      <c r="T519" s="761"/>
      <c r="U519" s="330"/>
      <c r="V519" s="331"/>
      <c r="W519" s="226"/>
      <c r="X519" s="226"/>
      <c r="Y519" s="226">
        <f>+I519</f>
        <v>16000</v>
      </c>
      <c r="Z519" s="226">
        <f>+J519</f>
        <v>16000</v>
      </c>
      <c r="AA519" s="226">
        <f>+S519</f>
        <v>192000</v>
      </c>
      <c r="AB519" s="761"/>
      <c r="AC519" s="330"/>
      <c r="AD519" s="331"/>
      <c r="AE519" s="226"/>
      <c r="AF519" s="226"/>
      <c r="AG519" s="226">
        <f>+I519</f>
        <v>16000</v>
      </c>
      <c r="AH519" s="226">
        <f>+J519</f>
        <v>16000</v>
      </c>
      <c r="AI519" s="226">
        <f>+K519</f>
        <v>192000</v>
      </c>
    </row>
    <row r="520" spans="1:35" ht="23.25" thickBot="1">
      <c r="A520" s="1525" t="s">
        <v>47</v>
      </c>
      <c r="B520" s="1526"/>
      <c r="C520" s="1526"/>
      <c r="D520" s="616">
        <f>SUM(D493:D519)</f>
        <v>26</v>
      </c>
      <c r="E520" s="616">
        <f t="shared" ref="E520:AI520" si="427">SUM(E493:E519)</f>
        <v>30.45</v>
      </c>
      <c r="F520" s="616">
        <f t="shared" si="427"/>
        <v>2083281</v>
      </c>
      <c r="G520" s="616">
        <f t="shared" si="427"/>
        <v>0</v>
      </c>
      <c r="H520" s="616">
        <f t="shared" si="427"/>
        <v>0</v>
      </c>
      <c r="I520" s="616">
        <f t="shared" si="427"/>
        <v>2405873</v>
      </c>
      <c r="J520" s="616">
        <f t="shared" si="427"/>
        <v>2405873</v>
      </c>
      <c r="K520" s="616">
        <f t="shared" si="427"/>
        <v>28870476</v>
      </c>
      <c r="L520" s="616">
        <f t="shared" si="427"/>
        <v>26</v>
      </c>
      <c r="M520" s="616">
        <f t="shared" si="427"/>
        <v>30.45</v>
      </c>
      <c r="N520" s="616">
        <f t="shared" si="427"/>
        <v>2083281</v>
      </c>
      <c r="O520" s="616">
        <f t="shared" si="427"/>
        <v>0</v>
      </c>
      <c r="P520" s="616">
        <f t="shared" si="427"/>
        <v>0</v>
      </c>
      <c r="Q520" s="616">
        <f t="shared" si="427"/>
        <v>2405873</v>
      </c>
      <c r="R520" s="616">
        <f t="shared" si="427"/>
        <v>2405873</v>
      </c>
      <c r="S520" s="616">
        <f t="shared" si="427"/>
        <v>28870476</v>
      </c>
      <c r="T520" s="616">
        <f t="shared" si="427"/>
        <v>26</v>
      </c>
      <c r="U520" s="616">
        <f t="shared" si="427"/>
        <v>30.45</v>
      </c>
      <c r="V520" s="616">
        <f t="shared" si="427"/>
        <v>2083281</v>
      </c>
      <c r="W520" s="616">
        <f t="shared" si="427"/>
        <v>0</v>
      </c>
      <c r="X520" s="616">
        <f t="shared" si="427"/>
        <v>0</v>
      </c>
      <c r="Y520" s="616">
        <f t="shared" si="427"/>
        <v>2405873</v>
      </c>
      <c r="Z520" s="616">
        <f t="shared" si="427"/>
        <v>2405873</v>
      </c>
      <c r="AA520" s="616">
        <f t="shared" si="427"/>
        <v>28870476</v>
      </c>
      <c r="AB520" s="616">
        <f t="shared" si="427"/>
        <v>26</v>
      </c>
      <c r="AC520" s="616">
        <f t="shared" si="427"/>
        <v>30.45</v>
      </c>
      <c r="AD520" s="616">
        <f t="shared" si="427"/>
        <v>2083281</v>
      </c>
      <c r="AE520" s="616">
        <f t="shared" si="427"/>
        <v>0</v>
      </c>
      <c r="AF520" s="616">
        <f t="shared" si="427"/>
        <v>0</v>
      </c>
      <c r="AG520" s="616">
        <f t="shared" si="427"/>
        <v>2405873</v>
      </c>
      <c r="AH520" s="616">
        <f t="shared" si="427"/>
        <v>2405873</v>
      </c>
      <c r="AI520" s="616">
        <f t="shared" si="427"/>
        <v>28870476</v>
      </c>
    </row>
    <row r="522" spans="1:35" ht="17.25" thickBot="1"/>
    <row r="523" spans="1:35" s="322" customFormat="1" ht="22.5" customHeight="1" thickBot="1">
      <c r="A523" s="1523" t="s">
        <v>789</v>
      </c>
      <c r="B523" s="1524"/>
      <c r="C523" s="1527"/>
      <c r="D523" s="793" t="s">
        <v>2179</v>
      </c>
      <c r="E523" s="794"/>
      <c r="F523" s="794"/>
      <c r="G523" s="794"/>
      <c r="H523" s="794"/>
      <c r="I523" s="794"/>
      <c r="J523" s="794"/>
      <c r="K523" s="794"/>
      <c r="L523" s="793" t="s">
        <v>2179</v>
      </c>
      <c r="M523" s="794"/>
      <c r="N523" s="794"/>
      <c r="O523" s="794"/>
      <c r="P523" s="794"/>
      <c r="Q523" s="794"/>
      <c r="R523" s="794"/>
      <c r="S523" s="794"/>
      <c r="T523" s="793" t="s">
        <v>2179</v>
      </c>
      <c r="U523" s="794"/>
      <c r="V523" s="794"/>
      <c r="W523" s="794"/>
      <c r="X523" s="794"/>
      <c r="Y523" s="794"/>
      <c r="Z523" s="794"/>
      <c r="AA523" s="794"/>
      <c r="AB523" s="1601" t="s">
        <v>2179</v>
      </c>
      <c r="AC523" s="1602"/>
      <c r="AD523" s="1602"/>
      <c r="AE523" s="1602"/>
      <c r="AF523" s="1602"/>
      <c r="AG523" s="1602"/>
      <c r="AH523" s="1602"/>
      <c r="AI523" s="1603"/>
    </row>
    <row r="524" spans="1:35" s="322" customFormat="1" ht="24" customHeight="1" thickBot="1">
      <c r="A524" s="1531" t="s">
        <v>318</v>
      </c>
      <c r="B524" s="1532"/>
      <c r="C524" s="1533"/>
      <c r="D524" s="1492" t="s">
        <v>1864</v>
      </c>
      <c r="E524" s="1493"/>
      <c r="F524" s="1493"/>
      <c r="G524" s="1493"/>
      <c r="H524" s="1493"/>
      <c r="I524" s="1493"/>
      <c r="J524" s="1493"/>
      <c r="K524" s="998"/>
      <c r="L524" s="1604" t="s">
        <v>1865</v>
      </c>
      <c r="M524" s="1605"/>
      <c r="N524" s="1605"/>
      <c r="O524" s="1605"/>
      <c r="P524" s="1605"/>
      <c r="Q524" s="1605"/>
      <c r="R524" s="1605"/>
      <c r="S524" s="1494"/>
      <c r="T524" s="1492" t="s">
        <v>2158</v>
      </c>
      <c r="U524" s="1493"/>
      <c r="V524" s="1493"/>
      <c r="W524" s="1493"/>
      <c r="X524" s="1493"/>
      <c r="Y524" s="1493"/>
      <c r="Z524" s="1493"/>
      <c r="AA524" s="1494"/>
      <c r="AB524" s="1492" t="s">
        <v>2489</v>
      </c>
      <c r="AC524" s="1493"/>
      <c r="AD524" s="1493"/>
      <c r="AE524" s="1493"/>
      <c r="AF524" s="1493"/>
      <c r="AG524" s="1493"/>
      <c r="AH524" s="1493"/>
      <c r="AI524" s="1494"/>
    </row>
    <row r="525" spans="1:35" s="322" customFormat="1" ht="82.5" customHeight="1" thickBot="1">
      <c r="A525" s="323" t="s">
        <v>10</v>
      </c>
      <c r="B525" s="324" t="s">
        <v>54</v>
      </c>
      <c r="C525" s="325" t="s">
        <v>55</v>
      </c>
      <c r="D525" s="337" t="s">
        <v>56</v>
      </c>
      <c r="E525" s="457" t="s">
        <v>103</v>
      </c>
      <c r="F525" s="457" t="s">
        <v>62</v>
      </c>
      <c r="G525" s="456" t="s">
        <v>58</v>
      </c>
      <c r="H525" s="457" t="s">
        <v>59</v>
      </c>
      <c r="I525" s="456" t="s">
        <v>865</v>
      </c>
      <c r="J525" s="457" t="s">
        <v>787</v>
      </c>
      <c r="K525" s="517" t="s">
        <v>2493</v>
      </c>
      <c r="L525" s="337" t="s">
        <v>56</v>
      </c>
      <c r="M525" s="457" t="s">
        <v>103</v>
      </c>
      <c r="N525" s="457" t="s">
        <v>62</v>
      </c>
      <c r="O525" s="456" t="s">
        <v>58</v>
      </c>
      <c r="P525" s="458" t="s">
        <v>59</v>
      </c>
      <c r="Q525" s="456" t="s">
        <v>865</v>
      </c>
      <c r="R525" s="456" t="s">
        <v>787</v>
      </c>
      <c r="S525" s="982" t="s">
        <v>1885</v>
      </c>
      <c r="T525" s="456" t="s">
        <v>56</v>
      </c>
      <c r="U525" s="457" t="s">
        <v>103</v>
      </c>
      <c r="V525" s="457" t="s">
        <v>62</v>
      </c>
      <c r="W525" s="457" t="s">
        <v>58</v>
      </c>
      <c r="X525" s="457" t="s">
        <v>59</v>
      </c>
      <c r="Y525" s="457" t="s">
        <v>865</v>
      </c>
      <c r="Z525" s="457" t="s">
        <v>787</v>
      </c>
      <c r="AA525" s="619" t="s">
        <v>2181</v>
      </c>
      <c r="AB525" s="337" t="s">
        <v>56</v>
      </c>
      <c r="AC525" s="457" t="s">
        <v>103</v>
      </c>
      <c r="AD525" s="457" t="s">
        <v>62</v>
      </c>
      <c r="AE525" s="457" t="s">
        <v>58</v>
      </c>
      <c r="AF525" s="457" t="s">
        <v>59</v>
      </c>
      <c r="AG525" s="457" t="s">
        <v>865</v>
      </c>
      <c r="AH525" s="457" t="s">
        <v>787</v>
      </c>
      <c r="AI525" s="517" t="s">
        <v>2494</v>
      </c>
    </row>
    <row r="526" spans="1:35" s="328" customFormat="1" ht="17.25">
      <c r="A526" s="738">
        <v>1</v>
      </c>
      <c r="B526" s="1192" t="s">
        <v>979</v>
      </c>
      <c r="C526" s="836" t="s">
        <v>1968</v>
      </c>
      <c r="D526" s="291">
        <v>1</v>
      </c>
      <c r="E526" s="292">
        <v>1.25</v>
      </c>
      <c r="F526" s="293">
        <v>66140</v>
      </c>
      <c r="G526" s="230"/>
      <c r="H526" s="230"/>
      <c r="I526" s="230">
        <f t="shared" ref="I526:I547" si="428">F526*E526</f>
        <v>82675</v>
      </c>
      <c r="J526" s="293">
        <f t="shared" ref="J526:J547" si="429">+E526*F526+G526</f>
        <v>82675</v>
      </c>
      <c r="K526" s="1322">
        <f t="shared" ref="K526:K550" si="430">+J526*12</f>
        <v>992100</v>
      </c>
      <c r="L526" s="291">
        <v>1</v>
      </c>
      <c r="M526" s="292">
        <v>1.25</v>
      </c>
      <c r="N526" s="293">
        <v>66140</v>
      </c>
      <c r="O526" s="230"/>
      <c r="P526" s="230"/>
      <c r="Q526" s="230">
        <f t="shared" ref="Q526:Q547" si="431">N526*M526</f>
        <v>82675</v>
      </c>
      <c r="R526" s="293">
        <f t="shared" ref="R526:R547" si="432">+M526*N526+O526</f>
        <v>82675</v>
      </c>
      <c r="S526" s="1322">
        <f t="shared" ref="S526:S550" si="433">+R526*12</f>
        <v>992100</v>
      </c>
      <c r="T526" s="291">
        <v>1</v>
      </c>
      <c r="U526" s="292">
        <v>1.25</v>
      </c>
      <c r="V526" s="293">
        <v>66140</v>
      </c>
      <c r="W526" s="230"/>
      <c r="X526" s="230"/>
      <c r="Y526" s="230">
        <f t="shared" ref="Y526:Y547" si="434">V526*U526</f>
        <v>82675</v>
      </c>
      <c r="Z526" s="293">
        <f t="shared" ref="Z526:Z547" si="435">+U526*V526+W526</f>
        <v>82675</v>
      </c>
      <c r="AA526" s="1322">
        <f t="shared" ref="AA526:AA550" si="436">+Z526*12</f>
        <v>992100</v>
      </c>
      <c r="AB526" s="291">
        <v>1</v>
      </c>
      <c r="AC526" s="292">
        <v>1.25</v>
      </c>
      <c r="AD526" s="293">
        <v>66140</v>
      </c>
      <c r="AE526" s="230"/>
      <c r="AF526" s="230"/>
      <c r="AG526" s="230">
        <f t="shared" ref="AG526:AG547" si="437">AD526*AC526</f>
        <v>82675</v>
      </c>
      <c r="AH526" s="293">
        <f t="shared" ref="AH526:AH547" si="438">+AC526*AD526+AE526</f>
        <v>82675</v>
      </c>
      <c r="AI526" s="1322">
        <f t="shared" ref="AI526:AI550" si="439">+AH526*12</f>
        <v>992100</v>
      </c>
    </row>
    <row r="527" spans="1:35" ht="17.25">
      <c r="A527" s="326">
        <v>2</v>
      </c>
      <c r="B527" s="1192" t="s">
        <v>2609</v>
      </c>
      <c r="C527" s="828" t="s">
        <v>529</v>
      </c>
      <c r="D527" s="329">
        <v>1</v>
      </c>
      <c r="E527" s="330">
        <v>1.6</v>
      </c>
      <c r="F527" s="331">
        <v>66140</v>
      </c>
      <c r="G527" s="33"/>
      <c r="H527" s="33"/>
      <c r="I527" s="230">
        <f t="shared" si="428"/>
        <v>105824</v>
      </c>
      <c r="J527" s="293">
        <f t="shared" si="429"/>
        <v>105824</v>
      </c>
      <c r="K527" s="1322">
        <f t="shared" si="430"/>
        <v>1269888</v>
      </c>
      <c r="L527" s="329">
        <v>1</v>
      </c>
      <c r="M527" s="330">
        <v>1.6</v>
      </c>
      <c r="N527" s="331">
        <v>66140</v>
      </c>
      <c r="O527" s="33"/>
      <c r="P527" s="33"/>
      <c r="Q527" s="230">
        <f t="shared" si="431"/>
        <v>105824</v>
      </c>
      <c r="R527" s="293">
        <f t="shared" si="432"/>
        <v>105824</v>
      </c>
      <c r="S527" s="1322">
        <f t="shared" si="433"/>
        <v>1269888</v>
      </c>
      <c r="T527" s="329">
        <v>1</v>
      </c>
      <c r="U527" s="330">
        <v>1.6</v>
      </c>
      <c r="V527" s="331">
        <v>66140</v>
      </c>
      <c r="W527" s="33"/>
      <c r="X527" s="33"/>
      <c r="Y527" s="230">
        <f t="shared" si="434"/>
        <v>105824</v>
      </c>
      <c r="Z527" s="293">
        <f t="shared" si="435"/>
        <v>105824</v>
      </c>
      <c r="AA527" s="1322">
        <f t="shared" si="436"/>
        <v>1269888</v>
      </c>
      <c r="AB527" s="329">
        <v>1</v>
      </c>
      <c r="AC527" s="330">
        <v>1.6</v>
      </c>
      <c r="AD527" s="331">
        <v>66140</v>
      </c>
      <c r="AE527" s="33"/>
      <c r="AF527" s="33"/>
      <c r="AG527" s="230">
        <f t="shared" si="437"/>
        <v>105824</v>
      </c>
      <c r="AH527" s="293">
        <f t="shared" si="438"/>
        <v>105824</v>
      </c>
      <c r="AI527" s="1322">
        <f t="shared" si="439"/>
        <v>1269888</v>
      </c>
    </row>
    <row r="528" spans="1:35" ht="17.25">
      <c r="A528" s="738">
        <v>3</v>
      </c>
      <c r="B528" s="1192" t="s">
        <v>2610</v>
      </c>
      <c r="C528" s="828" t="s">
        <v>532</v>
      </c>
      <c r="D528" s="329">
        <v>1</v>
      </c>
      <c r="E528" s="330">
        <v>1.5</v>
      </c>
      <c r="F528" s="331">
        <v>66140</v>
      </c>
      <c r="G528" s="33"/>
      <c r="H528" s="33"/>
      <c r="I528" s="230">
        <f t="shared" si="428"/>
        <v>99210</v>
      </c>
      <c r="J528" s="293">
        <f t="shared" si="429"/>
        <v>99210</v>
      </c>
      <c r="K528" s="1322">
        <f t="shared" si="430"/>
        <v>1190520</v>
      </c>
      <c r="L528" s="329">
        <v>1</v>
      </c>
      <c r="M528" s="330">
        <v>1.5</v>
      </c>
      <c r="N528" s="331">
        <v>66140</v>
      </c>
      <c r="O528" s="33"/>
      <c r="P528" s="33"/>
      <c r="Q528" s="230">
        <f t="shared" si="431"/>
        <v>99210</v>
      </c>
      <c r="R528" s="293">
        <f t="shared" si="432"/>
        <v>99210</v>
      </c>
      <c r="S528" s="1322">
        <f t="shared" si="433"/>
        <v>1190520</v>
      </c>
      <c r="T528" s="329">
        <v>1</v>
      </c>
      <c r="U528" s="330">
        <v>1.5</v>
      </c>
      <c r="V528" s="331">
        <v>66140</v>
      </c>
      <c r="W528" s="33"/>
      <c r="X528" s="33"/>
      <c r="Y528" s="230">
        <f t="shared" si="434"/>
        <v>99210</v>
      </c>
      <c r="Z528" s="293">
        <f t="shared" si="435"/>
        <v>99210</v>
      </c>
      <c r="AA528" s="1322">
        <f t="shared" si="436"/>
        <v>1190520</v>
      </c>
      <c r="AB528" s="329">
        <v>1</v>
      </c>
      <c r="AC528" s="330">
        <v>1.5</v>
      </c>
      <c r="AD528" s="331">
        <v>66140</v>
      </c>
      <c r="AE528" s="33"/>
      <c r="AF528" s="33"/>
      <c r="AG528" s="230">
        <f t="shared" si="437"/>
        <v>99210</v>
      </c>
      <c r="AH528" s="293">
        <f t="shared" si="438"/>
        <v>99210</v>
      </c>
      <c r="AI528" s="1322">
        <f t="shared" si="439"/>
        <v>1190520</v>
      </c>
    </row>
    <row r="529" spans="1:35" ht="17.25">
      <c r="A529" s="326">
        <v>4</v>
      </c>
      <c r="B529" s="1192" t="s">
        <v>1838</v>
      </c>
      <c r="C529" s="828" t="s">
        <v>530</v>
      </c>
      <c r="D529" s="329">
        <v>1</v>
      </c>
      <c r="E529" s="330">
        <v>1.5</v>
      </c>
      <c r="F529" s="331">
        <v>66140</v>
      </c>
      <c r="G529" s="33"/>
      <c r="H529" s="33"/>
      <c r="I529" s="230">
        <f t="shared" si="428"/>
        <v>99210</v>
      </c>
      <c r="J529" s="293">
        <f t="shared" si="429"/>
        <v>99210</v>
      </c>
      <c r="K529" s="1322">
        <f t="shared" si="430"/>
        <v>1190520</v>
      </c>
      <c r="L529" s="329">
        <v>1</v>
      </c>
      <c r="M529" s="330">
        <v>1.5</v>
      </c>
      <c r="N529" s="331">
        <v>66140</v>
      </c>
      <c r="O529" s="33"/>
      <c r="P529" s="33"/>
      <c r="Q529" s="230">
        <f t="shared" si="431"/>
        <v>99210</v>
      </c>
      <c r="R529" s="293">
        <f t="shared" si="432"/>
        <v>99210</v>
      </c>
      <c r="S529" s="1322">
        <f t="shared" si="433"/>
        <v>1190520</v>
      </c>
      <c r="T529" s="329">
        <v>1</v>
      </c>
      <c r="U529" s="330">
        <v>1.5</v>
      </c>
      <c r="V529" s="331">
        <v>66140</v>
      </c>
      <c r="W529" s="33"/>
      <c r="X529" s="33"/>
      <c r="Y529" s="230">
        <f t="shared" si="434"/>
        <v>99210</v>
      </c>
      <c r="Z529" s="293">
        <f t="shared" si="435"/>
        <v>99210</v>
      </c>
      <c r="AA529" s="1322">
        <f t="shared" si="436"/>
        <v>1190520</v>
      </c>
      <c r="AB529" s="329">
        <v>1</v>
      </c>
      <c r="AC529" s="330">
        <v>1.5</v>
      </c>
      <c r="AD529" s="331">
        <v>66140</v>
      </c>
      <c r="AE529" s="33"/>
      <c r="AF529" s="33"/>
      <c r="AG529" s="230">
        <f t="shared" si="437"/>
        <v>99210</v>
      </c>
      <c r="AH529" s="293">
        <f t="shared" si="438"/>
        <v>99210</v>
      </c>
      <c r="AI529" s="1322">
        <f t="shared" si="439"/>
        <v>1190520</v>
      </c>
    </row>
    <row r="530" spans="1:35" ht="17.25">
      <c r="A530" s="738">
        <v>5</v>
      </c>
      <c r="B530" s="1192" t="s">
        <v>1049</v>
      </c>
      <c r="C530" s="828" t="s">
        <v>530</v>
      </c>
      <c r="D530" s="329">
        <v>1</v>
      </c>
      <c r="E530" s="330">
        <v>1.5</v>
      </c>
      <c r="F530" s="331">
        <v>66140</v>
      </c>
      <c r="G530" s="33"/>
      <c r="H530" s="33"/>
      <c r="I530" s="230">
        <f t="shared" si="428"/>
        <v>99210</v>
      </c>
      <c r="J530" s="293">
        <f t="shared" si="429"/>
        <v>99210</v>
      </c>
      <c r="K530" s="1322">
        <f t="shared" si="430"/>
        <v>1190520</v>
      </c>
      <c r="L530" s="329">
        <v>1</v>
      </c>
      <c r="M530" s="330">
        <v>1.5</v>
      </c>
      <c r="N530" s="331">
        <v>66140</v>
      </c>
      <c r="O530" s="33"/>
      <c r="P530" s="33"/>
      <c r="Q530" s="230">
        <f t="shared" si="431"/>
        <v>99210</v>
      </c>
      <c r="R530" s="293">
        <f t="shared" si="432"/>
        <v>99210</v>
      </c>
      <c r="S530" s="1322">
        <f t="shared" si="433"/>
        <v>1190520</v>
      </c>
      <c r="T530" s="329">
        <v>1</v>
      </c>
      <c r="U530" s="330">
        <v>1.5</v>
      </c>
      <c r="V530" s="331">
        <v>66140</v>
      </c>
      <c r="W530" s="33"/>
      <c r="X530" s="33"/>
      <c r="Y530" s="230">
        <f t="shared" si="434"/>
        <v>99210</v>
      </c>
      <c r="Z530" s="293">
        <f t="shared" si="435"/>
        <v>99210</v>
      </c>
      <c r="AA530" s="1322">
        <f t="shared" si="436"/>
        <v>1190520</v>
      </c>
      <c r="AB530" s="329">
        <v>1</v>
      </c>
      <c r="AC530" s="330">
        <v>1.5</v>
      </c>
      <c r="AD530" s="331">
        <v>66140</v>
      </c>
      <c r="AE530" s="33"/>
      <c r="AF530" s="33"/>
      <c r="AG530" s="230">
        <f t="shared" si="437"/>
        <v>99210</v>
      </c>
      <c r="AH530" s="293">
        <f t="shared" si="438"/>
        <v>99210</v>
      </c>
      <c r="AI530" s="1322">
        <f t="shared" si="439"/>
        <v>1190520</v>
      </c>
    </row>
    <row r="531" spans="1:35" ht="17.25">
      <c r="A531" s="326">
        <v>6</v>
      </c>
      <c r="B531" s="1192" t="s">
        <v>1839</v>
      </c>
      <c r="C531" s="828" t="s">
        <v>530</v>
      </c>
      <c r="D531" s="329">
        <v>1</v>
      </c>
      <c r="E531" s="330">
        <v>1.5</v>
      </c>
      <c r="F531" s="331">
        <v>66140</v>
      </c>
      <c r="G531" s="33"/>
      <c r="H531" s="33"/>
      <c r="I531" s="230">
        <f t="shared" si="428"/>
        <v>99210</v>
      </c>
      <c r="J531" s="293">
        <f t="shared" si="429"/>
        <v>99210</v>
      </c>
      <c r="K531" s="1322">
        <f t="shared" si="430"/>
        <v>1190520</v>
      </c>
      <c r="L531" s="329">
        <v>1</v>
      </c>
      <c r="M531" s="330">
        <v>1.5</v>
      </c>
      <c r="N531" s="331">
        <v>66140</v>
      </c>
      <c r="O531" s="33"/>
      <c r="P531" s="33"/>
      <c r="Q531" s="230">
        <f t="shared" si="431"/>
        <v>99210</v>
      </c>
      <c r="R531" s="293">
        <f t="shared" si="432"/>
        <v>99210</v>
      </c>
      <c r="S531" s="1322">
        <f t="shared" si="433"/>
        <v>1190520</v>
      </c>
      <c r="T531" s="329">
        <v>1</v>
      </c>
      <c r="U531" s="330">
        <v>1.5</v>
      </c>
      <c r="V531" s="331">
        <v>66140</v>
      </c>
      <c r="W531" s="33"/>
      <c r="X531" s="33"/>
      <c r="Y531" s="230">
        <f t="shared" si="434"/>
        <v>99210</v>
      </c>
      <c r="Z531" s="293">
        <f t="shared" si="435"/>
        <v>99210</v>
      </c>
      <c r="AA531" s="1322">
        <f t="shared" si="436"/>
        <v>1190520</v>
      </c>
      <c r="AB531" s="329">
        <v>1</v>
      </c>
      <c r="AC531" s="330">
        <v>1.5</v>
      </c>
      <c r="AD531" s="331">
        <v>66140</v>
      </c>
      <c r="AE531" s="33"/>
      <c r="AF531" s="33"/>
      <c r="AG531" s="230">
        <f t="shared" si="437"/>
        <v>99210</v>
      </c>
      <c r="AH531" s="293">
        <f t="shared" si="438"/>
        <v>99210</v>
      </c>
      <c r="AI531" s="1322">
        <f t="shared" si="439"/>
        <v>1190520</v>
      </c>
    </row>
    <row r="532" spans="1:35" ht="17.25">
      <c r="A532" s="738">
        <v>7</v>
      </c>
      <c r="B532" s="1192" t="s">
        <v>1840</v>
      </c>
      <c r="C532" s="828" t="s">
        <v>530</v>
      </c>
      <c r="D532" s="329">
        <v>1</v>
      </c>
      <c r="E532" s="330">
        <v>1.5</v>
      </c>
      <c r="F532" s="331">
        <v>66140</v>
      </c>
      <c r="G532" s="33"/>
      <c r="H532" s="33"/>
      <c r="I532" s="230">
        <f t="shared" si="428"/>
        <v>99210</v>
      </c>
      <c r="J532" s="293">
        <f t="shared" si="429"/>
        <v>99210</v>
      </c>
      <c r="K532" s="1322">
        <f t="shared" si="430"/>
        <v>1190520</v>
      </c>
      <c r="L532" s="329">
        <v>1</v>
      </c>
      <c r="M532" s="330">
        <v>1.5</v>
      </c>
      <c r="N532" s="331">
        <v>66140</v>
      </c>
      <c r="O532" s="33"/>
      <c r="P532" s="33"/>
      <c r="Q532" s="230">
        <f t="shared" si="431"/>
        <v>99210</v>
      </c>
      <c r="R532" s="293">
        <f t="shared" si="432"/>
        <v>99210</v>
      </c>
      <c r="S532" s="1322">
        <f t="shared" si="433"/>
        <v>1190520</v>
      </c>
      <c r="T532" s="329">
        <v>1</v>
      </c>
      <c r="U532" s="330">
        <v>1.5</v>
      </c>
      <c r="V532" s="331">
        <v>66140</v>
      </c>
      <c r="W532" s="33"/>
      <c r="X532" s="33"/>
      <c r="Y532" s="230">
        <f t="shared" si="434"/>
        <v>99210</v>
      </c>
      <c r="Z532" s="293">
        <f t="shared" si="435"/>
        <v>99210</v>
      </c>
      <c r="AA532" s="1322">
        <f t="shared" si="436"/>
        <v>1190520</v>
      </c>
      <c r="AB532" s="329">
        <v>1</v>
      </c>
      <c r="AC532" s="330">
        <v>1.5</v>
      </c>
      <c r="AD532" s="331">
        <v>66140</v>
      </c>
      <c r="AE532" s="33"/>
      <c r="AF532" s="33"/>
      <c r="AG532" s="230">
        <f t="shared" si="437"/>
        <v>99210</v>
      </c>
      <c r="AH532" s="293">
        <f t="shared" si="438"/>
        <v>99210</v>
      </c>
      <c r="AI532" s="1322">
        <f t="shared" si="439"/>
        <v>1190520</v>
      </c>
    </row>
    <row r="533" spans="1:35" ht="17.25">
      <c r="A533" s="326">
        <v>8</v>
      </c>
      <c r="B533" s="1192" t="s">
        <v>1841</v>
      </c>
      <c r="C533" s="735" t="s">
        <v>550</v>
      </c>
      <c r="D533" s="329">
        <v>1</v>
      </c>
      <c r="E533" s="330">
        <v>1</v>
      </c>
      <c r="F533" s="1300">
        <v>88312</v>
      </c>
      <c r="G533" s="33"/>
      <c r="H533" s="33"/>
      <c r="I533" s="230">
        <f t="shared" si="428"/>
        <v>88312</v>
      </c>
      <c r="J533" s="293">
        <f t="shared" si="429"/>
        <v>88312</v>
      </c>
      <c r="K533" s="1322">
        <f t="shared" si="430"/>
        <v>1059744</v>
      </c>
      <c r="L533" s="329">
        <v>1</v>
      </c>
      <c r="M533" s="330">
        <v>1</v>
      </c>
      <c r="N533" s="1300">
        <f t="shared" ref="N533:N545" si="440">+F533</f>
        <v>88312</v>
      </c>
      <c r="O533" s="33"/>
      <c r="P533" s="33"/>
      <c r="Q533" s="230">
        <f t="shared" si="431"/>
        <v>88312</v>
      </c>
      <c r="R533" s="293">
        <f t="shared" si="432"/>
        <v>88312</v>
      </c>
      <c r="S533" s="1322">
        <f t="shared" si="433"/>
        <v>1059744</v>
      </c>
      <c r="T533" s="329">
        <v>1</v>
      </c>
      <c r="U533" s="330">
        <v>1</v>
      </c>
      <c r="V533" s="1300">
        <f t="shared" ref="V533:V545" si="441">+F533</f>
        <v>88312</v>
      </c>
      <c r="W533" s="33"/>
      <c r="X533" s="33"/>
      <c r="Y533" s="230">
        <f t="shared" si="434"/>
        <v>88312</v>
      </c>
      <c r="Z533" s="293">
        <f t="shared" si="435"/>
        <v>88312</v>
      </c>
      <c r="AA533" s="1322">
        <f t="shared" si="436"/>
        <v>1059744</v>
      </c>
      <c r="AB533" s="329">
        <v>1</v>
      </c>
      <c r="AC533" s="330">
        <v>1</v>
      </c>
      <c r="AD533" s="1300">
        <f t="shared" ref="AD533:AD545" si="442">+F533</f>
        <v>88312</v>
      </c>
      <c r="AE533" s="33"/>
      <c r="AF533" s="33"/>
      <c r="AG533" s="230">
        <f t="shared" si="437"/>
        <v>88312</v>
      </c>
      <c r="AH533" s="293">
        <f t="shared" si="438"/>
        <v>88312</v>
      </c>
      <c r="AI533" s="1322">
        <f t="shared" si="439"/>
        <v>1059744</v>
      </c>
    </row>
    <row r="534" spans="1:35" ht="17.25">
      <c r="A534" s="738">
        <v>9</v>
      </c>
      <c r="B534" s="1192" t="s">
        <v>1842</v>
      </c>
      <c r="C534" s="735" t="s">
        <v>550</v>
      </c>
      <c r="D534" s="329">
        <v>1</v>
      </c>
      <c r="E534" s="330">
        <v>1</v>
      </c>
      <c r="F534" s="1300">
        <v>88312</v>
      </c>
      <c r="G534" s="33"/>
      <c r="H534" s="33"/>
      <c r="I534" s="230">
        <f t="shared" si="428"/>
        <v>88312</v>
      </c>
      <c r="J534" s="293">
        <f t="shared" si="429"/>
        <v>88312</v>
      </c>
      <c r="K534" s="1322">
        <f t="shared" si="430"/>
        <v>1059744</v>
      </c>
      <c r="L534" s="329">
        <v>1</v>
      </c>
      <c r="M534" s="330">
        <v>1</v>
      </c>
      <c r="N534" s="1300">
        <f t="shared" si="440"/>
        <v>88312</v>
      </c>
      <c r="O534" s="33"/>
      <c r="P534" s="33"/>
      <c r="Q534" s="230">
        <f t="shared" si="431"/>
        <v>88312</v>
      </c>
      <c r="R534" s="293">
        <f t="shared" si="432"/>
        <v>88312</v>
      </c>
      <c r="S534" s="1322">
        <f t="shared" si="433"/>
        <v>1059744</v>
      </c>
      <c r="T534" s="329">
        <v>1</v>
      </c>
      <c r="U534" s="330">
        <v>1</v>
      </c>
      <c r="V534" s="1300">
        <f t="shared" si="441"/>
        <v>88312</v>
      </c>
      <c r="W534" s="33"/>
      <c r="X534" s="33"/>
      <c r="Y534" s="230">
        <f t="shared" si="434"/>
        <v>88312</v>
      </c>
      <c r="Z534" s="293">
        <f t="shared" si="435"/>
        <v>88312</v>
      </c>
      <c r="AA534" s="1322">
        <f t="shared" si="436"/>
        <v>1059744</v>
      </c>
      <c r="AB534" s="329">
        <v>1</v>
      </c>
      <c r="AC534" s="330">
        <v>1</v>
      </c>
      <c r="AD534" s="1300">
        <f t="shared" si="442"/>
        <v>88312</v>
      </c>
      <c r="AE534" s="33"/>
      <c r="AF534" s="33"/>
      <c r="AG534" s="230">
        <f t="shared" si="437"/>
        <v>88312</v>
      </c>
      <c r="AH534" s="293">
        <f t="shared" si="438"/>
        <v>88312</v>
      </c>
      <c r="AI534" s="1322">
        <f t="shared" si="439"/>
        <v>1059744</v>
      </c>
    </row>
    <row r="535" spans="1:35" ht="17.25">
      <c r="A535" s="326">
        <v>10</v>
      </c>
      <c r="B535" s="1192" t="s">
        <v>1843</v>
      </c>
      <c r="C535" s="735" t="s">
        <v>550</v>
      </c>
      <c r="D535" s="329">
        <v>1</v>
      </c>
      <c r="E535" s="330">
        <v>1</v>
      </c>
      <c r="F535" s="1300">
        <v>88312</v>
      </c>
      <c r="G535" s="33"/>
      <c r="H535" s="33"/>
      <c r="I535" s="230">
        <f t="shared" si="428"/>
        <v>88312</v>
      </c>
      <c r="J535" s="293">
        <f t="shared" si="429"/>
        <v>88312</v>
      </c>
      <c r="K535" s="1322">
        <f t="shared" si="430"/>
        <v>1059744</v>
      </c>
      <c r="L535" s="329">
        <v>1</v>
      </c>
      <c r="M535" s="330">
        <v>1</v>
      </c>
      <c r="N535" s="1300">
        <f t="shared" si="440"/>
        <v>88312</v>
      </c>
      <c r="O535" s="33"/>
      <c r="P535" s="33"/>
      <c r="Q535" s="230">
        <f t="shared" si="431"/>
        <v>88312</v>
      </c>
      <c r="R535" s="293">
        <f t="shared" si="432"/>
        <v>88312</v>
      </c>
      <c r="S535" s="1322">
        <f t="shared" si="433"/>
        <v>1059744</v>
      </c>
      <c r="T535" s="329">
        <v>1</v>
      </c>
      <c r="U535" s="330">
        <v>1</v>
      </c>
      <c r="V535" s="1300">
        <f t="shared" si="441"/>
        <v>88312</v>
      </c>
      <c r="W535" s="33"/>
      <c r="X535" s="33"/>
      <c r="Y535" s="230">
        <f t="shared" si="434"/>
        <v>88312</v>
      </c>
      <c r="Z535" s="293">
        <f t="shared" si="435"/>
        <v>88312</v>
      </c>
      <c r="AA535" s="1322">
        <f t="shared" si="436"/>
        <v>1059744</v>
      </c>
      <c r="AB535" s="329">
        <v>1</v>
      </c>
      <c r="AC535" s="330">
        <v>1</v>
      </c>
      <c r="AD535" s="1300">
        <f t="shared" si="442"/>
        <v>88312</v>
      </c>
      <c r="AE535" s="33"/>
      <c r="AF535" s="33"/>
      <c r="AG535" s="230">
        <f t="shared" si="437"/>
        <v>88312</v>
      </c>
      <c r="AH535" s="293">
        <f t="shared" si="438"/>
        <v>88312</v>
      </c>
      <c r="AI535" s="1322">
        <f t="shared" si="439"/>
        <v>1059744</v>
      </c>
    </row>
    <row r="536" spans="1:35" ht="17.25">
      <c r="A536" s="738">
        <v>11</v>
      </c>
      <c r="B536" s="1192" t="s">
        <v>1844</v>
      </c>
      <c r="C536" s="735" t="s">
        <v>550</v>
      </c>
      <c r="D536" s="329">
        <v>1</v>
      </c>
      <c r="E536" s="330">
        <v>1</v>
      </c>
      <c r="F536" s="1300">
        <v>88312</v>
      </c>
      <c r="G536" s="33"/>
      <c r="H536" s="33"/>
      <c r="I536" s="230">
        <f t="shared" si="428"/>
        <v>88312</v>
      </c>
      <c r="J536" s="293">
        <f t="shared" si="429"/>
        <v>88312</v>
      </c>
      <c r="K536" s="1322">
        <f t="shared" si="430"/>
        <v>1059744</v>
      </c>
      <c r="L536" s="329">
        <v>1</v>
      </c>
      <c r="M536" s="330">
        <v>1</v>
      </c>
      <c r="N536" s="1300">
        <f t="shared" si="440"/>
        <v>88312</v>
      </c>
      <c r="O536" s="33"/>
      <c r="P536" s="33"/>
      <c r="Q536" s="230">
        <f t="shared" si="431"/>
        <v>88312</v>
      </c>
      <c r="R536" s="293">
        <f t="shared" si="432"/>
        <v>88312</v>
      </c>
      <c r="S536" s="1322">
        <f t="shared" si="433"/>
        <v>1059744</v>
      </c>
      <c r="T536" s="329">
        <v>1</v>
      </c>
      <c r="U536" s="330">
        <v>1</v>
      </c>
      <c r="V536" s="1300">
        <f t="shared" si="441"/>
        <v>88312</v>
      </c>
      <c r="W536" s="33"/>
      <c r="X536" s="33"/>
      <c r="Y536" s="230">
        <f t="shared" si="434"/>
        <v>88312</v>
      </c>
      <c r="Z536" s="293">
        <f t="shared" si="435"/>
        <v>88312</v>
      </c>
      <c r="AA536" s="1322">
        <f t="shared" si="436"/>
        <v>1059744</v>
      </c>
      <c r="AB536" s="329">
        <v>1</v>
      </c>
      <c r="AC536" s="330">
        <v>1</v>
      </c>
      <c r="AD536" s="1300">
        <f t="shared" si="442"/>
        <v>88312</v>
      </c>
      <c r="AE536" s="33"/>
      <c r="AF536" s="33"/>
      <c r="AG536" s="230">
        <f t="shared" si="437"/>
        <v>88312</v>
      </c>
      <c r="AH536" s="293">
        <f t="shared" si="438"/>
        <v>88312</v>
      </c>
      <c r="AI536" s="1322">
        <f t="shared" si="439"/>
        <v>1059744</v>
      </c>
    </row>
    <row r="537" spans="1:35" ht="17.25">
      <c r="A537" s="326">
        <v>12</v>
      </c>
      <c r="B537" s="1192" t="s">
        <v>1845</v>
      </c>
      <c r="C537" s="828" t="s">
        <v>545</v>
      </c>
      <c r="D537" s="329">
        <v>1</v>
      </c>
      <c r="E537" s="330">
        <v>1</v>
      </c>
      <c r="F537" s="1300">
        <v>88312</v>
      </c>
      <c r="G537" s="33"/>
      <c r="H537" s="33"/>
      <c r="I537" s="230">
        <f t="shared" si="428"/>
        <v>88312</v>
      </c>
      <c r="J537" s="293">
        <f t="shared" si="429"/>
        <v>88312</v>
      </c>
      <c r="K537" s="1322">
        <f t="shared" si="430"/>
        <v>1059744</v>
      </c>
      <c r="L537" s="329">
        <v>1</v>
      </c>
      <c r="M537" s="330">
        <v>1</v>
      </c>
      <c r="N537" s="1300">
        <f t="shared" si="440"/>
        <v>88312</v>
      </c>
      <c r="O537" s="33"/>
      <c r="P537" s="33"/>
      <c r="Q537" s="230">
        <f t="shared" si="431"/>
        <v>88312</v>
      </c>
      <c r="R537" s="293">
        <f t="shared" si="432"/>
        <v>88312</v>
      </c>
      <c r="S537" s="1322">
        <f t="shared" si="433"/>
        <v>1059744</v>
      </c>
      <c r="T537" s="329">
        <v>1</v>
      </c>
      <c r="U537" s="330">
        <v>1</v>
      </c>
      <c r="V537" s="1300">
        <f t="shared" si="441"/>
        <v>88312</v>
      </c>
      <c r="W537" s="33"/>
      <c r="X537" s="33"/>
      <c r="Y537" s="230">
        <f t="shared" si="434"/>
        <v>88312</v>
      </c>
      <c r="Z537" s="293">
        <f t="shared" si="435"/>
        <v>88312</v>
      </c>
      <c r="AA537" s="1322">
        <f t="shared" si="436"/>
        <v>1059744</v>
      </c>
      <c r="AB537" s="329">
        <v>1</v>
      </c>
      <c r="AC537" s="330">
        <v>1</v>
      </c>
      <c r="AD537" s="1300">
        <f t="shared" si="442"/>
        <v>88312</v>
      </c>
      <c r="AE537" s="33"/>
      <c r="AF537" s="33"/>
      <c r="AG537" s="230">
        <f t="shared" si="437"/>
        <v>88312</v>
      </c>
      <c r="AH537" s="293">
        <f t="shared" si="438"/>
        <v>88312</v>
      </c>
      <c r="AI537" s="1322">
        <f t="shared" si="439"/>
        <v>1059744</v>
      </c>
    </row>
    <row r="538" spans="1:35" ht="17.25">
      <c r="A538" s="738">
        <v>13</v>
      </c>
      <c r="B538" s="1192" t="s">
        <v>1846</v>
      </c>
      <c r="C538" s="828" t="s">
        <v>545</v>
      </c>
      <c r="D538" s="329">
        <v>1</v>
      </c>
      <c r="E538" s="330">
        <v>1</v>
      </c>
      <c r="F538" s="1300">
        <v>88312</v>
      </c>
      <c r="G538" s="33"/>
      <c r="H538" s="33"/>
      <c r="I538" s="230">
        <f t="shared" si="428"/>
        <v>88312</v>
      </c>
      <c r="J538" s="293">
        <f t="shared" si="429"/>
        <v>88312</v>
      </c>
      <c r="K538" s="1322">
        <f t="shared" si="430"/>
        <v>1059744</v>
      </c>
      <c r="L538" s="329">
        <v>1</v>
      </c>
      <c r="M538" s="330">
        <v>1</v>
      </c>
      <c r="N538" s="1300">
        <f t="shared" si="440"/>
        <v>88312</v>
      </c>
      <c r="O538" s="33"/>
      <c r="P538" s="33"/>
      <c r="Q538" s="230">
        <f t="shared" si="431"/>
        <v>88312</v>
      </c>
      <c r="R538" s="293">
        <f t="shared" si="432"/>
        <v>88312</v>
      </c>
      <c r="S538" s="1322">
        <f t="shared" si="433"/>
        <v>1059744</v>
      </c>
      <c r="T538" s="329">
        <v>1</v>
      </c>
      <c r="U538" s="330">
        <v>1</v>
      </c>
      <c r="V538" s="1300">
        <f t="shared" si="441"/>
        <v>88312</v>
      </c>
      <c r="W538" s="33"/>
      <c r="X538" s="33"/>
      <c r="Y538" s="230">
        <f t="shared" si="434"/>
        <v>88312</v>
      </c>
      <c r="Z538" s="293">
        <f t="shared" si="435"/>
        <v>88312</v>
      </c>
      <c r="AA538" s="1322">
        <f t="shared" si="436"/>
        <v>1059744</v>
      </c>
      <c r="AB538" s="329">
        <v>1</v>
      </c>
      <c r="AC538" s="330">
        <v>1</v>
      </c>
      <c r="AD538" s="1300">
        <f t="shared" si="442"/>
        <v>88312</v>
      </c>
      <c r="AE538" s="33"/>
      <c r="AF538" s="33"/>
      <c r="AG538" s="230">
        <f t="shared" si="437"/>
        <v>88312</v>
      </c>
      <c r="AH538" s="293">
        <f t="shared" si="438"/>
        <v>88312</v>
      </c>
      <c r="AI538" s="1322">
        <f t="shared" si="439"/>
        <v>1059744</v>
      </c>
    </row>
    <row r="539" spans="1:35" ht="17.25">
      <c r="A539" s="326">
        <v>14</v>
      </c>
      <c r="B539" s="1192" t="s">
        <v>2611</v>
      </c>
      <c r="C539" s="828" t="s">
        <v>545</v>
      </c>
      <c r="D539" s="329">
        <v>1</v>
      </c>
      <c r="E539" s="330">
        <v>1</v>
      </c>
      <c r="F539" s="1300">
        <v>88312</v>
      </c>
      <c r="G539" s="33"/>
      <c r="H539" s="33"/>
      <c r="I539" s="230">
        <f t="shared" si="428"/>
        <v>88312</v>
      </c>
      <c r="J539" s="293">
        <f t="shared" si="429"/>
        <v>88312</v>
      </c>
      <c r="K539" s="1322">
        <f t="shared" si="430"/>
        <v>1059744</v>
      </c>
      <c r="L539" s="329">
        <v>1</v>
      </c>
      <c r="M539" s="330">
        <v>1</v>
      </c>
      <c r="N539" s="1300">
        <f t="shared" si="440"/>
        <v>88312</v>
      </c>
      <c r="O539" s="33"/>
      <c r="P539" s="33"/>
      <c r="Q539" s="230">
        <f t="shared" si="431"/>
        <v>88312</v>
      </c>
      <c r="R539" s="293">
        <f t="shared" si="432"/>
        <v>88312</v>
      </c>
      <c r="S539" s="1322">
        <f t="shared" si="433"/>
        <v>1059744</v>
      </c>
      <c r="T539" s="329">
        <v>1</v>
      </c>
      <c r="U539" s="330">
        <v>1</v>
      </c>
      <c r="V539" s="1300">
        <f t="shared" si="441"/>
        <v>88312</v>
      </c>
      <c r="W539" s="33"/>
      <c r="X539" s="33"/>
      <c r="Y539" s="230">
        <f t="shared" si="434"/>
        <v>88312</v>
      </c>
      <c r="Z539" s="293">
        <f t="shared" si="435"/>
        <v>88312</v>
      </c>
      <c r="AA539" s="1322">
        <f t="shared" si="436"/>
        <v>1059744</v>
      </c>
      <c r="AB539" s="329">
        <v>1</v>
      </c>
      <c r="AC539" s="330">
        <v>1</v>
      </c>
      <c r="AD539" s="1300">
        <f t="shared" si="442"/>
        <v>88312</v>
      </c>
      <c r="AE539" s="33"/>
      <c r="AF539" s="33"/>
      <c r="AG539" s="230">
        <f t="shared" si="437"/>
        <v>88312</v>
      </c>
      <c r="AH539" s="293">
        <f t="shared" si="438"/>
        <v>88312</v>
      </c>
      <c r="AI539" s="1322">
        <f t="shared" si="439"/>
        <v>1059744</v>
      </c>
    </row>
    <row r="540" spans="1:35" ht="17.25">
      <c r="A540" s="738">
        <v>15</v>
      </c>
      <c r="B540" s="1192" t="s">
        <v>980</v>
      </c>
      <c r="C540" s="828" t="s">
        <v>545</v>
      </c>
      <c r="D540" s="329">
        <v>1</v>
      </c>
      <c r="E540" s="330">
        <v>1</v>
      </c>
      <c r="F540" s="1300">
        <v>88312</v>
      </c>
      <c r="G540" s="33"/>
      <c r="H540" s="33"/>
      <c r="I540" s="230">
        <f t="shared" si="428"/>
        <v>88312</v>
      </c>
      <c r="J540" s="293">
        <f t="shared" si="429"/>
        <v>88312</v>
      </c>
      <c r="K540" s="1322">
        <f t="shared" si="430"/>
        <v>1059744</v>
      </c>
      <c r="L540" s="329">
        <v>1</v>
      </c>
      <c r="M540" s="330">
        <v>1</v>
      </c>
      <c r="N540" s="1300">
        <f t="shared" si="440"/>
        <v>88312</v>
      </c>
      <c r="O540" s="33"/>
      <c r="P540" s="33"/>
      <c r="Q540" s="230">
        <f t="shared" si="431"/>
        <v>88312</v>
      </c>
      <c r="R540" s="293">
        <f t="shared" si="432"/>
        <v>88312</v>
      </c>
      <c r="S540" s="1322">
        <f t="shared" si="433"/>
        <v>1059744</v>
      </c>
      <c r="T540" s="329">
        <v>1</v>
      </c>
      <c r="U540" s="330">
        <v>1</v>
      </c>
      <c r="V540" s="1300">
        <f t="shared" si="441"/>
        <v>88312</v>
      </c>
      <c r="W540" s="33"/>
      <c r="X540" s="33"/>
      <c r="Y540" s="230">
        <f t="shared" si="434"/>
        <v>88312</v>
      </c>
      <c r="Z540" s="293">
        <f t="shared" si="435"/>
        <v>88312</v>
      </c>
      <c r="AA540" s="1322">
        <f t="shared" si="436"/>
        <v>1059744</v>
      </c>
      <c r="AB540" s="329">
        <v>1</v>
      </c>
      <c r="AC540" s="330">
        <v>1</v>
      </c>
      <c r="AD540" s="1300">
        <f t="shared" si="442"/>
        <v>88312</v>
      </c>
      <c r="AE540" s="33"/>
      <c r="AF540" s="33"/>
      <c r="AG540" s="230">
        <f t="shared" si="437"/>
        <v>88312</v>
      </c>
      <c r="AH540" s="293">
        <f t="shared" si="438"/>
        <v>88312</v>
      </c>
      <c r="AI540" s="1322">
        <f t="shared" si="439"/>
        <v>1059744</v>
      </c>
    </row>
    <row r="541" spans="1:35" ht="17.25">
      <c r="A541" s="326">
        <v>16</v>
      </c>
      <c r="B541" s="1192" t="s">
        <v>1847</v>
      </c>
      <c r="C541" s="828" t="s">
        <v>545</v>
      </c>
      <c r="D541" s="329">
        <v>1</v>
      </c>
      <c r="E541" s="330">
        <v>1</v>
      </c>
      <c r="F541" s="1300">
        <v>88312</v>
      </c>
      <c r="G541" s="33"/>
      <c r="H541" s="33"/>
      <c r="I541" s="230">
        <f t="shared" si="428"/>
        <v>88312</v>
      </c>
      <c r="J541" s="293">
        <f t="shared" si="429"/>
        <v>88312</v>
      </c>
      <c r="K541" s="1322">
        <f t="shared" si="430"/>
        <v>1059744</v>
      </c>
      <c r="L541" s="329">
        <v>1</v>
      </c>
      <c r="M541" s="330">
        <v>1</v>
      </c>
      <c r="N541" s="1300">
        <f t="shared" si="440"/>
        <v>88312</v>
      </c>
      <c r="O541" s="33"/>
      <c r="P541" s="33"/>
      <c r="Q541" s="230">
        <f t="shared" si="431"/>
        <v>88312</v>
      </c>
      <c r="R541" s="293">
        <f t="shared" si="432"/>
        <v>88312</v>
      </c>
      <c r="S541" s="1322">
        <f t="shared" si="433"/>
        <v>1059744</v>
      </c>
      <c r="T541" s="329">
        <v>1</v>
      </c>
      <c r="U541" s="330">
        <v>1</v>
      </c>
      <c r="V541" s="1300">
        <f t="shared" si="441"/>
        <v>88312</v>
      </c>
      <c r="W541" s="33"/>
      <c r="X541" s="33"/>
      <c r="Y541" s="230">
        <f t="shared" si="434"/>
        <v>88312</v>
      </c>
      <c r="Z541" s="293">
        <f t="shared" si="435"/>
        <v>88312</v>
      </c>
      <c r="AA541" s="1322">
        <f t="shared" si="436"/>
        <v>1059744</v>
      </c>
      <c r="AB541" s="329">
        <v>1</v>
      </c>
      <c r="AC541" s="330">
        <v>1</v>
      </c>
      <c r="AD541" s="1300">
        <f t="shared" si="442"/>
        <v>88312</v>
      </c>
      <c r="AE541" s="33"/>
      <c r="AF541" s="33"/>
      <c r="AG541" s="230">
        <f t="shared" si="437"/>
        <v>88312</v>
      </c>
      <c r="AH541" s="293">
        <f t="shared" si="438"/>
        <v>88312</v>
      </c>
      <c r="AI541" s="1322">
        <f t="shared" si="439"/>
        <v>1059744</v>
      </c>
    </row>
    <row r="542" spans="1:35" ht="17.25">
      <c r="A542" s="738">
        <v>17</v>
      </c>
      <c r="B542" s="1192" t="s">
        <v>2612</v>
      </c>
      <c r="C542" s="828" t="s">
        <v>545</v>
      </c>
      <c r="D542" s="329">
        <v>1</v>
      </c>
      <c r="E542" s="330">
        <v>1</v>
      </c>
      <c r="F542" s="1300">
        <v>88312</v>
      </c>
      <c r="G542" s="33"/>
      <c r="H542" s="33"/>
      <c r="I542" s="230">
        <f t="shared" si="428"/>
        <v>88312</v>
      </c>
      <c r="J542" s="293">
        <f t="shared" si="429"/>
        <v>88312</v>
      </c>
      <c r="K542" s="1322">
        <f t="shared" si="430"/>
        <v>1059744</v>
      </c>
      <c r="L542" s="329">
        <v>1</v>
      </c>
      <c r="M542" s="330">
        <v>1</v>
      </c>
      <c r="N542" s="1300">
        <f t="shared" si="440"/>
        <v>88312</v>
      </c>
      <c r="O542" s="33"/>
      <c r="P542" s="33"/>
      <c r="Q542" s="230">
        <f t="shared" si="431"/>
        <v>88312</v>
      </c>
      <c r="R542" s="293">
        <f t="shared" si="432"/>
        <v>88312</v>
      </c>
      <c r="S542" s="1322">
        <f t="shared" si="433"/>
        <v>1059744</v>
      </c>
      <c r="T542" s="329">
        <v>1</v>
      </c>
      <c r="U542" s="330">
        <v>1</v>
      </c>
      <c r="V542" s="1300">
        <f t="shared" si="441"/>
        <v>88312</v>
      </c>
      <c r="W542" s="33"/>
      <c r="X542" s="33"/>
      <c r="Y542" s="230">
        <f t="shared" si="434"/>
        <v>88312</v>
      </c>
      <c r="Z542" s="293">
        <f t="shared" si="435"/>
        <v>88312</v>
      </c>
      <c r="AA542" s="1322">
        <f t="shared" si="436"/>
        <v>1059744</v>
      </c>
      <c r="AB542" s="329">
        <v>1</v>
      </c>
      <c r="AC542" s="330">
        <v>1</v>
      </c>
      <c r="AD542" s="1300">
        <f t="shared" si="442"/>
        <v>88312</v>
      </c>
      <c r="AE542" s="33"/>
      <c r="AF542" s="33"/>
      <c r="AG542" s="230">
        <f t="shared" si="437"/>
        <v>88312</v>
      </c>
      <c r="AH542" s="293">
        <f t="shared" si="438"/>
        <v>88312</v>
      </c>
      <c r="AI542" s="1322">
        <f t="shared" si="439"/>
        <v>1059744</v>
      </c>
    </row>
    <row r="543" spans="1:35" ht="17.25">
      <c r="A543" s="326">
        <v>18</v>
      </c>
      <c r="B543" s="1192" t="s">
        <v>1848</v>
      </c>
      <c r="C543" s="828" t="s">
        <v>545</v>
      </c>
      <c r="D543" s="329">
        <v>1</v>
      </c>
      <c r="E543" s="330">
        <v>1</v>
      </c>
      <c r="F543" s="1301">
        <v>91275</v>
      </c>
      <c r="G543" s="33"/>
      <c r="H543" s="33"/>
      <c r="I543" s="230">
        <f t="shared" si="428"/>
        <v>91275</v>
      </c>
      <c r="J543" s="293">
        <f t="shared" si="429"/>
        <v>91275</v>
      </c>
      <c r="K543" s="1322">
        <f t="shared" si="430"/>
        <v>1095300</v>
      </c>
      <c r="L543" s="329">
        <v>1</v>
      </c>
      <c r="M543" s="330">
        <v>1</v>
      </c>
      <c r="N543" s="1300">
        <f t="shared" si="440"/>
        <v>91275</v>
      </c>
      <c r="O543" s="33"/>
      <c r="P543" s="33"/>
      <c r="Q543" s="230">
        <f t="shared" si="431"/>
        <v>91275</v>
      </c>
      <c r="R543" s="293">
        <f t="shared" si="432"/>
        <v>91275</v>
      </c>
      <c r="S543" s="1322">
        <f t="shared" si="433"/>
        <v>1095300</v>
      </c>
      <c r="T543" s="329">
        <v>1</v>
      </c>
      <c r="U543" s="330">
        <v>1</v>
      </c>
      <c r="V543" s="1300">
        <f t="shared" si="441"/>
        <v>91275</v>
      </c>
      <c r="W543" s="33"/>
      <c r="X543" s="33"/>
      <c r="Y543" s="230">
        <f t="shared" si="434"/>
        <v>91275</v>
      </c>
      <c r="Z543" s="293">
        <f t="shared" si="435"/>
        <v>91275</v>
      </c>
      <c r="AA543" s="1322">
        <f t="shared" si="436"/>
        <v>1095300</v>
      </c>
      <c r="AB543" s="329">
        <v>1</v>
      </c>
      <c r="AC543" s="330">
        <v>1</v>
      </c>
      <c r="AD543" s="1300">
        <f t="shared" si="442"/>
        <v>91275</v>
      </c>
      <c r="AE543" s="33"/>
      <c r="AF543" s="33"/>
      <c r="AG543" s="230">
        <f t="shared" si="437"/>
        <v>91275</v>
      </c>
      <c r="AH543" s="293">
        <f t="shared" si="438"/>
        <v>91275</v>
      </c>
      <c r="AI543" s="1322">
        <f t="shared" si="439"/>
        <v>1095300</v>
      </c>
    </row>
    <row r="544" spans="1:35" ht="17.25">
      <c r="A544" s="738">
        <v>19</v>
      </c>
      <c r="B544" s="1192" t="s">
        <v>1849</v>
      </c>
      <c r="C544" s="828" t="s">
        <v>545</v>
      </c>
      <c r="D544" s="329">
        <v>1</v>
      </c>
      <c r="E544" s="330">
        <v>1</v>
      </c>
      <c r="F544" s="1300">
        <v>88312</v>
      </c>
      <c r="G544" s="33"/>
      <c r="H544" s="33"/>
      <c r="I544" s="230">
        <f t="shared" si="428"/>
        <v>88312</v>
      </c>
      <c r="J544" s="293">
        <f t="shared" si="429"/>
        <v>88312</v>
      </c>
      <c r="K544" s="1322">
        <f t="shared" si="430"/>
        <v>1059744</v>
      </c>
      <c r="L544" s="329">
        <v>1</v>
      </c>
      <c r="M544" s="330">
        <v>1</v>
      </c>
      <c r="N544" s="1300">
        <f t="shared" si="440"/>
        <v>88312</v>
      </c>
      <c r="O544" s="33"/>
      <c r="P544" s="33"/>
      <c r="Q544" s="230">
        <f t="shared" si="431"/>
        <v>88312</v>
      </c>
      <c r="R544" s="293">
        <f t="shared" si="432"/>
        <v>88312</v>
      </c>
      <c r="S544" s="1322">
        <f t="shared" si="433"/>
        <v>1059744</v>
      </c>
      <c r="T544" s="329">
        <v>1</v>
      </c>
      <c r="U544" s="330">
        <v>1</v>
      </c>
      <c r="V544" s="1300">
        <f t="shared" si="441"/>
        <v>88312</v>
      </c>
      <c r="W544" s="33"/>
      <c r="X544" s="33"/>
      <c r="Y544" s="230">
        <f t="shared" si="434"/>
        <v>88312</v>
      </c>
      <c r="Z544" s="293">
        <f t="shared" si="435"/>
        <v>88312</v>
      </c>
      <c r="AA544" s="1322">
        <f t="shared" si="436"/>
        <v>1059744</v>
      </c>
      <c r="AB544" s="329">
        <v>1</v>
      </c>
      <c r="AC544" s="330">
        <v>1</v>
      </c>
      <c r="AD544" s="1300">
        <f t="shared" si="442"/>
        <v>88312</v>
      </c>
      <c r="AE544" s="33"/>
      <c r="AF544" s="33"/>
      <c r="AG544" s="230">
        <f t="shared" si="437"/>
        <v>88312</v>
      </c>
      <c r="AH544" s="293">
        <f t="shared" si="438"/>
        <v>88312</v>
      </c>
      <c r="AI544" s="1322">
        <f t="shared" si="439"/>
        <v>1059744</v>
      </c>
    </row>
    <row r="545" spans="1:35" ht="17.25">
      <c r="A545" s="326">
        <v>20</v>
      </c>
      <c r="B545" s="1192" t="s">
        <v>1643</v>
      </c>
      <c r="C545" s="828" t="s">
        <v>545</v>
      </c>
      <c r="D545" s="329">
        <v>1</v>
      </c>
      <c r="E545" s="330">
        <v>1</v>
      </c>
      <c r="F545" s="1300">
        <v>88312</v>
      </c>
      <c r="G545" s="33"/>
      <c r="H545" s="33"/>
      <c r="I545" s="230">
        <f t="shared" si="428"/>
        <v>88312</v>
      </c>
      <c r="J545" s="293">
        <f t="shared" si="429"/>
        <v>88312</v>
      </c>
      <c r="K545" s="1322">
        <f t="shared" si="430"/>
        <v>1059744</v>
      </c>
      <c r="L545" s="329">
        <v>1</v>
      </c>
      <c r="M545" s="330">
        <v>1</v>
      </c>
      <c r="N545" s="1300">
        <f t="shared" si="440"/>
        <v>88312</v>
      </c>
      <c r="O545" s="33"/>
      <c r="P545" s="33"/>
      <c r="Q545" s="230">
        <f t="shared" si="431"/>
        <v>88312</v>
      </c>
      <c r="R545" s="293">
        <f t="shared" si="432"/>
        <v>88312</v>
      </c>
      <c r="S545" s="1322">
        <f t="shared" si="433"/>
        <v>1059744</v>
      </c>
      <c r="T545" s="329">
        <v>1</v>
      </c>
      <c r="U545" s="330">
        <v>1</v>
      </c>
      <c r="V545" s="1300">
        <f t="shared" si="441"/>
        <v>88312</v>
      </c>
      <c r="W545" s="33"/>
      <c r="X545" s="33"/>
      <c r="Y545" s="230">
        <f t="shared" si="434"/>
        <v>88312</v>
      </c>
      <c r="Z545" s="293">
        <f t="shared" si="435"/>
        <v>88312</v>
      </c>
      <c r="AA545" s="1322">
        <f t="shared" si="436"/>
        <v>1059744</v>
      </c>
      <c r="AB545" s="329">
        <v>1</v>
      </c>
      <c r="AC545" s="330">
        <v>1</v>
      </c>
      <c r="AD545" s="1300">
        <f t="shared" si="442"/>
        <v>88312</v>
      </c>
      <c r="AE545" s="33"/>
      <c r="AF545" s="33"/>
      <c r="AG545" s="230">
        <f t="shared" si="437"/>
        <v>88312</v>
      </c>
      <c r="AH545" s="293">
        <f t="shared" si="438"/>
        <v>88312</v>
      </c>
      <c r="AI545" s="1322">
        <f t="shared" si="439"/>
        <v>1059744</v>
      </c>
    </row>
    <row r="546" spans="1:35" ht="17.25">
      <c r="A546" s="738">
        <v>21</v>
      </c>
      <c r="B546" s="1192" t="s">
        <v>1850</v>
      </c>
      <c r="C546" s="828" t="s">
        <v>850</v>
      </c>
      <c r="D546" s="329">
        <v>1</v>
      </c>
      <c r="E546" s="330">
        <v>1.4</v>
      </c>
      <c r="F546" s="331">
        <v>66140</v>
      </c>
      <c r="G546" s="33"/>
      <c r="H546" s="33"/>
      <c r="I546" s="230">
        <f t="shared" si="428"/>
        <v>92596</v>
      </c>
      <c r="J546" s="293">
        <f t="shared" si="429"/>
        <v>92596</v>
      </c>
      <c r="K546" s="1322">
        <f t="shared" si="430"/>
        <v>1111152</v>
      </c>
      <c r="L546" s="329">
        <v>1</v>
      </c>
      <c r="M546" s="330">
        <v>1.4</v>
      </c>
      <c r="N546" s="331">
        <v>66140</v>
      </c>
      <c r="O546" s="33"/>
      <c r="P546" s="33"/>
      <c r="Q546" s="230">
        <f t="shared" si="431"/>
        <v>92596</v>
      </c>
      <c r="R546" s="293">
        <f t="shared" si="432"/>
        <v>92596</v>
      </c>
      <c r="S546" s="1322">
        <f t="shared" si="433"/>
        <v>1111152</v>
      </c>
      <c r="T546" s="329">
        <v>1</v>
      </c>
      <c r="U546" s="330">
        <v>1.4</v>
      </c>
      <c r="V546" s="331">
        <v>66140</v>
      </c>
      <c r="W546" s="33"/>
      <c r="X546" s="33"/>
      <c r="Y546" s="230">
        <f t="shared" si="434"/>
        <v>92596</v>
      </c>
      <c r="Z546" s="293">
        <f t="shared" si="435"/>
        <v>92596</v>
      </c>
      <c r="AA546" s="1322">
        <f t="shared" si="436"/>
        <v>1111152</v>
      </c>
      <c r="AB546" s="329">
        <v>1</v>
      </c>
      <c r="AC546" s="330">
        <v>1.4</v>
      </c>
      <c r="AD546" s="331">
        <v>66140</v>
      </c>
      <c r="AE546" s="33"/>
      <c r="AF546" s="33"/>
      <c r="AG546" s="230">
        <f t="shared" si="437"/>
        <v>92596</v>
      </c>
      <c r="AH546" s="293">
        <f t="shared" si="438"/>
        <v>92596</v>
      </c>
      <c r="AI546" s="1322">
        <f t="shared" si="439"/>
        <v>1111152</v>
      </c>
    </row>
    <row r="547" spans="1:35" ht="27">
      <c r="A547" s="326">
        <v>22</v>
      </c>
      <c r="B547" s="1192" t="s">
        <v>1711</v>
      </c>
      <c r="C547" s="828" t="s">
        <v>1967</v>
      </c>
      <c r="D547" s="329">
        <v>1</v>
      </c>
      <c r="E547" s="330">
        <v>1</v>
      </c>
      <c r="F547" s="1301">
        <v>91275</v>
      </c>
      <c r="G547" s="33"/>
      <c r="H547" s="33"/>
      <c r="I547" s="230">
        <f t="shared" si="428"/>
        <v>91275</v>
      </c>
      <c r="J547" s="293">
        <f t="shared" si="429"/>
        <v>91275</v>
      </c>
      <c r="K547" s="1322">
        <f t="shared" si="430"/>
        <v>1095300</v>
      </c>
      <c r="L547" s="329">
        <v>1</v>
      </c>
      <c r="M547" s="330">
        <v>1</v>
      </c>
      <c r="N547" s="1300">
        <f>+F547</f>
        <v>91275</v>
      </c>
      <c r="O547" s="33"/>
      <c r="P547" s="33"/>
      <c r="Q547" s="230">
        <f t="shared" si="431"/>
        <v>91275</v>
      </c>
      <c r="R547" s="293">
        <f t="shared" si="432"/>
        <v>91275</v>
      </c>
      <c r="S547" s="1322">
        <f t="shared" si="433"/>
        <v>1095300</v>
      </c>
      <c r="T547" s="329">
        <v>1</v>
      </c>
      <c r="U547" s="330">
        <v>1</v>
      </c>
      <c r="V547" s="1300">
        <f>+F547</f>
        <v>91275</v>
      </c>
      <c r="W547" s="33"/>
      <c r="X547" s="33"/>
      <c r="Y547" s="230">
        <f t="shared" si="434"/>
        <v>91275</v>
      </c>
      <c r="Z547" s="293">
        <f t="shared" si="435"/>
        <v>91275</v>
      </c>
      <c r="AA547" s="1322">
        <f t="shared" si="436"/>
        <v>1095300</v>
      </c>
      <c r="AB547" s="329">
        <v>1</v>
      </c>
      <c r="AC547" s="330">
        <v>1</v>
      </c>
      <c r="AD547" s="1300">
        <f>+F547</f>
        <v>91275</v>
      </c>
      <c r="AE547" s="33"/>
      <c r="AF547" s="33"/>
      <c r="AG547" s="230">
        <f t="shared" si="437"/>
        <v>91275</v>
      </c>
      <c r="AH547" s="293">
        <f t="shared" si="438"/>
        <v>91275</v>
      </c>
      <c r="AI547" s="1322">
        <f t="shared" si="439"/>
        <v>1095300</v>
      </c>
    </row>
    <row r="548" spans="1:35" ht="17.25">
      <c r="A548" s="738">
        <v>23</v>
      </c>
      <c r="B548" s="1192" t="s">
        <v>1050</v>
      </c>
      <c r="C548" s="828" t="s">
        <v>541</v>
      </c>
      <c r="D548" s="329">
        <v>1</v>
      </c>
      <c r="E548" s="330">
        <v>1.2</v>
      </c>
      <c r="F548" s="331">
        <v>66140</v>
      </c>
      <c r="G548" s="33"/>
      <c r="H548" s="33"/>
      <c r="I548" s="1302">
        <v>88312</v>
      </c>
      <c r="J548" s="1302">
        <f>+I548</f>
        <v>88312</v>
      </c>
      <c r="K548" s="1322">
        <f t="shared" si="430"/>
        <v>1059744</v>
      </c>
      <c r="L548" s="329">
        <v>1</v>
      </c>
      <c r="M548" s="330">
        <v>1.2</v>
      </c>
      <c r="N548" s="331">
        <v>66140</v>
      </c>
      <c r="O548" s="33"/>
      <c r="P548" s="33"/>
      <c r="Q548" s="1302">
        <v>88312</v>
      </c>
      <c r="R548" s="1302">
        <f>+Q548</f>
        <v>88312</v>
      </c>
      <c r="S548" s="1322">
        <f t="shared" si="433"/>
        <v>1059744</v>
      </c>
      <c r="T548" s="329">
        <v>1</v>
      </c>
      <c r="U548" s="330">
        <v>1.2</v>
      </c>
      <c r="V548" s="331">
        <v>66140</v>
      </c>
      <c r="W548" s="33"/>
      <c r="X548" s="33"/>
      <c r="Y548" s="1302">
        <v>88312</v>
      </c>
      <c r="Z548" s="1302">
        <f>+Y548</f>
        <v>88312</v>
      </c>
      <c r="AA548" s="1322">
        <f t="shared" si="436"/>
        <v>1059744</v>
      </c>
      <c r="AB548" s="329">
        <v>1</v>
      </c>
      <c r="AC548" s="330">
        <v>1.2</v>
      </c>
      <c r="AD548" s="331">
        <v>66140</v>
      </c>
      <c r="AE548" s="33"/>
      <c r="AF548" s="33"/>
      <c r="AG548" s="1302">
        <v>88312</v>
      </c>
      <c r="AH548" s="1302">
        <f>+AG548</f>
        <v>88312</v>
      </c>
      <c r="AI548" s="1322">
        <f t="shared" si="439"/>
        <v>1059744</v>
      </c>
    </row>
    <row r="549" spans="1:35" ht="17.25">
      <c r="A549" s="326">
        <v>24</v>
      </c>
      <c r="B549" s="1192" t="s">
        <v>1051</v>
      </c>
      <c r="C549" s="828" t="s">
        <v>541</v>
      </c>
      <c r="D549" s="329">
        <v>1</v>
      </c>
      <c r="E549" s="330">
        <v>1.2</v>
      </c>
      <c r="F549" s="331">
        <v>66140</v>
      </c>
      <c r="G549" s="33"/>
      <c r="H549" s="33"/>
      <c r="I549" s="1302">
        <v>88312</v>
      </c>
      <c r="J549" s="1302">
        <f>+I549</f>
        <v>88312</v>
      </c>
      <c r="K549" s="1322">
        <f t="shared" si="430"/>
        <v>1059744</v>
      </c>
      <c r="L549" s="329">
        <v>1</v>
      </c>
      <c r="M549" s="330">
        <v>1.2</v>
      </c>
      <c r="N549" s="331">
        <v>66140</v>
      </c>
      <c r="O549" s="33"/>
      <c r="P549" s="33"/>
      <c r="Q549" s="1302">
        <v>88312</v>
      </c>
      <c r="R549" s="1302">
        <f>+Q549</f>
        <v>88312</v>
      </c>
      <c r="S549" s="1322">
        <f t="shared" si="433"/>
        <v>1059744</v>
      </c>
      <c r="T549" s="329">
        <v>1</v>
      </c>
      <c r="U549" s="330">
        <v>1.2</v>
      </c>
      <c r="V549" s="331">
        <v>66140</v>
      </c>
      <c r="W549" s="33"/>
      <c r="X549" s="33"/>
      <c r="Y549" s="1302">
        <v>88312</v>
      </c>
      <c r="Z549" s="1302">
        <f>+Y549</f>
        <v>88312</v>
      </c>
      <c r="AA549" s="1322">
        <f t="shared" si="436"/>
        <v>1059744</v>
      </c>
      <c r="AB549" s="329">
        <v>1</v>
      </c>
      <c r="AC549" s="330">
        <v>1.2</v>
      </c>
      <c r="AD549" s="331">
        <v>66140</v>
      </c>
      <c r="AE549" s="33"/>
      <c r="AF549" s="33"/>
      <c r="AG549" s="1302">
        <v>88312</v>
      </c>
      <c r="AH549" s="1302">
        <f>+AG549</f>
        <v>88312</v>
      </c>
      <c r="AI549" s="1322">
        <f t="shared" si="439"/>
        <v>1059744</v>
      </c>
    </row>
    <row r="550" spans="1:35" ht="17.25">
      <c r="A550" s="738">
        <v>25</v>
      </c>
      <c r="B550" s="1192" t="s">
        <v>2763</v>
      </c>
      <c r="C550" s="828" t="s">
        <v>541</v>
      </c>
      <c r="D550" s="329">
        <v>1</v>
      </c>
      <c r="E550" s="330">
        <v>1.2</v>
      </c>
      <c r="F550" s="331">
        <v>66140</v>
      </c>
      <c r="G550" s="33"/>
      <c r="H550" s="33"/>
      <c r="I550" s="1302">
        <v>88312</v>
      </c>
      <c r="J550" s="1302">
        <f>+I550</f>
        <v>88312</v>
      </c>
      <c r="K550" s="1322">
        <f t="shared" si="430"/>
        <v>1059744</v>
      </c>
      <c r="L550" s="332">
        <v>1</v>
      </c>
      <c r="M550" s="333">
        <v>1.2</v>
      </c>
      <c r="N550" s="334">
        <v>66140</v>
      </c>
      <c r="O550" s="618"/>
      <c r="P550" s="618"/>
      <c r="Q550" s="1302">
        <v>88312</v>
      </c>
      <c r="R550" s="1302">
        <f>+Q550</f>
        <v>88312</v>
      </c>
      <c r="S550" s="1322">
        <f t="shared" si="433"/>
        <v>1059744</v>
      </c>
      <c r="T550" s="332">
        <v>1</v>
      </c>
      <c r="U550" s="333">
        <v>1.2</v>
      </c>
      <c r="V550" s="334">
        <v>66140</v>
      </c>
      <c r="W550" s="618"/>
      <c r="X550" s="618"/>
      <c r="Y550" s="1302">
        <v>88312</v>
      </c>
      <c r="Z550" s="1302">
        <f>+Y550</f>
        <v>88312</v>
      </c>
      <c r="AA550" s="1322">
        <f t="shared" si="436"/>
        <v>1059744</v>
      </c>
      <c r="AB550" s="332">
        <v>1</v>
      </c>
      <c r="AC550" s="333">
        <v>1.2</v>
      </c>
      <c r="AD550" s="334">
        <v>66140</v>
      </c>
      <c r="AE550" s="618"/>
      <c r="AF550" s="618"/>
      <c r="AG550" s="1302">
        <v>88312</v>
      </c>
      <c r="AH550" s="1302">
        <f>+AG550</f>
        <v>88312</v>
      </c>
      <c r="AI550" s="1322">
        <f t="shared" si="439"/>
        <v>1059744</v>
      </c>
    </row>
    <row r="551" spans="1:35" ht="18" thickBot="1">
      <c r="A551" s="326"/>
      <c r="B551" s="730" t="s">
        <v>2072</v>
      </c>
      <c r="C551" s="828"/>
      <c r="D551" s="761"/>
      <c r="E551" s="330"/>
      <c r="F551" s="331"/>
      <c r="G551" s="226"/>
      <c r="H551" s="226"/>
      <c r="I551" s="226">
        <f>14*1000</f>
        <v>14000</v>
      </c>
      <c r="J551" s="226">
        <f>+I551</f>
        <v>14000</v>
      </c>
      <c r="K551" s="226">
        <f>+J551*12</f>
        <v>168000</v>
      </c>
      <c r="L551" s="761"/>
      <c r="M551" s="330"/>
      <c r="N551" s="331"/>
      <c r="O551" s="226"/>
      <c r="P551" s="226"/>
      <c r="Q551" s="226">
        <f>+I551</f>
        <v>14000</v>
      </c>
      <c r="R551" s="226">
        <f>+J551</f>
        <v>14000</v>
      </c>
      <c r="S551" s="226">
        <f>+K551</f>
        <v>168000</v>
      </c>
      <c r="T551" s="761"/>
      <c r="U551" s="330"/>
      <c r="V551" s="331"/>
      <c r="W551" s="226"/>
      <c r="X551" s="226"/>
      <c r="Y551" s="226">
        <f>+I551</f>
        <v>14000</v>
      </c>
      <c r="Z551" s="226">
        <f>+J551</f>
        <v>14000</v>
      </c>
      <c r="AA551" s="226">
        <f>+S551</f>
        <v>168000</v>
      </c>
      <c r="AB551" s="761"/>
      <c r="AC551" s="330"/>
      <c r="AD551" s="331"/>
      <c r="AE551" s="226"/>
      <c r="AF551" s="226"/>
      <c r="AG551" s="226">
        <f>+I551</f>
        <v>14000</v>
      </c>
      <c r="AH551" s="226">
        <f>+J551</f>
        <v>14000</v>
      </c>
      <c r="AI551" s="226">
        <f>+K551</f>
        <v>168000</v>
      </c>
    </row>
    <row r="552" spans="1:35" ht="23.25" thickBot="1">
      <c r="A552" s="1525" t="s">
        <v>47</v>
      </c>
      <c r="B552" s="1526"/>
      <c r="C552" s="1526"/>
      <c r="D552" s="464">
        <f>SUM(D526:D551)</f>
        <v>25</v>
      </c>
      <c r="E552" s="464">
        <f t="shared" ref="E552:AI552" si="443">SUM(E526:E551)</f>
        <v>29.349999999999998</v>
      </c>
      <c r="F552" s="464">
        <f t="shared" si="443"/>
        <v>1969834</v>
      </c>
      <c r="G552" s="464">
        <f t="shared" si="443"/>
        <v>0</v>
      </c>
      <c r="H552" s="464">
        <f t="shared" si="443"/>
        <v>0</v>
      </c>
      <c r="I552" s="464">
        <f t="shared" si="443"/>
        <v>2298375</v>
      </c>
      <c r="J552" s="464">
        <f t="shared" si="443"/>
        <v>2298375</v>
      </c>
      <c r="K552" s="464">
        <f t="shared" si="443"/>
        <v>27580500</v>
      </c>
      <c r="L552" s="464">
        <f t="shared" si="443"/>
        <v>25</v>
      </c>
      <c r="M552" s="464">
        <f t="shared" si="443"/>
        <v>29.349999999999998</v>
      </c>
      <c r="N552" s="464">
        <f t="shared" si="443"/>
        <v>1969834</v>
      </c>
      <c r="O552" s="464">
        <f t="shared" si="443"/>
        <v>0</v>
      </c>
      <c r="P552" s="464">
        <f t="shared" si="443"/>
        <v>0</v>
      </c>
      <c r="Q552" s="464">
        <f t="shared" si="443"/>
        <v>2298375</v>
      </c>
      <c r="R552" s="464">
        <f t="shared" si="443"/>
        <v>2298375</v>
      </c>
      <c r="S552" s="464">
        <f t="shared" si="443"/>
        <v>27580500</v>
      </c>
      <c r="T552" s="464">
        <f t="shared" si="443"/>
        <v>25</v>
      </c>
      <c r="U552" s="464">
        <f t="shared" si="443"/>
        <v>29.349999999999998</v>
      </c>
      <c r="V552" s="464">
        <f t="shared" si="443"/>
        <v>1969834</v>
      </c>
      <c r="W552" s="464">
        <f t="shared" si="443"/>
        <v>0</v>
      </c>
      <c r="X552" s="464">
        <f t="shared" si="443"/>
        <v>0</v>
      </c>
      <c r="Y552" s="464">
        <f t="shared" si="443"/>
        <v>2298375</v>
      </c>
      <c r="Z552" s="464">
        <f t="shared" si="443"/>
        <v>2298375</v>
      </c>
      <c r="AA552" s="464">
        <f t="shared" si="443"/>
        <v>27580500</v>
      </c>
      <c r="AB552" s="464">
        <f t="shared" si="443"/>
        <v>25</v>
      </c>
      <c r="AC552" s="464">
        <f t="shared" si="443"/>
        <v>29.349999999999998</v>
      </c>
      <c r="AD552" s="464">
        <f t="shared" si="443"/>
        <v>1969834</v>
      </c>
      <c r="AE552" s="464">
        <f t="shared" si="443"/>
        <v>0</v>
      </c>
      <c r="AF552" s="464">
        <f t="shared" si="443"/>
        <v>0</v>
      </c>
      <c r="AG552" s="464">
        <f t="shared" si="443"/>
        <v>2298375</v>
      </c>
      <c r="AH552" s="464">
        <f t="shared" si="443"/>
        <v>2298375</v>
      </c>
      <c r="AI552" s="464">
        <f t="shared" si="443"/>
        <v>27580500</v>
      </c>
    </row>
    <row r="554" spans="1:35" ht="17.25" thickBot="1"/>
    <row r="555" spans="1:35" s="322" customFormat="1" ht="22.5" customHeight="1" thickBot="1">
      <c r="A555" s="1523" t="s">
        <v>789</v>
      </c>
      <c r="B555" s="1524"/>
      <c r="C555" s="1527"/>
      <c r="D555" s="793" t="s">
        <v>88</v>
      </c>
      <c r="E555" s="794"/>
      <c r="F555" s="794"/>
      <c r="G555" s="794"/>
      <c r="H555" s="794"/>
      <c r="I555" s="794"/>
      <c r="J555" s="794"/>
      <c r="K555" s="794"/>
      <c r="L555" s="793" t="s">
        <v>88</v>
      </c>
      <c r="M555" s="794"/>
      <c r="N555" s="794"/>
      <c r="O555" s="794"/>
      <c r="P555" s="794"/>
      <c r="Q555" s="794"/>
      <c r="R555" s="794"/>
      <c r="S555" s="794"/>
      <c r="T555" s="793" t="s">
        <v>88</v>
      </c>
      <c r="U555" s="794"/>
      <c r="V555" s="794"/>
      <c r="W555" s="794"/>
      <c r="X555" s="794"/>
      <c r="Y555" s="794"/>
      <c r="Z555" s="794"/>
      <c r="AA555" s="794"/>
      <c r="AB555" s="1601" t="s">
        <v>88</v>
      </c>
      <c r="AC555" s="1602"/>
      <c r="AD555" s="1602"/>
      <c r="AE555" s="1602"/>
      <c r="AF555" s="1602"/>
      <c r="AG555" s="1602"/>
      <c r="AH555" s="1602"/>
      <c r="AI555" s="1603"/>
    </row>
    <row r="556" spans="1:35" s="322" customFormat="1" ht="24" customHeight="1" thickBot="1">
      <c r="A556" s="1531" t="s">
        <v>318</v>
      </c>
      <c r="B556" s="1532"/>
      <c r="C556" s="1533"/>
      <c r="D556" s="1492" t="s">
        <v>2066</v>
      </c>
      <c r="E556" s="1493"/>
      <c r="F556" s="1493"/>
      <c r="G556" s="1493"/>
      <c r="H556" s="1493"/>
      <c r="I556" s="1493"/>
      <c r="J556" s="1493"/>
      <c r="K556" s="998"/>
      <c r="L556" s="1604" t="s">
        <v>1865</v>
      </c>
      <c r="M556" s="1605"/>
      <c r="N556" s="1605"/>
      <c r="O556" s="1605"/>
      <c r="P556" s="1605"/>
      <c r="Q556" s="1605"/>
      <c r="R556" s="1605"/>
      <c r="S556" s="1494"/>
      <c r="T556" s="1492" t="s">
        <v>2158</v>
      </c>
      <c r="U556" s="1493"/>
      <c r="V556" s="1493"/>
      <c r="W556" s="1493"/>
      <c r="X556" s="1493"/>
      <c r="Y556" s="1493"/>
      <c r="Z556" s="1493"/>
      <c r="AA556" s="1494"/>
      <c r="AB556" s="1492" t="s">
        <v>2489</v>
      </c>
      <c r="AC556" s="1493"/>
      <c r="AD556" s="1493"/>
      <c r="AE556" s="1493"/>
      <c r="AF556" s="1493"/>
      <c r="AG556" s="1493"/>
      <c r="AH556" s="1493"/>
      <c r="AI556" s="1494"/>
    </row>
    <row r="557" spans="1:35" s="322" customFormat="1" ht="82.5" customHeight="1" thickBot="1">
      <c r="A557" s="323" t="s">
        <v>10</v>
      </c>
      <c r="B557" s="324" t="s">
        <v>54</v>
      </c>
      <c r="C557" s="325" t="s">
        <v>55</v>
      </c>
      <c r="D557" s="337" t="s">
        <v>56</v>
      </c>
      <c r="E557" s="457" t="s">
        <v>103</v>
      </c>
      <c r="F557" s="457" t="s">
        <v>62</v>
      </c>
      <c r="G557" s="456" t="s">
        <v>58</v>
      </c>
      <c r="H557" s="457" t="s">
        <v>59</v>
      </c>
      <c r="I557" s="456" t="s">
        <v>865</v>
      </c>
      <c r="J557" s="457" t="s">
        <v>787</v>
      </c>
      <c r="K557" s="517" t="s">
        <v>2493</v>
      </c>
      <c r="L557" s="337" t="s">
        <v>56</v>
      </c>
      <c r="M557" s="457" t="s">
        <v>103</v>
      </c>
      <c r="N557" s="457" t="s">
        <v>62</v>
      </c>
      <c r="O557" s="456" t="s">
        <v>58</v>
      </c>
      <c r="P557" s="458" t="s">
        <v>59</v>
      </c>
      <c r="Q557" s="456" t="s">
        <v>865</v>
      </c>
      <c r="R557" s="456" t="s">
        <v>787</v>
      </c>
      <c r="S557" s="982" t="s">
        <v>1885</v>
      </c>
      <c r="T557" s="456" t="s">
        <v>56</v>
      </c>
      <c r="U557" s="457" t="s">
        <v>103</v>
      </c>
      <c r="V557" s="457" t="s">
        <v>62</v>
      </c>
      <c r="W557" s="457" t="s">
        <v>58</v>
      </c>
      <c r="X557" s="457" t="s">
        <v>59</v>
      </c>
      <c r="Y557" s="457" t="s">
        <v>865</v>
      </c>
      <c r="Z557" s="457" t="s">
        <v>787</v>
      </c>
      <c r="AA557" s="619" t="s">
        <v>2181</v>
      </c>
      <c r="AB557" s="337" t="s">
        <v>56</v>
      </c>
      <c r="AC557" s="457" t="s">
        <v>103</v>
      </c>
      <c r="AD557" s="457" t="s">
        <v>62</v>
      </c>
      <c r="AE557" s="457" t="s">
        <v>58</v>
      </c>
      <c r="AF557" s="457" t="s">
        <v>59</v>
      </c>
      <c r="AG557" s="457" t="s">
        <v>865</v>
      </c>
      <c r="AH557" s="457" t="s">
        <v>787</v>
      </c>
      <c r="AI557" s="517" t="s">
        <v>2494</v>
      </c>
    </row>
    <row r="558" spans="1:35" s="328" customFormat="1" ht="17.25">
      <c r="A558" s="338">
        <v>1</v>
      </c>
      <c r="B558" s="1193" t="s">
        <v>409</v>
      </c>
      <c r="C558" s="837" t="s">
        <v>550</v>
      </c>
      <c r="D558" s="291">
        <v>1</v>
      </c>
      <c r="E558" s="292">
        <v>1</v>
      </c>
      <c r="F558" s="1300">
        <v>88312</v>
      </c>
      <c r="G558" s="228"/>
      <c r="H558" s="228"/>
      <c r="I558" s="228">
        <f>E558*F558</f>
        <v>88312</v>
      </c>
      <c r="J558" s="293">
        <f t="shared" ref="J558:J563" si="444">+E558*F558+G558</f>
        <v>88312</v>
      </c>
      <c r="K558" s="1322">
        <f t="shared" ref="K558:K583" si="445">+J558*12</f>
        <v>1059744</v>
      </c>
      <c r="L558" s="291">
        <v>1</v>
      </c>
      <c r="M558" s="292">
        <v>1</v>
      </c>
      <c r="N558" s="1300">
        <f t="shared" ref="N558:N565" si="446">+F558</f>
        <v>88312</v>
      </c>
      <c r="O558" s="228"/>
      <c r="P558" s="228"/>
      <c r="Q558" s="228">
        <f>M558*N558</f>
        <v>88312</v>
      </c>
      <c r="R558" s="293">
        <f>+M558*N558+O558</f>
        <v>88312</v>
      </c>
      <c r="S558" s="1322">
        <f t="shared" ref="S558:S583" si="447">+R558*12</f>
        <v>1059744</v>
      </c>
      <c r="T558" s="291">
        <v>1</v>
      </c>
      <c r="U558" s="292">
        <v>1</v>
      </c>
      <c r="V558" s="1300">
        <f t="shared" ref="V558:V565" si="448">+F558</f>
        <v>88312</v>
      </c>
      <c r="W558" s="228"/>
      <c r="X558" s="228"/>
      <c r="Y558" s="228">
        <f>U558*V558</f>
        <v>88312</v>
      </c>
      <c r="Z558" s="293">
        <f>+U558*V558+W558</f>
        <v>88312</v>
      </c>
      <c r="AA558" s="1322">
        <f t="shared" ref="AA558:AA583" si="449">+Z558*12</f>
        <v>1059744</v>
      </c>
      <c r="AB558" s="291">
        <v>1</v>
      </c>
      <c r="AC558" s="292">
        <v>1</v>
      </c>
      <c r="AD558" s="1300">
        <f t="shared" ref="AD558:AD565" si="450">+F558</f>
        <v>88312</v>
      </c>
      <c r="AE558" s="228"/>
      <c r="AF558" s="228"/>
      <c r="AG558" s="228">
        <f>AC558*AD558</f>
        <v>88312</v>
      </c>
      <c r="AH558" s="293">
        <f>+AC558*AD558+AE558</f>
        <v>88312</v>
      </c>
      <c r="AI558" s="1322">
        <f t="shared" ref="AI558:AI583" si="451">+AH558*12</f>
        <v>1059744</v>
      </c>
    </row>
    <row r="559" spans="1:35" ht="17.25">
      <c r="A559" s="338">
        <v>2</v>
      </c>
      <c r="B559" s="1196" t="s">
        <v>2613</v>
      </c>
      <c r="C559" s="837" t="s">
        <v>550</v>
      </c>
      <c r="D559" s="329">
        <v>1</v>
      </c>
      <c r="E559" s="330">
        <v>1</v>
      </c>
      <c r="F559" s="1300">
        <v>88312</v>
      </c>
      <c r="G559" s="226"/>
      <c r="H559" s="226"/>
      <c r="I559" s="228">
        <f t="shared" ref="I559:I583" si="452">E559*F559</f>
        <v>88312</v>
      </c>
      <c r="J559" s="293">
        <f t="shared" si="444"/>
        <v>88312</v>
      </c>
      <c r="K559" s="1322">
        <f t="shared" si="445"/>
        <v>1059744</v>
      </c>
      <c r="L559" s="329">
        <v>1</v>
      </c>
      <c r="M559" s="330">
        <v>1</v>
      </c>
      <c r="N559" s="1300">
        <f t="shared" si="446"/>
        <v>88312</v>
      </c>
      <c r="O559" s="226"/>
      <c r="P559" s="226"/>
      <c r="Q559" s="228">
        <f t="shared" ref="Q559:Q583" si="453">M559*N559</f>
        <v>88312</v>
      </c>
      <c r="R559" s="293">
        <f t="shared" ref="R559:R583" si="454">+M559*N559+O559</f>
        <v>88312</v>
      </c>
      <c r="S559" s="1322">
        <f t="shared" si="447"/>
        <v>1059744</v>
      </c>
      <c r="T559" s="329">
        <v>1</v>
      </c>
      <c r="U559" s="330">
        <v>1</v>
      </c>
      <c r="V559" s="1300">
        <f t="shared" si="448"/>
        <v>88312</v>
      </c>
      <c r="W559" s="226"/>
      <c r="X559" s="226"/>
      <c r="Y559" s="228">
        <f t="shared" ref="Y559:Y583" si="455">U559*V559</f>
        <v>88312</v>
      </c>
      <c r="Z559" s="293">
        <f t="shared" ref="Z559:Z563" si="456">+U559*V559+W559</f>
        <v>88312</v>
      </c>
      <c r="AA559" s="1322">
        <f t="shared" si="449"/>
        <v>1059744</v>
      </c>
      <c r="AB559" s="329">
        <v>1</v>
      </c>
      <c r="AC559" s="330">
        <v>1</v>
      </c>
      <c r="AD559" s="1300">
        <f t="shared" si="450"/>
        <v>88312</v>
      </c>
      <c r="AE559" s="226"/>
      <c r="AF559" s="226"/>
      <c r="AG559" s="228">
        <f t="shared" ref="AG559:AG583" si="457">AC559*AD559</f>
        <v>88312</v>
      </c>
      <c r="AH559" s="293">
        <f t="shared" ref="AH559:AH563" si="458">+AC559*AD559+AE559</f>
        <v>88312</v>
      </c>
      <c r="AI559" s="1322">
        <f t="shared" si="451"/>
        <v>1059744</v>
      </c>
    </row>
    <row r="560" spans="1:35" ht="17.25">
      <c r="A560" s="338">
        <v>3</v>
      </c>
      <c r="B560" s="1196" t="s">
        <v>2614</v>
      </c>
      <c r="C560" s="837" t="s">
        <v>550</v>
      </c>
      <c r="D560" s="329">
        <v>1</v>
      </c>
      <c r="E560" s="330">
        <v>1</v>
      </c>
      <c r="F560" s="1301">
        <v>91275</v>
      </c>
      <c r="G560" s="226"/>
      <c r="H560" s="226"/>
      <c r="I560" s="228">
        <f t="shared" si="452"/>
        <v>91275</v>
      </c>
      <c r="J560" s="293">
        <f t="shared" si="444"/>
        <v>91275</v>
      </c>
      <c r="K560" s="1322">
        <f t="shared" si="445"/>
        <v>1095300</v>
      </c>
      <c r="L560" s="329">
        <v>1</v>
      </c>
      <c r="M560" s="330">
        <v>1</v>
      </c>
      <c r="N560" s="1300">
        <f t="shared" si="446"/>
        <v>91275</v>
      </c>
      <c r="O560" s="226"/>
      <c r="P560" s="226"/>
      <c r="Q560" s="228">
        <f t="shared" si="453"/>
        <v>91275</v>
      </c>
      <c r="R560" s="293">
        <f t="shared" si="454"/>
        <v>91275</v>
      </c>
      <c r="S560" s="1322">
        <f t="shared" si="447"/>
        <v>1095300</v>
      </c>
      <c r="T560" s="329">
        <v>1</v>
      </c>
      <c r="U560" s="330">
        <v>1</v>
      </c>
      <c r="V560" s="1300">
        <f t="shared" si="448"/>
        <v>91275</v>
      </c>
      <c r="W560" s="226"/>
      <c r="X560" s="226"/>
      <c r="Y560" s="228">
        <f t="shared" si="455"/>
        <v>91275</v>
      </c>
      <c r="Z560" s="293">
        <f t="shared" si="456"/>
        <v>91275</v>
      </c>
      <c r="AA560" s="1322">
        <f t="shared" si="449"/>
        <v>1095300</v>
      </c>
      <c r="AB560" s="329">
        <v>1</v>
      </c>
      <c r="AC560" s="330">
        <v>1</v>
      </c>
      <c r="AD560" s="1300">
        <f t="shared" si="450"/>
        <v>91275</v>
      </c>
      <c r="AE560" s="226"/>
      <c r="AF560" s="226"/>
      <c r="AG560" s="228">
        <f t="shared" si="457"/>
        <v>91275</v>
      </c>
      <c r="AH560" s="293">
        <f t="shared" si="458"/>
        <v>91275</v>
      </c>
      <c r="AI560" s="1322">
        <f t="shared" si="451"/>
        <v>1095300</v>
      </c>
    </row>
    <row r="561" spans="1:35" ht="17.25">
      <c r="A561" s="338">
        <v>4</v>
      </c>
      <c r="B561" s="1194" t="s">
        <v>836</v>
      </c>
      <c r="C561" s="837" t="s">
        <v>550</v>
      </c>
      <c r="D561" s="329">
        <v>1</v>
      </c>
      <c r="E561" s="330">
        <v>1</v>
      </c>
      <c r="F561" s="1301">
        <v>91275</v>
      </c>
      <c r="G561" s="226"/>
      <c r="H561" s="226"/>
      <c r="I561" s="228">
        <f t="shared" si="452"/>
        <v>91275</v>
      </c>
      <c r="J561" s="293">
        <f t="shared" si="444"/>
        <v>91275</v>
      </c>
      <c r="K561" s="1322">
        <f t="shared" si="445"/>
        <v>1095300</v>
      </c>
      <c r="L561" s="329">
        <v>1</v>
      </c>
      <c r="M561" s="330">
        <v>1</v>
      </c>
      <c r="N561" s="1300">
        <f t="shared" si="446"/>
        <v>91275</v>
      </c>
      <c r="O561" s="226"/>
      <c r="P561" s="226"/>
      <c r="Q561" s="228">
        <f t="shared" si="453"/>
        <v>91275</v>
      </c>
      <c r="R561" s="293">
        <f t="shared" si="454"/>
        <v>91275</v>
      </c>
      <c r="S561" s="1322">
        <f t="shared" si="447"/>
        <v>1095300</v>
      </c>
      <c r="T561" s="329">
        <v>1</v>
      </c>
      <c r="U561" s="330">
        <v>1</v>
      </c>
      <c r="V561" s="1300">
        <f t="shared" si="448"/>
        <v>91275</v>
      </c>
      <c r="W561" s="226"/>
      <c r="X561" s="226"/>
      <c r="Y561" s="228">
        <f t="shared" si="455"/>
        <v>91275</v>
      </c>
      <c r="Z561" s="293">
        <f t="shared" si="456"/>
        <v>91275</v>
      </c>
      <c r="AA561" s="1322">
        <f t="shared" si="449"/>
        <v>1095300</v>
      </c>
      <c r="AB561" s="329">
        <v>1</v>
      </c>
      <c r="AC561" s="330">
        <v>1</v>
      </c>
      <c r="AD561" s="1300">
        <f t="shared" si="450"/>
        <v>91275</v>
      </c>
      <c r="AE561" s="226"/>
      <c r="AF561" s="226"/>
      <c r="AG561" s="228">
        <f t="shared" si="457"/>
        <v>91275</v>
      </c>
      <c r="AH561" s="293">
        <f t="shared" si="458"/>
        <v>91275</v>
      </c>
      <c r="AI561" s="1322">
        <f t="shared" si="451"/>
        <v>1095300</v>
      </c>
    </row>
    <row r="562" spans="1:35" ht="17.25">
      <c r="A562" s="338">
        <v>5</v>
      </c>
      <c r="B562" s="1194" t="s">
        <v>2373</v>
      </c>
      <c r="C562" s="724" t="s">
        <v>550</v>
      </c>
      <c r="D562" s="329">
        <v>1</v>
      </c>
      <c r="E562" s="330">
        <v>1</v>
      </c>
      <c r="F562" s="1301">
        <v>91275</v>
      </c>
      <c r="G562" s="226"/>
      <c r="H562" s="226"/>
      <c r="I562" s="228">
        <f t="shared" si="452"/>
        <v>91275</v>
      </c>
      <c r="J562" s="293">
        <f t="shared" si="444"/>
        <v>91275</v>
      </c>
      <c r="K562" s="1322">
        <f t="shared" si="445"/>
        <v>1095300</v>
      </c>
      <c r="L562" s="329">
        <v>1</v>
      </c>
      <c r="M562" s="330">
        <v>1</v>
      </c>
      <c r="N562" s="1300">
        <f t="shared" si="446"/>
        <v>91275</v>
      </c>
      <c r="O562" s="226"/>
      <c r="P562" s="226"/>
      <c r="Q562" s="228">
        <f t="shared" si="453"/>
        <v>91275</v>
      </c>
      <c r="R562" s="293">
        <f t="shared" si="454"/>
        <v>91275</v>
      </c>
      <c r="S562" s="1322">
        <f t="shared" si="447"/>
        <v>1095300</v>
      </c>
      <c r="T562" s="329">
        <v>1</v>
      </c>
      <c r="U562" s="330">
        <v>1</v>
      </c>
      <c r="V562" s="1300">
        <f t="shared" si="448"/>
        <v>91275</v>
      </c>
      <c r="W562" s="226"/>
      <c r="X562" s="226"/>
      <c r="Y562" s="228">
        <f t="shared" si="455"/>
        <v>91275</v>
      </c>
      <c r="Z562" s="293">
        <f t="shared" si="456"/>
        <v>91275</v>
      </c>
      <c r="AA562" s="1322">
        <f t="shared" si="449"/>
        <v>1095300</v>
      </c>
      <c r="AB562" s="329">
        <v>1</v>
      </c>
      <c r="AC562" s="330">
        <v>1</v>
      </c>
      <c r="AD562" s="1300">
        <f t="shared" si="450"/>
        <v>91275</v>
      </c>
      <c r="AE562" s="226"/>
      <c r="AF562" s="226"/>
      <c r="AG562" s="228">
        <f t="shared" si="457"/>
        <v>91275</v>
      </c>
      <c r="AH562" s="293">
        <f t="shared" si="458"/>
        <v>91275</v>
      </c>
      <c r="AI562" s="1322">
        <f t="shared" si="451"/>
        <v>1095300</v>
      </c>
    </row>
    <row r="563" spans="1:35" ht="17.25">
      <c r="A563" s="338">
        <v>6</v>
      </c>
      <c r="B563" s="1196" t="s">
        <v>2615</v>
      </c>
      <c r="C563" s="724" t="s">
        <v>550</v>
      </c>
      <c r="D563" s="329">
        <v>1</v>
      </c>
      <c r="E563" s="330">
        <v>1</v>
      </c>
      <c r="F563" s="1301">
        <v>91275</v>
      </c>
      <c r="G563" s="226"/>
      <c r="H563" s="226"/>
      <c r="I563" s="228">
        <f t="shared" si="452"/>
        <v>91275</v>
      </c>
      <c r="J563" s="293">
        <f t="shared" si="444"/>
        <v>91275</v>
      </c>
      <c r="K563" s="1322">
        <f t="shared" si="445"/>
        <v>1095300</v>
      </c>
      <c r="L563" s="329">
        <v>1</v>
      </c>
      <c r="M563" s="330">
        <v>1</v>
      </c>
      <c r="N563" s="1300">
        <f t="shared" si="446"/>
        <v>91275</v>
      </c>
      <c r="O563" s="226"/>
      <c r="P563" s="226"/>
      <c r="Q563" s="228">
        <f t="shared" si="453"/>
        <v>91275</v>
      </c>
      <c r="R563" s="293">
        <f t="shared" si="454"/>
        <v>91275</v>
      </c>
      <c r="S563" s="1322">
        <f t="shared" si="447"/>
        <v>1095300</v>
      </c>
      <c r="T563" s="329">
        <v>1</v>
      </c>
      <c r="U563" s="330">
        <v>1</v>
      </c>
      <c r="V563" s="1300">
        <f t="shared" si="448"/>
        <v>91275</v>
      </c>
      <c r="W563" s="226"/>
      <c r="X563" s="226"/>
      <c r="Y563" s="228">
        <f t="shared" si="455"/>
        <v>91275</v>
      </c>
      <c r="Z563" s="293">
        <f t="shared" si="456"/>
        <v>91275</v>
      </c>
      <c r="AA563" s="1322">
        <f t="shared" si="449"/>
        <v>1095300</v>
      </c>
      <c r="AB563" s="329">
        <v>1</v>
      </c>
      <c r="AC563" s="330">
        <v>1</v>
      </c>
      <c r="AD563" s="1300">
        <f t="shared" si="450"/>
        <v>91275</v>
      </c>
      <c r="AE563" s="226"/>
      <c r="AF563" s="226"/>
      <c r="AG563" s="228">
        <f t="shared" si="457"/>
        <v>91275</v>
      </c>
      <c r="AH563" s="293">
        <f t="shared" si="458"/>
        <v>91275</v>
      </c>
      <c r="AI563" s="1322">
        <f t="shared" si="451"/>
        <v>1095300</v>
      </c>
    </row>
    <row r="564" spans="1:35" ht="17.25">
      <c r="A564" s="338">
        <v>7</v>
      </c>
      <c r="B564" s="1195" t="s">
        <v>859</v>
      </c>
      <c r="C564" s="724" t="s">
        <v>550</v>
      </c>
      <c r="D564" s="329">
        <v>1</v>
      </c>
      <c r="E564" s="330">
        <v>1</v>
      </c>
      <c r="F564" s="1301">
        <v>91275</v>
      </c>
      <c r="G564" s="226"/>
      <c r="H564" s="226">
        <v>8000</v>
      </c>
      <c r="I564" s="228">
        <f t="shared" si="452"/>
        <v>91275</v>
      </c>
      <c r="J564" s="293">
        <f>+E564*F564+G564+8000</f>
        <v>99275</v>
      </c>
      <c r="K564" s="1322">
        <f t="shared" si="445"/>
        <v>1191300</v>
      </c>
      <c r="L564" s="329">
        <v>1</v>
      </c>
      <c r="M564" s="330">
        <v>1</v>
      </c>
      <c r="N564" s="1300">
        <f t="shared" si="446"/>
        <v>91275</v>
      </c>
      <c r="O564" s="226"/>
      <c r="P564" s="226">
        <v>8000</v>
      </c>
      <c r="Q564" s="228">
        <f t="shared" si="453"/>
        <v>91275</v>
      </c>
      <c r="R564" s="293">
        <f>+M564*N564+O564+8000</f>
        <v>99275</v>
      </c>
      <c r="S564" s="1322">
        <f t="shared" si="447"/>
        <v>1191300</v>
      </c>
      <c r="T564" s="329">
        <v>1</v>
      </c>
      <c r="U564" s="330">
        <v>1</v>
      </c>
      <c r="V564" s="1300">
        <f t="shared" si="448"/>
        <v>91275</v>
      </c>
      <c r="W564" s="226"/>
      <c r="X564" s="226">
        <v>8000</v>
      </c>
      <c r="Y564" s="228">
        <f t="shared" si="455"/>
        <v>91275</v>
      </c>
      <c r="Z564" s="293">
        <f>+U564*V564+W564+8000</f>
        <v>99275</v>
      </c>
      <c r="AA564" s="1322">
        <f t="shared" si="449"/>
        <v>1191300</v>
      </c>
      <c r="AB564" s="329">
        <v>1</v>
      </c>
      <c r="AC564" s="330">
        <v>1</v>
      </c>
      <c r="AD564" s="1300">
        <f t="shared" si="450"/>
        <v>91275</v>
      </c>
      <c r="AE564" s="226"/>
      <c r="AF564" s="226">
        <v>8000</v>
      </c>
      <c r="AG564" s="228">
        <f t="shared" si="457"/>
        <v>91275</v>
      </c>
      <c r="AH564" s="293">
        <f>+AC564*AD564+AE564+8000</f>
        <v>99275</v>
      </c>
      <c r="AI564" s="1322">
        <f t="shared" si="451"/>
        <v>1191300</v>
      </c>
    </row>
    <row r="565" spans="1:35" ht="17.25">
      <c r="A565" s="338">
        <v>8</v>
      </c>
      <c r="B565" s="1196" t="s">
        <v>90</v>
      </c>
      <c r="C565" s="724" t="s">
        <v>550</v>
      </c>
      <c r="D565" s="329">
        <v>1</v>
      </c>
      <c r="E565" s="330">
        <v>1</v>
      </c>
      <c r="F565" s="1301">
        <v>91275</v>
      </c>
      <c r="G565" s="226"/>
      <c r="H565" s="226"/>
      <c r="I565" s="228">
        <f t="shared" si="452"/>
        <v>91275</v>
      </c>
      <c r="J565" s="293">
        <f t="shared" ref="J565:J571" si="459">+E565*F565+G565</f>
        <v>91275</v>
      </c>
      <c r="K565" s="1322">
        <f t="shared" si="445"/>
        <v>1095300</v>
      </c>
      <c r="L565" s="329">
        <v>1</v>
      </c>
      <c r="M565" s="330">
        <v>1</v>
      </c>
      <c r="N565" s="1300">
        <f t="shared" si="446"/>
        <v>91275</v>
      </c>
      <c r="O565" s="226"/>
      <c r="P565" s="226"/>
      <c r="Q565" s="228">
        <f t="shared" si="453"/>
        <v>91275</v>
      </c>
      <c r="R565" s="293">
        <f t="shared" si="454"/>
        <v>91275</v>
      </c>
      <c r="S565" s="1322">
        <f t="shared" si="447"/>
        <v>1095300</v>
      </c>
      <c r="T565" s="329">
        <v>1</v>
      </c>
      <c r="U565" s="330">
        <v>1</v>
      </c>
      <c r="V565" s="1300">
        <f t="shared" si="448"/>
        <v>91275</v>
      </c>
      <c r="W565" s="226"/>
      <c r="X565" s="226"/>
      <c r="Y565" s="228">
        <f t="shared" si="455"/>
        <v>91275</v>
      </c>
      <c r="Z565" s="293">
        <f t="shared" ref="Z565:Z571" si="460">+U565*V565+W565</f>
        <v>91275</v>
      </c>
      <c r="AA565" s="1322">
        <f t="shared" si="449"/>
        <v>1095300</v>
      </c>
      <c r="AB565" s="329">
        <v>1</v>
      </c>
      <c r="AC565" s="330">
        <v>1</v>
      </c>
      <c r="AD565" s="1300">
        <f t="shared" si="450"/>
        <v>91275</v>
      </c>
      <c r="AE565" s="226"/>
      <c r="AF565" s="226"/>
      <c r="AG565" s="228">
        <f t="shared" si="457"/>
        <v>91275</v>
      </c>
      <c r="AH565" s="293">
        <f t="shared" ref="AH565:AH571" si="461">+AC565*AD565+AE565</f>
        <v>91275</v>
      </c>
      <c r="AI565" s="1322">
        <f t="shared" si="451"/>
        <v>1095300</v>
      </c>
    </row>
    <row r="566" spans="1:35" ht="17.25">
      <c r="A566" s="338">
        <v>9</v>
      </c>
      <c r="B566" s="1196" t="s">
        <v>90</v>
      </c>
      <c r="C566" s="837" t="s">
        <v>530</v>
      </c>
      <c r="D566" s="329">
        <v>1</v>
      </c>
      <c r="E566" s="330">
        <v>1.5</v>
      </c>
      <c r="F566" s="331">
        <v>66140</v>
      </c>
      <c r="G566" s="226"/>
      <c r="H566" s="226"/>
      <c r="I566" s="228">
        <f t="shared" si="452"/>
        <v>99210</v>
      </c>
      <c r="J566" s="293">
        <f t="shared" si="459"/>
        <v>99210</v>
      </c>
      <c r="K566" s="1322">
        <f t="shared" si="445"/>
        <v>1190520</v>
      </c>
      <c r="L566" s="329">
        <v>1</v>
      </c>
      <c r="M566" s="330">
        <v>1.5</v>
      </c>
      <c r="N566" s="331">
        <v>66140</v>
      </c>
      <c r="O566" s="226"/>
      <c r="P566" s="226"/>
      <c r="Q566" s="228">
        <f t="shared" si="453"/>
        <v>99210</v>
      </c>
      <c r="R566" s="293">
        <f t="shared" si="454"/>
        <v>99210</v>
      </c>
      <c r="S566" s="1322">
        <f t="shared" si="447"/>
        <v>1190520</v>
      </c>
      <c r="T566" s="329">
        <v>1</v>
      </c>
      <c r="U566" s="330">
        <v>1.5</v>
      </c>
      <c r="V566" s="331">
        <v>66140</v>
      </c>
      <c r="W566" s="226"/>
      <c r="X566" s="226"/>
      <c r="Y566" s="228">
        <f t="shared" si="455"/>
        <v>99210</v>
      </c>
      <c r="Z566" s="293">
        <f t="shared" si="460"/>
        <v>99210</v>
      </c>
      <c r="AA566" s="1322">
        <f t="shared" si="449"/>
        <v>1190520</v>
      </c>
      <c r="AB566" s="329">
        <v>1</v>
      </c>
      <c r="AC566" s="330">
        <v>1.5</v>
      </c>
      <c r="AD566" s="331">
        <v>66140</v>
      </c>
      <c r="AE566" s="226"/>
      <c r="AF566" s="226"/>
      <c r="AG566" s="228">
        <f t="shared" si="457"/>
        <v>99210</v>
      </c>
      <c r="AH566" s="293">
        <f t="shared" si="461"/>
        <v>99210</v>
      </c>
      <c r="AI566" s="1322">
        <f t="shared" si="451"/>
        <v>1190520</v>
      </c>
    </row>
    <row r="567" spans="1:35" ht="17.25">
      <c r="A567" s="338">
        <v>10</v>
      </c>
      <c r="B567" s="1196" t="s">
        <v>90</v>
      </c>
      <c r="C567" s="837" t="s">
        <v>530</v>
      </c>
      <c r="D567" s="329">
        <v>1</v>
      </c>
      <c r="E567" s="330">
        <v>1.5</v>
      </c>
      <c r="F567" s="331">
        <v>66140</v>
      </c>
      <c r="G567" s="226"/>
      <c r="H567" s="226"/>
      <c r="I567" s="228">
        <f t="shared" si="452"/>
        <v>99210</v>
      </c>
      <c r="J567" s="293">
        <f t="shared" si="459"/>
        <v>99210</v>
      </c>
      <c r="K567" s="1322">
        <f t="shared" si="445"/>
        <v>1190520</v>
      </c>
      <c r="L567" s="329">
        <v>1</v>
      </c>
      <c r="M567" s="330">
        <v>1.5</v>
      </c>
      <c r="N567" s="331">
        <v>66140</v>
      </c>
      <c r="O567" s="226"/>
      <c r="P567" s="226"/>
      <c r="Q567" s="228">
        <f t="shared" si="453"/>
        <v>99210</v>
      </c>
      <c r="R567" s="293">
        <f t="shared" si="454"/>
        <v>99210</v>
      </c>
      <c r="S567" s="1322">
        <f t="shared" si="447"/>
        <v>1190520</v>
      </c>
      <c r="T567" s="329">
        <v>1</v>
      </c>
      <c r="U567" s="330">
        <v>1.5</v>
      </c>
      <c r="V567" s="331">
        <v>66140</v>
      </c>
      <c r="W567" s="226"/>
      <c r="X567" s="226"/>
      <c r="Y567" s="228">
        <f t="shared" si="455"/>
        <v>99210</v>
      </c>
      <c r="Z567" s="293">
        <f t="shared" si="460"/>
        <v>99210</v>
      </c>
      <c r="AA567" s="1322">
        <f t="shared" si="449"/>
        <v>1190520</v>
      </c>
      <c r="AB567" s="329">
        <v>1</v>
      </c>
      <c r="AC567" s="330">
        <v>1.5</v>
      </c>
      <c r="AD567" s="331">
        <v>66140</v>
      </c>
      <c r="AE567" s="226"/>
      <c r="AF567" s="226"/>
      <c r="AG567" s="228">
        <f t="shared" si="457"/>
        <v>99210</v>
      </c>
      <c r="AH567" s="293">
        <f t="shared" si="461"/>
        <v>99210</v>
      </c>
      <c r="AI567" s="1322">
        <f t="shared" si="451"/>
        <v>1190520</v>
      </c>
    </row>
    <row r="568" spans="1:35" ht="17.25">
      <c r="A568" s="338">
        <v>11</v>
      </c>
      <c r="B568" s="1196" t="s">
        <v>1851</v>
      </c>
      <c r="C568" s="837" t="s">
        <v>545</v>
      </c>
      <c r="D568" s="329">
        <v>1</v>
      </c>
      <c r="E568" s="330">
        <v>1</v>
      </c>
      <c r="F568" s="1300">
        <v>88312</v>
      </c>
      <c r="G568" s="226"/>
      <c r="H568" s="226"/>
      <c r="I568" s="228">
        <f t="shared" si="452"/>
        <v>88312</v>
      </c>
      <c r="J568" s="293">
        <f t="shared" si="459"/>
        <v>88312</v>
      </c>
      <c r="K568" s="1322">
        <f t="shared" si="445"/>
        <v>1059744</v>
      </c>
      <c r="L568" s="329">
        <v>1</v>
      </c>
      <c r="M568" s="330">
        <v>1</v>
      </c>
      <c r="N568" s="1300">
        <f t="shared" ref="N568:N578" si="462">+F568</f>
        <v>88312</v>
      </c>
      <c r="O568" s="226"/>
      <c r="P568" s="226"/>
      <c r="Q568" s="228">
        <f t="shared" si="453"/>
        <v>88312</v>
      </c>
      <c r="R568" s="293">
        <f t="shared" si="454"/>
        <v>88312</v>
      </c>
      <c r="S568" s="1322">
        <f t="shared" si="447"/>
        <v>1059744</v>
      </c>
      <c r="T568" s="329">
        <v>1</v>
      </c>
      <c r="U568" s="330">
        <v>1</v>
      </c>
      <c r="V568" s="1300">
        <f t="shared" ref="V568:V578" si="463">+F568</f>
        <v>88312</v>
      </c>
      <c r="W568" s="226"/>
      <c r="X568" s="226"/>
      <c r="Y568" s="228">
        <f t="shared" si="455"/>
        <v>88312</v>
      </c>
      <c r="Z568" s="293">
        <f t="shared" si="460"/>
        <v>88312</v>
      </c>
      <c r="AA568" s="1322">
        <f t="shared" si="449"/>
        <v>1059744</v>
      </c>
      <c r="AB568" s="329">
        <v>1</v>
      </c>
      <c r="AC568" s="330">
        <v>1</v>
      </c>
      <c r="AD568" s="1300">
        <f t="shared" ref="AD568:AD578" si="464">+F568</f>
        <v>88312</v>
      </c>
      <c r="AE568" s="226"/>
      <c r="AF568" s="226"/>
      <c r="AG568" s="228">
        <f t="shared" si="457"/>
        <v>88312</v>
      </c>
      <c r="AH568" s="293">
        <f t="shared" si="461"/>
        <v>88312</v>
      </c>
      <c r="AI568" s="1322">
        <f t="shared" si="451"/>
        <v>1059744</v>
      </c>
    </row>
    <row r="569" spans="1:35" ht="17.25">
      <c r="A569" s="338">
        <v>12</v>
      </c>
      <c r="B569" s="1196" t="s">
        <v>981</v>
      </c>
      <c r="C569" s="837" t="s">
        <v>545</v>
      </c>
      <c r="D569" s="329">
        <v>1</v>
      </c>
      <c r="E569" s="330">
        <v>1</v>
      </c>
      <c r="F569" s="1300">
        <v>88312</v>
      </c>
      <c r="G569" s="226"/>
      <c r="H569" s="226"/>
      <c r="I569" s="228">
        <f t="shared" si="452"/>
        <v>88312</v>
      </c>
      <c r="J569" s="293">
        <f t="shared" si="459"/>
        <v>88312</v>
      </c>
      <c r="K569" s="1322">
        <f t="shared" si="445"/>
        <v>1059744</v>
      </c>
      <c r="L569" s="329">
        <v>1</v>
      </c>
      <c r="M569" s="330">
        <v>1</v>
      </c>
      <c r="N569" s="1300">
        <f t="shared" si="462"/>
        <v>88312</v>
      </c>
      <c r="O569" s="226"/>
      <c r="P569" s="226"/>
      <c r="Q569" s="228">
        <f t="shared" si="453"/>
        <v>88312</v>
      </c>
      <c r="R569" s="293">
        <f t="shared" si="454"/>
        <v>88312</v>
      </c>
      <c r="S569" s="1322">
        <f t="shared" si="447"/>
        <v>1059744</v>
      </c>
      <c r="T569" s="329">
        <v>1</v>
      </c>
      <c r="U569" s="330">
        <v>1</v>
      </c>
      <c r="V569" s="1300">
        <f t="shared" si="463"/>
        <v>88312</v>
      </c>
      <c r="W569" s="226"/>
      <c r="X569" s="226"/>
      <c r="Y569" s="228">
        <f t="shared" si="455"/>
        <v>88312</v>
      </c>
      <c r="Z569" s="293">
        <f t="shared" si="460"/>
        <v>88312</v>
      </c>
      <c r="AA569" s="1322">
        <f t="shared" si="449"/>
        <v>1059744</v>
      </c>
      <c r="AB569" s="329">
        <v>1</v>
      </c>
      <c r="AC569" s="330">
        <v>1</v>
      </c>
      <c r="AD569" s="1300">
        <f t="shared" si="464"/>
        <v>88312</v>
      </c>
      <c r="AE569" s="226"/>
      <c r="AF569" s="226"/>
      <c r="AG569" s="228">
        <f t="shared" si="457"/>
        <v>88312</v>
      </c>
      <c r="AH569" s="293">
        <f t="shared" si="461"/>
        <v>88312</v>
      </c>
      <c r="AI569" s="1322">
        <f t="shared" si="451"/>
        <v>1059744</v>
      </c>
    </row>
    <row r="570" spans="1:35" ht="17.25">
      <c r="A570" s="338">
        <v>13</v>
      </c>
      <c r="B570" s="1196" t="s">
        <v>982</v>
      </c>
      <c r="C570" s="837" t="s">
        <v>545</v>
      </c>
      <c r="D570" s="329">
        <v>1</v>
      </c>
      <c r="E570" s="330">
        <v>1</v>
      </c>
      <c r="F570" s="1300">
        <v>88312</v>
      </c>
      <c r="G570" s="226"/>
      <c r="H570" s="226"/>
      <c r="I570" s="228">
        <f t="shared" si="452"/>
        <v>88312</v>
      </c>
      <c r="J570" s="293">
        <f t="shared" si="459"/>
        <v>88312</v>
      </c>
      <c r="K570" s="1322">
        <f t="shared" si="445"/>
        <v>1059744</v>
      </c>
      <c r="L570" s="329">
        <v>1</v>
      </c>
      <c r="M570" s="330">
        <v>1</v>
      </c>
      <c r="N570" s="1300">
        <f t="shared" si="462"/>
        <v>88312</v>
      </c>
      <c r="O570" s="226"/>
      <c r="P570" s="226"/>
      <c r="Q570" s="228">
        <f t="shared" si="453"/>
        <v>88312</v>
      </c>
      <c r="R570" s="293">
        <f t="shared" si="454"/>
        <v>88312</v>
      </c>
      <c r="S570" s="1322">
        <f t="shared" si="447"/>
        <v>1059744</v>
      </c>
      <c r="T570" s="329">
        <v>1</v>
      </c>
      <c r="U570" s="330">
        <v>1</v>
      </c>
      <c r="V570" s="1300">
        <f t="shared" si="463"/>
        <v>88312</v>
      </c>
      <c r="W570" s="226"/>
      <c r="X570" s="226"/>
      <c r="Y570" s="228">
        <f t="shared" si="455"/>
        <v>88312</v>
      </c>
      <c r="Z570" s="293">
        <f t="shared" si="460"/>
        <v>88312</v>
      </c>
      <c r="AA570" s="1322">
        <f t="shared" si="449"/>
        <v>1059744</v>
      </c>
      <c r="AB570" s="329">
        <v>1</v>
      </c>
      <c r="AC570" s="330">
        <v>1</v>
      </c>
      <c r="AD570" s="1300">
        <f t="shared" si="464"/>
        <v>88312</v>
      </c>
      <c r="AE570" s="226"/>
      <c r="AF570" s="226"/>
      <c r="AG570" s="228">
        <f t="shared" si="457"/>
        <v>88312</v>
      </c>
      <c r="AH570" s="293">
        <f t="shared" si="461"/>
        <v>88312</v>
      </c>
      <c r="AI570" s="1322">
        <f t="shared" si="451"/>
        <v>1059744</v>
      </c>
    </row>
    <row r="571" spans="1:35" ht="17.25">
      <c r="A571" s="338">
        <v>14</v>
      </c>
      <c r="B571" s="1196" t="s">
        <v>983</v>
      </c>
      <c r="C571" s="837" t="s">
        <v>545</v>
      </c>
      <c r="D571" s="329">
        <v>1</v>
      </c>
      <c r="E571" s="330">
        <v>1</v>
      </c>
      <c r="F571" s="1300">
        <v>88312</v>
      </c>
      <c r="G571" s="226"/>
      <c r="H571" s="226"/>
      <c r="I571" s="228">
        <f t="shared" si="452"/>
        <v>88312</v>
      </c>
      <c r="J571" s="293">
        <f t="shared" si="459"/>
        <v>88312</v>
      </c>
      <c r="K571" s="1322">
        <f t="shared" si="445"/>
        <v>1059744</v>
      </c>
      <c r="L571" s="329">
        <v>1</v>
      </c>
      <c r="M571" s="330">
        <v>1</v>
      </c>
      <c r="N571" s="1300">
        <f t="shared" si="462"/>
        <v>88312</v>
      </c>
      <c r="O571" s="226"/>
      <c r="P571" s="226"/>
      <c r="Q571" s="228">
        <f t="shared" si="453"/>
        <v>88312</v>
      </c>
      <c r="R571" s="293">
        <f t="shared" si="454"/>
        <v>88312</v>
      </c>
      <c r="S571" s="1322">
        <f t="shared" si="447"/>
        <v>1059744</v>
      </c>
      <c r="T571" s="329">
        <v>1</v>
      </c>
      <c r="U571" s="330">
        <v>1</v>
      </c>
      <c r="V571" s="1300">
        <f t="shared" si="463"/>
        <v>88312</v>
      </c>
      <c r="W571" s="226"/>
      <c r="X571" s="226"/>
      <c r="Y571" s="228">
        <f t="shared" si="455"/>
        <v>88312</v>
      </c>
      <c r="Z571" s="293">
        <f t="shared" si="460"/>
        <v>88312</v>
      </c>
      <c r="AA571" s="1322">
        <f t="shared" si="449"/>
        <v>1059744</v>
      </c>
      <c r="AB571" s="329">
        <v>1</v>
      </c>
      <c r="AC571" s="330">
        <v>1</v>
      </c>
      <c r="AD571" s="1300">
        <f t="shared" si="464"/>
        <v>88312</v>
      </c>
      <c r="AE571" s="226"/>
      <c r="AF571" s="226"/>
      <c r="AG571" s="228">
        <f t="shared" si="457"/>
        <v>88312</v>
      </c>
      <c r="AH571" s="293">
        <f t="shared" si="461"/>
        <v>88312</v>
      </c>
      <c r="AI571" s="1322">
        <f t="shared" si="451"/>
        <v>1059744</v>
      </c>
    </row>
    <row r="572" spans="1:35" ht="17.25">
      <c r="A572" s="338">
        <v>15</v>
      </c>
      <c r="B572" s="1196" t="s">
        <v>984</v>
      </c>
      <c r="C572" s="837" t="s">
        <v>545</v>
      </c>
      <c r="D572" s="329">
        <v>1</v>
      </c>
      <c r="E572" s="330">
        <v>1</v>
      </c>
      <c r="F572" s="1300">
        <v>88312</v>
      </c>
      <c r="G572" s="226"/>
      <c r="H572" s="226">
        <v>8000</v>
      </c>
      <c r="I572" s="228">
        <f t="shared" si="452"/>
        <v>88312</v>
      </c>
      <c r="J572" s="293">
        <f>+E572*F572+G572+8000</f>
        <v>96312</v>
      </c>
      <c r="K572" s="1322">
        <f t="shared" si="445"/>
        <v>1155744</v>
      </c>
      <c r="L572" s="329">
        <v>1</v>
      </c>
      <c r="M572" s="330">
        <v>1</v>
      </c>
      <c r="N572" s="1300">
        <f t="shared" si="462"/>
        <v>88312</v>
      </c>
      <c r="O572" s="226"/>
      <c r="P572" s="226">
        <v>8000</v>
      </c>
      <c r="Q572" s="228">
        <f t="shared" si="453"/>
        <v>88312</v>
      </c>
      <c r="R572" s="293">
        <f>+M572*N572+O572+8000</f>
        <v>96312</v>
      </c>
      <c r="S572" s="1322">
        <f t="shared" si="447"/>
        <v>1155744</v>
      </c>
      <c r="T572" s="329">
        <v>1</v>
      </c>
      <c r="U572" s="330">
        <v>1</v>
      </c>
      <c r="V572" s="1300">
        <f t="shared" si="463"/>
        <v>88312</v>
      </c>
      <c r="W572" s="226"/>
      <c r="X572" s="226">
        <v>8000</v>
      </c>
      <c r="Y572" s="228">
        <f t="shared" si="455"/>
        <v>88312</v>
      </c>
      <c r="Z572" s="293">
        <f>+U572*V572+W572+8000</f>
        <v>96312</v>
      </c>
      <c r="AA572" s="1322">
        <f t="shared" si="449"/>
        <v>1155744</v>
      </c>
      <c r="AB572" s="329">
        <v>1</v>
      </c>
      <c r="AC572" s="330">
        <v>1</v>
      </c>
      <c r="AD572" s="1300">
        <f t="shared" si="464"/>
        <v>88312</v>
      </c>
      <c r="AE572" s="226"/>
      <c r="AF572" s="226">
        <v>8000</v>
      </c>
      <c r="AG572" s="228">
        <f t="shared" si="457"/>
        <v>88312</v>
      </c>
      <c r="AH572" s="293">
        <f>+AC572*AD572+AE572+8000</f>
        <v>96312</v>
      </c>
      <c r="AI572" s="1322">
        <f t="shared" si="451"/>
        <v>1155744</v>
      </c>
    </row>
    <row r="573" spans="1:35" ht="17.25">
      <c r="A573" s="338">
        <v>16</v>
      </c>
      <c r="B573" s="1196" t="s">
        <v>90</v>
      </c>
      <c r="C573" s="837" t="s">
        <v>545</v>
      </c>
      <c r="D573" s="329">
        <v>1</v>
      </c>
      <c r="E573" s="330">
        <v>1</v>
      </c>
      <c r="F573" s="1300">
        <v>88312</v>
      </c>
      <c r="G573" s="226"/>
      <c r="H573" s="226"/>
      <c r="I573" s="228">
        <f t="shared" si="452"/>
        <v>88312</v>
      </c>
      <c r="J573" s="293">
        <f t="shared" ref="J573:J580" si="465">+E573*F573+G573</f>
        <v>88312</v>
      </c>
      <c r="K573" s="1322">
        <f t="shared" si="445"/>
        <v>1059744</v>
      </c>
      <c r="L573" s="329">
        <v>1</v>
      </c>
      <c r="M573" s="330">
        <v>1</v>
      </c>
      <c r="N573" s="1300">
        <f t="shared" si="462"/>
        <v>88312</v>
      </c>
      <c r="O573" s="226"/>
      <c r="P573" s="226"/>
      <c r="Q573" s="228">
        <f t="shared" si="453"/>
        <v>88312</v>
      </c>
      <c r="R573" s="293">
        <f t="shared" si="454"/>
        <v>88312</v>
      </c>
      <c r="S573" s="1322">
        <f t="shared" si="447"/>
        <v>1059744</v>
      </c>
      <c r="T573" s="329">
        <v>1</v>
      </c>
      <c r="U573" s="330">
        <v>1</v>
      </c>
      <c r="V573" s="1300">
        <f t="shared" si="463"/>
        <v>88312</v>
      </c>
      <c r="W573" s="226"/>
      <c r="X573" s="226"/>
      <c r="Y573" s="228">
        <f t="shared" si="455"/>
        <v>88312</v>
      </c>
      <c r="Z573" s="293">
        <f t="shared" ref="Z573:Z577" si="466">+U573*V573+W573</f>
        <v>88312</v>
      </c>
      <c r="AA573" s="1322">
        <f t="shared" si="449"/>
        <v>1059744</v>
      </c>
      <c r="AB573" s="329">
        <v>1</v>
      </c>
      <c r="AC573" s="330">
        <v>1</v>
      </c>
      <c r="AD573" s="1300">
        <f t="shared" si="464"/>
        <v>88312</v>
      </c>
      <c r="AE573" s="226"/>
      <c r="AF573" s="226"/>
      <c r="AG573" s="228">
        <f t="shared" si="457"/>
        <v>88312</v>
      </c>
      <c r="AH573" s="293">
        <f t="shared" ref="AH573:AH577" si="467">+AC573*AD573+AE573</f>
        <v>88312</v>
      </c>
      <c r="AI573" s="1322">
        <f t="shared" si="451"/>
        <v>1059744</v>
      </c>
    </row>
    <row r="574" spans="1:35" ht="17.25">
      <c r="A574" s="338">
        <v>17</v>
      </c>
      <c r="B574" s="1197" t="s">
        <v>998</v>
      </c>
      <c r="C574" s="724" t="s">
        <v>545</v>
      </c>
      <c r="D574" s="329">
        <v>1</v>
      </c>
      <c r="E574" s="330">
        <v>1</v>
      </c>
      <c r="F574" s="1300">
        <v>88312</v>
      </c>
      <c r="G574" s="226"/>
      <c r="H574" s="226"/>
      <c r="I574" s="228">
        <f t="shared" si="452"/>
        <v>88312</v>
      </c>
      <c r="J574" s="293">
        <f t="shared" si="465"/>
        <v>88312</v>
      </c>
      <c r="K574" s="1322">
        <f t="shared" si="445"/>
        <v>1059744</v>
      </c>
      <c r="L574" s="329">
        <v>1</v>
      </c>
      <c r="M574" s="330">
        <v>1</v>
      </c>
      <c r="N574" s="1300">
        <f t="shared" si="462"/>
        <v>88312</v>
      </c>
      <c r="O574" s="226"/>
      <c r="P574" s="226"/>
      <c r="Q574" s="228">
        <f t="shared" si="453"/>
        <v>88312</v>
      </c>
      <c r="R574" s="293">
        <f t="shared" si="454"/>
        <v>88312</v>
      </c>
      <c r="S574" s="1322">
        <f t="shared" si="447"/>
        <v>1059744</v>
      </c>
      <c r="T574" s="329">
        <v>1</v>
      </c>
      <c r="U574" s="330">
        <v>1</v>
      </c>
      <c r="V574" s="1300">
        <f t="shared" si="463"/>
        <v>88312</v>
      </c>
      <c r="W574" s="226"/>
      <c r="X574" s="226"/>
      <c r="Y574" s="228">
        <f t="shared" si="455"/>
        <v>88312</v>
      </c>
      <c r="Z574" s="293">
        <f t="shared" si="466"/>
        <v>88312</v>
      </c>
      <c r="AA574" s="1322">
        <f t="shared" si="449"/>
        <v>1059744</v>
      </c>
      <c r="AB574" s="329">
        <v>1</v>
      </c>
      <c r="AC574" s="330">
        <v>1</v>
      </c>
      <c r="AD574" s="1300">
        <f t="shared" si="464"/>
        <v>88312</v>
      </c>
      <c r="AE574" s="226"/>
      <c r="AF574" s="226"/>
      <c r="AG574" s="228">
        <f t="shared" si="457"/>
        <v>88312</v>
      </c>
      <c r="AH574" s="293">
        <f t="shared" si="467"/>
        <v>88312</v>
      </c>
      <c r="AI574" s="1322">
        <f t="shared" si="451"/>
        <v>1059744</v>
      </c>
    </row>
    <row r="575" spans="1:35" ht="17.25">
      <c r="A575" s="338">
        <v>18</v>
      </c>
      <c r="B575" s="1196" t="s">
        <v>985</v>
      </c>
      <c r="C575" s="724" t="s">
        <v>545</v>
      </c>
      <c r="D575" s="329">
        <v>1</v>
      </c>
      <c r="E575" s="330">
        <v>1</v>
      </c>
      <c r="F575" s="1300">
        <v>88312</v>
      </c>
      <c r="G575" s="226"/>
      <c r="H575" s="226"/>
      <c r="I575" s="228">
        <f t="shared" si="452"/>
        <v>88312</v>
      </c>
      <c r="J575" s="293">
        <f t="shared" si="465"/>
        <v>88312</v>
      </c>
      <c r="K575" s="1322">
        <f t="shared" si="445"/>
        <v>1059744</v>
      </c>
      <c r="L575" s="329">
        <v>1</v>
      </c>
      <c r="M575" s="330">
        <v>1</v>
      </c>
      <c r="N575" s="1300">
        <f t="shared" si="462"/>
        <v>88312</v>
      </c>
      <c r="O575" s="226"/>
      <c r="P575" s="226"/>
      <c r="Q575" s="228">
        <f t="shared" si="453"/>
        <v>88312</v>
      </c>
      <c r="R575" s="293">
        <f t="shared" si="454"/>
        <v>88312</v>
      </c>
      <c r="S575" s="1322">
        <f t="shared" si="447"/>
        <v>1059744</v>
      </c>
      <c r="T575" s="329">
        <v>1</v>
      </c>
      <c r="U575" s="330">
        <v>1</v>
      </c>
      <c r="V575" s="1300">
        <f t="shared" si="463"/>
        <v>88312</v>
      </c>
      <c r="W575" s="226"/>
      <c r="X575" s="226"/>
      <c r="Y575" s="228">
        <f t="shared" si="455"/>
        <v>88312</v>
      </c>
      <c r="Z575" s="293">
        <f t="shared" si="466"/>
        <v>88312</v>
      </c>
      <c r="AA575" s="1322">
        <f t="shared" si="449"/>
        <v>1059744</v>
      </c>
      <c r="AB575" s="329">
        <v>1</v>
      </c>
      <c r="AC575" s="330">
        <v>1</v>
      </c>
      <c r="AD575" s="1300">
        <f t="shared" si="464"/>
        <v>88312</v>
      </c>
      <c r="AE575" s="226"/>
      <c r="AF575" s="226"/>
      <c r="AG575" s="228">
        <f t="shared" si="457"/>
        <v>88312</v>
      </c>
      <c r="AH575" s="293">
        <f t="shared" si="467"/>
        <v>88312</v>
      </c>
      <c r="AI575" s="1322">
        <f t="shared" si="451"/>
        <v>1059744</v>
      </c>
    </row>
    <row r="576" spans="1:35" ht="17.25">
      <c r="A576" s="338">
        <v>19</v>
      </c>
      <c r="B576" s="1196" t="s">
        <v>337</v>
      </c>
      <c r="C576" s="724" t="s">
        <v>545</v>
      </c>
      <c r="D576" s="329">
        <v>1</v>
      </c>
      <c r="E576" s="330">
        <v>1</v>
      </c>
      <c r="F576" s="1300">
        <v>88312</v>
      </c>
      <c r="G576" s="226"/>
      <c r="H576" s="226"/>
      <c r="I576" s="228">
        <f t="shared" si="452"/>
        <v>88312</v>
      </c>
      <c r="J576" s="293">
        <f t="shared" si="465"/>
        <v>88312</v>
      </c>
      <c r="K576" s="1322">
        <f t="shared" si="445"/>
        <v>1059744</v>
      </c>
      <c r="L576" s="329">
        <v>1</v>
      </c>
      <c r="M576" s="330">
        <v>1</v>
      </c>
      <c r="N576" s="1300">
        <f t="shared" si="462"/>
        <v>88312</v>
      </c>
      <c r="O576" s="226"/>
      <c r="P576" s="226"/>
      <c r="Q576" s="228">
        <f t="shared" si="453"/>
        <v>88312</v>
      </c>
      <c r="R576" s="293">
        <f t="shared" si="454"/>
        <v>88312</v>
      </c>
      <c r="S576" s="1322">
        <f t="shared" si="447"/>
        <v>1059744</v>
      </c>
      <c r="T576" s="329">
        <v>1</v>
      </c>
      <c r="U576" s="330">
        <v>1</v>
      </c>
      <c r="V576" s="1300">
        <f t="shared" si="463"/>
        <v>88312</v>
      </c>
      <c r="W576" s="226"/>
      <c r="X576" s="226"/>
      <c r="Y576" s="228">
        <f t="shared" si="455"/>
        <v>88312</v>
      </c>
      <c r="Z576" s="293">
        <f t="shared" si="466"/>
        <v>88312</v>
      </c>
      <c r="AA576" s="1322">
        <f t="shared" si="449"/>
        <v>1059744</v>
      </c>
      <c r="AB576" s="329">
        <v>1</v>
      </c>
      <c r="AC576" s="330">
        <v>1</v>
      </c>
      <c r="AD576" s="1300">
        <f t="shared" si="464"/>
        <v>88312</v>
      </c>
      <c r="AE576" s="226"/>
      <c r="AF576" s="226"/>
      <c r="AG576" s="228">
        <f t="shared" si="457"/>
        <v>88312</v>
      </c>
      <c r="AH576" s="293">
        <f t="shared" si="467"/>
        <v>88312</v>
      </c>
      <c r="AI576" s="1322">
        <f t="shared" si="451"/>
        <v>1059744</v>
      </c>
    </row>
    <row r="577" spans="1:35" ht="17.25">
      <c r="A577" s="338">
        <v>20</v>
      </c>
      <c r="B577" s="1198" t="s">
        <v>986</v>
      </c>
      <c r="C577" s="838" t="s">
        <v>545</v>
      </c>
      <c r="D577" s="329">
        <v>1</v>
      </c>
      <c r="E577" s="330">
        <v>1</v>
      </c>
      <c r="F577" s="1300">
        <v>88312</v>
      </c>
      <c r="G577" s="226"/>
      <c r="H577" s="226"/>
      <c r="I577" s="228">
        <f t="shared" si="452"/>
        <v>88312</v>
      </c>
      <c r="J577" s="293">
        <f t="shared" si="465"/>
        <v>88312</v>
      </c>
      <c r="K577" s="1322">
        <f t="shared" si="445"/>
        <v>1059744</v>
      </c>
      <c r="L577" s="329">
        <v>1</v>
      </c>
      <c r="M577" s="330">
        <v>1</v>
      </c>
      <c r="N577" s="1300">
        <f t="shared" si="462"/>
        <v>88312</v>
      </c>
      <c r="O577" s="226"/>
      <c r="P577" s="226"/>
      <c r="Q577" s="228">
        <f t="shared" si="453"/>
        <v>88312</v>
      </c>
      <c r="R577" s="293">
        <f t="shared" si="454"/>
        <v>88312</v>
      </c>
      <c r="S577" s="1322">
        <f t="shared" si="447"/>
        <v>1059744</v>
      </c>
      <c r="T577" s="329">
        <v>1</v>
      </c>
      <c r="U577" s="330">
        <v>1</v>
      </c>
      <c r="V577" s="1300">
        <f t="shared" si="463"/>
        <v>88312</v>
      </c>
      <c r="W577" s="226"/>
      <c r="X577" s="226"/>
      <c r="Y577" s="228">
        <f t="shared" si="455"/>
        <v>88312</v>
      </c>
      <c r="Z577" s="293">
        <f t="shared" si="466"/>
        <v>88312</v>
      </c>
      <c r="AA577" s="1322">
        <f t="shared" si="449"/>
        <v>1059744</v>
      </c>
      <c r="AB577" s="329">
        <v>1</v>
      </c>
      <c r="AC577" s="330">
        <v>1</v>
      </c>
      <c r="AD577" s="1300">
        <f t="shared" si="464"/>
        <v>88312</v>
      </c>
      <c r="AE577" s="226"/>
      <c r="AF577" s="226"/>
      <c r="AG577" s="228">
        <f t="shared" si="457"/>
        <v>88312</v>
      </c>
      <c r="AH577" s="293">
        <f t="shared" si="467"/>
        <v>88312</v>
      </c>
      <c r="AI577" s="1322">
        <f t="shared" si="451"/>
        <v>1059744</v>
      </c>
    </row>
    <row r="578" spans="1:35" ht="17.25">
      <c r="A578" s="338">
        <v>21</v>
      </c>
      <c r="B578" s="1198" t="s">
        <v>791</v>
      </c>
      <c r="C578" s="838" t="s">
        <v>545</v>
      </c>
      <c r="D578" s="329">
        <v>1</v>
      </c>
      <c r="E578" s="330">
        <v>1</v>
      </c>
      <c r="F578" s="1300">
        <v>88312</v>
      </c>
      <c r="G578" s="33"/>
      <c r="H578" s="33"/>
      <c r="I578" s="228">
        <f t="shared" si="452"/>
        <v>88312</v>
      </c>
      <c r="J578" s="293">
        <f>+E578*F578+G578</f>
        <v>88312</v>
      </c>
      <c r="K578" s="1322">
        <f t="shared" si="445"/>
        <v>1059744</v>
      </c>
      <c r="L578" s="329">
        <v>1</v>
      </c>
      <c r="M578" s="330">
        <v>1</v>
      </c>
      <c r="N578" s="1300">
        <f t="shared" si="462"/>
        <v>88312</v>
      </c>
      <c r="O578" s="33"/>
      <c r="P578" s="33"/>
      <c r="Q578" s="228">
        <f t="shared" si="453"/>
        <v>88312</v>
      </c>
      <c r="R578" s="293">
        <f>+M578*N578+O578</f>
        <v>88312</v>
      </c>
      <c r="S578" s="1322">
        <f t="shared" si="447"/>
        <v>1059744</v>
      </c>
      <c r="T578" s="329">
        <v>1</v>
      </c>
      <c r="U578" s="330">
        <v>1</v>
      </c>
      <c r="V578" s="1300">
        <f t="shared" si="463"/>
        <v>88312</v>
      </c>
      <c r="W578" s="33"/>
      <c r="X578" s="33"/>
      <c r="Y578" s="228">
        <f t="shared" si="455"/>
        <v>88312</v>
      </c>
      <c r="Z578" s="293">
        <f>+U578*V578+W578</f>
        <v>88312</v>
      </c>
      <c r="AA578" s="1322">
        <f t="shared" si="449"/>
        <v>1059744</v>
      </c>
      <c r="AB578" s="329">
        <v>1</v>
      </c>
      <c r="AC578" s="330">
        <v>1</v>
      </c>
      <c r="AD578" s="1300">
        <f t="shared" si="464"/>
        <v>88312</v>
      </c>
      <c r="AE578" s="33"/>
      <c r="AF578" s="33"/>
      <c r="AG578" s="228">
        <f t="shared" si="457"/>
        <v>88312</v>
      </c>
      <c r="AH578" s="293">
        <f>+AC578*AD578+AE578</f>
        <v>88312</v>
      </c>
      <c r="AI578" s="1322">
        <f t="shared" si="451"/>
        <v>1059744</v>
      </c>
    </row>
    <row r="579" spans="1:35" ht="17.25">
      <c r="A579" s="338">
        <v>22</v>
      </c>
      <c r="B579" s="1196" t="s">
        <v>987</v>
      </c>
      <c r="C579" s="828" t="s">
        <v>1969</v>
      </c>
      <c r="D579" s="329">
        <v>1</v>
      </c>
      <c r="E579" s="330">
        <v>1.5</v>
      </c>
      <c r="F579" s="331">
        <v>66140</v>
      </c>
      <c r="G579" s="226"/>
      <c r="H579" s="226"/>
      <c r="I579" s="228">
        <f t="shared" si="452"/>
        <v>99210</v>
      </c>
      <c r="J579" s="293">
        <f t="shared" si="465"/>
        <v>99210</v>
      </c>
      <c r="K579" s="1322">
        <f t="shared" si="445"/>
        <v>1190520</v>
      </c>
      <c r="L579" s="329">
        <v>1</v>
      </c>
      <c r="M579" s="330">
        <v>1.5</v>
      </c>
      <c r="N579" s="331">
        <v>66140</v>
      </c>
      <c r="O579" s="226"/>
      <c r="P579" s="226"/>
      <c r="Q579" s="228">
        <f t="shared" si="453"/>
        <v>99210</v>
      </c>
      <c r="R579" s="293">
        <f t="shared" si="454"/>
        <v>99210</v>
      </c>
      <c r="S579" s="1322">
        <f t="shared" si="447"/>
        <v>1190520</v>
      </c>
      <c r="T579" s="329">
        <v>1</v>
      </c>
      <c r="U579" s="330">
        <v>1.5</v>
      </c>
      <c r="V579" s="331">
        <v>66140</v>
      </c>
      <c r="W579" s="226"/>
      <c r="X579" s="226"/>
      <c r="Y579" s="228">
        <f t="shared" si="455"/>
        <v>99210</v>
      </c>
      <c r="Z579" s="293">
        <f t="shared" ref="Z579:Z583" si="468">+U579*V579+W579</f>
        <v>99210</v>
      </c>
      <c r="AA579" s="1322">
        <f t="shared" si="449"/>
        <v>1190520</v>
      </c>
      <c r="AB579" s="329">
        <v>1</v>
      </c>
      <c r="AC579" s="330">
        <v>1.5</v>
      </c>
      <c r="AD579" s="331">
        <v>66140</v>
      </c>
      <c r="AE579" s="226"/>
      <c r="AF579" s="226"/>
      <c r="AG579" s="228">
        <f t="shared" si="457"/>
        <v>99210</v>
      </c>
      <c r="AH579" s="293">
        <f t="shared" ref="AH579:AH583" si="469">+AC579*AD579+AE579</f>
        <v>99210</v>
      </c>
      <c r="AI579" s="1322">
        <f t="shared" si="451"/>
        <v>1190520</v>
      </c>
    </row>
    <row r="580" spans="1:35" ht="17.25">
      <c r="A580" s="338">
        <v>23</v>
      </c>
      <c r="B580" s="1197" t="s">
        <v>1852</v>
      </c>
      <c r="C580" s="828" t="s">
        <v>1968</v>
      </c>
      <c r="D580" s="329">
        <v>1</v>
      </c>
      <c r="E580" s="330">
        <v>1.25</v>
      </c>
      <c r="F580" s="331">
        <v>66140</v>
      </c>
      <c r="G580" s="226"/>
      <c r="H580" s="226"/>
      <c r="I580" s="228">
        <f t="shared" si="452"/>
        <v>82675</v>
      </c>
      <c r="J580" s="293">
        <f t="shared" si="465"/>
        <v>82675</v>
      </c>
      <c r="K580" s="1322">
        <f t="shared" si="445"/>
        <v>992100</v>
      </c>
      <c r="L580" s="329">
        <v>1</v>
      </c>
      <c r="M580" s="330">
        <v>1.25</v>
      </c>
      <c r="N580" s="331">
        <v>66140</v>
      </c>
      <c r="O580" s="226"/>
      <c r="P580" s="226"/>
      <c r="Q580" s="228">
        <f t="shared" ref="Q580" si="470">M580*N580</f>
        <v>82675</v>
      </c>
      <c r="R580" s="293">
        <f t="shared" ref="R580" si="471">+M580*N580+O580</f>
        <v>82675</v>
      </c>
      <c r="S580" s="1322">
        <f t="shared" si="447"/>
        <v>992100</v>
      </c>
      <c r="T580" s="329">
        <v>1</v>
      </c>
      <c r="U580" s="330">
        <v>1.25</v>
      </c>
      <c r="V580" s="331">
        <v>66140</v>
      </c>
      <c r="W580" s="226"/>
      <c r="X580" s="226"/>
      <c r="Y580" s="228">
        <f t="shared" si="455"/>
        <v>82675</v>
      </c>
      <c r="Z580" s="293">
        <f t="shared" si="468"/>
        <v>82675</v>
      </c>
      <c r="AA580" s="1322">
        <f t="shared" si="449"/>
        <v>992100</v>
      </c>
      <c r="AB580" s="329">
        <v>1</v>
      </c>
      <c r="AC580" s="330">
        <v>1.25</v>
      </c>
      <c r="AD580" s="331">
        <v>66140</v>
      </c>
      <c r="AE580" s="226"/>
      <c r="AF580" s="226"/>
      <c r="AG580" s="228">
        <f t="shared" si="457"/>
        <v>82675</v>
      </c>
      <c r="AH580" s="293">
        <f t="shared" si="469"/>
        <v>82675</v>
      </c>
      <c r="AI580" s="1322">
        <f t="shared" si="451"/>
        <v>992100</v>
      </c>
    </row>
    <row r="581" spans="1:35" ht="17.25">
      <c r="A581" s="338">
        <v>24</v>
      </c>
      <c r="B581" s="1197" t="s">
        <v>988</v>
      </c>
      <c r="C581" s="724" t="s">
        <v>532</v>
      </c>
      <c r="D581" s="329">
        <v>1</v>
      </c>
      <c r="E581" s="330">
        <v>1.5</v>
      </c>
      <c r="F581" s="331">
        <v>66140</v>
      </c>
      <c r="G581" s="226"/>
      <c r="H581" s="226"/>
      <c r="I581" s="228">
        <f t="shared" si="452"/>
        <v>99210</v>
      </c>
      <c r="J581" s="293">
        <f>+E581*F581+G581</f>
        <v>99210</v>
      </c>
      <c r="K581" s="1322">
        <f t="shared" si="445"/>
        <v>1190520</v>
      </c>
      <c r="L581" s="329">
        <v>1</v>
      </c>
      <c r="M581" s="330">
        <v>1.5</v>
      </c>
      <c r="N581" s="331">
        <v>66140</v>
      </c>
      <c r="O581" s="226"/>
      <c r="P581" s="226"/>
      <c r="Q581" s="228">
        <f t="shared" si="453"/>
        <v>99210</v>
      </c>
      <c r="R581" s="293">
        <f t="shared" si="454"/>
        <v>99210</v>
      </c>
      <c r="S581" s="1322">
        <f t="shared" si="447"/>
        <v>1190520</v>
      </c>
      <c r="T581" s="329">
        <v>1</v>
      </c>
      <c r="U581" s="330">
        <v>1.5</v>
      </c>
      <c r="V581" s="331">
        <v>66140</v>
      </c>
      <c r="W581" s="226"/>
      <c r="X581" s="226"/>
      <c r="Y581" s="228">
        <f t="shared" si="455"/>
        <v>99210</v>
      </c>
      <c r="Z581" s="293">
        <f t="shared" si="468"/>
        <v>99210</v>
      </c>
      <c r="AA581" s="1322">
        <f t="shared" si="449"/>
        <v>1190520</v>
      </c>
      <c r="AB581" s="329">
        <v>1</v>
      </c>
      <c r="AC581" s="330">
        <v>1.5</v>
      </c>
      <c r="AD581" s="331">
        <v>66140</v>
      </c>
      <c r="AE581" s="226"/>
      <c r="AF581" s="226"/>
      <c r="AG581" s="228">
        <f t="shared" si="457"/>
        <v>99210</v>
      </c>
      <c r="AH581" s="293">
        <f t="shared" si="469"/>
        <v>99210</v>
      </c>
      <c r="AI581" s="1322">
        <f t="shared" si="451"/>
        <v>1190520</v>
      </c>
    </row>
    <row r="582" spans="1:35" ht="17.25">
      <c r="A582" s="338">
        <v>25</v>
      </c>
      <c r="B582" s="1196" t="s">
        <v>2033</v>
      </c>
      <c r="C582" s="837" t="s">
        <v>1853</v>
      </c>
      <c r="D582" s="329">
        <v>1</v>
      </c>
      <c r="E582" s="330">
        <v>1.6</v>
      </c>
      <c r="F582" s="331">
        <v>66140</v>
      </c>
      <c r="G582" s="226"/>
      <c r="H582" s="226"/>
      <c r="I582" s="228">
        <f t="shared" si="452"/>
        <v>105824</v>
      </c>
      <c r="J582" s="293">
        <f>+E582*F582+G582</f>
        <v>105824</v>
      </c>
      <c r="K582" s="1322">
        <f t="shared" si="445"/>
        <v>1269888</v>
      </c>
      <c r="L582" s="329">
        <v>1</v>
      </c>
      <c r="M582" s="330">
        <v>1.6</v>
      </c>
      <c r="N582" s="331">
        <v>66140</v>
      </c>
      <c r="O582" s="226"/>
      <c r="P582" s="226"/>
      <c r="Q582" s="228">
        <f t="shared" si="453"/>
        <v>105824</v>
      </c>
      <c r="R582" s="293">
        <f t="shared" si="454"/>
        <v>105824</v>
      </c>
      <c r="S582" s="1322">
        <f t="shared" si="447"/>
        <v>1269888</v>
      </c>
      <c r="T582" s="329">
        <v>1</v>
      </c>
      <c r="U582" s="330">
        <v>1.6</v>
      </c>
      <c r="V582" s="331">
        <v>66140</v>
      </c>
      <c r="W582" s="226"/>
      <c r="X582" s="226"/>
      <c r="Y582" s="228">
        <f t="shared" si="455"/>
        <v>105824</v>
      </c>
      <c r="Z582" s="293">
        <f t="shared" si="468"/>
        <v>105824</v>
      </c>
      <c r="AA582" s="1322">
        <f t="shared" si="449"/>
        <v>1269888</v>
      </c>
      <c r="AB582" s="329">
        <v>1</v>
      </c>
      <c r="AC582" s="330">
        <v>1.6</v>
      </c>
      <c r="AD582" s="331">
        <v>66140</v>
      </c>
      <c r="AE582" s="226"/>
      <c r="AF582" s="226"/>
      <c r="AG582" s="228">
        <f t="shared" si="457"/>
        <v>105824</v>
      </c>
      <c r="AH582" s="293">
        <f t="shared" si="469"/>
        <v>105824</v>
      </c>
      <c r="AI582" s="1322">
        <f t="shared" si="451"/>
        <v>1269888</v>
      </c>
    </row>
    <row r="583" spans="1:35" ht="27">
      <c r="A583" s="338">
        <v>26</v>
      </c>
      <c r="B583" s="1196" t="s">
        <v>1854</v>
      </c>
      <c r="C583" s="828" t="s">
        <v>1967</v>
      </c>
      <c r="D583" s="332">
        <v>1</v>
      </c>
      <c r="E583" s="333">
        <v>1</v>
      </c>
      <c r="F583" s="1301">
        <v>91275</v>
      </c>
      <c r="G583" s="612"/>
      <c r="H583" s="612"/>
      <c r="I583" s="613">
        <f t="shared" si="452"/>
        <v>91275</v>
      </c>
      <c r="J583" s="614">
        <f>+E583*F583+G583</f>
        <v>91275</v>
      </c>
      <c r="K583" s="1322">
        <f t="shared" si="445"/>
        <v>1095300</v>
      </c>
      <c r="L583" s="332">
        <v>1</v>
      </c>
      <c r="M583" s="333">
        <v>1</v>
      </c>
      <c r="N583" s="1300">
        <f>+F583</f>
        <v>91275</v>
      </c>
      <c r="O583" s="612"/>
      <c r="P583" s="612"/>
      <c r="Q583" s="613">
        <f t="shared" si="453"/>
        <v>91275</v>
      </c>
      <c r="R583" s="614">
        <f t="shared" si="454"/>
        <v>91275</v>
      </c>
      <c r="S583" s="1322">
        <f t="shared" si="447"/>
        <v>1095300</v>
      </c>
      <c r="T583" s="332">
        <v>1</v>
      </c>
      <c r="U583" s="333">
        <v>1</v>
      </c>
      <c r="V583" s="1300">
        <f>+F583</f>
        <v>91275</v>
      </c>
      <c r="W583" s="612"/>
      <c r="X583" s="612"/>
      <c r="Y583" s="613">
        <f t="shared" si="455"/>
        <v>91275</v>
      </c>
      <c r="Z583" s="614">
        <f t="shared" si="468"/>
        <v>91275</v>
      </c>
      <c r="AA583" s="1322">
        <f t="shared" si="449"/>
        <v>1095300</v>
      </c>
      <c r="AB583" s="332">
        <v>1</v>
      </c>
      <c r="AC583" s="333">
        <v>1</v>
      </c>
      <c r="AD583" s="1300">
        <f>+F583</f>
        <v>91275</v>
      </c>
      <c r="AE583" s="612"/>
      <c r="AF583" s="612"/>
      <c r="AG583" s="613">
        <f t="shared" si="457"/>
        <v>91275</v>
      </c>
      <c r="AH583" s="614">
        <f t="shared" si="469"/>
        <v>91275</v>
      </c>
      <c r="AI583" s="1322">
        <f t="shared" si="451"/>
        <v>1095300</v>
      </c>
    </row>
    <row r="584" spans="1:35" ht="18" thickBot="1">
      <c r="A584" s="760"/>
      <c r="B584" s="730" t="s">
        <v>2071</v>
      </c>
      <c r="C584" s="828"/>
      <c r="D584" s="761"/>
      <c r="E584" s="330"/>
      <c r="F584" s="331"/>
      <c r="G584" s="226"/>
      <c r="H584" s="226"/>
      <c r="I584" s="226">
        <f>20*1000</f>
        <v>20000</v>
      </c>
      <c r="J584" s="226">
        <f>+I584</f>
        <v>20000</v>
      </c>
      <c r="K584" s="226">
        <f>+J584*12</f>
        <v>240000</v>
      </c>
      <c r="L584" s="761"/>
      <c r="M584" s="330"/>
      <c r="N584" s="331"/>
      <c r="O584" s="226"/>
      <c r="P584" s="226"/>
      <c r="Q584" s="226">
        <f>+I584</f>
        <v>20000</v>
      </c>
      <c r="R584" s="226">
        <f>+J584</f>
        <v>20000</v>
      </c>
      <c r="S584" s="226">
        <f>+K584</f>
        <v>240000</v>
      </c>
      <c r="T584" s="761"/>
      <c r="U584" s="330"/>
      <c r="V584" s="331"/>
      <c r="W584" s="226"/>
      <c r="X584" s="226"/>
      <c r="Y584" s="226">
        <f>+I584</f>
        <v>20000</v>
      </c>
      <c r="Z584" s="226">
        <f>+J584</f>
        <v>20000</v>
      </c>
      <c r="AA584" s="226">
        <f>+S584</f>
        <v>240000</v>
      </c>
      <c r="AB584" s="761"/>
      <c r="AC584" s="330"/>
      <c r="AD584" s="331"/>
      <c r="AE584" s="226"/>
      <c r="AF584" s="226"/>
      <c r="AG584" s="226">
        <f>+I584</f>
        <v>20000</v>
      </c>
      <c r="AH584" s="226">
        <f>+J584</f>
        <v>20000</v>
      </c>
      <c r="AI584" s="226">
        <f>+K584</f>
        <v>240000</v>
      </c>
    </row>
    <row r="585" spans="1:35" ht="23.25" thickBot="1">
      <c r="A585" s="1525" t="s">
        <v>47</v>
      </c>
      <c r="B585" s="1526"/>
      <c r="C585" s="1526"/>
      <c r="D585" s="616">
        <f>SUM(D558:D584)</f>
        <v>26</v>
      </c>
      <c r="E585" s="616">
        <f t="shared" ref="E585:AI585" si="472">SUM(E558:E584)</f>
        <v>28.85</v>
      </c>
      <c r="F585" s="616">
        <f t="shared" si="472"/>
        <v>2183821</v>
      </c>
      <c r="G585" s="616">
        <f t="shared" si="472"/>
        <v>0</v>
      </c>
      <c r="H585" s="616">
        <f t="shared" si="472"/>
        <v>16000</v>
      </c>
      <c r="I585" s="616">
        <f t="shared" si="472"/>
        <v>2392320</v>
      </c>
      <c r="J585" s="616">
        <f t="shared" si="472"/>
        <v>2408320</v>
      </c>
      <c r="K585" s="616">
        <f t="shared" si="472"/>
        <v>28899840</v>
      </c>
      <c r="L585" s="616">
        <f t="shared" si="472"/>
        <v>26</v>
      </c>
      <c r="M585" s="616">
        <f t="shared" si="472"/>
        <v>28.85</v>
      </c>
      <c r="N585" s="616">
        <f t="shared" si="472"/>
        <v>2183821</v>
      </c>
      <c r="O585" s="616">
        <f t="shared" si="472"/>
        <v>0</v>
      </c>
      <c r="P585" s="616">
        <f t="shared" si="472"/>
        <v>16000</v>
      </c>
      <c r="Q585" s="616">
        <f t="shared" si="472"/>
        <v>2392320</v>
      </c>
      <c r="R585" s="616">
        <f t="shared" si="472"/>
        <v>2408320</v>
      </c>
      <c r="S585" s="616">
        <f t="shared" si="472"/>
        <v>28899840</v>
      </c>
      <c r="T585" s="616">
        <f t="shared" si="472"/>
        <v>26</v>
      </c>
      <c r="U585" s="616">
        <f t="shared" si="472"/>
        <v>28.85</v>
      </c>
      <c r="V585" s="616">
        <f t="shared" si="472"/>
        <v>2183821</v>
      </c>
      <c r="W585" s="616">
        <f t="shared" si="472"/>
        <v>0</v>
      </c>
      <c r="X585" s="616">
        <f t="shared" si="472"/>
        <v>16000</v>
      </c>
      <c r="Y585" s="616">
        <f t="shared" si="472"/>
        <v>2392320</v>
      </c>
      <c r="Z585" s="616">
        <f t="shared" si="472"/>
        <v>2408320</v>
      </c>
      <c r="AA585" s="616">
        <f t="shared" si="472"/>
        <v>28899840</v>
      </c>
      <c r="AB585" s="616">
        <f t="shared" si="472"/>
        <v>26</v>
      </c>
      <c r="AC585" s="616">
        <f t="shared" si="472"/>
        <v>28.85</v>
      </c>
      <c r="AD585" s="616">
        <f t="shared" si="472"/>
        <v>2183821</v>
      </c>
      <c r="AE585" s="616">
        <f t="shared" si="472"/>
        <v>0</v>
      </c>
      <c r="AF585" s="616">
        <f t="shared" si="472"/>
        <v>16000</v>
      </c>
      <c r="AG585" s="616">
        <f t="shared" si="472"/>
        <v>2392320</v>
      </c>
      <c r="AH585" s="616">
        <f t="shared" si="472"/>
        <v>2408320</v>
      </c>
      <c r="AI585" s="616">
        <f t="shared" si="472"/>
        <v>28899840</v>
      </c>
    </row>
    <row r="586" spans="1:35" ht="17.25" thickBot="1"/>
    <row r="587" spans="1:35" s="322" customFormat="1" ht="22.5" customHeight="1" thickBot="1">
      <c r="A587" s="1523" t="s">
        <v>789</v>
      </c>
      <c r="B587" s="1524"/>
      <c r="C587" s="1527"/>
      <c r="D587" s="793" t="s">
        <v>2188</v>
      </c>
      <c r="E587" s="794"/>
      <c r="F587" s="794"/>
      <c r="G587" s="794"/>
      <c r="H587" s="794"/>
      <c r="I587" s="794"/>
      <c r="J587" s="794"/>
      <c r="K587" s="794"/>
      <c r="L587" s="793" t="s">
        <v>2188</v>
      </c>
      <c r="M587" s="794"/>
      <c r="N587" s="794"/>
      <c r="O587" s="794"/>
      <c r="P587" s="794"/>
      <c r="Q587" s="794"/>
      <c r="R587" s="794"/>
      <c r="S587" s="794"/>
      <c r="T587" s="793" t="s">
        <v>2188</v>
      </c>
      <c r="U587" s="794"/>
      <c r="V587" s="794"/>
      <c r="W587" s="794"/>
      <c r="X587" s="794"/>
      <c r="Y587" s="794"/>
      <c r="Z587" s="794"/>
      <c r="AA587" s="794"/>
      <c r="AB587" s="1601" t="s">
        <v>2188</v>
      </c>
      <c r="AC587" s="1602"/>
      <c r="AD587" s="1602"/>
      <c r="AE587" s="1602"/>
      <c r="AF587" s="1602"/>
      <c r="AG587" s="1602"/>
      <c r="AH587" s="1602"/>
      <c r="AI587" s="1603"/>
    </row>
    <row r="588" spans="1:35" s="322" customFormat="1" ht="24" customHeight="1" thickBot="1">
      <c r="A588" s="1531" t="s">
        <v>318</v>
      </c>
      <c r="B588" s="1532"/>
      <c r="C588" s="1533"/>
      <c r="D588" s="1492" t="s">
        <v>1864</v>
      </c>
      <c r="E588" s="1493"/>
      <c r="F588" s="1493"/>
      <c r="G588" s="1493"/>
      <c r="H588" s="1493"/>
      <c r="I588" s="1493"/>
      <c r="J588" s="1493"/>
      <c r="K588" s="998"/>
      <c r="L588" s="1604" t="s">
        <v>1865</v>
      </c>
      <c r="M588" s="1605"/>
      <c r="N588" s="1605"/>
      <c r="O588" s="1605"/>
      <c r="P588" s="1605"/>
      <c r="Q588" s="1605"/>
      <c r="R588" s="1605"/>
      <c r="S588" s="1494"/>
      <c r="T588" s="1492" t="s">
        <v>2158</v>
      </c>
      <c r="U588" s="1493"/>
      <c r="V588" s="1493"/>
      <c r="W588" s="1493"/>
      <c r="X588" s="1493"/>
      <c r="Y588" s="1493"/>
      <c r="Z588" s="1493"/>
      <c r="AA588" s="1494"/>
      <c r="AB588" s="1492" t="s">
        <v>2489</v>
      </c>
      <c r="AC588" s="1493"/>
      <c r="AD588" s="1493"/>
      <c r="AE588" s="1493"/>
      <c r="AF588" s="1493"/>
      <c r="AG588" s="1493"/>
      <c r="AH588" s="1493"/>
      <c r="AI588" s="1494"/>
    </row>
    <row r="589" spans="1:35" s="322" customFormat="1" ht="82.5" customHeight="1" thickBot="1">
      <c r="A589" s="323" t="s">
        <v>10</v>
      </c>
      <c r="B589" s="324" t="s">
        <v>54</v>
      </c>
      <c r="C589" s="325" t="s">
        <v>55</v>
      </c>
      <c r="D589" s="337" t="s">
        <v>56</v>
      </c>
      <c r="E589" s="457" t="s">
        <v>103</v>
      </c>
      <c r="F589" s="457" t="s">
        <v>62</v>
      </c>
      <c r="G589" s="456" t="s">
        <v>58</v>
      </c>
      <c r="H589" s="457" t="s">
        <v>59</v>
      </c>
      <c r="I589" s="456" t="s">
        <v>865</v>
      </c>
      <c r="J589" s="457" t="s">
        <v>787</v>
      </c>
      <c r="K589" s="517" t="s">
        <v>2493</v>
      </c>
      <c r="L589" s="337" t="s">
        <v>56</v>
      </c>
      <c r="M589" s="457" t="s">
        <v>103</v>
      </c>
      <c r="N589" s="457" t="s">
        <v>62</v>
      </c>
      <c r="O589" s="456" t="s">
        <v>58</v>
      </c>
      <c r="P589" s="458" t="s">
        <v>59</v>
      </c>
      <c r="Q589" s="456" t="s">
        <v>865</v>
      </c>
      <c r="R589" s="456" t="s">
        <v>787</v>
      </c>
      <c r="S589" s="982" t="s">
        <v>1885</v>
      </c>
      <c r="T589" s="456" t="s">
        <v>56</v>
      </c>
      <c r="U589" s="457" t="s">
        <v>103</v>
      </c>
      <c r="V589" s="457" t="s">
        <v>62</v>
      </c>
      <c r="W589" s="457" t="s">
        <v>58</v>
      </c>
      <c r="X589" s="457" t="s">
        <v>59</v>
      </c>
      <c r="Y589" s="457" t="s">
        <v>865</v>
      </c>
      <c r="Z589" s="457" t="s">
        <v>787</v>
      </c>
      <c r="AA589" s="619" t="s">
        <v>2181</v>
      </c>
      <c r="AB589" s="337" t="s">
        <v>56</v>
      </c>
      <c r="AC589" s="457" t="s">
        <v>103</v>
      </c>
      <c r="AD589" s="457" t="s">
        <v>62</v>
      </c>
      <c r="AE589" s="457" t="s">
        <v>58</v>
      </c>
      <c r="AF589" s="457" t="s">
        <v>59</v>
      </c>
      <c r="AG589" s="457" t="s">
        <v>865</v>
      </c>
      <c r="AH589" s="457" t="s">
        <v>787</v>
      </c>
      <c r="AI589" s="517" t="s">
        <v>2494</v>
      </c>
    </row>
    <row r="590" spans="1:35" s="328" customFormat="1" ht="17.25">
      <c r="A590" s="338">
        <v>1</v>
      </c>
      <c r="B590" s="1199" t="s">
        <v>1855</v>
      </c>
      <c r="C590" s="735" t="s">
        <v>529</v>
      </c>
      <c r="D590" s="291">
        <v>1</v>
      </c>
      <c r="E590" s="292">
        <v>1.6</v>
      </c>
      <c r="F590" s="293">
        <v>66140</v>
      </c>
      <c r="G590" s="228"/>
      <c r="H590" s="228"/>
      <c r="I590" s="228">
        <f>E590*F590</f>
        <v>105824</v>
      </c>
      <c r="J590" s="293">
        <f>+E590*F590+G590</f>
        <v>105824</v>
      </c>
      <c r="K590" s="1322">
        <f t="shared" ref="K590:K592" si="473">+J590*12</f>
        <v>1269888</v>
      </c>
      <c r="L590" s="291">
        <v>1</v>
      </c>
      <c r="M590" s="292">
        <v>1.6</v>
      </c>
      <c r="N590" s="293">
        <v>66140</v>
      </c>
      <c r="O590" s="228"/>
      <c r="P590" s="228"/>
      <c r="Q590" s="228">
        <f>M590*N590</f>
        <v>105824</v>
      </c>
      <c r="R590" s="293">
        <f>+M590*N590+O590</f>
        <v>105824</v>
      </c>
      <c r="S590" s="1322">
        <f t="shared" ref="S590:S592" si="474">+R590*12</f>
        <v>1269888</v>
      </c>
      <c r="T590" s="291">
        <v>1</v>
      </c>
      <c r="U590" s="292">
        <v>1.6</v>
      </c>
      <c r="V590" s="293">
        <v>66140</v>
      </c>
      <c r="W590" s="228"/>
      <c r="X590" s="228"/>
      <c r="Y590" s="228">
        <f>U590*V590</f>
        <v>105824</v>
      </c>
      <c r="Z590" s="293">
        <f>+U590*V590+W590</f>
        <v>105824</v>
      </c>
      <c r="AA590" s="1322">
        <f t="shared" ref="AA590:AA592" si="475">+Z590*12</f>
        <v>1269888</v>
      </c>
      <c r="AB590" s="291">
        <v>1</v>
      </c>
      <c r="AC590" s="292">
        <v>1.6</v>
      </c>
      <c r="AD590" s="293">
        <v>66140</v>
      </c>
      <c r="AE590" s="228"/>
      <c r="AF590" s="228"/>
      <c r="AG590" s="228">
        <f>AC590*AD590</f>
        <v>105824</v>
      </c>
      <c r="AH590" s="293">
        <f>+AC590*AD590+AE590</f>
        <v>105824</v>
      </c>
      <c r="AI590" s="1322">
        <f t="shared" ref="AI590:AI592" si="476">+AH590*12</f>
        <v>1269888</v>
      </c>
    </row>
    <row r="591" spans="1:35" ht="17.25">
      <c r="A591" s="338">
        <v>2</v>
      </c>
      <c r="B591" s="1199" t="s">
        <v>1856</v>
      </c>
      <c r="C591" s="735" t="s">
        <v>532</v>
      </c>
      <c r="D591" s="329">
        <v>1</v>
      </c>
      <c r="E591" s="330">
        <v>1.5</v>
      </c>
      <c r="F591" s="331">
        <v>66140</v>
      </c>
      <c r="G591" s="226"/>
      <c r="H591" s="226"/>
      <c r="I591" s="228">
        <f>E591*F591</f>
        <v>99210</v>
      </c>
      <c r="J591" s="293">
        <f>+E591*F591+G591</f>
        <v>99210</v>
      </c>
      <c r="K591" s="1322">
        <f t="shared" si="473"/>
        <v>1190520</v>
      </c>
      <c r="L591" s="329">
        <v>1</v>
      </c>
      <c r="M591" s="330">
        <v>1.5</v>
      </c>
      <c r="N591" s="331">
        <v>66140</v>
      </c>
      <c r="O591" s="226"/>
      <c r="P591" s="226"/>
      <c r="Q591" s="228">
        <f>M591*N591</f>
        <v>99210</v>
      </c>
      <c r="R591" s="293">
        <f>+M591*N591+O591</f>
        <v>99210</v>
      </c>
      <c r="S591" s="1322">
        <f t="shared" si="474"/>
        <v>1190520</v>
      </c>
      <c r="T591" s="329">
        <v>1</v>
      </c>
      <c r="U591" s="330">
        <v>1.5</v>
      </c>
      <c r="V591" s="331">
        <v>66140</v>
      </c>
      <c r="W591" s="226"/>
      <c r="X591" s="226"/>
      <c r="Y591" s="228">
        <f>U591*V591</f>
        <v>99210</v>
      </c>
      <c r="Z591" s="293">
        <f>+U591*V591+W591</f>
        <v>99210</v>
      </c>
      <c r="AA591" s="1322">
        <f t="shared" si="475"/>
        <v>1190520</v>
      </c>
      <c r="AB591" s="329">
        <v>1</v>
      </c>
      <c r="AC591" s="330">
        <v>1.5</v>
      </c>
      <c r="AD591" s="331">
        <v>66140</v>
      </c>
      <c r="AE591" s="226"/>
      <c r="AF591" s="226"/>
      <c r="AG591" s="228">
        <f>AC591*AD591</f>
        <v>99210</v>
      </c>
      <c r="AH591" s="293">
        <f>+AC591*AD591+AE591</f>
        <v>99210</v>
      </c>
      <c r="AI591" s="1322">
        <f t="shared" si="476"/>
        <v>1190520</v>
      </c>
    </row>
    <row r="592" spans="1:35" ht="27">
      <c r="A592" s="338">
        <v>3</v>
      </c>
      <c r="B592" s="1199" t="s">
        <v>90</v>
      </c>
      <c r="C592" s="828" t="s">
        <v>1967</v>
      </c>
      <c r="D592" s="332">
        <v>1</v>
      </c>
      <c r="E592" s="333">
        <v>1</v>
      </c>
      <c r="F592" s="1300">
        <v>88312</v>
      </c>
      <c r="G592" s="612"/>
      <c r="H592" s="612"/>
      <c r="I592" s="613">
        <f t="shared" ref="I592" si="477">E592*F592</f>
        <v>88312</v>
      </c>
      <c r="J592" s="614">
        <f>+E592*F592+G592</f>
        <v>88312</v>
      </c>
      <c r="K592" s="1322">
        <f t="shared" si="473"/>
        <v>1059744</v>
      </c>
      <c r="L592" s="332">
        <v>1</v>
      </c>
      <c r="M592" s="333">
        <v>1</v>
      </c>
      <c r="N592" s="1300">
        <f>+F592</f>
        <v>88312</v>
      </c>
      <c r="O592" s="612"/>
      <c r="P592" s="612"/>
      <c r="Q592" s="613">
        <f>M592*N592</f>
        <v>88312</v>
      </c>
      <c r="R592" s="614">
        <f>+M592*N592+O592</f>
        <v>88312</v>
      </c>
      <c r="S592" s="1322">
        <f t="shared" si="474"/>
        <v>1059744</v>
      </c>
      <c r="T592" s="332">
        <v>1</v>
      </c>
      <c r="U592" s="333">
        <v>1</v>
      </c>
      <c r="V592" s="1300">
        <f>+F592</f>
        <v>88312</v>
      </c>
      <c r="W592" s="612"/>
      <c r="X592" s="612"/>
      <c r="Y592" s="613">
        <f>U592*V592</f>
        <v>88312</v>
      </c>
      <c r="Z592" s="614">
        <f>+U592*V592+W592</f>
        <v>88312</v>
      </c>
      <c r="AA592" s="1322">
        <f t="shared" si="475"/>
        <v>1059744</v>
      </c>
      <c r="AB592" s="332">
        <v>1</v>
      </c>
      <c r="AC592" s="333">
        <v>1</v>
      </c>
      <c r="AD592" s="1300">
        <f>+F592</f>
        <v>88312</v>
      </c>
      <c r="AE592" s="612"/>
      <c r="AF592" s="612"/>
      <c r="AG592" s="613">
        <f>AC592*AD592</f>
        <v>88312</v>
      </c>
      <c r="AH592" s="614">
        <f>+AC592*AD592+AE592</f>
        <v>88312</v>
      </c>
      <c r="AI592" s="1322">
        <f t="shared" si="476"/>
        <v>1059744</v>
      </c>
    </row>
    <row r="593" spans="1:35" ht="18" thickBot="1">
      <c r="A593" s="760"/>
      <c r="B593" s="730" t="s">
        <v>2070</v>
      </c>
      <c r="C593" s="828"/>
      <c r="D593" s="761"/>
      <c r="E593" s="330"/>
      <c r="F593" s="331"/>
      <c r="G593" s="226"/>
      <c r="H593" s="226"/>
      <c r="I593" s="226">
        <f>1*1000</f>
        <v>1000</v>
      </c>
      <c r="J593" s="226">
        <f>+I593</f>
        <v>1000</v>
      </c>
      <c r="K593" s="226">
        <f>+J593*12</f>
        <v>12000</v>
      </c>
      <c r="L593" s="761"/>
      <c r="M593" s="330"/>
      <c r="N593" s="331"/>
      <c r="O593" s="226"/>
      <c r="P593" s="226"/>
      <c r="Q593" s="226">
        <f>+I593</f>
        <v>1000</v>
      </c>
      <c r="R593" s="226">
        <f>+J593</f>
        <v>1000</v>
      </c>
      <c r="S593" s="226">
        <f>+K593</f>
        <v>12000</v>
      </c>
      <c r="T593" s="761"/>
      <c r="U593" s="330"/>
      <c r="V593" s="331"/>
      <c r="W593" s="226"/>
      <c r="X593" s="226"/>
      <c r="Y593" s="226">
        <f>+I593</f>
        <v>1000</v>
      </c>
      <c r="Z593" s="226">
        <f>+J593</f>
        <v>1000</v>
      </c>
      <c r="AA593" s="226">
        <f>+S593</f>
        <v>12000</v>
      </c>
      <c r="AB593" s="761"/>
      <c r="AC593" s="330"/>
      <c r="AD593" s="331"/>
      <c r="AE593" s="226"/>
      <c r="AF593" s="226"/>
      <c r="AG593" s="226">
        <f>+I593</f>
        <v>1000</v>
      </c>
      <c r="AH593" s="226">
        <f>+J593</f>
        <v>1000</v>
      </c>
      <c r="AI593" s="226">
        <f>+K593</f>
        <v>12000</v>
      </c>
    </row>
    <row r="594" spans="1:35" ht="23.25" thickBot="1">
      <c r="A594" s="1525" t="s">
        <v>47</v>
      </c>
      <c r="B594" s="1526"/>
      <c r="C594" s="1526"/>
      <c r="D594" s="616">
        <f>SUM(D590:D593)</f>
        <v>3</v>
      </c>
      <c r="E594" s="616">
        <f t="shared" ref="E594:AI594" si="478">SUM(E590:E593)</f>
        <v>4.0999999999999996</v>
      </c>
      <c r="F594" s="616">
        <f t="shared" si="478"/>
        <v>220592</v>
      </c>
      <c r="G594" s="616">
        <f t="shared" si="478"/>
        <v>0</v>
      </c>
      <c r="H594" s="616">
        <f t="shared" si="478"/>
        <v>0</v>
      </c>
      <c r="I594" s="616">
        <f t="shared" si="478"/>
        <v>294346</v>
      </c>
      <c r="J594" s="616">
        <f t="shared" si="478"/>
        <v>294346</v>
      </c>
      <c r="K594" s="616">
        <f t="shared" si="478"/>
        <v>3532152</v>
      </c>
      <c r="L594" s="616">
        <f t="shared" si="478"/>
        <v>3</v>
      </c>
      <c r="M594" s="616">
        <f t="shared" si="478"/>
        <v>4.0999999999999996</v>
      </c>
      <c r="N594" s="616">
        <f t="shared" si="478"/>
        <v>220592</v>
      </c>
      <c r="O594" s="616">
        <f t="shared" si="478"/>
        <v>0</v>
      </c>
      <c r="P594" s="616">
        <f t="shared" si="478"/>
        <v>0</v>
      </c>
      <c r="Q594" s="616">
        <f t="shared" si="478"/>
        <v>294346</v>
      </c>
      <c r="R594" s="616">
        <f t="shared" si="478"/>
        <v>294346</v>
      </c>
      <c r="S594" s="616">
        <f t="shared" si="478"/>
        <v>3532152</v>
      </c>
      <c r="T594" s="616">
        <f t="shared" si="478"/>
        <v>3</v>
      </c>
      <c r="U594" s="616">
        <f t="shared" si="478"/>
        <v>4.0999999999999996</v>
      </c>
      <c r="V594" s="616">
        <f t="shared" si="478"/>
        <v>220592</v>
      </c>
      <c r="W594" s="616">
        <f t="shared" si="478"/>
        <v>0</v>
      </c>
      <c r="X594" s="616">
        <f t="shared" si="478"/>
        <v>0</v>
      </c>
      <c r="Y594" s="616">
        <f t="shared" si="478"/>
        <v>294346</v>
      </c>
      <c r="Z594" s="616">
        <f t="shared" si="478"/>
        <v>294346</v>
      </c>
      <c r="AA594" s="616">
        <f t="shared" si="478"/>
        <v>3532152</v>
      </c>
      <c r="AB594" s="616">
        <f t="shared" si="478"/>
        <v>3</v>
      </c>
      <c r="AC594" s="616">
        <f t="shared" si="478"/>
        <v>4.0999999999999996</v>
      </c>
      <c r="AD594" s="616">
        <f t="shared" si="478"/>
        <v>220592</v>
      </c>
      <c r="AE594" s="616">
        <f t="shared" si="478"/>
        <v>0</v>
      </c>
      <c r="AF594" s="616">
        <f t="shared" si="478"/>
        <v>0</v>
      </c>
      <c r="AG594" s="616">
        <f t="shared" si="478"/>
        <v>294346</v>
      </c>
      <c r="AH594" s="616">
        <f t="shared" si="478"/>
        <v>294346</v>
      </c>
      <c r="AI594" s="616">
        <f t="shared" si="478"/>
        <v>3532152</v>
      </c>
    </row>
    <row r="595" spans="1:35" ht="23.25" thickBot="1">
      <c r="A595" s="777"/>
      <c r="B595" s="777"/>
      <c r="C595" s="777"/>
      <c r="D595" s="778"/>
      <c r="E595" s="778"/>
      <c r="F595" s="778"/>
      <c r="G595" s="778"/>
      <c r="H595" s="778"/>
      <c r="I595" s="778"/>
      <c r="J595" s="778"/>
      <c r="K595" s="778"/>
      <c r="L595" s="778"/>
      <c r="M595" s="778"/>
      <c r="N595" s="778"/>
      <c r="O595" s="778"/>
      <c r="P595" s="778"/>
      <c r="Q595" s="778"/>
      <c r="R595" s="778"/>
      <c r="S595" s="778"/>
      <c r="T595" s="778"/>
      <c r="U595" s="778"/>
      <c r="V595" s="778"/>
      <c r="W595" s="778"/>
      <c r="X595" s="778"/>
      <c r="Y595" s="778"/>
      <c r="Z595" s="778"/>
      <c r="AA595" s="778"/>
      <c r="AB595" s="778"/>
      <c r="AC595" s="778"/>
      <c r="AD595" s="778"/>
      <c r="AE595" s="778"/>
      <c r="AF595" s="778"/>
      <c r="AG595" s="778"/>
      <c r="AH595" s="778"/>
      <c r="AI595" s="778"/>
    </row>
    <row r="596" spans="1:35" ht="18" thickBot="1">
      <c r="A596" s="1523" t="s">
        <v>789</v>
      </c>
      <c r="B596" s="1524"/>
      <c r="C596" s="1527"/>
      <c r="D596" s="793" t="s">
        <v>2081</v>
      </c>
      <c r="E596" s="794"/>
      <c r="F596" s="794"/>
      <c r="G596" s="794"/>
      <c r="H596" s="794"/>
      <c r="I596" s="794"/>
      <c r="J596" s="794"/>
      <c r="K596" s="794"/>
      <c r="L596" s="793" t="s">
        <v>2081</v>
      </c>
      <c r="M596" s="794"/>
      <c r="N596" s="794"/>
      <c r="O596" s="794"/>
      <c r="P596" s="794"/>
      <c r="Q596" s="794"/>
      <c r="R596" s="794"/>
      <c r="S596" s="794"/>
      <c r="T596" s="793" t="s">
        <v>2081</v>
      </c>
      <c r="U596" s="794"/>
      <c r="V596" s="794"/>
      <c r="W596" s="794"/>
      <c r="X596" s="794"/>
      <c r="Y596" s="794"/>
      <c r="Z596" s="794"/>
      <c r="AA596" s="794"/>
      <c r="AB596" s="1601" t="s">
        <v>2081</v>
      </c>
      <c r="AC596" s="1602"/>
      <c r="AD596" s="1602"/>
      <c r="AE596" s="1602"/>
      <c r="AF596" s="1602"/>
      <c r="AG596" s="1602"/>
      <c r="AH596" s="1602"/>
      <c r="AI596" s="1603"/>
    </row>
    <row r="597" spans="1:35" s="322" customFormat="1" ht="24" customHeight="1" thickBot="1">
      <c r="A597" s="1531" t="s">
        <v>318</v>
      </c>
      <c r="B597" s="1532"/>
      <c r="C597" s="1533"/>
      <c r="D597" s="1492" t="s">
        <v>1864</v>
      </c>
      <c r="E597" s="1493"/>
      <c r="F597" s="1493"/>
      <c r="G597" s="1493"/>
      <c r="H597" s="1493"/>
      <c r="I597" s="1493"/>
      <c r="J597" s="1493"/>
      <c r="K597" s="998"/>
      <c r="L597" s="1604" t="s">
        <v>1865</v>
      </c>
      <c r="M597" s="1605"/>
      <c r="N597" s="1605"/>
      <c r="O597" s="1605"/>
      <c r="P597" s="1605"/>
      <c r="Q597" s="1605"/>
      <c r="R597" s="1605"/>
      <c r="S597" s="1494"/>
      <c r="T597" s="1492" t="s">
        <v>2158</v>
      </c>
      <c r="U597" s="1493"/>
      <c r="V597" s="1493"/>
      <c r="W597" s="1493"/>
      <c r="X597" s="1493"/>
      <c r="Y597" s="1493"/>
      <c r="Z597" s="1493"/>
      <c r="AA597" s="1494"/>
      <c r="AB597" s="1492" t="s">
        <v>2489</v>
      </c>
      <c r="AC597" s="1493"/>
      <c r="AD597" s="1493"/>
      <c r="AE597" s="1493"/>
      <c r="AF597" s="1493"/>
      <c r="AG597" s="1493"/>
      <c r="AH597" s="1493"/>
      <c r="AI597" s="1494"/>
    </row>
    <row r="598" spans="1:35" s="322" customFormat="1" ht="82.5" customHeight="1" thickBot="1">
      <c r="A598" s="323" t="s">
        <v>10</v>
      </c>
      <c r="B598" s="324" t="s">
        <v>54</v>
      </c>
      <c r="C598" s="325" t="s">
        <v>55</v>
      </c>
      <c r="D598" s="337" t="s">
        <v>56</v>
      </c>
      <c r="E598" s="457" t="s">
        <v>103</v>
      </c>
      <c r="F598" s="457" t="s">
        <v>62</v>
      </c>
      <c r="G598" s="456" t="s">
        <v>58</v>
      </c>
      <c r="H598" s="457" t="s">
        <v>59</v>
      </c>
      <c r="I598" s="456" t="s">
        <v>865</v>
      </c>
      <c r="J598" s="457" t="s">
        <v>787</v>
      </c>
      <c r="K598" s="517" t="s">
        <v>2493</v>
      </c>
      <c r="L598" s="337" t="s">
        <v>56</v>
      </c>
      <c r="M598" s="457" t="s">
        <v>103</v>
      </c>
      <c r="N598" s="457" t="s">
        <v>62</v>
      </c>
      <c r="O598" s="456" t="s">
        <v>58</v>
      </c>
      <c r="P598" s="458" t="s">
        <v>59</v>
      </c>
      <c r="Q598" s="456" t="s">
        <v>865</v>
      </c>
      <c r="R598" s="456" t="s">
        <v>787</v>
      </c>
      <c r="S598" s="982" t="s">
        <v>1885</v>
      </c>
      <c r="T598" s="456" t="s">
        <v>56</v>
      </c>
      <c r="U598" s="457" t="s">
        <v>103</v>
      </c>
      <c r="V598" s="457" t="s">
        <v>62</v>
      </c>
      <c r="W598" s="457" t="s">
        <v>58</v>
      </c>
      <c r="X598" s="457" t="s">
        <v>59</v>
      </c>
      <c r="Y598" s="457" t="s">
        <v>865</v>
      </c>
      <c r="Z598" s="457" t="s">
        <v>787</v>
      </c>
      <c r="AA598" s="619" t="s">
        <v>2181</v>
      </c>
      <c r="AB598" s="337" t="s">
        <v>56</v>
      </c>
      <c r="AC598" s="457" t="s">
        <v>103</v>
      </c>
      <c r="AD598" s="457" t="s">
        <v>62</v>
      </c>
      <c r="AE598" s="457" t="s">
        <v>58</v>
      </c>
      <c r="AF598" s="457" t="s">
        <v>59</v>
      </c>
      <c r="AG598" s="457" t="s">
        <v>865</v>
      </c>
      <c r="AH598" s="457" t="s">
        <v>787</v>
      </c>
      <c r="AI598" s="517" t="s">
        <v>2494</v>
      </c>
    </row>
    <row r="599" spans="1:35" ht="17.25">
      <c r="A599" s="338">
        <v>23</v>
      </c>
      <c r="B599" s="1193" t="s">
        <v>355</v>
      </c>
      <c r="C599" s="724" t="s">
        <v>532</v>
      </c>
      <c r="D599" s="329">
        <v>1</v>
      </c>
      <c r="E599" s="330">
        <v>1.5</v>
      </c>
      <c r="F599" s="331">
        <v>66140</v>
      </c>
      <c r="G599" s="226"/>
      <c r="H599" s="226"/>
      <c r="I599" s="228">
        <f>E599*F599</f>
        <v>99210</v>
      </c>
      <c r="J599" s="293">
        <f>+E599*F599+G599</f>
        <v>99210</v>
      </c>
      <c r="K599" s="1322">
        <f t="shared" ref="K599:K612" si="479">+J599*12</f>
        <v>1190520</v>
      </c>
      <c r="L599" s="329">
        <v>1</v>
      </c>
      <c r="M599" s="330">
        <v>1.5</v>
      </c>
      <c r="N599" s="331">
        <v>66140</v>
      </c>
      <c r="O599" s="226"/>
      <c r="P599" s="226"/>
      <c r="Q599" s="228">
        <f>M599*N599</f>
        <v>99210</v>
      </c>
      <c r="R599" s="293">
        <f>+M599*N599+O599</f>
        <v>99210</v>
      </c>
      <c r="S599" s="1322">
        <f t="shared" ref="S599:S612" si="480">+R599*12</f>
        <v>1190520</v>
      </c>
      <c r="T599" s="329">
        <v>1</v>
      </c>
      <c r="U599" s="330">
        <v>1.5</v>
      </c>
      <c r="V599" s="331">
        <v>66140</v>
      </c>
      <c r="W599" s="226"/>
      <c r="X599" s="226"/>
      <c r="Y599" s="228">
        <f>U599*V599</f>
        <v>99210</v>
      </c>
      <c r="Z599" s="293">
        <f>+U599*V599+W599</f>
        <v>99210</v>
      </c>
      <c r="AA599" s="1322">
        <f t="shared" ref="AA599:AA612" si="481">+Z599*12</f>
        <v>1190520</v>
      </c>
      <c r="AB599" s="329">
        <v>1</v>
      </c>
      <c r="AC599" s="330">
        <v>1.5</v>
      </c>
      <c r="AD599" s="331">
        <v>66140</v>
      </c>
      <c r="AE599" s="226"/>
      <c r="AF599" s="226"/>
      <c r="AG599" s="228">
        <f>AC599*AD599</f>
        <v>99210</v>
      </c>
      <c r="AH599" s="293">
        <f>+AC599*AD599+AE599</f>
        <v>99210</v>
      </c>
      <c r="AI599" s="1322">
        <f t="shared" ref="AI599:AI612" si="482">+AH599*12</f>
        <v>1190520</v>
      </c>
    </row>
    <row r="600" spans="1:35" ht="17.25">
      <c r="A600" s="338">
        <v>10</v>
      </c>
      <c r="B600" s="1193" t="s">
        <v>356</v>
      </c>
      <c r="C600" s="837" t="s">
        <v>530</v>
      </c>
      <c r="D600" s="329">
        <v>1</v>
      </c>
      <c r="E600" s="330">
        <v>1.5</v>
      </c>
      <c r="F600" s="331">
        <v>66140</v>
      </c>
      <c r="G600" s="226"/>
      <c r="H600" s="226"/>
      <c r="I600" s="228">
        <f>E600*F600</f>
        <v>99210</v>
      </c>
      <c r="J600" s="293">
        <f>+E600*F600+G600</f>
        <v>99210</v>
      </c>
      <c r="K600" s="1322">
        <f t="shared" si="479"/>
        <v>1190520</v>
      </c>
      <c r="L600" s="329">
        <v>1</v>
      </c>
      <c r="M600" s="330">
        <v>1.5</v>
      </c>
      <c r="N600" s="331">
        <v>66140</v>
      </c>
      <c r="O600" s="226"/>
      <c r="P600" s="226"/>
      <c r="Q600" s="228">
        <f>M600*N600</f>
        <v>99210</v>
      </c>
      <c r="R600" s="293">
        <f>+M600*N600+O600</f>
        <v>99210</v>
      </c>
      <c r="S600" s="1322">
        <f t="shared" si="480"/>
        <v>1190520</v>
      </c>
      <c r="T600" s="329">
        <v>1</v>
      </c>
      <c r="U600" s="330">
        <v>1.5</v>
      </c>
      <c r="V600" s="331">
        <v>66140</v>
      </c>
      <c r="W600" s="226"/>
      <c r="X600" s="226"/>
      <c r="Y600" s="228">
        <f>U600*V600</f>
        <v>99210</v>
      </c>
      <c r="Z600" s="293">
        <f>+U600*V600+W600</f>
        <v>99210</v>
      </c>
      <c r="AA600" s="1322">
        <f t="shared" si="481"/>
        <v>1190520</v>
      </c>
      <c r="AB600" s="329">
        <v>1</v>
      </c>
      <c r="AC600" s="330">
        <v>1.5</v>
      </c>
      <c r="AD600" s="331">
        <v>66140</v>
      </c>
      <c r="AE600" s="226"/>
      <c r="AF600" s="226"/>
      <c r="AG600" s="228">
        <f>AC600*AD600</f>
        <v>99210</v>
      </c>
      <c r="AH600" s="293">
        <f>+AC600*AD600+AE600</f>
        <v>99210</v>
      </c>
      <c r="AI600" s="1322">
        <f t="shared" si="482"/>
        <v>1190520</v>
      </c>
    </row>
    <row r="601" spans="1:35" ht="17.25">
      <c r="A601" s="338">
        <v>24</v>
      </c>
      <c r="B601" s="1193" t="s">
        <v>357</v>
      </c>
      <c r="C601" s="837" t="s">
        <v>1853</v>
      </c>
      <c r="D601" s="329">
        <v>1</v>
      </c>
      <c r="E601" s="330">
        <v>1.6</v>
      </c>
      <c r="F601" s="331">
        <v>66140</v>
      </c>
      <c r="G601" s="226"/>
      <c r="H601" s="226"/>
      <c r="I601" s="228">
        <f>E601*F601</f>
        <v>105824</v>
      </c>
      <c r="J601" s="293">
        <f>+E601*F601+G601</f>
        <v>105824</v>
      </c>
      <c r="K601" s="1322">
        <f t="shared" si="479"/>
        <v>1269888</v>
      </c>
      <c r="L601" s="329">
        <v>1</v>
      </c>
      <c r="M601" s="330">
        <v>1.6</v>
      </c>
      <c r="N601" s="331">
        <v>66140</v>
      </c>
      <c r="O601" s="226"/>
      <c r="P601" s="226"/>
      <c r="Q601" s="228">
        <f>M601*N601</f>
        <v>105824</v>
      </c>
      <c r="R601" s="293">
        <f>+M601*N601+O601</f>
        <v>105824</v>
      </c>
      <c r="S601" s="1322">
        <f t="shared" si="480"/>
        <v>1269888</v>
      </c>
      <c r="T601" s="329">
        <v>1</v>
      </c>
      <c r="U601" s="330">
        <v>1.6</v>
      </c>
      <c r="V601" s="331">
        <v>66140</v>
      </c>
      <c r="W601" s="226"/>
      <c r="X601" s="226"/>
      <c r="Y601" s="228">
        <f>U601*V601</f>
        <v>105824</v>
      </c>
      <c r="Z601" s="293">
        <f>+U601*V601+W601</f>
        <v>105824</v>
      </c>
      <c r="AA601" s="1322">
        <f t="shared" si="481"/>
        <v>1269888</v>
      </c>
      <c r="AB601" s="329">
        <v>1</v>
      </c>
      <c r="AC601" s="330">
        <v>1.6</v>
      </c>
      <c r="AD601" s="331">
        <v>66140</v>
      </c>
      <c r="AE601" s="226"/>
      <c r="AF601" s="226"/>
      <c r="AG601" s="228">
        <f>AC601*AD601</f>
        <v>105824</v>
      </c>
      <c r="AH601" s="293">
        <f>+AC601*AD601+AE601</f>
        <v>105824</v>
      </c>
      <c r="AI601" s="1322">
        <f t="shared" si="482"/>
        <v>1269888</v>
      </c>
    </row>
    <row r="602" spans="1:35" ht="17.25">
      <c r="A602" s="338">
        <v>7</v>
      </c>
      <c r="B602" s="1193" t="s">
        <v>358</v>
      </c>
      <c r="C602" s="724" t="s">
        <v>550</v>
      </c>
      <c r="D602" s="329">
        <v>1</v>
      </c>
      <c r="E602" s="330">
        <v>1</v>
      </c>
      <c r="F602" s="1300">
        <v>88312</v>
      </c>
      <c r="G602" s="226"/>
      <c r="H602" s="226"/>
      <c r="I602" s="228">
        <f t="shared" ref="I602:I611" si="483">E602*F602</f>
        <v>88312</v>
      </c>
      <c r="J602" s="293">
        <f>+E602*F602+G602</f>
        <v>88312</v>
      </c>
      <c r="K602" s="1322">
        <f t="shared" si="479"/>
        <v>1059744</v>
      </c>
      <c r="L602" s="329">
        <v>1</v>
      </c>
      <c r="M602" s="330">
        <v>1</v>
      </c>
      <c r="N602" s="1300">
        <f>+F602</f>
        <v>88312</v>
      </c>
      <c r="O602" s="226"/>
      <c r="P602" s="226"/>
      <c r="Q602" s="228">
        <f t="shared" ref="Q602:Q603" si="484">M602*N602</f>
        <v>88312</v>
      </c>
      <c r="R602" s="293">
        <f>+M602*N602+O602</f>
        <v>88312</v>
      </c>
      <c r="S602" s="1322">
        <f t="shared" si="480"/>
        <v>1059744</v>
      </c>
      <c r="T602" s="329">
        <v>1</v>
      </c>
      <c r="U602" s="330">
        <v>1</v>
      </c>
      <c r="V602" s="1300">
        <f>+F602</f>
        <v>88312</v>
      </c>
      <c r="W602" s="226"/>
      <c r="X602" s="226"/>
      <c r="Y602" s="228">
        <f t="shared" ref="Y602:Y603" si="485">U602*V602</f>
        <v>88312</v>
      </c>
      <c r="Z602" s="293">
        <f>+U602*V602+W602</f>
        <v>88312</v>
      </c>
      <c r="AA602" s="1322">
        <f t="shared" si="481"/>
        <v>1059744</v>
      </c>
      <c r="AB602" s="329">
        <v>1</v>
      </c>
      <c r="AC602" s="330">
        <v>1</v>
      </c>
      <c r="AD602" s="1300">
        <f>+F602</f>
        <v>88312</v>
      </c>
      <c r="AE602" s="226"/>
      <c r="AF602" s="226"/>
      <c r="AG602" s="228">
        <f t="shared" ref="AG602:AG603" si="486">AC602*AD602</f>
        <v>88312</v>
      </c>
      <c r="AH602" s="293">
        <f>+AC602*AD602+AE602</f>
        <v>88312</v>
      </c>
      <c r="AI602" s="1322">
        <f t="shared" si="482"/>
        <v>1059744</v>
      </c>
    </row>
    <row r="603" spans="1:35" ht="17.25">
      <c r="A603" s="338">
        <v>8</v>
      </c>
      <c r="B603" s="1193" t="s">
        <v>2619</v>
      </c>
      <c r="C603" s="724" t="s">
        <v>550</v>
      </c>
      <c r="D603" s="329">
        <v>1</v>
      </c>
      <c r="E603" s="330">
        <v>1</v>
      </c>
      <c r="F603" s="1300">
        <v>88312</v>
      </c>
      <c r="G603" s="226"/>
      <c r="H603" s="226"/>
      <c r="I603" s="228">
        <f t="shared" si="483"/>
        <v>88312</v>
      </c>
      <c r="J603" s="293">
        <f t="shared" ref="J603:J604" si="487">+E603*F603+G603</f>
        <v>88312</v>
      </c>
      <c r="K603" s="1322">
        <f t="shared" si="479"/>
        <v>1059744</v>
      </c>
      <c r="L603" s="329">
        <v>1</v>
      </c>
      <c r="M603" s="330">
        <v>1</v>
      </c>
      <c r="N603" s="1300">
        <f>+F603</f>
        <v>88312</v>
      </c>
      <c r="O603" s="226"/>
      <c r="P603" s="226"/>
      <c r="Q603" s="228">
        <f t="shared" si="484"/>
        <v>88312</v>
      </c>
      <c r="R603" s="293">
        <f t="shared" ref="R603:R608" si="488">+M603*N603+O603</f>
        <v>88312</v>
      </c>
      <c r="S603" s="1322">
        <f t="shared" si="480"/>
        <v>1059744</v>
      </c>
      <c r="T603" s="329">
        <v>1</v>
      </c>
      <c r="U603" s="330">
        <v>1</v>
      </c>
      <c r="V603" s="1300">
        <f>+F603</f>
        <v>88312</v>
      </c>
      <c r="W603" s="226"/>
      <c r="X603" s="226"/>
      <c r="Y603" s="228">
        <f t="shared" si="485"/>
        <v>88312</v>
      </c>
      <c r="Z603" s="293">
        <f t="shared" ref="Z603:Z608" si="489">+U603*V603+W603</f>
        <v>88312</v>
      </c>
      <c r="AA603" s="1322">
        <f t="shared" si="481"/>
        <v>1059744</v>
      </c>
      <c r="AB603" s="329">
        <v>1</v>
      </c>
      <c r="AC603" s="330">
        <v>1</v>
      </c>
      <c r="AD603" s="1300">
        <f>+F603</f>
        <v>88312</v>
      </c>
      <c r="AE603" s="226"/>
      <c r="AF603" s="226"/>
      <c r="AG603" s="228">
        <f t="shared" si="486"/>
        <v>88312</v>
      </c>
      <c r="AH603" s="293">
        <f t="shared" ref="AH603:AH608" si="490">+AC603*AD603+AE603</f>
        <v>88312</v>
      </c>
      <c r="AI603" s="1322">
        <f t="shared" si="482"/>
        <v>1059744</v>
      </c>
    </row>
    <row r="604" spans="1:35" ht="17.25">
      <c r="A604" s="326">
        <v>21</v>
      </c>
      <c r="B604" s="1193" t="s">
        <v>2617</v>
      </c>
      <c r="C604" s="828" t="s">
        <v>850</v>
      </c>
      <c r="D604" s="329">
        <v>1</v>
      </c>
      <c r="E604" s="330">
        <v>1.4</v>
      </c>
      <c r="F604" s="331">
        <v>66140</v>
      </c>
      <c r="G604" s="33"/>
      <c r="H604" s="33"/>
      <c r="I604" s="230">
        <f t="shared" ref="I604" si="491">F604*E604</f>
        <v>92596</v>
      </c>
      <c r="J604" s="293">
        <f t="shared" si="487"/>
        <v>92596</v>
      </c>
      <c r="K604" s="1322">
        <f t="shared" si="479"/>
        <v>1111152</v>
      </c>
      <c r="L604" s="329">
        <v>1</v>
      </c>
      <c r="M604" s="330">
        <v>1.4</v>
      </c>
      <c r="N604" s="331">
        <v>66140</v>
      </c>
      <c r="O604" s="33"/>
      <c r="P604" s="33"/>
      <c r="Q604" s="230">
        <f t="shared" ref="Q604" si="492">N604*M604</f>
        <v>92596</v>
      </c>
      <c r="R604" s="293">
        <f t="shared" si="488"/>
        <v>92596</v>
      </c>
      <c r="S604" s="1322">
        <f t="shared" si="480"/>
        <v>1111152</v>
      </c>
      <c r="T604" s="329">
        <v>1</v>
      </c>
      <c r="U604" s="330">
        <v>1.4</v>
      </c>
      <c r="V604" s="331">
        <v>66140</v>
      </c>
      <c r="W604" s="33"/>
      <c r="X604" s="33"/>
      <c r="Y604" s="230">
        <f t="shared" ref="Y604" si="493">V604*U604</f>
        <v>92596</v>
      </c>
      <c r="Z604" s="293">
        <f t="shared" si="489"/>
        <v>92596</v>
      </c>
      <c r="AA604" s="1322">
        <f t="shared" si="481"/>
        <v>1111152</v>
      </c>
      <c r="AB604" s="329">
        <v>1</v>
      </c>
      <c r="AC604" s="330">
        <v>1.4</v>
      </c>
      <c r="AD604" s="331">
        <v>66140</v>
      </c>
      <c r="AE604" s="33"/>
      <c r="AF604" s="33"/>
      <c r="AG604" s="230">
        <f t="shared" ref="AG604" si="494">AD604*AC604</f>
        <v>92596</v>
      </c>
      <c r="AH604" s="293">
        <f t="shared" si="490"/>
        <v>92596</v>
      </c>
      <c r="AI604" s="1322">
        <f t="shared" si="482"/>
        <v>1111152</v>
      </c>
    </row>
    <row r="605" spans="1:35" ht="17.25">
      <c r="A605" s="338">
        <v>17</v>
      </c>
      <c r="B605" s="1193" t="s">
        <v>2620</v>
      </c>
      <c r="C605" s="724" t="s">
        <v>545</v>
      </c>
      <c r="D605" s="329">
        <v>1</v>
      </c>
      <c r="E605" s="330">
        <v>1</v>
      </c>
      <c r="F605" s="1300">
        <v>88312</v>
      </c>
      <c r="G605" s="226"/>
      <c r="H605" s="226"/>
      <c r="I605" s="228">
        <f t="shared" si="483"/>
        <v>88312</v>
      </c>
      <c r="J605" s="293">
        <f t="shared" ref="J605:J608" si="495">+E605*F605+G605</f>
        <v>88312</v>
      </c>
      <c r="K605" s="1322">
        <f t="shared" si="479"/>
        <v>1059744</v>
      </c>
      <c r="L605" s="329">
        <v>1</v>
      </c>
      <c r="M605" s="330">
        <v>1</v>
      </c>
      <c r="N605" s="1300">
        <f t="shared" ref="N605:N610" si="496">+F605</f>
        <v>88312</v>
      </c>
      <c r="O605" s="226"/>
      <c r="P605" s="226"/>
      <c r="Q605" s="228">
        <f t="shared" ref="Q605:Q609" si="497">M605*N605</f>
        <v>88312</v>
      </c>
      <c r="R605" s="293">
        <f t="shared" si="488"/>
        <v>88312</v>
      </c>
      <c r="S605" s="1322">
        <f t="shared" si="480"/>
        <v>1059744</v>
      </c>
      <c r="T605" s="329">
        <v>1</v>
      </c>
      <c r="U605" s="330">
        <v>1</v>
      </c>
      <c r="V605" s="1300">
        <f t="shared" ref="V605:V610" si="498">+F605</f>
        <v>88312</v>
      </c>
      <c r="W605" s="226"/>
      <c r="X605" s="226"/>
      <c r="Y605" s="228">
        <f t="shared" ref="Y605:Y609" si="499">U605*V605</f>
        <v>88312</v>
      </c>
      <c r="Z605" s="293">
        <f t="shared" si="489"/>
        <v>88312</v>
      </c>
      <c r="AA605" s="1322">
        <f t="shared" si="481"/>
        <v>1059744</v>
      </c>
      <c r="AB605" s="329">
        <v>1</v>
      </c>
      <c r="AC605" s="330">
        <v>1</v>
      </c>
      <c r="AD605" s="1300">
        <f t="shared" ref="AD605:AD610" si="500">+F605</f>
        <v>88312</v>
      </c>
      <c r="AE605" s="226"/>
      <c r="AF605" s="226"/>
      <c r="AG605" s="228">
        <f t="shared" ref="AG605:AG609" si="501">AC605*AD605</f>
        <v>88312</v>
      </c>
      <c r="AH605" s="293">
        <f t="shared" si="490"/>
        <v>88312</v>
      </c>
      <c r="AI605" s="1322">
        <f t="shared" si="482"/>
        <v>1059744</v>
      </c>
    </row>
    <row r="606" spans="1:35" ht="17.25">
      <c r="A606" s="338">
        <v>18</v>
      </c>
      <c r="B606" s="1193" t="s">
        <v>359</v>
      </c>
      <c r="C606" s="724" t="s">
        <v>545</v>
      </c>
      <c r="D606" s="329">
        <v>1</v>
      </c>
      <c r="E606" s="330">
        <v>1</v>
      </c>
      <c r="F606" s="1300">
        <v>88312</v>
      </c>
      <c r="G606" s="226"/>
      <c r="H606" s="226"/>
      <c r="I606" s="228">
        <f t="shared" si="483"/>
        <v>88312</v>
      </c>
      <c r="J606" s="293">
        <f t="shared" si="495"/>
        <v>88312</v>
      </c>
      <c r="K606" s="1322">
        <f t="shared" si="479"/>
        <v>1059744</v>
      </c>
      <c r="L606" s="329">
        <v>1</v>
      </c>
      <c r="M606" s="330">
        <v>1</v>
      </c>
      <c r="N606" s="1300">
        <f t="shared" si="496"/>
        <v>88312</v>
      </c>
      <c r="O606" s="226"/>
      <c r="P606" s="226"/>
      <c r="Q606" s="228">
        <f t="shared" si="497"/>
        <v>88312</v>
      </c>
      <c r="R606" s="293">
        <f t="shared" si="488"/>
        <v>88312</v>
      </c>
      <c r="S606" s="1322">
        <f t="shared" si="480"/>
        <v>1059744</v>
      </c>
      <c r="T606" s="329">
        <v>1</v>
      </c>
      <c r="U606" s="330">
        <v>1</v>
      </c>
      <c r="V606" s="1300">
        <f t="shared" si="498"/>
        <v>88312</v>
      </c>
      <c r="W606" s="226"/>
      <c r="X606" s="226"/>
      <c r="Y606" s="228">
        <f t="shared" si="499"/>
        <v>88312</v>
      </c>
      <c r="Z606" s="293">
        <f t="shared" si="489"/>
        <v>88312</v>
      </c>
      <c r="AA606" s="1322">
        <f t="shared" si="481"/>
        <v>1059744</v>
      </c>
      <c r="AB606" s="329">
        <v>1</v>
      </c>
      <c r="AC606" s="330">
        <v>1</v>
      </c>
      <c r="AD606" s="1300">
        <f t="shared" si="500"/>
        <v>88312</v>
      </c>
      <c r="AE606" s="226"/>
      <c r="AF606" s="226"/>
      <c r="AG606" s="228">
        <f t="shared" si="501"/>
        <v>88312</v>
      </c>
      <c r="AH606" s="293">
        <f t="shared" si="490"/>
        <v>88312</v>
      </c>
      <c r="AI606" s="1322">
        <f t="shared" si="482"/>
        <v>1059744</v>
      </c>
    </row>
    <row r="607" spans="1:35" ht="17.25">
      <c r="A607" s="338">
        <v>19</v>
      </c>
      <c r="B607" s="1193" t="s">
        <v>2621</v>
      </c>
      <c r="C607" s="724" t="s">
        <v>545</v>
      </c>
      <c r="D607" s="329">
        <v>1</v>
      </c>
      <c r="E607" s="330">
        <v>1</v>
      </c>
      <c r="F607" s="1300">
        <v>88312</v>
      </c>
      <c r="G607" s="226"/>
      <c r="H607" s="226"/>
      <c r="I607" s="228">
        <f t="shared" si="483"/>
        <v>88312</v>
      </c>
      <c r="J607" s="293">
        <f t="shared" si="495"/>
        <v>88312</v>
      </c>
      <c r="K607" s="1322">
        <f t="shared" si="479"/>
        <v>1059744</v>
      </c>
      <c r="L607" s="329">
        <v>1</v>
      </c>
      <c r="M607" s="330">
        <v>1</v>
      </c>
      <c r="N607" s="1300">
        <f t="shared" si="496"/>
        <v>88312</v>
      </c>
      <c r="O607" s="226"/>
      <c r="P607" s="226"/>
      <c r="Q607" s="228">
        <f t="shared" si="497"/>
        <v>88312</v>
      </c>
      <c r="R607" s="293">
        <f t="shared" si="488"/>
        <v>88312</v>
      </c>
      <c r="S607" s="1322">
        <f t="shared" si="480"/>
        <v>1059744</v>
      </c>
      <c r="T607" s="329">
        <v>1</v>
      </c>
      <c r="U607" s="330">
        <v>1</v>
      </c>
      <c r="V607" s="1300">
        <f t="shared" si="498"/>
        <v>88312</v>
      </c>
      <c r="W607" s="226"/>
      <c r="X607" s="226"/>
      <c r="Y607" s="228">
        <f t="shared" si="499"/>
        <v>88312</v>
      </c>
      <c r="Z607" s="293">
        <f t="shared" si="489"/>
        <v>88312</v>
      </c>
      <c r="AA607" s="1322">
        <f t="shared" si="481"/>
        <v>1059744</v>
      </c>
      <c r="AB607" s="329">
        <v>1</v>
      </c>
      <c r="AC607" s="330">
        <v>1</v>
      </c>
      <c r="AD607" s="1300">
        <f t="shared" si="500"/>
        <v>88312</v>
      </c>
      <c r="AE607" s="226"/>
      <c r="AF607" s="226"/>
      <c r="AG607" s="228">
        <f t="shared" si="501"/>
        <v>88312</v>
      </c>
      <c r="AH607" s="293">
        <f t="shared" si="490"/>
        <v>88312</v>
      </c>
      <c r="AI607" s="1322">
        <f t="shared" si="482"/>
        <v>1059744</v>
      </c>
    </row>
    <row r="608" spans="1:35" ht="17.25">
      <c r="A608" s="338">
        <v>20</v>
      </c>
      <c r="B608" s="1193" t="s">
        <v>2622</v>
      </c>
      <c r="C608" s="838" t="s">
        <v>545</v>
      </c>
      <c r="D608" s="329">
        <v>1</v>
      </c>
      <c r="E608" s="330">
        <v>1</v>
      </c>
      <c r="F608" s="1300">
        <v>88312</v>
      </c>
      <c r="G608" s="226"/>
      <c r="H608" s="226"/>
      <c r="I608" s="228">
        <f t="shared" si="483"/>
        <v>88312</v>
      </c>
      <c r="J608" s="293">
        <f t="shared" si="495"/>
        <v>88312</v>
      </c>
      <c r="K608" s="1322">
        <f t="shared" si="479"/>
        <v>1059744</v>
      </c>
      <c r="L608" s="329">
        <v>1</v>
      </c>
      <c r="M608" s="330">
        <v>1</v>
      </c>
      <c r="N608" s="1300">
        <f t="shared" si="496"/>
        <v>88312</v>
      </c>
      <c r="O608" s="226"/>
      <c r="P608" s="226"/>
      <c r="Q608" s="228">
        <f t="shared" si="497"/>
        <v>88312</v>
      </c>
      <c r="R608" s="293">
        <f t="shared" si="488"/>
        <v>88312</v>
      </c>
      <c r="S608" s="1322">
        <f t="shared" si="480"/>
        <v>1059744</v>
      </c>
      <c r="T608" s="329">
        <v>1</v>
      </c>
      <c r="U608" s="330">
        <v>1</v>
      </c>
      <c r="V608" s="1300">
        <f t="shared" si="498"/>
        <v>88312</v>
      </c>
      <c r="W608" s="226"/>
      <c r="X608" s="226"/>
      <c r="Y608" s="228">
        <f t="shared" si="499"/>
        <v>88312</v>
      </c>
      <c r="Z608" s="293">
        <f t="shared" si="489"/>
        <v>88312</v>
      </c>
      <c r="AA608" s="1322">
        <f t="shared" si="481"/>
        <v>1059744</v>
      </c>
      <c r="AB608" s="329">
        <v>1</v>
      </c>
      <c r="AC608" s="330">
        <v>1</v>
      </c>
      <c r="AD608" s="1300">
        <f t="shared" si="500"/>
        <v>88312</v>
      </c>
      <c r="AE608" s="226"/>
      <c r="AF608" s="226"/>
      <c r="AG608" s="228">
        <f t="shared" si="501"/>
        <v>88312</v>
      </c>
      <c r="AH608" s="293">
        <f t="shared" si="490"/>
        <v>88312</v>
      </c>
      <c r="AI608" s="1322">
        <f t="shared" si="482"/>
        <v>1059744</v>
      </c>
    </row>
    <row r="609" spans="1:35" ht="17.25">
      <c r="A609" s="338">
        <v>26</v>
      </c>
      <c r="B609" s="1193" t="s">
        <v>2623</v>
      </c>
      <c r="C609" s="838" t="s">
        <v>545</v>
      </c>
      <c r="D609" s="329">
        <v>1</v>
      </c>
      <c r="E609" s="330">
        <v>1</v>
      </c>
      <c r="F609" s="1300">
        <v>88312</v>
      </c>
      <c r="G609" s="33"/>
      <c r="H609" s="33"/>
      <c r="I609" s="228">
        <f t="shared" si="483"/>
        <v>88312</v>
      </c>
      <c r="J609" s="293">
        <f>+E609*F609+G609</f>
        <v>88312</v>
      </c>
      <c r="K609" s="1322">
        <f t="shared" si="479"/>
        <v>1059744</v>
      </c>
      <c r="L609" s="329">
        <v>1</v>
      </c>
      <c r="M609" s="330">
        <v>1</v>
      </c>
      <c r="N609" s="1300">
        <f t="shared" si="496"/>
        <v>88312</v>
      </c>
      <c r="O609" s="33"/>
      <c r="P609" s="33"/>
      <c r="Q609" s="228">
        <f t="shared" si="497"/>
        <v>88312</v>
      </c>
      <c r="R609" s="293">
        <f>+M609*N609+O609</f>
        <v>88312</v>
      </c>
      <c r="S609" s="1322">
        <f t="shared" si="480"/>
        <v>1059744</v>
      </c>
      <c r="T609" s="329">
        <v>1</v>
      </c>
      <c r="U609" s="330">
        <v>1</v>
      </c>
      <c r="V609" s="1300">
        <f t="shared" si="498"/>
        <v>88312</v>
      </c>
      <c r="W609" s="33"/>
      <c r="X609" s="33"/>
      <c r="Y609" s="228">
        <f t="shared" si="499"/>
        <v>88312</v>
      </c>
      <c r="Z609" s="293">
        <f>+U609*V609+W609</f>
        <v>88312</v>
      </c>
      <c r="AA609" s="1322">
        <f t="shared" si="481"/>
        <v>1059744</v>
      </c>
      <c r="AB609" s="329">
        <v>1</v>
      </c>
      <c r="AC609" s="330">
        <v>1</v>
      </c>
      <c r="AD609" s="1300">
        <f t="shared" si="500"/>
        <v>88312</v>
      </c>
      <c r="AE609" s="33"/>
      <c r="AF609" s="33"/>
      <c r="AG609" s="228">
        <f t="shared" si="501"/>
        <v>88312</v>
      </c>
      <c r="AH609" s="293">
        <f>+AC609*AD609+AE609</f>
        <v>88312</v>
      </c>
      <c r="AI609" s="1322">
        <f t="shared" si="482"/>
        <v>1059744</v>
      </c>
    </row>
    <row r="610" spans="1:35" ht="27">
      <c r="A610" s="338">
        <v>25</v>
      </c>
      <c r="B610" s="1193" t="s">
        <v>2618</v>
      </c>
      <c r="C610" s="828" t="s">
        <v>1967</v>
      </c>
      <c r="D610" s="332">
        <v>1</v>
      </c>
      <c r="E610" s="333">
        <v>1</v>
      </c>
      <c r="F610" s="1300">
        <v>88312</v>
      </c>
      <c r="G610" s="612"/>
      <c r="H610" s="612"/>
      <c r="I610" s="613">
        <f>E610*F610</f>
        <v>88312</v>
      </c>
      <c r="J610" s="614">
        <f>+E610*F610+G610</f>
        <v>88312</v>
      </c>
      <c r="K610" s="1322">
        <f t="shared" si="479"/>
        <v>1059744</v>
      </c>
      <c r="L610" s="332">
        <v>1</v>
      </c>
      <c r="M610" s="333">
        <v>1</v>
      </c>
      <c r="N610" s="1300">
        <f t="shared" si="496"/>
        <v>88312</v>
      </c>
      <c r="O610" s="612"/>
      <c r="P610" s="612"/>
      <c r="Q610" s="613">
        <f>M610*N610</f>
        <v>88312</v>
      </c>
      <c r="R610" s="614">
        <f>+M610*N610+O610</f>
        <v>88312</v>
      </c>
      <c r="S610" s="1322">
        <f t="shared" si="480"/>
        <v>1059744</v>
      </c>
      <c r="T610" s="332">
        <v>1</v>
      </c>
      <c r="U610" s="333">
        <v>1</v>
      </c>
      <c r="V610" s="1300">
        <f t="shared" si="498"/>
        <v>88312</v>
      </c>
      <c r="W610" s="612"/>
      <c r="X610" s="612"/>
      <c r="Y610" s="613">
        <f>U610*V610</f>
        <v>88312</v>
      </c>
      <c r="Z610" s="614">
        <f>+U610*V610+W610</f>
        <v>88312</v>
      </c>
      <c r="AA610" s="1322">
        <f t="shared" si="481"/>
        <v>1059744</v>
      </c>
      <c r="AB610" s="332">
        <v>1</v>
      </c>
      <c r="AC610" s="333">
        <v>1</v>
      </c>
      <c r="AD610" s="1300">
        <f t="shared" si="500"/>
        <v>88312</v>
      </c>
      <c r="AE610" s="612"/>
      <c r="AF610" s="612"/>
      <c r="AG610" s="613">
        <f>AC610*AD610</f>
        <v>88312</v>
      </c>
      <c r="AH610" s="614">
        <f>+AC610*AD610+AE610</f>
        <v>88312</v>
      </c>
      <c r="AI610" s="1322">
        <f t="shared" si="482"/>
        <v>1059744</v>
      </c>
    </row>
    <row r="611" spans="1:35" ht="17.25">
      <c r="A611" s="338">
        <v>22</v>
      </c>
      <c r="B611" s="1193" t="s">
        <v>2616</v>
      </c>
      <c r="C611" s="828" t="s">
        <v>1968</v>
      </c>
      <c r="D611" s="329">
        <v>1</v>
      </c>
      <c r="E611" s="330">
        <v>1.25</v>
      </c>
      <c r="F611" s="331">
        <v>66140</v>
      </c>
      <c r="G611" s="226"/>
      <c r="H611" s="226"/>
      <c r="I611" s="228">
        <f t="shared" si="483"/>
        <v>82675</v>
      </c>
      <c r="J611" s="293">
        <f t="shared" ref="J611" si="502">+E611*F611+G611</f>
        <v>82675</v>
      </c>
      <c r="K611" s="1322">
        <f t="shared" si="479"/>
        <v>992100</v>
      </c>
      <c r="L611" s="329">
        <v>1</v>
      </c>
      <c r="M611" s="330">
        <v>1.25</v>
      </c>
      <c r="N611" s="331">
        <v>66140</v>
      </c>
      <c r="O611" s="226"/>
      <c r="P611" s="226"/>
      <c r="Q611" s="228">
        <f t="shared" ref="Q611" si="503">M611*N611</f>
        <v>82675</v>
      </c>
      <c r="R611" s="293">
        <f t="shared" ref="R611" si="504">+M611*N611+O611</f>
        <v>82675</v>
      </c>
      <c r="S611" s="1322">
        <f t="shared" si="480"/>
        <v>992100</v>
      </c>
      <c r="T611" s="329">
        <v>1</v>
      </c>
      <c r="U611" s="330">
        <v>1.25</v>
      </c>
      <c r="V611" s="331">
        <v>66140</v>
      </c>
      <c r="W611" s="226"/>
      <c r="X611" s="226"/>
      <c r="Y611" s="228">
        <f t="shared" ref="Y611" si="505">U611*V611</f>
        <v>82675</v>
      </c>
      <c r="Z611" s="293">
        <f t="shared" ref="Z611" si="506">+U611*V611+W611</f>
        <v>82675</v>
      </c>
      <c r="AA611" s="1322">
        <f t="shared" si="481"/>
        <v>992100</v>
      </c>
      <c r="AB611" s="329">
        <v>1</v>
      </c>
      <c r="AC611" s="330">
        <v>1.25</v>
      </c>
      <c r="AD611" s="331">
        <v>66140</v>
      </c>
      <c r="AE611" s="226"/>
      <c r="AF611" s="226"/>
      <c r="AG611" s="228">
        <f t="shared" ref="AG611" si="507">AC611*AD611</f>
        <v>82675</v>
      </c>
      <c r="AH611" s="293">
        <f t="shared" ref="AH611" si="508">+AC611*AD611+AE611</f>
        <v>82675</v>
      </c>
      <c r="AI611" s="1322">
        <f t="shared" si="482"/>
        <v>992100</v>
      </c>
    </row>
    <row r="612" spans="1:35" ht="17.25">
      <c r="A612" s="326">
        <v>25</v>
      </c>
      <c r="B612" s="1193" t="s">
        <v>2624</v>
      </c>
      <c r="C612" s="828" t="s">
        <v>541</v>
      </c>
      <c r="D612" s="329">
        <v>1</v>
      </c>
      <c r="E612" s="330">
        <v>1.2</v>
      </c>
      <c r="F612" s="331">
        <v>66140</v>
      </c>
      <c r="G612" s="33"/>
      <c r="H612" s="33"/>
      <c r="I612" s="1302">
        <v>88312</v>
      </c>
      <c r="J612" s="1302">
        <f>+I612</f>
        <v>88312</v>
      </c>
      <c r="K612" s="1322">
        <f t="shared" si="479"/>
        <v>1059744</v>
      </c>
      <c r="L612" s="329">
        <v>1</v>
      </c>
      <c r="M612" s="330">
        <v>1.2</v>
      </c>
      <c r="N612" s="331">
        <v>66140</v>
      </c>
      <c r="O612" s="33"/>
      <c r="P612" s="33"/>
      <c r="Q612" s="1302">
        <v>88312</v>
      </c>
      <c r="R612" s="1302">
        <f>+Q612</f>
        <v>88312</v>
      </c>
      <c r="S612" s="1322">
        <f t="shared" si="480"/>
        <v>1059744</v>
      </c>
      <c r="T612" s="329">
        <v>1</v>
      </c>
      <c r="U612" s="330">
        <v>1.2</v>
      </c>
      <c r="V612" s="331">
        <v>66140</v>
      </c>
      <c r="W612" s="33"/>
      <c r="X612" s="33"/>
      <c r="Y612" s="1302">
        <v>88312</v>
      </c>
      <c r="Z612" s="1302">
        <f>+Y612</f>
        <v>88312</v>
      </c>
      <c r="AA612" s="1322">
        <f t="shared" si="481"/>
        <v>1059744</v>
      </c>
      <c r="AB612" s="329">
        <v>1</v>
      </c>
      <c r="AC612" s="330">
        <v>1.2</v>
      </c>
      <c r="AD612" s="331">
        <v>66140</v>
      </c>
      <c r="AE612" s="33"/>
      <c r="AF612" s="33"/>
      <c r="AG612" s="1302">
        <v>88312</v>
      </c>
      <c r="AH612" s="1302">
        <f>+AG612</f>
        <v>88312</v>
      </c>
      <c r="AI612" s="1322">
        <f t="shared" si="482"/>
        <v>1059744</v>
      </c>
    </row>
    <row r="613" spans="1:35" ht="18" thickBot="1">
      <c r="A613" s="760"/>
      <c r="B613" s="730" t="s">
        <v>2087</v>
      </c>
      <c r="C613" s="828"/>
      <c r="D613" s="761"/>
      <c r="E613" s="330"/>
      <c r="F613" s="331"/>
      <c r="G613" s="226"/>
      <c r="H613" s="226"/>
      <c r="I613" s="226">
        <f>8*1000</f>
        <v>8000</v>
      </c>
      <c r="J613" s="226">
        <f>+I613</f>
        <v>8000</v>
      </c>
      <c r="K613" s="226">
        <f>+J613*12</f>
        <v>96000</v>
      </c>
      <c r="L613" s="761"/>
      <c r="M613" s="330"/>
      <c r="N613" s="331"/>
      <c r="O613" s="226"/>
      <c r="P613" s="226"/>
      <c r="Q613" s="226">
        <f>8*1000</f>
        <v>8000</v>
      </c>
      <c r="R613" s="226">
        <f>+Q613</f>
        <v>8000</v>
      </c>
      <c r="S613" s="615">
        <f>+R613*12</f>
        <v>96000</v>
      </c>
      <c r="T613" s="761"/>
      <c r="U613" s="330"/>
      <c r="V613" s="331"/>
      <c r="W613" s="226"/>
      <c r="X613" s="226"/>
      <c r="Y613" s="226">
        <f>8*1000</f>
        <v>8000</v>
      </c>
      <c r="Z613" s="226">
        <f>+Y613</f>
        <v>8000</v>
      </c>
      <c r="AA613" s="615">
        <f>+Z613*12</f>
        <v>96000</v>
      </c>
      <c r="AB613" s="761"/>
      <c r="AC613" s="330"/>
      <c r="AD613" s="331"/>
      <c r="AE613" s="226"/>
      <c r="AF613" s="226"/>
      <c r="AG613" s="226">
        <f>8*1000</f>
        <v>8000</v>
      </c>
      <c r="AH613" s="226">
        <f>+AG613</f>
        <v>8000</v>
      </c>
      <c r="AI613" s="615">
        <f>+AH613*12</f>
        <v>96000</v>
      </c>
    </row>
    <row r="614" spans="1:35" ht="23.25" thickBot="1">
      <c r="A614" s="1525" t="s">
        <v>47</v>
      </c>
      <c r="B614" s="1526"/>
      <c r="C614" s="1526"/>
      <c r="D614" s="616">
        <f t="shared" ref="D614:L614" si="509">SUM(D599:D613)</f>
        <v>14</v>
      </c>
      <c r="E614" s="616">
        <f t="shared" si="509"/>
        <v>16.45</v>
      </c>
      <c r="F614" s="616">
        <f t="shared" si="509"/>
        <v>1103336</v>
      </c>
      <c r="G614" s="616">
        <f t="shared" si="509"/>
        <v>0</v>
      </c>
      <c r="H614" s="616">
        <f t="shared" si="509"/>
        <v>0</v>
      </c>
      <c r="I614" s="616">
        <f t="shared" si="509"/>
        <v>1282323</v>
      </c>
      <c r="J614" s="616">
        <f t="shared" si="509"/>
        <v>1282323</v>
      </c>
      <c r="K614" s="616">
        <f t="shared" si="509"/>
        <v>15387876</v>
      </c>
      <c r="L614" s="616">
        <f t="shared" si="509"/>
        <v>14</v>
      </c>
      <c r="M614" s="616">
        <f t="shared" ref="M614:N614" si="510">SUM(M599:M613)</f>
        <v>16.45</v>
      </c>
      <c r="N614" s="616">
        <f t="shared" si="510"/>
        <v>1103336</v>
      </c>
      <c r="O614" s="616">
        <f t="shared" ref="O614:AI614" si="511">SUM(O599:O613)</f>
        <v>0</v>
      </c>
      <c r="P614" s="616">
        <f t="shared" si="511"/>
        <v>0</v>
      </c>
      <c r="Q614" s="616">
        <f t="shared" si="511"/>
        <v>1282323</v>
      </c>
      <c r="R614" s="616">
        <f t="shared" si="511"/>
        <v>1282323</v>
      </c>
      <c r="S614" s="616">
        <f t="shared" si="511"/>
        <v>15387876</v>
      </c>
      <c r="T614" s="616">
        <f t="shared" si="511"/>
        <v>14</v>
      </c>
      <c r="U614" s="616">
        <f t="shared" si="511"/>
        <v>16.45</v>
      </c>
      <c r="V614" s="616">
        <f t="shared" si="511"/>
        <v>1103336</v>
      </c>
      <c r="W614" s="616">
        <f t="shared" si="511"/>
        <v>0</v>
      </c>
      <c r="X614" s="616">
        <f t="shared" si="511"/>
        <v>0</v>
      </c>
      <c r="Y614" s="616">
        <f t="shared" si="511"/>
        <v>1282323</v>
      </c>
      <c r="Z614" s="616">
        <f t="shared" si="511"/>
        <v>1282323</v>
      </c>
      <c r="AA614" s="616">
        <f t="shared" si="511"/>
        <v>15387876</v>
      </c>
      <c r="AB614" s="616">
        <f t="shared" si="511"/>
        <v>14</v>
      </c>
      <c r="AC614" s="616">
        <f t="shared" si="511"/>
        <v>16.45</v>
      </c>
      <c r="AD614" s="616">
        <f t="shared" si="511"/>
        <v>1103336</v>
      </c>
      <c r="AE614" s="616">
        <f t="shared" si="511"/>
        <v>0</v>
      </c>
      <c r="AF614" s="616">
        <f t="shared" si="511"/>
        <v>0</v>
      </c>
      <c r="AG614" s="616">
        <f t="shared" si="511"/>
        <v>1282323</v>
      </c>
      <c r="AH614" s="616">
        <f t="shared" si="511"/>
        <v>1282323</v>
      </c>
      <c r="AI614" s="616">
        <f t="shared" si="511"/>
        <v>15387876</v>
      </c>
    </row>
    <row r="615" spans="1:35" ht="22.5">
      <c r="A615" s="777"/>
      <c r="B615" s="777"/>
      <c r="C615" s="777"/>
      <c r="D615" s="778"/>
      <c r="E615" s="778"/>
      <c r="F615" s="778"/>
      <c r="G615" s="778"/>
      <c r="H615" s="778"/>
      <c r="I615" s="778"/>
      <c r="J615" s="778"/>
      <c r="K615" s="778"/>
      <c r="L615" s="778"/>
      <c r="M615" s="778"/>
      <c r="N615" s="778"/>
      <c r="O615" s="778"/>
      <c r="P615" s="778"/>
      <c r="Q615" s="778"/>
      <c r="R615" s="778"/>
      <c r="S615" s="778"/>
      <c r="T615" s="778"/>
      <c r="U615" s="778"/>
      <c r="V615" s="778"/>
      <c r="W615" s="778"/>
      <c r="X615" s="778"/>
      <c r="Y615" s="778"/>
      <c r="Z615" s="778"/>
      <c r="AA615" s="778"/>
      <c r="AB615" s="778"/>
      <c r="AC615" s="778"/>
      <c r="AD615" s="778"/>
      <c r="AE615" s="778"/>
      <c r="AF615" s="778"/>
      <c r="AG615" s="778"/>
      <c r="AH615" s="778"/>
      <c r="AI615" s="778"/>
    </row>
    <row r="616" spans="1:35" ht="22.5">
      <c r="A616" s="777"/>
      <c r="B616" s="777"/>
      <c r="C616" s="777"/>
      <c r="D616" s="778"/>
      <c r="E616" s="778"/>
      <c r="F616" s="778"/>
      <c r="G616" s="778"/>
      <c r="H616" s="778"/>
      <c r="I616" s="778"/>
      <c r="J616" s="778"/>
      <c r="K616" s="778"/>
      <c r="L616" s="778"/>
      <c r="M616" s="778"/>
      <c r="N616" s="778"/>
      <c r="O616" s="778"/>
      <c r="P616" s="778"/>
      <c r="Q616" s="778"/>
      <c r="R616" s="778"/>
      <c r="S616" s="778"/>
      <c r="T616" s="778"/>
      <c r="U616" s="778"/>
      <c r="V616" s="778"/>
      <c r="W616" s="778"/>
      <c r="X616" s="778"/>
      <c r="Y616" s="778"/>
      <c r="Z616" s="778"/>
      <c r="AA616" s="778"/>
      <c r="AB616" s="778"/>
      <c r="AC616" s="778"/>
      <c r="AD616" s="778"/>
      <c r="AE616" s="778"/>
      <c r="AF616" s="778"/>
      <c r="AG616" s="778"/>
      <c r="AH616" s="778"/>
      <c r="AI616" s="778"/>
    </row>
    <row r="618" spans="1:35">
      <c r="A618" s="1612" t="s">
        <v>2067</v>
      </c>
      <c r="B618" s="1612"/>
      <c r="C618" s="1612"/>
      <c r="D618" s="1612"/>
      <c r="E618" s="1612"/>
      <c r="F618" s="1612"/>
      <c r="G618" s="1612"/>
    </row>
    <row r="619" spans="1:35">
      <c r="B619" s="759">
        <v>3360000</v>
      </c>
    </row>
  </sheetData>
  <autoFilter ref="B1:G619"/>
  <mergeCells count="155">
    <mergeCell ref="L347:S347"/>
    <mergeCell ref="D347:K347"/>
    <mergeCell ref="D384:J384"/>
    <mergeCell ref="L348:S348"/>
    <mergeCell ref="L384:S384"/>
    <mergeCell ref="L383:S383"/>
    <mergeCell ref="D383:K383"/>
    <mergeCell ref="D424:J424"/>
    <mergeCell ref="C1:C2"/>
    <mergeCell ref="A9:C9"/>
    <mergeCell ref="A48:C48"/>
    <mergeCell ref="D48:J48"/>
    <mergeCell ref="A82:C82"/>
    <mergeCell ref="A85:C85"/>
    <mergeCell ref="A10:C10"/>
    <mergeCell ref="D10:J10"/>
    <mergeCell ref="A44:C44"/>
    <mergeCell ref="D2:D3"/>
    <mergeCell ref="A47:C47"/>
    <mergeCell ref="A618:G618"/>
    <mergeCell ref="A594:C594"/>
    <mergeCell ref="A107:C107"/>
    <mergeCell ref="A132:C132"/>
    <mergeCell ref="A135:C135"/>
    <mergeCell ref="A151:C151"/>
    <mergeCell ref="D136:J136"/>
    <mergeCell ref="D151:J151"/>
    <mergeCell ref="A424:C424"/>
    <mergeCell ref="A450:C450"/>
    <mergeCell ref="A453:C453"/>
    <mergeCell ref="A384:C384"/>
    <mergeCell ref="A420:C420"/>
    <mergeCell ref="A423:C423"/>
    <mergeCell ref="A348:C348"/>
    <mergeCell ref="A380:C380"/>
    <mergeCell ref="A282:C282"/>
    <mergeCell ref="A285:C285"/>
    <mergeCell ref="A253:C253"/>
    <mergeCell ref="D491:J491"/>
    <mergeCell ref="D524:J524"/>
    <mergeCell ref="D556:J556"/>
    <mergeCell ref="D285:K285"/>
    <mergeCell ref="D320:K320"/>
    <mergeCell ref="A614:C614"/>
    <mergeCell ref="A257:C257"/>
    <mergeCell ref="A596:C596"/>
    <mergeCell ref="L2:L3"/>
    <mergeCell ref="A523:C523"/>
    <mergeCell ref="T86:AA86"/>
    <mergeCell ref="T107:AA107"/>
    <mergeCell ref="L136:S136"/>
    <mergeCell ref="A86:C86"/>
    <mergeCell ref="A103:C103"/>
    <mergeCell ref="A106:C106"/>
    <mergeCell ref="A136:C136"/>
    <mergeCell ref="A147:C147"/>
    <mergeCell ref="A150:C150"/>
    <mergeCell ref="A344:C344"/>
    <mergeCell ref="T136:AA136"/>
    <mergeCell ref="T151:AA151"/>
    <mergeCell ref="A347:C347"/>
    <mergeCell ref="A286:C286"/>
    <mergeCell ref="A317:C317"/>
    <mergeCell ref="A320:C320"/>
    <mergeCell ref="L48:S48"/>
    <mergeCell ref="L10:S10"/>
    <mergeCell ref="D86:J86"/>
    <mergeCell ref="AB2:AB3"/>
    <mergeCell ref="AB10:AI10"/>
    <mergeCell ref="AB48:AI48"/>
    <mergeCell ref="AB86:AI86"/>
    <mergeCell ref="AB107:AI107"/>
    <mergeCell ref="AB136:AI136"/>
    <mergeCell ref="AB151:AI151"/>
    <mergeCell ref="T348:AA348"/>
    <mergeCell ref="T384:AA384"/>
    <mergeCell ref="T285:AA285"/>
    <mergeCell ref="T383:AA383"/>
    <mergeCell ref="AB286:AI286"/>
    <mergeCell ref="AB321:AI321"/>
    <mergeCell ref="AB348:AI348"/>
    <mergeCell ref="AB384:AI384"/>
    <mergeCell ref="AB285:AI285"/>
    <mergeCell ref="AB383:AI383"/>
    <mergeCell ref="T2:T3"/>
    <mergeCell ref="T10:AA10"/>
    <mergeCell ref="T320:AA320"/>
    <mergeCell ref="AB320:AI320"/>
    <mergeCell ref="AB347:AI347"/>
    <mergeCell ref="T347:AA347"/>
    <mergeCell ref="T48:AA48"/>
    <mergeCell ref="AB257:AI257"/>
    <mergeCell ref="A585:C585"/>
    <mergeCell ref="A490:C490"/>
    <mergeCell ref="A524:C524"/>
    <mergeCell ref="A552:C552"/>
    <mergeCell ref="AB491:AI491"/>
    <mergeCell ref="AB524:AI524"/>
    <mergeCell ref="AB556:AI556"/>
    <mergeCell ref="L151:S151"/>
    <mergeCell ref="L286:S286"/>
    <mergeCell ref="L321:S321"/>
    <mergeCell ref="L257:S257"/>
    <mergeCell ref="L424:S424"/>
    <mergeCell ref="A256:C256"/>
    <mergeCell ref="A321:C321"/>
    <mergeCell ref="D107:J107"/>
    <mergeCell ref="L86:S86"/>
    <mergeCell ref="L107:S107"/>
    <mergeCell ref="AB424:AI424"/>
    <mergeCell ref="AB454:AI454"/>
    <mergeCell ref="AB423:AI423"/>
    <mergeCell ref="L285:S285"/>
    <mergeCell ref="L320:S320"/>
    <mergeCell ref="AB588:AI588"/>
    <mergeCell ref="T424:AA424"/>
    <mergeCell ref="T454:AA454"/>
    <mergeCell ref="T491:AA491"/>
    <mergeCell ref="T524:AA524"/>
    <mergeCell ref="T556:AA556"/>
    <mergeCell ref="T588:AA588"/>
    <mergeCell ref="A587:C587"/>
    <mergeCell ref="A588:C588"/>
    <mergeCell ref="D588:J588"/>
    <mergeCell ref="L588:S588"/>
    <mergeCell ref="AB587:AI587"/>
    <mergeCell ref="AB555:AI555"/>
    <mergeCell ref="AB523:AI523"/>
    <mergeCell ref="AB490:AI490"/>
    <mergeCell ref="AB453:AI453"/>
    <mergeCell ref="D454:J454"/>
    <mergeCell ref="AB596:AI596"/>
    <mergeCell ref="A597:C597"/>
    <mergeCell ref="D597:J597"/>
    <mergeCell ref="L597:S597"/>
    <mergeCell ref="T597:AA597"/>
    <mergeCell ref="AB597:AI597"/>
    <mergeCell ref="T257:AA257"/>
    <mergeCell ref="T286:AA286"/>
    <mergeCell ref="T321:AA321"/>
    <mergeCell ref="D257:J257"/>
    <mergeCell ref="D286:J286"/>
    <mergeCell ref="D321:J321"/>
    <mergeCell ref="D348:J348"/>
    <mergeCell ref="A555:C555"/>
    <mergeCell ref="A491:C491"/>
    <mergeCell ref="A520:C520"/>
    <mergeCell ref="A454:C454"/>
    <mergeCell ref="A383:C383"/>
    <mergeCell ref="A556:C556"/>
    <mergeCell ref="L556:S556"/>
    <mergeCell ref="L491:S491"/>
    <mergeCell ref="L524:S524"/>
    <mergeCell ref="L454:S454"/>
    <mergeCell ref="A487:C487"/>
  </mergeCells>
  <conditionalFormatting sqref="M2:S2 U2:AA2 AC2:AI2 D2:K2">
    <cfRule type="cellIs" dxfId="84" priority="306" operator="greaterThan">
      <formula>0</formula>
    </cfRule>
  </conditionalFormatting>
  <conditionalFormatting sqref="B88:B89">
    <cfRule type="duplicateValues" dxfId="83" priority="9"/>
  </conditionalFormatting>
  <conditionalFormatting sqref="B90:B101">
    <cfRule type="duplicateValues" dxfId="82" priority="8"/>
  </conditionalFormatting>
  <conditionalFormatting sqref="AB2 T2 L2">
    <cfRule type="cellIs" dxfId="81" priority="1" operator="greaterThan">
      <formula>0</formula>
    </cfRule>
  </conditionalFormatting>
  <pageMargins left="0.23622047244094491" right="0.15748031496062992" top="0.19685039370078741" bottom="0.19685039370078741" header="0.19685039370078741" footer="0.19685039370078741"/>
  <pageSetup paperSize="9" scale="58" orientation="landscape" horizontalDpi="180" verticalDpi="180" r:id="rId1"/>
  <colBreaks count="3" manualBreakCount="3">
    <brk id="11" max="1048575" man="1"/>
    <brk id="19" max="1048575" man="1"/>
    <brk id="2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C1857"/>
  <sheetViews>
    <sheetView topLeftCell="A31" workbookViewId="0">
      <selection activeCell="B46" sqref="B46"/>
    </sheetView>
  </sheetViews>
  <sheetFormatPr defaultRowHeight="15"/>
  <cols>
    <col min="2" max="2" width="29.85546875" customWidth="1"/>
    <col min="3" max="3" width="24.7109375" customWidth="1"/>
    <col min="4" max="4" width="13.85546875" style="195" customWidth="1"/>
    <col min="5" max="5" width="10.42578125" customWidth="1"/>
    <col min="6" max="6" width="12.28515625" customWidth="1"/>
    <col min="7" max="7" width="12.7109375" customWidth="1"/>
    <col min="8" max="8" width="9.42578125" bestFit="1" customWidth="1"/>
    <col min="9" max="9" width="9.7109375" bestFit="1" customWidth="1"/>
    <col min="10" max="10" width="16.140625" customWidth="1"/>
    <col min="11" max="11" width="15.28515625" customWidth="1"/>
    <col min="12" max="15" width="13.42578125" customWidth="1"/>
    <col min="16" max="16" width="10.28515625" bestFit="1" customWidth="1"/>
    <col min="17" max="17" width="16.85546875" customWidth="1"/>
    <col min="19" max="19" width="14.85546875" customWidth="1"/>
    <col min="20" max="20" width="14.42578125" customWidth="1"/>
    <col min="21" max="21" width="15.140625" customWidth="1"/>
    <col min="22" max="22" width="10" bestFit="1" customWidth="1"/>
    <col min="23" max="23" width="14.28515625" customWidth="1"/>
    <col min="25" max="25" width="10" bestFit="1" customWidth="1"/>
    <col min="26" max="26" width="15.5703125" customWidth="1"/>
    <col min="27" max="27" width="17.7109375" customWidth="1"/>
  </cols>
  <sheetData>
    <row r="1" spans="1:20" s="38" customFormat="1">
      <c r="B1" s="39" t="s">
        <v>410</v>
      </c>
      <c r="C1" s="40"/>
      <c r="D1" s="41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T1" s="42"/>
    </row>
    <row r="2" spans="1:20" s="43" customFormat="1" ht="18">
      <c r="B2" s="44" t="s">
        <v>411</v>
      </c>
      <c r="C2" s="45"/>
      <c r="D2" s="46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20" s="43" customFormat="1">
      <c r="B3" s="44"/>
      <c r="C3" s="48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20" s="53" customFormat="1" ht="12.75">
      <c r="A4" s="49"/>
      <c r="B4" s="50" t="s">
        <v>412</v>
      </c>
      <c r="C4" s="51"/>
      <c r="D4" s="41"/>
      <c r="E4" s="51"/>
      <c r="F4" s="51"/>
      <c r="G4" s="52"/>
      <c r="H4" s="52"/>
      <c r="I4" s="52"/>
      <c r="J4" s="52"/>
      <c r="K4" s="52"/>
      <c r="L4" s="52"/>
      <c r="M4" s="52"/>
      <c r="N4" s="52"/>
      <c r="O4" s="52"/>
    </row>
    <row r="5" spans="1:20" s="53" customFormat="1" ht="12.75">
      <c r="A5" s="49"/>
      <c r="B5" s="50" t="s">
        <v>413</v>
      </c>
      <c r="C5" s="51"/>
      <c r="D5" s="41"/>
      <c r="E5" s="51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pans="1:20" s="38" customFormat="1" ht="12.75">
      <c r="B6" s="54" t="s">
        <v>414</v>
      </c>
      <c r="C6" s="55"/>
      <c r="D6" s="41"/>
      <c r="E6" s="56"/>
      <c r="F6" s="56"/>
      <c r="G6" s="40"/>
      <c r="H6" s="40"/>
      <c r="I6" s="40"/>
      <c r="J6" s="40"/>
      <c r="K6" s="40"/>
      <c r="L6" s="40"/>
      <c r="M6" s="40"/>
      <c r="N6" s="40"/>
      <c r="O6" s="40"/>
    </row>
    <row r="7" spans="1:20" s="38" customFormat="1" ht="12.75">
      <c r="B7" s="50" t="s">
        <v>415</v>
      </c>
      <c r="C7" s="55"/>
      <c r="D7" s="41"/>
      <c r="E7" s="56"/>
      <c r="F7" s="56"/>
      <c r="G7" s="40"/>
      <c r="H7" s="40"/>
      <c r="I7" s="40"/>
      <c r="J7" s="40"/>
      <c r="K7" s="40"/>
      <c r="L7" s="40"/>
      <c r="M7" s="40"/>
      <c r="N7" s="40"/>
      <c r="O7" s="40"/>
    </row>
    <row r="8" spans="1:20" s="38" customFormat="1" ht="12.75">
      <c r="B8" s="54" t="s">
        <v>416</v>
      </c>
      <c r="C8" s="55"/>
      <c r="D8" s="41"/>
      <c r="E8" s="56"/>
      <c r="F8" s="56"/>
      <c r="G8" s="40"/>
      <c r="H8" s="40"/>
      <c r="I8" s="40"/>
      <c r="J8" s="40"/>
      <c r="K8" s="40"/>
      <c r="L8" s="40"/>
      <c r="M8" s="40"/>
      <c r="N8" s="40"/>
      <c r="O8" s="40"/>
    </row>
    <row r="9" spans="1:20" s="38" customFormat="1" ht="12.75">
      <c r="B9" s="54" t="s">
        <v>417</v>
      </c>
      <c r="C9" s="55"/>
      <c r="D9" s="41"/>
      <c r="E9" s="56"/>
      <c r="F9" s="56"/>
      <c r="G9" s="40"/>
      <c r="H9" s="40"/>
      <c r="I9" s="40"/>
      <c r="J9" s="40"/>
      <c r="K9" s="40"/>
      <c r="L9" s="40"/>
      <c r="M9" s="40"/>
      <c r="N9" s="40"/>
      <c r="O9" s="40"/>
    </row>
    <row r="10" spans="1:20" s="38" customFormat="1" ht="12.75">
      <c r="B10" s="54" t="s">
        <v>418</v>
      </c>
      <c r="C10" s="55" t="s">
        <v>419</v>
      </c>
      <c r="D10" s="41"/>
      <c r="E10" s="56"/>
      <c r="F10" s="56"/>
      <c r="G10" s="40"/>
      <c r="H10" s="40" t="s">
        <v>420</v>
      </c>
      <c r="I10" s="57">
        <v>208096</v>
      </c>
      <c r="J10" s="40" t="s">
        <v>421</v>
      </c>
      <c r="K10" s="40"/>
      <c r="L10" s="40"/>
      <c r="M10" s="40"/>
      <c r="N10" s="40"/>
      <c r="O10" s="40"/>
    </row>
    <row r="11" spans="1:20" s="38" customFormat="1" ht="12.75">
      <c r="B11" s="58" t="s">
        <v>422</v>
      </c>
      <c r="C11" s="40"/>
      <c r="D11" s="41"/>
      <c r="E11" s="40"/>
      <c r="F11" s="40"/>
      <c r="G11" s="40"/>
      <c r="H11" s="40" t="s">
        <v>420</v>
      </c>
      <c r="I11" s="40">
        <v>17341.3</v>
      </c>
      <c r="J11" s="40" t="s">
        <v>423</v>
      </c>
      <c r="K11" s="40"/>
      <c r="L11" s="40"/>
      <c r="M11" s="40"/>
      <c r="N11" s="40"/>
      <c r="O11" s="40"/>
    </row>
    <row r="12" spans="1:20" s="38" customFormat="1" ht="12.75">
      <c r="B12" s="54" t="s">
        <v>424</v>
      </c>
      <c r="C12" s="55"/>
      <c r="D12" s="41"/>
      <c r="E12" s="56"/>
      <c r="F12" s="56"/>
      <c r="G12" s="40"/>
      <c r="H12" s="40"/>
      <c r="I12" s="40"/>
      <c r="J12" s="40"/>
      <c r="K12" s="40"/>
      <c r="L12" s="40"/>
      <c r="M12" s="40"/>
      <c r="N12" s="40"/>
      <c r="O12" s="40"/>
    </row>
    <row r="13" spans="1:20" s="38" customFormat="1" ht="12.75">
      <c r="B13" s="58"/>
      <c r="C13" s="55" t="s">
        <v>425</v>
      </c>
      <c r="D13" s="41"/>
      <c r="E13" s="56"/>
      <c r="F13" s="56"/>
      <c r="G13" s="40"/>
      <c r="H13" s="40" t="s">
        <v>420</v>
      </c>
      <c r="I13" s="59">
        <v>40141</v>
      </c>
      <c r="J13" s="40" t="s">
        <v>423</v>
      </c>
      <c r="K13" s="40"/>
      <c r="L13" s="40">
        <f>13.13/2</f>
        <v>6.5650000000000004</v>
      </c>
      <c r="M13" s="40"/>
      <c r="N13" s="40"/>
      <c r="O13" s="40"/>
    </row>
    <row r="14" spans="1:20" s="220" customFormat="1" ht="45.75" customHeight="1">
      <c r="B14" s="1674" t="s">
        <v>426</v>
      </c>
      <c r="C14" s="1674"/>
      <c r="D14" s="1674"/>
      <c r="E14" s="1674"/>
      <c r="F14" s="1674"/>
      <c r="G14" s="1674"/>
      <c r="H14" s="222"/>
      <c r="I14" s="222"/>
      <c r="J14" s="222"/>
      <c r="K14" s="222"/>
      <c r="L14" s="222"/>
      <c r="M14" s="222"/>
      <c r="N14" s="222"/>
      <c r="O14" s="222"/>
    </row>
    <row r="15" spans="1:20" s="220" customFormat="1" ht="45.75" customHeight="1">
      <c r="B15" s="1674" t="s">
        <v>427</v>
      </c>
      <c r="C15" s="1674"/>
      <c r="D15" s="1674"/>
      <c r="E15" s="1674"/>
      <c r="F15" s="1674"/>
      <c r="G15" s="1674"/>
      <c r="H15" s="222"/>
      <c r="I15" s="222"/>
      <c r="J15" s="222"/>
      <c r="K15" s="222"/>
      <c r="L15" s="222"/>
      <c r="M15" s="222"/>
      <c r="N15" s="222"/>
      <c r="O15" s="222"/>
    </row>
    <row r="16" spans="1:20" s="38" customFormat="1" ht="13.5" thickBot="1">
      <c r="B16" s="60"/>
      <c r="C16" s="61"/>
      <c r="D16" s="61"/>
      <c r="E16" s="62"/>
      <c r="F16" s="61"/>
    </row>
    <row r="17" spans="2:23" s="38" customFormat="1" ht="23.25" thickBot="1">
      <c r="B17" s="1659" t="s">
        <v>91</v>
      </c>
      <c r="C17" s="1660"/>
      <c r="D17" s="1660"/>
      <c r="E17" s="1660"/>
      <c r="F17" s="1661"/>
      <c r="J17" s="1659" t="s">
        <v>559</v>
      </c>
      <c r="K17" s="1660"/>
      <c r="L17" s="1660"/>
      <c r="M17" s="1660"/>
      <c r="N17" s="1661"/>
      <c r="S17" s="1659" t="s">
        <v>557</v>
      </c>
      <c r="T17" s="1660"/>
      <c r="U17" s="1660"/>
      <c r="V17" s="1660"/>
      <c r="W17" s="1661"/>
    </row>
    <row r="18" spans="2:23" s="222" customFormat="1" ht="57.75" customHeight="1" thickBot="1">
      <c r="B18" s="215" t="str">
        <f>+D36</f>
        <v>դատական կարգադրիչների ծառայության պաշտոնների համար սահմանված ենթախումբ</v>
      </c>
      <c r="C18" s="216" t="str">
        <f>+E36</f>
        <v>Հաստիքային միավորների թիվը</v>
      </c>
      <c r="D18" s="216" t="str">
        <f>+P36</f>
        <v>Ընդամենը ամսական աշխատավարձ</v>
      </c>
      <c r="E18" s="1662" t="str">
        <f>+Q36</f>
        <v>Ընդամենը  I-ԻՆ ԿԻՍԱՄՅԱԿ  2014 ԹՎԱԿԱՆ աշխատավարձ</v>
      </c>
      <c r="F18" s="1663"/>
      <c r="G18" s="221"/>
      <c r="H18" s="10"/>
      <c r="I18" s="10"/>
      <c r="J18" s="215" t="str">
        <f>+B18</f>
        <v>դատական կարգադրիչների ծառայության պաշտոնների համար սահմանված ենթախումբ</v>
      </c>
      <c r="K18" s="216" t="str">
        <f>+C18</f>
        <v>Հաստիքային միավորների թիվը</v>
      </c>
      <c r="L18" s="1664" t="str">
        <f>+J17</f>
        <v>ՏԱՐԵԿԱՆ  2014 ԹՎԱԿԱՆ</v>
      </c>
      <c r="M18" s="1665"/>
      <c r="N18" s="1666"/>
      <c r="O18" s="221"/>
      <c r="P18" s="221"/>
      <c r="Q18" s="221"/>
      <c r="R18" s="183"/>
      <c r="S18" s="215" t="str">
        <f>+D36</f>
        <v>դատական կարգադրիչների ծառայության պաշտոնների համար սահմանված ենթախումբ</v>
      </c>
      <c r="T18" s="216" t="str">
        <f>+E36</f>
        <v>Հաստիքային միավորների թիվը</v>
      </c>
      <c r="U18" s="216" t="str">
        <f>+Y36</f>
        <v>Ընդամենը ամսական աշխատավարձ</v>
      </c>
      <c r="V18" s="1662" t="str">
        <f>+Z36</f>
        <v>Ընդամենը II-ՐԴ ԿԻՍԱՄՅԱԿ  2014 ԹՎԱԿԱՆ աշխատավարձ</v>
      </c>
      <c r="W18" s="1663"/>
    </row>
    <row r="19" spans="2:23" s="38" customFormat="1" ht="18.75">
      <c r="B19" s="208" t="s">
        <v>92</v>
      </c>
      <c r="C19" s="206">
        <f>COUNTIF($D$38:$D$1847,"Բ-1")</f>
        <v>0</v>
      </c>
      <c r="D19" s="210">
        <f>+SUMIF($D$38:$D$1847,"Բ-1",$P$38:$P$1847)</f>
        <v>0</v>
      </c>
      <c r="E19" s="1672">
        <f>+SUMIF($D$38:$D$1847,"Բ-1",$Q$38:$Q$1847)</f>
        <v>0</v>
      </c>
      <c r="F19" s="1673"/>
      <c r="G19" s="9"/>
      <c r="H19" s="9"/>
      <c r="I19" s="11"/>
      <c r="J19" s="190" t="s">
        <v>92</v>
      </c>
      <c r="K19" s="217">
        <f>COUNTIF($D$38:$D$1847,"Բ-1")</f>
        <v>0</v>
      </c>
      <c r="L19" s="1667">
        <f>+E19+V19</f>
        <v>0</v>
      </c>
      <c r="M19" s="1668"/>
      <c r="N19" s="1669"/>
      <c r="O19" s="184"/>
      <c r="P19" s="183"/>
      <c r="Q19" s="183"/>
      <c r="R19" s="187"/>
      <c r="S19" s="190" t="s">
        <v>92</v>
      </c>
      <c r="T19" s="191">
        <f>COUNTIF($D$38:$D$1847,"Բ-1")</f>
        <v>0</v>
      </c>
      <c r="U19" s="214">
        <f>+SUMIF($D$38:$D$1847,"Բ-1",$Y$38:$Y$1847)</f>
        <v>0</v>
      </c>
      <c r="V19" s="1670">
        <f>+SUMIF($D$38:$D$1847,"Բ-1",$Z$38:$Z$1847)</f>
        <v>0</v>
      </c>
      <c r="W19" s="1671"/>
    </row>
    <row r="20" spans="2:23" s="38" customFormat="1" ht="18.75">
      <c r="B20" s="12" t="s">
        <v>93</v>
      </c>
      <c r="C20" s="189">
        <f>COUNTIF($D$38:$D$1847,"Բ-2")</f>
        <v>0</v>
      </c>
      <c r="D20" s="211">
        <f>+SUMIF($D$38:$D$1847,"Բ-2",$P$38:$P$1847)</f>
        <v>0</v>
      </c>
      <c r="E20" s="1642">
        <f>+SUMIF($D$38:$D$1847,"Բ-2",$Q$38:$Q$1847)</f>
        <v>0</v>
      </c>
      <c r="F20" s="1643"/>
      <c r="G20" s="9"/>
      <c r="H20" s="9"/>
      <c r="I20" s="11"/>
      <c r="J20" s="12" t="s">
        <v>93</v>
      </c>
      <c r="K20" s="218">
        <f>COUNTIF($D$38:$D$1847,"Բ-2")</f>
        <v>0</v>
      </c>
      <c r="L20" s="1633">
        <f t="shared" ref="L20:L29" si="0">+E20+V20</f>
        <v>0</v>
      </c>
      <c r="M20" s="1634"/>
      <c r="N20" s="1635"/>
      <c r="O20" s="184"/>
      <c r="P20" s="183"/>
      <c r="Q20" s="183"/>
      <c r="R20" s="187"/>
      <c r="S20" s="12" t="s">
        <v>93</v>
      </c>
      <c r="T20" s="189">
        <f>COUNTIF($D$38:$D$1847,"Բ-2")</f>
        <v>0</v>
      </c>
      <c r="U20" s="211">
        <f>+SUMIF($D$38:$D$1847,"Բ-2",$Y$38:$Y$1847)</f>
        <v>0</v>
      </c>
      <c r="V20" s="1642">
        <f>+SUMIF($D$38:$D$1847,"Բ-2",$Z$38:$Z$1847)</f>
        <v>0</v>
      </c>
      <c r="W20" s="1643"/>
    </row>
    <row r="21" spans="2:23" s="38" customFormat="1" ht="18.75">
      <c r="B21" s="12" t="s">
        <v>94</v>
      </c>
      <c r="C21" s="189">
        <f>COUNTIF($D$38:$D$1847,"Գ-1")</f>
        <v>1</v>
      </c>
      <c r="D21" s="211" t="e">
        <f>+SUMIF($D$38:$D$1847,"Գ-1",$P$38:$P$1847)</f>
        <v>#VALUE!</v>
      </c>
      <c r="E21" s="1642" t="e">
        <f>+SUMIF($D$38:$D$1847,"Գ-1",$Q$38:$Q$1847)</f>
        <v>#VALUE!</v>
      </c>
      <c r="F21" s="1643"/>
      <c r="G21" s="9"/>
      <c r="H21" s="9"/>
      <c r="I21" s="11"/>
      <c r="J21" s="12" t="s">
        <v>94</v>
      </c>
      <c r="K21" s="218">
        <f>COUNTIF($D$38:$D$1847,"Գ-1")</f>
        <v>1</v>
      </c>
      <c r="L21" s="1633" t="e">
        <f t="shared" si="0"/>
        <v>#VALUE!</v>
      </c>
      <c r="M21" s="1634"/>
      <c r="N21" s="1635"/>
      <c r="O21" s="184"/>
      <c r="P21" s="183"/>
      <c r="Q21" s="183"/>
      <c r="R21" s="187"/>
      <c r="S21" s="12" t="s">
        <v>94</v>
      </c>
      <c r="T21" s="189">
        <f>COUNTIF($D$38:$D$1847,"Գ-1")</f>
        <v>1</v>
      </c>
      <c r="U21" s="211">
        <f>+SUMIF($D$38:$D$1847,"Գ-1",$Y$38:$Y$1847)</f>
        <v>0</v>
      </c>
      <c r="V21" s="1642">
        <f>+SUMIF($D$38:$D$1847,"Գ-1",$Z$38:$Z$1847)</f>
        <v>0</v>
      </c>
      <c r="W21" s="1643"/>
    </row>
    <row r="22" spans="2:23" s="38" customFormat="1" ht="17.25">
      <c r="B22" s="12" t="s">
        <v>95</v>
      </c>
      <c r="C22" s="189">
        <f>COUNTIF($D$38:$D$1847,"Գ-2")</f>
        <v>0</v>
      </c>
      <c r="D22" s="211">
        <f>+SUMIF($D$38:$D$1847,"Գ-2",$P$38:$P$1847)</f>
        <v>0</v>
      </c>
      <c r="E22" s="1642">
        <f>+SUMIF($D$38:$D$1847,"Գ-2",$Q$38:$Q$1847)</f>
        <v>0</v>
      </c>
      <c r="F22" s="1643"/>
      <c r="G22" s="8"/>
      <c r="H22" s="8"/>
      <c r="I22" s="8"/>
      <c r="J22" s="12" t="s">
        <v>95</v>
      </c>
      <c r="K22" s="218">
        <f>COUNTIF($D$38:$D$1847,"Գ-2")</f>
        <v>0</v>
      </c>
      <c r="L22" s="1633">
        <f t="shared" si="0"/>
        <v>0</v>
      </c>
      <c r="M22" s="1634"/>
      <c r="N22" s="1635"/>
      <c r="O22" s="184"/>
      <c r="P22" s="185"/>
      <c r="Q22" s="183"/>
      <c r="R22" s="187"/>
      <c r="S22" s="12" t="s">
        <v>95</v>
      </c>
      <c r="T22" s="189">
        <f>COUNTIF($D$38:$D$1847,"Գ-2")</f>
        <v>0</v>
      </c>
      <c r="U22" s="211">
        <f>+SUMIF($D$38:$D$1847,"Գ-2",$Y$38:$Y$1847)</f>
        <v>0</v>
      </c>
      <c r="V22" s="1642">
        <f>+SUMIF($D$38:$D$1847,"Գ-2",$Z$38:$Z$1847)</f>
        <v>0</v>
      </c>
      <c r="W22" s="1643"/>
    </row>
    <row r="23" spans="2:23" s="38" customFormat="1" ht="17.25">
      <c r="B23" s="12" t="s">
        <v>554</v>
      </c>
      <c r="C23" s="189">
        <f>COUNTIF($D$38:$D$1847,"Գ-3")</f>
        <v>0</v>
      </c>
      <c r="D23" s="211">
        <f>+SUMIF($D$38:$D$1847,"Գ-3",$P$38:$P$1847)</f>
        <v>0</v>
      </c>
      <c r="E23" s="1642">
        <f>+SUMIF($D$38:$D$1847,"Գ-3",$Q$38:$Q$1847)</f>
        <v>0</v>
      </c>
      <c r="F23" s="1643"/>
      <c r="G23" s="8"/>
      <c r="H23" s="8"/>
      <c r="I23" s="8"/>
      <c r="J23" s="12" t="s">
        <v>554</v>
      </c>
      <c r="K23" s="218">
        <f>COUNTIF($D$38:$D$1847,"Գ-3")</f>
        <v>0</v>
      </c>
      <c r="L23" s="1633">
        <f>+E23+V23</f>
        <v>0</v>
      </c>
      <c r="M23" s="1634"/>
      <c r="N23" s="1635"/>
      <c r="O23" s="184"/>
      <c r="P23" s="185"/>
      <c r="Q23" s="183"/>
      <c r="R23" s="187"/>
      <c r="S23" s="12" t="s">
        <v>554</v>
      </c>
      <c r="T23" s="189">
        <f>COUNTIF($D$38:$D$1847,"Գ-3")</f>
        <v>0</v>
      </c>
      <c r="U23" s="211">
        <f>+SUMIF($D$38:$D$1847,"Գ-3",$Y$38:$Y$1847)</f>
        <v>0</v>
      </c>
      <c r="V23" s="1642">
        <f>+SUMIF($D$38:$D$1847,"Գ-3",$Z$38:$Z$1847)</f>
        <v>0</v>
      </c>
      <c r="W23" s="1643"/>
    </row>
    <row r="24" spans="2:23" s="38" customFormat="1" ht="17.25">
      <c r="B24" s="12" t="s">
        <v>96</v>
      </c>
      <c r="C24" s="189">
        <f>COUNTIF($D$38:$D$1847,"Ա-1")</f>
        <v>0</v>
      </c>
      <c r="D24" s="211">
        <f>+SUMIF($D$38:$D$1847,"Ա-1",$P$38:$P$1847)</f>
        <v>0</v>
      </c>
      <c r="E24" s="1642">
        <f>+SUMIF($D$38:$D$1847,"Ա-1",$Q$38:$Q$1847)</f>
        <v>0</v>
      </c>
      <c r="F24" s="1643"/>
      <c r="G24" s="8"/>
      <c r="H24" s="8"/>
      <c r="I24" s="8"/>
      <c r="J24" s="12" t="s">
        <v>96</v>
      </c>
      <c r="K24" s="218">
        <f>COUNTIF($D$38:$D$1847,"Ա-1")</f>
        <v>0</v>
      </c>
      <c r="L24" s="1633">
        <f t="shared" si="0"/>
        <v>0</v>
      </c>
      <c r="M24" s="1634"/>
      <c r="N24" s="1635"/>
      <c r="O24" s="184"/>
      <c r="P24" s="185"/>
      <c r="Q24" s="183"/>
      <c r="R24" s="187"/>
      <c r="S24" s="12" t="s">
        <v>96</v>
      </c>
      <c r="T24" s="189">
        <f>COUNTIF($D$38:$D$1847,"Ա-1")</f>
        <v>0</v>
      </c>
      <c r="U24" s="211">
        <f>+SUMIF($D$38:$D$1847,"Ա-1",$Y$38:$Y$1847)</f>
        <v>0</v>
      </c>
      <c r="V24" s="1642">
        <f>+SUMIF($D$38:$D$1847,"Ա-1",$Z$38:$Z$1847)</f>
        <v>0</v>
      </c>
      <c r="W24" s="1643"/>
    </row>
    <row r="25" spans="2:23" s="38" customFormat="1" ht="17.25">
      <c r="B25" s="12" t="s">
        <v>97</v>
      </c>
      <c r="C25" s="189">
        <f>COUNTIF($D$38:$D$1847,"Ա-2")</f>
        <v>0</v>
      </c>
      <c r="D25" s="211">
        <f>+SUMIF($D$38:$D$1847,"Ա-2",$P$38:$P$1847)</f>
        <v>0</v>
      </c>
      <c r="E25" s="1642">
        <f>+SUMIF($D$38:$D$1847,"Ա-2",$Q$38:$Q$1847)</f>
        <v>0</v>
      </c>
      <c r="F25" s="1643"/>
      <c r="G25" s="8"/>
      <c r="H25" s="8"/>
      <c r="I25" s="8"/>
      <c r="J25" s="12" t="s">
        <v>97</v>
      </c>
      <c r="K25" s="218">
        <f>COUNTIF($D$38:$D$1847,"Ա-2")</f>
        <v>0</v>
      </c>
      <c r="L25" s="1633">
        <f t="shared" si="0"/>
        <v>0</v>
      </c>
      <c r="M25" s="1634"/>
      <c r="N25" s="1635"/>
      <c r="O25" s="184"/>
      <c r="P25" s="185"/>
      <c r="Q25" s="183"/>
      <c r="R25" s="187"/>
      <c r="S25" s="12" t="s">
        <v>97</v>
      </c>
      <c r="T25" s="189">
        <f>COUNTIF($D$38:$D$1847,"Ա-2")</f>
        <v>0</v>
      </c>
      <c r="U25" s="211">
        <f>+SUMIF($D$38:$D$1847,"Ա-2",$Y$38:$Y$1847)</f>
        <v>0</v>
      </c>
      <c r="V25" s="1642">
        <f>+SUMIF($D$38:$D$1847,"Ա-2",$Z$38:$Z$1847)</f>
        <v>0</v>
      </c>
      <c r="W25" s="1643"/>
    </row>
    <row r="26" spans="2:23" s="38" customFormat="1" ht="17.25">
      <c r="B26" s="12" t="s">
        <v>556</v>
      </c>
      <c r="C26" s="189">
        <f>COUNTIF($D$38:$D$1847,"Ա-3")</f>
        <v>0</v>
      </c>
      <c r="D26" s="211">
        <f>+SUMIF($D$38:$D$1847,"Ա-3",$P$38:$P$1847)</f>
        <v>0</v>
      </c>
      <c r="E26" s="1642">
        <f>+SUMIF($D$38:$D$1847,"Ա-3",$Q$38:$Q$1847)</f>
        <v>0</v>
      </c>
      <c r="F26" s="1643"/>
      <c r="G26" s="8"/>
      <c r="H26" s="8"/>
      <c r="I26" s="8"/>
      <c r="J26" s="12" t="s">
        <v>556</v>
      </c>
      <c r="K26" s="218">
        <f>COUNTIF($D$38:$D$1847,"Ա-3")</f>
        <v>0</v>
      </c>
      <c r="L26" s="1633">
        <f t="shared" si="0"/>
        <v>0</v>
      </c>
      <c r="M26" s="1634"/>
      <c r="N26" s="1635"/>
      <c r="O26" s="184"/>
      <c r="P26" s="185"/>
      <c r="Q26" s="183"/>
      <c r="R26" s="187"/>
      <c r="S26" s="12" t="s">
        <v>556</v>
      </c>
      <c r="T26" s="189">
        <f>COUNTIF($D$38:$D$1847,"Ա-3")</f>
        <v>0</v>
      </c>
      <c r="U26" s="211">
        <f>+SUMIF($D$38:$D$1847,"Ա-3",$Y$38:$Y$1847)</f>
        <v>0</v>
      </c>
      <c r="V26" s="1642">
        <f>+SUMIF($D$38:$D$1847,"Ա-3",$Z$38:$Z$1847)</f>
        <v>0</v>
      </c>
      <c r="W26" s="1643"/>
    </row>
    <row r="27" spans="2:23" s="38" customFormat="1" ht="17.25">
      <c r="B27" s="12" t="s">
        <v>98</v>
      </c>
      <c r="C27" s="189">
        <f>COUNTIF($D$38:$D$1847,"Կ-1")</f>
        <v>0</v>
      </c>
      <c r="D27" s="211">
        <f>+SUMIF($D$38:$D$1847,"Կ-1",$P$38:$P$1847)</f>
        <v>0</v>
      </c>
      <c r="E27" s="1642">
        <f>+SUMIF($D$38:$D$1847,"Կ-1",$Q$38:$Q$1847)</f>
        <v>0</v>
      </c>
      <c r="F27" s="1643"/>
      <c r="G27" s="8"/>
      <c r="H27" s="8"/>
      <c r="I27" s="8"/>
      <c r="J27" s="12" t="s">
        <v>98</v>
      </c>
      <c r="K27" s="218">
        <f>COUNTIF($D$38:$D$1847,"Կ-1")</f>
        <v>0</v>
      </c>
      <c r="L27" s="1633">
        <f t="shared" si="0"/>
        <v>0</v>
      </c>
      <c r="M27" s="1634"/>
      <c r="N27" s="1635"/>
      <c r="O27" s="184"/>
      <c r="P27" s="185"/>
      <c r="Q27" s="183"/>
      <c r="R27" s="187"/>
      <c r="S27" s="12" t="s">
        <v>98</v>
      </c>
      <c r="T27" s="189">
        <f>COUNTIF($D$38:$D$1847,"Կ-1")</f>
        <v>0</v>
      </c>
      <c r="U27" s="211">
        <f>+SUMIF($D$38:$D$1847,"Կ-1",$Y$38:$Y$1847)</f>
        <v>0</v>
      </c>
      <c r="V27" s="1642">
        <f>+SUMIF($D$38:$D$1847,"Կ-1",$Z$38:$Z$1847)</f>
        <v>0</v>
      </c>
      <c r="W27" s="1643"/>
    </row>
    <row r="28" spans="2:23" s="38" customFormat="1" ht="17.25">
      <c r="B28" s="12" t="s">
        <v>99</v>
      </c>
      <c r="C28" s="189">
        <f>COUNTIF($D$38:$D$1847,"Կ-2")</f>
        <v>0</v>
      </c>
      <c r="D28" s="211">
        <f>+SUMIF($D$38:$D$1847,"Կ-2",$P$38:$P$1847)</f>
        <v>0</v>
      </c>
      <c r="E28" s="1642">
        <f>+SUMIF($D$38:$D$1847,"Կ-2",$Q$38:$Q$1847)</f>
        <v>0</v>
      </c>
      <c r="F28" s="1643"/>
      <c r="G28" s="8"/>
      <c r="H28" s="8"/>
      <c r="I28" s="8"/>
      <c r="J28" s="12" t="s">
        <v>99</v>
      </c>
      <c r="K28" s="218">
        <f>COUNTIF($D$38:$D$1847,"Կ-2")</f>
        <v>0</v>
      </c>
      <c r="L28" s="1633">
        <f t="shared" si="0"/>
        <v>0</v>
      </c>
      <c r="M28" s="1634"/>
      <c r="N28" s="1635"/>
      <c r="O28" s="184"/>
      <c r="P28" s="185"/>
      <c r="Q28" s="183"/>
      <c r="R28" s="187"/>
      <c r="S28" s="12" t="s">
        <v>99</v>
      </c>
      <c r="T28" s="189">
        <f>COUNTIF($D$38:$D$1847,"Կ-2")</f>
        <v>0</v>
      </c>
      <c r="U28" s="211">
        <f>+SUMIF($D$38:$D$1847,"Կ-2",$Y$38:$Y$1847)</f>
        <v>0</v>
      </c>
      <c r="V28" s="1642">
        <f>+SUMIF($D$38:$D$1847,"Կ-2",$Z$38:$Z$1847)</f>
        <v>0</v>
      </c>
      <c r="W28" s="1643"/>
    </row>
    <row r="29" spans="2:23" s="38" customFormat="1" ht="18" thickBot="1">
      <c r="B29" s="13" t="s">
        <v>555</v>
      </c>
      <c r="C29" s="207">
        <f>COUNTIF($D$38:$D$1847,"Կ-3")</f>
        <v>0</v>
      </c>
      <c r="D29" s="212">
        <f>+SUMIF($D$38:$D$1847,"Կ-3",$P$38:$P$1847)</f>
        <v>0</v>
      </c>
      <c r="E29" s="1655">
        <f>+SUMIF($D$38:$D$1847,"Կ-3",$Q$38:$Q$1847)</f>
        <v>0</v>
      </c>
      <c r="F29" s="1656"/>
      <c r="G29" s="8"/>
      <c r="H29" s="8"/>
      <c r="I29" s="8"/>
      <c r="J29" s="13" t="s">
        <v>555</v>
      </c>
      <c r="K29" s="219">
        <f>COUNTIF($D$38:$D$1847,"Կ-3")</f>
        <v>0</v>
      </c>
      <c r="L29" s="1636">
        <f t="shared" si="0"/>
        <v>0</v>
      </c>
      <c r="M29" s="1637"/>
      <c r="N29" s="1638"/>
      <c r="O29" s="184"/>
      <c r="P29" s="185"/>
      <c r="Q29" s="183"/>
      <c r="R29" s="187"/>
      <c r="S29" s="13" t="s">
        <v>555</v>
      </c>
      <c r="T29" s="207">
        <f>COUNTIF($D$38:$D$1847,"Կ-3")</f>
        <v>0</v>
      </c>
      <c r="U29" s="212">
        <f>+SUMIF($D$38:$D$1847,"Կ-3",$Y$38:$Y$1847)</f>
        <v>0</v>
      </c>
      <c r="V29" s="1655">
        <f>+SUMIF($D$38:$D$1847,"Կ-3",$Z$38:$Z$1847)</f>
        <v>0</v>
      </c>
      <c r="W29" s="1656"/>
    </row>
    <row r="30" spans="2:23" s="38" customFormat="1" ht="21" thickBot="1">
      <c r="B30" s="14" t="s">
        <v>47</v>
      </c>
      <c r="C30" s="209">
        <f>SUM(C19:C29)</f>
        <v>1</v>
      </c>
      <c r="D30" s="213" t="e">
        <f>SUM(D19:D29)</f>
        <v>#VALUE!</v>
      </c>
      <c r="E30" s="1657" t="e">
        <f>SUM(E19:F29)</f>
        <v>#VALUE!</v>
      </c>
      <c r="F30" s="1658"/>
      <c r="G30" s="8"/>
      <c r="H30" s="8"/>
      <c r="I30" s="8"/>
      <c r="J30" s="14" t="s">
        <v>47</v>
      </c>
      <c r="K30" s="209">
        <f>SUM(K19:K29)</f>
        <v>1</v>
      </c>
      <c r="L30" s="1639" t="e">
        <f>SUM(L19:N29)</f>
        <v>#VALUE!</v>
      </c>
      <c r="M30" s="1640"/>
      <c r="N30" s="1641"/>
      <c r="O30" s="183"/>
      <c r="P30" s="185"/>
      <c r="Q30" s="186"/>
      <c r="R30" s="188"/>
      <c r="S30" s="14" t="s">
        <v>47</v>
      </c>
      <c r="T30" s="209">
        <f>SUM(T19:T29)</f>
        <v>1</v>
      </c>
      <c r="U30" s="213">
        <f>SUM(U19:U29)</f>
        <v>0</v>
      </c>
      <c r="V30" s="1657">
        <f>SUM(V19:W29)</f>
        <v>0</v>
      </c>
      <c r="W30" s="1658"/>
    </row>
    <row r="31" spans="2:23" s="38" customFormat="1" ht="12.75">
      <c r="B31" s="61"/>
      <c r="C31" s="61"/>
      <c r="D31" s="61"/>
      <c r="E31" s="62"/>
      <c r="F31" s="61"/>
    </row>
    <row r="32" spans="2:23" s="38" customFormat="1" ht="12.75">
      <c r="B32" s="61"/>
      <c r="C32" s="61"/>
      <c r="D32" s="61"/>
      <c r="E32" s="62"/>
      <c r="F32" s="61"/>
    </row>
    <row r="33" spans="1:29" s="38" customFormat="1" ht="13.5" thickBot="1">
      <c r="B33" s="61"/>
      <c r="C33" s="61"/>
      <c r="D33" s="61"/>
      <c r="E33" s="62"/>
      <c r="F33" s="61"/>
    </row>
    <row r="34" spans="1:29" s="38" customFormat="1" ht="36.75" customHeight="1" thickBot="1">
      <c r="A34" s="1649" t="s">
        <v>49</v>
      </c>
      <c r="B34" s="1650"/>
      <c r="C34" s="1650"/>
      <c r="D34" s="1651"/>
      <c r="E34" s="1652" t="s">
        <v>428</v>
      </c>
      <c r="F34" s="1653"/>
      <c r="G34" s="1653"/>
      <c r="H34" s="1653"/>
      <c r="I34" s="1653"/>
      <c r="J34" s="1653"/>
      <c r="K34" s="1653"/>
      <c r="L34" s="1653"/>
      <c r="M34" s="1653"/>
      <c r="N34" s="1653"/>
      <c r="O34" s="1653"/>
      <c r="P34" s="1653"/>
      <c r="Q34" s="1653"/>
      <c r="R34" s="1653"/>
      <c r="S34" s="1653"/>
      <c r="T34" s="1653"/>
      <c r="U34" s="1653"/>
      <c r="V34" s="1653"/>
      <c r="W34" s="1653"/>
      <c r="X34" s="1653"/>
      <c r="Y34" s="1653"/>
      <c r="Z34" s="1653"/>
      <c r="AA34" s="1654"/>
    </row>
    <row r="35" spans="1:29" s="38" customFormat="1" ht="23.25" customHeight="1" thickBot="1">
      <c r="A35" s="1644" t="s">
        <v>429</v>
      </c>
      <c r="B35" s="1645"/>
      <c r="C35" s="1645"/>
      <c r="D35" s="1646"/>
      <c r="E35" s="1621" t="s">
        <v>51</v>
      </c>
      <c r="F35" s="1622"/>
      <c r="G35" s="1622"/>
      <c r="H35" s="1622"/>
      <c r="I35" s="1622"/>
      <c r="J35" s="1622"/>
      <c r="K35" s="1622"/>
      <c r="L35" s="1622"/>
      <c r="M35" s="1622"/>
      <c r="N35" s="1622"/>
      <c r="O35" s="1622"/>
      <c r="P35" s="1622"/>
      <c r="Q35" s="1623"/>
      <c r="R35" s="1619" t="s">
        <v>52</v>
      </c>
      <c r="S35" s="1620"/>
      <c r="T35" s="1620"/>
      <c r="U35" s="1620"/>
      <c r="V35" s="1620"/>
      <c r="W35" s="1620"/>
      <c r="X35" s="1620"/>
      <c r="Y35" s="1620"/>
      <c r="Z35" s="1620"/>
      <c r="AA35" s="1632"/>
    </row>
    <row r="36" spans="1:29" s="62" customFormat="1" ht="162" customHeight="1" thickBot="1">
      <c r="A36" s="63" t="s">
        <v>10</v>
      </c>
      <c r="B36" s="64" t="s">
        <v>430</v>
      </c>
      <c r="C36" s="64" t="s">
        <v>55</v>
      </c>
      <c r="D36" s="65" t="s">
        <v>431</v>
      </c>
      <c r="E36" s="66" t="s">
        <v>1</v>
      </c>
      <c r="F36" s="67" t="s">
        <v>432</v>
      </c>
      <c r="G36" s="67" t="s">
        <v>433</v>
      </c>
      <c r="H36" s="67" t="s">
        <v>434</v>
      </c>
      <c r="I36" s="67" t="s">
        <v>435</v>
      </c>
      <c r="J36" s="67" t="s">
        <v>436</v>
      </c>
      <c r="K36" s="67" t="s">
        <v>437</v>
      </c>
      <c r="L36" s="67" t="s">
        <v>438</v>
      </c>
      <c r="M36" s="67" t="s">
        <v>439</v>
      </c>
      <c r="N36" s="67" t="s">
        <v>440</v>
      </c>
      <c r="O36" s="67" t="s">
        <v>30</v>
      </c>
      <c r="P36" s="68" t="s">
        <v>60</v>
      </c>
      <c r="Q36" s="69" t="s">
        <v>441</v>
      </c>
      <c r="R36" s="70" t="s">
        <v>1</v>
      </c>
      <c r="S36" s="71" t="s">
        <v>432</v>
      </c>
      <c r="T36" s="71" t="s">
        <v>103</v>
      </c>
      <c r="U36" s="71" t="s">
        <v>442</v>
      </c>
      <c r="V36" s="71" t="s">
        <v>435</v>
      </c>
      <c r="W36" s="71" t="str">
        <f>+J36</f>
        <v>Սահմանվող պաշտոնային դրույքաչափ /հաշվի առնելով  նվազագույն ամսական աշխատավարձը - 50000 դրամ/</v>
      </c>
      <c r="X36" s="71" t="s">
        <v>30</v>
      </c>
      <c r="Y36" s="68" t="s">
        <v>60</v>
      </c>
      <c r="Z36" s="71" t="s">
        <v>443</v>
      </c>
      <c r="AA36" s="72" t="s">
        <v>444</v>
      </c>
    </row>
    <row r="37" spans="1:29" s="81" customFormat="1" ht="17.25" customHeight="1" thickBot="1">
      <c r="A37" s="73">
        <v>1</v>
      </c>
      <c r="B37" s="74">
        <v>2</v>
      </c>
      <c r="C37" s="74">
        <v>3</v>
      </c>
      <c r="D37" s="75">
        <v>4</v>
      </c>
      <c r="E37" s="76">
        <v>5</v>
      </c>
      <c r="F37" s="74">
        <v>6</v>
      </c>
      <c r="G37" s="77">
        <v>7</v>
      </c>
      <c r="H37" s="74">
        <v>8</v>
      </c>
      <c r="I37" s="74">
        <v>9</v>
      </c>
      <c r="J37" s="77">
        <v>10</v>
      </c>
      <c r="K37" s="74">
        <v>11</v>
      </c>
      <c r="L37" s="74">
        <v>12</v>
      </c>
      <c r="M37" s="77">
        <v>13</v>
      </c>
      <c r="N37" s="74">
        <v>14</v>
      </c>
      <c r="O37" s="74">
        <v>15</v>
      </c>
      <c r="P37" s="77">
        <v>16</v>
      </c>
      <c r="Q37" s="78">
        <v>17</v>
      </c>
      <c r="R37" s="79">
        <v>18</v>
      </c>
      <c r="S37" s="77">
        <v>19</v>
      </c>
      <c r="T37" s="74">
        <v>20</v>
      </c>
      <c r="U37" s="74">
        <v>21</v>
      </c>
      <c r="V37" s="74">
        <v>22</v>
      </c>
      <c r="W37" s="74">
        <v>23</v>
      </c>
      <c r="X37" s="74">
        <v>24</v>
      </c>
      <c r="Y37" s="74">
        <v>25</v>
      </c>
      <c r="Z37" s="74">
        <v>26</v>
      </c>
      <c r="AA37" s="78">
        <v>27</v>
      </c>
      <c r="AB37" s="80"/>
      <c r="AC37" s="80"/>
    </row>
    <row r="38" spans="1:29" ht="17.25">
      <c r="A38" s="82"/>
      <c r="B38" s="82"/>
      <c r="C38" s="93"/>
      <c r="D38" s="192" t="s">
        <v>94</v>
      </c>
      <c r="E38" s="84"/>
      <c r="F38" s="85"/>
      <c r="G38" s="86" t="str">
        <f>IF($C38="ստորաբաժանման պետ",IF(F38=0,2.28,IF(F38=1,2.35,IF(F38=2,2.43,IF(F38=3,2.5,IF(OR(F38=4,F38=5),2.58,IF(OR(F38=6,F38=7),2.66,IF(OR(F38=8,F38=9),2.75,IF(OR(F38=10,F38=11,F38=12),2.83,IF(OR(F38=13,F38=14,F38=15),2.92,IF(OR(F38=16,F38=17,F38=18),3.01,3.11)))))))))),IF($C38="ավագ կարգադրիչ",IF(F38=0,1.96,IF(F38=1,2.02,IF(F38=2,2.08,IF(F38=3,2.15,IF(OR(F38=4,F38=5),2.21,IF(OR(F38=6,F38=7),2.28,IF(OR(F38=8,F38=9),2.35,IF(OR(F38=10,F38=11,F38=12),2.42,IF(OR(F38=13,F38=14,F38=15),2.5,IF(OR(F38=16,F38=17,F38=18),2.58,2.66)))))))))),IF($C38="կարգադրիչ",IF(F38=0,1.45,IF(F38=1,1.49,IF(F38=2,1.54,IF(F38=3,1.59,IF(OR(F38=4,F38=5),1.9,IF(OR(F38=6,F38=7),1.96,IF(OR(F38=8,F38=9),1.73,IF(OR(F38=10,F38=11,F38=12),1.79,IF(OR(F38=13,F38=14,F38=15),1.84,IF(OR(F38=16,F38=17,F38=18),1.9,1.95)))))))))), "Error")))</f>
        <v>Error</v>
      </c>
      <c r="H38" s="87">
        <v>14400</v>
      </c>
      <c r="I38" s="88" t="e">
        <f>G38*H38</f>
        <v>#VALUE!</v>
      </c>
      <c r="J38" s="88" t="e">
        <f>IF(I38&lt;=59525,59525,I38)</f>
        <v>#VALUE!</v>
      </c>
      <c r="K38" s="88">
        <f>IF($D38="գեներալ-մայոր",2.91,IF($D38="գնդապետ",2.38,IF($D38="փոխգնդապետ",2.25,IF($D38="մայոր",1.85,IF($D38="կապիտան",1.72,IF($D38="ավագ լեյտենանտ",1.59,IF($D38="լեյտենանտ",1.46,IF($D38="ավագ ենթասպա",1.06,IF($D38="ենթասպա",0.93,IF($D38="ավագ",0.79,IF($D38="ավագ սերժանտ",0.66,IF($D38="սերժանտ",0.53,IF($D38="կրտսեր սերժանտ",0.4,0)))))))))))))</f>
        <v>0</v>
      </c>
      <c r="L38" s="88">
        <f>K38*H38</f>
        <v>0</v>
      </c>
      <c r="M38" s="88" t="e">
        <f>L38+J38</f>
        <v>#VALUE!</v>
      </c>
      <c r="N38" s="88" t="e">
        <f>IF(F38&lt;2,M38*0%,IF(F38&lt;5,M38*5%,IF(F38&lt;10,M38*10%,IF(F38&lt;15,M38*15%,IF(F38&lt;20,M38*20%,IF(F38&lt;25,M38*25%,IF(F38&gt;=25,M38*30%)))))))</f>
        <v>#VALUE!</v>
      </c>
      <c r="O38" s="87"/>
      <c r="P38" s="88" t="e">
        <f t="shared" ref="P38:P101" si="1">M38+N38+O38</f>
        <v>#VALUE!</v>
      </c>
      <c r="Q38" s="89" t="e">
        <f>P38*6.565</f>
        <v>#VALUE!</v>
      </c>
      <c r="R38" s="90"/>
      <c r="S38" s="82"/>
      <c r="T38" s="28">
        <f>IF(E38&lt;1,0,IF(D38="Բ-1",IF(F38=0,6.94,IF(F38=1,7.17,IF(F38=2,7.41,IF(F38=3,7.66,IF(OR(F38=5,F38=4),7.92,IF(OR(F38=6,F38=7),8.18,IF(OR(F38=8,F38=9),8.46,IF(OR(F38=10,F38=11,F38=12),8.74,IF(OR(F38=13,F38=14,F38=15),9.03,IF(OR(F38=16,F38=17,F38=18),9.33,9.65)))))))))),IF(D38="Բ-2", IF(F38=0,5.71,IF(F38=1,5.89,IF(F38=2,6.09,IF(F38=3,6.29,IF(OR(F38=5,F38=4),6.5,IF(OR(F38=6,F38=7),6.72,IF(OR(F38=8,F38=9),6.94,IF(OR(F38=10,F38=11,F38=12),7.17,IF(OR(F38=13,F38=14,F38=15),7.41,IF(OR(F38=16,F38=17,F38=18),7.65,7.91)))))))))), IF(D38="Գ-1", IF(F38=0,4.7,IF(F38=1,4.86,IF(F38=2,5.01,IF(F38=3,5.18,IF(OR(F38=5,F38=4),5.35,IF(OR(F38=6,F38=7),5.52,IF(OR(F38=8,F38=9),5.71,IF(OR(F38=10,F38=11,F38=12),5.89,IF(OR(F38=13,F38=14,F38=15),6.09,IF(OR(F38=16,F38=17,F38=18),6.29,6.49)))))))))), IF(D38="Գ-2", IF(F38=0,3.88,IF(F38=1,4.01,IF(F38=2,4.14,IF(F38=3,4.27,IF(OR(F38=5,F38=4),4.41,IF(OR(F38=6,F38=7),4.55,IF(OR(F38=8,F38=9),4.7,IF(OR(F38=10,F38=11,F38=12),4.85,IF(OR(F38=13,F38=14,F38=15),5.01,IF(OR(F38=16,F38=17,F38=18),5.17,5.34)))))))))), IF(D38="Գ-3", IF(F38=0,3.21,IF(F38=1,3.31,IF(F38=2,3.42,IF(F38=3,3.53,IF(OR(F38=5,F38=4),3.64,IF(OR(F38=6,F38=7),3.76,IF(OR(F38=8,F38=9),3.88,IF(OR(F38=10,F38=11,F38=12),4.01,IF(OR(F38=13,F38=14,F38=15),4.13,IF(OR(F38=16,F38=17,F38=18),4.27,4.4)))))))))), IF(D38="Ա-1", IF(F38=0,2.66,IF(F38=1,2.75,IF(F38=2,2.83,IF(F38=3,2.92,IF(OR(F38=5,F38=4),3.02,IF(OR(F38=6,F38=7),3.11,IF(OR(F38=8,F38=9),3.21,IF(OR(F38=10,F38=11,F38=12),3.31,IF(OR(F38=13,F38=14,F38=15),3.42,IF(OR(F38=16,F38=17,F38=18),3.53,3.64)))))))))), IF(D38="Ա-2", IF(F38=0,2.28,IF(F38=1,2.35,IF(F38=2,2.43,IF(F38=3,2.5,IF(OR(F38=5,F38=4),2.58,IF(OR(F38=6,F38=7),2.66,IF(OR(F38=8,F38=9),2.75,IF(OR(F38=10,F38=11,F38=12),2.83,IF(OR(F38=13,F38=14,F38=15),2.92,IF(OR(F38=16,F38=17,F38=18),3.01,3.11)))))))))),IF(D38="Ա-3", IF(F38=0,1.96,IF(F38=1,2.02,IF(F38=2,2.08,IF(F38=3,2.15,IF(OR(F38=5,F38=4),2.21,IF(OR(F38=6,F38=7),2.28,IF(OR(F38=8,F38=9),2.35,IF(OR(F38=10,F38=11,F38=12),2.42,IF(OR(F38=13,F38=14,F38=15),2.5,IF(OR(F38=16,F38=17,F38=18),2.58,2.66)))))))))), IF(D38="Կ-1", IF(F38=0,1.68,IF(F38=1,1.73,IF(F38=2,1.79,IF(F38=3,1.84,IF(OR(F38=5,F38=4),1.9,IF(OR(F38=6,F38=7),1.96,IF(OR(F38=8,F38=9),2.02,IF(OR(F38=10,F38=11,F38=12),2.08,IF(OR(F38=13,F38=14,F38=15),2.14,IF(OR(F38=16,F38=17,F38=18),2.21,2.28)))))))))), IF(D38="Կ-2", IF(F38=0,1.45,IF(F38=1,1.49,IF(F38=2,1.54,IF(F38=3,1.59,IF(OR(F38=5,F38=4),1.63,IF(OR(F38=6,F38=7),1.68,IF(OR(F38=8,F38=9),1.73,IF(OR(F38=10,F38=11,F38=12),1.79,IF(OR(F38=13,F38=14,F38=15),1.84,IF(OR(F38=16,F38=17,F38=18),1.9,1.95)))))))))),IF(D38="Կ-3", IF(F38=0,1.25,IF(F38=1,1.29,IF(F38=2,1.33,IF(F38=3,1.37,IF(OR(F38=5,F38=4),1.41,IF(OR(F38=6,F38=7),1.45,IF(OR(F38=8,F38=9),1.49,IF(OR(F38=10,F38=11,F38=12),1.54,IF(OR(F38=13,F38=14,F38=15),1.58,IF(OR(F38=16,F38=17,F38=18),1.63,1.68)))))))))), "Error"))))))))))))</f>
        <v>0</v>
      </c>
      <c r="U38" s="91">
        <v>66140</v>
      </c>
      <c r="V38" s="92">
        <f t="shared" ref="V38:V69" si="2">+U38*T38</f>
        <v>0</v>
      </c>
      <c r="W38" s="91"/>
      <c r="X38" s="91"/>
      <c r="Y38" s="92">
        <f>+V38+W38+X38</f>
        <v>0</v>
      </c>
      <c r="Z38" s="92">
        <f>+Y38*6.565</f>
        <v>0</v>
      </c>
      <c r="AA38" s="92" t="e">
        <f t="shared" ref="AA38:AA69" si="3">+Z38+Q38</f>
        <v>#VALUE!</v>
      </c>
    </row>
    <row r="39" spans="1:29" ht="17.25">
      <c r="A39" s="5"/>
      <c r="B39" s="5"/>
      <c r="C39" s="93"/>
      <c r="D39" s="193"/>
      <c r="E39" s="94"/>
      <c r="F39" s="95"/>
      <c r="G39" s="96" t="str">
        <f t="shared" ref="G39:G102" si="4">IF($C39="ստորաբաժանման պետ",IF(F39=0,2.28,IF(F39=1,2.35,IF(F39=2,2.43,IF(F39=3,2.5,IF(OR(F39=4,F39=5),2.58,IF(OR(F39=6,F39=7),2.66,IF(OR(F39=8,F39=9),2.75,IF(OR(F39=10,F39=11,F39=12),2.83,IF(OR(F39=13,F39=14,F39=15),2.92,IF(OR(F39=16,F39=17,F39=18),3.01,3.11)))))))))),IF($C39="ավագ կարգադրիչ",IF(F39=0,1.96,IF(F39=1,2.02,IF(F39=2,2.08,IF(F39=3,2.15,IF(OR(F39=4,F39=5),2.21,IF(OR(F39=6,F39=7),2.28,IF(OR(F39=8,F39=9),2.35,IF(OR(F39=10,F39=11,F39=12),2.42,IF(OR(F39=13,F39=14,F39=15),2.5,IF(OR(F39=16,F39=17,F39=18),2.58,2.66)))))))))),IF($C39="կարգադրիչ",IF(F39=0,1.45,IF(F39=1,1.49,IF(F39=2,1.54,IF(F39=3,1.59,IF(OR(F39=4,F39=5),1.9,IF(OR(F39=6,F39=7),1.96,IF(OR(F39=8,F39=9),1.73,IF(OR(F39=10,F39=11,F39=12),1.79,IF(OR(F39=13,F39=14,F39=15),1.84,IF(OR(F39=16,F39=17,F39=18),1.9,1.95)))))))))), "Error")))</f>
        <v>Error</v>
      </c>
      <c r="H39" s="97">
        <v>14400</v>
      </c>
      <c r="I39" s="98" t="e">
        <f t="shared" ref="I39:I92" si="5">G39*H39</f>
        <v>#VALUE!</v>
      </c>
      <c r="J39" s="88" t="e">
        <f>IF(I39&lt;=59525,59525,I39)</f>
        <v>#VALUE!</v>
      </c>
      <c r="K39" s="98">
        <f t="shared" ref="K39:K102" si="6">IF($D39="գեներալ-մայոր",2.91,IF($D39="գնդապետ",2.38,IF($D39="փոխգնդապետ",2.25,IF($D39="մայոր",1.85,IF($D39="կապիտան",1.72,IF($D39="ավագ լեյտենանտ",1.59,IF($D39="լեյտենանտ",1.46,IF($D39="ավագ ենթասպա",1.06,IF($D39="ենթասպա",0.93,IF($D39="ավագ",0.79,IF($D39="ավագ սերժանտ",0.66,IF($D39="սերժանտ",0.53,IF($D39="կրտսեր սերժանտ",0.4,0)))))))))))))</f>
        <v>0</v>
      </c>
      <c r="L39" s="98">
        <f t="shared" ref="L39:L92" si="7">K39*H39</f>
        <v>0</v>
      </c>
      <c r="M39" s="98" t="e">
        <f t="shared" ref="M39:M92" si="8">L39+J39</f>
        <v>#VALUE!</v>
      </c>
      <c r="N39" s="98" t="e">
        <f t="shared" ref="N39:N92" si="9">IF(F39&lt;2,M39*0%,IF(F39&lt;5,M39*5%,IF(F39&lt;10,M39*10%,IF(F39&lt;15,M39*15%,IF(F39&lt;20,M39*20%,IF(F39&lt;25,M39*25%,IF(F39&gt;=25,M39*30%)))))))</f>
        <v>#VALUE!</v>
      </c>
      <c r="O39" s="97"/>
      <c r="P39" s="98" t="e">
        <f t="shared" si="1"/>
        <v>#VALUE!</v>
      </c>
      <c r="Q39" s="99" t="e">
        <f t="shared" ref="Q39:Q102" si="10">P39*6.565</f>
        <v>#VALUE!</v>
      </c>
      <c r="R39" s="100"/>
      <c r="S39" s="5"/>
      <c r="T39" s="28">
        <f t="shared" ref="T39:T102" si="11">IF(E39&lt;1,0,IF(D39="Բ-1",IF(F39=0,6.94,IF(F39=1,7.17,IF(F39=2,7.41,IF(F39=3,7.66,IF(OR(F39=5,F39=4),7.92,IF(OR(F39=6,F39=7),8.18,IF(OR(F39=8,F39=9),8.46,IF(OR(F39=10,F39=11,F39=12),8.74,IF(OR(F39=13,F39=14,F39=15),9.03,IF(OR(F39=16,F39=17,F39=18),9.33,9.65)))))))))),IF(D39="Բ-2", IF(F39=0,5.71,IF(F39=1,5.89,IF(F39=2,6.09,IF(F39=3,6.29,IF(OR(F39=5,F39=4),6.5,IF(OR(F39=6,F39=7),6.72,IF(OR(F39=8,F39=9),6.94,IF(OR(F39=10,F39=11,F39=12),7.17,IF(OR(F39=13,F39=14,F39=15),7.41,IF(OR(F39=16,F39=17,F39=18),7.65,7.91)))))))))), IF(D39="Գ-1", IF(F39=0,4.7,IF(F39=1,4.86,IF(F39=2,5.01,IF(F39=3,5.18,IF(OR(F39=5,F39=4),5.35,IF(OR(F39=6,F39=7),5.52,IF(OR(F39=8,F39=9),5.71,IF(OR(F39=10,F39=11,F39=12),5.89,IF(OR(F39=13,F39=14,F39=15),6.09,IF(OR(F39=16,F39=17,F39=18),6.29,6.49)))))))))), IF(D39="Գ-2", IF(F39=0,3.88,IF(F39=1,4.01,IF(F39=2,4.14,IF(F39=3,4.27,IF(OR(F39=5,F39=4),4.41,IF(OR(F39=6,F39=7),4.55,IF(OR(F39=8,F39=9),4.7,IF(OR(F39=10,F39=11,F39=12),4.85,IF(OR(F39=13,F39=14,F39=15),5.01,IF(OR(F39=16,F39=17,F39=18),5.17,5.34)))))))))), IF(D39="Գ-3", IF(F39=0,3.21,IF(F39=1,3.31,IF(F39=2,3.42,IF(F39=3,3.53,IF(OR(F39=5,F39=4),3.64,IF(OR(F39=6,F39=7),3.76,IF(OR(F39=8,F39=9),3.88,IF(OR(F39=10,F39=11,F39=12),4.01,IF(OR(F39=13,F39=14,F39=15),4.13,IF(OR(F39=16,F39=17,F39=18),4.27,4.4)))))))))), IF(D39="Ա-1", IF(F39=0,2.66,IF(F39=1,2.75,IF(F39=2,2.83,IF(F39=3,2.92,IF(OR(F39=5,F39=4),3.02,IF(OR(F39=6,F39=7),3.11,IF(OR(F39=8,F39=9),3.21,IF(OR(F39=10,F39=11,F39=12),3.31,IF(OR(F39=13,F39=14,F39=15),3.42,IF(OR(F39=16,F39=17,F39=18),3.53,3.64)))))))))), IF(D39="Ա-2", IF(F39=0,2.28,IF(F39=1,2.35,IF(F39=2,2.43,IF(F39=3,2.5,IF(OR(F39=5,F39=4),2.58,IF(OR(F39=6,F39=7),2.66,IF(OR(F39=8,F39=9),2.75,IF(OR(F39=10,F39=11,F39=12),2.83,IF(OR(F39=13,F39=14,F39=15),2.92,IF(OR(F39=16,F39=17,F39=18),3.01,3.11)))))))))),IF(D39="Ա-3", IF(F39=0,1.96,IF(F39=1,2.02,IF(F39=2,2.08,IF(F39=3,2.15,IF(OR(F39=5,F39=4),2.21,IF(OR(F39=6,F39=7),2.28,IF(OR(F39=8,F39=9),2.35,IF(OR(F39=10,F39=11,F39=12),2.42,IF(OR(F39=13,F39=14,F39=15),2.5,IF(OR(F39=16,F39=17,F39=18),2.58,2.66)))))))))), IF(D39="Կ-1", IF(F39=0,1.68,IF(F39=1,1.73,IF(F39=2,1.79,IF(F39=3,1.84,IF(OR(F39=5,F39=4),1.9,IF(OR(F39=6,F39=7),1.96,IF(OR(F39=8,F39=9),2.02,IF(OR(F39=10,F39=11,F39=12),2.08,IF(OR(F39=13,F39=14,F39=15),2.14,IF(OR(F39=16,F39=17,F39=18),2.21,2.28)))))))))), IF(D39="Կ-2", IF(F39=0,1.45,IF(F39=1,1.49,IF(F39=2,1.54,IF(F39=3,1.59,IF(OR(F39=5,F39=4),1.63,IF(OR(F39=6,F39=7),1.68,IF(OR(F39=8,F39=9),1.73,IF(OR(F39=10,F39=11,F39=12),1.79,IF(OR(F39=13,F39=14,F39=15),1.84,IF(OR(F39=16,F39=17,F39=18),1.9,1.95)))))))))),IF(D39="Կ-3", IF(F39=0,1.25,IF(F39=1,1.29,IF(F39=2,1.33,IF(F39=3,1.37,IF(OR(F39=5,F39=4),1.41,IF(OR(F39=6,F39=7),1.45,IF(OR(F39=8,F39=9),1.49,IF(OR(F39=10,F39=11,F39=12),1.54,IF(OR(F39=13,F39=14,F39=15),1.58,IF(OR(F39=16,F39=17,F39=18),1.63,1.68)))))))))), "Error"))))))))))))</f>
        <v>0</v>
      </c>
      <c r="U39" s="101">
        <v>66140</v>
      </c>
      <c r="V39" s="102">
        <f t="shared" si="2"/>
        <v>0</v>
      </c>
      <c r="W39" s="101"/>
      <c r="X39" s="101"/>
      <c r="Y39" s="102">
        <f t="shared" ref="Y39:Y92" si="12">+V39+W39+X39</f>
        <v>0</v>
      </c>
      <c r="Z39" s="102">
        <f t="shared" ref="Z39:Z102" si="13">+Y39*6.565</f>
        <v>0</v>
      </c>
      <c r="AA39" s="102" t="e">
        <f t="shared" si="3"/>
        <v>#VALUE!</v>
      </c>
    </row>
    <row r="40" spans="1:29" ht="17.25">
      <c r="A40" s="5"/>
      <c r="B40" s="5"/>
      <c r="C40" s="93"/>
      <c r="D40" s="193"/>
      <c r="E40" s="94"/>
      <c r="F40" s="95"/>
      <c r="G40" s="96" t="str">
        <f t="shared" si="4"/>
        <v>Error</v>
      </c>
      <c r="H40" s="97">
        <v>14400</v>
      </c>
      <c r="I40" s="98" t="e">
        <f t="shared" si="5"/>
        <v>#VALUE!</v>
      </c>
      <c r="J40" s="88" t="e">
        <f t="shared" ref="J40:J103" si="14">IF(I40&lt;=59525,59525,I40)</f>
        <v>#VALUE!</v>
      </c>
      <c r="K40" s="98">
        <f t="shared" si="6"/>
        <v>0</v>
      </c>
      <c r="L40" s="98">
        <f t="shared" si="7"/>
        <v>0</v>
      </c>
      <c r="M40" s="98" t="e">
        <f t="shared" si="8"/>
        <v>#VALUE!</v>
      </c>
      <c r="N40" s="98" t="e">
        <f t="shared" si="9"/>
        <v>#VALUE!</v>
      </c>
      <c r="O40" s="97"/>
      <c r="P40" s="98" t="e">
        <f t="shared" si="1"/>
        <v>#VALUE!</v>
      </c>
      <c r="Q40" s="99" t="e">
        <f t="shared" si="10"/>
        <v>#VALUE!</v>
      </c>
      <c r="R40" s="100"/>
      <c r="S40" s="5"/>
      <c r="T40" s="28">
        <f t="shared" si="11"/>
        <v>0</v>
      </c>
      <c r="U40" s="101">
        <v>66140</v>
      </c>
      <c r="V40" s="102">
        <f t="shared" si="2"/>
        <v>0</v>
      </c>
      <c r="W40" s="101"/>
      <c r="X40" s="101"/>
      <c r="Y40" s="102">
        <f t="shared" si="12"/>
        <v>0</v>
      </c>
      <c r="Z40" s="102">
        <f t="shared" si="13"/>
        <v>0</v>
      </c>
      <c r="AA40" s="102" t="e">
        <f t="shared" si="3"/>
        <v>#VALUE!</v>
      </c>
    </row>
    <row r="41" spans="1:29" ht="17.25">
      <c r="A41" s="5"/>
      <c r="B41" s="5"/>
      <c r="C41" s="93"/>
      <c r="D41" s="193"/>
      <c r="E41" s="94"/>
      <c r="F41" s="95"/>
      <c r="G41" s="96" t="str">
        <f t="shared" si="4"/>
        <v>Error</v>
      </c>
      <c r="H41" s="97">
        <v>14400</v>
      </c>
      <c r="I41" s="98" t="e">
        <f t="shared" si="5"/>
        <v>#VALUE!</v>
      </c>
      <c r="J41" s="88" t="e">
        <f t="shared" si="14"/>
        <v>#VALUE!</v>
      </c>
      <c r="K41" s="98">
        <f t="shared" si="6"/>
        <v>0</v>
      </c>
      <c r="L41" s="98">
        <f t="shared" si="7"/>
        <v>0</v>
      </c>
      <c r="M41" s="98" t="e">
        <f t="shared" si="8"/>
        <v>#VALUE!</v>
      </c>
      <c r="N41" s="98" t="e">
        <f t="shared" si="9"/>
        <v>#VALUE!</v>
      </c>
      <c r="O41" s="97"/>
      <c r="P41" s="98" t="e">
        <f t="shared" si="1"/>
        <v>#VALUE!</v>
      </c>
      <c r="Q41" s="99" t="e">
        <f t="shared" si="10"/>
        <v>#VALUE!</v>
      </c>
      <c r="R41" s="100"/>
      <c r="S41" s="5"/>
      <c r="T41" s="28">
        <f t="shared" si="11"/>
        <v>0</v>
      </c>
      <c r="U41" s="101">
        <v>66140</v>
      </c>
      <c r="V41" s="102">
        <f t="shared" si="2"/>
        <v>0</v>
      </c>
      <c r="W41" s="101"/>
      <c r="X41" s="101"/>
      <c r="Y41" s="102">
        <f t="shared" si="12"/>
        <v>0</v>
      </c>
      <c r="Z41" s="102">
        <f t="shared" si="13"/>
        <v>0</v>
      </c>
      <c r="AA41" s="102" t="e">
        <f t="shared" si="3"/>
        <v>#VALUE!</v>
      </c>
    </row>
    <row r="42" spans="1:29" ht="17.25">
      <c r="A42" s="5"/>
      <c r="B42" s="5"/>
      <c r="C42" s="93"/>
      <c r="D42" s="193"/>
      <c r="E42" s="94"/>
      <c r="F42" s="95"/>
      <c r="G42" s="96" t="str">
        <f t="shared" si="4"/>
        <v>Error</v>
      </c>
      <c r="H42" s="97">
        <v>14400</v>
      </c>
      <c r="I42" s="98" t="e">
        <f t="shared" si="5"/>
        <v>#VALUE!</v>
      </c>
      <c r="J42" s="88" t="e">
        <f t="shared" si="14"/>
        <v>#VALUE!</v>
      </c>
      <c r="K42" s="98">
        <f t="shared" si="6"/>
        <v>0</v>
      </c>
      <c r="L42" s="98">
        <f t="shared" si="7"/>
        <v>0</v>
      </c>
      <c r="M42" s="98" t="e">
        <f t="shared" si="8"/>
        <v>#VALUE!</v>
      </c>
      <c r="N42" s="98" t="e">
        <f t="shared" si="9"/>
        <v>#VALUE!</v>
      </c>
      <c r="O42" s="97"/>
      <c r="P42" s="98" t="e">
        <f t="shared" si="1"/>
        <v>#VALUE!</v>
      </c>
      <c r="Q42" s="99" t="e">
        <f t="shared" si="10"/>
        <v>#VALUE!</v>
      </c>
      <c r="R42" s="100"/>
      <c r="S42" s="5"/>
      <c r="T42" s="28">
        <f t="shared" si="11"/>
        <v>0</v>
      </c>
      <c r="U42" s="101">
        <v>66140</v>
      </c>
      <c r="V42" s="102">
        <f t="shared" si="2"/>
        <v>0</v>
      </c>
      <c r="W42" s="101"/>
      <c r="X42" s="101"/>
      <c r="Y42" s="102">
        <f t="shared" si="12"/>
        <v>0</v>
      </c>
      <c r="Z42" s="102">
        <f t="shared" si="13"/>
        <v>0</v>
      </c>
      <c r="AA42" s="102" t="e">
        <f t="shared" si="3"/>
        <v>#VALUE!</v>
      </c>
    </row>
    <row r="43" spans="1:29" ht="17.25">
      <c r="A43" s="5"/>
      <c r="B43" s="5"/>
      <c r="C43" s="93"/>
      <c r="D43" s="193"/>
      <c r="E43" s="94"/>
      <c r="F43" s="95"/>
      <c r="G43" s="96" t="str">
        <f t="shared" si="4"/>
        <v>Error</v>
      </c>
      <c r="H43" s="97">
        <v>14400</v>
      </c>
      <c r="I43" s="98" t="e">
        <f t="shared" si="5"/>
        <v>#VALUE!</v>
      </c>
      <c r="J43" s="88" t="e">
        <f t="shared" si="14"/>
        <v>#VALUE!</v>
      </c>
      <c r="K43" s="98">
        <f t="shared" si="6"/>
        <v>0</v>
      </c>
      <c r="L43" s="98">
        <f t="shared" si="7"/>
        <v>0</v>
      </c>
      <c r="M43" s="98" t="e">
        <f t="shared" si="8"/>
        <v>#VALUE!</v>
      </c>
      <c r="N43" s="98" t="e">
        <f t="shared" si="9"/>
        <v>#VALUE!</v>
      </c>
      <c r="O43" s="97"/>
      <c r="P43" s="98" t="e">
        <f t="shared" si="1"/>
        <v>#VALUE!</v>
      </c>
      <c r="Q43" s="99" t="e">
        <f t="shared" si="10"/>
        <v>#VALUE!</v>
      </c>
      <c r="R43" s="100"/>
      <c r="S43" s="5"/>
      <c r="T43" s="28">
        <f t="shared" si="11"/>
        <v>0</v>
      </c>
      <c r="U43" s="101">
        <v>66140</v>
      </c>
      <c r="V43" s="102">
        <f t="shared" si="2"/>
        <v>0</v>
      </c>
      <c r="W43" s="101"/>
      <c r="X43" s="101"/>
      <c r="Y43" s="102">
        <f t="shared" si="12"/>
        <v>0</v>
      </c>
      <c r="Z43" s="102">
        <f t="shared" si="13"/>
        <v>0</v>
      </c>
      <c r="AA43" s="102" t="e">
        <f t="shared" si="3"/>
        <v>#VALUE!</v>
      </c>
    </row>
    <row r="44" spans="1:29" ht="17.25">
      <c r="A44" s="5"/>
      <c r="B44" s="5"/>
      <c r="C44" s="93"/>
      <c r="D44" s="193"/>
      <c r="E44" s="84"/>
      <c r="F44" s="85"/>
      <c r="G44" s="86" t="str">
        <f t="shared" si="4"/>
        <v>Error</v>
      </c>
      <c r="H44" s="87">
        <v>14400</v>
      </c>
      <c r="I44" s="88" t="e">
        <f t="shared" si="5"/>
        <v>#VALUE!</v>
      </c>
      <c r="J44" s="88" t="e">
        <f t="shared" si="14"/>
        <v>#VALUE!</v>
      </c>
      <c r="K44" s="88">
        <f t="shared" si="6"/>
        <v>0</v>
      </c>
      <c r="L44" s="88">
        <f t="shared" si="7"/>
        <v>0</v>
      </c>
      <c r="M44" s="88" t="e">
        <f t="shared" si="8"/>
        <v>#VALUE!</v>
      </c>
      <c r="N44" s="88" t="e">
        <f t="shared" si="9"/>
        <v>#VALUE!</v>
      </c>
      <c r="O44" s="87"/>
      <c r="P44" s="88" t="e">
        <f t="shared" si="1"/>
        <v>#VALUE!</v>
      </c>
      <c r="Q44" s="89" t="e">
        <f t="shared" si="10"/>
        <v>#VALUE!</v>
      </c>
      <c r="R44" s="90"/>
      <c r="S44" s="82"/>
      <c r="T44" s="28">
        <f t="shared" si="11"/>
        <v>0</v>
      </c>
      <c r="U44" s="91">
        <v>66140</v>
      </c>
      <c r="V44" s="92">
        <f t="shared" si="2"/>
        <v>0</v>
      </c>
      <c r="W44" s="91"/>
      <c r="X44" s="91"/>
      <c r="Y44" s="92">
        <f t="shared" si="12"/>
        <v>0</v>
      </c>
      <c r="Z44" s="92">
        <f t="shared" si="13"/>
        <v>0</v>
      </c>
      <c r="AA44" s="92" t="e">
        <f t="shared" si="3"/>
        <v>#VALUE!</v>
      </c>
    </row>
    <row r="45" spans="1:29" ht="17.25">
      <c r="A45" s="5"/>
      <c r="B45" s="5"/>
      <c r="C45" s="93"/>
      <c r="D45" s="193"/>
      <c r="E45" s="94"/>
      <c r="F45" s="95"/>
      <c r="G45" s="96" t="str">
        <f t="shared" si="4"/>
        <v>Error</v>
      </c>
      <c r="H45" s="97">
        <v>14400</v>
      </c>
      <c r="I45" s="98" t="e">
        <f t="shared" si="5"/>
        <v>#VALUE!</v>
      </c>
      <c r="J45" s="88" t="e">
        <f t="shared" si="14"/>
        <v>#VALUE!</v>
      </c>
      <c r="K45" s="98">
        <f t="shared" si="6"/>
        <v>0</v>
      </c>
      <c r="L45" s="98">
        <f t="shared" si="7"/>
        <v>0</v>
      </c>
      <c r="M45" s="98" t="e">
        <f t="shared" si="8"/>
        <v>#VALUE!</v>
      </c>
      <c r="N45" s="98" t="e">
        <f t="shared" si="9"/>
        <v>#VALUE!</v>
      </c>
      <c r="O45" s="97"/>
      <c r="P45" s="98" t="e">
        <f t="shared" si="1"/>
        <v>#VALUE!</v>
      </c>
      <c r="Q45" s="99" t="e">
        <f t="shared" si="10"/>
        <v>#VALUE!</v>
      </c>
      <c r="R45" s="100"/>
      <c r="S45" s="5"/>
      <c r="T45" s="28">
        <f t="shared" si="11"/>
        <v>0</v>
      </c>
      <c r="U45" s="101">
        <v>66140</v>
      </c>
      <c r="V45" s="102">
        <f t="shared" si="2"/>
        <v>0</v>
      </c>
      <c r="W45" s="101"/>
      <c r="X45" s="101"/>
      <c r="Y45" s="102">
        <f t="shared" si="12"/>
        <v>0</v>
      </c>
      <c r="Z45" s="102">
        <f t="shared" si="13"/>
        <v>0</v>
      </c>
      <c r="AA45" s="102" t="e">
        <f t="shared" si="3"/>
        <v>#VALUE!</v>
      </c>
    </row>
    <row r="46" spans="1:29" ht="17.25">
      <c r="A46" s="5"/>
      <c r="B46" s="5"/>
      <c r="C46" s="93"/>
      <c r="D46" s="193"/>
      <c r="E46" s="94"/>
      <c r="F46" s="95"/>
      <c r="G46" s="96" t="str">
        <f t="shared" si="4"/>
        <v>Error</v>
      </c>
      <c r="H46" s="97">
        <v>14400</v>
      </c>
      <c r="I46" s="98" t="e">
        <f t="shared" si="5"/>
        <v>#VALUE!</v>
      </c>
      <c r="J46" s="88" t="e">
        <f t="shared" si="14"/>
        <v>#VALUE!</v>
      </c>
      <c r="K46" s="98">
        <f t="shared" si="6"/>
        <v>0</v>
      </c>
      <c r="L46" s="98">
        <f t="shared" si="7"/>
        <v>0</v>
      </c>
      <c r="M46" s="98" t="e">
        <f t="shared" si="8"/>
        <v>#VALUE!</v>
      </c>
      <c r="N46" s="98" t="e">
        <f t="shared" si="9"/>
        <v>#VALUE!</v>
      </c>
      <c r="O46" s="97"/>
      <c r="P46" s="98" t="e">
        <f t="shared" si="1"/>
        <v>#VALUE!</v>
      </c>
      <c r="Q46" s="99" t="e">
        <f t="shared" si="10"/>
        <v>#VALUE!</v>
      </c>
      <c r="R46" s="100"/>
      <c r="S46" s="5"/>
      <c r="T46" s="28">
        <f t="shared" si="11"/>
        <v>0</v>
      </c>
      <c r="U46" s="101">
        <v>66140</v>
      </c>
      <c r="V46" s="102">
        <f t="shared" si="2"/>
        <v>0</v>
      </c>
      <c r="W46" s="101"/>
      <c r="X46" s="101"/>
      <c r="Y46" s="102">
        <f t="shared" si="12"/>
        <v>0</v>
      </c>
      <c r="Z46" s="102">
        <f t="shared" si="13"/>
        <v>0</v>
      </c>
      <c r="AA46" s="102" t="e">
        <f t="shared" si="3"/>
        <v>#VALUE!</v>
      </c>
    </row>
    <row r="47" spans="1:29" ht="17.25">
      <c r="A47" s="5"/>
      <c r="B47" s="5"/>
      <c r="C47" s="93"/>
      <c r="D47" s="193"/>
      <c r="E47" s="94"/>
      <c r="F47" s="95"/>
      <c r="G47" s="96" t="str">
        <f t="shared" si="4"/>
        <v>Error</v>
      </c>
      <c r="H47" s="97">
        <v>14400</v>
      </c>
      <c r="I47" s="98" t="e">
        <f t="shared" si="5"/>
        <v>#VALUE!</v>
      </c>
      <c r="J47" s="88" t="e">
        <f t="shared" si="14"/>
        <v>#VALUE!</v>
      </c>
      <c r="K47" s="98">
        <f t="shared" si="6"/>
        <v>0</v>
      </c>
      <c r="L47" s="98">
        <f t="shared" si="7"/>
        <v>0</v>
      </c>
      <c r="M47" s="98" t="e">
        <f t="shared" si="8"/>
        <v>#VALUE!</v>
      </c>
      <c r="N47" s="98" t="e">
        <f t="shared" si="9"/>
        <v>#VALUE!</v>
      </c>
      <c r="O47" s="97"/>
      <c r="P47" s="98" t="e">
        <f t="shared" si="1"/>
        <v>#VALUE!</v>
      </c>
      <c r="Q47" s="99" t="e">
        <f t="shared" si="10"/>
        <v>#VALUE!</v>
      </c>
      <c r="R47" s="100"/>
      <c r="S47" s="5"/>
      <c r="T47" s="28">
        <f t="shared" si="11"/>
        <v>0</v>
      </c>
      <c r="U47" s="101">
        <v>66140</v>
      </c>
      <c r="V47" s="102">
        <f t="shared" si="2"/>
        <v>0</v>
      </c>
      <c r="W47" s="101"/>
      <c r="X47" s="101"/>
      <c r="Y47" s="102">
        <f t="shared" si="12"/>
        <v>0</v>
      </c>
      <c r="Z47" s="102">
        <f t="shared" si="13"/>
        <v>0</v>
      </c>
      <c r="AA47" s="102" t="e">
        <f t="shared" si="3"/>
        <v>#VALUE!</v>
      </c>
    </row>
    <row r="48" spans="1:29" ht="17.25">
      <c r="A48" s="5"/>
      <c r="B48" s="5"/>
      <c r="C48" s="93"/>
      <c r="D48" s="193"/>
      <c r="E48" s="94"/>
      <c r="F48" s="95"/>
      <c r="G48" s="96" t="str">
        <f t="shared" si="4"/>
        <v>Error</v>
      </c>
      <c r="H48" s="97">
        <v>14400</v>
      </c>
      <c r="I48" s="98" t="e">
        <f t="shared" si="5"/>
        <v>#VALUE!</v>
      </c>
      <c r="J48" s="88" t="e">
        <f t="shared" si="14"/>
        <v>#VALUE!</v>
      </c>
      <c r="K48" s="98">
        <f t="shared" si="6"/>
        <v>0</v>
      </c>
      <c r="L48" s="98">
        <f t="shared" si="7"/>
        <v>0</v>
      </c>
      <c r="M48" s="98" t="e">
        <f t="shared" si="8"/>
        <v>#VALUE!</v>
      </c>
      <c r="N48" s="98" t="e">
        <f t="shared" si="9"/>
        <v>#VALUE!</v>
      </c>
      <c r="O48" s="97"/>
      <c r="P48" s="98" t="e">
        <f t="shared" si="1"/>
        <v>#VALUE!</v>
      </c>
      <c r="Q48" s="99" t="e">
        <f t="shared" si="10"/>
        <v>#VALUE!</v>
      </c>
      <c r="R48" s="100"/>
      <c r="S48" s="5"/>
      <c r="T48" s="28">
        <f t="shared" si="11"/>
        <v>0</v>
      </c>
      <c r="U48" s="101">
        <v>66140</v>
      </c>
      <c r="V48" s="102">
        <f t="shared" si="2"/>
        <v>0</v>
      </c>
      <c r="W48" s="101"/>
      <c r="X48" s="101"/>
      <c r="Y48" s="102">
        <f t="shared" si="12"/>
        <v>0</v>
      </c>
      <c r="Z48" s="102">
        <f t="shared" si="13"/>
        <v>0</v>
      </c>
      <c r="AA48" s="102" t="e">
        <f t="shared" si="3"/>
        <v>#VALUE!</v>
      </c>
    </row>
    <row r="49" spans="1:27" ht="17.25">
      <c r="A49" s="5"/>
      <c r="B49" s="5"/>
      <c r="C49" s="93"/>
      <c r="D49" s="193"/>
      <c r="E49" s="94"/>
      <c r="F49" s="95"/>
      <c r="G49" s="96" t="str">
        <f t="shared" si="4"/>
        <v>Error</v>
      </c>
      <c r="H49" s="97">
        <v>14400</v>
      </c>
      <c r="I49" s="98" t="e">
        <f t="shared" si="5"/>
        <v>#VALUE!</v>
      </c>
      <c r="J49" s="88" t="e">
        <f t="shared" si="14"/>
        <v>#VALUE!</v>
      </c>
      <c r="K49" s="98">
        <f t="shared" si="6"/>
        <v>0</v>
      </c>
      <c r="L49" s="98">
        <f t="shared" si="7"/>
        <v>0</v>
      </c>
      <c r="M49" s="98" t="e">
        <f t="shared" si="8"/>
        <v>#VALUE!</v>
      </c>
      <c r="N49" s="98" t="e">
        <f t="shared" si="9"/>
        <v>#VALUE!</v>
      </c>
      <c r="O49" s="97"/>
      <c r="P49" s="98" t="e">
        <f t="shared" si="1"/>
        <v>#VALUE!</v>
      </c>
      <c r="Q49" s="99" t="e">
        <f t="shared" si="10"/>
        <v>#VALUE!</v>
      </c>
      <c r="R49" s="100"/>
      <c r="S49" s="5"/>
      <c r="T49" s="28">
        <f t="shared" si="11"/>
        <v>0</v>
      </c>
      <c r="U49" s="101">
        <v>66140</v>
      </c>
      <c r="V49" s="102">
        <f t="shared" si="2"/>
        <v>0</v>
      </c>
      <c r="W49" s="101"/>
      <c r="X49" s="101"/>
      <c r="Y49" s="102">
        <f t="shared" si="12"/>
        <v>0</v>
      </c>
      <c r="Z49" s="102">
        <f t="shared" si="13"/>
        <v>0</v>
      </c>
      <c r="AA49" s="102" t="e">
        <f t="shared" si="3"/>
        <v>#VALUE!</v>
      </c>
    </row>
    <row r="50" spans="1:27" ht="17.25">
      <c r="A50" s="5"/>
      <c r="B50" s="5"/>
      <c r="C50" s="93"/>
      <c r="D50" s="193"/>
      <c r="E50" s="84"/>
      <c r="F50" s="85"/>
      <c r="G50" s="86" t="str">
        <f t="shared" si="4"/>
        <v>Error</v>
      </c>
      <c r="H50" s="87">
        <v>14400</v>
      </c>
      <c r="I50" s="88" t="e">
        <f t="shared" si="5"/>
        <v>#VALUE!</v>
      </c>
      <c r="J50" s="88" t="e">
        <f t="shared" si="14"/>
        <v>#VALUE!</v>
      </c>
      <c r="K50" s="88">
        <f t="shared" si="6"/>
        <v>0</v>
      </c>
      <c r="L50" s="88">
        <f t="shared" si="7"/>
        <v>0</v>
      </c>
      <c r="M50" s="88" t="e">
        <f t="shared" si="8"/>
        <v>#VALUE!</v>
      </c>
      <c r="N50" s="88" t="e">
        <f t="shared" si="9"/>
        <v>#VALUE!</v>
      </c>
      <c r="O50" s="87"/>
      <c r="P50" s="88" t="e">
        <f t="shared" si="1"/>
        <v>#VALUE!</v>
      </c>
      <c r="Q50" s="89" t="e">
        <f t="shared" si="10"/>
        <v>#VALUE!</v>
      </c>
      <c r="R50" s="90"/>
      <c r="S50" s="82"/>
      <c r="T50" s="28">
        <f t="shared" si="11"/>
        <v>0</v>
      </c>
      <c r="U50" s="91">
        <v>66140</v>
      </c>
      <c r="V50" s="92">
        <f t="shared" si="2"/>
        <v>0</v>
      </c>
      <c r="W50" s="91"/>
      <c r="X50" s="91"/>
      <c r="Y50" s="92">
        <f t="shared" si="12"/>
        <v>0</v>
      </c>
      <c r="Z50" s="92">
        <f t="shared" si="13"/>
        <v>0</v>
      </c>
      <c r="AA50" s="92" t="e">
        <f t="shared" si="3"/>
        <v>#VALUE!</v>
      </c>
    </row>
    <row r="51" spans="1:27" ht="17.25">
      <c r="A51" s="5"/>
      <c r="B51" s="5"/>
      <c r="C51" s="93"/>
      <c r="D51" s="193"/>
      <c r="E51" s="94"/>
      <c r="F51" s="95"/>
      <c r="G51" s="96" t="str">
        <f t="shared" si="4"/>
        <v>Error</v>
      </c>
      <c r="H51" s="97">
        <v>14400</v>
      </c>
      <c r="I51" s="98" t="e">
        <f t="shared" si="5"/>
        <v>#VALUE!</v>
      </c>
      <c r="J51" s="88" t="e">
        <f t="shared" si="14"/>
        <v>#VALUE!</v>
      </c>
      <c r="K51" s="98">
        <f t="shared" si="6"/>
        <v>0</v>
      </c>
      <c r="L51" s="98">
        <f t="shared" si="7"/>
        <v>0</v>
      </c>
      <c r="M51" s="98" t="e">
        <f t="shared" si="8"/>
        <v>#VALUE!</v>
      </c>
      <c r="N51" s="98" t="e">
        <f t="shared" si="9"/>
        <v>#VALUE!</v>
      </c>
      <c r="O51" s="97"/>
      <c r="P51" s="98" t="e">
        <f t="shared" si="1"/>
        <v>#VALUE!</v>
      </c>
      <c r="Q51" s="99" t="e">
        <f t="shared" si="10"/>
        <v>#VALUE!</v>
      </c>
      <c r="R51" s="100"/>
      <c r="S51" s="5"/>
      <c r="T51" s="28">
        <f t="shared" si="11"/>
        <v>0</v>
      </c>
      <c r="U51" s="101">
        <v>66140</v>
      </c>
      <c r="V51" s="102">
        <f t="shared" si="2"/>
        <v>0</v>
      </c>
      <c r="W51" s="101"/>
      <c r="X51" s="101"/>
      <c r="Y51" s="102">
        <f t="shared" si="12"/>
        <v>0</v>
      </c>
      <c r="Z51" s="102">
        <f t="shared" si="13"/>
        <v>0</v>
      </c>
      <c r="AA51" s="102" t="e">
        <f t="shared" si="3"/>
        <v>#VALUE!</v>
      </c>
    </row>
    <row r="52" spans="1:27" ht="17.25">
      <c r="A52" s="5"/>
      <c r="B52" s="5"/>
      <c r="C52" s="93"/>
      <c r="D52" s="193"/>
      <c r="E52" s="94"/>
      <c r="F52" s="95"/>
      <c r="G52" s="96" t="str">
        <f t="shared" si="4"/>
        <v>Error</v>
      </c>
      <c r="H52" s="97">
        <v>14400</v>
      </c>
      <c r="I52" s="98" t="e">
        <f t="shared" si="5"/>
        <v>#VALUE!</v>
      </c>
      <c r="J52" s="88" t="e">
        <f t="shared" si="14"/>
        <v>#VALUE!</v>
      </c>
      <c r="K52" s="98">
        <f t="shared" si="6"/>
        <v>0</v>
      </c>
      <c r="L52" s="98">
        <f t="shared" si="7"/>
        <v>0</v>
      </c>
      <c r="M52" s="98" t="e">
        <f t="shared" si="8"/>
        <v>#VALUE!</v>
      </c>
      <c r="N52" s="98" t="e">
        <f t="shared" si="9"/>
        <v>#VALUE!</v>
      </c>
      <c r="O52" s="97"/>
      <c r="P52" s="98" t="e">
        <f t="shared" si="1"/>
        <v>#VALUE!</v>
      </c>
      <c r="Q52" s="99" t="e">
        <f t="shared" si="10"/>
        <v>#VALUE!</v>
      </c>
      <c r="R52" s="100"/>
      <c r="S52" s="5"/>
      <c r="T52" s="28">
        <f t="shared" si="11"/>
        <v>0</v>
      </c>
      <c r="U52" s="101">
        <v>66140</v>
      </c>
      <c r="V52" s="102">
        <f t="shared" si="2"/>
        <v>0</v>
      </c>
      <c r="W52" s="101"/>
      <c r="X52" s="101"/>
      <c r="Y52" s="102">
        <f t="shared" si="12"/>
        <v>0</v>
      </c>
      <c r="Z52" s="102">
        <f t="shared" si="13"/>
        <v>0</v>
      </c>
      <c r="AA52" s="102" t="e">
        <f t="shared" si="3"/>
        <v>#VALUE!</v>
      </c>
    </row>
    <row r="53" spans="1:27" ht="17.25">
      <c r="A53" s="5"/>
      <c r="B53" s="5"/>
      <c r="C53" s="93"/>
      <c r="D53" s="193"/>
      <c r="E53" s="94"/>
      <c r="F53" s="95"/>
      <c r="G53" s="96" t="str">
        <f t="shared" si="4"/>
        <v>Error</v>
      </c>
      <c r="H53" s="97">
        <v>14400</v>
      </c>
      <c r="I53" s="98" t="e">
        <f t="shared" si="5"/>
        <v>#VALUE!</v>
      </c>
      <c r="J53" s="88" t="e">
        <f t="shared" si="14"/>
        <v>#VALUE!</v>
      </c>
      <c r="K53" s="98">
        <f t="shared" si="6"/>
        <v>0</v>
      </c>
      <c r="L53" s="98">
        <f t="shared" si="7"/>
        <v>0</v>
      </c>
      <c r="M53" s="98" t="e">
        <f t="shared" si="8"/>
        <v>#VALUE!</v>
      </c>
      <c r="N53" s="98" t="e">
        <f t="shared" si="9"/>
        <v>#VALUE!</v>
      </c>
      <c r="O53" s="97"/>
      <c r="P53" s="98" t="e">
        <f t="shared" si="1"/>
        <v>#VALUE!</v>
      </c>
      <c r="Q53" s="99" t="e">
        <f t="shared" si="10"/>
        <v>#VALUE!</v>
      </c>
      <c r="R53" s="100"/>
      <c r="S53" s="5"/>
      <c r="T53" s="28">
        <f t="shared" si="11"/>
        <v>0</v>
      </c>
      <c r="U53" s="101">
        <v>66140</v>
      </c>
      <c r="V53" s="102">
        <f t="shared" si="2"/>
        <v>0</v>
      </c>
      <c r="W53" s="101"/>
      <c r="X53" s="101"/>
      <c r="Y53" s="102">
        <f t="shared" si="12"/>
        <v>0</v>
      </c>
      <c r="Z53" s="102">
        <f t="shared" si="13"/>
        <v>0</v>
      </c>
      <c r="AA53" s="102" t="e">
        <f t="shared" si="3"/>
        <v>#VALUE!</v>
      </c>
    </row>
    <row r="54" spans="1:27" ht="17.25">
      <c r="A54" s="5"/>
      <c r="B54" s="5"/>
      <c r="C54" s="93"/>
      <c r="D54" s="193"/>
      <c r="E54" s="94"/>
      <c r="F54" s="95"/>
      <c r="G54" s="96" t="str">
        <f t="shared" si="4"/>
        <v>Error</v>
      </c>
      <c r="H54" s="97">
        <v>14400</v>
      </c>
      <c r="I54" s="98" t="e">
        <f t="shared" si="5"/>
        <v>#VALUE!</v>
      </c>
      <c r="J54" s="88" t="e">
        <f t="shared" si="14"/>
        <v>#VALUE!</v>
      </c>
      <c r="K54" s="98">
        <f t="shared" si="6"/>
        <v>0</v>
      </c>
      <c r="L54" s="98">
        <f t="shared" si="7"/>
        <v>0</v>
      </c>
      <c r="M54" s="98" t="e">
        <f t="shared" si="8"/>
        <v>#VALUE!</v>
      </c>
      <c r="N54" s="98" t="e">
        <f t="shared" si="9"/>
        <v>#VALUE!</v>
      </c>
      <c r="O54" s="97"/>
      <c r="P54" s="98" t="e">
        <f t="shared" si="1"/>
        <v>#VALUE!</v>
      </c>
      <c r="Q54" s="99" t="e">
        <f t="shared" si="10"/>
        <v>#VALUE!</v>
      </c>
      <c r="R54" s="100"/>
      <c r="S54" s="5"/>
      <c r="T54" s="28">
        <f t="shared" si="11"/>
        <v>0</v>
      </c>
      <c r="U54" s="101">
        <v>66140</v>
      </c>
      <c r="V54" s="102">
        <f t="shared" si="2"/>
        <v>0</v>
      </c>
      <c r="W54" s="101"/>
      <c r="X54" s="101"/>
      <c r="Y54" s="102">
        <f t="shared" si="12"/>
        <v>0</v>
      </c>
      <c r="Z54" s="102">
        <f t="shared" si="13"/>
        <v>0</v>
      </c>
      <c r="AA54" s="102" t="e">
        <f t="shared" si="3"/>
        <v>#VALUE!</v>
      </c>
    </row>
    <row r="55" spans="1:27" ht="17.25">
      <c r="A55" s="5"/>
      <c r="B55" s="5"/>
      <c r="C55" s="93"/>
      <c r="D55" s="193"/>
      <c r="E55" s="94"/>
      <c r="F55" s="95"/>
      <c r="G55" s="96" t="str">
        <f t="shared" si="4"/>
        <v>Error</v>
      </c>
      <c r="H55" s="97">
        <v>14400</v>
      </c>
      <c r="I55" s="98" t="e">
        <f t="shared" si="5"/>
        <v>#VALUE!</v>
      </c>
      <c r="J55" s="88" t="e">
        <f t="shared" si="14"/>
        <v>#VALUE!</v>
      </c>
      <c r="K55" s="98">
        <f t="shared" si="6"/>
        <v>0</v>
      </c>
      <c r="L55" s="98">
        <f t="shared" si="7"/>
        <v>0</v>
      </c>
      <c r="M55" s="98" t="e">
        <f t="shared" si="8"/>
        <v>#VALUE!</v>
      </c>
      <c r="N55" s="98" t="e">
        <f t="shared" si="9"/>
        <v>#VALUE!</v>
      </c>
      <c r="O55" s="97"/>
      <c r="P55" s="98" t="e">
        <f t="shared" si="1"/>
        <v>#VALUE!</v>
      </c>
      <c r="Q55" s="99" t="e">
        <f t="shared" si="10"/>
        <v>#VALUE!</v>
      </c>
      <c r="R55" s="100"/>
      <c r="S55" s="5"/>
      <c r="T55" s="28">
        <f t="shared" si="11"/>
        <v>0</v>
      </c>
      <c r="U55" s="101">
        <v>66140</v>
      </c>
      <c r="V55" s="102">
        <f t="shared" si="2"/>
        <v>0</v>
      </c>
      <c r="W55" s="101"/>
      <c r="X55" s="101"/>
      <c r="Y55" s="102">
        <f t="shared" si="12"/>
        <v>0</v>
      </c>
      <c r="Z55" s="102">
        <f t="shared" si="13"/>
        <v>0</v>
      </c>
      <c r="AA55" s="102" t="e">
        <f t="shared" si="3"/>
        <v>#VALUE!</v>
      </c>
    </row>
    <row r="56" spans="1:27" ht="17.25">
      <c r="A56" s="5"/>
      <c r="B56" s="5"/>
      <c r="C56" s="93"/>
      <c r="D56" s="193"/>
      <c r="E56" s="84"/>
      <c r="F56" s="85"/>
      <c r="G56" s="86" t="str">
        <f t="shared" si="4"/>
        <v>Error</v>
      </c>
      <c r="H56" s="87">
        <v>14400</v>
      </c>
      <c r="I56" s="88" t="e">
        <f t="shared" si="5"/>
        <v>#VALUE!</v>
      </c>
      <c r="J56" s="88" t="e">
        <f t="shared" si="14"/>
        <v>#VALUE!</v>
      </c>
      <c r="K56" s="88">
        <f t="shared" si="6"/>
        <v>0</v>
      </c>
      <c r="L56" s="88">
        <f t="shared" si="7"/>
        <v>0</v>
      </c>
      <c r="M56" s="88" t="e">
        <f t="shared" si="8"/>
        <v>#VALUE!</v>
      </c>
      <c r="N56" s="88" t="e">
        <f t="shared" si="9"/>
        <v>#VALUE!</v>
      </c>
      <c r="O56" s="87"/>
      <c r="P56" s="88" t="e">
        <f t="shared" si="1"/>
        <v>#VALUE!</v>
      </c>
      <c r="Q56" s="89" t="e">
        <f t="shared" si="10"/>
        <v>#VALUE!</v>
      </c>
      <c r="R56" s="90"/>
      <c r="S56" s="82"/>
      <c r="T56" s="28">
        <f t="shared" si="11"/>
        <v>0</v>
      </c>
      <c r="U56" s="91">
        <v>66140</v>
      </c>
      <c r="V56" s="92">
        <f t="shared" si="2"/>
        <v>0</v>
      </c>
      <c r="W56" s="91"/>
      <c r="X56" s="91"/>
      <c r="Y56" s="92">
        <f t="shared" si="12"/>
        <v>0</v>
      </c>
      <c r="Z56" s="92">
        <f t="shared" si="13"/>
        <v>0</v>
      </c>
      <c r="AA56" s="92" t="e">
        <f t="shared" si="3"/>
        <v>#VALUE!</v>
      </c>
    </row>
    <row r="57" spans="1:27" ht="17.25">
      <c r="A57" s="5"/>
      <c r="B57" s="5"/>
      <c r="C57" s="93"/>
      <c r="D57" s="193"/>
      <c r="E57" s="94"/>
      <c r="F57" s="95"/>
      <c r="G57" s="96" t="str">
        <f t="shared" si="4"/>
        <v>Error</v>
      </c>
      <c r="H57" s="97">
        <v>14400</v>
      </c>
      <c r="I57" s="98" t="e">
        <f t="shared" si="5"/>
        <v>#VALUE!</v>
      </c>
      <c r="J57" s="88" t="e">
        <f t="shared" si="14"/>
        <v>#VALUE!</v>
      </c>
      <c r="K57" s="98">
        <f t="shared" si="6"/>
        <v>0</v>
      </c>
      <c r="L57" s="98">
        <f t="shared" si="7"/>
        <v>0</v>
      </c>
      <c r="M57" s="98" t="e">
        <f t="shared" si="8"/>
        <v>#VALUE!</v>
      </c>
      <c r="N57" s="98" t="e">
        <f t="shared" si="9"/>
        <v>#VALUE!</v>
      </c>
      <c r="O57" s="97"/>
      <c r="P57" s="98" t="e">
        <f t="shared" si="1"/>
        <v>#VALUE!</v>
      </c>
      <c r="Q57" s="99" t="e">
        <f t="shared" si="10"/>
        <v>#VALUE!</v>
      </c>
      <c r="R57" s="100"/>
      <c r="S57" s="5"/>
      <c r="T57" s="28">
        <f t="shared" si="11"/>
        <v>0</v>
      </c>
      <c r="U57" s="101">
        <v>66140</v>
      </c>
      <c r="V57" s="102">
        <f t="shared" si="2"/>
        <v>0</v>
      </c>
      <c r="W57" s="101"/>
      <c r="X57" s="101"/>
      <c r="Y57" s="102">
        <f t="shared" si="12"/>
        <v>0</v>
      </c>
      <c r="Z57" s="102">
        <f t="shared" si="13"/>
        <v>0</v>
      </c>
      <c r="AA57" s="102" t="e">
        <f t="shared" si="3"/>
        <v>#VALUE!</v>
      </c>
    </row>
    <row r="58" spans="1:27" ht="17.25">
      <c r="A58" s="5"/>
      <c r="B58" s="5"/>
      <c r="C58" s="93"/>
      <c r="D58" s="193"/>
      <c r="E58" s="94"/>
      <c r="F58" s="95"/>
      <c r="G58" s="96" t="str">
        <f t="shared" si="4"/>
        <v>Error</v>
      </c>
      <c r="H58" s="97">
        <v>14400</v>
      </c>
      <c r="I58" s="98" t="e">
        <f t="shared" si="5"/>
        <v>#VALUE!</v>
      </c>
      <c r="J58" s="88" t="e">
        <f t="shared" si="14"/>
        <v>#VALUE!</v>
      </c>
      <c r="K58" s="98">
        <f t="shared" si="6"/>
        <v>0</v>
      </c>
      <c r="L58" s="98">
        <f t="shared" si="7"/>
        <v>0</v>
      </c>
      <c r="M58" s="98" t="e">
        <f t="shared" si="8"/>
        <v>#VALUE!</v>
      </c>
      <c r="N58" s="98" t="e">
        <f t="shared" si="9"/>
        <v>#VALUE!</v>
      </c>
      <c r="O58" s="97"/>
      <c r="P58" s="98" t="e">
        <f t="shared" si="1"/>
        <v>#VALUE!</v>
      </c>
      <c r="Q58" s="99" t="e">
        <f t="shared" si="10"/>
        <v>#VALUE!</v>
      </c>
      <c r="R58" s="100"/>
      <c r="S58" s="5"/>
      <c r="T58" s="28">
        <f t="shared" si="11"/>
        <v>0</v>
      </c>
      <c r="U58" s="101">
        <v>66140</v>
      </c>
      <c r="V58" s="102">
        <f t="shared" si="2"/>
        <v>0</v>
      </c>
      <c r="W58" s="101"/>
      <c r="X58" s="101"/>
      <c r="Y58" s="102">
        <f t="shared" si="12"/>
        <v>0</v>
      </c>
      <c r="Z58" s="102">
        <f t="shared" si="13"/>
        <v>0</v>
      </c>
      <c r="AA58" s="102" t="e">
        <f t="shared" si="3"/>
        <v>#VALUE!</v>
      </c>
    </row>
    <row r="59" spans="1:27" ht="17.25">
      <c r="A59" s="5"/>
      <c r="B59" s="5"/>
      <c r="C59" s="93"/>
      <c r="D59" s="193"/>
      <c r="E59" s="94"/>
      <c r="F59" s="95"/>
      <c r="G59" s="96" t="str">
        <f t="shared" si="4"/>
        <v>Error</v>
      </c>
      <c r="H59" s="97">
        <v>14400</v>
      </c>
      <c r="I59" s="98" t="e">
        <f t="shared" si="5"/>
        <v>#VALUE!</v>
      </c>
      <c r="J59" s="88" t="e">
        <f t="shared" si="14"/>
        <v>#VALUE!</v>
      </c>
      <c r="K59" s="98">
        <f t="shared" si="6"/>
        <v>0</v>
      </c>
      <c r="L59" s="98">
        <f t="shared" si="7"/>
        <v>0</v>
      </c>
      <c r="M59" s="98" t="e">
        <f t="shared" si="8"/>
        <v>#VALUE!</v>
      </c>
      <c r="N59" s="98" t="e">
        <f t="shared" si="9"/>
        <v>#VALUE!</v>
      </c>
      <c r="O59" s="97"/>
      <c r="P59" s="98" t="e">
        <f t="shared" si="1"/>
        <v>#VALUE!</v>
      </c>
      <c r="Q59" s="99" t="e">
        <f t="shared" si="10"/>
        <v>#VALUE!</v>
      </c>
      <c r="R59" s="100"/>
      <c r="S59" s="5"/>
      <c r="T59" s="28">
        <f t="shared" si="11"/>
        <v>0</v>
      </c>
      <c r="U59" s="101">
        <v>66140</v>
      </c>
      <c r="V59" s="102">
        <f t="shared" si="2"/>
        <v>0</v>
      </c>
      <c r="W59" s="101"/>
      <c r="X59" s="101"/>
      <c r="Y59" s="102">
        <f t="shared" si="12"/>
        <v>0</v>
      </c>
      <c r="Z59" s="102">
        <f t="shared" si="13"/>
        <v>0</v>
      </c>
      <c r="AA59" s="102" t="e">
        <f t="shared" si="3"/>
        <v>#VALUE!</v>
      </c>
    </row>
    <row r="60" spans="1:27" ht="17.25">
      <c r="A60" s="5"/>
      <c r="B60" s="5"/>
      <c r="C60" s="93"/>
      <c r="D60" s="193"/>
      <c r="E60" s="94"/>
      <c r="F60" s="95"/>
      <c r="G60" s="96" t="str">
        <f t="shared" si="4"/>
        <v>Error</v>
      </c>
      <c r="H60" s="97">
        <v>14400</v>
      </c>
      <c r="I60" s="98" t="e">
        <f t="shared" si="5"/>
        <v>#VALUE!</v>
      </c>
      <c r="J60" s="88" t="e">
        <f t="shared" si="14"/>
        <v>#VALUE!</v>
      </c>
      <c r="K60" s="98">
        <f t="shared" si="6"/>
        <v>0</v>
      </c>
      <c r="L60" s="98">
        <f t="shared" si="7"/>
        <v>0</v>
      </c>
      <c r="M60" s="98" t="e">
        <f t="shared" si="8"/>
        <v>#VALUE!</v>
      </c>
      <c r="N60" s="98" t="e">
        <f t="shared" si="9"/>
        <v>#VALUE!</v>
      </c>
      <c r="O60" s="97"/>
      <c r="P60" s="98" t="e">
        <f t="shared" si="1"/>
        <v>#VALUE!</v>
      </c>
      <c r="Q60" s="99" t="e">
        <f t="shared" si="10"/>
        <v>#VALUE!</v>
      </c>
      <c r="R60" s="100"/>
      <c r="S60" s="5"/>
      <c r="T60" s="28">
        <f t="shared" si="11"/>
        <v>0</v>
      </c>
      <c r="U60" s="101">
        <v>66140</v>
      </c>
      <c r="V60" s="102">
        <f t="shared" si="2"/>
        <v>0</v>
      </c>
      <c r="W60" s="101"/>
      <c r="X60" s="101"/>
      <c r="Y60" s="102">
        <f t="shared" si="12"/>
        <v>0</v>
      </c>
      <c r="Z60" s="102">
        <f t="shared" si="13"/>
        <v>0</v>
      </c>
      <c r="AA60" s="102" t="e">
        <f t="shared" si="3"/>
        <v>#VALUE!</v>
      </c>
    </row>
    <row r="61" spans="1:27" ht="17.25">
      <c r="A61" s="5"/>
      <c r="B61" s="5"/>
      <c r="C61" s="93"/>
      <c r="D61" s="193"/>
      <c r="E61" s="94"/>
      <c r="F61" s="95"/>
      <c r="G61" s="96" t="str">
        <f t="shared" si="4"/>
        <v>Error</v>
      </c>
      <c r="H61" s="97">
        <v>14400</v>
      </c>
      <c r="I61" s="98" t="e">
        <f t="shared" si="5"/>
        <v>#VALUE!</v>
      </c>
      <c r="J61" s="88" t="e">
        <f t="shared" si="14"/>
        <v>#VALUE!</v>
      </c>
      <c r="K61" s="98">
        <f t="shared" si="6"/>
        <v>0</v>
      </c>
      <c r="L61" s="98">
        <f t="shared" si="7"/>
        <v>0</v>
      </c>
      <c r="M61" s="98" t="e">
        <f t="shared" si="8"/>
        <v>#VALUE!</v>
      </c>
      <c r="N61" s="98" t="e">
        <f t="shared" si="9"/>
        <v>#VALUE!</v>
      </c>
      <c r="O61" s="97"/>
      <c r="P61" s="98" t="e">
        <f t="shared" si="1"/>
        <v>#VALUE!</v>
      </c>
      <c r="Q61" s="99" t="e">
        <f t="shared" si="10"/>
        <v>#VALUE!</v>
      </c>
      <c r="R61" s="100"/>
      <c r="S61" s="5"/>
      <c r="T61" s="28">
        <f t="shared" si="11"/>
        <v>0</v>
      </c>
      <c r="U61" s="101">
        <v>66140</v>
      </c>
      <c r="V61" s="102">
        <f t="shared" si="2"/>
        <v>0</v>
      </c>
      <c r="W61" s="101"/>
      <c r="X61" s="101"/>
      <c r="Y61" s="102">
        <f t="shared" si="12"/>
        <v>0</v>
      </c>
      <c r="Z61" s="102">
        <f t="shared" si="13"/>
        <v>0</v>
      </c>
      <c r="AA61" s="102" t="e">
        <f t="shared" si="3"/>
        <v>#VALUE!</v>
      </c>
    </row>
    <row r="62" spans="1:27" ht="17.25">
      <c r="A62" s="5"/>
      <c r="B62" s="5"/>
      <c r="C62" s="93"/>
      <c r="D62" s="193"/>
      <c r="E62" s="84"/>
      <c r="F62" s="85"/>
      <c r="G62" s="86" t="str">
        <f t="shared" si="4"/>
        <v>Error</v>
      </c>
      <c r="H62" s="87">
        <v>14400</v>
      </c>
      <c r="I62" s="88" t="e">
        <f t="shared" si="5"/>
        <v>#VALUE!</v>
      </c>
      <c r="J62" s="88" t="e">
        <f t="shared" si="14"/>
        <v>#VALUE!</v>
      </c>
      <c r="K62" s="88">
        <f t="shared" si="6"/>
        <v>0</v>
      </c>
      <c r="L62" s="88">
        <f t="shared" si="7"/>
        <v>0</v>
      </c>
      <c r="M62" s="88" t="e">
        <f t="shared" si="8"/>
        <v>#VALUE!</v>
      </c>
      <c r="N62" s="88" t="e">
        <f t="shared" si="9"/>
        <v>#VALUE!</v>
      </c>
      <c r="O62" s="87"/>
      <c r="P62" s="88" t="e">
        <f t="shared" si="1"/>
        <v>#VALUE!</v>
      </c>
      <c r="Q62" s="89" t="e">
        <f t="shared" si="10"/>
        <v>#VALUE!</v>
      </c>
      <c r="R62" s="90"/>
      <c r="S62" s="82"/>
      <c r="T62" s="28">
        <f t="shared" si="11"/>
        <v>0</v>
      </c>
      <c r="U62" s="91">
        <v>66140</v>
      </c>
      <c r="V62" s="92">
        <f t="shared" si="2"/>
        <v>0</v>
      </c>
      <c r="W62" s="91"/>
      <c r="X62" s="91"/>
      <c r="Y62" s="92">
        <f t="shared" si="12"/>
        <v>0</v>
      </c>
      <c r="Z62" s="92">
        <f t="shared" si="13"/>
        <v>0</v>
      </c>
      <c r="AA62" s="92" t="e">
        <f t="shared" si="3"/>
        <v>#VALUE!</v>
      </c>
    </row>
    <row r="63" spans="1:27" ht="17.25">
      <c r="A63" s="5"/>
      <c r="B63" s="5"/>
      <c r="C63" s="93"/>
      <c r="D63" s="193"/>
      <c r="E63" s="94"/>
      <c r="F63" s="95"/>
      <c r="G63" s="96" t="str">
        <f t="shared" si="4"/>
        <v>Error</v>
      </c>
      <c r="H63" s="97">
        <v>14400</v>
      </c>
      <c r="I63" s="98" t="e">
        <f t="shared" si="5"/>
        <v>#VALUE!</v>
      </c>
      <c r="J63" s="88" t="e">
        <f t="shared" si="14"/>
        <v>#VALUE!</v>
      </c>
      <c r="K63" s="98">
        <f t="shared" si="6"/>
        <v>0</v>
      </c>
      <c r="L63" s="98">
        <f t="shared" si="7"/>
        <v>0</v>
      </c>
      <c r="M63" s="98" t="e">
        <f t="shared" si="8"/>
        <v>#VALUE!</v>
      </c>
      <c r="N63" s="98" t="e">
        <f t="shared" si="9"/>
        <v>#VALUE!</v>
      </c>
      <c r="O63" s="97"/>
      <c r="P63" s="98" t="e">
        <f t="shared" si="1"/>
        <v>#VALUE!</v>
      </c>
      <c r="Q63" s="99" t="e">
        <f t="shared" si="10"/>
        <v>#VALUE!</v>
      </c>
      <c r="R63" s="100"/>
      <c r="S63" s="5"/>
      <c r="T63" s="28">
        <f t="shared" si="11"/>
        <v>0</v>
      </c>
      <c r="U63" s="101">
        <v>66140</v>
      </c>
      <c r="V63" s="102">
        <f t="shared" si="2"/>
        <v>0</v>
      </c>
      <c r="W63" s="101"/>
      <c r="X63" s="101"/>
      <c r="Y63" s="102">
        <f t="shared" si="12"/>
        <v>0</v>
      </c>
      <c r="Z63" s="102">
        <f t="shared" si="13"/>
        <v>0</v>
      </c>
      <c r="AA63" s="102" t="e">
        <f t="shared" si="3"/>
        <v>#VALUE!</v>
      </c>
    </row>
    <row r="64" spans="1:27" ht="17.25">
      <c r="A64" s="5"/>
      <c r="B64" s="5"/>
      <c r="C64" s="93"/>
      <c r="D64" s="193"/>
      <c r="E64" s="94"/>
      <c r="F64" s="95"/>
      <c r="G64" s="96" t="str">
        <f t="shared" si="4"/>
        <v>Error</v>
      </c>
      <c r="H64" s="97">
        <v>14400</v>
      </c>
      <c r="I64" s="98" t="e">
        <f t="shared" si="5"/>
        <v>#VALUE!</v>
      </c>
      <c r="J64" s="88" t="e">
        <f t="shared" si="14"/>
        <v>#VALUE!</v>
      </c>
      <c r="K64" s="98">
        <f t="shared" si="6"/>
        <v>0</v>
      </c>
      <c r="L64" s="98">
        <f t="shared" si="7"/>
        <v>0</v>
      </c>
      <c r="M64" s="98" t="e">
        <f t="shared" si="8"/>
        <v>#VALUE!</v>
      </c>
      <c r="N64" s="98" t="e">
        <f t="shared" si="9"/>
        <v>#VALUE!</v>
      </c>
      <c r="O64" s="97"/>
      <c r="P64" s="98" t="e">
        <f t="shared" si="1"/>
        <v>#VALUE!</v>
      </c>
      <c r="Q64" s="99" t="e">
        <f t="shared" si="10"/>
        <v>#VALUE!</v>
      </c>
      <c r="R64" s="100"/>
      <c r="S64" s="5"/>
      <c r="T64" s="28">
        <f t="shared" si="11"/>
        <v>0</v>
      </c>
      <c r="U64" s="101">
        <v>66140</v>
      </c>
      <c r="V64" s="102">
        <f t="shared" si="2"/>
        <v>0</v>
      </c>
      <c r="W64" s="101"/>
      <c r="X64" s="101"/>
      <c r="Y64" s="102">
        <f t="shared" si="12"/>
        <v>0</v>
      </c>
      <c r="Z64" s="102">
        <f t="shared" si="13"/>
        <v>0</v>
      </c>
      <c r="AA64" s="102" t="e">
        <f t="shared" si="3"/>
        <v>#VALUE!</v>
      </c>
    </row>
    <row r="65" spans="1:27" ht="17.25">
      <c r="A65" s="5"/>
      <c r="B65" s="5"/>
      <c r="C65" s="93"/>
      <c r="D65" s="193"/>
      <c r="E65" s="94"/>
      <c r="F65" s="95"/>
      <c r="G65" s="96" t="str">
        <f t="shared" si="4"/>
        <v>Error</v>
      </c>
      <c r="H65" s="97">
        <v>14400</v>
      </c>
      <c r="I65" s="98" t="e">
        <f t="shared" si="5"/>
        <v>#VALUE!</v>
      </c>
      <c r="J65" s="88" t="e">
        <f t="shared" si="14"/>
        <v>#VALUE!</v>
      </c>
      <c r="K65" s="98">
        <f t="shared" si="6"/>
        <v>0</v>
      </c>
      <c r="L65" s="98">
        <f t="shared" si="7"/>
        <v>0</v>
      </c>
      <c r="M65" s="98" t="e">
        <f t="shared" si="8"/>
        <v>#VALUE!</v>
      </c>
      <c r="N65" s="98" t="e">
        <f t="shared" si="9"/>
        <v>#VALUE!</v>
      </c>
      <c r="O65" s="97"/>
      <c r="P65" s="98" t="e">
        <f t="shared" si="1"/>
        <v>#VALUE!</v>
      </c>
      <c r="Q65" s="99" t="e">
        <f t="shared" si="10"/>
        <v>#VALUE!</v>
      </c>
      <c r="R65" s="100"/>
      <c r="S65" s="5"/>
      <c r="T65" s="28">
        <f t="shared" si="11"/>
        <v>0</v>
      </c>
      <c r="U65" s="101">
        <v>66140</v>
      </c>
      <c r="V65" s="102">
        <f t="shared" si="2"/>
        <v>0</v>
      </c>
      <c r="W65" s="101"/>
      <c r="X65" s="101"/>
      <c r="Y65" s="102">
        <f t="shared" si="12"/>
        <v>0</v>
      </c>
      <c r="Z65" s="102">
        <f t="shared" si="13"/>
        <v>0</v>
      </c>
      <c r="AA65" s="102" t="e">
        <f t="shared" si="3"/>
        <v>#VALUE!</v>
      </c>
    </row>
    <row r="66" spans="1:27" ht="17.25">
      <c r="A66" s="5"/>
      <c r="B66" s="5"/>
      <c r="C66" s="93"/>
      <c r="D66" s="193"/>
      <c r="E66" s="94"/>
      <c r="F66" s="95"/>
      <c r="G66" s="96" t="str">
        <f t="shared" si="4"/>
        <v>Error</v>
      </c>
      <c r="H66" s="97">
        <v>14400</v>
      </c>
      <c r="I66" s="98" t="e">
        <f t="shared" si="5"/>
        <v>#VALUE!</v>
      </c>
      <c r="J66" s="88" t="e">
        <f t="shared" si="14"/>
        <v>#VALUE!</v>
      </c>
      <c r="K66" s="98">
        <f t="shared" si="6"/>
        <v>0</v>
      </c>
      <c r="L66" s="98">
        <f t="shared" si="7"/>
        <v>0</v>
      </c>
      <c r="M66" s="98" t="e">
        <f t="shared" si="8"/>
        <v>#VALUE!</v>
      </c>
      <c r="N66" s="98" t="e">
        <f t="shared" si="9"/>
        <v>#VALUE!</v>
      </c>
      <c r="O66" s="97"/>
      <c r="P66" s="98" t="e">
        <f t="shared" si="1"/>
        <v>#VALUE!</v>
      </c>
      <c r="Q66" s="99" t="e">
        <f t="shared" si="10"/>
        <v>#VALUE!</v>
      </c>
      <c r="R66" s="100"/>
      <c r="S66" s="5"/>
      <c r="T66" s="28">
        <f t="shared" si="11"/>
        <v>0</v>
      </c>
      <c r="U66" s="101">
        <v>66140</v>
      </c>
      <c r="V66" s="102">
        <f t="shared" si="2"/>
        <v>0</v>
      </c>
      <c r="W66" s="101"/>
      <c r="X66" s="101"/>
      <c r="Y66" s="102">
        <f t="shared" si="12"/>
        <v>0</v>
      </c>
      <c r="Z66" s="102">
        <f t="shared" si="13"/>
        <v>0</v>
      </c>
      <c r="AA66" s="102" t="e">
        <f t="shared" si="3"/>
        <v>#VALUE!</v>
      </c>
    </row>
    <row r="67" spans="1:27" ht="17.25">
      <c r="A67" s="5"/>
      <c r="B67" s="5"/>
      <c r="C67" s="93"/>
      <c r="D67" s="193"/>
      <c r="E67" s="94"/>
      <c r="F67" s="95"/>
      <c r="G67" s="96" t="str">
        <f t="shared" si="4"/>
        <v>Error</v>
      </c>
      <c r="H67" s="97">
        <v>14400</v>
      </c>
      <c r="I67" s="98" t="e">
        <f t="shared" si="5"/>
        <v>#VALUE!</v>
      </c>
      <c r="J67" s="88" t="e">
        <f t="shared" si="14"/>
        <v>#VALUE!</v>
      </c>
      <c r="K67" s="98">
        <f t="shared" si="6"/>
        <v>0</v>
      </c>
      <c r="L67" s="98">
        <f t="shared" si="7"/>
        <v>0</v>
      </c>
      <c r="M67" s="98" t="e">
        <f t="shared" si="8"/>
        <v>#VALUE!</v>
      </c>
      <c r="N67" s="98" t="e">
        <f t="shared" si="9"/>
        <v>#VALUE!</v>
      </c>
      <c r="O67" s="97"/>
      <c r="P67" s="98" t="e">
        <f t="shared" si="1"/>
        <v>#VALUE!</v>
      </c>
      <c r="Q67" s="99" t="e">
        <f t="shared" si="10"/>
        <v>#VALUE!</v>
      </c>
      <c r="R67" s="100"/>
      <c r="S67" s="5"/>
      <c r="T67" s="28">
        <f t="shared" si="11"/>
        <v>0</v>
      </c>
      <c r="U67" s="101">
        <v>66140</v>
      </c>
      <c r="V67" s="102">
        <f t="shared" si="2"/>
        <v>0</v>
      </c>
      <c r="W67" s="101"/>
      <c r="X67" s="101"/>
      <c r="Y67" s="102">
        <f t="shared" si="12"/>
        <v>0</v>
      </c>
      <c r="Z67" s="102">
        <f t="shared" si="13"/>
        <v>0</v>
      </c>
      <c r="AA67" s="102" t="e">
        <f t="shared" si="3"/>
        <v>#VALUE!</v>
      </c>
    </row>
    <row r="68" spans="1:27" ht="17.25">
      <c r="A68" s="5"/>
      <c r="B68" s="5"/>
      <c r="C68" s="93"/>
      <c r="D68" s="193"/>
      <c r="E68" s="84"/>
      <c r="F68" s="85"/>
      <c r="G68" s="86" t="str">
        <f t="shared" si="4"/>
        <v>Error</v>
      </c>
      <c r="H68" s="87">
        <v>14400</v>
      </c>
      <c r="I68" s="88" t="e">
        <f t="shared" si="5"/>
        <v>#VALUE!</v>
      </c>
      <c r="J68" s="88" t="e">
        <f t="shared" si="14"/>
        <v>#VALUE!</v>
      </c>
      <c r="K68" s="88">
        <f t="shared" si="6"/>
        <v>0</v>
      </c>
      <c r="L68" s="88">
        <f t="shared" si="7"/>
        <v>0</v>
      </c>
      <c r="M68" s="88" t="e">
        <f t="shared" si="8"/>
        <v>#VALUE!</v>
      </c>
      <c r="N68" s="88" t="e">
        <f t="shared" si="9"/>
        <v>#VALUE!</v>
      </c>
      <c r="O68" s="87"/>
      <c r="P68" s="88" t="e">
        <f t="shared" si="1"/>
        <v>#VALUE!</v>
      </c>
      <c r="Q68" s="89" t="e">
        <f t="shared" si="10"/>
        <v>#VALUE!</v>
      </c>
      <c r="R68" s="90"/>
      <c r="S68" s="82"/>
      <c r="T68" s="28">
        <f t="shared" si="11"/>
        <v>0</v>
      </c>
      <c r="U68" s="91">
        <v>66140</v>
      </c>
      <c r="V68" s="92">
        <f t="shared" si="2"/>
        <v>0</v>
      </c>
      <c r="W68" s="91"/>
      <c r="X68" s="91"/>
      <c r="Y68" s="92">
        <f t="shared" si="12"/>
        <v>0</v>
      </c>
      <c r="Z68" s="92">
        <f t="shared" si="13"/>
        <v>0</v>
      </c>
      <c r="AA68" s="92" t="e">
        <f t="shared" si="3"/>
        <v>#VALUE!</v>
      </c>
    </row>
    <row r="69" spans="1:27" ht="17.25">
      <c r="A69" s="5"/>
      <c r="B69" s="5"/>
      <c r="C69" s="93"/>
      <c r="D69" s="193"/>
      <c r="E69" s="94"/>
      <c r="F69" s="95"/>
      <c r="G69" s="96" t="str">
        <f t="shared" si="4"/>
        <v>Error</v>
      </c>
      <c r="H69" s="97">
        <v>14400</v>
      </c>
      <c r="I69" s="98" t="e">
        <f t="shared" si="5"/>
        <v>#VALUE!</v>
      </c>
      <c r="J69" s="88" t="e">
        <f t="shared" si="14"/>
        <v>#VALUE!</v>
      </c>
      <c r="K69" s="98">
        <f t="shared" si="6"/>
        <v>0</v>
      </c>
      <c r="L69" s="98">
        <f t="shared" si="7"/>
        <v>0</v>
      </c>
      <c r="M69" s="98" t="e">
        <f t="shared" si="8"/>
        <v>#VALUE!</v>
      </c>
      <c r="N69" s="98" t="e">
        <f t="shared" si="9"/>
        <v>#VALUE!</v>
      </c>
      <c r="O69" s="97"/>
      <c r="P69" s="98" t="e">
        <f t="shared" si="1"/>
        <v>#VALUE!</v>
      </c>
      <c r="Q69" s="99" t="e">
        <f t="shared" si="10"/>
        <v>#VALUE!</v>
      </c>
      <c r="R69" s="100"/>
      <c r="S69" s="5"/>
      <c r="T69" s="28">
        <f t="shared" si="11"/>
        <v>0</v>
      </c>
      <c r="U69" s="101">
        <v>66140</v>
      </c>
      <c r="V69" s="102">
        <f t="shared" si="2"/>
        <v>0</v>
      </c>
      <c r="W69" s="101"/>
      <c r="X69" s="101"/>
      <c r="Y69" s="102">
        <f t="shared" si="12"/>
        <v>0</v>
      </c>
      <c r="Z69" s="102">
        <f t="shared" si="13"/>
        <v>0</v>
      </c>
      <c r="AA69" s="102" t="e">
        <f t="shared" si="3"/>
        <v>#VALUE!</v>
      </c>
    </row>
    <row r="70" spans="1:27" ht="17.25">
      <c r="A70" s="5"/>
      <c r="B70" s="5"/>
      <c r="C70" s="93"/>
      <c r="D70" s="193"/>
      <c r="E70" s="94"/>
      <c r="F70" s="95"/>
      <c r="G70" s="96" t="str">
        <f t="shared" si="4"/>
        <v>Error</v>
      </c>
      <c r="H70" s="97">
        <v>14400</v>
      </c>
      <c r="I70" s="98" t="e">
        <f t="shared" si="5"/>
        <v>#VALUE!</v>
      </c>
      <c r="J70" s="88" t="e">
        <f t="shared" si="14"/>
        <v>#VALUE!</v>
      </c>
      <c r="K70" s="98">
        <f t="shared" si="6"/>
        <v>0</v>
      </c>
      <c r="L70" s="98">
        <f t="shared" si="7"/>
        <v>0</v>
      </c>
      <c r="M70" s="98" t="e">
        <f t="shared" si="8"/>
        <v>#VALUE!</v>
      </c>
      <c r="N70" s="98" t="e">
        <f t="shared" si="9"/>
        <v>#VALUE!</v>
      </c>
      <c r="O70" s="97"/>
      <c r="P70" s="98" t="e">
        <f t="shared" si="1"/>
        <v>#VALUE!</v>
      </c>
      <c r="Q70" s="99" t="e">
        <f t="shared" si="10"/>
        <v>#VALUE!</v>
      </c>
      <c r="R70" s="100"/>
      <c r="S70" s="5"/>
      <c r="T70" s="28">
        <f t="shared" si="11"/>
        <v>0</v>
      </c>
      <c r="U70" s="101">
        <v>66140</v>
      </c>
      <c r="V70" s="102">
        <f t="shared" ref="V70:V101" si="15">+U70*T70</f>
        <v>0</v>
      </c>
      <c r="W70" s="101"/>
      <c r="X70" s="101"/>
      <c r="Y70" s="102">
        <f t="shared" si="12"/>
        <v>0</v>
      </c>
      <c r="Z70" s="102">
        <f t="shared" si="13"/>
        <v>0</v>
      </c>
      <c r="AA70" s="102" t="e">
        <f t="shared" ref="AA70:AA101" si="16">+Z70+Q70</f>
        <v>#VALUE!</v>
      </c>
    </row>
    <row r="71" spans="1:27" ht="17.25">
      <c r="A71" s="5"/>
      <c r="B71" s="5"/>
      <c r="C71" s="93"/>
      <c r="D71" s="193"/>
      <c r="E71" s="94"/>
      <c r="F71" s="95"/>
      <c r="G71" s="96" t="str">
        <f t="shared" si="4"/>
        <v>Error</v>
      </c>
      <c r="H71" s="97">
        <v>14400</v>
      </c>
      <c r="I71" s="98" t="e">
        <f t="shared" si="5"/>
        <v>#VALUE!</v>
      </c>
      <c r="J71" s="88" t="e">
        <f t="shared" si="14"/>
        <v>#VALUE!</v>
      </c>
      <c r="K71" s="98">
        <f t="shared" si="6"/>
        <v>0</v>
      </c>
      <c r="L71" s="98">
        <f t="shared" si="7"/>
        <v>0</v>
      </c>
      <c r="M71" s="98" t="e">
        <f t="shared" si="8"/>
        <v>#VALUE!</v>
      </c>
      <c r="N71" s="98" t="e">
        <f t="shared" si="9"/>
        <v>#VALUE!</v>
      </c>
      <c r="O71" s="97"/>
      <c r="P71" s="98" t="e">
        <f t="shared" si="1"/>
        <v>#VALUE!</v>
      </c>
      <c r="Q71" s="99" t="e">
        <f t="shared" si="10"/>
        <v>#VALUE!</v>
      </c>
      <c r="R71" s="100"/>
      <c r="S71" s="5"/>
      <c r="T71" s="28">
        <f t="shared" si="11"/>
        <v>0</v>
      </c>
      <c r="U71" s="101">
        <v>66140</v>
      </c>
      <c r="V71" s="102">
        <f t="shared" si="15"/>
        <v>0</v>
      </c>
      <c r="W71" s="101"/>
      <c r="X71" s="101"/>
      <c r="Y71" s="102">
        <f t="shared" si="12"/>
        <v>0</v>
      </c>
      <c r="Z71" s="102">
        <f t="shared" si="13"/>
        <v>0</v>
      </c>
      <c r="AA71" s="102" t="e">
        <f t="shared" si="16"/>
        <v>#VALUE!</v>
      </c>
    </row>
    <row r="72" spans="1:27" ht="17.25">
      <c r="A72" s="5"/>
      <c r="B72" s="5"/>
      <c r="C72" s="93"/>
      <c r="D72" s="193"/>
      <c r="E72" s="94"/>
      <c r="F72" s="95"/>
      <c r="G72" s="96" t="str">
        <f t="shared" si="4"/>
        <v>Error</v>
      </c>
      <c r="H72" s="97">
        <v>14400</v>
      </c>
      <c r="I72" s="98" t="e">
        <f t="shared" si="5"/>
        <v>#VALUE!</v>
      </c>
      <c r="J72" s="88" t="e">
        <f t="shared" si="14"/>
        <v>#VALUE!</v>
      </c>
      <c r="K72" s="98">
        <f t="shared" si="6"/>
        <v>0</v>
      </c>
      <c r="L72" s="98">
        <f t="shared" si="7"/>
        <v>0</v>
      </c>
      <c r="M72" s="98" t="e">
        <f t="shared" si="8"/>
        <v>#VALUE!</v>
      </c>
      <c r="N72" s="98" t="e">
        <f t="shared" si="9"/>
        <v>#VALUE!</v>
      </c>
      <c r="O72" s="97"/>
      <c r="P72" s="98" t="e">
        <f t="shared" si="1"/>
        <v>#VALUE!</v>
      </c>
      <c r="Q72" s="99" t="e">
        <f t="shared" si="10"/>
        <v>#VALUE!</v>
      </c>
      <c r="R72" s="100"/>
      <c r="S72" s="5"/>
      <c r="T72" s="28">
        <f t="shared" si="11"/>
        <v>0</v>
      </c>
      <c r="U72" s="101">
        <v>66140</v>
      </c>
      <c r="V72" s="102">
        <f t="shared" si="15"/>
        <v>0</v>
      </c>
      <c r="W72" s="101"/>
      <c r="X72" s="101"/>
      <c r="Y72" s="102">
        <f t="shared" si="12"/>
        <v>0</v>
      </c>
      <c r="Z72" s="102">
        <f t="shared" si="13"/>
        <v>0</v>
      </c>
      <c r="AA72" s="102" t="e">
        <f t="shared" si="16"/>
        <v>#VALUE!</v>
      </c>
    </row>
    <row r="73" spans="1:27" ht="17.25">
      <c r="A73" s="5"/>
      <c r="B73" s="5"/>
      <c r="C73" s="93"/>
      <c r="D73" s="193"/>
      <c r="E73" s="94"/>
      <c r="F73" s="95"/>
      <c r="G73" s="96" t="str">
        <f t="shared" si="4"/>
        <v>Error</v>
      </c>
      <c r="H73" s="97">
        <v>14400</v>
      </c>
      <c r="I73" s="98" t="e">
        <f t="shared" si="5"/>
        <v>#VALUE!</v>
      </c>
      <c r="J73" s="88" t="e">
        <f t="shared" si="14"/>
        <v>#VALUE!</v>
      </c>
      <c r="K73" s="98">
        <f t="shared" si="6"/>
        <v>0</v>
      </c>
      <c r="L73" s="98">
        <f t="shared" si="7"/>
        <v>0</v>
      </c>
      <c r="M73" s="98" t="e">
        <f t="shared" si="8"/>
        <v>#VALUE!</v>
      </c>
      <c r="N73" s="98" t="e">
        <f t="shared" si="9"/>
        <v>#VALUE!</v>
      </c>
      <c r="O73" s="97"/>
      <c r="P73" s="98" t="e">
        <f t="shared" si="1"/>
        <v>#VALUE!</v>
      </c>
      <c r="Q73" s="99" t="e">
        <f t="shared" si="10"/>
        <v>#VALUE!</v>
      </c>
      <c r="R73" s="100"/>
      <c r="S73" s="5"/>
      <c r="T73" s="28">
        <f t="shared" si="11"/>
        <v>0</v>
      </c>
      <c r="U73" s="101">
        <v>66140</v>
      </c>
      <c r="V73" s="102">
        <f t="shared" si="15"/>
        <v>0</v>
      </c>
      <c r="W73" s="101"/>
      <c r="X73" s="101"/>
      <c r="Y73" s="102">
        <f t="shared" si="12"/>
        <v>0</v>
      </c>
      <c r="Z73" s="102">
        <f t="shared" si="13"/>
        <v>0</v>
      </c>
      <c r="AA73" s="102" t="e">
        <f t="shared" si="16"/>
        <v>#VALUE!</v>
      </c>
    </row>
    <row r="74" spans="1:27" ht="17.25">
      <c r="A74" s="5"/>
      <c r="B74" s="5"/>
      <c r="C74" s="93"/>
      <c r="D74" s="193"/>
      <c r="E74" s="84"/>
      <c r="F74" s="85"/>
      <c r="G74" s="86" t="str">
        <f t="shared" si="4"/>
        <v>Error</v>
      </c>
      <c r="H74" s="87">
        <v>14400</v>
      </c>
      <c r="I74" s="88" t="e">
        <f t="shared" si="5"/>
        <v>#VALUE!</v>
      </c>
      <c r="J74" s="88" t="e">
        <f t="shared" si="14"/>
        <v>#VALUE!</v>
      </c>
      <c r="K74" s="88">
        <f t="shared" si="6"/>
        <v>0</v>
      </c>
      <c r="L74" s="88">
        <f t="shared" si="7"/>
        <v>0</v>
      </c>
      <c r="M74" s="88" t="e">
        <f t="shared" si="8"/>
        <v>#VALUE!</v>
      </c>
      <c r="N74" s="88" t="e">
        <f t="shared" si="9"/>
        <v>#VALUE!</v>
      </c>
      <c r="O74" s="87"/>
      <c r="P74" s="88" t="e">
        <f t="shared" si="1"/>
        <v>#VALUE!</v>
      </c>
      <c r="Q74" s="89" t="e">
        <f t="shared" si="10"/>
        <v>#VALUE!</v>
      </c>
      <c r="R74" s="90"/>
      <c r="S74" s="82"/>
      <c r="T74" s="28">
        <f t="shared" si="11"/>
        <v>0</v>
      </c>
      <c r="U74" s="91">
        <v>66140</v>
      </c>
      <c r="V74" s="92">
        <f t="shared" si="15"/>
        <v>0</v>
      </c>
      <c r="W74" s="91"/>
      <c r="X74" s="91"/>
      <c r="Y74" s="92">
        <f t="shared" si="12"/>
        <v>0</v>
      </c>
      <c r="Z74" s="92">
        <f t="shared" si="13"/>
        <v>0</v>
      </c>
      <c r="AA74" s="92" t="e">
        <f t="shared" si="16"/>
        <v>#VALUE!</v>
      </c>
    </row>
    <row r="75" spans="1:27" ht="17.25">
      <c r="A75" s="5"/>
      <c r="B75" s="5"/>
      <c r="C75" s="93"/>
      <c r="D75" s="193"/>
      <c r="E75" s="94"/>
      <c r="F75" s="95"/>
      <c r="G75" s="96" t="str">
        <f t="shared" si="4"/>
        <v>Error</v>
      </c>
      <c r="H75" s="97">
        <v>14400</v>
      </c>
      <c r="I75" s="98" t="e">
        <f t="shared" si="5"/>
        <v>#VALUE!</v>
      </c>
      <c r="J75" s="88" t="e">
        <f t="shared" si="14"/>
        <v>#VALUE!</v>
      </c>
      <c r="K75" s="98">
        <f t="shared" si="6"/>
        <v>0</v>
      </c>
      <c r="L75" s="98">
        <f t="shared" si="7"/>
        <v>0</v>
      </c>
      <c r="M75" s="98" t="e">
        <f t="shared" si="8"/>
        <v>#VALUE!</v>
      </c>
      <c r="N75" s="98" t="e">
        <f t="shared" si="9"/>
        <v>#VALUE!</v>
      </c>
      <c r="O75" s="97"/>
      <c r="P75" s="98" t="e">
        <f t="shared" si="1"/>
        <v>#VALUE!</v>
      </c>
      <c r="Q75" s="99" t="e">
        <f t="shared" si="10"/>
        <v>#VALUE!</v>
      </c>
      <c r="R75" s="100"/>
      <c r="S75" s="5"/>
      <c r="T75" s="28">
        <f t="shared" si="11"/>
        <v>0</v>
      </c>
      <c r="U75" s="101">
        <v>66140</v>
      </c>
      <c r="V75" s="102">
        <f t="shared" si="15"/>
        <v>0</v>
      </c>
      <c r="W75" s="101"/>
      <c r="X75" s="101"/>
      <c r="Y75" s="102">
        <f t="shared" si="12"/>
        <v>0</v>
      </c>
      <c r="Z75" s="102">
        <f t="shared" si="13"/>
        <v>0</v>
      </c>
      <c r="AA75" s="102" t="e">
        <f t="shared" si="16"/>
        <v>#VALUE!</v>
      </c>
    </row>
    <row r="76" spans="1:27" ht="17.25">
      <c r="A76" s="5"/>
      <c r="B76" s="5"/>
      <c r="C76" s="93"/>
      <c r="D76" s="193"/>
      <c r="E76" s="94"/>
      <c r="F76" s="95"/>
      <c r="G76" s="96" t="str">
        <f t="shared" si="4"/>
        <v>Error</v>
      </c>
      <c r="H76" s="97">
        <v>14400</v>
      </c>
      <c r="I76" s="98" t="e">
        <f t="shared" si="5"/>
        <v>#VALUE!</v>
      </c>
      <c r="J76" s="88" t="e">
        <f t="shared" si="14"/>
        <v>#VALUE!</v>
      </c>
      <c r="K76" s="98">
        <f t="shared" si="6"/>
        <v>0</v>
      </c>
      <c r="L76" s="98">
        <f t="shared" si="7"/>
        <v>0</v>
      </c>
      <c r="M76" s="98" t="e">
        <f t="shared" si="8"/>
        <v>#VALUE!</v>
      </c>
      <c r="N76" s="98" t="e">
        <f t="shared" si="9"/>
        <v>#VALUE!</v>
      </c>
      <c r="O76" s="97"/>
      <c r="P76" s="98" t="e">
        <f t="shared" si="1"/>
        <v>#VALUE!</v>
      </c>
      <c r="Q76" s="99" t="e">
        <f t="shared" si="10"/>
        <v>#VALUE!</v>
      </c>
      <c r="R76" s="100"/>
      <c r="S76" s="5"/>
      <c r="T76" s="28">
        <f t="shared" si="11"/>
        <v>0</v>
      </c>
      <c r="U76" s="101">
        <v>66140</v>
      </c>
      <c r="V76" s="102">
        <f t="shared" si="15"/>
        <v>0</v>
      </c>
      <c r="W76" s="101"/>
      <c r="X76" s="101"/>
      <c r="Y76" s="102">
        <f t="shared" si="12"/>
        <v>0</v>
      </c>
      <c r="Z76" s="102">
        <f t="shared" si="13"/>
        <v>0</v>
      </c>
      <c r="AA76" s="102" t="e">
        <f t="shared" si="16"/>
        <v>#VALUE!</v>
      </c>
    </row>
    <row r="77" spans="1:27" ht="17.25">
      <c r="A77" s="5"/>
      <c r="B77" s="5"/>
      <c r="C77" s="93"/>
      <c r="D77" s="193"/>
      <c r="E77" s="94"/>
      <c r="F77" s="95"/>
      <c r="G77" s="96" t="str">
        <f t="shared" si="4"/>
        <v>Error</v>
      </c>
      <c r="H77" s="97">
        <v>14400</v>
      </c>
      <c r="I77" s="98" t="e">
        <f t="shared" si="5"/>
        <v>#VALUE!</v>
      </c>
      <c r="J77" s="88" t="e">
        <f t="shared" si="14"/>
        <v>#VALUE!</v>
      </c>
      <c r="K77" s="98">
        <f t="shared" si="6"/>
        <v>0</v>
      </c>
      <c r="L77" s="98">
        <f t="shared" si="7"/>
        <v>0</v>
      </c>
      <c r="M77" s="98" t="e">
        <f t="shared" si="8"/>
        <v>#VALUE!</v>
      </c>
      <c r="N77" s="98" t="e">
        <f t="shared" si="9"/>
        <v>#VALUE!</v>
      </c>
      <c r="O77" s="97"/>
      <c r="P77" s="98" t="e">
        <f t="shared" si="1"/>
        <v>#VALUE!</v>
      </c>
      <c r="Q77" s="99" t="e">
        <f t="shared" si="10"/>
        <v>#VALUE!</v>
      </c>
      <c r="R77" s="100"/>
      <c r="S77" s="5"/>
      <c r="T77" s="28">
        <f t="shared" si="11"/>
        <v>0</v>
      </c>
      <c r="U77" s="101">
        <v>66140</v>
      </c>
      <c r="V77" s="102">
        <f t="shared" si="15"/>
        <v>0</v>
      </c>
      <c r="W77" s="101"/>
      <c r="X77" s="101"/>
      <c r="Y77" s="102">
        <f t="shared" si="12"/>
        <v>0</v>
      </c>
      <c r="Z77" s="102">
        <f t="shared" si="13"/>
        <v>0</v>
      </c>
      <c r="AA77" s="102" t="e">
        <f t="shared" si="16"/>
        <v>#VALUE!</v>
      </c>
    </row>
    <row r="78" spans="1:27" ht="17.25">
      <c r="A78" s="5"/>
      <c r="B78" s="5"/>
      <c r="C78" s="93"/>
      <c r="D78" s="193"/>
      <c r="E78" s="94"/>
      <c r="F78" s="95"/>
      <c r="G78" s="96" t="str">
        <f t="shared" si="4"/>
        <v>Error</v>
      </c>
      <c r="H78" s="97">
        <v>14400</v>
      </c>
      <c r="I78" s="98" t="e">
        <f t="shared" si="5"/>
        <v>#VALUE!</v>
      </c>
      <c r="J78" s="88" t="e">
        <f t="shared" si="14"/>
        <v>#VALUE!</v>
      </c>
      <c r="K78" s="98">
        <f t="shared" si="6"/>
        <v>0</v>
      </c>
      <c r="L78" s="98">
        <f t="shared" si="7"/>
        <v>0</v>
      </c>
      <c r="M78" s="98" t="e">
        <f t="shared" si="8"/>
        <v>#VALUE!</v>
      </c>
      <c r="N78" s="98" t="e">
        <f t="shared" si="9"/>
        <v>#VALUE!</v>
      </c>
      <c r="O78" s="97"/>
      <c r="P78" s="98" t="e">
        <f t="shared" si="1"/>
        <v>#VALUE!</v>
      </c>
      <c r="Q78" s="99" t="e">
        <f t="shared" si="10"/>
        <v>#VALUE!</v>
      </c>
      <c r="R78" s="100"/>
      <c r="S78" s="5"/>
      <c r="T78" s="28">
        <f t="shared" si="11"/>
        <v>0</v>
      </c>
      <c r="U78" s="101">
        <v>66140</v>
      </c>
      <c r="V78" s="102">
        <f t="shared" si="15"/>
        <v>0</v>
      </c>
      <c r="W78" s="101"/>
      <c r="X78" s="101"/>
      <c r="Y78" s="102">
        <f t="shared" si="12"/>
        <v>0</v>
      </c>
      <c r="Z78" s="102">
        <f t="shared" si="13"/>
        <v>0</v>
      </c>
      <c r="AA78" s="102" t="e">
        <f t="shared" si="16"/>
        <v>#VALUE!</v>
      </c>
    </row>
    <row r="79" spans="1:27" ht="17.25">
      <c r="A79" s="5"/>
      <c r="B79" s="5"/>
      <c r="C79" s="93"/>
      <c r="D79" s="193"/>
      <c r="E79" s="94"/>
      <c r="F79" s="95"/>
      <c r="G79" s="96" t="str">
        <f t="shared" si="4"/>
        <v>Error</v>
      </c>
      <c r="H79" s="97">
        <v>14400</v>
      </c>
      <c r="I79" s="98" t="e">
        <f t="shared" si="5"/>
        <v>#VALUE!</v>
      </c>
      <c r="J79" s="88" t="e">
        <f t="shared" si="14"/>
        <v>#VALUE!</v>
      </c>
      <c r="K79" s="98">
        <f t="shared" si="6"/>
        <v>0</v>
      </c>
      <c r="L79" s="98">
        <f t="shared" si="7"/>
        <v>0</v>
      </c>
      <c r="M79" s="98" t="e">
        <f t="shared" si="8"/>
        <v>#VALUE!</v>
      </c>
      <c r="N79" s="98" t="e">
        <f t="shared" si="9"/>
        <v>#VALUE!</v>
      </c>
      <c r="O79" s="97"/>
      <c r="P79" s="98" t="e">
        <f t="shared" si="1"/>
        <v>#VALUE!</v>
      </c>
      <c r="Q79" s="99" t="e">
        <f t="shared" si="10"/>
        <v>#VALUE!</v>
      </c>
      <c r="R79" s="100"/>
      <c r="S79" s="5"/>
      <c r="T79" s="28">
        <f t="shared" si="11"/>
        <v>0</v>
      </c>
      <c r="U79" s="101">
        <v>66140</v>
      </c>
      <c r="V79" s="102">
        <f t="shared" si="15"/>
        <v>0</v>
      </c>
      <c r="W79" s="101"/>
      <c r="X79" s="101"/>
      <c r="Y79" s="102">
        <f t="shared" si="12"/>
        <v>0</v>
      </c>
      <c r="Z79" s="102">
        <f t="shared" si="13"/>
        <v>0</v>
      </c>
      <c r="AA79" s="102" t="e">
        <f t="shared" si="16"/>
        <v>#VALUE!</v>
      </c>
    </row>
    <row r="80" spans="1:27" ht="17.25">
      <c r="A80" s="5"/>
      <c r="B80" s="5"/>
      <c r="C80" s="93"/>
      <c r="D80" s="193"/>
      <c r="E80" s="84"/>
      <c r="F80" s="85"/>
      <c r="G80" s="86" t="str">
        <f t="shared" si="4"/>
        <v>Error</v>
      </c>
      <c r="H80" s="87">
        <v>14400</v>
      </c>
      <c r="I80" s="88" t="e">
        <f t="shared" si="5"/>
        <v>#VALUE!</v>
      </c>
      <c r="J80" s="88" t="e">
        <f t="shared" si="14"/>
        <v>#VALUE!</v>
      </c>
      <c r="K80" s="88">
        <f t="shared" si="6"/>
        <v>0</v>
      </c>
      <c r="L80" s="88">
        <f t="shared" si="7"/>
        <v>0</v>
      </c>
      <c r="M80" s="88" t="e">
        <f t="shared" si="8"/>
        <v>#VALUE!</v>
      </c>
      <c r="N80" s="88" t="e">
        <f t="shared" si="9"/>
        <v>#VALUE!</v>
      </c>
      <c r="O80" s="87"/>
      <c r="P80" s="88" t="e">
        <f t="shared" si="1"/>
        <v>#VALUE!</v>
      </c>
      <c r="Q80" s="89" t="e">
        <f t="shared" si="10"/>
        <v>#VALUE!</v>
      </c>
      <c r="R80" s="90"/>
      <c r="S80" s="82"/>
      <c r="T80" s="28">
        <f t="shared" si="11"/>
        <v>0</v>
      </c>
      <c r="U80" s="91">
        <v>66140</v>
      </c>
      <c r="V80" s="92">
        <f t="shared" si="15"/>
        <v>0</v>
      </c>
      <c r="W80" s="91"/>
      <c r="X80" s="91"/>
      <c r="Y80" s="92">
        <f t="shared" si="12"/>
        <v>0</v>
      </c>
      <c r="Z80" s="92">
        <f t="shared" si="13"/>
        <v>0</v>
      </c>
      <c r="AA80" s="92" t="e">
        <f t="shared" si="16"/>
        <v>#VALUE!</v>
      </c>
    </row>
    <row r="81" spans="1:27" ht="17.25">
      <c r="A81" s="5"/>
      <c r="B81" s="5"/>
      <c r="C81" s="93"/>
      <c r="D81" s="193"/>
      <c r="E81" s="94"/>
      <c r="F81" s="95"/>
      <c r="G81" s="96" t="str">
        <f t="shared" si="4"/>
        <v>Error</v>
      </c>
      <c r="H81" s="97">
        <v>14400</v>
      </c>
      <c r="I81" s="98" t="e">
        <f t="shared" si="5"/>
        <v>#VALUE!</v>
      </c>
      <c r="J81" s="88" t="e">
        <f t="shared" si="14"/>
        <v>#VALUE!</v>
      </c>
      <c r="K81" s="98">
        <f t="shared" si="6"/>
        <v>0</v>
      </c>
      <c r="L81" s="98">
        <f t="shared" si="7"/>
        <v>0</v>
      </c>
      <c r="M81" s="98" t="e">
        <f t="shared" si="8"/>
        <v>#VALUE!</v>
      </c>
      <c r="N81" s="98" t="e">
        <f t="shared" si="9"/>
        <v>#VALUE!</v>
      </c>
      <c r="O81" s="97"/>
      <c r="P81" s="98" t="e">
        <f t="shared" si="1"/>
        <v>#VALUE!</v>
      </c>
      <c r="Q81" s="99" t="e">
        <f t="shared" si="10"/>
        <v>#VALUE!</v>
      </c>
      <c r="R81" s="100"/>
      <c r="S81" s="5"/>
      <c r="T81" s="28">
        <f t="shared" si="11"/>
        <v>0</v>
      </c>
      <c r="U81" s="101">
        <v>66140</v>
      </c>
      <c r="V81" s="102">
        <f t="shared" si="15"/>
        <v>0</v>
      </c>
      <c r="W81" s="101"/>
      <c r="X81" s="101"/>
      <c r="Y81" s="102">
        <f t="shared" si="12"/>
        <v>0</v>
      </c>
      <c r="Z81" s="102">
        <f t="shared" si="13"/>
        <v>0</v>
      </c>
      <c r="AA81" s="102" t="e">
        <f t="shared" si="16"/>
        <v>#VALUE!</v>
      </c>
    </row>
    <row r="82" spans="1:27" ht="17.25">
      <c r="A82" s="5"/>
      <c r="B82" s="5"/>
      <c r="C82" s="93"/>
      <c r="D82" s="193"/>
      <c r="E82" s="94"/>
      <c r="F82" s="95"/>
      <c r="G82" s="96" t="str">
        <f t="shared" si="4"/>
        <v>Error</v>
      </c>
      <c r="H82" s="97">
        <v>14400</v>
      </c>
      <c r="I82" s="98" t="e">
        <f t="shared" si="5"/>
        <v>#VALUE!</v>
      </c>
      <c r="J82" s="88" t="e">
        <f t="shared" si="14"/>
        <v>#VALUE!</v>
      </c>
      <c r="K82" s="98">
        <f t="shared" si="6"/>
        <v>0</v>
      </c>
      <c r="L82" s="98">
        <f t="shared" si="7"/>
        <v>0</v>
      </c>
      <c r="M82" s="98" t="e">
        <f t="shared" si="8"/>
        <v>#VALUE!</v>
      </c>
      <c r="N82" s="98" t="e">
        <f t="shared" si="9"/>
        <v>#VALUE!</v>
      </c>
      <c r="O82" s="97"/>
      <c r="P82" s="98" t="e">
        <f t="shared" si="1"/>
        <v>#VALUE!</v>
      </c>
      <c r="Q82" s="99" t="e">
        <f t="shared" si="10"/>
        <v>#VALUE!</v>
      </c>
      <c r="R82" s="100"/>
      <c r="S82" s="5"/>
      <c r="T82" s="28">
        <f t="shared" si="11"/>
        <v>0</v>
      </c>
      <c r="U82" s="101">
        <v>66140</v>
      </c>
      <c r="V82" s="102">
        <f t="shared" si="15"/>
        <v>0</v>
      </c>
      <c r="W82" s="101"/>
      <c r="X82" s="101"/>
      <c r="Y82" s="102">
        <f t="shared" si="12"/>
        <v>0</v>
      </c>
      <c r="Z82" s="102">
        <f t="shared" si="13"/>
        <v>0</v>
      </c>
      <c r="AA82" s="102" t="e">
        <f t="shared" si="16"/>
        <v>#VALUE!</v>
      </c>
    </row>
    <row r="83" spans="1:27" ht="17.25">
      <c r="A83" s="5"/>
      <c r="B83" s="5"/>
      <c r="C83" s="93"/>
      <c r="D83" s="193"/>
      <c r="E83" s="94"/>
      <c r="F83" s="95"/>
      <c r="G83" s="96" t="str">
        <f t="shared" si="4"/>
        <v>Error</v>
      </c>
      <c r="H83" s="97">
        <v>14400</v>
      </c>
      <c r="I83" s="98" t="e">
        <f t="shared" si="5"/>
        <v>#VALUE!</v>
      </c>
      <c r="J83" s="88" t="e">
        <f t="shared" si="14"/>
        <v>#VALUE!</v>
      </c>
      <c r="K83" s="98">
        <f t="shared" si="6"/>
        <v>0</v>
      </c>
      <c r="L83" s="98">
        <f t="shared" si="7"/>
        <v>0</v>
      </c>
      <c r="M83" s="98" t="e">
        <f t="shared" si="8"/>
        <v>#VALUE!</v>
      </c>
      <c r="N83" s="98" t="e">
        <f t="shared" si="9"/>
        <v>#VALUE!</v>
      </c>
      <c r="O83" s="97"/>
      <c r="P83" s="98" t="e">
        <f t="shared" si="1"/>
        <v>#VALUE!</v>
      </c>
      <c r="Q83" s="99" t="e">
        <f t="shared" si="10"/>
        <v>#VALUE!</v>
      </c>
      <c r="R83" s="100"/>
      <c r="S83" s="5"/>
      <c r="T83" s="28">
        <f t="shared" si="11"/>
        <v>0</v>
      </c>
      <c r="U83" s="101">
        <v>66140</v>
      </c>
      <c r="V83" s="102">
        <f t="shared" si="15"/>
        <v>0</v>
      </c>
      <c r="W83" s="101"/>
      <c r="X83" s="101"/>
      <c r="Y83" s="102">
        <f t="shared" si="12"/>
        <v>0</v>
      </c>
      <c r="Z83" s="102">
        <f t="shared" si="13"/>
        <v>0</v>
      </c>
      <c r="AA83" s="102" t="e">
        <f t="shared" si="16"/>
        <v>#VALUE!</v>
      </c>
    </row>
    <row r="84" spans="1:27" ht="17.25">
      <c r="A84" s="5"/>
      <c r="B84" s="5"/>
      <c r="C84" s="93"/>
      <c r="D84" s="193"/>
      <c r="E84" s="94"/>
      <c r="F84" s="95"/>
      <c r="G84" s="96" t="str">
        <f t="shared" si="4"/>
        <v>Error</v>
      </c>
      <c r="H84" s="97">
        <v>14400</v>
      </c>
      <c r="I84" s="98" t="e">
        <f t="shared" si="5"/>
        <v>#VALUE!</v>
      </c>
      <c r="J84" s="88" t="e">
        <f t="shared" si="14"/>
        <v>#VALUE!</v>
      </c>
      <c r="K84" s="98">
        <f t="shared" si="6"/>
        <v>0</v>
      </c>
      <c r="L84" s="98">
        <f t="shared" si="7"/>
        <v>0</v>
      </c>
      <c r="M84" s="98" t="e">
        <f t="shared" si="8"/>
        <v>#VALUE!</v>
      </c>
      <c r="N84" s="98" t="e">
        <f t="shared" si="9"/>
        <v>#VALUE!</v>
      </c>
      <c r="O84" s="97"/>
      <c r="P84" s="98" t="e">
        <f t="shared" si="1"/>
        <v>#VALUE!</v>
      </c>
      <c r="Q84" s="99" t="e">
        <f t="shared" si="10"/>
        <v>#VALUE!</v>
      </c>
      <c r="R84" s="100"/>
      <c r="S84" s="5"/>
      <c r="T84" s="28">
        <f t="shared" si="11"/>
        <v>0</v>
      </c>
      <c r="U84" s="101">
        <v>66140</v>
      </c>
      <c r="V84" s="102">
        <f t="shared" si="15"/>
        <v>0</v>
      </c>
      <c r="W84" s="101"/>
      <c r="X84" s="101"/>
      <c r="Y84" s="102">
        <f t="shared" si="12"/>
        <v>0</v>
      </c>
      <c r="Z84" s="102">
        <f t="shared" si="13"/>
        <v>0</v>
      </c>
      <c r="AA84" s="102" t="e">
        <f t="shared" si="16"/>
        <v>#VALUE!</v>
      </c>
    </row>
    <row r="85" spans="1:27" ht="17.25">
      <c r="A85" s="5"/>
      <c r="B85" s="5"/>
      <c r="C85" s="93"/>
      <c r="D85" s="193"/>
      <c r="E85" s="94"/>
      <c r="F85" s="95"/>
      <c r="G85" s="96" t="str">
        <f t="shared" si="4"/>
        <v>Error</v>
      </c>
      <c r="H85" s="97">
        <v>14400</v>
      </c>
      <c r="I85" s="98" t="e">
        <f t="shared" si="5"/>
        <v>#VALUE!</v>
      </c>
      <c r="J85" s="88" t="e">
        <f t="shared" si="14"/>
        <v>#VALUE!</v>
      </c>
      <c r="K85" s="98">
        <f t="shared" si="6"/>
        <v>0</v>
      </c>
      <c r="L85" s="98">
        <f t="shared" si="7"/>
        <v>0</v>
      </c>
      <c r="M85" s="98" t="e">
        <f t="shared" si="8"/>
        <v>#VALUE!</v>
      </c>
      <c r="N85" s="98" t="e">
        <f t="shared" si="9"/>
        <v>#VALUE!</v>
      </c>
      <c r="O85" s="97"/>
      <c r="P85" s="98" t="e">
        <f t="shared" si="1"/>
        <v>#VALUE!</v>
      </c>
      <c r="Q85" s="99" t="e">
        <f t="shared" si="10"/>
        <v>#VALUE!</v>
      </c>
      <c r="R85" s="100"/>
      <c r="S85" s="5"/>
      <c r="T85" s="28">
        <f t="shared" si="11"/>
        <v>0</v>
      </c>
      <c r="U85" s="101">
        <v>66140</v>
      </c>
      <c r="V85" s="102">
        <f t="shared" si="15"/>
        <v>0</v>
      </c>
      <c r="W85" s="101"/>
      <c r="X85" s="101"/>
      <c r="Y85" s="102">
        <f t="shared" si="12"/>
        <v>0</v>
      </c>
      <c r="Z85" s="102">
        <f t="shared" si="13"/>
        <v>0</v>
      </c>
      <c r="AA85" s="102" t="e">
        <f t="shared" si="16"/>
        <v>#VALUE!</v>
      </c>
    </row>
    <row r="86" spans="1:27" ht="17.25">
      <c r="A86" s="5"/>
      <c r="B86" s="5"/>
      <c r="C86" s="93"/>
      <c r="D86" s="193"/>
      <c r="E86" s="84"/>
      <c r="F86" s="85"/>
      <c r="G86" s="86" t="str">
        <f t="shared" si="4"/>
        <v>Error</v>
      </c>
      <c r="H86" s="87">
        <v>14400</v>
      </c>
      <c r="I86" s="88" t="e">
        <f t="shared" si="5"/>
        <v>#VALUE!</v>
      </c>
      <c r="J86" s="88" t="e">
        <f t="shared" si="14"/>
        <v>#VALUE!</v>
      </c>
      <c r="K86" s="88">
        <f t="shared" si="6"/>
        <v>0</v>
      </c>
      <c r="L86" s="88">
        <f t="shared" si="7"/>
        <v>0</v>
      </c>
      <c r="M86" s="88" t="e">
        <f t="shared" si="8"/>
        <v>#VALUE!</v>
      </c>
      <c r="N86" s="88" t="e">
        <f t="shared" si="9"/>
        <v>#VALUE!</v>
      </c>
      <c r="O86" s="87"/>
      <c r="P86" s="88" t="e">
        <f t="shared" si="1"/>
        <v>#VALUE!</v>
      </c>
      <c r="Q86" s="89" t="e">
        <f t="shared" si="10"/>
        <v>#VALUE!</v>
      </c>
      <c r="R86" s="90"/>
      <c r="S86" s="82"/>
      <c r="T86" s="28">
        <f t="shared" si="11"/>
        <v>0</v>
      </c>
      <c r="U86" s="91">
        <v>66140</v>
      </c>
      <c r="V86" s="92">
        <f t="shared" si="15"/>
        <v>0</v>
      </c>
      <c r="W86" s="91"/>
      <c r="X86" s="91"/>
      <c r="Y86" s="92">
        <f t="shared" si="12"/>
        <v>0</v>
      </c>
      <c r="Z86" s="92">
        <f t="shared" si="13"/>
        <v>0</v>
      </c>
      <c r="AA86" s="92" t="e">
        <f t="shared" si="16"/>
        <v>#VALUE!</v>
      </c>
    </row>
    <row r="87" spans="1:27" ht="17.25">
      <c r="A87" s="5"/>
      <c r="B87" s="5"/>
      <c r="C87" s="93"/>
      <c r="D87" s="193"/>
      <c r="E87" s="94"/>
      <c r="F87" s="95"/>
      <c r="G87" s="96" t="str">
        <f t="shared" si="4"/>
        <v>Error</v>
      </c>
      <c r="H87" s="97">
        <v>14400</v>
      </c>
      <c r="I87" s="98" t="e">
        <f t="shared" si="5"/>
        <v>#VALUE!</v>
      </c>
      <c r="J87" s="88" t="e">
        <f t="shared" si="14"/>
        <v>#VALUE!</v>
      </c>
      <c r="K87" s="98">
        <f t="shared" si="6"/>
        <v>0</v>
      </c>
      <c r="L87" s="98">
        <f t="shared" si="7"/>
        <v>0</v>
      </c>
      <c r="M87" s="98" t="e">
        <f t="shared" si="8"/>
        <v>#VALUE!</v>
      </c>
      <c r="N87" s="98" t="e">
        <f t="shared" si="9"/>
        <v>#VALUE!</v>
      </c>
      <c r="O87" s="97"/>
      <c r="P87" s="98" t="e">
        <f t="shared" si="1"/>
        <v>#VALUE!</v>
      </c>
      <c r="Q87" s="99" t="e">
        <f t="shared" si="10"/>
        <v>#VALUE!</v>
      </c>
      <c r="R87" s="100"/>
      <c r="S87" s="5"/>
      <c r="T87" s="28">
        <f t="shared" si="11"/>
        <v>0</v>
      </c>
      <c r="U87" s="101">
        <v>66140</v>
      </c>
      <c r="V87" s="102">
        <f t="shared" si="15"/>
        <v>0</v>
      </c>
      <c r="W87" s="101"/>
      <c r="X87" s="101"/>
      <c r="Y87" s="102">
        <f t="shared" si="12"/>
        <v>0</v>
      </c>
      <c r="Z87" s="102">
        <f t="shared" si="13"/>
        <v>0</v>
      </c>
      <c r="AA87" s="102" t="e">
        <f t="shared" si="16"/>
        <v>#VALUE!</v>
      </c>
    </row>
    <row r="88" spans="1:27" ht="17.25">
      <c r="A88" s="5"/>
      <c r="B88" s="5"/>
      <c r="C88" s="93"/>
      <c r="D88" s="193"/>
      <c r="E88" s="94"/>
      <c r="F88" s="95"/>
      <c r="G88" s="96" t="str">
        <f t="shared" si="4"/>
        <v>Error</v>
      </c>
      <c r="H88" s="97">
        <v>14400</v>
      </c>
      <c r="I88" s="98" t="e">
        <f t="shared" si="5"/>
        <v>#VALUE!</v>
      </c>
      <c r="J88" s="88" t="e">
        <f t="shared" si="14"/>
        <v>#VALUE!</v>
      </c>
      <c r="K88" s="98">
        <f t="shared" si="6"/>
        <v>0</v>
      </c>
      <c r="L88" s="98">
        <f t="shared" si="7"/>
        <v>0</v>
      </c>
      <c r="M88" s="98" t="e">
        <f t="shared" si="8"/>
        <v>#VALUE!</v>
      </c>
      <c r="N88" s="98" t="e">
        <f t="shared" si="9"/>
        <v>#VALUE!</v>
      </c>
      <c r="O88" s="97"/>
      <c r="P88" s="98" t="e">
        <f t="shared" si="1"/>
        <v>#VALUE!</v>
      </c>
      <c r="Q88" s="99" t="e">
        <f t="shared" si="10"/>
        <v>#VALUE!</v>
      </c>
      <c r="R88" s="100"/>
      <c r="S88" s="5"/>
      <c r="T88" s="28">
        <f t="shared" si="11"/>
        <v>0</v>
      </c>
      <c r="U88" s="101">
        <v>66140</v>
      </c>
      <c r="V88" s="102">
        <f t="shared" si="15"/>
        <v>0</v>
      </c>
      <c r="W88" s="101"/>
      <c r="X88" s="101"/>
      <c r="Y88" s="102">
        <f t="shared" si="12"/>
        <v>0</v>
      </c>
      <c r="Z88" s="102">
        <f t="shared" si="13"/>
        <v>0</v>
      </c>
      <c r="AA88" s="102" t="e">
        <f t="shared" si="16"/>
        <v>#VALUE!</v>
      </c>
    </row>
    <row r="89" spans="1:27" ht="17.25">
      <c r="A89" s="5"/>
      <c r="B89" s="5"/>
      <c r="C89" s="93"/>
      <c r="D89" s="193"/>
      <c r="E89" s="94"/>
      <c r="F89" s="95"/>
      <c r="G89" s="96" t="str">
        <f t="shared" si="4"/>
        <v>Error</v>
      </c>
      <c r="H89" s="97">
        <v>14400</v>
      </c>
      <c r="I89" s="98" t="e">
        <f t="shared" si="5"/>
        <v>#VALUE!</v>
      </c>
      <c r="J89" s="88" t="e">
        <f t="shared" si="14"/>
        <v>#VALUE!</v>
      </c>
      <c r="K89" s="98">
        <f t="shared" si="6"/>
        <v>0</v>
      </c>
      <c r="L89" s="98">
        <f t="shared" si="7"/>
        <v>0</v>
      </c>
      <c r="M89" s="98" t="e">
        <f t="shared" si="8"/>
        <v>#VALUE!</v>
      </c>
      <c r="N89" s="98" t="e">
        <f t="shared" si="9"/>
        <v>#VALUE!</v>
      </c>
      <c r="O89" s="97"/>
      <c r="P89" s="98" t="e">
        <f t="shared" si="1"/>
        <v>#VALUE!</v>
      </c>
      <c r="Q89" s="99" t="e">
        <f t="shared" si="10"/>
        <v>#VALUE!</v>
      </c>
      <c r="R89" s="100"/>
      <c r="S89" s="5"/>
      <c r="T89" s="28">
        <f t="shared" si="11"/>
        <v>0</v>
      </c>
      <c r="U89" s="101">
        <v>66140</v>
      </c>
      <c r="V89" s="102">
        <f t="shared" si="15"/>
        <v>0</v>
      </c>
      <c r="W89" s="101"/>
      <c r="X89" s="101"/>
      <c r="Y89" s="102">
        <f t="shared" si="12"/>
        <v>0</v>
      </c>
      <c r="Z89" s="102">
        <f t="shared" si="13"/>
        <v>0</v>
      </c>
      <c r="AA89" s="102" t="e">
        <f t="shared" si="16"/>
        <v>#VALUE!</v>
      </c>
    </row>
    <row r="90" spans="1:27" ht="17.25">
      <c r="A90" s="5"/>
      <c r="B90" s="5"/>
      <c r="C90" s="93"/>
      <c r="D90" s="193"/>
      <c r="E90" s="94"/>
      <c r="F90" s="95"/>
      <c r="G90" s="96" t="str">
        <f t="shared" si="4"/>
        <v>Error</v>
      </c>
      <c r="H90" s="97">
        <v>14400</v>
      </c>
      <c r="I90" s="98" t="e">
        <f t="shared" si="5"/>
        <v>#VALUE!</v>
      </c>
      <c r="J90" s="88" t="e">
        <f t="shared" si="14"/>
        <v>#VALUE!</v>
      </c>
      <c r="K90" s="98">
        <f t="shared" si="6"/>
        <v>0</v>
      </c>
      <c r="L90" s="98">
        <f t="shared" si="7"/>
        <v>0</v>
      </c>
      <c r="M90" s="98" t="e">
        <f t="shared" si="8"/>
        <v>#VALUE!</v>
      </c>
      <c r="N90" s="98" t="e">
        <f t="shared" si="9"/>
        <v>#VALUE!</v>
      </c>
      <c r="O90" s="97"/>
      <c r="P90" s="98" t="e">
        <f t="shared" si="1"/>
        <v>#VALUE!</v>
      </c>
      <c r="Q90" s="99" t="e">
        <f t="shared" si="10"/>
        <v>#VALUE!</v>
      </c>
      <c r="R90" s="100"/>
      <c r="S90" s="5"/>
      <c r="T90" s="28">
        <f t="shared" si="11"/>
        <v>0</v>
      </c>
      <c r="U90" s="101">
        <v>66140</v>
      </c>
      <c r="V90" s="102">
        <f t="shared" si="15"/>
        <v>0</v>
      </c>
      <c r="W90" s="101"/>
      <c r="X90" s="101"/>
      <c r="Y90" s="102">
        <f t="shared" si="12"/>
        <v>0</v>
      </c>
      <c r="Z90" s="102">
        <f t="shared" si="13"/>
        <v>0</v>
      </c>
      <c r="AA90" s="102" t="e">
        <f t="shared" si="16"/>
        <v>#VALUE!</v>
      </c>
    </row>
    <row r="91" spans="1:27" ht="17.25">
      <c r="A91" s="5"/>
      <c r="B91" s="5"/>
      <c r="C91" s="93"/>
      <c r="D91" s="193"/>
      <c r="E91" s="94"/>
      <c r="F91" s="95"/>
      <c r="G91" s="96" t="str">
        <f t="shared" si="4"/>
        <v>Error</v>
      </c>
      <c r="H91" s="97">
        <v>14400</v>
      </c>
      <c r="I91" s="98" t="e">
        <f t="shared" si="5"/>
        <v>#VALUE!</v>
      </c>
      <c r="J91" s="88" t="e">
        <f t="shared" si="14"/>
        <v>#VALUE!</v>
      </c>
      <c r="K91" s="98">
        <f t="shared" si="6"/>
        <v>0</v>
      </c>
      <c r="L91" s="98">
        <f t="shared" si="7"/>
        <v>0</v>
      </c>
      <c r="M91" s="98" t="e">
        <f t="shared" si="8"/>
        <v>#VALUE!</v>
      </c>
      <c r="N91" s="98" t="e">
        <f t="shared" si="9"/>
        <v>#VALUE!</v>
      </c>
      <c r="O91" s="97"/>
      <c r="P91" s="98" t="e">
        <f t="shared" si="1"/>
        <v>#VALUE!</v>
      </c>
      <c r="Q91" s="99" t="e">
        <f t="shared" si="10"/>
        <v>#VALUE!</v>
      </c>
      <c r="R91" s="100"/>
      <c r="S91" s="5"/>
      <c r="T91" s="28">
        <f t="shared" si="11"/>
        <v>0</v>
      </c>
      <c r="U91" s="101">
        <v>66140</v>
      </c>
      <c r="V91" s="102">
        <f t="shared" si="15"/>
        <v>0</v>
      </c>
      <c r="W91" s="101"/>
      <c r="X91" s="101"/>
      <c r="Y91" s="102">
        <f t="shared" si="12"/>
        <v>0</v>
      </c>
      <c r="Z91" s="102">
        <f t="shared" si="13"/>
        <v>0</v>
      </c>
      <c r="AA91" s="102" t="e">
        <f t="shared" si="16"/>
        <v>#VALUE!</v>
      </c>
    </row>
    <row r="92" spans="1:27" ht="17.25">
      <c r="A92" s="5"/>
      <c r="B92" s="5"/>
      <c r="C92" s="93"/>
      <c r="D92" s="193"/>
      <c r="E92" s="84"/>
      <c r="F92" s="85"/>
      <c r="G92" s="86" t="str">
        <f t="shared" si="4"/>
        <v>Error</v>
      </c>
      <c r="H92" s="87">
        <v>14400</v>
      </c>
      <c r="I92" s="88" t="e">
        <f t="shared" si="5"/>
        <v>#VALUE!</v>
      </c>
      <c r="J92" s="88" t="e">
        <f t="shared" si="14"/>
        <v>#VALUE!</v>
      </c>
      <c r="K92" s="88">
        <f t="shared" si="6"/>
        <v>0</v>
      </c>
      <c r="L92" s="88">
        <f t="shared" si="7"/>
        <v>0</v>
      </c>
      <c r="M92" s="88" t="e">
        <f t="shared" si="8"/>
        <v>#VALUE!</v>
      </c>
      <c r="N92" s="88" t="e">
        <f t="shared" si="9"/>
        <v>#VALUE!</v>
      </c>
      <c r="O92" s="87"/>
      <c r="P92" s="88" t="e">
        <f t="shared" si="1"/>
        <v>#VALUE!</v>
      </c>
      <c r="Q92" s="89" t="e">
        <f t="shared" si="10"/>
        <v>#VALUE!</v>
      </c>
      <c r="R92" s="90"/>
      <c r="S92" s="82"/>
      <c r="T92" s="28">
        <f t="shared" si="11"/>
        <v>0</v>
      </c>
      <c r="U92" s="91">
        <v>66140</v>
      </c>
      <c r="V92" s="92">
        <f t="shared" si="15"/>
        <v>0</v>
      </c>
      <c r="W92" s="91"/>
      <c r="X92" s="91"/>
      <c r="Y92" s="92">
        <f t="shared" si="12"/>
        <v>0</v>
      </c>
      <c r="Z92" s="92">
        <f t="shared" si="13"/>
        <v>0</v>
      </c>
      <c r="AA92" s="92" t="e">
        <f t="shared" si="16"/>
        <v>#VALUE!</v>
      </c>
    </row>
    <row r="93" spans="1:27" ht="17.25">
      <c r="A93" s="5"/>
      <c r="B93" s="5"/>
      <c r="C93" s="93"/>
      <c r="D93" s="193"/>
      <c r="E93" s="84"/>
      <c r="F93" s="85"/>
      <c r="G93" s="86" t="str">
        <f>IF($C93="ստորաբաժանման պետ",IF(F93=0,2.28,IF(F93=1,2.35,IF(F93=2,2.43,IF(F93=3,2.5,IF(OR(F93=4,F93=5),2.58,IF(OR(F93=6,F93=7),2.66,IF(OR(F93=8,F93=9),2.75,IF(OR(F93=10,F93=11,F93=12),2.83,IF(OR(F93=13,F93=14,F93=15),2.92,IF(OR(F93=16,F93=17,F93=18),3.01,3.11)))))))))),IF($C93="ավագ կարգադրիչ",IF(F93=0,1.96,IF(F93=1,2.02,IF(F93=2,2.08,IF(F93=3,2.15,IF(OR(F93=4,F93=5),2.21,IF(OR(F93=6,F93=7),2.28,IF(OR(F93=8,F93=9),2.35,IF(OR(F93=10,F93=11,F93=12),2.42,IF(OR(F93=13,F93=14,F93=15),2.5,IF(OR(F93=16,F93=17,F93=18),2.58,2.66)))))))))),IF($C93="կարգադրիչ",IF(F93=0,1.45,IF(F93=1,1.49,IF(F93=2,1.54,IF(F93=3,1.59,IF(OR(F93=4,F93=5),1.9,IF(OR(F93=6,F93=7),1.96,IF(OR(F93=8,F93=9),1.73,IF(OR(F93=10,F93=11,F93=12),1.79,IF(OR(F93=13,F93=14,F93=15),1.84,IF(OR(F93=16,F93=17,F93=18),1.9,1.95)))))))))), "Error")))</f>
        <v>Error</v>
      </c>
      <c r="H93" s="87">
        <v>14400</v>
      </c>
      <c r="I93" s="88" t="e">
        <f>G93*H93</f>
        <v>#VALUE!</v>
      </c>
      <c r="J93" s="88" t="e">
        <f t="shared" si="14"/>
        <v>#VALUE!</v>
      </c>
      <c r="K93" s="88">
        <f>IF($D93="գեներալ-մայոր",2.91,IF($D93="գնդապետ",2.38,IF($D93="փոխգնդապետ",2.25,IF($D93="մայոր",1.85,IF($D93="կապիտան",1.72,IF($D93="ավագ լեյտենանտ",1.59,IF($D93="լեյտենանտ",1.46,IF($D93="ավագ ենթասպա",1.06,IF($D93="ենթասպա",0.93,IF($D93="ավագ",0.79,IF($D93="ավագ սերժանտ",0.66,IF($D93="սերժանտ",0.53,IF($D93="կրտսեր սերժանտ",0.4,0)))))))))))))</f>
        <v>0</v>
      </c>
      <c r="L93" s="88">
        <f>K93*H93</f>
        <v>0</v>
      </c>
      <c r="M93" s="88" t="e">
        <f>L93+J93</f>
        <v>#VALUE!</v>
      </c>
      <c r="N93" s="88" t="e">
        <f>IF(F93&lt;2,M93*0%,IF(F93&lt;5,M93*5%,IF(F93&lt;10,M93*10%,IF(F93&lt;15,M93*15%,IF(F93&lt;20,M93*20%,IF(F93&lt;25,M93*25%,IF(F93&gt;=25,M93*30%)))))))</f>
        <v>#VALUE!</v>
      </c>
      <c r="O93" s="87"/>
      <c r="P93" s="88" t="e">
        <f t="shared" si="1"/>
        <v>#VALUE!</v>
      </c>
      <c r="Q93" s="89" t="e">
        <f>P93*6.565</f>
        <v>#VALUE!</v>
      </c>
      <c r="R93" s="90"/>
      <c r="S93" s="82"/>
      <c r="T93" s="28">
        <f t="shared" si="11"/>
        <v>0</v>
      </c>
      <c r="U93" s="91">
        <v>66140</v>
      </c>
      <c r="V93" s="92">
        <f t="shared" si="15"/>
        <v>0</v>
      </c>
      <c r="W93" s="91"/>
      <c r="X93" s="91"/>
      <c r="Y93" s="92">
        <f>+V93+W93+X93</f>
        <v>0</v>
      </c>
      <c r="Z93" s="92">
        <f>+Y93*6.565</f>
        <v>0</v>
      </c>
      <c r="AA93" s="92" t="e">
        <f t="shared" si="16"/>
        <v>#VALUE!</v>
      </c>
    </row>
    <row r="94" spans="1:27" ht="17.25">
      <c r="A94" s="5"/>
      <c r="B94" s="5"/>
      <c r="C94" s="93"/>
      <c r="D94" s="193"/>
      <c r="E94" s="94"/>
      <c r="F94" s="95"/>
      <c r="G94" s="96" t="str">
        <f t="shared" si="4"/>
        <v>Error</v>
      </c>
      <c r="H94" s="97">
        <v>14400</v>
      </c>
      <c r="I94" s="98" t="e">
        <f t="shared" ref="I94:I109" si="17">G94*H94</f>
        <v>#VALUE!</v>
      </c>
      <c r="J94" s="88" t="e">
        <f t="shared" si="14"/>
        <v>#VALUE!</v>
      </c>
      <c r="K94" s="98">
        <f t="shared" si="6"/>
        <v>0</v>
      </c>
      <c r="L94" s="98">
        <f t="shared" ref="L94:L109" si="18">K94*H94</f>
        <v>0</v>
      </c>
      <c r="M94" s="98" t="e">
        <f t="shared" ref="M94:M109" si="19">L94+J94</f>
        <v>#VALUE!</v>
      </c>
      <c r="N94" s="98" t="e">
        <f t="shared" ref="N94:N109" si="20">IF(F94&lt;2,M94*0%,IF(F94&lt;5,M94*5%,IF(F94&lt;10,M94*10%,IF(F94&lt;15,M94*15%,IF(F94&lt;20,M94*20%,IF(F94&lt;25,M94*25%,IF(F94&gt;=25,M94*30%)))))))</f>
        <v>#VALUE!</v>
      </c>
      <c r="O94" s="97"/>
      <c r="P94" s="98" t="e">
        <f t="shared" si="1"/>
        <v>#VALUE!</v>
      </c>
      <c r="Q94" s="99" t="e">
        <f t="shared" si="10"/>
        <v>#VALUE!</v>
      </c>
      <c r="R94" s="100"/>
      <c r="S94" s="5"/>
      <c r="T94" s="28">
        <f t="shared" si="11"/>
        <v>0</v>
      </c>
      <c r="U94" s="101">
        <v>66140</v>
      </c>
      <c r="V94" s="102">
        <f t="shared" si="15"/>
        <v>0</v>
      </c>
      <c r="W94" s="101"/>
      <c r="X94" s="101"/>
      <c r="Y94" s="102">
        <f t="shared" ref="Y94:Y109" si="21">+V94+W94+X94</f>
        <v>0</v>
      </c>
      <c r="Z94" s="102">
        <f t="shared" si="13"/>
        <v>0</v>
      </c>
      <c r="AA94" s="102" t="e">
        <f t="shared" si="16"/>
        <v>#VALUE!</v>
      </c>
    </row>
    <row r="95" spans="1:27" ht="17.25">
      <c r="A95" s="5"/>
      <c r="B95" s="5"/>
      <c r="C95" s="93"/>
      <c r="D95" s="193"/>
      <c r="E95" s="94"/>
      <c r="F95" s="95"/>
      <c r="G95" s="96" t="str">
        <f t="shared" si="4"/>
        <v>Error</v>
      </c>
      <c r="H95" s="97">
        <v>14400</v>
      </c>
      <c r="I95" s="98" t="e">
        <f t="shared" si="17"/>
        <v>#VALUE!</v>
      </c>
      <c r="J95" s="88" t="e">
        <f t="shared" si="14"/>
        <v>#VALUE!</v>
      </c>
      <c r="K95" s="98">
        <f t="shared" si="6"/>
        <v>0</v>
      </c>
      <c r="L95" s="98">
        <f t="shared" si="18"/>
        <v>0</v>
      </c>
      <c r="M95" s="98" t="e">
        <f t="shared" si="19"/>
        <v>#VALUE!</v>
      </c>
      <c r="N95" s="98" t="e">
        <f t="shared" si="20"/>
        <v>#VALUE!</v>
      </c>
      <c r="O95" s="97"/>
      <c r="P95" s="98" t="e">
        <f t="shared" si="1"/>
        <v>#VALUE!</v>
      </c>
      <c r="Q95" s="99" t="e">
        <f t="shared" si="10"/>
        <v>#VALUE!</v>
      </c>
      <c r="R95" s="100"/>
      <c r="S95" s="5"/>
      <c r="T95" s="28">
        <f t="shared" si="11"/>
        <v>0</v>
      </c>
      <c r="U95" s="101">
        <v>66140</v>
      </c>
      <c r="V95" s="102">
        <f t="shared" si="15"/>
        <v>0</v>
      </c>
      <c r="W95" s="101"/>
      <c r="X95" s="101"/>
      <c r="Y95" s="102">
        <f t="shared" si="21"/>
        <v>0</v>
      </c>
      <c r="Z95" s="102">
        <f t="shared" si="13"/>
        <v>0</v>
      </c>
      <c r="AA95" s="102" t="e">
        <f t="shared" si="16"/>
        <v>#VALUE!</v>
      </c>
    </row>
    <row r="96" spans="1:27" ht="17.25">
      <c r="A96" s="5"/>
      <c r="B96" s="5"/>
      <c r="C96" s="93"/>
      <c r="D96" s="193"/>
      <c r="E96" s="94"/>
      <c r="F96" s="95"/>
      <c r="G96" s="96" t="str">
        <f t="shared" si="4"/>
        <v>Error</v>
      </c>
      <c r="H96" s="97">
        <v>14400</v>
      </c>
      <c r="I96" s="98" t="e">
        <f t="shared" si="17"/>
        <v>#VALUE!</v>
      </c>
      <c r="J96" s="88" t="e">
        <f t="shared" si="14"/>
        <v>#VALUE!</v>
      </c>
      <c r="K96" s="98">
        <f t="shared" si="6"/>
        <v>0</v>
      </c>
      <c r="L96" s="98">
        <f t="shared" si="18"/>
        <v>0</v>
      </c>
      <c r="M96" s="98" t="e">
        <f t="shared" si="19"/>
        <v>#VALUE!</v>
      </c>
      <c r="N96" s="98" t="e">
        <f t="shared" si="20"/>
        <v>#VALUE!</v>
      </c>
      <c r="O96" s="97"/>
      <c r="P96" s="98" t="e">
        <f t="shared" si="1"/>
        <v>#VALUE!</v>
      </c>
      <c r="Q96" s="99" t="e">
        <f t="shared" si="10"/>
        <v>#VALUE!</v>
      </c>
      <c r="R96" s="100"/>
      <c r="S96" s="5"/>
      <c r="T96" s="28">
        <f t="shared" si="11"/>
        <v>0</v>
      </c>
      <c r="U96" s="101">
        <v>66140</v>
      </c>
      <c r="V96" s="102">
        <f t="shared" si="15"/>
        <v>0</v>
      </c>
      <c r="W96" s="101"/>
      <c r="X96" s="101"/>
      <c r="Y96" s="102">
        <f t="shared" si="21"/>
        <v>0</v>
      </c>
      <c r="Z96" s="102">
        <f t="shared" si="13"/>
        <v>0</v>
      </c>
      <c r="AA96" s="102" t="e">
        <f t="shared" si="16"/>
        <v>#VALUE!</v>
      </c>
    </row>
    <row r="97" spans="1:27" ht="17.25">
      <c r="A97" s="5"/>
      <c r="B97" s="5"/>
      <c r="C97" s="93"/>
      <c r="D97" s="193"/>
      <c r="E97" s="94"/>
      <c r="F97" s="95"/>
      <c r="G97" s="96" t="str">
        <f t="shared" si="4"/>
        <v>Error</v>
      </c>
      <c r="H97" s="97">
        <v>14400</v>
      </c>
      <c r="I97" s="98" t="e">
        <f t="shared" si="17"/>
        <v>#VALUE!</v>
      </c>
      <c r="J97" s="88" t="e">
        <f t="shared" si="14"/>
        <v>#VALUE!</v>
      </c>
      <c r="K97" s="98">
        <f t="shared" si="6"/>
        <v>0</v>
      </c>
      <c r="L97" s="98">
        <f t="shared" si="18"/>
        <v>0</v>
      </c>
      <c r="M97" s="98" t="e">
        <f t="shared" si="19"/>
        <v>#VALUE!</v>
      </c>
      <c r="N97" s="98" t="e">
        <f t="shared" si="20"/>
        <v>#VALUE!</v>
      </c>
      <c r="O97" s="97"/>
      <c r="P97" s="98" t="e">
        <f t="shared" si="1"/>
        <v>#VALUE!</v>
      </c>
      <c r="Q97" s="99" t="e">
        <f t="shared" si="10"/>
        <v>#VALUE!</v>
      </c>
      <c r="R97" s="100"/>
      <c r="S97" s="5"/>
      <c r="T97" s="28">
        <f t="shared" si="11"/>
        <v>0</v>
      </c>
      <c r="U97" s="101">
        <v>66140</v>
      </c>
      <c r="V97" s="102">
        <f t="shared" si="15"/>
        <v>0</v>
      </c>
      <c r="W97" s="101"/>
      <c r="X97" s="101"/>
      <c r="Y97" s="102">
        <f t="shared" si="21"/>
        <v>0</v>
      </c>
      <c r="Z97" s="102">
        <f t="shared" si="13"/>
        <v>0</v>
      </c>
      <c r="AA97" s="102" t="e">
        <f t="shared" si="16"/>
        <v>#VALUE!</v>
      </c>
    </row>
    <row r="98" spans="1:27" ht="17.25">
      <c r="A98" s="5"/>
      <c r="B98" s="5"/>
      <c r="C98" s="93"/>
      <c r="D98" s="193"/>
      <c r="E98" s="94"/>
      <c r="F98" s="95"/>
      <c r="G98" s="96" t="str">
        <f t="shared" si="4"/>
        <v>Error</v>
      </c>
      <c r="H98" s="97">
        <v>14400</v>
      </c>
      <c r="I98" s="98" t="e">
        <f t="shared" si="17"/>
        <v>#VALUE!</v>
      </c>
      <c r="J98" s="88" t="e">
        <f t="shared" si="14"/>
        <v>#VALUE!</v>
      </c>
      <c r="K98" s="98">
        <f t="shared" si="6"/>
        <v>0</v>
      </c>
      <c r="L98" s="98">
        <f t="shared" si="18"/>
        <v>0</v>
      </c>
      <c r="M98" s="98" t="e">
        <f t="shared" si="19"/>
        <v>#VALUE!</v>
      </c>
      <c r="N98" s="98" t="e">
        <f t="shared" si="20"/>
        <v>#VALUE!</v>
      </c>
      <c r="O98" s="97"/>
      <c r="P98" s="98" t="e">
        <f t="shared" si="1"/>
        <v>#VALUE!</v>
      </c>
      <c r="Q98" s="99" t="e">
        <f t="shared" si="10"/>
        <v>#VALUE!</v>
      </c>
      <c r="R98" s="100"/>
      <c r="S98" s="5"/>
      <c r="T98" s="28">
        <f t="shared" si="11"/>
        <v>0</v>
      </c>
      <c r="U98" s="101">
        <v>66140</v>
      </c>
      <c r="V98" s="102">
        <f t="shared" si="15"/>
        <v>0</v>
      </c>
      <c r="W98" s="101"/>
      <c r="X98" s="101"/>
      <c r="Y98" s="102">
        <f t="shared" si="21"/>
        <v>0</v>
      </c>
      <c r="Z98" s="102">
        <f t="shared" si="13"/>
        <v>0</v>
      </c>
      <c r="AA98" s="102" t="e">
        <f t="shared" si="16"/>
        <v>#VALUE!</v>
      </c>
    </row>
    <row r="99" spans="1:27" ht="17.25">
      <c r="A99" s="5"/>
      <c r="B99" s="5"/>
      <c r="C99" s="93"/>
      <c r="D99" s="193"/>
      <c r="E99" s="84"/>
      <c r="F99" s="85"/>
      <c r="G99" s="86" t="str">
        <f t="shared" si="4"/>
        <v>Error</v>
      </c>
      <c r="H99" s="87">
        <v>14400</v>
      </c>
      <c r="I99" s="88" t="e">
        <f t="shared" si="17"/>
        <v>#VALUE!</v>
      </c>
      <c r="J99" s="88" t="e">
        <f t="shared" si="14"/>
        <v>#VALUE!</v>
      </c>
      <c r="K99" s="88">
        <f t="shared" si="6"/>
        <v>0</v>
      </c>
      <c r="L99" s="88">
        <f t="shared" si="18"/>
        <v>0</v>
      </c>
      <c r="M99" s="88" t="e">
        <f t="shared" si="19"/>
        <v>#VALUE!</v>
      </c>
      <c r="N99" s="88" t="e">
        <f t="shared" si="20"/>
        <v>#VALUE!</v>
      </c>
      <c r="O99" s="87"/>
      <c r="P99" s="88" t="e">
        <f t="shared" si="1"/>
        <v>#VALUE!</v>
      </c>
      <c r="Q99" s="89" t="e">
        <f t="shared" si="10"/>
        <v>#VALUE!</v>
      </c>
      <c r="R99" s="90"/>
      <c r="S99" s="82"/>
      <c r="T99" s="28">
        <f t="shared" si="11"/>
        <v>0</v>
      </c>
      <c r="U99" s="91">
        <v>66140</v>
      </c>
      <c r="V99" s="92">
        <f t="shared" si="15"/>
        <v>0</v>
      </c>
      <c r="W99" s="91"/>
      <c r="X99" s="91"/>
      <c r="Y99" s="92">
        <f t="shared" si="21"/>
        <v>0</v>
      </c>
      <c r="Z99" s="92">
        <f t="shared" si="13"/>
        <v>0</v>
      </c>
      <c r="AA99" s="92" t="e">
        <f t="shared" si="16"/>
        <v>#VALUE!</v>
      </c>
    </row>
    <row r="100" spans="1:27" ht="17.25">
      <c r="A100" s="5"/>
      <c r="B100" s="5"/>
      <c r="C100" s="93"/>
      <c r="D100" s="193"/>
      <c r="E100" s="94"/>
      <c r="F100" s="95"/>
      <c r="G100" s="96" t="str">
        <f t="shared" si="4"/>
        <v>Error</v>
      </c>
      <c r="H100" s="97">
        <v>14400</v>
      </c>
      <c r="I100" s="98" t="e">
        <f t="shared" si="17"/>
        <v>#VALUE!</v>
      </c>
      <c r="J100" s="88" t="e">
        <f t="shared" si="14"/>
        <v>#VALUE!</v>
      </c>
      <c r="K100" s="98">
        <f t="shared" si="6"/>
        <v>0</v>
      </c>
      <c r="L100" s="98">
        <f t="shared" si="18"/>
        <v>0</v>
      </c>
      <c r="M100" s="98" t="e">
        <f t="shared" si="19"/>
        <v>#VALUE!</v>
      </c>
      <c r="N100" s="98" t="e">
        <f t="shared" si="20"/>
        <v>#VALUE!</v>
      </c>
      <c r="O100" s="97"/>
      <c r="P100" s="98" t="e">
        <f t="shared" si="1"/>
        <v>#VALUE!</v>
      </c>
      <c r="Q100" s="99" t="e">
        <f t="shared" si="10"/>
        <v>#VALUE!</v>
      </c>
      <c r="R100" s="100"/>
      <c r="S100" s="5"/>
      <c r="T100" s="28">
        <f t="shared" si="11"/>
        <v>0</v>
      </c>
      <c r="U100" s="101">
        <v>66140</v>
      </c>
      <c r="V100" s="102">
        <f t="shared" si="15"/>
        <v>0</v>
      </c>
      <c r="W100" s="101"/>
      <c r="X100" s="101"/>
      <c r="Y100" s="102">
        <f t="shared" si="21"/>
        <v>0</v>
      </c>
      <c r="Z100" s="102">
        <f t="shared" si="13"/>
        <v>0</v>
      </c>
      <c r="AA100" s="102" t="e">
        <f t="shared" si="16"/>
        <v>#VALUE!</v>
      </c>
    </row>
    <row r="101" spans="1:27" ht="17.25">
      <c r="A101" s="5"/>
      <c r="B101" s="5"/>
      <c r="C101" s="93"/>
      <c r="D101" s="193"/>
      <c r="E101" s="94"/>
      <c r="F101" s="95"/>
      <c r="G101" s="96" t="str">
        <f t="shared" si="4"/>
        <v>Error</v>
      </c>
      <c r="H101" s="97">
        <v>14400</v>
      </c>
      <c r="I101" s="98" t="e">
        <f t="shared" si="17"/>
        <v>#VALUE!</v>
      </c>
      <c r="J101" s="88" t="e">
        <f t="shared" si="14"/>
        <v>#VALUE!</v>
      </c>
      <c r="K101" s="98">
        <f t="shared" si="6"/>
        <v>0</v>
      </c>
      <c r="L101" s="98">
        <f t="shared" si="18"/>
        <v>0</v>
      </c>
      <c r="M101" s="98" t="e">
        <f t="shared" si="19"/>
        <v>#VALUE!</v>
      </c>
      <c r="N101" s="98" t="e">
        <f t="shared" si="20"/>
        <v>#VALUE!</v>
      </c>
      <c r="O101" s="97"/>
      <c r="P101" s="98" t="e">
        <f t="shared" si="1"/>
        <v>#VALUE!</v>
      </c>
      <c r="Q101" s="99" t="e">
        <f t="shared" si="10"/>
        <v>#VALUE!</v>
      </c>
      <c r="R101" s="100"/>
      <c r="S101" s="5"/>
      <c r="T101" s="28">
        <f t="shared" si="11"/>
        <v>0</v>
      </c>
      <c r="U101" s="101">
        <v>66140</v>
      </c>
      <c r="V101" s="102">
        <f t="shared" si="15"/>
        <v>0</v>
      </c>
      <c r="W101" s="101"/>
      <c r="X101" s="101"/>
      <c r="Y101" s="102">
        <f t="shared" si="21"/>
        <v>0</v>
      </c>
      <c r="Z101" s="102">
        <f t="shared" si="13"/>
        <v>0</v>
      </c>
      <c r="AA101" s="102" t="e">
        <f t="shared" si="16"/>
        <v>#VALUE!</v>
      </c>
    </row>
    <row r="102" spans="1:27" ht="17.25">
      <c r="A102" s="5"/>
      <c r="B102" s="5"/>
      <c r="C102" s="93"/>
      <c r="D102" s="193"/>
      <c r="E102" s="94"/>
      <c r="F102" s="95"/>
      <c r="G102" s="96" t="str">
        <f t="shared" si="4"/>
        <v>Error</v>
      </c>
      <c r="H102" s="97">
        <v>14400</v>
      </c>
      <c r="I102" s="98" t="e">
        <f t="shared" si="17"/>
        <v>#VALUE!</v>
      </c>
      <c r="J102" s="88" t="e">
        <f t="shared" si="14"/>
        <v>#VALUE!</v>
      </c>
      <c r="K102" s="98">
        <f t="shared" si="6"/>
        <v>0</v>
      </c>
      <c r="L102" s="98">
        <f t="shared" si="18"/>
        <v>0</v>
      </c>
      <c r="M102" s="98" t="e">
        <f t="shared" si="19"/>
        <v>#VALUE!</v>
      </c>
      <c r="N102" s="98" t="e">
        <f t="shared" si="20"/>
        <v>#VALUE!</v>
      </c>
      <c r="O102" s="97"/>
      <c r="P102" s="98" t="e">
        <f t="shared" ref="P102:P109" si="22">M102+N102+O102</f>
        <v>#VALUE!</v>
      </c>
      <c r="Q102" s="99" t="e">
        <f t="shared" si="10"/>
        <v>#VALUE!</v>
      </c>
      <c r="R102" s="100"/>
      <c r="S102" s="5"/>
      <c r="T102" s="28">
        <f t="shared" si="11"/>
        <v>0</v>
      </c>
      <c r="U102" s="101">
        <v>66140</v>
      </c>
      <c r="V102" s="102">
        <f t="shared" ref="V102:V109" si="23">+U102*T102</f>
        <v>0</v>
      </c>
      <c r="W102" s="101"/>
      <c r="X102" s="101"/>
      <c r="Y102" s="102">
        <f t="shared" si="21"/>
        <v>0</v>
      </c>
      <c r="Z102" s="102">
        <f t="shared" si="13"/>
        <v>0</v>
      </c>
      <c r="AA102" s="102" t="e">
        <f t="shared" ref="AA102:AA109" si="24">+Z102+Q102</f>
        <v>#VALUE!</v>
      </c>
    </row>
    <row r="103" spans="1:27" ht="17.25">
      <c r="A103" s="5"/>
      <c r="B103" s="5"/>
      <c r="C103" s="93"/>
      <c r="D103" s="193"/>
      <c r="E103" s="94"/>
      <c r="F103" s="95"/>
      <c r="G103" s="96" t="str">
        <f t="shared" ref="G103:G109" si="25">IF($C103="ստորաբաժանման պետ",IF(F103=0,2.28,IF(F103=1,2.35,IF(F103=2,2.43,IF(F103=3,2.5,IF(OR(F103=4,F103=5),2.58,IF(OR(F103=6,F103=7),2.66,IF(OR(F103=8,F103=9),2.75,IF(OR(F103=10,F103=11,F103=12),2.83,IF(OR(F103=13,F103=14,F103=15),2.92,IF(OR(F103=16,F103=17,F103=18),3.01,3.11)))))))))),IF($C103="ավագ կարգադրիչ",IF(F103=0,1.96,IF(F103=1,2.02,IF(F103=2,2.08,IF(F103=3,2.15,IF(OR(F103=4,F103=5),2.21,IF(OR(F103=6,F103=7),2.28,IF(OR(F103=8,F103=9),2.35,IF(OR(F103=10,F103=11,F103=12),2.42,IF(OR(F103=13,F103=14,F103=15),2.5,IF(OR(F103=16,F103=17,F103=18),2.58,2.66)))))))))),IF($C103="կարգադրիչ",IF(F103=0,1.45,IF(F103=1,1.49,IF(F103=2,1.54,IF(F103=3,1.59,IF(OR(F103=4,F103=5),1.9,IF(OR(F103=6,F103=7),1.96,IF(OR(F103=8,F103=9),1.73,IF(OR(F103=10,F103=11,F103=12),1.79,IF(OR(F103=13,F103=14,F103=15),1.84,IF(OR(F103=16,F103=17,F103=18),1.9,1.95)))))))))), "Error")))</f>
        <v>Error</v>
      </c>
      <c r="H103" s="97">
        <v>14400</v>
      </c>
      <c r="I103" s="98" t="e">
        <f t="shared" si="17"/>
        <v>#VALUE!</v>
      </c>
      <c r="J103" s="88" t="e">
        <f t="shared" si="14"/>
        <v>#VALUE!</v>
      </c>
      <c r="K103" s="98">
        <f t="shared" ref="K103:K109" si="26">IF($D103="գեներալ-մայոր",2.91,IF($D103="գնդապետ",2.38,IF($D103="փոխգնդապետ",2.25,IF($D103="մայոր",1.85,IF($D103="կապիտան",1.72,IF($D103="ավագ լեյտենանտ",1.59,IF($D103="լեյտենանտ",1.46,IF($D103="ավագ ենթասպա",1.06,IF($D103="ենթասպա",0.93,IF($D103="ավագ",0.79,IF($D103="ավագ սերժանտ",0.66,IF($D103="սերժանտ",0.53,IF($D103="կրտսեր սերժանտ",0.4,0)))))))))))))</f>
        <v>0</v>
      </c>
      <c r="L103" s="98">
        <f t="shared" si="18"/>
        <v>0</v>
      </c>
      <c r="M103" s="98" t="e">
        <f t="shared" si="19"/>
        <v>#VALUE!</v>
      </c>
      <c r="N103" s="98" t="e">
        <f t="shared" si="20"/>
        <v>#VALUE!</v>
      </c>
      <c r="O103" s="97"/>
      <c r="P103" s="98" t="e">
        <f t="shared" si="22"/>
        <v>#VALUE!</v>
      </c>
      <c r="Q103" s="99" t="e">
        <f t="shared" ref="Q103:Q109" si="27">P103*6.565</f>
        <v>#VALUE!</v>
      </c>
      <c r="R103" s="100"/>
      <c r="S103" s="5"/>
      <c r="T103" s="28">
        <f t="shared" ref="T103:T109" si="28">IF(E103&lt;1,0,IF(D103="Բ-1",IF(F103=0,6.94,IF(F103=1,7.17,IF(F103=2,7.41,IF(F103=3,7.66,IF(OR(F103=5,F103=4),7.92,IF(OR(F103=6,F103=7),8.18,IF(OR(F103=8,F103=9),8.46,IF(OR(F103=10,F103=11,F103=12),8.74,IF(OR(F103=13,F103=14,F103=15),9.03,IF(OR(F103=16,F103=17,F103=18),9.33,9.65)))))))))),IF(D103="Բ-2", IF(F103=0,5.71,IF(F103=1,5.89,IF(F103=2,6.09,IF(F103=3,6.29,IF(OR(F103=5,F103=4),6.5,IF(OR(F103=6,F103=7),6.72,IF(OR(F103=8,F103=9),6.94,IF(OR(F103=10,F103=11,F103=12),7.17,IF(OR(F103=13,F103=14,F103=15),7.41,IF(OR(F103=16,F103=17,F103=18),7.65,7.91)))))))))), IF(D103="Գ-1", IF(F103=0,4.7,IF(F103=1,4.86,IF(F103=2,5.01,IF(F103=3,5.18,IF(OR(F103=5,F103=4),5.35,IF(OR(F103=6,F103=7),5.52,IF(OR(F103=8,F103=9),5.71,IF(OR(F103=10,F103=11,F103=12),5.89,IF(OR(F103=13,F103=14,F103=15),6.09,IF(OR(F103=16,F103=17,F103=18),6.29,6.49)))))))))), IF(D103="Գ-2", IF(F103=0,3.88,IF(F103=1,4.01,IF(F103=2,4.14,IF(F103=3,4.27,IF(OR(F103=5,F103=4),4.41,IF(OR(F103=6,F103=7),4.55,IF(OR(F103=8,F103=9),4.7,IF(OR(F103=10,F103=11,F103=12),4.85,IF(OR(F103=13,F103=14,F103=15),5.01,IF(OR(F103=16,F103=17,F103=18),5.17,5.34)))))))))), IF(D103="Գ-3", IF(F103=0,3.21,IF(F103=1,3.31,IF(F103=2,3.42,IF(F103=3,3.53,IF(OR(F103=5,F103=4),3.64,IF(OR(F103=6,F103=7),3.76,IF(OR(F103=8,F103=9),3.88,IF(OR(F103=10,F103=11,F103=12),4.01,IF(OR(F103=13,F103=14,F103=15),4.13,IF(OR(F103=16,F103=17,F103=18),4.27,4.4)))))))))), IF(D103="Ա-1", IF(F103=0,2.66,IF(F103=1,2.75,IF(F103=2,2.83,IF(F103=3,2.92,IF(OR(F103=5,F103=4),3.02,IF(OR(F103=6,F103=7),3.11,IF(OR(F103=8,F103=9),3.21,IF(OR(F103=10,F103=11,F103=12),3.31,IF(OR(F103=13,F103=14,F103=15),3.42,IF(OR(F103=16,F103=17,F103=18),3.53,3.64)))))))))), IF(D103="Ա-2", IF(F103=0,2.28,IF(F103=1,2.35,IF(F103=2,2.43,IF(F103=3,2.5,IF(OR(F103=5,F103=4),2.58,IF(OR(F103=6,F103=7),2.66,IF(OR(F103=8,F103=9),2.75,IF(OR(F103=10,F103=11,F103=12),2.83,IF(OR(F103=13,F103=14,F103=15),2.92,IF(OR(F103=16,F103=17,F103=18),3.01,3.11)))))))))),IF(D103="Ա-3", IF(F103=0,1.96,IF(F103=1,2.02,IF(F103=2,2.08,IF(F103=3,2.15,IF(OR(F103=5,F103=4),2.21,IF(OR(F103=6,F103=7),2.28,IF(OR(F103=8,F103=9),2.35,IF(OR(F103=10,F103=11,F103=12),2.42,IF(OR(F103=13,F103=14,F103=15),2.5,IF(OR(F103=16,F103=17,F103=18),2.58,2.66)))))))))), IF(D103="Կ-1", IF(F103=0,1.68,IF(F103=1,1.73,IF(F103=2,1.79,IF(F103=3,1.84,IF(OR(F103=5,F103=4),1.9,IF(OR(F103=6,F103=7),1.96,IF(OR(F103=8,F103=9),2.02,IF(OR(F103=10,F103=11,F103=12),2.08,IF(OR(F103=13,F103=14,F103=15),2.14,IF(OR(F103=16,F103=17,F103=18),2.21,2.28)))))))))), IF(D103="Կ-2", IF(F103=0,1.45,IF(F103=1,1.49,IF(F103=2,1.54,IF(F103=3,1.59,IF(OR(F103=5,F103=4),1.63,IF(OR(F103=6,F103=7),1.68,IF(OR(F103=8,F103=9),1.73,IF(OR(F103=10,F103=11,F103=12),1.79,IF(OR(F103=13,F103=14,F103=15),1.84,IF(OR(F103=16,F103=17,F103=18),1.9,1.95)))))))))),IF(D103="Կ-3", IF(F103=0,1.25,IF(F103=1,1.29,IF(F103=2,1.33,IF(F103=3,1.37,IF(OR(F103=5,F103=4),1.41,IF(OR(F103=6,F103=7),1.45,IF(OR(F103=8,F103=9),1.49,IF(OR(F103=10,F103=11,F103=12),1.54,IF(OR(F103=13,F103=14,F103=15),1.58,IF(OR(F103=16,F103=17,F103=18),1.63,1.68)))))))))), "Error"))))))))))))</f>
        <v>0</v>
      </c>
      <c r="U103" s="101">
        <v>66140</v>
      </c>
      <c r="V103" s="102">
        <f t="shared" si="23"/>
        <v>0</v>
      </c>
      <c r="W103" s="101"/>
      <c r="X103" s="101"/>
      <c r="Y103" s="102">
        <f t="shared" si="21"/>
        <v>0</v>
      </c>
      <c r="Z103" s="102">
        <f t="shared" ref="Z103:Z109" si="29">+Y103*6.565</f>
        <v>0</v>
      </c>
      <c r="AA103" s="102" t="e">
        <f t="shared" si="24"/>
        <v>#VALUE!</v>
      </c>
    </row>
    <row r="104" spans="1:27" ht="17.25">
      <c r="A104" s="5"/>
      <c r="B104" s="5"/>
      <c r="C104" s="93"/>
      <c r="D104" s="193"/>
      <c r="E104" s="94"/>
      <c r="F104" s="95"/>
      <c r="G104" s="96" t="str">
        <f t="shared" si="25"/>
        <v>Error</v>
      </c>
      <c r="H104" s="97">
        <v>14400</v>
      </c>
      <c r="I104" s="98" t="e">
        <f t="shared" si="17"/>
        <v>#VALUE!</v>
      </c>
      <c r="J104" s="88" t="e">
        <f t="shared" ref="J104:J109" si="30">IF(I104&lt;=59525,59525,I104)</f>
        <v>#VALUE!</v>
      </c>
      <c r="K104" s="98">
        <f t="shared" si="26"/>
        <v>0</v>
      </c>
      <c r="L104" s="98">
        <f t="shared" si="18"/>
        <v>0</v>
      </c>
      <c r="M104" s="98" t="e">
        <f t="shared" si="19"/>
        <v>#VALUE!</v>
      </c>
      <c r="N104" s="98" t="e">
        <f t="shared" si="20"/>
        <v>#VALUE!</v>
      </c>
      <c r="O104" s="97"/>
      <c r="P104" s="98" t="e">
        <f t="shared" si="22"/>
        <v>#VALUE!</v>
      </c>
      <c r="Q104" s="99" t="e">
        <f t="shared" si="27"/>
        <v>#VALUE!</v>
      </c>
      <c r="R104" s="100"/>
      <c r="S104" s="5"/>
      <c r="T104" s="28">
        <f t="shared" si="28"/>
        <v>0</v>
      </c>
      <c r="U104" s="101">
        <v>66140</v>
      </c>
      <c r="V104" s="102">
        <f t="shared" si="23"/>
        <v>0</v>
      </c>
      <c r="W104" s="101"/>
      <c r="X104" s="101"/>
      <c r="Y104" s="102">
        <f t="shared" si="21"/>
        <v>0</v>
      </c>
      <c r="Z104" s="102">
        <f t="shared" si="29"/>
        <v>0</v>
      </c>
      <c r="AA104" s="102" t="e">
        <f t="shared" si="24"/>
        <v>#VALUE!</v>
      </c>
    </row>
    <row r="105" spans="1:27" ht="17.25">
      <c r="A105" s="5"/>
      <c r="B105" s="5"/>
      <c r="C105" s="93"/>
      <c r="D105" s="193"/>
      <c r="E105" s="84"/>
      <c r="F105" s="85"/>
      <c r="G105" s="86" t="str">
        <f t="shared" si="25"/>
        <v>Error</v>
      </c>
      <c r="H105" s="87">
        <v>14400</v>
      </c>
      <c r="I105" s="88" t="e">
        <f t="shared" si="17"/>
        <v>#VALUE!</v>
      </c>
      <c r="J105" s="88" t="e">
        <f t="shared" si="30"/>
        <v>#VALUE!</v>
      </c>
      <c r="K105" s="88">
        <f t="shared" si="26"/>
        <v>0</v>
      </c>
      <c r="L105" s="88">
        <f t="shared" si="18"/>
        <v>0</v>
      </c>
      <c r="M105" s="88" t="e">
        <f t="shared" si="19"/>
        <v>#VALUE!</v>
      </c>
      <c r="N105" s="88" t="e">
        <f t="shared" si="20"/>
        <v>#VALUE!</v>
      </c>
      <c r="O105" s="87"/>
      <c r="P105" s="88" t="e">
        <f t="shared" si="22"/>
        <v>#VALUE!</v>
      </c>
      <c r="Q105" s="89" t="e">
        <f t="shared" si="27"/>
        <v>#VALUE!</v>
      </c>
      <c r="R105" s="90"/>
      <c r="S105" s="82"/>
      <c r="T105" s="28">
        <f t="shared" si="28"/>
        <v>0</v>
      </c>
      <c r="U105" s="91">
        <v>66140</v>
      </c>
      <c r="V105" s="92">
        <f t="shared" si="23"/>
        <v>0</v>
      </c>
      <c r="W105" s="91"/>
      <c r="X105" s="91"/>
      <c r="Y105" s="92">
        <f t="shared" si="21"/>
        <v>0</v>
      </c>
      <c r="Z105" s="92">
        <f t="shared" si="29"/>
        <v>0</v>
      </c>
      <c r="AA105" s="92" t="e">
        <f t="shared" si="24"/>
        <v>#VALUE!</v>
      </c>
    </row>
    <row r="106" spans="1:27" ht="17.25">
      <c r="A106" s="5"/>
      <c r="B106" s="5"/>
      <c r="C106" s="93"/>
      <c r="D106" s="193"/>
      <c r="E106" s="94"/>
      <c r="F106" s="95"/>
      <c r="G106" s="96" t="str">
        <f t="shared" si="25"/>
        <v>Error</v>
      </c>
      <c r="H106" s="97">
        <v>14400</v>
      </c>
      <c r="I106" s="98" t="e">
        <f t="shared" si="17"/>
        <v>#VALUE!</v>
      </c>
      <c r="J106" s="88" t="e">
        <f t="shared" si="30"/>
        <v>#VALUE!</v>
      </c>
      <c r="K106" s="98">
        <f t="shared" si="26"/>
        <v>0</v>
      </c>
      <c r="L106" s="98">
        <f t="shared" si="18"/>
        <v>0</v>
      </c>
      <c r="M106" s="98" t="e">
        <f t="shared" si="19"/>
        <v>#VALUE!</v>
      </c>
      <c r="N106" s="98" t="e">
        <f t="shared" si="20"/>
        <v>#VALUE!</v>
      </c>
      <c r="O106" s="97"/>
      <c r="P106" s="98" t="e">
        <f t="shared" si="22"/>
        <v>#VALUE!</v>
      </c>
      <c r="Q106" s="99" t="e">
        <f t="shared" si="27"/>
        <v>#VALUE!</v>
      </c>
      <c r="R106" s="100"/>
      <c r="S106" s="5"/>
      <c r="T106" s="28">
        <f t="shared" si="28"/>
        <v>0</v>
      </c>
      <c r="U106" s="101">
        <v>66140</v>
      </c>
      <c r="V106" s="102">
        <f t="shared" si="23"/>
        <v>0</v>
      </c>
      <c r="W106" s="101"/>
      <c r="X106" s="101"/>
      <c r="Y106" s="102">
        <f t="shared" si="21"/>
        <v>0</v>
      </c>
      <c r="Z106" s="102">
        <f t="shared" si="29"/>
        <v>0</v>
      </c>
      <c r="AA106" s="102" t="e">
        <f t="shared" si="24"/>
        <v>#VALUE!</v>
      </c>
    </row>
    <row r="107" spans="1:27" ht="17.25">
      <c r="A107" s="5"/>
      <c r="B107" s="5"/>
      <c r="C107" s="93"/>
      <c r="D107" s="193"/>
      <c r="E107" s="94"/>
      <c r="F107" s="95"/>
      <c r="G107" s="96" t="str">
        <f t="shared" si="25"/>
        <v>Error</v>
      </c>
      <c r="H107" s="97">
        <v>14400</v>
      </c>
      <c r="I107" s="98" t="e">
        <f t="shared" si="17"/>
        <v>#VALUE!</v>
      </c>
      <c r="J107" s="88" t="e">
        <f t="shared" si="30"/>
        <v>#VALUE!</v>
      </c>
      <c r="K107" s="98">
        <f t="shared" si="26"/>
        <v>0</v>
      </c>
      <c r="L107" s="98">
        <f t="shared" si="18"/>
        <v>0</v>
      </c>
      <c r="M107" s="98" t="e">
        <f t="shared" si="19"/>
        <v>#VALUE!</v>
      </c>
      <c r="N107" s="98" t="e">
        <f t="shared" si="20"/>
        <v>#VALUE!</v>
      </c>
      <c r="O107" s="97"/>
      <c r="P107" s="98" t="e">
        <f t="shared" si="22"/>
        <v>#VALUE!</v>
      </c>
      <c r="Q107" s="99" t="e">
        <f t="shared" si="27"/>
        <v>#VALUE!</v>
      </c>
      <c r="R107" s="100"/>
      <c r="S107" s="5"/>
      <c r="T107" s="28">
        <f t="shared" si="28"/>
        <v>0</v>
      </c>
      <c r="U107" s="101">
        <v>66140</v>
      </c>
      <c r="V107" s="102">
        <f t="shared" si="23"/>
        <v>0</v>
      </c>
      <c r="W107" s="101"/>
      <c r="X107" s="101"/>
      <c r="Y107" s="102">
        <f t="shared" si="21"/>
        <v>0</v>
      </c>
      <c r="Z107" s="102">
        <f t="shared" si="29"/>
        <v>0</v>
      </c>
      <c r="AA107" s="102" t="e">
        <f t="shared" si="24"/>
        <v>#VALUE!</v>
      </c>
    </row>
    <row r="108" spans="1:27" ht="17.25">
      <c r="A108" s="5"/>
      <c r="B108" s="5"/>
      <c r="C108" s="93"/>
      <c r="D108" s="193"/>
      <c r="E108" s="94"/>
      <c r="F108" s="95"/>
      <c r="G108" s="96" t="str">
        <f t="shared" si="25"/>
        <v>Error</v>
      </c>
      <c r="H108" s="97">
        <v>14400</v>
      </c>
      <c r="I108" s="98" t="e">
        <f t="shared" si="17"/>
        <v>#VALUE!</v>
      </c>
      <c r="J108" s="88" t="e">
        <f t="shared" si="30"/>
        <v>#VALUE!</v>
      </c>
      <c r="K108" s="98">
        <f t="shared" si="26"/>
        <v>0</v>
      </c>
      <c r="L108" s="98">
        <f t="shared" si="18"/>
        <v>0</v>
      </c>
      <c r="M108" s="98" t="e">
        <f t="shared" si="19"/>
        <v>#VALUE!</v>
      </c>
      <c r="N108" s="98" t="e">
        <f t="shared" si="20"/>
        <v>#VALUE!</v>
      </c>
      <c r="O108" s="97"/>
      <c r="P108" s="98" t="e">
        <f t="shared" si="22"/>
        <v>#VALUE!</v>
      </c>
      <c r="Q108" s="99" t="e">
        <f t="shared" si="27"/>
        <v>#VALUE!</v>
      </c>
      <c r="R108" s="100"/>
      <c r="S108" s="5"/>
      <c r="T108" s="28">
        <f t="shared" si="28"/>
        <v>0</v>
      </c>
      <c r="U108" s="101">
        <v>66140</v>
      </c>
      <c r="V108" s="102">
        <f t="shared" si="23"/>
        <v>0</v>
      </c>
      <c r="W108" s="101"/>
      <c r="X108" s="101"/>
      <c r="Y108" s="102">
        <f t="shared" si="21"/>
        <v>0</v>
      </c>
      <c r="Z108" s="102">
        <f t="shared" si="29"/>
        <v>0</v>
      </c>
      <c r="AA108" s="102" t="e">
        <f t="shared" si="24"/>
        <v>#VALUE!</v>
      </c>
    </row>
    <row r="109" spans="1:27" ht="18" thickBot="1">
      <c r="A109" s="103"/>
      <c r="B109" s="103"/>
      <c r="C109" s="104"/>
      <c r="D109" s="194"/>
      <c r="E109" s="105"/>
      <c r="F109" s="106"/>
      <c r="G109" s="107" t="str">
        <f t="shared" si="25"/>
        <v>Error</v>
      </c>
      <c r="H109" s="108">
        <v>14400</v>
      </c>
      <c r="I109" s="109" t="e">
        <f t="shared" si="17"/>
        <v>#VALUE!</v>
      </c>
      <c r="J109" s="88" t="e">
        <f t="shared" si="30"/>
        <v>#VALUE!</v>
      </c>
      <c r="K109" s="109">
        <f t="shared" si="26"/>
        <v>0</v>
      </c>
      <c r="L109" s="109">
        <f t="shared" si="18"/>
        <v>0</v>
      </c>
      <c r="M109" s="109" t="e">
        <f t="shared" si="19"/>
        <v>#VALUE!</v>
      </c>
      <c r="N109" s="109" t="e">
        <f t="shared" si="20"/>
        <v>#VALUE!</v>
      </c>
      <c r="O109" s="108"/>
      <c r="P109" s="109" t="e">
        <f t="shared" si="22"/>
        <v>#VALUE!</v>
      </c>
      <c r="Q109" s="110" t="e">
        <f t="shared" si="27"/>
        <v>#VALUE!</v>
      </c>
      <c r="R109" s="111"/>
      <c r="S109" s="103"/>
      <c r="T109" s="28">
        <f t="shared" si="28"/>
        <v>0</v>
      </c>
      <c r="U109" s="112">
        <v>66140</v>
      </c>
      <c r="V109" s="113">
        <f t="shared" si="23"/>
        <v>0</v>
      </c>
      <c r="W109" s="112"/>
      <c r="X109" s="112"/>
      <c r="Y109" s="113">
        <f t="shared" si="21"/>
        <v>0</v>
      </c>
      <c r="Z109" s="113">
        <f t="shared" si="29"/>
        <v>0</v>
      </c>
      <c r="AA109" s="113" t="e">
        <f t="shared" si="24"/>
        <v>#VALUE!</v>
      </c>
    </row>
    <row r="110" spans="1:27" s="120" customFormat="1" ht="15.75" thickBot="1">
      <c r="A110" s="1647" t="s">
        <v>47</v>
      </c>
      <c r="B110" s="1648"/>
      <c r="C110" s="1648"/>
      <c r="D110" s="1648"/>
      <c r="E110" s="114">
        <f>SUM(E38:E109)</f>
        <v>0</v>
      </c>
      <c r="F110" s="115"/>
      <c r="G110" s="116">
        <f>SUM(G38:G109)</f>
        <v>0</v>
      </c>
      <c r="H110" s="117"/>
      <c r="I110" s="118" t="e">
        <f t="shared" ref="I110:AA110" si="31">SUM(I38:I109)</f>
        <v>#VALUE!</v>
      </c>
      <c r="J110" s="118" t="e">
        <f t="shared" si="31"/>
        <v>#VALUE!</v>
      </c>
      <c r="K110" s="118">
        <f t="shared" si="31"/>
        <v>0</v>
      </c>
      <c r="L110" s="118">
        <f t="shared" si="31"/>
        <v>0</v>
      </c>
      <c r="M110" s="118" t="e">
        <f t="shared" si="31"/>
        <v>#VALUE!</v>
      </c>
      <c r="N110" s="118" t="e">
        <f t="shared" si="31"/>
        <v>#VALUE!</v>
      </c>
      <c r="O110" s="117">
        <f t="shared" si="31"/>
        <v>0</v>
      </c>
      <c r="P110" s="118" t="e">
        <f t="shared" si="31"/>
        <v>#VALUE!</v>
      </c>
      <c r="Q110" s="119" t="e">
        <f t="shared" si="31"/>
        <v>#VALUE!</v>
      </c>
      <c r="R110" s="116">
        <f t="shared" si="31"/>
        <v>0</v>
      </c>
      <c r="S110" s="117"/>
      <c r="T110" s="117"/>
      <c r="U110" s="117"/>
      <c r="V110" s="118">
        <f t="shared" si="31"/>
        <v>0</v>
      </c>
      <c r="W110" s="118">
        <f t="shared" si="31"/>
        <v>0</v>
      </c>
      <c r="X110" s="118">
        <f t="shared" si="31"/>
        <v>0</v>
      </c>
      <c r="Y110" s="118">
        <f t="shared" si="31"/>
        <v>0</v>
      </c>
      <c r="Z110" s="118">
        <f t="shared" si="31"/>
        <v>0</v>
      </c>
      <c r="AA110" s="119" t="e">
        <f t="shared" si="31"/>
        <v>#VALUE!</v>
      </c>
    </row>
    <row r="112" spans="1:27" ht="15.75" thickBot="1"/>
    <row r="113" spans="1:29" s="38" customFormat="1" ht="27" customHeight="1" thickBot="1">
      <c r="A113" s="1649" t="s">
        <v>49</v>
      </c>
      <c r="B113" s="1650"/>
      <c r="C113" s="1650"/>
      <c r="D113" s="1651"/>
      <c r="E113" s="1652" t="s">
        <v>445</v>
      </c>
      <c r="F113" s="1653"/>
      <c r="G113" s="1653"/>
      <c r="H113" s="1653"/>
      <c r="I113" s="1653"/>
      <c r="J113" s="1653"/>
      <c r="K113" s="1653"/>
      <c r="L113" s="1653"/>
      <c r="M113" s="1653"/>
      <c r="N113" s="1653"/>
      <c r="O113" s="1653"/>
      <c r="P113" s="1653"/>
      <c r="Q113" s="1653"/>
      <c r="R113" s="1653"/>
      <c r="S113" s="1653"/>
      <c r="T113" s="1653"/>
      <c r="U113" s="1653"/>
      <c r="V113" s="1653"/>
      <c r="W113" s="1653"/>
      <c r="X113" s="1653"/>
      <c r="Y113" s="1653"/>
      <c r="Z113" s="1653"/>
      <c r="AA113" s="1654"/>
    </row>
    <row r="114" spans="1:29" s="38" customFormat="1" ht="23.25" customHeight="1" thickBot="1">
      <c r="A114" s="1644" t="s">
        <v>429</v>
      </c>
      <c r="B114" s="1645"/>
      <c r="C114" s="1645"/>
      <c r="D114" s="1646"/>
      <c r="E114" s="1621" t="s">
        <v>51</v>
      </c>
      <c r="F114" s="1622"/>
      <c r="G114" s="1622"/>
      <c r="H114" s="1622"/>
      <c r="I114" s="1622"/>
      <c r="J114" s="1622"/>
      <c r="K114" s="1622"/>
      <c r="L114" s="1622"/>
      <c r="M114" s="1622"/>
      <c r="N114" s="1622"/>
      <c r="O114" s="1622"/>
      <c r="P114" s="1622"/>
      <c r="Q114" s="1623"/>
      <c r="R114" s="1619" t="s">
        <v>52</v>
      </c>
      <c r="S114" s="1620"/>
      <c r="T114" s="1620"/>
      <c r="U114" s="1620"/>
      <c r="V114" s="1620"/>
      <c r="W114" s="1620"/>
      <c r="X114" s="1620"/>
      <c r="Y114" s="1620"/>
      <c r="Z114" s="1620"/>
      <c r="AA114" s="1632"/>
    </row>
    <row r="115" spans="1:29" s="62" customFormat="1" ht="162" customHeight="1" thickBot="1">
      <c r="A115" s="63" t="s">
        <v>10</v>
      </c>
      <c r="B115" s="64" t="s">
        <v>430</v>
      </c>
      <c r="C115" s="64" t="s">
        <v>55</v>
      </c>
      <c r="D115" s="65" t="s">
        <v>431</v>
      </c>
      <c r="E115" s="66" t="s">
        <v>1</v>
      </c>
      <c r="F115" s="67" t="s">
        <v>432</v>
      </c>
      <c r="G115" s="67" t="s">
        <v>433</v>
      </c>
      <c r="H115" s="67" t="s">
        <v>434</v>
      </c>
      <c r="I115" s="67" t="s">
        <v>435</v>
      </c>
      <c r="J115" s="67" t="s">
        <v>436</v>
      </c>
      <c r="K115" s="67" t="s">
        <v>437</v>
      </c>
      <c r="L115" s="67" t="s">
        <v>438</v>
      </c>
      <c r="M115" s="67" t="s">
        <v>439</v>
      </c>
      <c r="N115" s="67" t="s">
        <v>440</v>
      </c>
      <c r="O115" s="67" t="s">
        <v>30</v>
      </c>
      <c r="P115" s="68" t="s">
        <v>60</v>
      </c>
      <c r="Q115" s="69" t="s">
        <v>441</v>
      </c>
      <c r="R115" s="70" t="s">
        <v>1</v>
      </c>
      <c r="S115" s="71" t="s">
        <v>432</v>
      </c>
      <c r="T115" s="71" t="s">
        <v>103</v>
      </c>
      <c r="U115" s="71" t="s">
        <v>442</v>
      </c>
      <c r="V115" s="71" t="s">
        <v>435</v>
      </c>
      <c r="W115" s="71" t="str">
        <f>+J115</f>
        <v>Սահմանվող պաշտոնային դրույքաչափ /հաշվի առնելով  նվազագույն ամսական աշխատավարձը - 50000 դրամ/</v>
      </c>
      <c r="X115" s="71" t="s">
        <v>30</v>
      </c>
      <c r="Y115" s="68" t="s">
        <v>60</v>
      </c>
      <c r="Z115" s="71" t="s">
        <v>443</v>
      </c>
      <c r="AA115" s="72" t="s">
        <v>444</v>
      </c>
    </row>
    <row r="116" spans="1:29" s="81" customFormat="1" ht="17.25" customHeight="1" thickBot="1">
      <c r="A116" s="73">
        <v>1</v>
      </c>
      <c r="B116" s="74">
        <v>2</v>
      </c>
      <c r="C116" s="74">
        <v>3</v>
      </c>
      <c r="D116" s="75">
        <v>4</v>
      </c>
      <c r="E116" s="76">
        <v>5</v>
      </c>
      <c r="F116" s="74">
        <v>6</v>
      </c>
      <c r="G116" s="77">
        <v>7</v>
      </c>
      <c r="H116" s="74">
        <v>8</v>
      </c>
      <c r="I116" s="74">
        <v>9</v>
      </c>
      <c r="J116" s="77">
        <v>10</v>
      </c>
      <c r="K116" s="74">
        <v>11</v>
      </c>
      <c r="L116" s="74">
        <v>12</v>
      </c>
      <c r="M116" s="77">
        <v>13</v>
      </c>
      <c r="N116" s="74">
        <v>14</v>
      </c>
      <c r="O116" s="74">
        <v>15</v>
      </c>
      <c r="P116" s="77">
        <v>16</v>
      </c>
      <c r="Q116" s="78">
        <v>17</v>
      </c>
      <c r="R116" s="79">
        <v>18</v>
      </c>
      <c r="S116" s="77">
        <v>19</v>
      </c>
      <c r="T116" s="74">
        <v>20</v>
      </c>
      <c r="U116" s="74">
        <v>21</v>
      </c>
      <c r="V116" s="74">
        <v>22</v>
      </c>
      <c r="W116" s="74">
        <v>23</v>
      </c>
      <c r="X116" s="74">
        <v>24</v>
      </c>
      <c r="Y116" s="74">
        <v>25</v>
      </c>
      <c r="Z116" s="74">
        <v>26</v>
      </c>
      <c r="AA116" s="78">
        <v>27</v>
      </c>
      <c r="AB116" s="80"/>
      <c r="AC116" s="80"/>
    </row>
    <row r="117" spans="1:29" ht="17.25">
      <c r="A117" s="82"/>
      <c r="B117" s="82"/>
      <c r="C117" s="83"/>
      <c r="D117" s="192"/>
      <c r="E117" s="84"/>
      <c r="F117" s="85"/>
      <c r="G117" s="86" t="str">
        <f>IF($C117="ստորաբաժանման պետ",IF(F117=0,2.28,IF(F117=1,2.35,IF(F117=2,2.43,IF(F117=3,2.5,IF(OR(F117=4,F117=5),2.58,IF(OR(F117=6,F117=7),2.66,IF(OR(F117=8,F117=9),2.75,IF(OR(F117=10,F117=11,F117=12),2.83,IF(OR(F117=13,F117=14,F117=15),2.92,IF(OR(F117=16,F117=17,F117=18),3.01,3.11)))))))))),IF($C117="ավագ կարգադրիչ",IF(F117=0,1.96,IF(F117=1,2.02,IF(F117=2,2.08,IF(F117=3,2.15,IF(OR(F117=4,F117=5),2.21,IF(OR(F117=6,F117=7),2.28,IF(OR(F117=8,F117=9),2.35,IF(OR(F117=10,F117=11,F117=12),2.42,IF(OR(F117=13,F117=14,F117=15),2.5,IF(OR(F117=16,F117=17,F117=18),2.58,2.66)))))))))),IF($C117="կարգադրիչ",IF(F117=0,1.45,IF(F117=1,1.49,IF(F117=2,1.54,IF(F117=3,1.59,IF(OR(F117=4,F117=5),1.9,IF(OR(F117=6,F117=7),1.96,IF(OR(F117=8,F117=9),1.73,IF(OR(F117=10,F117=11,F117=12),1.79,IF(OR(F117=13,F117=14,F117=15),1.84,IF(OR(F117=16,F117=17,F117=18),1.9,1.95)))))))))), "Error")))</f>
        <v>Error</v>
      </c>
      <c r="H117" s="87">
        <v>14400</v>
      </c>
      <c r="I117" s="88" t="e">
        <f>G117*H117</f>
        <v>#VALUE!</v>
      </c>
      <c r="J117" s="88" t="e">
        <f t="shared" ref="J117:J180" si="32">IF(I117&lt;=59525,59525,I117)</f>
        <v>#VALUE!</v>
      </c>
      <c r="K117" s="88">
        <f>IF($D117="գեներալ-մայոր",2.91,IF($D117="գնդապետ",2.38,IF($D117="փոխգնդապետ",2.25,IF($D117="մայոր",1.85,IF($D117="կապիտան",1.72,IF($D117="ավագ լեյտենանտ",1.59,IF($D117="լեյտենանտ",1.46,IF($D117="ավագ ենթասպա",1.06,IF($D117="ենթասպա",0.93,IF($D117="ավագ",0.79,IF($D117="ավագ սերժանտ",0.66,IF($D117="սերժանտ",0.53,IF($D117="կրտսեր սերժանտ",0.4,0)))))))))))))</f>
        <v>0</v>
      </c>
      <c r="L117" s="88">
        <f>K117*H117</f>
        <v>0</v>
      </c>
      <c r="M117" s="88" t="e">
        <f>L117+J117</f>
        <v>#VALUE!</v>
      </c>
      <c r="N117" s="88" t="e">
        <f>IF(F117&lt;2,M117*0%,IF(F117&lt;5,M117*5%,IF(F117&lt;10,M117*10%,IF(F117&lt;15,M117*15%,IF(F117&lt;20,M117*20%,IF(F117&lt;25,M117*25%,IF(F117&gt;=25,M117*30%)))))))</f>
        <v>#VALUE!</v>
      </c>
      <c r="O117" s="87"/>
      <c r="P117" s="88" t="e">
        <f t="shared" ref="P117:P180" si="33">M117+N117+O117</f>
        <v>#VALUE!</v>
      </c>
      <c r="Q117" s="89" t="e">
        <f>P117*6.565</f>
        <v>#VALUE!</v>
      </c>
      <c r="R117" s="90"/>
      <c r="S117" s="82"/>
      <c r="T117" s="28">
        <f>IF(E117&lt;1,0,IF(D117="Բ-1",IF(F117=0,6.94,IF(F117=1,7.17,IF(F117=2,7.41,IF(F117=3,7.66,IF(OR(F117=5,F117=4),7.92,IF(OR(F117=6,F117=7),8.18,IF(OR(F117=8,F117=9),8.46,IF(OR(F117=10,F117=11,F117=12),8.74,IF(OR(F117=13,F117=14,F117=15),9.03,IF(OR(F117=16,F117=17,F117=18),9.33,9.65)))))))))),IF(D117="Բ-2", IF(F117=0,5.71,IF(F117=1,5.89,IF(F117=2,6.09,IF(F117=3,6.29,IF(OR(F117=5,F117=4),6.5,IF(OR(F117=6,F117=7),6.72,IF(OR(F117=8,F117=9),6.94,IF(OR(F117=10,F117=11,F117=12),7.17,IF(OR(F117=13,F117=14,F117=15),7.41,IF(OR(F117=16,F117=17,F117=18),7.65,7.91)))))))))), IF(D117="Գ-1", IF(F117=0,4.7,IF(F117=1,4.86,IF(F117=2,5.01,IF(F117=3,5.18,IF(OR(F117=5,F117=4),5.35,IF(OR(F117=6,F117=7),5.52,IF(OR(F117=8,F117=9),5.71,IF(OR(F117=10,F117=11,F117=12),5.89,IF(OR(F117=13,F117=14,F117=15),6.09,IF(OR(F117=16,F117=17,F117=18),6.29,6.49)))))))))), IF(D117="Գ-2", IF(F117=0,3.88,IF(F117=1,4.01,IF(F117=2,4.14,IF(F117=3,4.27,IF(OR(F117=5,F117=4),4.41,IF(OR(F117=6,F117=7),4.55,IF(OR(F117=8,F117=9),4.7,IF(OR(F117=10,F117=11,F117=12),4.85,IF(OR(F117=13,F117=14,F117=15),5.01,IF(OR(F117=16,F117=17,F117=18),5.17,5.34)))))))))), IF(D117="Գ-3", IF(F117=0,3.21,IF(F117=1,3.31,IF(F117=2,3.42,IF(F117=3,3.53,IF(OR(F117=5,F117=4),3.64,IF(OR(F117=6,F117=7),3.76,IF(OR(F117=8,F117=9),3.88,IF(OR(F117=10,F117=11,F117=12),4.01,IF(OR(F117=13,F117=14,F117=15),4.13,IF(OR(F117=16,F117=17,F117=18),4.27,4.4)))))))))), IF(D117="Ա-1", IF(F117=0,2.66,IF(F117=1,2.75,IF(F117=2,2.83,IF(F117=3,2.92,IF(OR(F117=5,F117=4),3.02,IF(OR(F117=6,F117=7),3.11,IF(OR(F117=8,F117=9),3.21,IF(OR(F117=10,F117=11,F117=12),3.31,IF(OR(F117=13,F117=14,F117=15),3.42,IF(OR(F117=16,F117=17,F117=18),3.53,3.64)))))))))), IF(D117="Ա-2", IF(F117=0,2.28,IF(F117=1,2.35,IF(F117=2,2.43,IF(F117=3,2.5,IF(OR(F117=5,F117=4),2.58,IF(OR(F117=6,F117=7),2.66,IF(OR(F117=8,F117=9),2.75,IF(OR(F117=10,F117=11,F117=12),2.83,IF(OR(F117=13,F117=14,F117=15),2.92,IF(OR(F117=16,F117=17,F117=18),3.01,3.11)))))))))),IF(D117="Ա-3", IF(F117=0,1.96,IF(F117=1,2.02,IF(F117=2,2.08,IF(F117=3,2.15,IF(OR(F117=5,F117=4),2.21,IF(OR(F117=6,F117=7),2.28,IF(OR(F117=8,F117=9),2.35,IF(OR(F117=10,F117=11,F117=12),2.42,IF(OR(F117=13,F117=14,F117=15),2.5,IF(OR(F117=16,F117=17,F117=18),2.58,2.66)))))))))), IF(D117="Կ-1", IF(F117=0,1.68,IF(F117=1,1.73,IF(F117=2,1.79,IF(F117=3,1.84,IF(OR(F117=5,F117=4),1.9,IF(OR(F117=6,F117=7),1.96,IF(OR(F117=8,F117=9),2.02,IF(OR(F117=10,F117=11,F117=12),2.08,IF(OR(F117=13,F117=14,F117=15),2.14,IF(OR(F117=16,F117=17,F117=18),2.21,2.28)))))))))), IF(D117="Կ-2", IF(F117=0,1.45,IF(F117=1,1.49,IF(F117=2,1.54,IF(F117=3,1.59,IF(OR(F117=5,F117=4),1.63,IF(OR(F117=6,F117=7),1.68,IF(OR(F117=8,F117=9),1.73,IF(OR(F117=10,F117=11,F117=12),1.79,IF(OR(F117=13,F117=14,F117=15),1.84,IF(OR(F117=16,F117=17,F117=18),1.9,1.95)))))))))),IF(D117="Կ-3", IF(F117=0,1.25,IF(F117=1,1.29,IF(F117=2,1.33,IF(F117=3,1.37,IF(OR(F117=5,F117=4),1.41,IF(OR(F117=6,F117=7),1.45,IF(OR(F117=8,F117=9),1.49,IF(OR(F117=10,F117=11,F117=12),1.54,IF(OR(F117=13,F117=14,F117=15),1.58,IF(OR(F117=16,F117=17,F117=18),1.63,1.68)))))))))), "Error"))))))))))))</f>
        <v>0</v>
      </c>
      <c r="U117" s="91">
        <v>66140</v>
      </c>
      <c r="V117" s="92">
        <f t="shared" ref="V117:V148" si="34">+U117*T117</f>
        <v>0</v>
      </c>
      <c r="W117" s="91"/>
      <c r="X117" s="91"/>
      <c r="Y117" s="92">
        <f>+V117+W117+X117</f>
        <v>0</v>
      </c>
      <c r="Z117" s="92">
        <f>+Y117*6.565</f>
        <v>0</v>
      </c>
      <c r="AA117" s="92" t="e">
        <f t="shared" ref="AA117:AA148" si="35">+Z117+Q117</f>
        <v>#VALUE!</v>
      </c>
    </row>
    <row r="118" spans="1:29" ht="17.25">
      <c r="A118" s="5"/>
      <c r="B118" s="5"/>
      <c r="C118" s="93"/>
      <c r="D118" s="193"/>
      <c r="E118" s="94"/>
      <c r="F118" s="95"/>
      <c r="G118" s="96" t="str">
        <f t="shared" ref="G118:G181" si="36">IF($C118="ստորաբաժանման պետ",IF(F118=0,2.28,IF(F118=1,2.35,IF(F118=2,2.43,IF(F118=3,2.5,IF(OR(F118=4,F118=5),2.58,IF(OR(F118=6,F118=7),2.66,IF(OR(F118=8,F118=9),2.75,IF(OR(F118=10,F118=11,F118=12),2.83,IF(OR(F118=13,F118=14,F118=15),2.92,IF(OR(F118=16,F118=17,F118=18),3.01,3.11)))))))))),IF($C118="ավագ կարգադրիչ",IF(F118=0,1.96,IF(F118=1,2.02,IF(F118=2,2.08,IF(F118=3,2.15,IF(OR(F118=4,F118=5),2.21,IF(OR(F118=6,F118=7),2.28,IF(OR(F118=8,F118=9),2.35,IF(OR(F118=10,F118=11,F118=12),2.42,IF(OR(F118=13,F118=14,F118=15),2.5,IF(OR(F118=16,F118=17,F118=18),2.58,2.66)))))))))),IF($C118="կարգադրիչ",IF(F118=0,1.45,IF(F118=1,1.49,IF(F118=2,1.54,IF(F118=3,1.59,IF(OR(F118=4,F118=5),1.9,IF(OR(F118=6,F118=7),1.96,IF(OR(F118=8,F118=9),1.73,IF(OR(F118=10,F118=11,F118=12),1.79,IF(OR(F118=13,F118=14,F118=15),1.84,IF(OR(F118=16,F118=17,F118=18),1.9,1.95)))))))))), "Error")))</f>
        <v>Error</v>
      </c>
      <c r="H118" s="97">
        <v>14400</v>
      </c>
      <c r="I118" s="98" t="e">
        <f t="shared" ref="I118:I171" si="37">G118*H118</f>
        <v>#VALUE!</v>
      </c>
      <c r="J118" s="88" t="e">
        <f t="shared" si="32"/>
        <v>#VALUE!</v>
      </c>
      <c r="K118" s="98">
        <f t="shared" ref="K118:K181" si="38">IF($D118="գեներալ-մայոր",2.91,IF($D118="գնդապետ",2.38,IF($D118="փոխգնդապետ",2.25,IF($D118="մայոր",1.85,IF($D118="կապիտան",1.72,IF($D118="ավագ լեյտենանտ",1.59,IF($D118="լեյտենանտ",1.46,IF($D118="ավագ ենթասպա",1.06,IF($D118="ենթասպա",0.93,IF($D118="ավագ",0.79,IF($D118="ավագ սերժանտ",0.66,IF($D118="սերժանտ",0.53,IF($D118="կրտսեր սերժանտ",0.4,0)))))))))))))</f>
        <v>0</v>
      </c>
      <c r="L118" s="98">
        <f t="shared" ref="L118:L171" si="39">K118*H118</f>
        <v>0</v>
      </c>
      <c r="M118" s="98" t="e">
        <f t="shared" ref="M118:M171" si="40">L118+J118</f>
        <v>#VALUE!</v>
      </c>
      <c r="N118" s="98" t="e">
        <f t="shared" ref="N118:N171" si="41">IF(F118&lt;2,M118*0%,IF(F118&lt;5,M118*5%,IF(F118&lt;10,M118*10%,IF(F118&lt;15,M118*15%,IF(F118&lt;20,M118*20%,IF(F118&lt;25,M118*25%,IF(F118&gt;=25,M118*30%)))))))</f>
        <v>#VALUE!</v>
      </c>
      <c r="O118" s="97"/>
      <c r="P118" s="98" t="e">
        <f t="shared" si="33"/>
        <v>#VALUE!</v>
      </c>
      <c r="Q118" s="99" t="e">
        <f t="shared" ref="Q118:Q181" si="42">P118*6.565</f>
        <v>#VALUE!</v>
      </c>
      <c r="R118" s="100"/>
      <c r="S118" s="5"/>
      <c r="T118" s="28">
        <f t="shared" ref="T118:T181" si="43">IF(E118&lt;1,0,IF(D118="Բ-1",IF(F118=0,6.94,IF(F118=1,7.17,IF(F118=2,7.41,IF(F118=3,7.66,IF(OR(F118=5,F118=4),7.92,IF(OR(F118=6,F118=7),8.18,IF(OR(F118=8,F118=9),8.46,IF(OR(F118=10,F118=11,F118=12),8.74,IF(OR(F118=13,F118=14,F118=15),9.03,IF(OR(F118=16,F118=17,F118=18),9.33,9.65)))))))))),IF(D118="Բ-2", IF(F118=0,5.71,IF(F118=1,5.89,IF(F118=2,6.09,IF(F118=3,6.29,IF(OR(F118=5,F118=4),6.5,IF(OR(F118=6,F118=7),6.72,IF(OR(F118=8,F118=9),6.94,IF(OR(F118=10,F118=11,F118=12),7.17,IF(OR(F118=13,F118=14,F118=15),7.41,IF(OR(F118=16,F118=17,F118=18),7.65,7.91)))))))))), IF(D118="Գ-1", IF(F118=0,4.7,IF(F118=1,4.86,IF(F118=2,5.01,IF(F118=3,5.18,IF(OR(F118=5,F118=4),5.35,IF(OR(F118=6,F118=7),5.52,IF(OR(F118=8,F118=9),5.71,IF(OR(F118=10,F118=11,F118=12),5.89,IF(OR(F118=13,F118=14,F118=15),6.09,IF(OR(F118=16,F118=17,F118=18),6.29,6.49)))))))))), IF(D118="Գ-2", IF(F118=0,3.88,IF(F118=1,4.01,IF(F118=2,4.14,IF(F118=3,4.27,IF(OR(F118=5,F118=4),4.41,IF(OR(F118=6,F118=7),4.55,IF(OR(F118=8,F118=9),4.7,IF(OR(F118=10,F118=11,F118=12),4.85,IF(OR(F118=13,F118=14,F118=15),5.01,IF(OR(F118=16,F118=17,F118=18),5.17,5.34)))))))))), IF(D118="Գ-3", IF(F118=0,3.21,IF(F118=1,3.31,IF(F118=2,3.42,IF(F118=3,3.53,IF(OR(F118=5,F118=4),3.64,IF(OR(F118=6,F118=7),3.76,IF(OR(F118=8,F118=9),3.88,IF(OR(F118=10,F118=11,F118=12),4.01,IF(OR(F118=13,F118=14,F118=15),4.13,IF(OR(F118=16,F118=17,F118=18),4.27,4.4)))))))))), IF(D118="Ա-1", IF(F118=0,2.66,IF(F118=1,2.75,IF(F118=2,2.83,IF(F118=3,2.92,IF(OR(F118=5,F118=4),3.02,IF(OR(F118=6,F118=7),3.11,IF(OR(F118=8,F118=9),3.21,IF(OR(F118=10,F118=11,F118=12),3.31,IF(OR(F118=13,F118=14,F118=15),3.42,IF(OR(F118=16,F118=17,F118=18),3.53,3.64)))))))))), IF(D118="Ա-2", IF(F118=0,2.28,IF(F118=1,2.35,IF(F118=2,2.43,IF(F118=3,2.5,IF(OR(F118=5,F118=4),2.58,IF(OR(F118=6,F118=7),2.66,IF(OR(F118=8,F118=9),2.75,IF(OR(F118=10,F118=11,F118=12),2.83,IF(OR(F118=13,F118=14,F118=15),2.92,IF(OR(F118=16,F118=17,F118=18),3.01,3.11)))))))))),IF(D118="Ա-3", IF(F118=0,1.96,IF(F118=1,2.02,IF(F118=2,2.08,IF(F118=3,2.15,IF(OR(F118=5,F118=4),2.21,IF(OR(F118=6,F118=7),2.28,IF(OR(F118=8,F118=9),2.35,IF(OR(F118=10,F118=11,F118=12),2.42,IF(OR(F118=13,F118=14,F118=15),2.5,IF(OR(F118=16,F118=17,F118=18),2.58,2.66)))))))))), IF(D118="Կ-1", IF(F118=0,1.68,IF(F118=1,1.73,IF(F118=2,1.79,IF(F118=3,1.84,IF(OR(F118=5,F118=4),1.9,IF(OR(F118=6,F118=7),1.96,IF(OR(F118=8,F118=9),2.02,IF(OR(F118=10,F118=11,F118=12),2.08,IF(OR(F118=13,F118=14,F118=15),2.14,IF(OR(F118=16,F118=17,F118=18),2.21,2.28)))))))))), IF(D118="Կ-2", IF(F118=0,1.45,IF(F118=1,1.49,IF(F118=2,1.54,IF(F118=3,1.59,IF(OR(F118=5,F118=4),1.63,IF(OR(F118=6,F118=7),1.68,IF(OR(F118=8,F118=9),1.73,IF(OR(F118=10,F118=11,F118=12),1.79,IF(OR(F118=13,F118=14,F118=15),1.84,IF(OR(F118=16,F118=17,F118=18),1.9,1.95)))))))))),IF(D118="Կ-3", IF(F118=0,1.25,IF(F118=1,1.29,IF(F118=2,1.33,IF(F118=3,1.37,IF(OR(F118=5,F118=4),1.41,IF(OR(F118=6,F118=7),1.45,IF(OR(F118=8,F118=9),1.49,IF(OR(F118=10,F118=11,F118=12),1.54,IF(OR(F118=13,F118=14,F118=15),1.58,IF(OR(F118=16,F118=17,F118=18),1.63,1.68)))))))))), "Error"))))))))))))</f>
        <v>0</v>
      </c>
      <c r="U118" s="101">
        <v>66140</v>
      </c>
      <c r="V118" s="102">
        <f t="shared" si="34"/>
        <v>0</v>
      </c>
      <c r="W118" s="101"/>
      <c r="X118" s="101"/>
      <c r="Y118" s="102">
        <f t="shared" ref="Y118:Y171" si="44">+V118+W118+X118</f>
        <v>0</v>
      </c>
      <c r="Z118" s="102">
        <f t="shared" ref="Z118:Z181" si="45">+Y118*6.565</f>
        <v>0</v>
      </c>
      <c r="AA118" s="102" t="e">
        <f t="shared" si="35"/>
        <v>#VALUE!</v>
      </c>
    </row>
    <row r="119" spans="1:29" ht="17.25">
      <c r="A119" s="5"/>
      <c r="B119" s="5"/>
      <c r="C119" s="93"/>
      <c r="D119" s="193"/>
      <c r="E119" s="94"/>
      <c r="F119" s="95"/>
      <c r="G119" s="96" t="str">
        <f t="shared" si="36"/>
        <v>Error</v>
      </c>
      <c r="H119" s="97">
        <v>14400</v>
      </c>
      <c r="I119" s="98" t="e">
        <f t="shared" si="37"/>
        <v>#VALUE!</v>
      </c>
      <c r="J119" s="88" t="e">
        <f t="shared" si="32"/>
        <v>#VALUE!</v>
      </c>
      <c r="K119" s="98">
        <f t="shared" si="38"/>
        <v>0</v>
      </c>
      <c r="L119" s="98">
        <f t="shared" si="39"/>
        <v>0</v>
      </c>
      <c r="M119" s="98" t="e">
        <f t="shared" si="40"/>
        <v>#VALUE!</v>
      </c>
      <c r="N119" s="98" t="e">
        <f t="shared" si="41"/>
        <v>#VALUE!</v>
      </c>
      <c r="O119" s="97"/>
      <c r="P119" s="98" t="e">
        <f t="shared" si="33"/>
        <v>#VALUE!</v>
      </c>
      <c r="Q119" s="99" t="e">
        <f t="shared" si="42"/>
        <v>#VALUE!</v>
      </c>
      <c r="R119" s="100"/>
      <c r="S119" s="5"/>
      <c r="T119" s="28">
        <f t="shared" si="43"/>
        <v>0</v>
      </c>
      <c r="U119" s="101">
        <v>66140</v>
      </c>
      <c r="V119" s="102">
        <f t="shared" si="34"/>
        <v>0</v>
      </c>
      <c r="W119" s="101"/>
      <c r="X119" s="101"/>
      <c r="Y119" s="102">
        <f t="shared" si="44"/>
        <v>0</v>
      </c>
      <c r="Z119" s="102">
        <f t="shared" si="45"/>
        <v>0</v>
      </c>
      <c r="AA119" s="102" t="e">
        <f t="shared" si="35"/>
        <v>#VALUE!</v>
      </c>
    </row>
    <row r="120" spans="1:29" ht="17.25">
      <c r="A120" s="5"/>
      <c r="B120" s="5"/>
      <c r="C120" s="93"/>
      <c r="D120" s="193"/>
      <c r="E120" s="94"/>
      <c r="F120" s="95"/>
      <c r="G120" s="96" t="str">
        <f t="shared" si="36"/>
        <v>Error</v>
      </c>
      <c r="H120" s="97">
        <v>14400</v>
      </c>
      <c r="I120" s="98" t="e">
        <f t="shared" si="37"/>
        <v>#VALUE!</v>
      </c>
      <c r="J120" s="88" t="e">
        <f t="shared" si="32"/>
        <v>#VALUE!</v>
      </c>
      <c r="K120" s="98">
        <f t="shared" si="38"/>
        <v>0</v>
      </c>
      <c r="L120" s="98">
        <f t="shared" si="39"/>
        <v>0</v>
      </c>
      <c r="M120" s="98" t="e">
        <f t="shared" si="40"/>
        <v>#VALUE!</v>
      </c>
      <c r="N120" s="98" t="e">
        <f t="shared" si="41"/>
        <v>#VALUE!</v>
      </c>
      <c r="O120" s="97"/>
      <c r="P120" s="98" t="e">
        <f t="shared" si="33"/>
        <v>#VALUE!</v>
      </c>
      <c r="Q120" s="99" t="e">
        <f t="shared" si="42"/>
        <v>#VALUE!</v>
      </c>
      <c r="R120" s="100"/>
      <c r="S120" s="5"/>
      <c r="T120" s="28">
        <f t="shared" si="43"/>
        <v>0</v>
      </c>
      <c r="U120" s="101">
        <v>66140</v>
      </c>
      <c r="V120" s="102">
        <f t="shared" si="34"/>
        <v>0</v>
      </c>
      <c r="W120" s="101"/>
      <c r="X120" s="101"/>
      <c r="Y120" s="102">
        <f t="shared" si="44"/>
        <v>0</v>
      </c>
      <c r="Z120" s="102">
        <f t="shared" si="45"/>
        <v>0</v>
      </c>
      <c r="AA120" s="102" t="e">
        <f t="shared" si="35"/>
        <v>#VALUE!</v>
      </c>
    </row>
    <row r="121" spans="1:29" ht="17.25">
      <c r="A121" s="5"/>
      <c r="B121" s="5"/>
      <c r="C121" s="93"/>
      <c r="D121" s="193"/>
      <c r="E121" s="94"/>
      <c r="F121" s="95"/>
      <c r="G121" s="96" t="str">
        <f t="shared" si="36"/>
        <v>Error</v>
      </c>
      <c r="H121" s="97">
        <v>14400</v>
      </c>
      <c r="I121" s="98" t="e">
        <f t="shared" si="37"/>
        <v>#VALUE!</v>
      </c>
      <c r="J121" s="88" t="e">
        <f t="shared" si="32"/>
        <v>#VALUE!</v>
      </c>
      <c r="K121" s="98">
        <f t="shared" si="38"/>
        <v>0</v>
      </c>
      <c r="L121" s="98">
        <f t="shared" si="39"/>
        <v>0</v>
      </c>
      <c r="M121" s="98" t="e">
        <f t="shared" si="40"/>
        <v>#VALUE!</v>
      </c>
      <c r="N121" s="98" t="e">
        <f t="shared" si="41"/>
        <v>#VALUE!</v>
      </c>
      <c r="O121" s="97"/>
      <c r="P121" s="98" t="e">
        <f t="shared" si="33"/>
        <v>#VALUE!</v>
      </c>
      <c r="Q121" s="99" t="e">
        <f t="shared" si="42"/>
        <v>#VALUE!</v>
      </c>
      <c r="R121" s="100"/>
      <c r="S121" s="5"/>
      <c r="T121" s="28">
        <f t="shared" si="43"/>
        <v>0</v>
      </c>
      <c r="U121" s="101">
        <v>66140</v>
      </c>
      <c r="V121" s="102">
        <f t="shared" si="34"/>
        <v>0</v>
      </c>
      <c r="W121" s="101"/>
      <c r="X121" s="101"/>
      <c r="Y121" s="102">
        <f t="shared" si="44"/>
        <v>0</v>
      </c>
      <c r="Z121" s="102">
        <f t="shared" si="45"/>
        <v>0</v>
      </c>
      <c r="AA121" s="102" t="e">
        <f t="shared" si="35"/>
        <v>#VALUE!</v>
      </c>
    </row>
    <row r="122" spans="1:29" ht="17.25">
      <c r="A122" s="5"/>
      <c r="B122" s="5"/>
      <c r="C122" s="93"/>
      <c r="D122" s="193"/>
      <c r="E122" s="94"/>
      <c r="F122" s="95"/>
      <c r="G122" s="96" t="str">
        <f t="shared" si="36"/>
        <v>Error</v>
      </c>
      <c r="H122" s="97">
        <v>14400</v>
      </c>
      <c r="I122" s="98" t="e">
        <f t="shared" si="37"/>
        <v>#VALUE!</v>
      </c>
      <c r="J122" s="88" t="e">
        <f t="shared" si="32"/>
        <v>#VALUE!</v>
      </c>
      <c r="K122" s="98">
        <f t="shared" si="38"/>
        <v>0</v>
      </c>
      <c r="L122" s="98">
        <f t="shared" si="39"/>
        <v>0</v>
      </c>
      <c r="M122" s="98" t="e">
        <f t="shared" si="40"/>
        <v>#VALUE!</v>
      </c>
      <c r="N122" s="98" t="e">
        <f t="shared" si="41"/>
        <v>#VALUE!</v>
      </c>
      <c r="O122" s="97"/>
      <c r="P122" s="98" t="e">
        <f t="shared" si="33"/>
        <v>#VALUE!</v>
      </c>
      <c r="Q122" s="99" t="e">
        <f t="shared" si="42"/>
        <v>#VALUE!</v>
      </c>
      <c r="R122" s="100"/>
      <c r="S122" s="5"/>
      <c r="T122" s="28">
        <f t="shared" si="43"/>
        <v>0</v>
      </c>
      <c r="U122" s="101">
        <v>66140</v>
      </c>
      <c r="V122" s="102">
        <f t="shared" si="34"/>
        <v>0</v>
      </c>
      <c r="W122" s="101"/>
      <c r="X122" s="101"/>
      <c r="Y122" s="102">
        <f t="shared" si="44"/>
        <v>0</v>
      </c>
      <c r="Z122" s="102">
        <f t="shared" si="45"/>
        <v>0</v>
      </c>
      <c r="AA122" s="102" t="e">
        <f t="shared" si="35"/>
        <v>#VALUE!</v>
      </c>
    </row>
    <row r="123" spans="1:29" ht="17.25">
      <c r="A123" s="5"/>
      <c r="B123" s="5"/>
      <c r="C123" s="93"/>
      <c r="D123" s="193"/>
      <c r="E123" s="84"/>
      <c r="F123" s="85"/>
      <c r="G123" s="86" t="str">
        <f t="shared" si="36"/>
        <v>Error</v>
      </c>
      <c r="H123" s="87">
        <v>14400</v>
      </c>
      <c r="I123" s="88" t="e">
        <f t="shared" si="37"/>
        <v>#VALUE!</v>
      </c>
      <c r="J123" s="88" t="e">
        <f t="shared" si="32"/>
        <v>#VALUE!</v>
      </c>
      <c r="K123" s="88">
        <f t="shared" si="38"/>
        <v>0</v>
      </c>
      <c r="L123" s="88">
        <f t="shared" si="39"/>
        <v>0</v>
      </c>
      <c r="M123" s="88" t="e">
        <f t="shared" si="40"/>
        <v>#VALUE!</v>
      </c>
      <c r="N123" s="88" t="e">
        <f t="shared" si="41"/>
        <v>#VALUE!</v>
      </c>
      <c r="O123" s="87"/>
      <c r="P123" s="88" t="e">
        <f t="shared" si="33"/>
        <v>#VALUE!</v>
      </c>
      <c r="Q123" s="89" t="e">
        <f t="shared" si="42"/>
        <v>#VALUE!</v>
      </c>
      <c r="R123" s="90"/>
      <c r="S123" s="82"/>
      <c r="T123" s="28">
        <f t="shared" si="43"/>
        <v>0</v>
      </c>
      <c r="U123" s="91">
        <v>66140</v>
      </c>
      <c r="V123" s="92">
        <f t="shared" si="34"/>
        <v>0</v>
      </c>
      <c r="W123" s="91"/>
      <c r="X123" s="91"/>
      <c r="Y123" s="92">
        <f t="shared" si="44"/>
        <v>0</v>
      </c>
      <c r="Z123" s="92">
        <f t="shared" si="45"/>
        <v>0</v>
      </c>
      <c r="AA123" s="92" t="e">
        <f t="shared" si="35"/>
        <v>#VALUE!</v>
      </c>
    </row>
    <row r="124" spans="1:29" ht="17.25">
      <c r="A124" s="5"/>
      <c r="B124" s="5"/>
      <c r="C124" s="93"/>
      <c r="D124" s="193"/>
      <c r="E124" s="94"/>
      <c r="F124" s="95"/>
      <c r="G124" s="96" t="str">
        <f t="shared" si="36"/>
        <v>Error</v>
      </c>
      <c r="H124" s="97">
        <v>14400</v>
      </c>
      <c r="I124" s="98" t="e">
        <f t="shared" si="37"/>
        <v>#VALUE!</v>
      </c>
      <c r="J124" s="88" t="e">
        <f t="shared" si="32"/>
        <v>#VALUE!</v>
      </c>
      <c r="K124" s="98">
        <f t="shared" si="38"/>
        <v>0</v>
      </c>
      <c r="L124" s="98">
        <f t="shared" si="39"/>
        <v>0</v>
      </c>
      <c r="M124" s="98" t="e">
        <f t="shared" si="40"/>
        <v>#VALUE!</v>
      </c>
      <c r="N124" s="98" t="e">
        <f t="shared" si="41"/>
        <v>#VALUE!</v>
      </c>
      <c r="O124" s="97"/>
      <c r="P124" s="98" t="e">
        <f t="shared" si="33"/>
        <v>#VALUE!</v>
      </c>
      <c r="Q124" s="99" t="e">
        <f t="shared" si="42"/>
        <v>#VALUE!</v>
      </c>
      <c r="R124" s="100"/>
      <c r="S124" s="5"/>
      <c r="T124" s="28">
        <f t="shared" si="43"/>
        <v>0</v>
      </c>
      <c r="U124" s="101">
        <v>66140</v>
      </c>
      <c r="V124" s="102">
        <f t="shared" si="34"/>
        <v>0</v>
      </c>
      <c r="W124" s="101"/>
      <c r="X124" s="101"/>
      <c r="Y124" s="102">
        <f t="shared" si="44"/>
        <v>0</v>
      </c>
      <c r="Z124" s="102">
        <f t="shared" si="45"/>
        <v>0</v>
      </c>
      <c r="AA124" s="102" t="e">
        <f t="shared" si="35"/>
        <v>#VALUE!</v>
      </c>
    </row>
    <row r="125" spans="1:29" ht="17.25">
      <c r="A125" s="5"/>
      <c r="B125" s="5"/>
      <c r="C125" s="93"/>
      <c r="D125" s="193"/>
      <c r="E125" s="94"/>
      <c r="F125" s="95"/>
      <c r="G125" s="96" t="str">
        <f t="shared" si="36"/>
        <v>Error</v>
      </c>
      <c r="H125" s="97">
        <v>14400</v>
      </c>
      <c r="I125" s="98" t="e">
        <f t="shared" si="37"/>
        <v>#VALUE!</v>
      </c>
      <c r="J125" s="88" t="e">
        <f t="shared" si="32"/>
        <v>#VALUE!</v>
      </c>
      <c r="K125" s="98">
        <f t="shared" si="38"/>
        <v>0</v>
      </c>
      <c r="L125" s="98">
        <f t="shared" si="39"/>
        <v>0</v>
      </c>
      <c r="M125" s="98" t="e">
        <f t="shared" si="40"/>
        <v>#VALUE!</v>
      </c>
      <c r="N125" s="98" t="e">
        <f t="shared" si="41"/>
        <v>#VALUE!</v>
      </c>
      <c r="O125" s="97"/>
      <c r="P125" s="98" t="e">
        <f t="shared" si="33"/>
        <v>#VALUE!</v>
      </c>
      <c r="Q125" s="99" t="e">
        <f t="shared" si="42"/>
        <v>#VALUE!</v>
      </c>
      <c r="R125" s="100"/>
      <c r="S125" s="5"/>
      <c r="T125" s="28">
        <f t="shared" si="43"/>
        <v>0</v>
      </c>
      <c r="U125" s="101">
        <v>66140</v>
      </c>
      <c r="V125" s="102">
        <f t="shared" si="34"/>
        <v>0</v>
      </c>
      <c r="W125" s="101"/>
      <c r="X125" s="101"/>
      <c r="Y125" s="102">
        <f t="shared" si="44"/>
        <v>0</v>
      </c>
      <c r="Z125" s="102">
        <f t="shared" si="45"/>
        <v>0</v>
      </c>
      <c r="AA125" s="102" t="e">
        <f t="shared" si="35"/>
        <v>#VALUE!</v>
      </c>
    </row>
    <row r="126" spans="1:29" ht="17.25">
      <c r="A126" s="5"/>
      <c r="B126" s="5"/>
      <c r="C126" s="93"/>
      <c r="D126" s="193"/>
      <c r="E126" s="94"/>
      <c r="F126" s="95"/>
      <c r="G126" s="96" t="str">
        <f t="shared" si="36"/>
        <v>Error</v>
      </c>
      <c r="H126" s="97">
        <v>14400</v>
      </c>
      <c r="I126" s="98" t="e">
        <f t="shared" si="37"/>
        <v>#VALUE!</v>
      </c>
      <c r="J126" s="88" t="e">
        <f t="shared" si="32"/>
        <v>#VALUE!</v>
      </c>
      <c r="K126" s="98">
        <f t="shared" si="38"/>
        <v>0</v>
      </c>
      <c r="L126" s="98">
        <f t="shared" si="39"/>
        <v>0</v>
      </c>
      <c r="M126" s="98" t="e">
        <f t="shared" si="40"/>
        <v>#VALUE!</v>
      </c>
      <c r="N126" s="98" t="e">
        <f t="shared" si="41"/>
        <v>#VALUE!</v>
      </c>
      <c r="O126" s="97"/>
      <c r="P126" s="98" t="e">
        <f t="shared" si="33"/>
        <v>#VALUE!</v>
      </c>
      <c r="Q126" s="99" t="e">
        <f t="shared" si="42"/>
        <v>#VALUE!</v>
      </c>
      <c r="R126" s="100"/>
      <c r="S126" s="5"/>
      <c r="T126" s="28">
        <f t="shared" si="43"/>
        <v>0</v>
      </c>
      <c r="U126" s="101">
        <v>66140</v>
      </c>
      <c r="V126" s="102">
        <f t="shared" si="34"/>
        <v>0</v>
      </c>
      <c r="W126" s="101"/>
      <c r="X126" s="101"/>
      <c r="Y126" s="102">
        <f t="shared" si="44"/>
        <v>0</v>
      </c>
      <c r="Z126" s="102">
        <f t="shared" si="45"/>
        <v>0</v>
      </c>
      <c r="AA126" s="102" t="e">
        <f t="shared" si="35"/>
        <v>#VALUE!</v>
      </c>
    </row>
    <row r="127" spans="1:29" ht="17.25">
      <c r="A127" s="5"/>
      <c r="B127" s="5"/>
      <c r="C127" s="93"/>
      <c r="D127" s="193"/>
      <c r="E127" s="94"/>
      <c r="F127" s="95"/>
      <c r="G127" s="96" t="str">
        <f t="shared" si="36"/>
        <v>Error</v>
      </c>
      <c r="H127" s="97">
        <v>14400</v>
      </c>
      <c r="I127" s="98" t="e">
        <f t="shared" si="37"/>
        <v>#VALUE!</v>
      </c>
      <c r="J127" s="88" t="e">
        <f t="shared" si="32"/>
        <v>#VALUE!</v>
      </c>
      <c r="K127" s="98">
        <f t="shared" si="38"/>
        <v>0</v>
      </c>
      <c r="L127" s="98">
        <f t="shared" si="39"/>
        <v>0</v>
      </c>
      <c r="M127" s="98" t="e">
        <f t="shared" si="40"/>
        <v>#VALUE!</v>
      </c>
      <c r="N127" s="98" t="e">
        <f t="shared" si="41"/>
        <v>#VALUE!</v>
      </c>
      <c r="O127" s="97"/>
      <c r="P127" s="98" t="e">
        <f t="shared" si="33"/>
        <v>#VALUE!</v>
      </c>
      <c r="Q127" s="99" t="e">
        <f t="shared" si="42"/>
        <v>#VALUE!</v>
      </c>
      <c r="R127" s="100"/>
      <c r="S127" s="5"/>
      <c r="T127" s="28">
        <f t="shared" si="43"/>
        <v>0</v>
      </c>
      <c r="U127" s="101">
        <v>66140</v>
      </c>
      <c r="V127" s="102">
        <f t="shared" si="34"/>
        <v>0</v>
      </c>
      <c r="W127" s="101"/>
      <c r="X127" s="101"/>
      <c r="Y127" s="102">
        <f t="shared" si="44"/>
        <v>0</v>
      </c>
      <c r="Z127" s="102">
        <f t="shared" si="45"/>
        <v>0</v>
      </c>
      <c r="AA127" s="102" t="e">
        <f t="shared" si="35"/>
        <v>#VALUE!</v>
      </c>
    </row>
    <row r="128" spans="1:29" ht="17.25">
      <c r="A128" s="5"/>
      <c r="B128" s="5"/>
      <c r="C128" s="93"/>
      <c r="D128" s="193"/>
      <c r="E128" s="94"/>
      <c r="F128" s="95"/>
      <c r="G128" s="96" t="str">
        <f t="shared" si="36"/>
        <v>Error</v>
      </c>
      <c r="H128" s="97">
        <v>14400</v>
      </c>
      <c r="I128" s="98" t="e">
        <f t="shared" si="37"/>
        <v>#VALUE!</v>
      </c>
      <c r="J128" s="88" t="e">
        <f t="shared" si="32"/>
        <v>#VALUE!</v>
      </c>
      <c r="K128" s="98">
        <f t="shared" si="38"/>
        <v>0</v>
      </c>
      <c r="L128" s="98">
        <f t="shared" si="39"/>
        <v>0</v>
      </c>
      <c r="M128" s="98" t="e">
        <f t="shared" si="40"/>
        <v>#VALUE!</v>
      </c>
      <c r="N128" s="98" t="e">
        <f t="shared" si="41"/>
        <v>#VALUE!</v>
      </c>
      <c r="O128" s="97"/>
      <c r="P128" s="98" t="e">
        <f t="shared" si="33"/>
        <v>#VALUE!</v>
      </c>
      <c r="Q128" s="99" t="e">
        <f t="shared" si="42"/>
        <v>#VALUE!</v>
      </c>
      <c r="R128" s="100"/>
      <c r="S128" s="5"/>
      <c r="T128" s="28">
        <f t="shared" si="43"/>
        <v>0</v>
      </c>
      <c r="U128" s="101">
        <v>66140</v>
      </c>
      <c r="V128" s="102">
        <f t="shared" si="34"/>
        <v>0</v>
      </c>
      <c r="W128" s="101"/>
      <c r="X128" s="101"/>
      <c r="Y128" s="102">
        <f t="shared" si="44"/>
        <v>0</v>
      </c>
      <c r="Z128" s="102">
        <f t="shared" si="45"/>
        <v>0</v>
      </c>
      <c r="AA128" s="102" t="e">
        <f t="shared" si="35"/>
        <v>#VALUE!</v>
      </c>
    </row>
    <row r="129" spans="1:27" ht="17.25">
      <c r="A129" s="5"/>
      <c r="B129" s="5"/>
      <c r="C129" s="93"/>
      <c r="D129" s="193"/>
      <c r="E129" s="84"/>
      <c r="F129" s="85"/>
      <c r="G129" s="86" t="str">
        <f t="shared" si="36"/>
        <v>Error</v>
      </c>
      <c r="H129" s="87">
        <v>14400</v>
      </c>
      <c r="I129" s="88" t="e">
        <f t="shared" si="37"/>
        <v>#VALUE!</v>
      </c>
      <c r="J129" s="88" t="e">
        <f t="shared" si="32"/>
        <v>#VALUE!</v>
      </c>
      <c r="K129" s="88">
        <f t="shared" si="38"/>
        <v>0</v>
      </c>
      <c r="L129" s="88">
        <f t="shared" si="39"/>
        <v>0</v>
      </c>
      <c r="M129" s="88" t="e">
        <f t="shared" si="40"/>
        <v>#VALUE!</v>
      </c>
      <c r="N129" s="88" t="e">
        <f t="shared" si="41"/>
        <v>#VALUE!</v>
      </c>
      <c r="O129" s="87"/>
      <c r="P129" s="88" t="e">
        <f t="shared" si="33"/>
        <v>#VALUE!</v>
      </c>
      <c r="Q129" s="89" t="e">
        <f t="shared" si="42"/>
        <v>#VALUE!</v>
      </c>
      <c r="R129" s="90"/>
      <c r="S129" s="82"/>
      <c r="T129" s="28">
        <f t="shared" si="43"/>
        <v>0</v>
      </c>
      <c r="U129" s="91">
        <v>66140</v>
      </c>
      <c r="V129" s="92">
        <f t="shared" si="34"/>
        <v>0</v>
      </c>
      <c r="W129" s="91"/>
      <c r="X129" s="91"/>
      <c r="Y129" s="92">
        <f t="shared" si="44"/>
        <v>0</v>
      </c>
      <c r="Z129" s="92">
        <f t="shared" si="45"/>
        <v>0</v>
      </c>
      <c r="AA129" s="92" t="e">
        <f t="shared" si="35"/>
        <v>#VALUE!</v>
      </c>
    </row>
    <row r="130" spans="1:27" ht="17.25">
      <c r="A130" s="5"/>
      <c r="B130" s="5"/>
      <c r="C130" s="93"/>
      <c r="D130" s="193"/>
      <c r="E130" s="94"/>
      <c r="F130" s="95"/>
      <c r="G130" s="96" t="str">
        <f t="shared" si="36"/>
        <v>Error</v>
      </c>
      <c r="H130" s="97">
        <v>14400</v>
      </c>
      <c r="I130" s="98" t="e">
        <f t="shared" si="37"/>
        <v>#VALUE!</v>
      </c>
      <c r="J130" s="88" t="e">
        <f t="shared" si="32"/>
        <v>#VALUE!</v>
      </c>
      <c r="K130" s="98">
        <f t="shared" si="38"/>
        <v>0</v>
      </c>
      <c r="L130" s="98">
        <f t="shared" si="39"/>
        <v>0</v>
      </c>
      <c r="M130" s="98" t="e">
        <f t="shared" si="40"/>
        <v>#VALUE!</v>
      </c>
      <c r="N130" s="98" t="e">
        <f t="shared" si="41"/>
        <v>#VALUE!</v>
      </c>
      <c r="O130" s="97"/>
      <c r="P130" s="98" t="e">
        <f t="shared" si="33"/>
        <v>#VALUE!</v>
      </c>
      <c r="Q130" s="99" t="e">
        <f t="shared" si="42"/>
        <v>#VALUE!</v>
      </c>
      <c r="R130" s="100"/>
      <c r="S130" s="5"/>
      <c r="T130" s="28">
        <f t="shared" si="43"/>
        <v>0</v>
      </c>
      <c r="U130" s="101">
        <v>66140</v>
      </c>
      <c r="V130" s="102">
        <f t="shared" si="34"/>
        <v>0</v>
      </c>
      <c r="W130" s="101"/>
      <c r="X130" s="101"/>
      <c r="Y130" s="102">
        <f t="shared" si="44"/>
        <v>0</v>
      </c>
      <c r="Z130" s="102">
        <f t="shared" si="45"/>
        <v>0</v>
      </c>
      <c r="AA130" s="102" t="e">
        <f t="shared" si="35"/>
        <v>#VALUE!</v>
      </c>
    </row>
    <row r="131" spans="1:27" ht="17.25">
      <c r="A131" s="5"/>
      <c r="B131" s="5"/>
      <c r="C131" s="93"/>
      <c r="D131" s="193"/>
      <c r="E131" s="94"/>
      <c r="F131" s="95"/>
      <c r="G131" s="96" t="str">
        <f t="shared" si="36"/>
        <v>Error</v>
      </c>
      <c r="H131" s="97">
        <v>14400</v>
      </c>
      <c r="I131" s="98" t="e">
        <f t="shared" si="37"/>
        <v>#VALUE!</v>
      </c>
      <c r="J131" s="88" t="e">
        <f t="shared" si="32"/>
        <v>#VALUE!</v>
      </c>
      <c r="K131" s="98">
        <f t="shared" si="38"/>
        <v>0</v>
      </c>
      <c r="L131" s="98">
        <f t="shared" si="39"/>
        <v>0</v>
      </c>
      <c r="M131" s="98" t="e">
        <f t="shared" si="40"/>
        <v>#VALUE!</v>
      </c>
      <c r="N131" s="98" t="e">
        <f t="shared" si="41"/>
        <v>#VALUE!</v>
      </c>
      <c r="O131" s="97"/>
      <c r="P131" s="98" t="e">
        <f t="shared" si="33"/>
        <v>#VALUE!</v>
      </c>
      <c r="Q131" s="99" t="e">
        <f t="shared" si="42"/>
        <v>#VALUE!</v>
      </c>
      <c r="R131" s="100"/>
      <c r="S131" s="5"/>
      <c r="T131" s="28">
        <f t="shared" si="43"/>
        <v>0</v>
      </c>
      <c r="U131" s="101">
        <v>66140</v>
      </c>
      <c r="V131" s="102">
        <f t="shared" si="34"/>
        <v>0</v>
      </c>
      <c r="W131" s="101"/>
      <c r="X131" s="101"/>
      <c r="Y131" s="102">
        <f t="shared" si="44"/>
        <v>0</v>
      </c>
      <c r="Z131" s="102">
        <f t="shared" si="45"/>
        <v>0</v>
      </c>
      <c r="AA131" s="102" t="e">
        <f t="shared" si="35"/>
        <v>#VALUE!</v>
      </c>
    </row>
    <row r="132" spans="1:27" ht="17.25">
      <c r="A132" s="5"/>
      <c r="B132" s="5"/>
      <c r="C132" s="93"/>
      <c r="D132" s="193"/>
      <c r="E132" s="94"/>
      <c r="F132" s="95"/>
      <c r="G132" s="96" t="str">
        <f t="shared" si="36"/>
        <v>Error</v>
      </c>
      <c r="H132" s="97">
        <v>14400</v>
      </c>
      <c r="I132" s="98" t="e">
        <f t="shared" si="37"/>
        <v>#VALUE!</v>
      </c>
      <c r="J132" s="88" t="e">
        <f t="shared" si="32"/>
        <v>#VALUE!</v>
      </c>
      <c r="K132" s="98">
        <f t="shared" si="38"/>
        <v>0</v>
      </c>
      <c r="L132" s="98">
        <f t="shared" si="39"/>
        <v>0</v>
      </c>
      <c r="M132" s="98" t="e">
        <f t="shared" si="40"/>
        <v>#VALUE!</v>
      </c>
      <c r="N132" s="98" t="e">
        <f t="shared" si="41"/>
        <v>#VALUE!</v>
      </c>
      <c r="O132" s="97"/>
      <c r="P132" s="98" t="e">
        <f t="shared" si="33"/>
        <v>#VALUE!</v>
      </c>
      <c r="Q132" s="99" t="e">
        <f t="shared" si="42"/>
        <v>#VALUE!</v>
      </c>
      <c r="R132" s="100"/>
      <c r="S132" s="5"/>
      <c r="T132" s="28">
        <f t="shared" si="43"/>
        <v>0</v>
      </c>
      <c r="U132" s="101">
        <v>66140</v>
      </c>
      <c r="V132" s="102">
        <f t="shared" si="34"/>
        <v>0</v>
      </c>
      <c r="W132" s="101"/>
      <c r="X132" s="101"/>
      <c r="Y132" s="102">
        <f t="shared" si="44"/>
        <v>0</v>
      </c>
      <c r="Z132" s="102">
        <f t="shared" si="45"/>
        <v>0</v>
      </c>
      <c r="AA132" s="102" t="e">
        <f t="shared" si="35"/>
        <v>#VALUE!</v>
      </c>
    </row>
    <row r="133" spans="1:27" ht="17.25">
      <c r="A133" s="5"/>
      <c r="B133" s="5"/>
      <c r="C133" s="93"/>
      <c r="D133" s="193"/>
      <c r="E133" s="94"/>
      <c r="F133" s="95"/>
      <c r="G133" s="96" t="str">
        <f t="shared" si="36"/>
        <v>Error</v>
      </c>
      <c r="H133" s="97">
        <v>14400</v>
      </c>
      <c r="I133" s="98" t="e">
        <f t="shared" si="37"/>
        <v>#VALUE!</v>
      </c>
      <c r="J133" s="88" t="e">
        <f t="shared" si="32"/>
        <v>#VALUE!</v>
      </c>
      <c r="K133" s="98">
        <f t="shared" si="38"/>
        <v>0</v>
      </c>
      <c r="L133" s="98">
        <f t="shared" si="39"/>
        <v>0</v>
      </c>
      <c r="M133" s="98" t="e">
        <f t="shared" si="40"/>
        <v>#VALUE!</v>
      </c>
      <c r="N133" s="98" t="e">
        <f t="shared" si="41"/>
        <v>#VALUE!</v>
      </c>
      <c r="O133" s="97"/>
      <c r="P133" s="98" t="e">
        <f t="shared" si="33"/>
        <v>#VALUE!</v>
      </c>
      <c r="Q133" s="99" t="e">
        <f t="shared" si="42"/>
        <v>#VALUE!</v>
      </c>
      <c r="R133" s="100"/>
      <c r="S133" s="5"/>
      <c r="T133" s="28">
        <f t="shared" si="43"/>
        <v>0</v>
      </c>
      <c r="U133" s="101">
        <v>66140</v>
      </c>
      <c r="V133" s="102">
        <f t="shared" si="34"/>
        <v>0</v>
      </c>
      <c r="W133" s="101"/>
      <c r="X133" s="101"/>
      <c r="Y133" s="102">
        <f t="shared" si="44"/>
        <v>0</v>
      </c>
      <c r="Z133" s="102">
        <f t="shared" si="45"/>
        <v>0</v>
      </c>
      <c r="AA133" s="102" t="e">
        <f t="shared" si="35"/>
        <v>#VALUE!</v>
      </c>
    </row>
    <row r="134" spans="1:27" ht="17.25">
      <c r="A134" s="5"/>
      <c r="B134" s="5"/>
      <c r="C134" s="93"/>
      <c r="D134" s="193"/>
      <c r="E134" s="94"/>
      <c r="F134" s="95"/>
      <c r="G134" s="96" t="str">
        <f t="shared" si="36"/>
        <v>Error</v>
      </c>
      <c r="H134" s="97">
        <v>14400</v>
      </c>
      <c r="I134" s="98" t="e">
        <f t="shared" si="37"/>
        <v>#VALUE!</v>
      </c>
      <c r="J134" s="88" t="e">
        <f t="shared" si="32"/>
        <v>#VALUE!</v>
      </c>
      <c r="K134" s="98">
        <f t="shared" si="38"/>
        <v>0</v>
      </c>
      <c r="L134" s="98">
        <f t="shared" si="39"/>
        <v>0</v>
      </c>
      <c r="M134" s="98" t="e">
        <f t="shared" si="40"/>
        <v>#VALUE!</v>
      </c>
      <c r="N134" s="98" t="e">
        <f t="shared" si="41"/>
        <v>#VALUE!</v>
      </c>
      <c r="O134" s="97"/>
      <c r="P134" s="98" t="e">
        <f t="shared" si="33"/>
        <v>#VALUE!</v>
      </c>
      <c r="Q134" s="99" t="e">
        <f t="shared" si="42"/>
        <v>#VALUE!</v>
      </c>
      <c r="R134" s="100"/>
      <c r="S134" s="5"/>
      <c r="T134" s="28">
        <f t="shared" si="43"/>
        <v>0</v>
      </c>
      <c r="U134" s="101">
        <v>66140</v>
      </c>
      <c r="V134" s="102">
        <f t="shared" si="34"/>
        <v>0</v>
      </c>
      <c r="W134" s="101"/>
      <c r="X134" s="101"/>
      <c r="Y134" s="102">
        <f t="shared" si="44"/>
        <v>0</v>
      </c>
      <c r="Z134" s="102">
        <f t="shared" si="45"/>
        <v>0</v>
      </c>
      <c r="AA134" s="102" t="e">
        <f t="shared" si="35"/>
        <v>#VALUE!</v>
      </c>
    </row>
    <row r="135" spans="1:27" ht="17.25">
      <c r="A135" s="5"/>
      <c r="B135" s="5"/>
      <c r="C135" s="93"/>
      <c r="D135" s="193"/>
      <c r="E135" s="84"/>
      <c r="F135" s="85"/>
      <c r="G135" s="86" t="str">
        <f t="shared" si="36"/>
        <v>Error</v>
      </c>
      <c r="H135" s="87">
        <v>14400</v>
      </c>
      <c r="I135" s="88" t="e">
        <f t="shared" si="37"/>
        <v>#VALUE!</v>
      </c>
      <c r="J135" s="88" t="e">
        <f t="shared" si="32"/>
        <v>#VALUE!</v>
      </c>
      <c r="K135" s="88">
        <f t="shared" si="38"/>
        <v>0</v>
      </c>
      <c r="L135" s="88">
        <f t="shared" si="39"/>
        <v>0</v>
      </c>
      <c r="M135" s="88" t="e">
        <f t="shared" si="40"/>
        <v>#VALUE!</v>
      </c>
      <c r="N135" s="88" t="e">
        <f t="shared" si="41"/>
        <v>#VALUE!</v>
      </c>
      <c r="O135" s="87"/>
      <c r="P135" s="88" t="e">
        <f t="shared" si="33"/>
        <v>#VALUE!</v>
      </c>
      <c r="Q135" s="89" t="e">
        <f t="shared" si="42"/>
        <v>#VALUE!</v>
      </c>
      <c r="R135" s="90"/>
      <c r="S135" s="82"/>
      <c r="T135" s="28">
        <f t="shared" si="43"/>
        <v>0</v>
      </c>
      <c r="U135" s="91">
        <v>66140</v>
      </c>
      <c r="V135" s="92">
        <f t="shared" si="34"/>
        <v>0</v>
      </c>
      <c r="W135" s="91"/>
      <c r="X135" s="91"/>
      <c r="Y135" s="92">
        <f t="shared" si="44"/>
        <v>0</v>
      </c>
      <c r="Z135" s="92">
        <f t="shared" si="45"/>
        <v>0</v>
      </c>
      <c r="AA135" s="92" t="e">
        <f t="shared" si="35"/>
        <v>#VALUE!</v>
      </c>
    </row>
    <row r="136" spans="1:27" ht="17.25">
      <c r="A136" s="5"/>
      <c r="B136" s="5"/>
      <c r="C136" s="93"/>
      <c r="D136" s="193"/>
      <c r="E136" s="94"/>
      <c r="F136" s="95"/>
      <c r="G136" s="96" t="str">
        <f t="shared" si="36"/>
        <v>Error</v>
      </c>
      <c r="H136" s="97">
        <v>14400</v>
      </c>
      <c r="I136" s="98" t="e">
        <f t="shared" si="37"/>
        <v>#VALUE!</v>
      </c>
      <c r="J136" s="88" t="e">
        <f t="shared" si="32"/>
        <v>#VALUE!</v>
      </c>
      <c r="K136" s="98">
        <f t="shared" si="38"/>
        <v>0</v>
      </c>
      <c r="L136" s="98">
        <f t="shared" si="39"/>
        <v>0</v>
      </c>
      <c r="M136" s="98" t="e">
        <f t="shared" si="40"/>
        <v>#VALUE!</v>
      </c>
      <c r="N136" s="98" t="e">
        <f t="shared" si="41"/>
        <v>#VALUE!</v>
      </c>
      <c r="O136" s="97"/>
      <c r="P136" s="98" t="e">
        <f t="shared" si="33"/>
        <v>#VALUE!</v>
      </c>
      <c r="Q136" s="99" t="e">
        <f t="shared" si="42"/>
        <v>#VALUE!</v>
      </c>
      <c r="R136" s="100"/>
      <c r="S136" s="5"/>
      <c r="T136" s="28">
        <f t="shared" si="43"/>
        <v>0</v>
      </c>
      <c r="U136" s="101">
        <v>66140</v>
      </c>
      <c r="V136" s="102">
        <f t="shared" si="34"/>
        <v>0</v>
      </c>
      <c r="W136" s="101"/>
      <c r="X136" s="101"/>
      <c r="Y136" s="102">
        <f t="shared" si="44"/>
        <v>0</v>
      </c>
      <c r="Z136" s="102">
        <f t="shared" si="45"/>
        <v>0</v>
      </c>
      <c r="AA136" s="102" t="e">
        <f t="shared" si="35"/>
        <v>#VALUE!</v>
      </c>
    </row>
    <row r="137" spans="1:27" ht="17.25">
      <c r="A137" s="5"/>
      <c r="B137" s="5"/>
      <c r="C137" s="93"/>
      <c r="D137" s="193"/>
      <c r="E137" s="94"/>
      <c r="F137" s="95"/>
      <c r="G137" s="96" t="str">
        <f t="shared" si="36"/>
        <v>Error</v>
      </c>
      <c r="H137" s="97">
        <v>14400</v>
      </c>
      <c r="I137" s="98" t="e">
        <f t="shared" si="37"/>
        <v>#VALUE!</v>
      </c>
      <c r="J137" s="88" t="e">
        <f t="shared" si="32"/>
        <v>#VALUE!</v>
      </c>
      <c r="K137" s="98">
        <f t="shared" si="38"/>
        <v>0</v>
      </c>
      <c r="L137" s="98">
        <f t="shared" si="39"/>
        <v>0</v>
      </c>
      <c r="M137" s="98" t="e">
        <f t="shared" si="40"/>
        <v>#VALUE!</v>
      </c>
      <c r="N137" s="98" t="e">
        <f t="shared" si="41"/>
        <v>#VALUE!</v>
      </c>
      <c r="O137" s="97"/>
      <c r="P137" s="98" t="e">
        <f t="shared" si="33"/>
        <v>#VALUE!</v>
      </c>
      <c r="Q137" s="99" t="e">
        <f t="shared" si="42"/>
        <v>#VALUE!</v>
      </c>
      <c r="R137" s="100"/>
      <c r="S137" s="5"/>
      <c r="T137" s="28">
        <f t="shared" si="43"/>
        <v>0</v>
      </c>
      <c r="U137" s="101">
        <v>66140</v>
      </c>
      <c r="V137" s="102">
        <f t="shared" si="34"/>
        <v>0</v>
      </c>
      <c r="W137" s="101"/>
      <c r="X137" s="101"/>
      <c r="Y137" s="102">
        <f t="shared" si="44"/>
        <v>0</v>
      </c>
      <c r="Z137" s="102">
        <f t="shared" si="45"/>
        <v>0</v>
      </c>
      <c r="AA137" s="102" t="e">
        <f t="shared" si="35"/>
        <v>#VALUE!</v>
      </c>
    </row>
    <row r="138" spans="1:27" ht="17.25">
      <c r="A138" s="5"/>
      <c r="B138" s="5"/>
      <c r="C138" s="93"/>
      <c r="D138" s="193"/>
      <c r="E138" s="94"/>
      <c r="F138" s="95"/>
      <c r="G138" s="96" t="str">
        <f t="shared" si="36"/>
        <v>Error</v>
      </c>
      <c r="H138" s="97">
        <v>14400</v>
      </c>
      <c r="I138" s="98" t="e">
        <f t="shared" si="37"/>
        <v>#VALUE!</v>
      </c>
      <c r="J138" s="88" t="e">
        <f t="shared" si="32"/>
        <v>#VALUE!</v>
      </c>
      <c r="K138" s="98">
        <f t="shared" si="38"/>
        <v>0</v>
      </c>
      <c r="L138" s="98">
        <f t="shared" si="39"/>
        <v>0</v>
      </c>
      <c r="M138" s="98" t="e">
        <f t="shared" si="40"/>
        <v>#VALUE!</v>
      </c>
      <c r="N138" s="98" t="e">
        <f t="shared" si="41"/>
        <v>#VALUE!</v>
      </c>
      <c r="O138" s="97"/>
      <c r="P138" s="98" t="e">
        <f t="shared" si="33"/>
        <v>#VALUE!</v>
      </c>
      <c r="Q138" s="99" t="e">
        <f t="shared" si="42"/>
        <v>#VALUE!</v>
      </c>
      <c r="R138" s="100"/>
      <c r="S138" s="5"/>
      <c r="T138" s="28">
        <f t="shared" si="43"/>
        <v>0</v>
      </c>
      <c r="U138" s="101">
        <v>66140</v>
      </c>
      <c r="V138" s="102">
        <f t="shared" si="34"/>
        <v>0</v>
      </c>
      <c r="W138" s="101"/>
      <c r="X138" s="101"/>
      <c r="Y138" s="102">
        <f t="shared" si="44"/>
        <v>0</v>
      </c>
      <c r="Z138" s="102">
        <f t="shared" si="45"/>
        <v>0</v>
      </c>
      <c r="AA138" s="102" t="e">
        <f t="shared" si="35"/>
        <v>#VALUE!</v>
      </c>
    </row>
    <row r="139" spans="1:27" ht="17.25">
      <c r="A139" s="5"/>
      <c r="B139" s="5"/>
      <c r="C139" s="93"/>
      <c r="D139" s="193"/>
      <c r="E139" s="94"/>
      <c r="F139" s="95"/>
      <c r="G139" s="96" t="str">
        <f t="shared" si="36"/>
        <v>Error</v>
      </c>
      <c r="H139" s="97">
        <v>14400</v>
      </c>
      <c r="I139" s="98" t="e">
        <f t="shared" si="37"/>
        <v>#VALUE!</v>
      </c>
      <c r="J139" s="88" t="e">
        <f t="shared" si="32"/>
        <v>#VALUE!</v>
      </c>
      <c r="K139" s="98">
        <f t="shared" si="38"/>
        <v>0</v>
      </c>
      <c r="L139" s="98">
        <f t="shared" si="39"/>
        <v>0</v>
      </c>
      <c r="M139" s="98" t="e">
        <f t="shared" si="40"/>
        <v>#VALUE!</v>
      </c>
      <c r="N139" s="98" t="e">
        <f t="shared" si="41"/>
        <v>#VALUE!</v>
      </c>
      <c r="O139" s="97"/>
      <c r="P139" s="98" t="e">
        <f t="shared" si="33"/>
        <v>#VALUE!</v>
      </c>
      <c r="Q139" s="99" t="e">
        <f t="shared" si="42"/>
        <v>#VALUE!</v>
      </c>
      <c r="R139" s="100"/>
      <c r="S139" s="5"/>
      <c r="T139" s="28">
        <f t="shared" si="43"/>
        <v>0</v>
      </c>
      <c r="U139" s="101">
        <v>66140</v>
      </c>
      <c r="V139" s="102">
        <f t="shared" si="34"/>
        <v>0</v>
      </c>
      <c r="W139" s="101"/>
      <c r="X139" s="101"/>
      <c r="Y139" s="102">
        <f t="shared" si="44"/>
        <v>0</v>
      </c>
      <c r="Z139" s="102">
        <f t="shared" si="45"/>
        <v>0</v>
      </c>
      <c r="AA139" s="102" t="e">
        <f t="shared" si="35"/>
        <v>#VALUE!</v>
      </c>
    </row>
    <row r="140" spans="1:27" ht="17.25">
      <c r="A140" s="5"/>
      <c r="B140" s="5"/>
      <c r="C140" s="93"/>
      <c r="D140" s="193"/>
      <c r="E140" s="94"/>
      <c r="F140" s="95"/>
      <c r="G140" s="96" t="str">
        <f t="shared" si="36"/>
        <v>Error</v>
      </c>
      <c r="H140" s="97">
        <v>14400</v>
      </c>
      <c r="I140" s="98" t="e">
        <f t="shared" si="37"/>
        <v>#VALUE!</v>
      </c>
      <c r="J140" s="88" t="e">
        <f t="shared" si="32"/>
        <v>#VALUE!</v>
      </c>
      <c r="K140" s="98">
        <f t="shared" si="38"/>
        <v>0</v>
      </c>
      <c r="L140" s="98">
        <f t="shared" si="39"/>
        <v>0</v>
      </c>
      <c r="M140" s="98" t="e">
        <f t="shared" si="40"/>
        <v>#VALUE!</v>
      </c>
      <c r="N140" s="98" t="e">
        <f t="shared" si="41"/>
        <v>#VALUE!</v>
      </c>
      <c r="O140" s="97"/>
      <c r="P140" s="98" t="e">
        <f t="shared" si="33"/>
        <v>#VALUE!</v>
      </c>
      <c r="Q140" s="99" t="e">
        <f t="shared" si="42"/>
        <v>#VALUE!</v>
      </c>
      <c r="R140" s="100"/>
      <c r="S140" s="5"/>
      <c r="T140" s="28">
        <f t="shared" si="43"/>
        <v>0</v>
      </c>
      <c r="U140" s="101">
        <v>66140</v>
      </c>
      <c r="V140" s="102">
        <f t="shared" si="34"/>
        <v>0</v>
      </c>
      <c r="W140" s="101"/>
      <c r="X140" s="101"/>
      <c r="Y140" s="102">
        <f t="shared" si="44"/>
        <v>0</v>
      </c>
      <c r="Z140" s="102">
        <f t="shared" si="45"/>
        <v>0</v>
      </c>
      <c r="AA140" s="102" t="e">
        <f t="shared" si="35"/>
        <v>#VALUE!</v>
      </c>
    </row>
    <row r="141" spans="1:27" ht="17.25">
      <c r="A141" s="5"/>
      <c r="B141" s="5"/>
      <c r="C141" s="93"/>
      <c r="D141" s="193"/>
      <c r="E141" s="84"/>
      <c r="F141" s="85"/>
      <c r="G141" s="86" t="str">
        <f t="shared" si="36"/>
        <v>Error</v>
      </c>
      <c r="H141" s="87">
        <v>14400</v>
      </c>
      <c r="I141" s="88" t="e">
        <f t="shared" si="37"/>
        <v>#VALUE!</v>
      </c>
      <c r="J141" s="88" t="e">
        <f t="shared" si="32"/>
        <v>#VALUE!</v>
      </c>
      <c r="K141" s="88">
        <f t="shared" si="38"/>
        <v>0</v>
      </c>
      <c r="L141" s="88">
        <f t="shared" si="39"/>
        <v>0</v>
      </c>
      <c r="M141" s="88" t="e">
        <f t="shared" si="40"/>
        <v>#VALUE!</v>
      </c>
      <c r="N141" s="88" t="e">
        <f t="shared" si="41"/>
        <v>#VALUE!</v>
      </c>
      <c r="O141" s="87"/>
      <c r="P141" s="88" t="e">
        <f t="shared" si="33"/>
        <v>#VALUE!</v>
      </c>
      <c r="Q141" s="89" t="e">
        <f t="shared" si="42"/>
        <v>#VALUE!</v>
      </c>
      <c r="R141" s="90"/>
      <c r="S141" s="82"/>
      <c r="T141" s="28">
        <f t="shared" si="43"/>
        <v>0</v>
      </c>
      <c r="U141" s="91">
        <v>66140</v>
      </c>
      <c r="V141" s="92">
        <f t="shared" si="34"/>
        <v>0</v>
      </c>
      <c r="W141" s="91"/>
      <c r="X141" s="91"/>
      <c r="Y141" s="92">
        <f t="shared" si="44"/>
        <v>0</v>
      </c>
      <c r="Z141" s="92">
        <f t="shared" si="45"/>
        <v>0</v>
      </c>
      <c r="AA141" s="92" t="e">
        <f t="shared" si="35"/>
        <v>#VALUE!</v>
      </c>
    </row>
    <row r="142" spans="1:27" ht="17.25">
      <c r="A142" s="5"/>
      <c r="B142" s="5"/>
      <c r="C142" s="93"/>
      <c r="D142" s="193"/>
      <c r="E142" s="94"/>
      <c r="F142" s="95"/>
      <c r="G142" s="96" t="str">
        <f t="shared" si="36"/>
        <v>Error</v>
      </c>
      <c r="H142" s="97">
        <v>14400</v>
      </c>
      <c r="I142" s="98" t="e">
        <f t="shared" si="37"/>
        <v>#VALUE!</v>
      </c>
      <c r="J142" s="88" t="e">
        <f t="shared" si="32"/>
        <v>#VALUE!</v>
      </c>
      <c r="K142" s="98">
        <f t="shared" si="38"/>
        <v>0</v>
      </c>
      <c r="L142" s="98">
        <f t="shared" si="39"/>
        <v>0</v>
      </c>
      <c r="M142" s="98" t="e">
        <f t="shared" si="40"/>
        <v>#VALUE!</v>
      </c>
      <c r="N142" s="98" t="e">
        <f t="shared" si="41"/>
        <v>#VALUE!</v>
      </c>
      <c r="O142" s="97"/>
      <c r="P142" s="98" t="e">
        <f t="shared" si="33"/>
        <v>#VALUE!</v>
      </c>
      <c r="Q142" s="99" t="e">
        <f t="shared" si="42"/>
        <v>#VALUE!</v>
      </c>
      <c r="R142" s="100"/>
      <c r="S142" s="5"/>
      <c r="T142" s="28">
        <f t="shared" si="43"/>
        <v>0</v>
      </c>
      <c r="U142" s="101">
        <v>66140</v>
      </c>
      <c r="V142" s="102">
        <f t="shared" si="34"/>
        <v>0</v>
      </c>
      <c r="W142" s="101"/>
      <c r="X142" s="101"/>
      <c r="Y142" s="102">
        <f t="shared" si="44"/>
        <v>0</v>
      </c>
      <c r="Z142" s="102">
        <f t="shared" si="45"/>
        <v>0</v>
      </c>
      <c r="AA142" s="102" t="e">
        <f t="shared" si="35"/>
        <v>#VALUE!</v>
      </c>
    </row>
    <row r="143" spans="1:27" ht="17.25">
      <c r="A143" s="5"/>
      <c r="B143" s="5"/>
      <c r="C143" s="93"/>
      <c r="D143" s="193"/>
      <c r="E143" s="94"/>
      <c r="F143" s="95"/>
      <c r="G143" s="96" t="str">
        <f t="shared" si="36"/>
        <v>Error</v>
      </c>
      <c r="H143" s="97">
        <v>14400</v>
      </c>
      <c r="I143" s="98" t="e">
        <f t="shared" si="37"/>
        <v>#VALUE!</v>
      </c>
      <c r="J143" s="88" t="e">
        <f t="shared" si="32"/>
        <v>#VALUE!</v>
      </c>
      <c r="K143" s="98">
        <f t="shared" si="38"/>
        <v>0</v>
      </c>
      <c r="L143" s="98">
        <f t="shared" si="39"/>
        <v>0</v>
      </c>
      <c r="M143" s="98" t="e">
        <f t="shared" si="40"/>
        <v>#VALUE!</v>
      </c>
      <c r="N143" s="98" t="e">
        <f t="shared" si="41"/>
        <v>#VALUE!</v>
      </c>
      <c r="O143" s="97"/>
      <c r="P143" s="98" t="e">
        <f t="shared" si="33"/>
        <v>#VALUE!</v>
      </c>
      <c r="Q143" s="99" t="e">
        <f t="shared" si="42"/>
        <v>#VALUE!</v>
      </c>
      <c r="R143" s="100"/>
      <c r="S143" s="5"/>
      <c r="T143" s="28">
        <f t="shared" si="43"/>
        <v>0</v>
      </c>
      <c r="U143" s="101">
        <v>66140</v>
      </c>
      <c r="V143" s="102">
        <f t="shared" si="34"/>
        <v>0</v>
      </c>
      <c r="W143" s="101"/>
      <c r="X143" s="101"/>
      <c r="Y143" s="102">
        <f t="shared" si="44"/>
        <v>0</v>
      </c>
      <c r="Z143" s="102">
        <f t="shared" si="45"/>
        <v>0</v>
      </c>
      <c r="AA143" s="102" t="e">
        <f t="shared" si="35"/>
        <v>#VALUE!</v>
      </c>
    </row>
    <row r="144" spans="1:27" ht="17.25">
      <c r="A144" s="5"/>
      <c r="B144" s="5"/>
      <c r="C144" s="93"/>
      <c r="D144" s="193"/>
      <c r="E144" s="94"/>
      <c r="F144" s="95"/>
      <c r="G144" s="96" t="str">
        <f t="shared" si="36"/>
        <v>Error</v>
      </c>
      <c r="H144" s="97">
        <v>14400</v>
      </c>
      <c r="I144" s="98" t="e">
        <f t="shared" si="37"/>
        <v>#VALUE!</v>
      </c>
      <c r="J144" s="88" t="e">
        <f t="shared" si="32"/>
        <v>#VALUE!</v>
      </c>
      <c r="K144" s="98">
        <f t="shared" si="38"/>
        <v>0</v>
      </c>
      <c r="L144" s="98">
        <f t="shared" si="39"/>
        <v>0</v>
      </c>
      <c r="M144" s="98" t="e">
        <f t="shared" si="40"/>
        <v>#VALUE!</v>
      </c>
      <c r="N144" s="98" t="e">
        <f t="shared" si="41"/>
        <v>#VALUE!</v>
      </c>
      <c r="O144" s="97"/>
      <c r="P144" s="98" t="e">
        <f t="shared" si="33"/>
        <v>#VALUE!</v>
      </c>
      <c r="Q144" s="99" t="e">
        <f t="shared" si="42"/>
        <v>#VALUE!</v>
      </c>
      <c r="R144" s="100"/>
      <c r="S144" s="5"/>
      <c r="T144" s="28">
        <f t="shared" si="43"/>
        <v>0</v>
      </c>
      <c r="U144" s="101">
        <v>66140</v>
      </c>
      <c r="V144" s="102">
        <f t="shared" si="34"/>
        <v>0</v>
      </c>
      <c r="W144" s="101"/>
      <c r="X144" s="101"/>
      <c r="Y144" s="102">
        <f t="shared" si="44"/>
        <v>0</v>
      </c>
      <c r="Z144" s="102">
        <f t="shared" si="45"/>
        <v>0</v>
      </c>
      <c r="AA144" s="102" t="e">
        <f t="shared" si="35"/>
        <v>#VALUE!</v>
      </c>
    </row>
    <row r="145" spans="1:27" ht="17.25">
      <c r="A145" s="5"/>
      <c r="B145" s="5"/>
      <c r="C145" s="93"/>
      <c r="D145" s="193"/>
      <c r="E145" s="94"/>
      <c r="F145" s="95"/>
      <c r="G145" s="96" t="str">
        <f t="shared" si="36"/>
        <v>Error</v>
      </c>
      <c r="H145" s="97">
        <v>14400</v>
      </c>
      <c r="I145" s="98" t="e">
        <f t="shared" si="37"/>
        <v>#VALUE!</v>
      </c>
      <c r="J145" s="88" t="e">
        <f t="shared" si="32"/>
        <v>#VALUE!</v>
      </c>
      <c r="K145" s="98">
        <f t="shared" si="38"/>
        <v>0</v>
      </c>
      <c r="L145" s="98">
        <f t="shared" si="39"/>
        <v>0</v>
      </c>
      <c r="M145" s="98" t="e">
        <f t="shared" si="40"/>
        <v>#VALUE!</v>
      </c>
      <c r="N145" s="98" t="e">
        <f t="shared" si="41"/>
        <v>#VALUE!</v>
      </c>
      <c r="O145" s="97"/>
      <c r="P145" s="98" t="e">
        <f t="shared" si="33"/>
        <v>#VALUE!</v>
      </c>
      <c r="Q145" s="99" t="e">
        <f t="shared" si="42"/>
        <v>#VALUE!</v>
      </c>
      <c r="R145" s="100"/>
      <c r="S145" s="5"/>
      <c r="T145" s="28">
        <f t="shared" si="43"/>
        <v>0</v>
      </c>
      <c r="U145" s="101">
        <v>66140</v>
      </c>
      <c r="V145" s="102">
        <f t="shared" si="34"/>
        <v>0</v>
      </c>
      <c r="W145" s="101"/>
      <c r="X145" s="101"/>
      <c r="Y145" s="102">
        <f t="shared" si="44"/>
        <v>0</v>
      </c>
      <c r="Z145" s="102">
        <f t="shared" si="45"/>
        <v>0</v>
      </c>
      <c r="AA145" s="102" t="e">
        <f t="shared" si="35"/>
        <v>#VALUE!</v>
      </c>
    </row>
    <row r="146" spans="1:27" ht="17.25">
      <c r="A146" s="5"/>
      <c r="B146" s="5"/>
      <c r="C146" s="93"/>
      <c r="D146" s="193"/>
      <c r="E146" s="94"/>
      <c r="F146" s="95"/>
      <c r="G146" s="96" t="str">
        <f t="shared" si="36"/>
        <v>Error</v>
      </c>
      <c r="H146" s="97">
        <v>14400</v>
      </c>
      <c r="I146" s="98" t="e">
        <f t="shared" si="37"/>
        <v>#VALUE!</v>
      </c>
      <c r="J146" s="88" t="e">
        <f t="shared" si="32"/>
        <v>#VALUE!</v>
      </c>
      <c r="K146" s="98">
        <f t="shared" si="38"/>
        <v>0</v>
      </c>
      <c r="L146" s="98">
        <f t="shared" si="39"/>
        <v>0</v>
      </c>
      <c r="M146" s="98" t="e">
        <f t="shared" si="40"/>
        <v>#VALUE!</v>
      </c>
      <c r="N146" s="98" t="e">
        <f t="shared" si="41"/>
        <v>#VALUE!</v>
      </c>
      <c r="O146" s="97"/>
      <c r="P146" s="98" t="e">
        <f t="shared" si="33"/>
        <v>#VALUE!</v>
      </c>
      <c r="Q146" s="99" t="e">
        <f t="shared" si="42"/>
        <v>#VALUE!</v>
      </c>
      <c r="R146" s="100"/>
      <c r="S146" s="5"/>
      <c r="T146" s="28">
        <f t="shared" si="43"/>
        <v>0</v>
      </c>
      <c r="U146" s="101">
        <v>66140</v>
      </c>
      <c r="V146" s="102">
        <f t="shared" si="34"/>
        <v>0</v>
      </c>
      <c r="W146" s="101"/>
      <c r="X146" s="101"/>
      <c r="Y146" s="102">
        <f t="shared" si="44"/>
        <v>0</v>
      </c>
      <c r="Z146" s="102">
        <f t="shared" si="45"/>
        <v>0</v>
      </c>
      <c r="AA146" s="102" t="e">
        <f t="shared" si="35"/>
        <v>#VALUE!</v>
      </c>
    </row>
    <row r="147" spans="1:27" ht="17.25">
      <c r="A147" s="5"/>
      <c r="B147" s="5"/>
      <c r="C147" s="93"/>
      <c r="D147" s="193"/>
      <c r="E147" s="84"/>
      <c r="F147" s="85"/>
      <c r="G147" s="86" t="str">
        <f t="shared" si="36"/>
        <v>Error</v>
      </c>
      <c r="H147" s="87">
        <v>14400</v>
      </c>
      <c r="I147" s="88" t="e">
        <f t="shared" si="37"/>
        <v>#VALUE!</v>
      </c>
      <c r="J147" s="88" t="e">
        <f t="shared" si="32"/>
        <v>#VALUE!</v>
      </c>
      <c r="K147" s="88">
        <f t="shared" si="38"/>
        <v>0</v>
      </c>
      <c r="L147" s="88">
        <f t="shared" si="39"/>
        <v>0</v>
      </c>
      <c r="M147" s="88" t="e">
        <f t="shared" si="40"/>
        <v>#VALUE!</v>
      </c>
      <c r="N147" s="88" t="e">
        <f t="shared" si="41"/>
        <v>#VALUE!</v>
      </c>
      <c r="O147" s="87"/>
      <c r="P147" s="88" t="e">
        <f t="shared" si="33"/>
        <v>#VALUE!</v>
      </c>
      <c r="Q147" s="89" t="e">
        <f t="shared" si="42"/>
        <v>#VALUE!</v>
      </c>
      <c r="R147" s="90"/>
      <c r="S147" s="82"/>
      <c r="T147" s="28">
        <f t="shared" si="43"/>
        <v>0</v>
      </c>
      <c r="U147" s="91">
        <v>66140</v>
      </c>
      <c r="V147" s="92">
        <f t="shared" si="34"/>
        <v>0</v>
      </c>
      <c r="W147" s="91"/>
      <c r="X147" s="91"/>
      <c r="Y147" s="92">
        <f t="shared" si="44"/>
        <v>0</v>
      </c>
      <c r="Z147" s="92">
        <f t="shared" si="45"/>
        <v>0</v>
      </c>
      <c r="AA147" s="92" t="e">
        <f t="shared" si="35"/>
        <v>#VALUE!</v>
      </c>
    </row>
    <row r="148" spans="1:27" ht="17.25">
      <c r="A148" s="5"/>
      <c r="B148" s="5"/>
      <c r="C148" s="93"/>
      <c r="D148" s="193"/>
      <c r="E148" s="94"/>
      <c r="F148" s="95"/>
      <c r="G148" s="96" t="str">
        <f t="shared" si="36"/>
        <v>Error</v>
      </c>
      <c r="H148" s="97">
        <v>14400</v>
      </c>
      <c r="I148" s="98" t="e">
        <f t="shared" si="37"/>
        <v>#VALUE!</v>
      </c>
      <c r="J148" s="88" t="e">
        <f t="shared" si="32"/>
        <v>#VALUE!</v>
      </c>
      <c r="K148" s="98">
        <f t="shared" si="38"/>
        <v>0</v>
      </c>
      <c r="L148" s="98">
        <f t="shared" si="39"/>
        <v>0</v>
      </c>
      <c r="M148" s="98" t="e">
        <f t="shared" si="40"/>
        <v>#VALUE!</v>
      </c>
      <c r="N148" s="98" t="e">
        <f t="shared" si="41"/>
        <v>#VALUE!</v>
      </c>
      <c r="O148" s="97"/>
      <c r="P148" s="98" t="e">
        <f t="shared" si="33"/>
        <v>#VALUE!</v>
      </c>
      <c r="Q148" s="99" t="e">
        <f t="shared" si="42"/>
        <v>#VALUE!</v>
      </c>
      <c r="R148" s="100"/>
      <c r="S148" s="5"/>
      <c r="T148" s="28">
        <f t="shared" si="43"/>
        <v>0</v>
      </c>
      <c r="U148" s="101">
        <v>66140</v>
      </c>
      <c r="V148" s="102">
        <f t="shared" si="34"/>
        <v>0</v>
      </c>
      <c r="W148" s="101"/>
      <c r="X148" s="101"/>
      <c r="Y148" s="102">
        <f t="shared" si="44"/>
        <v>0</v>
      </c>
      <c r="Z148" s="102">
        <f t="shared" si="45"/>
        <v>0</v>
      </c>
      <c r="AA148" s="102" t="e">
        <f t="shared" si="35"/>
        <v>#VALUE!</v>
      </c>
    </row>
    <row r="149" spans="1:27" ht="17.25">
      <c r="A149" s="5"/>
      <c r="B149" s="5"/>
      <c r="C149" s="93"/>
      <c r="D149" s="193"/>
      <c r="E149" s="94"/>
      <c r="F149" s="95"/>
      <c r="G149" s="96" t="str">
        <f t="shared" si="36"/>
        <v>Error</v>
      </c>
      <c r="H149" s="97">
        <v>14400</v>
      </c>
      <c r="I149" s="98" t="e">
        <f t="shared" si="37"/>
        <v>#VALUE!</v>
      </c>
      <c r="J149" s="88" t="e">
        <f t="shared" si="32"/>
        <v>#VALUE!</v>
      </c>
      <c r="K149" s="98">
        <f t="shared" si="38"/>
        <v>0</v>
      </c>
      <c r="L149" s="98">
        <f t="shared" si="39"/>
        <v>0</v>
      </c>
      <c r="M149" s="98" t="e">
        <f t="shared" si="40"/>
        <v>#VALUE!</v>
      </c>
      <c r="N149" s="98" t="e">
        <f t="shared" si="41"/>
        <v>#VALUE!</v>
      </c>
      <c r="O149" s="97"/>
      <c r="P149" s="98" t="e">
        <f t="shared" si="33"/>
        <v>#VALUE!</v>
      </c>
      <c r="Q149" s="99" t="e">
        <f t="shared" si="42"/>
        <v>#VALUE!</v>
      </c>
      <c r="R149" s="100"/>
      <c r="S149" s="5"/>
      <c r="T149" s="28">
        <f t="shared" si="43"/>
        <v>0</v>
      </c>
      <c r="U149" s="101">
        <v>66140</v>
      </c>
      <c r="V149" s="102">
        <f t="shared" ref="V149:V180" si="46">+U149*T149</f>
        <v>0</v>
      </c>
      <c r="W149" s="101"/>
      <c r="X149" s="101"/>
      <c r="Y149" s="102">
        <f t="shared" si="44"/>
        <v>0</v>
      </c>
      <c r="Z149" s="102">
        <f t="shared" si="45"/>
        <v>0</v>
      </c>
      <c r="AA149" s="102" t="e">
        <f t="shared" ref="AA149:AA180" si="47">+Z149+Q149</f>
        <v>#VALUE!</v>
      </c>
    </row>
    <row r="150" spans="1:27" ht="17.25">
      <c r="A150" s="5"/>
      <c r="B150" s="5"/>
      <c r="C150" s="93"/>
      <c r="D150" s="193"/>
      <c r="E150" s="94"/>
      <c r="F150" s="95"/>
      <c r="G150" s="96" t="str">
        <f t="shared" si="36"/>
        <v>Error</v>
      </c>
      <c r="H150" s="97">
        <v>14400</v>
      </c>
      <c r="I150" s="98" t="e">
        <f t="shared" si="37"/>
        <v>#VALUE!</v>
      </c>
      <c r="J150" s="88" t="e">
        <f t="shared" si="32"/>
        <v>#VALUE!</v>
      </c>
      <c r="K150" s="98">
        <f t="shared" si="38"/>
        <v>0</v>
      </c>
      <c r="L150" s="98">
        <f t="shared" si="39"/>
        <v>0</v>
      </c>
      <c r="M150" s="98" t="e">
        <f t="shared" si="40"/>
        <v>#VALUE!</v>
      </c>
      <c r="N150" s="98" t="e">
        <f t="shared" si="41"/>
        <v>#VALUE!</v>
      </c>
      <c r="O150" s="97"/>
      <c r="P150" s="98" t="e">
        <f t="shared" si="33"/>
        <v>#VALUE!</v>
      </c>
      <c r="Q150" s="99" t="e">
        <f t="shared" si="42"/>
        <v>#VALUE!</v>
      </c>
      <c r="R150" s="100"/>
      <c r="S150" s="5"/>
      <c r="T150" s="28">
        <f t="shared" si="43"/>
        <v>0</v>
      </c>
      <c r="U150" s="101">
        <v>66140</v>
      </c>
      <c r="V150" s="102">
        <f t="shared" si="46"/>
        <v>0</v>
      </c>
      <c r="W150" s="101"/>
      <c r="X150" s="101"/>
      <c r="Y150" s="102">
        <f t="shared" si="44"/>
        <v>0</v>
      </c>
      <c r="Z150" s="102">
        <f t="shared" si="45"/>
        <v>0</v>
      </c>
      <c r="AA150" s="102" t="e">
        <f t="shared" si="47"/>
        <v>#VALUE!</v>
      </c>
    </row>
    <row r="151" spans="1:27" ht="17.25">
      <c r="A151" s="5"/>
      <c r="B151" s="5"/>
      <c r="C151" s="93"/>
      <c r="D151" s="193"/>
      <c r="E151" s="94"/>
      <c r="F151" s="95"/>
      <c r="G151" s="96" t="str">
        <f t="shared" si="36"/>
        <v>Error</v>
      </c>
      <c r="H151" s="97">
        <v>14400</v>
      </c>
      <c r="I151" s="98" t="e">
        <f t="shared" si="37"/>
        <v>#VALUE!</v>
      </c>
      <c r="J151" s="88" t="e">
        <f t="shared" si="32"/>
        <v>#VALUE!</v>
      </c>
      <c r="K151" s="98">
        <f t="shared" si="38"/>
        <v>0</v>
      </c>
      <c r="L151" s="98">
        <f t="shared" si="39"/>
        <v>0</v>
      </c>
      <c r="M151" s="98" t="e">
        <f t="shared" si="40"/>
        <v>#VALUE!</v>
      </c>
      <c r="N151" s="98" t="e">
        <f t="shared" si="41"/>
        <v>#VALUE!</v>
      </c>
      <c r="O151" s="97"/>
      <c r="P151" s="98" t="e">
        <f t="shared" si="33"/>
        <v>#VALUE!</v>
      </c>
      <c r="Q151" s="99" t="e">
        <f t="shared" si="42"/>
        <v>#VALUE!</v>
      </c>
      <c r="R151" s="100"/>
      <c r="S151" s="5"/>
      <c r="T151" s="28">
        <f t="shared" si="43"/>
        <v>0</v>
      </c>
      <c r="U151" s="101">
        <v>66140</v>
      </c>
      <c r="V151" s="102">
        <f t="shared" si="46"/>
        <v>0</v>
      </c>
      <c r="W151" s="101"/>
      <c r="X151" s="101"/>
      <c r="Y151" s="102">
        <f t="shared" si="44"/>
        <v>0</v>
      </c>
      <c r="Z151" s="102">
        <f t="shared" si="45"/>
        <v>0</v>
      </c>
      <c r="AA151" s="102" t="e">
        <f t="shared" si="47"/>
        <v>#VALUE!</v>
      </c>
    </row>
    <row r="152" spans="1:27" ht="17.25">
      <c r="A152" s="5"/>
      <c r="B152" s="5"/>
      <c r="C152" s="93"/>
      <c r="D152" s="193"/>
      <c r="E152" s="94"/>
      <c r="F152" s="95"/>
      <c r="G152" s="96" t="str">
        <f t="shared" si="36"/>
        <v>Error</v>
      </c>
      <c r="H152" s="97">
        <v>14400</v>
      </c>
      <c r="I152" s="98" t="e">
        <f t="shared" si="37"/>
        <v>#VALUE!</v>
      </c>
      <c r="J152" s="88" t="e">
        <f t="shared" si="32"/>
        <v>#VALUE!</v>
      </c>
      <c r="K152" s="98">
        <f t="shared" si="38"/>
        <v>0</v>
      </c>
      <c r="L152" s="98">
        <f t="shared" si="39"/>
        <v>0</v>
      </c>
      <c r="M152" s="98" t="e">
        <f t="shared" si="40"/>
        <v>#VALUE!</v>
      </c>
      <c r="N152" s="98" t="e">
        <f t="shared" si="41"/>
        <v>#VALUE!</v>
      </c>
      <c r="O152" s="97"/>
      <c r="P152" s="98" t="e">
        <f t="shared" si="33"/>
        <v>#VALUE!</v>
      </c>
      <c r="Q152" s="99" t="e">
        <f t="shared" si="42"/>
        <v>#VALUE!</v>
      </c>
      <c r="R152" s="100"/>
      <c r="S152" s="5"/>
      <c r="T152" s="28">
        <f t="shared" si="43"/>
        <v>0</v>
      </c>
      <c r="U152" s="101">
        <v>66140</v>
      </c>
      <c r="V152" s="102">
        <f t="shared" si="46"/>
        <v>0</v>
      </c>
      <c r="W152" s="101"/>
      <c r="X152" s="101"/>
      <c r="Y152" s="102">
        <f t="shared" si="44"/>
        <v>0</v>
      </c>
      <c r="Z152" s="102">
        <f t="shared" si="45"/>
        <v>0</v>
      </c>
      <c r="AA152" s="102" t="e">
        <f t="shared" si="47"/>
        <v>#VALUE!</v>
      </c>
    </row>
    <row r="153" spans="1:27" ht="17.25">
      <c r="A153" s="5"/>
      <c r="B153" s="5"/>
      <c r="C153" s="93"/>
      <c r="D153" s="193"/>
      <c r="E153" s="84"/>
      <c r="F153" s="85"/>
      <c r="G153" s="86" t="str">
        <f t="shared" si="36"/>
        <v>Error</v>
      </c>
      <c r="H153" s="87">
        <v>14400</v>
      </c>
      <c r="I153" s="88" t="e">
        <f t="shared" si="37"/>
        <v>#VALUE!</v>
      </c>
      <c r="J153" s="88" t="e">
        <f t="shared" si="32"/>
        <v>#VALUE!</v>
      </c>
      <c r="K153" s="88">
        <f t="shared" si="38"/>
        <v>0</v>
      </c>
      <c r="L153" s="88">
        <f t="shared" si="39"/>
        <v>0</v>
      </c>
      <c r="M153" s="88" t="e">
        <f t="shared" si="40"/>
        <v>#VALUE!</v>
      </c>
      <c r="N153" s="88" t="e">
        <f t="shared" si="41"/>
        <v>#VALUE!</v>
      </c>
      <c r="O153" s="87"/>
      <c r="P153" s="88" t="e">
        <f t="shared" si="33"/>
        <v>#VALUE!</v>
      </c>
      <c r="Q153" s="89" t="e">
        <f t="shared" si="42"/>
        <v>#VALUE!</v>
      </c>
      <c r="R153" s="90"/>
      <c r="S153" s="82"/>
      <c r="T153" s="28">
        <f t="shared" si="43"/>
        <v>0</v>
      </c>
      <c r="U153" s="91">
        <v>66140</v>
      </c>
      <c r="V153" s="92">
        <f t="shared" si="46"/>
        <v>0</v>
      </c>
      <c r="W153" s="91"/>
      <c r="X153" s="91"/>
      <c r="Y153" s="92">
        <f t="shared" si="44"/>
        <v>0</v>
      </c>
      <c r="Z153" s="92">
        <f t="shared" si="45"/>
        <v>0</v>
      </c>
      <c r="AA153" s="92" t="e">
        <f t="shared" si="47"/>
        <v>#VALUE!</v>
      </c>
    </row>
    <row r="154" spans="1:27" ht="17.25">
      <c r="A154" s="5"/>
      <c r="B154" s="5"/>
      <c r="C154" s="93"/>
      <c r="D154" s="193"/>
      <c r="E154" s="94"/>
      <c r="F154" s="95"/>
      <c r="G154" s="96" t="str">
        <f t="shared" si="36"/>
        <v>Error</v>
      </c>
      <c r="H154" s="97">
        <v>14400</v>
      </c>
      <c r="I154" s="98" t="e">
        <f t="shared" si="37"/>
        <v>#VALUE!</v>
      </c>
      <c r="J154" s="88" t="e">
        <f t="shared" si="32"/>
        <v>#VALUE!</v>
      </c>
      <c r="K154" s="98">
        <f t="shared" si="38"/>
        <v>0</v>
      </c>
      <c r="L154" s="98">
        <f t="shared" si="39"/>
        <v>0</v>
      </c>
      <c r="M154" s="98" t="e">
        <f t="shared" si="40"/>
        <v>#VALUE!</v>
      </c>
      <c r="N154" s="98" t="e">
        <f t="shared" si="41"/>
        <v>#VALUE!</v>
      </c>
      <c r="O154" s="97"/>
      <c r="P154" s="98" t="e">
        <f t="shared" si="33"/>
        <v>#VALUE!</v>
      </c>
      <c r="Q154" s="99" t="e">
        <f t="shared" si="42"/>
        <v>#VALUE!</v>
      </c>
      <c r="R154" s="100"/>
      <c r="S154" s="5"/>
      <c r="T154" s="28">
        <f t="shared" si="43"/>
        <v>0</v>
      </c>
      <c r="U154" s="101">
        <v>66140</v>
      </c>
      <c r="V154" s="102">
        <f t="shared" si="46"/>
        <v>0</v>
      </c>
      <c r="W154" s="101"/>
      <c r="X154" s="101"/>
      <c r="Y154" s="102">
        <f t="shared" si="44"/>
        <v>0</v>
      </c>
      <c r="Z154" s="102">
        <f t="shared" si="45"/>
        <v>0</v>
      </c>
      <c r="AA154" s="102" t="e">
        <f t="shared" si="47"/>
        <v>#VALUE!</v>
      </c>
    </row>
    <row r="155" spans="1:27" ht="17.25">
      <c r="A155" s="5"/>
      <c r="B155" s="5"/>
      <c r="C155" s="93"/>
      <c r="D155" s="193"/>
      <c r="E155" s="94"/>
      <c r="F155" s="95"/>
      <c r="G155" s="96" t="str">
        <f t="shared" si="36"/>
        <v>Error</v>
      </c>
      <c r="H155" s="97">
        <v>14400</v>
      </c>
      <c r="I155" s="98" t="e">
        <f t="shared" si="37"/>
        <v>#VALUE!</v>
      </c>
      <c r="J155" s="88" t="e">
        <f t="shared" si="32"/>
        <v>#VALUE!</v>
      </c>
      <c r="K155" s="98">
        <f t="shared" si="38"/>
        <v>0</v>
      </c>
      <c r="L155" s="98">
        <f t="shared" si="39"/>
        <v>0</v>
      </c>
      <c r="M155" s="98" t="e">
        <f t="shared" si="40"/>
        <v>#VALUE!</v>
      </c>
      <c r="N155" s="98" t="e">
        <f t="shared" si="41"/>
        <v>#VALUE!</v>
      </c>
      <c r="O155" s="97"/>
      <c r="P155" s="98" t="e">
        <f t="shared" si="33"/>
        <v>#VALUE!</v>
      </c>
      <c r="Q155" s="99" t="e">
        <f t="shared" si="42"/>
        <v>#VALUE!</v>
      </c>
      <c r="R155" s="100"/>
      <c r="S155" s="5"/>
      <c r="T155" s="28">
        <f t="shared" si="43"/>
        <v>0</v>
      </c>
      <c r="U155" s="101">
        <v>66140</v>
      </c>
      <c r="V155" s="102">
        <f t="shared" si="46"/>
        <v>0</v>
      </c>
      <c r="W155" s="101"/>
      <c r="X155" s="101"/>
      <c r="Y155" s="102">
        <f t="shared" si="44"/>
        <v>0</v>
      </c>
      <c r="Z155" s="102">
        <f t="shared" si="45"/>
        <v>0</v>
      </c>
      <c r="AA155" s="102" t="e">
        <f t="shared" si="47"/>
        <v>#VALUE!</v>
      </c>
    </row>
    <row r="156" spans="1:27" ht="17.25">
      <c r="A156" s="5"/>
      <c r="B156" s="5"/>
      <c r="C156" s="93"/>
      <c r="D156" s="193"/>
      <c r="E156" s="94"/>
      <c r="F156" s="95"/>
      <c r="G156" s="96" t="str">
        <f t="shared" si="36"/>
        <v>Error</v>
      </c>
      <c r="H156" s="97">
        <v>14400</v>
      </c>
      <c r="I156" s="98" t="e">
        <f t="shared" si="37"/>
        <v>#VALUE!</v>
      </c>
      <c r="J156" s="88" t="e">
        <f t="shared" si="32"/>
        <v>#VALUE!</v>
      </c>
      <c r="K156" s="98">
        <f t="shared" si="38"/>
        <v>0</v>
      </c>
      <c r="L156" s="98">
        <f t="shared" si="39"/>
        <v>0</v>
      </c>
      <c r="M156" s="98" t="e">
        <f t="shared" si="40"/>
        <v>#VALUE!</v>
      </c>
      <c r="N156" s="98" t="e">
        <f t="shared" si="41"/>
        <v>#VALUE!</v>
      </c>
      <c r="O156" s="97"/>
      <c r="P156" s="98" t="e">
        <f t="shared" si="33"/>
        <v>#VALUE!</v>
      </c>
      <c r="Q156" s="99" t="e">
        <f t="shared" si="42"/>
        <v>#VALUE!</v>
      </c>
      <c r="R156" s="100"/>
      <c r="S156" s="5"/>
      <c r="T156" s="28">
        <f t="shared" si="43"/>
        <v>0</v>
      </c>
      <c r="U156" s="101">
        <v>66140</v>
      </c>
      <c r="V156" s="102">
        <f t="shared" si="46"/>
        <v>0</v>
      </c>
      <c r="W156" s="101"/>
      <c r="X156" s="101"/>
      <c r="Y156" s="102">
        <f t="shared" si="44"/>
        <v>0</v>
      </c>
      <c r="Z156" s="102">
        <f t="shared" si="45"/>
        <v>0</v>
      </c>
      <c r="AA156" s="102" t="e">
        <f t="shared" si="47"/>
        <v>#VALUE!</v>
      </c>
    </row>
    <row r="157" spans="1:27" ht="17.25">
      <c r="A157" s="5"/>
      <c r="B157" s="5"/>
      <c r="C157" s="93"/>
      <c r="D157" s="193"/>
      <c r="E157" s="94"/>
      <c r="F157" s="95"/>
      <c r="G157" s="96" t="str">
        <f t="shared" si="36"/>
        <v>Error</v>
      </c>
      <c r="H157" s="97">
        <v>14400</v>
      </c>
      <c r="I157" s="98" t="e">
        <f t="shared" si="37"/>
        <v>#VALUE!</v>
      </c>
      <c r="J157" s="88" t="e">
        <f t="shared" si="32"/>
        <v>#VALUE!</v>
      </c>
      <c r="K157" s="98">
        <f t="shared" si="38"/>
        <v>0</v>
      </c>
      <c r="L157" s="98">
        <f t="shared" si="39"/>
        <v>0</v>
      </c>
      <c r="M157" s="98" t="e">
        <f t="shared" si="40"/>
        <v>#VALUE!</v>
      </c>
      <c r="N157" s="98" t="e">
        <f t="shared" si="41"/>
        <v>#VALUE!</v>
      </c>
      <c r="O157" s="97"/>
      <c r="P157" s="98" t="e">
        <f t="shared" si="33"/>
        <v>#VALUE!</v>
      </c>
      <c r="Q157" s="99" t="e">
        <f t="shared" si="42"/>
        <v>#VALUE!</v>
      </c>
      <c r="R157" s="100"/>
      <c r="S157" s="5"/>
      <c r="T157" s="28">
        <f t="shared" si="43"/>
        <v>0</v>
      </c>
      <c r="U157" s="101">
        <v>66140</v>
      </c>
      <c r="V157" s="102">
        <f t="shared" si="46"/>
        <v>0</v>
      </c>
      <c r="W157" s="101"/>
      <c r="X157" s="101"/>
      <c r="Y157" s="102">
        <f t="shared" si="44"/>
        <v>0</v>
      </c>
      <c r="Z157" s="102">
        <f t="shared" si="45"/>
        <v>0</v>
      </c>
      <c r="AA157" s="102" t="e">
        <f t="shared" si="47"/>
        <v>#VALUE!</v>
      </c>
    </row>
    <row r="158" spans="1:27" ht="17.25">
      <c r="A158" s="5"/>
      <c r="B158" s="5"/>
      <c r="C158" s="93"/>
      <c r="D158" s="193"/>
      <c r="E158" s="94"/>
      <c r="F158" s="95"/>
      <c r="G158" s="96" t="str">
        <f t="shared" si="36"/>
        <v>Error</v>
      </c>
      <c r="H158" s="97">
        <v>14400</v>
      </c>
      <c r="I158" s="98" t="e">
        <f t="shared" si="37"/>
        <v>#VALUE!</v>
      </c>
      <c r="J158" s="88" t="e">
        <f t="shared" si="32"/>
        <v>#VALUE!</v>
      </c>
      <c r="K158" s="98">
        <f t="shared" si="38"/>
        <v>0</v>
      </c>
      <c r="L158" s="98">
        <f t="shared" si="39"/>
        <v>0</v>
      </c>
      <c r="M158" s="98" t="e">
        <f t="shared" si="40"/>
        <v>#VALUE!</v>
      </c>
      <c r="N158" s="98" t="e">
        <f t="shared" si="41"/>
        <v>#VALUE!</v>
      </c>
      <c r="O158" s="97"/>
      <c r="P158" s="98" t="e">
        <f t="shared" si="33"/>
        <v>#VALUE!</v>
      </c>
      <c r="Q158" s="99" t="e">
        <f t="shared" si="42"/>
        <v>#VALUE!</v>
      </c>
      <c r="R158" s="100"/>
      <c r="S158" s="5"/>
      <c r="T158" s="28">
        <f t="shared" si="43"/>
        <v>0</v>
      </c>
      <c r="U158" s="101">
        <v>66140</v>
      </c>
      <c r="V158" s="102">
        <f t="shared" si="46"/>
        <v>0</v>
      </c>
      <c r="W158" s="101"/>
      <c r="X158" s="101"/>
      <c r="Y158" s="102">
        <f t="shared" si="44"/>
        <v>0</v>
      </c>
      <c r="Z158" s="102">
        <f t="shared" si="45"/>
        <v>0</v>
      </c>
      <c r="AA158" s="102" t="e">
        <f t="shared" si="47"/>
        <v>#VALUE!</v>
      </c>
    </row>
    <row r="159" spans="1:27" ht="17.25">
      <c r="A159" s="5"/>
      <c r="B159" s="5"/>
      <c r="C159" s="93"/>
      <c r="D159" s="193"/>
      <c r="E159" s="84"/>
      <c r="F159" s="85"/>
      <c r="G159" s="86" t="str">
        <f t="shared" si="36"/>
        <v>Error</v>
      </c>
      <c r="H159" s="87">
        <v>14400</v>
      </c>
      <c r="I159" s="88" t="e">
        <f t="shared" si="37"/>
        <v>#VALUE!</v>
      </c>
      <c r="J159" s="88" t="e">
        <f t="shared" si="32"/>
        <v>#VALUE!</v>
      </c>
      <c r="K159" s="88">
        <f t="shared" si="38"/>
        <v>0</v>
      </c>
      <c r="L159" s="88">
        <f t="shared" si="39"/>
        <v>0</v>
      </c>
      <c r="M159" s="88" t="e">
        <f t="shared" si="40"/>
        <v>#VALUE!</v>
      </c>
      <c r="N159" s="88" t="e">
        <f t="shared" si="41"/>
        <v>#VALUE!</v>
      </c>
      <c r="O159" s="87"/>
      <c r="P159" s="88" t="e">
        <f t="shared" si="33"/>
        <v>#VALUE!</v>
      </c>
      <c r="Q159" s="89" t="e">
        <f t="shared" si="42"/>
        <v>#VALUE!</v>
      </c>
      <c r="R159" s="90"/>
      <c r="S159" s="82"/>
      <c r="T159" s="28">
        <f t="shared" si="43"/>
        <v>0</v>
      </c>
      <c r="U159" s="91">
        <v>66140</v>
      </c>
      <c r="V159" s="92">
        <f t="shared" si="46"/>
        <v>0</v>
      </c>
      <c r="W159" s="91"/>
      <c r="X159" s="91"/>
      <c r="Y159" s="92">
        <f t="shared" si="44"/>
        <v>0</v>
      </c>
      <c r="Z159" s="92">
        <f t="shared" si="45"/>
        <v>0</v>
      </c>
      <c r="AA159" s="92" t="e">
        <f t="shared" si="47"/>
        <v>#VALUE!</v>
      </c>
    </row>
    <row r="160" spans="1:27" ht="17.25">
      <c r="A160" s="5"/>
      <c r="B160" s="5"/>
      <c r="C160" s="93"/>
      <c r="D160" s="193"/>
      <c r="E160" s="94"/>
      <c r="F160" s="95"/>
      <c r="G160" s="96" t="str">
        <f t="shared" si="36"/>
        <v>Error</v>
      </c>
      <c r="H160" s="97">
        <v>14400</v>
      </c>
      <c r="I160" s="98" t="e">
        <f t="shared" si="37"/>
        <v>#VALUE!</v>
      </c>
      <c r="J160" s="88" t="e">
        <f t="shared" si="32"/>
        <v>#VALUE!</v>
      </c>
      <c r="K160" s="98">
        <f t="shared" si="38"/>
        <v>0</v>
      </c>
      <c r="L160" s="98">
        <f t="shared" si="39"/>
        <v>0</v>
      </c>
      <c r="M160" s="98" t="e">
        <f t="shared" si="40"/>
        <v>#VALUE!</v>
      </c>
      <c r="N160" s="98" t="e">
        <f t="shared" si="41"/>
        <v>#VALUE!</v>
      </c>
      <c r="O160" s="97"/>
      <c r="P160" s="98" t="e">
        <f t="shared" si="33"/>
        <v>#VALUE!</v>
      </c>
      <c r="Q160" s="99" t="e">
        <f t="shared" si="42"/>
        <v>#VALUE!</v>
      </c>
      <c r="R160" s="100"/>
      <c r="S160" s="5"/>
      <c r="T160" s="28">
        <f t="shared" si="43"/>
        <v>0</v>
      </c>
      <c r="U160" s="101">
        <v>66140</v>
      </c>
      <c r="V160" s="102">
        <f t="shared" si="46"/>
        <v>0</v>
      </c>
      <c r="W160" s="101"/>
      <c r="X160" s="101"/>
      <c r="Y160" s="102">
        <f t="shared" si="44"/>
        <v>0</v>
      </c>
      <c r="Z160" s="102">
        <f t="shared" si="45"/>
        <v>0</v>
      </c>
      <c r="AA160" s="102" t="e">
        <f t="shared" si="47"/>
        <v>#VALUE!</v>
      </c>
    </row>
    <row r="161" spans="1:27" ht="17.25">
      <c r="A161" s="5"/>
      <c r="B161" s="5"/>
      <c r="C161" s="93"/>
      <c r="D161" s="193"/>
      <c r="E161" s="94"/>
      <c r="F161" s="95"/>
      <c r="G161" s="96" t="str">
        <f t="shared" si="36"/>
        <v>Error</v>
      </c>
      <c r="H161" s="97">
        <v>14400</v>
      </c>
      <c r="I161" s="98" t="e">
        <f t="shared" si="37"/>
        <v>#VALUE!</v>
      </c>
      <c r="J161" s="88" t="e">
        <f t="shared" si="32"/>
        <v>#VALUE!</v>
      </c>
      <c r="K161" s="98">
        <f t="shared" si="38"/>
        <v>0</v>
      </c>
      <c r="L161" s="98">
        <f t="shared" si="39"/>
        <v>0</v>
      </c>
      <c r="M161" s="98" t="e">
        <f t="shared" si="40"/>
        <v>#VALUE!</v>
      </c>
      <c r="N161" s="98" t="e">
        <f t="shared" si="41"/>
        <v>#VALUE!</v>
      </c>
      <c r="O161" s="97"/>
      <c r="P161" s="98" t="e">
        <f t="shared" si="33"/>
        <v>#VALUE!</v>
      </c>
      <c r="Q161" s="99" t="e">
        <f t="shared" si="42"/>
        <v>#VALUE!</v>
      </c>
      <c r="R161" s="100"/>
      <c r="S161" s="5"/>
      <c r="T161" s="28">
        <f t="shared" si="43"/>
        <v>0</v>
      </c>
      <c r="U161" s="101">
        <v>66140</v>
      </c>
      <c r="V161" s="102">
        <f t="shared" si="46"/>
        <v>0</v>
      </c>
      <c r="W161" s="101"/>
      <c r="X161" s="101"/>
      <c r="Y161" s="102">
        <f t="shared" si="44"/>
        <v>0</v>
      </c>
      <c r="Z161" s="102">
        <f t="shared" si="45"/>
        <v>0</v>
      </c>
      <c r="AA161" s="102" t="e">
        <f t="shared" si="47"/>
        <v>#VALUE!</v>
      </c>
    </row>
    <row r="162" spans="1:27" ht="17.25">
      <c r="A162" s="5"/>
      <c r="B162" s="5"/>
      <c r="C162" s="93"/>
      <c r="D162" s="193"/>
      <c r="E162" s="94"/>
      <c r="F162" s="95"/>
      <c r="G162" s="96" t="str">
        <f t="shared" si="36"/>
        <v>Error</v>
      </c>
      <c r="H162" s="97">
        <v>14400</v>
      </c>
      <c r="I162" s="98" t="e">
        <f t="shared" si="37"/>
        <v>#VALUE!</v>
      </c>
      <c r="J162" s="88" t="e">
        <f t="shared" si="32"/>
        <v>#VALUE!</v>
      </c>
      <c r="K162" s="98">
        <f t="shared" si="38"/>
        <v>0</v>
      </c>
      <c r="L162" s="98">
        <f t="shared" si="39"/>
        <v>0</v>
      </c>
      <c r="M162" s="98" t="e">
        <f t="shared" si="40"/>
        <v>#VALUE!</v>
      </c>
      <c r="N162" s="98" t="e">
        <f t="shared" si="41"/>
        <v>#VALUE!</v>
      </c>
      <c r="O162" s="97"/>
      <c r="P162" s="98" t="e">
        <f t="shared" si="33"/>
        <v>#VALUE!</v>
      </c>
      <c r="Q162" s="99" t="e">
        <f t="shared" si="42"/>
        <v>#VALUE!</v>
      </c>
      <c r="R162" s="100"/>
      <c r="S162" s="5"/>
      <c r="T162" s="28">
        <f t="shared" si="43"/>
        <v>0</v>
      </c>
      <c r="U162" s="101">
        <v>66140</v>
      </c>
      <c r="V162" s="102">
        <f t="shared" si="46"/>
        <v>0</v>
      </c>
      <c r="W162" s="101"/>
      <c r="X162" s="101"/>
      <c r="Y162" s="102">
        <f t="shared" si="44"/>
        <v>0</v>
      </c>
      <c r="Z162" s="102">
        <f t="shared" si="45"/>
        <v>0</v>
      </c>
      <c r="AA162" s="102" t="e">
        <f t="shared" si="47"/>
        <v>#VALUE!</v>
      </c>
    </row>
    <row r="163" spans="1:27" ht="17.25">
      <c r="A163" s="5"/>
      <c r="B163" s="5"/>
      <c r="C163" s="93"/>
      <c r="D163" s="193"/>
      <c r="E163" s="94"/>
      <c r="F163" s="95"/>
      <c r="G163" s="96" t="str">
        <f t="shared" si="36"/>
        <v>Error</v>
      </c>
      <c r="H163" s="97">
        <v>14400</v>
      </c>
      <c r="I163" s="98" t="e">
        <f t="shared" si="37"/>
        <v>#VALUE!</v>
      </c>
      <c r="J163" s="88" t="e">
        <f t="shared" si="32"/>
        <v>#VALUE!</v>
      </c>
      <c r="K163" s="98">
        <f t="shared" si="38"/>
        <v>0</v>
      </c>
      <c r="L163" s="98">
        <f t="shared" si="39"/>
        <v>0</v>
      </c>
      <c r="M163" s="98" t="e">
        <f t="shared" si="40"/>
        <v>#VALUE!</v>
      </c>
      <c r="N163" s="98" t="e">
        <f t="shared" si="41"/>
        <v>#VALUE!</v>
      </c>
      <c r="O163" s="97"/>
      <c r="P163" s="98" t="e">
        <f t="shared" si="33"/>
        <v>#VALUE!</v>
      </c>
      <c r="Q163" s="99" t="e">
        <f t="shared" si="42"/>
        <v>#VALUE!</v>
      </c>
      <c r="R163" s="100"/>
      <c r="S163" s="5"/>
      <c r="T163" s="28">
        <f t="shared" si="43"/>
        <v>0</v>
      </c>
      <c r="U163" s="101">
        <v>66140</v>
      </c>
      <c r="V163" s="102">
        <f t="shared" si="46"/>
        <v>0</v>
      </c>
      <c r="W163" s="101"/>
      <c r="X163" s="101"/>
      <c r="Y163" s="102">
        <f t="shared" si="44"/>
        <v>0</v>
      </c>
      <c r="Z163" s="102">
        <f t="shared" si="45"/>
        <v>0</v>
      </c>
      <c r="AA163" s="102" t="e">
        <f t="shared" si="47"/>
        <v>#VALUE!</v>
      </c>
    </row>
    <row r="164" spans="1:27" ht="17.25">
      <c r="A164" s="5"/>
      <c r="B164" s="5"/>
      <c r="C164" s="93"/>
      <c r="D164" s="193"/>
      <c r="E164" s="94"/>
      <c r="F164" s="95"/>
      <c r="G164" s="96" t="str">
        <f t="shared" si="36"/>
        <v>Error</v>
      </c>
      <c r="H164" s="97">
        <v>14400</v>
      </c>
      <c r="I164" s="98" t="e">
        <f t="shared" si="37"/>
        <v>#VALUE!</v>
      </c>
      <c r="J164" s="88" t="e">
        <f t="shared" si="32"/>
        <v>#VALUE!</v>
      </c>
      <c r="K164" s="98">
        <f t="shared" si="38"/>
        <v>0</v>
      </c>
      <c r="L164" s="98">
        <f t="shared" si="39"/>
        <v>0</v>
      </c>
      <c r="M164" s="98" t="e">
        <f t="shared" si="40"/>
        <v>#VALUE!</v>
      </c>
      <c r="N164" s="98" t="e">
        <f t="shared" si="41"/>
        <v>#VALUE!</v>
      </c>
      <c r="O164" s="97"/>
      <c r="P164" s="98" t="e">
        <f t="shared" si="33"/>
        <v>#VALUE!</v>
      </c>
      <c r="Q164" s="99" t="e">
        <f t="shared" si="42"/>
        <v>#VALUE!</v>
      </c>
      <c r="R164" s="100"/>
      <c r="S164" s="5"/>
      <c r="T164" s="28">
        <f t="shared" si="43"/>
        <v>0</v>
      </c>
      <c r="U164" s="101">
        <v>66140</v>
      </c>
      <c r="V164" s="102">
        <f t="shared" si="46"/>
        <v>0</v>
      </c>
      <c r="W164" s="101"/>
      <c r="X164" s="101"/>
      <c r="Y164" s="102">
        <f t="shared" si="44"/>
        <v>0</v>
      </c>
      <c r="Z164" s="102">
        <f t="shared" si="45"/>
        <v>0</v>
      </c>
      <c r="AA164" s="102" t="e">
        <f t="shared" si="47"/>
        <v>#VALUE!</v>
      </c>
    </row>
    <row r="165" spans="1:27" ht="17.25">
      <c r="A165" s="5"/>
      <c r="B165" s="5"/>
      <c r="C165" s="93"/>
      <c r="D165" s="193"/>
      <c r="E165" s="84"/>
      <c r="F165" s="85"/>
      <c r="G165" s="86" t="str">
        <f t="shared" si="36"/>
        <v>Error</v>
      </c>
      <c r="H165" s="87">
        <v>14400</v>
      </c>
      <c r="I165" s="88" t="e">
        <f t="shared" si="37"/>
        <v>#VALUE!</v>
      </c>
      <c r="J165" s="88" t="e">
        <f t="shared" si="32"/>
        <v>#VALUE!</v>
      </c>
      <c r="K165" s="88">
        <f t="shared" si="38"/>
        <v>0</v>
      </c>
      <c r="L165" s="88">
        <f t="shared" si="39"/>
        <v>0</v>
      </c>
      <c r="M165" s="88" t="e">
        <f t="shared" si="40"/>
        <v>#VALUE!</v>
      </c>
      <c r="N165" s="88" t="e">
        <f t="shared" si="41"/>
        <v>#VALUE!</v>
      </c>
      <c r="O165" s="87"/>
      <c r="P165" s="88" t="e">
        <f t="shared" si="33"/>
        <v>#VALUE!</v>
      </c>
      <c r="Q165" s="89" t="e">
        <f t="shared" si="42"/>
        <v>#VALUE!</v>
      </c>
      <c r="R165" s="90"/>
      <c r="S165" s="82"/>
      <c r="T165" s="28">
        <f t="shared" si="43"/>
        <v>0</v>
      </c>
      <c r="U165" s="91">
        <v>66140</v>
      </c>
      <c r="V165" s="92">
        <f t="shared" si="46"/>
        <v>0</v>
      </c>
      <c r="W165" s="91"/>
      <c r="X165" s="91"/>
      <c r="Y165" s="92">
        <f t="shared" si="44"/>
        <v>0</v>
      </c>
      <c r="Z165" s="92">
        <f t="shared" si="45"/>
        <v>0</v>
      </c>
      <c r="AA165" s="92" t="e">
        <f t="shared" si="47"/>
        <v>#VALUE!</v>
      </c>
    </row>
    <row r="166" spans="1:27" ht="17.25">
      <c r="A166" s="5"/>
      <c r="B166" s="5"/>
      <c r="C166" s="93"/>
      <c r="D166" s="193"/>
      <c r="E166" s="94"/>
      <c r="F166" s="95"/>
      <c r="G166" s="96" t="str">
        <f t="shared" si="36"/>
        <v>Error</v>
      </c>
      <c r="H166" s="97">
        <v>14400</v>
      </c>
      <c r="I166" s="98" t="e">
        <f t="shared" si="37"/>
        <v>#VALUE!</v>
      </c>
      <c r="J166" s="88" t="e">
        <f t="shared" si="32"/>
        <v>#VALUE!</v>
      </c>
      <c r="K166" s="98">
        <f t="shared" si="38"/>
        <v>0</v>
      </c>
      <c r="L166" s="98">
        <f t="shared" si="39"/>
        <v>0</v>
      </c>
      <c r="M166" s="98" t="e">
        <f t="shared" si="40"/>
        <v>#VALUE!</v>
      </c>
      <c r="N166" s="98" t="e">
        <f t="shared" si="41"/>
        <v>#VALUE!</v>
      </c>
      <c r="O166" s="97"/>
      <c r="P166" s="98" t="e">
        <f t="shared" si="33"/>
        <v>#VALUE!</v>
      </c>
      <c r="Q166" s="99" t="e">
        <f t="shared" si="42"/>
        <v>#VALUE!</v>
      </c>
      <c r="R166" s="100"/>
      <c r="S166" s="5"/>
      <c r="T166" s="28">
        <f t="shared" si="43"/>
        <v>0</v>
      </c>
      <c r="U166" s="101">
        <v>66140</v>
      </c>
      <c r="V166" s="102">
        <f t="shared" si="46"/>
        <v>0</v>
      </c>
      <c r="W166" s="101"/>
      <c r="X166" s="101"/>
      <c r="Y166" s="102">
        <f t="shared" si="44"/>
        <v>0</v>
      </c>
      <c r="Z166" s="102">
        <f t="shared" si="45"/>
        <v>0</v>
      </c>
      <c r="AA166" s="102" t="e">
        <f t="shared" si="47"/>
        <v>#VALUE!</v>
      </c>
    </row>
    <row r="167" spans="1:27" ht="17.25">
      <c r="A167" s="5"/>
      <c r="B167" s="5"/>
      <c r="C167" s="93"/>
      <c r="D167" s="193"/>
      <c r="E167" s="94"/>
      <c r="F167" s="95"/>
      <c r="G167" s="96" t="str">
        <f t="shared" si="36"/>
        <v>Error</v>
      </c>
      <c r="H167" s="97">
        <v>14400</v>
      </c>
      <c r="I167" s="98" t="e">
        <f t="shared" si="37"/>
        <v>#VALUE!</v>
      </c>
      <c r="J167" s="88" t="e">
        <f t="shared" si="32"/>
        <v>#VALUE!</v>
      </c>
      <c r="K167" s="98">
        <f t="shared" si="38"/>
        <v>0</v>
      </c>
      <c r="L167" s="98">
        <f t="shared" si="39"/>
        <v>0</v>
      </c>
      <c r="M167" s="98" t="e">
        <f t="shared" si="40"/>
        <v>#VALUE!</v>
      </c>
      <c r="N167" s="98" t="e">
        <f t="shared" si="41"/>
        <v>#VALUE!</v>
      </c>
      <c r="O167" s="97"/>
      <c r="P167" s="98" t="e">
        <f t="shared" si="33"/>
        <v>#VALUE!</v>
      </c>
      <c r="Q167" s="99" t="e">
        <f t="shared" si="42"/>
        <v>#VALUE!</v>
      </c>
      <c r="R167" s="100"/>
      <c r="S167" s="5"/>
      <c r="T167" s="28">
        <f t="shared" si="43"/>
        <v>0</v>
      </c>
      <c r="U167" s="101">
        <v>66140</v>
      </c>
      <c r="V167" s="102">
        <f t="shared" si="46"/>
        <v>0</v>
      </c>
      <c r="W167" s="101"/>
      <c r="X167" s="101"/>
      <c r="Y167" s="102">
        <f t="shared" si="44"/>
        <v>0</v>
      </c>
      <c r="Z167" s="102">
        <f t="shared" si="45"/>
        <v>0</v>
      </c>
      <c r="AA167" s="102" t="e">
        <f t="shared" si="47"/>
        <v>#VALUE!</v>
      </c>
    </row>
    <row r="168" spans="1:27" ht="17.25">
      <c r="A168" s="5"/>
      <c r="B168" s="5"/>
      <c r="C168" s="93"/>
      <c r="D168" s="193"/>
      <c r="E168" s="94"/>
      <c r="F168" s="95"/>
      <c r="G168" s="96" t="str">
        <f t="shared" si="36"/>
        <v>Error</v>
      </c>
      <c r="H168" s="97">
        <v>14400</v>
      </c>
      <c r="I168" s="98" t="e">
        <f t="shared" si="37"/>
        <v>#VALUE!</v>
      </c>
      <c r="J168" s="88" t="e">
        <f t="shared" si="32"/>
        <v>#VALUE!</v>
      </c>
      <c r="K168" s="98">
        <f t="shared" si="38"/>
        <v>0</v>
      </c>
      <c r="L168" s="98">
        <f t="shared" si="39"/>
        <v>0</v>
      </c>
      <c r="M168" s="98" t="e">
        <f t="shared" si="40"/>
        <v>#VALUE!</v>
      </c>
      <c r="N168" s="98" t="e">
        <f t="shared" si="41"/>
        <v>#VALUE!</v>
      </c>
      <c r="O168" s="97"/>
      <c r="P168" s="98" t="e">
        <f t="shared" si="33"/>
        <v>#VALUE!</v>
      </c>
      <c r="Q168" s="99" t="e">
        <f t="shared" si="42"/>
        <v>#VALUE!</v>
      </c>
      <c r="R168" s="100"/>
      <c r="S168" s="5"/>
      <c r="T168" s="28">
        <f t="shared" si="43"/>
        <v>0</v>
      </c>
      <c r="U168" s="101">
        <v>66140</v>
      </c>
      <c r="V168" s="102">
        <f t="shared" si="46"/>
        <v>0</v>
      </c>
      <c r="W168" s="101"/>
      <c r="X168" s="101"/>
      <c r="Y168" s="102">
        <f t="shared" si="44"/>
        <v>0</v>
      </c>
      <c r="Z168" s="102">
        <f t="shared" si="45"/>
        <v>0</v>
      </c>
      <c r="AA168" s="102" t="e">
        <f t="shared" si="47"/>
        <v>#VALUE!</v>
      </c>
    </row>
    <row r="169" spans="1:27" ht="17.25">
      <c r="A169" s="5"/>
      <c r="B169" s="5"/>
      <c r="C169" s="93"/>
      <c r="D169" s="193"/>
      <c r="E169" s="94"/>
      <c r="F169" s="95"/>
      <c r="G169" s="96" t="str">
        <f t="shared" si="36"/>
        <v>Error</v>
      </c>
      <c r="H169" s="97">
        <v>14400</v>
      </c>
      <c r="I169" s="98" t="e">
        <f t="shared" si="37"/>
        <v>#VALUE!</v>
      </c>
      <c r="J169" s="88" t="e">
        <f t="shared" si="32"/>
        <v>#VALUE!</v>
      </c>
      <c r="K169" s="98">
        <f t="shared" si="38"/>
        <v>0</v>
      </c>
      <c r="L169" s="98">
        <f t="shared" si="39"/>
        <v>0</v>
      </c>
      <c r="M169" s="98" t="e">
        <f t="shared" si="40"/>
        <v>#VALUE!</v>
      </c>
      <c r="N169" s="98" t="e">
        <f t="shared" si="41"/>
        <v>#VALUE!</v>
      </c>
      <c r="O169" s="97"/>
      <c r="P169" s="98" t="e">
        <f t="shared" si="33"/>
        <v>#VALUE!</v>
      </c>
      <c r="Q169" s="99" t="e">
        <f t="shared" si="42"/>
        <v>#VALUE!</v>
      </c>
      <c r="R169" s="100"/>
      <c r="S169" s="5"/>
      <c r="T169" s="28">
        <f t="shared" si="43"/>
        <v>0</v>
      </c>
      <c r="U169" s="101">
        <v>66140</v>
      </c>
      <c r="V169" s="102">
        <f t="shared" si="46"/>
        <v>0</v>
      </c>
      <c r="W169" s="101"/>
      <c r="X169" s="101"/>
      <c r="Y169" s="102">
        <f t="shared" si="44"/>
        <v>0</v>
      </c>
      <c r="Z169" s="102">
        <f t="shared" si="45"/>
        <v>0</v>
      </c>
      <c r="AA169" s="102" t="e">
        <f t="shared" si="47"/>
        <v>#VALUE!</v>
      </c>
    </row>
    <row r="170" spans="1:27" ht="17.25">
      <c r="A170" s="5"/>
      <c r="B170" s="5"/>
      <c r="C170" s="93"/>
      <c r="D170" s="193"/>
      <c r="E170" s="94"/>
      <c r="F170" s="95"/>
      <c r="G170" s="96" t="str">
        <f t="shared" si="36"/>
        <v>Error</v>
      </c>
      <c r="H170" s="97">
        <v>14400</v>
      </c>
      <c r="I170" s="98" t="e">
        <f t="shared" si="37"/>
        <v>#VALUE!</v>
      </c>
      <c r="J170" s="88" t="e">
        <f t="shared" si="32"/>
        <v>#VALUE!</v>
      </c>
      <c r="K170" s="98">
        <f t="shared" si="38"/>
        <v>0</v>
      </c>
      <c r="L170" s="98">
        <f t="shared" si="39"/>
        <v>0</v>
      </c>
      <c r="M170" s="98" t="e">
        <f t="shared" si="40"/>
        <v>#VALUE!</v>
      </c>
      <c r="N170" s="98" t="e">
        <f t="shared" si="41"/>
        <v>#VALUE!</v>
      </c>
      <c r="O170" s="97"/>
      <c r="P170" s="98" t="e">
        <f t="shared" si="33"/>
        <v>#VALUE!</v>
      </c>
      <c r="Q170" s="99" t="e">
        <f t="shared" si="42"/>
        <v>#VALUE!</v>
      </c>
      <c r="R170" s="100"/>
      <c r="S170" s="5"/>
      <c r="T170" s="28">
        <f t="shared" si="43"/>
        <v>0</v>
      </c>
      <c r="U170" s="101">
        <v>66140</v>
      </c>
      <c r="V170" s="102">
        <f t="shared" si="46"/>
        <v>0</v>
      </c>
      <c r="W170" s="101"/>
      <c r="X170" s="101"/>
      <c r="Y170" s="102">
        <f t="shared" si="44"/>
        <v>0</v>
      </c>
      <c r="Z170" s="102">
        <f t="shared" si="45"/>
        <v>0</v>
      </c>
      <c r="AA170" s="102" t="e">
        <f t="shared" si="47"/>
        <v>#VALUE!</v>
      </c>
    </row>
    <row r="171" spans="1:27" ht="17.25">
      <c r="A171" s="5"/>
      <c r="B171" s="5"/>
      <c r="C171" s="93"/>
      <c r="D171" s="193"/>
      <c r="E171" s="84"/>
      <c r="F171" s="85"/>
      <c r="G171" s="86" t="str">
        <f t="shared" si="36"/>
        <v>Error</v>
      </c>
      <c r="H171" s="87">
        <v>14400</v>
      </c>
      <c r="I171" s="88" t="e">
        <f t="shared" si="37"/>
        <v>#VALUE!</v>
      </c>
      <c r="J171" s="88" t="e">
        <f t="shared" si="32"/>
        <v>#VALUE!</v>
      </c>
      <c r="K171" s="88">
        <f t="shared" si="38"/>
        <v>0</v>
      </c>
      <c r="L171" s="88">
        <f t="shared" si="39"/>
        <v>0</v>
      </c>
      <c r="M171" s="88" t="e">
        <f t="shared" si="40"/>
        <v>#VALUE!</v>
      </c>
      <c r="N171" s="88" t="e">
        <f t="shared" si="41"/>
        <v>#VALUE!</v>
      </c>
      <c r="O171" s="87"/>
      <c r="P171" s="88" t="e">
        <f t="shared" si="33"/>
        <v>#VALUE!</v>
      </c>
      <c r="Q171" s="89" t="e">
        <f t="shared" si="42"/>
        <v>#VALUE!</v>
      </c>
      <c r="R171" s="90"/>
      <c r="S171" s="82"/>
      <c r="T171" s="28">
        <f t="shared" si="43"/>
        <v>0</v>
      </c>
      <c r="U171" s="91">
        <v>66140</v>
      </c>
      <c r="V171" s="92">
        <f t="shared" si="46"/>
        <v>0</v>
      </c>
      <c r="W171" s="91"/>
      <c r="X171" s="91"/>
      <c r="Y171" s="92">
        <f t="shared" si="44"/>
        <v>0</v>
      </c>
      <c r="Z171" s="92">
        <f t="shared" si="45"/>
        <v>0</v>
      </c>
      <c r="AA171" s="92" t="e">
        <f t="shared" si="47"/>
        <v>#VALUE!</v>
      </c>
    </row>
    <row r="172" spans="1:27" ht="17.25">
      <c r="A172" s="5"/>
      <c r="B172" s="5"/>
      <c r="C172" s="93"/>
      <c r="D172" s="193"/>
      <c r="E172" s="84"/>
      <c r="F172" s="85"/>
      <c r="G172" s="86" t="str">
        <f>IF($C172="ստորաբաժանման պետ",IF(F172=0,2.28,IF(F172=1,2.35,IF(F172=2,2.43,IF(F172=3,2.5,IF(OR(F172=4,F172=5),2.58,IF(OR(F172=6,F172=7),2.66,IF(OR(F172=8,F172=9),2.75,IF(OR(F172=10,F172=11,F172=12),2.83,IF(OR(F172=13,F172=14,F172=15),2.92,IF(OR(F172=16,F172=17,F172=18),3.01,3.11)))))))))),IF($C172="ավագ կարգադրիչ",IF(F172=0,1.96,IF(F172=1,2.02,IF(F172=2,2.08,IF(F172=3,2.15,IF(OR(F172=4,F172=5),2.21,IF(OR(F172=6,F172=7),2.28,IF(OR(F172=8,F172=9),2.35,IF(OR(F172=10,F172=11,F172=12),2.42,IF(OR(F172=13,F172=14,F172=15),2.5,IF(OR(F172=16,F172=17,F172=18),2.58,2.66)))))))))),IF($C172="կարգադրիչ",IF(F172=0,1.45,IF(F172=1,1.49,IF(F172=2,1.54,IF(F172=3,1.59,IF(OR(F172=4,F172=5),1.9,IF(OR(F172=6,F172=7),1.96,IF(OR(F172=8,F172=9),1.73,IF(OR(F172=10,F172=11,F172=12),1.79,IF(OR(F172=13,F172=14,F172=15),1.84,IF(OR(F172=16,F172=17,F172=18),1.9,1.95)))))))))), "Error")))</f>
        <v>Error</v>
      </c>
      <c r="H172" s="87">
        <v>14400</v>
      </c>
      <c r="I172" s="88" t="e">
        <f>G172*H172</f>
        <v>#VALUE!</v>
      </c>
      <c r="J172" s="88" t="e">
        <f t="shared" si="32"/>
        <v>#VALUE!</v>
      </c>
      <c r="K172" s="88">
        <f>IF($D172="գեներալ-մայոր",2.91,IF($D172="գնդապետ",2.38,IF($D172="փոխգնդապետ",2.25,IF($D172="մայոր",1.85,IF($D172="կապիտան",1.72,IF($D172="ավագ լեյտենանտ",1.59,IF($D172="լեյտենանտ",1.46,IF($D172="ավագ ենթասպա",1.06,IF($D172="ենթասպա",0.93,IF($D172="ավագ",0.79,IF($D172="ավագ սերժանտ",0.66,IF($D172="սերժանտ",0.53,IF($D172="կրտսեր սերժանտ",0.4,0)))))))))))))</f>
        <v>0</v>
      </c>
      <c r="L172" s="88">
        <f>K172*H172</f>
        <v>0</v>
      </c>
      <c r="M172" s="88" t="e">
        <f>L172+J172</f>
        <v>#VALUE!</v>
      </c>
      <c r="N172" s="88" t="e">
        <f>IF(F172&lt;2,M172*0%,IF(F172&lt;5,M172*5%,IF(F172&lt;10,M172*10%,IF(F172&lt;15,M172*15%,IF(F172&lt;20,M172*20%,IF(F172&lt;25,M172*25%,IF(F172&gt;=25,M172*30%)))))))</f>
        <v>#VALUE!</v>
      </c>
      <c r="O172" s="87"/>
      <c r="P172" s="88" t="e">
        <f t="shared" si="33"/>
        <v>#VALUE!</v>
      </c>
      <c r="Q172" s="89" t="e">
        <f>P172*6.565</f>
        <v>#VALUE!</v>
      </c>
      <c r="R172" s="90"/>
      <c r="S172" s="82"/>
      <c r="T172" s="28">
        <f t="shared" si="43"/>
        <v>0</v>
      </c>
      <c r="U172" s="91">
        <v>66140</v>
      </c>
      <c r="V172" s="92">
        <f t="shared" si="46"/>
        <v>0</v>
      </c>
      <c r="W172" s="91"/>
      <c r="X172" s="91"/>
      <c r="Y172" s="92">
        <f>+V172+W172+X172</f>
        <v>0</v>
      </c>
      <c r="Z172" s="92">
        <f>+Y172*6.565</f>
        <v>0</v>
      </c>
      <c r="AA172" s="92" t="e">
        <f t="shared" si="47"/>
        <v>#VALUE!</v>
      </c>
    </row>
    <row r="173" spans="1:27" ht="17.25">
      <c r="A173" s="5"/>
      <c r="B173" s="5"/>
      <c r="C173" s="93"/>
      <c r="D173" s="193"/>
      <c r="E173" s="94"/>
      <c r="F173" s="95"/>
      <c r="G173" s="96" t="str">
        <f t="shared" si="36"/>
        <v>Error</v>
      </c>
      <c r="H173" s="97">
        <v>14400</v>
      </c>
      <c r="I173" s="98" t="e">
        <f t="shared" ref="I173:I188" si="48">G173*H173</f>
        <v>#VALUE!</v>
      </c>
      <c r="J173" s="88" t="e">
        <f t="shared" si="32"/>
        <v>#VALUE!</v>
      </c>
      <c r="K173" s="98">
        <f t="shared" si="38"/>
        <v>0</v>
      </c>
      <c r="L173" s="98">
        <f t="shared" ref="L173:L188" si="49">K173*H173</f>
        <v>0</v>
      </c>
      <c r="M173" s="98" t="e">
        <f t="shared" ref="M173:M188" si="50">L173+J173</f>
        <v>#VALUE!</v>
      </c>
      <c r="N173" s="98" t="e">
        <f t="shared" ref="N173:N188" si="51">IF(F173&lt;2,M173*0%,IF(F173&lt;5,M173*5%,IF(F173&lt;10,M173*10%,IF(F173&lt;15,M173*15%,IF(F173&lt;20,M173*20%,IF(F173&lt;25,M173*25%,IF(F173&gt;=25,M173*30%)))))))</f>
        <v>#VALUE!</v>
      </c>
      <c r="O173" s="97"/>
      <c r="P173" s="98" t="e">
        <f t="shared" si="33"/>
        <v>#VALUE!</v>
      </c>
      <c r="Q173" s="99" t="e">
        <f t="shared" si="42"/>
        <v>#VALUE!</v>
      </c>
      <c r="R173" s="100"/>
      <c r="S173" s="5"/>
      <c r="T173" s="28">
        <f t="shared" si="43"/>
        <v>0</v>
      </c>
      <c r="U173" s="101">
        <v>66140</v>
      </c>
      <c r="V173" s="102">
        <f t="shared" si="46"/>
        <v>0</v>
      </c>
      <c r="W173" s="101"/>
      <c r="X173" s="101"/>
      <c r="Y173" s="102">
        <f t="shared" ref="Y173:Y188" si="52">+V173+W173+X173</f>
        <v>0</v>
      </c>
      <c r="Z173" s="102">
        <f t="shared" si="45"/>
        <v>0</v>
      </c>
      <c r="AA173" s="102" t="e">
        <f t="shared" si="47"/>
        <v>#VALUE!</v>
      </c>
    </row>
    <row r="174" spans="1:27" ht="17.25">
      <c r="A174" s="5"/>
      <c r="B174" s="5"/>
      <c r="C174" s="93"/>
      <c r="D174" s="193"/>
      <c r="E174" s="94"/>
      <c r="F174" s="95"/>
      <c r="G174" s="96" t="str">
        <f t="shared" si="36"/>
        <v>Error</v>
      </c>
      <c r="H174" s="97">
        <v>14400</v>
      </c>
      <c r="I174" s="98" t="e">
        <f t="shared" si="48"/>
        <v>#VALUE!</v>
      </c>
      <c r="J174" s="88" t="e">
        <f t="shared" si="32"/>
        <v>#VALUE!</v>
      </c>
      <c r="K174" s="98">
        <f t="shared" si="38"/>
        <v>0</v>
      </c>
      <c r="L174" s="98">
        <f t="shared" si="49"/>
        <v>0</v>
      </c>
      <c r="M174" s="98" t="e">
        <f t="shared" si="50"/>
        <v>#VALUE!</v>
      </c>
      <c r="N174" s="98" t="e">
        <f t="shared" si="51"/>
        <v>#VALUE!</v>
      </c>
      <c r="O174" s="97"/>
      <c r="P174" s="98" t="e">
        <f t="shared" si="33"/>
        <v>#VALUE!</v>
      </c>
      <c r="Q174" s="99" t="e">
        <f t="shared" si="42"/>
        <v>#VALUE!</v>
      </c>
      <c r="R174" s="100"/>
      <c r="S174" s="5"/>
      <c r="T174" s="28">
        <f t="shared" si="43"/>
        <v>0</v>
      </c>
      <c r="U174" s="101">
        <v>66140</v>
      </c>
      <c r="V174" s="102">
        <f t="shared" si="46"/>
        <v>0</v>
      </c>
      <c r="W174" s="101"/>
      <c r="X174" s="101"/>
      <c r="Y174" s="102">
        <f t="shared" si="52"/>
        <v>0</v>
      </c>
      <c r="Z174" s="102">
        <f t="shared" si="45"/>
        <v>0</v>
      </c>
      <c r="AA174" s="102" t="e">
        <f t="shared" si="47"/>
        <v>#VALUE!</v>
      </c>
    </row>
    <row r="175" spans="1:27" ht="17.25">
      <c r="A175" s="5"/>
      <c r="B175" s="5"/>
      <c r="C175" s="93"/>
      <c r="D175" s="193"/>
      <c r="E175" s="94"/>
      <c r="F175" s="95"/>
      <c r="G175" s="96" t="str">
        <f t="shared" si="36"/>
        <v>Error</v>
      </c>
      <c r="H175" s="97">
        <v>14400</v>
      </c>
      <c r="I175" s="98" t="e">
        <f t="shared" si="48"/>
        <v>#VALUE!</v>
      </c>
      <c r="J175" s="88" t="e">
        <f t="shared" si="32"/>
        <v>#VALUE!</v>
      </c>
      <c r="K175" s="98">
        <f t="shared" si="38"/>
        <v>0</v>
      </c>
      <c r="L175" s="98">
        <f t="shared" si="49"/>
        <v>0</v>
      </c>
      <c r="M175" s="98" t="e">
        <f t="shared" si="50"/>
        <v>#VALUE!</v>
      </c>
      <c r="N175" s="98" t="e">
        <f t="shared" si="51"/>
        <v>#VALUE!</v>
      </c>
      <c r="O175" s="97"/>
      <c r="P175" s="98" t="e">
        <f t="shared" si="33"/>
        <v>#VALUE!</v>
      </c>
      <c r="Q175" s="99" t="e">
        <f t="shared" si="42"/>
        <v>#VALUE!</v>
      </c>
      <c r="R175" s="100"/>
      <c r="S175" s="5"/>
      <c r="T175" s="28">
        <f t="shared" si="43"/>
        <v>0</v>
      </c>
      <c r="U175" s="101">
        <v>66140</v>
      </c>
      <c r="V175" s="102">
        <f t="shared" si="46"/>
        <v>0</v>
      </c>
      <c r="W175" s="101"/>
      <c r="X175" s="101"/>
      <c r="Y175" s="102">
        <f t="shared" si="52"/>
        <v>0</v>
      </c>
      <c r="Z175" s="102">
        <f t="shared" si="45"/>
        <v>0</v>
      </c>
      <c r="AA175" s="102" t="e">
        <f t="shared" si="47"/>
        <v>#VALUE!</v>
      </c>
    </row>
    <row r="176" spans="1:27" ht="17.25">
      <c r="A176" s="5"/>
      <c r="B176" s="5"/>
      <c r="C176" s="93"/>
      <c r="D176" s="193"/>
      <c r="E176" s="94"/>
      <c r="F176" s="95"/>
      <c r="G176" s="96" t="str">
        <f t="shared" si="36"/>
        <v>Error</v>
      </c>
      <c r="H176" s="97">
        <v>14400</v>
      </c>
      <c r="I176" s="98" t="e">
        <f t="shared" si="48"/>
        <v>#VALUE!</v>
      </c>
      <c r="J176" s="88" t="e">
        <f t="shared" si="32"/>
        <v>#VALUE!</v>
      </c>
      <c r="K176" s="98">
        <f t="shared" si="38"/>
        <v>0</v>
      </c>
      <c r="L176" s="98">
        <f t="shared" si="49"/>
        <v>0</v>
      </c>
      <c r="M176" s="98" t="e">
        <f t="shared" si="50"/>
        <v>#VALUE!</v>
      </c>
      <c r="N176" s="98" t="e">
        <f t="shared" si="51"/>
        <v>#VALUE!</v>
      </c>
      <c r="O176" s="97"/>
      <c r="P176" s="98" t="e">
        <f t="shared" si="33"/>
        <v>#VALUE!</v>
      </c>
      <c r="Q176" s="99" t="e">
        <f t="shared" si="42"/>
        <v>#VALUE!</v>
      </c>
      <c r="R176" s="100"/>
      <c r="S176" s="5"/>
      <c r="T176" s="28">
        <f t="shared" si="43"/>
        <v>0</v>
      </c>
      <c r="U176" s="101">
        <v>66140</v>
      </c>
      <c r="V176" s="102">
        <f t="shared" si="46"/>
        <v>0</v>
      </c>
      <c r="W176" s="101"/>
      <c r="X176" s="101"/>
      <c r="Y176" s="102">
        <f t="shared" si="52"/>
        <v>0</v>
      </c>
      <c r="Z176" s="102">
        <f t="shared" si="45"/>
        <v>0</v>
      </c>
      <c r="AA176" s="102" t="e">
        <f t="shared" si="47"/>
        <v>#VALUE!</v>
      </c>
    </row>
    <row r="177" spans="1:27" ht="17.25">
      <c r="A177" s="5"/>
      <c r="B177" s="5"/>
      <c r="C177" s="93"/>
      <c r="D177" s="193"/>
      <c r="E177" s="94"/>
      <c r="F177" s="95"/>
      <c r="G177" s="96" t="str">
        <f t="shared" si="36"/>
        <v>Error</v>
      </c>
      <c r="H177" s="97">
        <v>14400</v>
      </c>
      <c r="I177" s="98" t="e">
        <f t="shared" si="48"/>
        <v>#VALUE!</v>
      </c>
      <c r="J177" s="88" t="e">
        <f t="shared" si="32"/>
        <v>#VALUE!</v>
      </c>
      <c r="K177" s="98">
        <f t="shared" si="38"/>
        <v>0</v>
      </c>
      <c r="L177" s="98">
        <f t="shared" si="49"/>
        <v>0</v>
      </c>
      <c r="M177" s="98" t="e">
        <f t="shared" si="50"/>
        <v>#VALUE!</v>
      </c>
      <c r="N177" s="98" t="e">
        <f t="shared" si="51"/>
        <v>#VALUE!</v>
      </c>
      <c r="O177" s="97"/>
      <c r="P177" s="98" t="e">
        <f t="shared" si="33"/>
        <v>#VALUE!</v>
      </c>
      <c r="Q177" s="99" t="e">
        <f t="shared" si="42"/>
        <v>#VALUE!</v>
      </c>
      <c r="R177" s="100"/>
      <c r="S177" s="5"/>
      <c r="T177" s="28">
        <f t="shared" si="43"/>
        <v>0</v>
      </c>
      <c r="U177" s="101">
        <v>66140</v>
      </c>
      <c r="V177" s="102">
        <f t="shared" si="46"/>
        <v>0</v>
      </c>
      <c r="W177" s="101"/>
      <c r="X177" s="101"/>
      <c r="Y177" s="102">
        <f t="shared" si="52"/>
        <v>0</v>
      </c>
      <c r="Z177" s="102">
        <f t="shared" si="45"/>
        <v>0</v>
      </c>
      <c r="AA177" s="102" t="e">
        <f t="shared" si="47"/>
        <v>#VALUE!</v>
      </c>
    </row>
    <row r="178" spans="1:27" ht="17.25">
      <c r="A178" s="5"/>
      <c r="B178" s="5"/>
      <c r="C178" s="93"/>
      <c r="D178" s="193"/>
      <c r="E178" s="84"/>
      <c r="F178" s="85"/>
      <c r="G178" s="86" t="str">
        <f t="shared" si="36"/>
        <v>Error</v>
      </c>
      <c r="H178" s="87">
        <v>14400</v>
      </c>
      <c r="I178" s="88" t="e">
        <f t="shared" si="48"/>
        <v>#VALUE!</v>
      </c>
      <c r="J178" s="88" t="e">
        <f t="shared" si="32"/>
        <v>#VALUE!</v>
      </c>
      <c r="K178" s="88">
        <f t="shared" si="38"/>
        <v>0</v>
      </c>
      <c r="L178" s="88">
        <f t="shared" si="49"/>
        <v>0</v>
      </c>
      <c r="M178" s="88" t="e">
        <f t="shared" si="50"/>
        <v>#VALUE!</v>
      </c>
      <c r="N178" s="88" t="e">
        <f t="shared" si="51"/>
        <v>#VALUE!</v>
      </c>
      <c r="O178" s="87"/>
      <c r="P178" s="88" t="e">
        <f t="shared" si="33"/>
        <v>#VALUE!</v>
      </c>
      <c r="Q178" s="89" t="e">
        <f t="shared" si="42"/>
        <v>#VALUE!</v>
      </c>
      <c r="R178" s="90"/>
      <c r="S178" s="82"/>
      <c r="T178" s="28">
        <f t="shared" si="43"/>
        <v>0</v>
      </c>
      <c r="U178" s="91">
        <v>66140</v>
      </c>
      <c r="V178" s="92">
        <f t="shared" si="46"/>
        <v>0</v>
      </c>
      <c r="W178" s="91"/>
      <c r="X178" s="91"/>
      <c r="Y178" s="92">
        <f t="shared" si="52"/>
        <v>0</v>
      </c>
      <c r="Z178" s="92">
        <f t="shared" si="45"/>
        <v>0</v>
      </c>
      <c r="AA178" s="92" t="e">
        <f t="shared" si="47"/>
        <v>#VALUE!</v>
      </c>
    </row>
    <row r="179" spans="1:27" ht="17.25">
      <c r="A179" s="5"/>
      <c r="B179" s="5"/>
      <c r="C179" s="93"/>
      <c r="D179" s="193"/>
      <c r="E179" s="94"/>
      <c r="F179" s="95"/>
      <c r="G179" s="96" t="str">
        <f t="shared" si="36"/>
        <v>Error</v>
      </c>
      <c r="H179" s="97">
        <v>14400</v>
      </c>
      <c r="I179" s="98" t="e">
        <f t="shared" si="48"/>
        <v>#VALUE!</v>
      </c>
      <c r="J179" s="88" t="e">
        <f t="shared" si="32"/>
        <v>#VALUE!</v>
      </c>
      <c r="K179" s="98">
        <f t="shared" si="38"/>
        <v>0</v>
      </c>
      <c r="L179" s="98">
        <f t="shared" si="49"/>
        <v>0</v>
      </c>
      <c r="M179" s="98" t="e">
        <f t="shared" si="50"/>
        <v>#VALUE!</v>
      </c>
      <c r="N179" s="98" t="e">
        <f t="shared" si="51"/>
        <v>#VALUE!</v>
      </c>
      <c r="O179" s="97"/>
      <c r="P179" s="98" t="e">
        <f t="shared" si="33"/>
        <v>#VALUE!</v>
      </c>
      <c r="Q179" s="99" t="e">
        <f t="shared" si="42"/>
        <v>#VALUE!</v>
      </c>
      <c r="R179" s="100"/>
      <c r="S179" s="5"/>
      <c r="T179" s="28">
        <f t="shared" si="43"/>
        <v>0</v>
      </c>
      <c r="U179" s="101">
        <v>66140</v>
      </c>
      <c r="V179" s="102">
        <f t="shared" si="46"/>
        <v>0</v>
      </c>
      <c r="W179" s="101"/>
      <c r="X179" s="101"/>
      <c r="Y179" s="102">
        <f t="shared" si="52"/>
        <v>0</v>
      </c>
      <c r="Z179" s="102">
        <f t="shared" si="45"/>
        <v>0</v>
      </c>
      <c r="AA179" s="102" t="e">
        <f t="shared" si="47"/>
        <v>#VALUE!</v>
      </c>
    </row>
    <row r="180" spans="1:27" ht="17.25">
      <c r="A180" s="5"/>
      <c r="B180" s="5"/>
      <c r="C180" s="93"/>
      <c r="D180" s="193"/>
      <c r="E180" s="94"/>
      <c r="F180" s="95"/>
      <c r="G180" s="96" t="str">
        <f t="shared" si="36"/>
        <v>Error</v>
      </c>
      <c r="H180" s="97">
        <v>14400</v>
      </c>
      <c r="I180" s="98" t="e">
        <f t="shared" si="48"/>
        <v>#VALUE!</v>
      </c>
      <c r="J180" s="88" t="e">
        <f t="shared" si="32"/>
        <v>#VALUE!</v>
      </c>
      <c r="K180" s="98">
        <f t="shared" si="38"/>
        <v>0</v>
      </c>
      <c r="L180" s="98">
        <f t="shared" si="49"/>
        <v>0</v>
      </c>
      <c r="M180" s="98" t="e">
        <f t="shared" si="50"/>
        <v>#VALUE!</v>
      </c>
      <c r="N180" s="98" t="e">
        <f t="shared" si="51"/>
        <v>#VALUE!</v>
      </c>
      <c r="O180" s="97"/>
      <c r="P180" s="98" t="e">
        <f t="shared" si="33"/>
        <v>#VALUE!</v>
      </c>
      <c r="Q180" s="99" t="e">
        <f t="shared" si="42"/>
        <v>#VALUE!</v>
      </c>
      <c r="R180" s="100"/>
      <c r="S180" s="5"/>
      <c r="T180" s="28">
        <f t="shared" si="43"/>
        <v>0</v>
      </c>
      <c r="U180" s="101">
        <v>66140</v>
      </c>
      <c r="V180" s="102">
        <f t="shared" si="46"/>
        <v>0</v>
      </c>
      <c r="W180" s="101"/>
      <c r="X180" s="101"/>
      <c r="Y180" s="102">
        <f t="shared" si="52"/>
        <v>0</v>
      </c>
      <c r="Z180" s="102">
        <f t="shared" si="45"/>
        <v>0</v>
      </c>
      <c r="AA180" s="102" t="e">
        <f t="shared" si="47"/>
        <v>#VALUE!</v>
      </c>
    </row>
    <row r="181" spans="1:27" ht="17.25">
      <c r="A181" s="5"/>
      <c r="B181" s="5"/>
      <c r="C181" s="93"/>
      <c r="D181" s="193"/>
      <c r="E181" s="94"/>
      <c r="F181" s="95"/>
      <c r="G181" s="96" t="str">
        <f t="shared" si="36"/>
        <v>Error</v>
      </c>
      <c r="H181" s="97">
        <v>14400</v>
      </c>
      <c r="I181" s="98" t="e">
        <f t="shared" si="48"/>
        <v>#VALUE!</v>
      </c>
      <c r="J181" s="88" t="e">
        <f t="shared" ref="J181:J188" si="53">IF(I181&lt;=59525,59525,I181)</f>
        <v>#VALUE!</v>
      </c>
      <c r="K181" s="98">
        <f t="shared" si="38"/>
        <v>0</v>
      </c>
      <c r="L181" s="98">
        <f t="shared" si="49"/>
        <v>0</v>
      </c>
      <c r="M181" s="98" t="e">
        <f t="shared" si="50"/>
        <v>#VALUE!</v>
      </c>
      <c r="N181" s="98" t="e">
        <f t="shared" si="51"/>
        <v>#VALUE!</v>
      </c>
      <c r="O181" s="97"/>
      <c r="P181" s="98" t="e">
        <f t="shared" ref="P181:P188" si="54">M181+N181+O181</f>
        <v>#VALUE!</v>
      </c>
      <c r="Q181" s="99" t="e">
        <f t="shared" si="42"/>
        <v>#VALUE!</v>
      </c>
      <c r="R181" s="100"/>
      <c r="S181" s="5"/>
      <c r="T181" s="28">
        <f t="shared" si="43"/>
        <v>0</v>
      </c>
      <c r="U181" s="101">
        <v>66140</v>
      </c>
      <c r="V181" s="102">
        <f t="shared" ref="V181:V188" si="55">+U181*T181</f>
        <v>0</v>
      </c>
      <c r="W181" s="101"/>
      <c r="X181" s="101"/>
      <c r="Y181" s="102">
        <f t="shared" si="52"/>
        <v>0</v>
      </c>
      <c r="Z181" s="102">
        <f t="shared" si="45"/>
        <v>0</v>
      </c>
      <c r="AA181" s="102" t="e">
        <f t="shared" ref="AA181:AA188" si="56">+Z181+Q181</f>
        <v>#VALUE!</v>
      </c>
    </row>
    <row r="182" spans="1:27" ht="17.25">
      <c r="A182" s="5"/>
      <c r="B182" s="5"/>
      <c r="C182" s="93"/>
      <c r="D182" s="193"/>
      <c r="E182" s="94"/>
      <c r="F182" s="95"/>
      <c r="G182" s="96" t="str">
        <f t="shared" ref="G182:G188" si="57">IF($C182="ստորաբաժանման պետ",IF(F182=0,2.28,IF(F182=1,2.35,IF(F182=2,2.43,IF(F182=3,2.5,IF(OR(F182=4,F182=5),2.58,IF(OR(F182=6,F182=7),2.66,IF(OR(F182=8,F182=9),2.75,IF(OR(F182=10,F182=11,F182=12),2.83,IF(OR(F182=13,F182=14,F182=15),2.92,IF(OR(F182=16,F182=17,F182=18),3.01,3.11)))))))))),IF($C182="ավագ կարգադրիչ",IF(F182=0,1.96,IF(F182=1,2.02,IF(F182=2,2.08,IF(F182=3,2.15,IF(OR(F182=4,F182=5),2.21,IF(OR(F182=6,F182=7),2.28,IF(OR(F182=8,F182=9),2.35,IF(OR(F182=10,F182=11,F182=12),2.42,IF(OR(F182=13,F182=14,F182=15),2.5,IF(OR(F182=16,F182=17,F182=18),2.58,2.66)))))))))),IF($C182="կարգադրիչ",IF(F182=0,1.45,IF(F182=1,1.49,IF(F182=2,1.54,IF(F182=3,1.59,IF(OR(F182=4,F182=5),1.9,IF(OR(F182=6,F182=7),1.96,IF(OR(F182=8,F182=9),1.73,IF(OR(F182=10,F182=11,F182=12),1.79,IF(OR(F182=13,F182=14,F182=15),1.84,IF(OR(F182=16,F182=17,F182=18),1.9,1.95)))))))))), "Error")))</f>
        <v>Error</v>
      </c>
      <c r="H182" s="97">
        <v>14400</v>
      </c>
      <c r="I182" s="98" t="e">
        <f t="shared" si="48"/>
        <v>#VALUE!</v>
      </c>
      <c r="J182" s="88" t="e">
        <f t="shared" si="53"/>
        <v>#VALUE!</v>
      </c>
      <c r="K182" s="98">
        <f t="shared" ref="K182:K188" si="58">IF($D182="գեներալ-մայոր",2.91,IF($D182="գնդապետ",2.38,IF($D182="փոխգնդապետ",2.25,IF($D182="մայոր",1.85,IF($D182="կապիտան",1.72,IF($D182="ավագ լեյտենանտ",1.59,IF($D182="լեյտենանտ",1.46,IF($D182="ավագ ենթասպա",1.06,IF($D182="ենթասպա",0.93,IF($D182="ավագ",0.79,IF($D182="ավագ սերժանտ",0.66,IF($D182="սերժանտ",0.53,IF($D182="կրտսեր սերժանտ",0.4,0)))))))))))))</f>
        <v>0</v>
      </c>
      <c r="L182" s="98">
        <f t="shared" si="49"/>
        <v>0</v>
      </c>
      <c r="M182" s="98" t="e">
        <f t="shared" si="50"/>
        <v>#VALUE!</v>
      </c>
      <c r="N182" s="98" t="e">
        <f t="shared" si="51"/>
        <v>#VALUE!</v>
      </c>
      <c r="O182" s="97"/>
      <c r="P182" s="98" t="e">
        <f t="shared" si="54"/>
        <v>#VALUE!</v>
      </c>
      <c r="Q182" s="99" t="e">
        <f t="shared" ref="Q182:Q188" si="59">P182*6.565</f>
        <v>#VALUE!</v>
      </c>
      <c r="R182" s="100"/>
      <c r="S182" s="5"/>
      <c r="T182" s="28">
        <f t="shared" ref="T182:T188" si="60">IF(E182&lt;1,0,IF(D182="Բ-1",IF(F182=0,6.94,IF(F182=1,7.17,IF(F182=2,7.41,IF(F182=3,7.66,IF(OR(F182=5,F182=4),7.92,IF(OR(F182=6,F182=7),8.18,IF(OR(F182=8,F182=9),8.46,IF(OR(F182=10,F182=11,F182=12),8.74,IF(OR(F182=13,F182=14,F182=15),9.03,IF(OR(F182=16,F182=17,F182=18),9.33,9.65)))))))))),IF(D182="Բ-2", IF(F182=0,5.71,IF(F182=1,5.89,IF(F182=2,6.09,IF(F182=3,6.29,IF(OR(F182=5,F182=4),6.5,IF(OR(F182=6,F182=7),6.72,IF(OR(F182=8,F182=9),6.94,IF(OR(F182=10,F182=11,F182=12),7.17,IF(OR(F182=13,F182=14,F182=15),7.41,IF(OR(F182=16,F182=17,F182=18),7.65,7.91)))))))))), IF(D182="Գ-1", IF(F182=0,4.7,IF(F182=1,4.86,IF(F182=2,5.01,IF(F182=3,5.18,IF(OR(F182=5,F182=4),5.35,IF(OR(F182=6,F182=7),5.52,IF(OR(F182=8,F182=9),5.71,IF(OR(F182=10,F182=11,F182=12),5.89,IF(OR(F182=13,F182=14,F182=15),6.09,IF(OR(F182=16,F182=17,F182=18),6.29,6.49)))))))))), IF(D182="Գ-2", IF(F182=0,3.88,IF(F182=1,4.01,IF(F182=2,4.14,IF(F182=3,4.27,IF(OR(F182=5,F182=4),4.41,IF(OR(F182=6,F182=7),4.55,IF(OR(F182=8,F182=9),4.7,IF(OR(F182=10,F182=11,F182=12),4.85,IF(OR(F182=13,F182=14,F182=15),5.01,IF(OR(F182=16,F182=17,F182=18),5.17,5.34)))))))))), IF(D182="Գ-3", IF(F182=0,3.21,IF(F182=1,3.31,IF(F182=2,3.42,IF(F182=3,3.53,IF(OR(F182=5,F182=4),3.64,IF(OR(F182=6,F182=7),3.76,IF(OR(F182=8,F182=9),3.88,IF(OR(F182=10,F182=11,F182=12),4.01,IF(OR(F182=13,F182=14,F182=15),4.13,IF(OR(F182=16,F182=17,F182=18),4.27,4.4)))))))))), IF(D182="Ա-1", IF(F182=0,2.66,IF(F182=1,2.75,IF(F182=2,2.83,IF(F182=3,2.92,IF(OR(F182=5,F182=4),3.02,IF(OR(F182=6,F182=7),3.11,IF(OR(F182=8,F182=9),3.21,IF(OR(F182=10,F182=11,F182=12),3.31,IF(OR(F182=13,F182=14,F182=15),3.42,IF(OR(F182=16,F182=17,F182=18),3.53,3.64)))))))))), IF(D182="Ա-2", IF(F182=0,2.28,IF(F182=1,2.35,IF(F182=2,2.43,IF(F182=3,2.5,IF(OR(F182=5,F182=4),2.58,IF(OR(F182=6,F182=7),2.66,IF(OR(F182=8,F182=9),2.75,IF(OR(F182=10,F182=11,F182=12),2.83,IF(OR(F182=13,F182=14,F182=15),2.92,IF(OR(F182=16,F182=17,F182=18),3.01,3.11)))))))))),IF(D182="Ա-3", IF(F182=0,1.96,IF(F182=1,2.02,IF(F182=2,2.08,IF(F182=3,2.15,IF(OR(F182=5,F182=4),2.21,IF(OR(F182=6,F182=7),2.28,IF(OR(F182=8,F182=9),2.35,IF(OR(F182=10,F182=11,F182=12),2.42,IF(OR(F182=13,F182=14,F182=15),2.5,IF(OR(F182=16,F182=17,F182=18),2.58,2.66)))))))))), IF(D182="Կ-1", IF(F182=0,1.68,IF(F182=1,1.73,IF(F182=2,1.79,IF(F182=3,1.84,IF(OR(F182=5,F182=4),1.9,IF(OR(F182=6,F182=7),1.96,IF(OR(F182=8,F182=9),2.02,IF(OR(F182=10,F182=11,F182=12),2.08,IF(OR(F182=13,F182=14,F182=15),2.14,IF(OR(F182=16,F182=17,F182=18),2.21,2.28)))))))))), IF(D182="Կ-2", IF(F182=0,1.45,IF(F182=1,1.49,IF(F182=2,1.54,IF(F182=3,1.59,IF(OR(F182=5,F182=4),1.63,IF(OR(F182=6,F182=7),1.68,IF(OR(F182=8,F182=9),1.73,IF(OR(F182=10,F182=11,F182=12),1.79,IF(OR(F182=13,F182=14,F182=15),1.84,IF(OR(F182=16,F182=17,F182=18),1.9,1.95)))))))))),IF(D182="Կ-3", IF(F182=0,1.25,IF(F182=1,1.29,IF(F182=2,1.33,IF(F182=3,1.37,IF(OR(F182=5,F182=4),1.41,IF(OR(F182=6,F182=7),1.45,IF(OR(F182=8,F182=9),1.49,IF(OR(F182=10,F182=11,F182=12),1.54,IF(OR(F182=13,F182=14,F182=15),1.58,IF(OR(F182=16,F182=17,F182=18),1.63,1.68)))))))))), "Error"))))))))))))</f>
        <v>0</v>
      </c>
      <c r="U182" s="101">
        <v>66140</v>
      </c>
      <c r="V182" s="102">
        <f t="shared" si="55"/>
        <v>0</v>
      </c>
      <c r="W182" s="101"/>
      <c r="X182" s="101"/>
      <c r="Y182" s="102">
        <f t="shared" si="52"/>
        <v>0</v>
      </c>
      <c r="Z182" s="102">
        <f t="shared" ref="Z182:Z188" si="61">+Y182*6.565</f>
        <v>0</v>
      </c>
      <c r="AA182" s="102" t="e">
        <f t="shared" si="56"/>
        <v>#VALUE!</v>
      </c>
    </row>
    <row r="183" spans="1:27" ht="17.25">
      <c r="A183" s="5"/>
      <c r="B183" s="5"/>
      <c r="C183" s="93"/>
      <c r="D183" s="193"/>
      <c r="E183" s="94"/>
      <c r="F183" s="95"/>
      <c r="G183" s="96" t="str">
        <f t="shared" si="57"/>
        <v>Error</v>
      </c>
      <c r="H183" s="97">
        <v>14400</v>
      </c>
      <c r="I183" s="98" t="e">
        <f t="shared" si="48"/>
        <v>#VALUE!</v>
      </c>
      <c r="J183" s="88" t="e">
        <f t="shared" si="53"/>
        <v>#VALUE!</v>
      </c>
      <c r="K183" s="98">
        <f t="shared" si="58"/>
        <v>0</v>
      </c>
      <c r="L183" s="98">
        <f t="shared" si="49"/>
        <v>0</v>
      </c>
      <c r="M183" s="98" t="e">
        <f t="shared" si="50"/>
        <v>#VALUE!</v>
      </c>
      <c r="N183" s="98" t="e">
        <f t="shared" si="51"/>
        <v>#VALUE!</v>
      </c>
      <c r="O183" s="97"/>
      <c r="P183" s="98" t="e">
        <f t="shared" si="54"/>
        <v>#VALUE!</v>
      </c>
      <c r="Q183" s="99" t="e">
        <f t="shared" si="59"/>
        <v>#VALUE!</v>
      </c>
      <c r="R183" s="100"/>
      <c r="S183" s="5"/>
      <c r="T183" s="28">
        <f t="shared" si="60"/>
        <v>0</v>
      </c>
      <c r="U183" s="101">
        <v>66140</v>
      </c>
      <c r="V183" s="102">
        <f t="shared" si="55"/>
        <v>0</v>
      </c>
      <c r="W183" s="101"/>
      <c r="X183" s="101"/>
      <c r="Y183" s="102">
        <f t="shared" si="52"/>
        <v>0</v>
      </c>
      <c r="Z183" s="102">
        <f t="shared" si="61"/>
        <v>0</v>
      </c>
      <c r="AA183" s="102" t="e">
        <f t="shared" si="56"/>
        <v>#VALUE!</v>
      </c>
    </row>
    <row r="184" spans="1:27" ht="17.25">
      <c r="A184" s="5"/>
      <c r="B184" s="5"/>
      <c r="C184" s="93"/>
      <c r="D184" s="193"/>
      <c r="E184" s="84"/>
      <c r="F184" s="85"/>
      <c r="G184" s="86" t="str">
        <f t="shared" si="57"/>
        <v>Error</v>
      </c>
      <c r="H184" s="87">
        <v>14400</v>
      </c>
      <c r="I184" s="88" t="e">
        <f t="shared" si="48"/>
        <v>#VALUE!</v>
      </c>
      <c r="J184" s="88" t="e">
        <f t="shared" si="53"/>
        <v>#VALUE!</v>
      </c>
      <c r="K184" s="88">
        <f t="shared" si="58"/>
        <v>0</v>
      </c>
      <c r="L184" s="88">
        <f t="shared" si="49"/>
        <v>0</v>
      </c>
      <c r="M184" s="88" t="e">
        <f t="shared" si="50"/>
        <v>#VALUE!</v>
      </c>
      <c r="N184" s="88" t="e">
        <f t="shared" si="51"/>
        <v>#VALUE!</v>
      </c>
      <c r="O184" s="87"/>
      <c r="P184" s="88" t="e">
        <f t="shared" si="54"/>
        <v>#VALUE!</v>
      </c>
      <c r="Q184" s="89" t="e">
        <f t="shared" si="59"/>
        <v>#VALUE!</v>
      </c>
      <c r="R184" s="90"/>
      <c r="S184" s="82"/>
      <c r="T184" s="28">
        <f t="shared" si="60"/>
        <v>0</v>
      </c>
      <c r="U184" s="91">
        <v>66140</v>
      </c>
      <c r="V184" s="92">
        <f t="shared" si="55"/>
        <v>0</v>
      </c>
      <c r="W184" s="91"/>
      <c r="X184" s="91"/>
      <c r="Y184" s="92">
        <f t="shared" si="52"/>
        <v>0</v>
      </c>
      <c r="Z184" s="92">
        <f t="shared" si="61"/>
        <v>0</v>
      </c>
      <c r="AA184" s="92" t="e">
        <f t="shared" si="56"/>
        <v>#VALUE!</v>
      </c>
    </row>
    <row r="185" spans="1:27" ht="17.25">
      <c r="A185" s="5"/>
      <c r="B185" s="5"/>
      <c r="C185" s="93"/>
      <c r="D185" s="193"/>
      <c r="E185" s="94"/>
      <c r="F185" s="95"/>
      <c r="G185" s="96" t="str">
        <f t="shared" si="57"/>
        <v>Error</v>
      </c>
      <c r="H185" s="97">
        <v>14400</v>
      </c>
      <c r="I185" s="98" t="e">
        <f t="shared" si="48"/>
        <v>#VALUE!</v>
      </c>
      <c r="J185" s="88" t="e">
        <f t="shared" si="53"/>
        <v>#VALUE!</v>
      </c>
      <c r="K185" s="98">
        <f t="shared" si="58"/>
        <v>0</v>
      </c>
      <c r="L185" s="98">
        <f t="shared" si="49"/>
        <v>0</v>
      </c>
      <c r="M185" s="98" t="e">
        <f t="shared" si="50"/>
        <v>#VALUE!</v>
      </c>
      <c r="N185" s="98" t="e">
        <f t="shared" si="51"/>
        <v>#VALUE!</v>
      </c>
      <c r="O185" s="97"/>
      <c r="P185" s="98" t="e">
        <f t="shared" si="54"/>
        <v>#VALUE!</v>
      </c>
      <c r="Q185" s="99" t="e">
        <f t="shared" si="59"/>
        <v>#VALUE!</v>
      </c>
      <c r="R185" s="100"/>
      <c r="S185" s="5"/>
      <c r="T185" s="28">
        <f t="shared" si="60"/>
        <v>0</v>
      </c>
      <c r="U185" s="101">
        <v>66140</v>
      </c>
      <c r="V185" s="102">
        <f t="shared" si="55"/>
        <v>0</v>
      </c>
      <c r="W185" s="101"/>
      <c r="X185" s="101"/>
      <c r="Y185" s="102">
        <f t="shared" si="52"/>
        <v>0</v>
      </c>
      <c r="Z185" s="102">
        <f t="shared" si="61"/>
        <v>0</v>
      </c>
      <c r="AA185" s="102" t="e">
        <f t="shared" si="56"/>
        <v>#VALUE!</v>
      </c>
    </row>
    <row r="186" spans="1:27" ht="17.25">
      <c r="A186" s="5"/>
      <c r="B186" s="5"/>
      <c r="C186" s="93"/>
      <c r="D186" s="193"/>
      <c r="E186" s="94"/>
      <c r="F186" s="95"/>
      <c r="G186" s="96" t="str">
        <f t="shared" si="57"/>
        <v>Error</v>
      </c>
      <c r="H186" s="97">
        <v>14400</v>
      </c>
      <c r="I186" s="98" t="e">
        <f t="shared" si="48"/>
        <v>#VALUE!</v>
      </c>
      <c r="J186" s="88" t="e">
        <f t="shared" si="53"/>
        <v>#VALUE!</v>
      </c>
      <c r="K186" s="98">
        <f t="shared" si="58"/>
        <v>0</v>
      </c>
      <c r="L186" s="98">
        <f t="shared" si="49"/>
        <v>0</v>
      </c>
      <c r="M186" s="98" t="e">
        <f t="shared" si="50"/>
        <v>#VALUE!</v>
      </c>
      <c r="N186" s="98" t="e">
        <f t="shared" si="51"/>
        <v>#VALUE!</v>
      </c>
      <c r="O186" s="97"/>
      <c r="P186" s="98" t="e">
        <f t="shared" si="54"/>
        <v>#VALUE!</v>
      </c>
      <c r="Q186" s="99" t="e">
        <f t="shared" si="59"/>
        <v>#VALUE!</v>
      </c>
      <c r="R186" s="100"/>
      <c r="S186" s="5"/>
      <c r="T186" s="28">
        <f t="shared" si="60"/>
        <v>0</v>
      </c>
      <c r="U186" s="101">
        <v>66140</v>
      </c>
      <c r="V186" s="102">
        <f t="shared" si="55"/>
        <v>0</v>
      </c>
      <c r="W186" s="101"/>
      <c r="X186" s="101"/>
      <c r="Y186" s="102">
        <f t="shared" si="52"/>
        <v>0</v>
      </c>
      <c r="Z186" s="102">
        <f t="shared" si="61"/>
        <v>0</v>
      </c>
      <c r="AA186" s="102" t="e">
        <f t="shared" si="56"/>
        <v>#VALUE!</v>
      </c>
    </row>
    <row r="187" spans="1:27" ht="17.25">
      <c r="A187" s="5"/>
      <c r="B187" s="5"/>
      <c r="C187" s="93"/>
      <c r="D187" s="193"/>
      <c r="E187" s="94"/>
      <c r="F187" s="95"/>
      <c r="G187" s="96" t="str">
        <f t="shared" si="57"/>
        <v>Error</v>
      </c>
      <c r="H187" s="97">
        <v>14400</v>
      </c>
      <c r="I187" s="98" t="e">
        <f t="shared" si="48"/>
        <v>#VALUE!</v>
      </c>
      <c r="J187" s="88" t="e">
        <f t="shared" si="53"/>
        <v>#VALUE!</v>
      </c>
      <c r="K187" s="98">
        <f t="shared" si="58"/>
        <v>0</v>
      </c>
      <c r="L187" s="98">
        <f t="shared" si="49"/>
        <v>0</v>
      </c>
      <c r="M187" s="98" t="e">
        <f t="shared" si="50"/>
        <v>#VALUE!</v>
      </c>
      <c r="N187" s="98" t="e">
        <f t="shared" si="51"/>
        <v>#VALUE!</v>
      </c>
      <c r="O187" s="97"/>
      <c r="P187" s="98" t="e">
        <f t="shared" si="54"/>
        <v>#VALUE!</v>
      </c>
      <c r="Q187" s="99" t="e">
        <f t="shared" si="59"/>
        <v>#VALUE!</v>
      </c>
      <c r="R187" s="100"/>
      <c r="S187" s="5"/>
      <c r="T187" s="28">
        <f t="shared" si="60"/>
        <v>0</v>
      </c>
      <c r="U187" s="101">
        <v>66140</v>
      </c>
      <c r="V187" s="102">
        <f t="shared" si="55"/>
        <v>0</v>
      </c>
      <c r="W187" s="101"/>
      <c r="X187" s="101"/>
      <c r="Y187" s="102">
        <f t="shared" si="52"/>
        <v>0</v>
      </c>
      <c r="Z187" s="102">
        <f t="shared" si="61"/>
        <v>0</v>
      </c>
      <c r="AA187" s="102" t="e">
        <f t="shared" si="56"/>
        <v>#VALUE!</v>
      </c>
    </row>
    <row r="188" spans="1:27" ht="18" thickBot="1">
      <c r="A188" s="103"/>
      <c r="B188" s="103"/>
      <c r="C188" s="104"/>
      <c r="D188" s="194"/>
      <c r="E188" s="105"/>
      <c r="F188" s="106"/>
      <c r="G188" s="107" t="str">
        <f t="shared" si="57"/>
        <v>Error</v>
      </c>
      <c r="H188" s="108">
        <v>14400</v>
      </c>
      <c r="I188" s="109" t="e">
        <f t="shared" si="48"/>
        <v>#VALUE!</v>
      </c>
      <c r="J188" s="88" t="e">
        <f t="shared" si="53"/>
        <v>#VALUE!</v>
      </c>
      <c r="K188" s="109">
        <f t="shared" si="58"/>
        <v>0</v>
      </c>
      <c r="L188" s="109">
        <f t="shared" si="49"/>
        <v>0</v>
      </c>
      <c r="M188" s="109" t="e">
        <f t="shared" si="50"/>
        <v>#VALUE!</v>
      </c>
      <c r="N188" s="109" t="e">
        <f t="shared" si="51"/>
        <v>#VALUE!</v>
      </c>
      <c r="O188" s="108"/>
      <c r="P188" s="109" t="e">
        <f t="shared" si="54"/>
        <v>#VALUE!</v>
      </c>
      <c r="Q188" s="110" t="e">
        <f t="shared" si="59"/>
        <v>#VALUE!</v>
      </c>
      <c r="R188" s="111"/>
      <c r="S188" s="103"/>
      <c r="T188" s="28">
        <f t="shared" si="60"/>
        <v>0</v>
      </c>
      <c r="U188" s="112">
        <v>66140</v>
      </c>
      <c r="V188" s="113">
        <f t="shared" si="55"/>
        <v>0</v>
      </c>
      <c r="W188" s="112"/>
      <c r="X188" s="112"/>
      <c r="Y188" s="113">
        <f t="shared" si="52"/>
        <v>0</v>
      </c>
      <c r="Z188" s="113">
        <f t="shared" si="61"/>
        <v>0</v>
      </c>
      <c r="AA188" s="113" t="e">
        <f t="shared" si="56"/>
        <v>#VALUE!</v>
      </c>
    </row>
    <row r="189" spans="1:27" s="120" customFormat="1" ht="15.75" thickBot="1">
      <c r="A189" s="1647" t="s">
        <v>47</v>
      </c>
      <c r="B189" s="1648"/>
      <c r="C189" s="1648"/>
      <c r="D189" s="1648"/>
      <c r="E189" s="114">
        <f>SUM(E117:E188)</f>
        <v>0</v>
      </c>
      <c r="F189" s="115"/>
      <c r="G189" s="116">
        <f>SUM(G117:G188)</f>
        <v>0</v>
      </c>
      <c r="H189" s="117"/>
      <c r="I189" s="118" t="e">
        <f t="shared" ref="I189:R189" si="62">SUM(I117:I188)</f>
        <v>#VALUE!</v>
      </c>
      <c r="J189" s="118" t="e">
        <f t="shared" si="62"/>
        <v>#VALUE!</v>
      </c>
      <c r="K189" s="118">
        <f t="shared" si="62"/>
        <v>0</v>
      </c>
      <c r="L189" s="118">
        <f t="shared" si="62"/>
        <v>0</v>
      </c>
      <c r="M189" s="118" t="e">
        <f t="shared" si="62"/>
        <v>#VALUE!</v>
      </c>
      <c r="N189" s="118" t="e">
        <f t="shared" si="62"/>
        <v>#VALUE!</v>
      </c>
      <c r="O189" s="117">
        <f t="shared" si="62"/>
        <v>0</v>
      </c>
      <c r="P189" s="118" t="e">
        <f t="shared" si="62"/>
        <v>#VALUE!</v>
      </c>
      <c r="Q189" s="119" t="e">
        <f t="shared" si="62"/>
        <v>#VALUE!</v>
      </c>
      <c r="R189" s="116">
        <f t="shared" si="62"/>
        <v>0</v>
      </c>
      <c r="S189" s="117"/>
      <c r="T189" s="117"/>
      <c r="U189" s="117"/>
      <c r="V189" s="118">
        <f t="shared" ref="V189:AA189" si="63">SUM(V117:V188)</f>
        <v>0</v>
      </c>
      <c r="W189" s="118">
        <f t="shared" si="63"/>
        <v>0</v>
      </c>
      <c r="X189" s="118">
        <f t="shared" si="63"/>
        <v>0</v>
      </c>
      <c r="Y189" s="118">
        <f t="shared" si="63"/>
        <v>0</v>
      </c>
      <c r="Z189" s="118">
        <f t="shared" si="63"/>
        <v>0</v>
      </c>
      <c r="AA189" s="119" t="e">
        <f t="shared" si="63"/>
        <v>#VALUE!</v>
      </c>
    </row>
    <row r="191" spans="1:27" ht="15.75" thickBot="1"/>
    <row r="192" spans="1:27" s="38" customFormat="1" ht="27" customHeight="1" thickBot="1">
      <c r="A192" s="1649" t="s">
        <v>49</v>
      </c>
      <c r="B192" s="1650"/>
      <c r="C192" s="1650"/>
      <c r="D192" s="1651"/>
      <c r="E192" s="1652" t="s">
        <v>446</v>
      </c>
      <c r="F192" s="1653"/>
      <c r="G192" s="1653"/>
      <c r="H192" s="1653"/>
      <c r="I192" s="1653"/>
      <c r="J192" s="1653"/>
      <c r="K192" s="1653"/>
      <c r="L192" s="1653"/>
      <c r="M192" s="1653"/>
      <c r="N192" s="1653"/>
      <c r="O192" s="1653"/>
      <c r="P192" s="1653"/>
      <c r="Q192" s="1653"/>
      <c r="R192" s="1653"/>
      <c r="S192" s="1653"/>
      <c r="T192" s="1653"/>
      <c r="U192" s="1653"/>
      <c r="V192" s="1653"/>
      <c r="W192" s="1653"/>
      <c r="X192" s="1653"/>
      <c r="Y192" s="1653"/>
      <c r="Z192" s="1653"/>
      <c r="AA192" s="1654"/>
    </row>
    <row r="193" spans="1:29" s="38" customFormat="1" ht="18" thickBot="1">
      <c r="A193" s="1644" t="s">
        <v>429</v>
      </c>
      <c r="B193" s="1645"/>
      <c r="C193" s="1645"/>
      <c r="D193" s="1646"/>
      <c r="E193" s="1621" t="s">
        <v>51</v>
      </c>
      <c r="F193" s="1622"/>
      <c r="G193" s="1622"/>
      <c r="H193" s="1622"/>
      <c r="I193" s="1622"/>
      <c r="J193" s="1622"/>
      <c r="K193" s="1622"/>
      <c r="L193" s="1622"/>
      <c r="M193" s="1622"/>
      <c r="N193" s="1622"/>
      <c r="O193" s="1622"/>
      <c r="P193" s="1622"/>
      <c r="Q193" s="1623"/>
      <c r="R193" s="1619" t="s">
        <v>52</v>
      </c>
      <c r="S193" s="1620"/>
      <c r="T193" s="1620"/>
      <c r="U193" s="1620"/>
      <c r="V193" s="1620"/>
      <c r="W193" s="1620"/>
      <c r="X193" s="1620"/>
      <c r="Y193" s="1620"/>
      <c r="Z193" s="1620"/>
      <c r="AA193" s="1632"/>
    </row>
    <row r="194" spans="1:29" s="62" customFormat="1" ht="162" customHeight="1" thickBot="1">
      <c r="A194" s="63" t="s">
        <v>10</v>
      </c>
      <c r="B194" s="64" t="s">
        <v>430</v>
      </c>
      <c r="C194" s="64" t="s">
        <v>55</v>
      </c>
      <c r="D194" s="65" t="s">
        <v>431</v>
      </c>
      <c r="E194" s="66" t="s">
        <v>1</v>
      </c>
      <c r="F194" s="67" t="s">
        <v>432</v>
      </c>
      <c r="G194" s="67" t="s">
        <v>433</v>
      </c>
      <c r="H194" s="67" t="s">
        <v>434</v>
      </c>
      <c r="I194" s="67" t="s">
        <v>435</v>
      </c>
      <c r="J194" s="67" t="s">
        <v>436</v>
      </c>
      <c r="K194" s="67" t="s">
        <v>437</v>
      </c>
      <c r="L194" s="67" t="s">
        <v>438</v>
      </c>
      <c r="M194" s="67" t="s">
        <v>439</v>
      </c>
      <c r="N194" s="67" t="s">
        <v>440</v>
      </c>
      <c r="O194" s="67" t="s">
        <v>30</v>
      </c>
      <c r="P194" s="68" t="s">
        <v>60</v>
      </c>
      <c r="Q194" s="69" t="s">
        <v>441</v>
      </c>
      <c r="R194" s="70" t="s">
        <v>1</v>
      </c>
      <c r="S194" s="71" t="s">
        <v>432</v>
      </c>
      <c r="T194" s="71" t="s">
        <v>103</v>
      </c>
      <c r="U194" s="71" t="s">
        <v>442</v>
      </c>
      <c r="V194" s="71" t="s">
        <v>435</v>
      </c>
      <c r="W194" s="71" t="str">
        <f>+J194</f>
        <v>Սահմանվող պաշտոնային դրույքաչափ /հաշվի առնելով  նվազագույն ամսական աշխատավարձը - 50000 դրամ/</v>
      </c>
      <c r="X194" s="71" t="s">
        <v>30</v>
      </c>
      <c r="Y194" s="68" t="s">
        <v>60</v>
      </c>
      <c r="Z194" s="71" t="s">
        <v>443</v>
      </c>
      <c r="AA194" s="72" t="s">
        <v>444</v>
      </c>
    </row>
    <row r="195" spans="1:29" s="81" customFormat="1" ht="17.25" customHeight="1" thickBot="1">
      <c r="A195" s="73">
        <v>1</v>
      </c>
      <c r="B195" s="74">
        <v>2</v>
      </c>
      <c r="C195" s="74">
        <v>3</v>
      </c>
      <c r="D195" s="75">
        <v>4</v>
      </c>
      <c r="E195" s="76">
        <v>5</v>
      </c>
      <c r="F195" s="74">
        <v>6</v>
      </c>
      <c r="G195" s="77">
        <v>7</v>
      </c>
      <c r="H195" s="74">
        <v>8</v>
      </c>
      <c r="I195" s="74">
        <v>9</v>
      </c>
      <c r="J195" s="77">
        <v>10</v>
      </c>
      <c r="K195" s="74">
        <v>11</v>
      </c>
      <c r="L195" s="74">
        <v>12</v>
      </c>
      <c r="M195" s="77">
        <v>13</v>
      </c>
      <c r="N195" s="74">
        <v>14</v>
      </c>
      <c r="O195" s="74">
        <v>15</v>
      </c>
      <c r="P195" s="77">
        <v>16</v>
      </c>
      <c r="Q195" s="78">
        <v>17</v>
      </c>
      <c r="R195" s="79">
        <v>18</v>
      </c>
      <c r="S195" s="77">
        <v>19</v>
      </c>
      <c r="T195" s="74">
        <v>20</v>
      </c>
      <c r="U195" s="74">
        <v>21</v>
      </c>
      <c r="V195" s="74">
        <v>22</v>
      </c>
      <c r="W195" s="74">
        <v>23</v>
      </c>
      <c r="X195" s="74">
        <v>24</v>
      </c>
      <c r="Y195" s="74">
        <v>25</v>
      </c>
      <c r="Z195" s="74">
        <v>26</v>
      </c>
      <c r="AA195" s="78">
        <v>27</v>
      </c>
      <c r="AB195" s="80"/>
      <c r="AC195" s="80"/>
    </row>
    <row r="196" spans="1:29" ht="17.25">
      <c r="A196" s="82"/>
      <c r="B196" s="82"/>
      <c r="C196" s="83"/>
      <c r="D196" s="192"/>
      <c r="E196" s="84"/>
      <c r="F196" s="85"/>
      <c r="G196" s="86" t="str">
        <f>IF($C196="ստորաբաժանման պետ",IF(F196=0,2.28,IF(F196=1,2.35,IF(F196=2,2.43,IF(F196=3,2.5,IF(OR(F196=4,F196=5),2.58,IF(OR(F196=6,F196=7),2.66,IF(OR(F196=8,F196=9),2.75,IF(OR(F196=10,F196=11,F196=12),2.83,IF(OR(F196=13,F196=14,F196=15),2.92,IF(OR(F196=16,F196=17,F196=18),3.01,3.11)))))))))),IF($C196="ավագ կարգադրիչ",IF(F196=0,1.96,IF(F196=1,2.02,IF(F196=2,2.08,IF(F196=3,2.15,IF(OR(F196=4,F196=5),2.21,IF(OR(F196=6,F196=7),2.28,IF(OR(F196=8,F196=9),2.35,IF(OR(F196=10,F196=11,F196=12),2.42,IF(OR(F196=13,F196=14,F196=15),2.5,IF(OR(F196=16,F196=17,F196=18),2.58,2.66)))))))))),IF($C196="կարգադրիչ",IF(F196=0,1.45,IF(F196=1,1.49,IF(F196=2,1.54,IF(F196=3,1.59,IF(OR(F196=4,F196=5),1.9,IF(OR(F196=6,F196=7),1.96,IF(OR(F196=8,F196=9),1.73,IF(OR(F196=10,F196=11,F196=12),1.79,IF(OR(F196=13,F196=14,F196=15),1.84,IF(OR(F196=16,F196=17,F196=18),1.9,1.95)))))))))), "Error")))</f>
        <v>Error</v>
      </c>
      <c r="H196" s="87">
        <v>14400</v>
      </c>
      <c r="I196" s="88" t="e">
        <f>G196*H196</f>
        <v>#VALUE!</v>
      </c>
      <c r="J196" s="88" t="e">
        <f t="shared" ref="J196:J259" si="64">IF(I196&lt;=59525,59525,I196)</f>
        <v>#VALUE!</v>
      </c>
      <c r="K196" s="88">
        <f>IF($D196="գեներալ-մայոր",2.91,IF($D196="գնդապետ",2.38,IF($D196="փոխգնդապետ",2.25,IF($D196="մայոր",1.85,IF($D196="կապիտան",1.72,IF($D196="ավագ լեյտենանտ",1.59,IF($D196="լեյտենանտ",1.46,IF($D196="ավագ ենթասպա",1.06,IF($D196="ենթասպա",0.93,IF($D196="ավագ",0.79,IF($D196="ավագ սերժանտ",0.66,IF($D196="սերժանտ",0.53,IF($D196="կրտսեր սերժանտ",0.4,0)))))))))))))</f>
        <v>0</v>
      </c>
      <c r="L196" s="88">
        <f>K196*H196</f>
        <v>0</v>
      </c>
      <c r="M196" s="88" t="e">
        <f>L196+J196</f>
        <v>#VALUE!</v>
      </c>
      <c r="N196" s="88" t="e">
        <f>IF(F196&lt;2,M196*0%,IF(F196&lt;5,M196*5%,IF(F196&lt;10,M196*10%,IF(F196&lt;15,M196*15%,IF(F196&lt;20,M196*20%,IF(F196&lt;25,M196*25%,IF(F196&gt;=25,M196*30%)))))))</f>
        <v>#VALUE!</v>
      </c>
      <c r="O196" s="87"/>
      <c r="P196" s="88" t="e">
        <f t="shared" ref="P196:P259" si="65">M196+N196+O196</f>
        <v>#VALUE!</v>
      </c>
      <c r="Q196" s="89" t="e">
        <f>P196*6.565</f>
        <v>#VALUE!</v>
      </c>
      <c r="R196" s="90"/>
      <c r="S196" s="82"/>
      <c r="T196" s="28">
        <f>IF(E196&lt;1,0,IF(D196="Բ-1",IF(F196=0,6.94,IF(F196=1,7.17,IF(F196=2,7.41,IF(F196=3,7.66,IF(OR(F196=5,F196=4),7.92,IF(OR(F196=6,F196=7),8.18,IF(OR(F196=8,F196=9),8.46,IF(OR(F196=10,F196=11,F196=12),8.74,IF(OR(F196=13,F196=14,F196=15),9.03,IF(OR(F196=16,F196=17,F196=18),9.33,9.65)))))))))),IF(D196="Բ-2", IF(F196=0,5.71,IF(F196=1,5.89,IF(F196=2,6.09,IF(F196=3,6.29,IF(OR(F196=5,F196=4),6.5,IF(OR(F196=6,F196=7),6.72,IF(OR(F196=8,F196=9),6.94,IF(OR(F196=10,F196=11,F196=12),7.17,IF(OR(F196=13,F196=14,F196=15),7.41,IF(OR(F196=16,F196=17,F196=18),7.65,7.91)))))))))), IF(D196="Գ-1", IF(F196=0,4.7,IF(F196=1,4.86,IF(F196=2,5.01,IF(F196=3,5.18,IF(OR(F196=5,F196=4),5.35,IF(OR(F196=6,F196=7),5.52,IF(OR(F196=8,F196=9),5.71,IF(OR(F196=10,F196=11,F196=12),5.89,IF(OR(F196=13,F196=14,F196=15),6.09,IF(OR(F196=16,F196=17,F196=18),6.29,6.49)))))))))), IF(D196="Գ-2", IF(F196=0,3.88,IF(F196=1,4.01,IF(F196=2,4.14,IF(F196=3,4.27,IF(OR(F196=5,F196=4),4.41,IF(OR(F196=6,F196=7),4.55,IF(OR(F196=8,F196=9),4.7,IF(OR(F196=10,F196=11,F196=12),4.85,IF(OR(F196=13,F196=14,F196=15),5.01,IF(OR(F196=16,F196=17,F196=18),5.17,5.34)))))))))), IF(D196="Գ-3", IF(F196=0,3.21,IF(F196=1,3.31,IF(F196=2,3.42,IF(F196=3,3.53,IF(OR(F196=5,F196=4),3.64,IF(OR(F196=6,F196=7),3.76,IF(OR(F196=8,F196=9),3.88,IF(OR(F196=10,F196=11,F196=12),4.01,IF(OR(F196=13,F196=14,F196=15),4.13,IF(OR(F196=16,F196=17,F196=18),4.27,4.4)))))))))), IF(D196="Ա-1", IF(F196=0,2.66,IF(F196=1,2.75,IF(F196=2,2.83,IF(F196=3,2.92,IF(OR(F196=5,F196=4),3.02,IF(OR(F196=6,F196=7),3.11,IF(OR(F196=8,F196=9),3.21,IF(OR(F196=10,F196=11,F196=12),3.31,IF(OR(F196=13,F196=14,F196=15),3.42,IF(OR(F196=16,F196=17,F196=18),3.53,3.64)))))))))), IF(D196="Ա-2", IF(F196=0,2.28,IF(F196=1,2.35,IF(F196=2,2.43,IF(F196=3,2.5,IF(OR(F196=5,F196=4),2.58,IF(OR(F196=6,F196=7),2.66,IF(OR(F196=8,F196=9),2.75,IF(OR(F196=10,F196=11,F196=12),2.83,IF(OR(F196=13,F196=14,F196=15),2.92,IF(OR(F196=16,F196=17,F196=18),3.01,3.11)))))))))),IF(D196="Ա-3", IF(F196=0,1.96,IF(F196=1,2.02,IF(F196=2,2.08,IF(F196=3,2.15,IF(OR(F196=5,F196=4),2.21,IF(OR(F196=6,F196=7),2.28,IF(OR(F196=8,F196=9),2.35,IF(OR(F196=10,F196=11,F196=12),2.42,IF(OR(F196=13,F196=14,F196=15),2.5,IF(OR(F196=16,F196=17,F196=18),2.58,2.66)))))))))), IF(D196="Կ-1", IF(F196=0,1.68,IF(F196=1,1.73,IF(F196=2,1.79,IF(F196=3,1.84,IF(OR(F196=5,F196=4),1.9,IF(OR(F196=6,F196=7),1.96,IF(OR(F196=8,F196=9),2.02,IF(OR(F196=10,F196=11,F196=12),2.08,IF(OR(F196=13,F196=14,F196=15),2.14,IF(OR(F196=16,F196=17,F196=18),2.21,2.28)))))))))), IF(D196="Կ-2", IF(F196=0,1.45,IF(F196=1,1.49,IF(F196=2,1.54,IF(F196=3,1.59,IF(OR(F196=5,F196=4),1.63,IF(OR(F196=6,F196=7),1.68,IF(OR(F196=8,F196=9),1.73,IF(OR(F196=10,F196=11,F196=12),1.79,IF(OR(F196=13,F196=14,F196=15),1.84,IF(OR(F196=16,F196=17,F196=18),1.9,1.95)))))))))),IF(D196="Կ-3", IF(F196=0,1.25,IF(F196=1,1.29,IF(F196=2,1.33,IF(F196=3,1.37,IF(OR(F196=5,F196=4),1.41,IF(OR(F196=6,F196=7),1.45,IF(OR(F196=8,F196=9),1.49,IF(OR(F196=10,F196=11,F196=12),1.54,IF(OR(F196=13,F196=14,F196=15),1.58,IF(OR(F196=16,F196=17,F196=18),1.63,1.68)))))))))), "Error"))))))))))))</f>
        <v>0</v>
      </c>
      <c r="U196" s="91">
        <v>66140</v>
      </c>
      <c r="V196" s="92">
        <f t="shared" ref="V196:V227" si="66">+U196*T196</f>
        <v>0</v>
      </c>
      <c r="W196" s="91"/>
      <c r="X196" s="91"/>
      <c r="Y196" s="92">
        <f>+V196+W196+X196</f>
        <v>0</v>
      </c>
      <c r="Z196" s="92">
        <f>+Y196*6.565</f>
        <v>0</v>
      </c>
      <c r="AA196" s="92" t="e">
        <f t="shared" ref="AA196:AA227" si="67">+Z196+Q196</f>
        <v>#VALUE!</v>
      </c>
    </row>
    <row r="197" spans="1:29" ht="17.25">
      <c r="A197" s="5"/>
      <c r="B197" s="5"/>
      <c r="C197" s="93"/>
      <c r="D197" s="193"/>
      <c r="E197" s="94"/>
      <c r="F197" s="95"/>
      <c r="G197" s="96" t="str">
        <f t="shared" ref="G197:G260" si="68">IF($C197="ստորաբաժանման պետ",IF(F197=0,2.28,IF(F197=1,2.35,IF(F197=2,2.43,IF(F197=3,2.5,IF(OR(F197=4,F197=5),2.58,IF(OR(F197=6,F197=7),2.66,IF(OR(F197=8,F197=9),2.75,IF(OR(F197=10,F197=11,F197=12),2.83,IF(OR(F197=13,F197=14,F197=15),2.92,IF(OR(F197=16,F197=17,F197=18),3.01,3.11)))))))))),IF($C197="ավագ կարգադրիչ",IF(F197=0,1.96,IF(F197=1,2.02,IF(F197=2,2.08,IF(F197=3,2.15,IF(OR(F197=4,F197=5),2.21,IF(OR(F197=6,F197=7),2.28,IF(OR(F197=8,F197=9),2.35,IF(OR(F197=10,F197=11,F197=12),2.42,IF(OR(F197=13,F197=14,F197=15),2.5,IF(OR(F197=16,F197=17,F197=18),2.58,2.66)))))))))),IF($C197="կարգադրիչ",IF(F197=0,1.45,IF(F197=1,1.49,IF(F197=2,1.54,IF(F197=3,1.59,IF(OR(F197=4,F197=5),1.9,IF(OR(F197=6,F197=7),1.96,IF(OR(F197=8,F197=9),1.73,IF(OR(F197=10,F197=11,F197=12),1.79,IF(OR(F197=13,F197=14,F197=15),1.84,IF(OR(F197=16,F197=17,F197=18),1.9,1.95)))))))))), "Error")))</f>
        <v>Error</v>
      </c>
      <c r="H197" s="97">
        <v>14400</v>
      </c>
      <c r="I197" s="98" t="e">
        <f t="shared" ref="I197:I250" si="69">G197*H197</f>
        <v>#VALUE!</v>
      </c>
      <c r="J197" s="88" t="e">
        <f t="shared" si="64"/>
        <v>#VALUE!</v>
      </c>
      <c r="K197" s="98">
        <f t="shared" ref="K197:K260" si="70">IF($D197="գեներալ-մայոր",2.91,IF($D197="գնդապետ",2.38,IF($D197="փոխգնդապետ",2.25,IF($D197="մայոր",1.85,IF($D197="կապիտան",1.72,IF($D197="ավագ լեյտենանտ",1.59,IF($D197="լեյտենանտ",1.46,IF($D197="ավագ ենթասպա",1.06,IF($D197="ենթասպա",0.93,IF($D197="ավագ",0.79,IF($D197="ավագ սերժանտ",0.66,IF($D197="սերժանտ",0.53,IF($D197="կրտսեր սերժանտ",0.4,0)))))))))))))</f>
        <v>0</v>
      </c>
      <c r="L197" s="98">
        <f t="shared" ref="L197:L250" si="71">K197*H197</f>
        <v>0</v>
      </c>
      <c r="M197" s="98" t="e">
        <f t="shared" ref="M197:M250" si="72">L197+J197</f>
        <v>#VALUE!</v>
      </c>
      <c r="N197" s="98" t="e">
        <f t="shared" ref="N197:N250" si="73">IF(F197&lt;2,M197*0%,IF(F197&lt;5,M197*5%,IF(F197&lt;10,M197*10%,IF(F197&lt;15,M197*15%,IF(F197&lt;20,M197*20%,IF(F197&lt;25,M197*25%,IF(F197&gt;=25,M197*30%)))))))</f>
        <v>#VALUE!</v>
      </c>
      <c r="O197" s="97"/>
      <c r="P197" s="98" t="e">
        <f t="shared" si="65"/>
        <v>#VALUE!</v>
      </c>
      <c r="Q197" s="99" t="e">
        <f t="shared" ref="Q197:Q260" si="74">P197*6.565</f>
        <v>#VALUE!</v>
      </c>
      <c r="R197" s="100"/>
      <c r="S197" s="5"/>
      <c r="T197" s="28">
        <f t="shared" ref="T197:T260" si="75">IF(E197&lt;1,0,IF(D197="Բ-1",IF(F197=0,6.94,IF(F197=1,7.17,IF(F197=2,7.41,IF(F197=3,7.66,IF(OR(F197=5,F197=4),7.92,IF(OR(F197=6,F197=7),8.18,IF(OR(F197=8,F197=9),8.46,IF(OR(F197=10,F197=11,F197=12),8.74,IF(OR(F197=13,F197=14,F197=15),9.03,IF(OR(F197=16,F197=17,F197=18),9.33,9.65)))))))))),IF(D197="Բ-2", IF(F197=0,5.71,IF(F197=1,5.89,IF(F197=2,6.09,IF(F197=3,6.29,IF(OR(F197=5,F197=4),6.5,IF(OR(F197=6,F197=7),6.72,IF(OR(F197=8,F197=9),6.94,IF(OR(F197=10,F197=11,F197=12),7.17,IF(OR(F197=13,F197=14,F197=15),7.41,IF(OR(F197=16,F197=17,F197=18),7.65,7.91)))))))))), IF(D197="Գ-1", IF(F197=0,4.7,IF(F197=1,4.86,IF(F197=2,5.01,IF(F197=3,5.18,IF(OR(F197=5,F197=4),5.35,IF(OR(F197=6,F197=7),5.52,IF(OR(F197=8,F197=9),5.71,IF(OR(F197=10,F197=11,F197=12),5.89,IF(OR(F197=13,F197=14,F197=15),6.09,IF(OR(F197=16,F197=17,F197=18),6.29,6.49)))))))))), IF(D197="Գ-2", IF(F197=0,3.88,IF(F197=1,4.01,IF(F197=2,4.14,IF(F197=3,4.27,IF(OR(F197=5,F197=4),4.41,IF(OR(F197=6,F197=7),4.55,IF(OR(F197=8,F197=9),4.7,IF(OR(F197=10,F197=11,F197=12),4.85,IF(OR(F197=13,F197=14,F197=15),5.01,IF(OR(F197=16,F197=17,F197=18),5.17,5.34)))))))))), IF(D197="Գ-3", IF(F197=0,3.21,IF(F197=1,3.31,IF(F197=2,3.42,IF(F197=3,3.53,IF(OR(F197=5,F197=4),3.64,IF(OR(F197=6,F197=7),3.76,IF(OR(F197=8,F197=9),3.88,IF(OR(F197=10,F197=11,F197=12),4.01,IF(OR(F197=13,F197=14,F197=15),4.13,IF(OR(F197=16,F197=17,F197=18),4.27,4.4)))))))))), IF(D197="Ա-1", IF(F197=0,2.66,IF(F197=1,2.75,IF(F197=2,2.83,IF(F197=3,2.92,IF(OR(F197=5,F197=4),3.02,IF(OR(F197=6,F197=7),3.11,IF(OR(F197=8,F197=9),3.21,IF(OR(F197=10,F197=11,F197=12),3.31,IF(OR(F197=13,F197=14,F197=15),3.42,IF(OR(F197=16,F197=17,F197=18),3.53,3.64)))))))))), IF(D197="Ա-2", IF(F197=0,2.28,IF(F197=1,2.35,IF(F197=2,2.43,IF(F197=3,2.5,IF(OR(F197=5,F197=4),2.58,IF(OR(F197=6,F197=7),2.66,IF(OR(F197=8,F197=9),2.75,IF(OR(F197=10,F197=11,F197=12),2.83,IF(OR(F197=13,F197=14,F197=15),2.92,IF(OR(F197=16,F197=17,F197=18),3.01,3.11)))))))))),IF(D197="Ա-3", IF(F197=0,1.96,IF(F197=1,2.02,IF(F197=2,2.08,IF(F197=3,2.15,IF(OR(F197=5,F197=4),2.21,IF(OR(F197=6,F197=7),2.28,IF(OR(F197=8,F197=9),2.35,IF(OR(F197=10,F197=11,F197=12),2.42,IF(OR(F197=13,F197=14,F197=15),2.5,IF(OR(F197=16,F197=17,F197=18),2.58,2.66)))))))))), IF(D197="Կ-1", IF(F197=0,1.68,IF(F197=1,1.73,IF(F197=2,1.79,IF(F197=3,1.84,IF(OR(F197=5,F197=4),1.9,IF(OR(F197=6,F197=7),1.96,IF(OR(F197=8,F197=9),2.02,IF(OR(F197=10,F197=11,F197=12),2.08,IF(OR(F197=13,F197=14,F197=15),2.14,IF(OR(F197=16,F197=17,F197=18),2.21,2.28)))))))))), IF(D197="Կ-2", IF(F197=0,1.45,IF(F197=1,1.49,IF(F197=2,1.54,IF(F197=3,1.59,IF(OR(F197=5,F197=4),1.63,IF(OR(F197=6,F197=7),1.68,IF(OR(F197=8,F197=9),1.73,IF(OR(F197=10,F197=11,F197=12),1.79,IF(OR(F197=13,F197=14,F197=15),1.84,IF(OR(F197=16,F197=17,F197=18),1.9,1.95)))))))))),IF(D197="Կ-3", IF(F197=0,1.25,IF(F197=1,1.29,IF(F197=2,1.33,IF(F197=3,1.37,IF(OR(F197=5,F197=4),1.41,IF(OR(F197=6,F197=7),1.45,IF(OR(F197=8,F197=9),1.49,IF(OR(F197=10,F197=11,F197=12),1.54,IF(OR(F197=13,F197=14,F197=15),1.58,IF(OR(F197=16,F197=17,F197=18),1.63,1.68)))))))))), "Error"))))))))))))</f>
        <v>0</v>
      </c>
      <c r="U197" s="101">
        <v>66140</v>
      </c>
      <c r="V197" s="102">
        <f t="shared" si="66"/>
        <v>0</v>
      </c>
      <c r="W197" s="101"/>
      <c r="X197" s="101"/>
      <c r="Y197" s="102">
        <f t="shared" ref="Y197:Y250" si="76">+V197+W197+X197</f>
        <v>0</v>
      </c>
      <c r="Z197" s="102">
        <f t="shared" ref="Z197:Z260" si="77">+Y197*6.565</f>
        <v>0</v>
      </c>
      <c r="AA197" s="102" t="e">
        <f t="shared" si="67"/>
        <v>#VALUE!</v>
      </c>
    </row>
    <row r="198" spans="1:29" ht="17.25">
      <c r="A198" s="5"/>
      <c r="B198" s="5"/>
      <c r="C198" s="93"/>
      <c r="D198" s="193"/>
      <c r="E198" s="94"/>
      <c r="F198" s="95"/>
      <c r="G198" s="96" t="str">
        <f t="shared" si="68"/>
        <v>Error</v>
      </c>
      <c r="H198" s="97">
        <v>14400</v>
      </c>
      <c r="I198" s="98" t="e">
        <f t="shared" si="69"/>
        <v>#VALUE!</v>
      </c>
      <c r="J198" s="88" t="e">
        <f t="shared" si="64"/>
        <v>#VALUE!</v>
      </c>
      <c r="K198" s="98">
        <f t="shared" si="70"/>
        <v>0</v>
      </c>
      <c r="L198" s="98">
        <f t="shared" si="71"/>
        <v>0</v>
      </c>
      <c r="M198" s="98" t="e">
        <f t="shared" si="72"/>
        <v>#VALUE!</v>
      </c>
      <c r="N198" s="98" t="e">
        <f t="shared" si="73"/>
        <v>#VALUE!</v>
      </c>
      <c r="O198" s="97"/>
      <c r="P198" s="98" t="e">
        <f t="shared" si="65"/>
        <v>#VALUE!</v>
      </c>
      <c r="Q198" s="99" t="e">
        <f t="shared" si="74"/>
        <v>#VALUE!</v>
      </c>
      <c r="R198" s="100"/>
      <c r="S198" s="5"/>
      <c r="T198" s="28">
        <f t="shared" si="75"/>
        <v>0</v>
      </c>
      <c r="U198" s="101">
        <v>66140</v>
      </c>
      <c r="V198" s="102">
        <f t="shared" si="66"/>
        <v>0</v>
      </c>
      <c r="W198" s="101"/>
      <c r="X198" s="101"/>
      <c r="Y198" s="102">
        <f t="shared" si="76"/>
        <v>0</v>
      </c>
      <c r="Z198" s="102">
        <f t="shared" si="77"/>
        <v>0</v>
      </c>
      <c r="AA198" s="102" t="e">
        <f t="shared" si="67"/>
        <v>#VALUE!</v>
      </c>
    </row>
    <row r="199" spans="1:29" ht="17.25">
      <c r="A199" s="5"/>
      <c r="B199" s="5"/>
      <c r="C199" s="93"/>
      <c r="D199" s="193"/>
      <c r="E199" s="94"/>
      <c r="F199" s="95"/>
      <c r="G199" s="96" t="str">
        <f t="shared" si="68"/>
        <v>Error</v>
      </c>
      <c r="H199" s="97">
        <v>14400</v>
      </c>
      <c r="I199" s="98" t="e">
        <f t="shared" si="69"/>
        <v>#VALUE!</v>
      </c>
      <c r="J199" s="88" t="e">
        <f t="shared" si="64"/>
        <v>#VALUE!</v>
      </c>
      <c r="K199" s="98">
        <f t="shared" si="70"/>
        <v>0</v>
      </c>
      <c r="L199" s="98">
        <f t="shared" si="71"/>
        <v>0</v>
      </c>
      <c r="M199" s="98" t="e">
        <f t="shared" si="72"/>
        <v>#VALUE!</v>
      </c>
      <c r="N199" s="98" t="e">
        <f t="shared" si="73"/>
        <v>#VALUE!</v>
      </c>
      <c r="O199" s="97"/>
      <c r="P199" s="98" t="e">
        <f t="shared" si="65"/>
        <v>#VALUE!</v>
      </c>
      <c r="Q199" s="99" t="e">
        <f t="shared" si="74"/>
        <v>#VALUE!</v>
      </c>
      <c r="R199" s="100"/>
      <c r="S199" s="5"/>
      <c r="T199" s="28">
        <f t="shared" si="75"/>
        <v>0</v>
      </c>
      <c r="U199" s="101">
        <v>66140</v>
      </c>
      <c r="V199" s="102">
        <f t="shared" si="66"/>
        <v>0</v>
      </c>
      <c r="W199" s="101"/>
      <c r="X199" s="101"/>
      <c r="Y199" s="102">
        <f t="shared" si="76"/>
        <v>0</v>
      </c>
      <c r="Z199" s="102">
        <f t="shared" si="77"/>
        <v>0</v>
      </c>
      <c r="AA199" s="102" t="e">
        <f t="shared" si="67"/>
        <v>#VALUE!</v>
      </c>
    </row>
    <row r="200" spans="1:29" ht="17.25">
      <c r="A200" s="5"/>
      <c r="B200" s="5"/>
      <c r="C200" s="93"/>
      <c r="D200" s="193"/>
      <c r="E200" s="94"/>
      <c r="F200" s="95"/>
      <c r="G200" s="96" t="str">
        <f t="shared" si="68"/>
        <v>Error</v>
      </c>
      <c r="H200" s="97">
        <v>14400</v>
      </c>
      <c r="I200" s="98" t="e">
        <f t="shared" si="69"/>
        <v>#VALUE!</v>
      </c>
      <c r="J200" s="88" t="e">
        <f t="shared" si="64"/>
        <v>#VALUE!</v>
      </c>
      <c r="K200" s="98">
        <f t="shared" si="70"/>
        <v>0</v>
      </c>
      <c r="L200" s="98">
        <f t="shared" si="71"/>
        <v>0</v>
      </c>
      <c r="M200" s="98" t="e">
        <f t="shared" si="72"/>
        <v>#VALUE!</v>
      </c>
      <c r="N200" s="98" t="e">
        <f t="shared" si="73"/>
        <v>#VALUE!</v>
      </c>
      <c r="O200" s="97"/>
      <c r="P200" s="98" t="e">
        <f t="shared" si="65"/>
        <v>#VALUE!</v>
      </c>
      <c r="Q200" s="99" t="e">
        <f t="shared" si="74"/>
        <v>#VALUE!</v>
      </c>
      <c r="R200" s="100"/>
      <c r="S200" s="5"/>
      <c r="T200" s="28">
        <f t="shared" si="75"/>
        <v>0</v>
      </c>
      <c r="U200" s="101">
        <v>66140</v>
      </c>
      <c r="V200" s="102">
        <f t="shared" si="66"/>
        <v>0</v>
      </c>
      <c r="W200" s="101"/>
      <c r="X200" s="101"/>
      <c r="Y200" s="102">
        <f t="shared" si="76"/>
        <v>0</v>
      </c>
      <c r="Z200" s="102">
        <f t="shared" si="77"/>
        <v>0</v>
      </c>
      <c r="AA200" s="102" t="e">
        <f t="shared" si="67"/>
        <v>#VALUE!</v>
      </c>
    </row>
    <row r="201" spans="1:29" ht="17.25">
      <c r="A201" s="5"/>
      <c r="B201" s="5"/>
      <c r="C201" s="93"/>
      <c r="D201" s="193"/>
      <c r="E201" s="94"/>
      <c r="F201" s="95"/>
      <c r="G201" s="96" t="str">
        <f t="shared" si="68"/>
        <v>Error</v>
      </c>
      <c r="H201" s="97">
        <v>14400</v>
      </c>
      <c r="I201" s="98" t="e">
        <f t="shared" si="69"/>
        <v>#VALUE!</v>
      </c>
      <c r="J201" s="88" t="e">
        <f t="shared" si="64"/>
        <v>#VALUE!</v>
      </c>
      <c r="K201" s="98">
        <f t="shared" si="70"/>
        <v>0</v>
      </c>
      <c r="L201" s="98">
        <f t="shared" si="71"/>
        <v>0</v>
      </c>
      <c r="M201" s="98" t="e">
        <f t="shared" si="72"/>
        <v>#VALUE!</v>
      </c>
      <c r="N201" s="98" t="e">
        <f t="shared" si="73"/>
        <v>#VALUE!</v>
      </c>
      <c r="O201" s="97"/>
      <c r="P201" s="98" t="e">
        <f t="shared" si="65"/>
        <v>#VALUE!</v>
      </c>
      <c r="Q201" s="99" t="e">
        <f t="shared" si="74"/>
        <v>#VALUE!</v>
      </c>
      <c r="R201" s="100"/>
      <c r="S201" s="5"/>
      <c r="T201" s="28">
        <f t="shared" si="75"/>
        <v>0</v>
      </c>
      <c r="U201" s="101">
        <v>66140</v>
      </c>
      <c r="V201" s="102">
        <f t="shared" si="66"/>
        <v>0</v>
      </c>
      <c r="W201" s="101"/>
      <c r="X201" s="101"/>
      <c r="Y201" s="102">
        <f t="shared" si="76"/>
        <v>0</v>
      </c>
      <c r="Z201" s="102">
        <f t="shared" si="77"/>
        <v>0</v>
      </c>
      <c r="AA201" s="102" t="e">
        <f t="shared" si="67"/>
        <v>#VALUE!</v>
      </c>
    </row>
    <row r="202" spans="1:29" ht="17.25">
      <c r="A202" s="5"/>
      <c r="B202" s="5"/>
      <c r="C202" s="93"/>
      <c r="D202" s="193"/>
      <c r="E202" s="84"/>
      <c r="F202" s="85"/>
      <c r="G202" s="86" t="str">
        <f t="shared" si="68"/>
        <v>Error</v>
      </c>
      <c r="H202" s="87">
        <v>14400</v>
      </c>
      <c r="I202" s="88" t="e">
        <f t="shared" si="69"/>
        <v>#VALUE!</v>
      </c>
      <c r="J202" s="88" t="e">
        <f t="shared" si="64"/>
        <v>#VALUE!</v>
      </c>
      <c r="K202" s="88">
        <f t="shared" si="70"/>
        <v>0</v>
      </c>
      <c r="L202" s="88">
        <f t="shared" si="71"/>
        <v>0</v>
      </c>
      <c r="M202" s="88" t="e">
        <f t="shared" si="72"/>
        <v>#VALUE!</v>
      </c>
      <c r="N202" s="88" t="e">
        <f t="shared" si="73"/>
        <v>#VALUE!</v>
      </c>
      <c r="O202" s="87"/>
      <c r="P202" s="88" t="e">
        <f t="shared" si="65"/>
        <v>#VALUE!</v>
      </c>
      <c r="Q202" s="89" t="e">
        <f t="shared" si="74"/>
        <v>#VALUE!</v>
      </c>
      <c r="R202" s="90"/>
      <c r="S202" s="82"/>
      <c r="T202" s="28">
        <f t="shared" si="75"/>
        <v>0</v>
      </c>
      <c r="U202" s="91">
        <v>66140</v>
      </c>
      <c r="V202" s="92">
        <f t="shared" si="66"/>
        <v>0</v>
      </c>
      <c r="W202" s="91"/>
      <c r="X202" s="91"/>
      <c r="Y202" s="92">
        <f t="shared" si="76"/>
        <v>0</v>
      </c>
      <c r="Z202" s="92">
        <f t="shared" si="77"/>
        <v>0</v>
      </c>
      <c r="AA202" s="92" t="e">
        <f t="shared" si="67"/>
        <v>#VALUE!</v>
      </c>
    </row>
    <row r="203" spans="1:29" ht="17.25">
      <c r="A203" s="5"/>
      <c r="B203" s="5"/>
      <c r="C203" s="93"/>
      <c r="D203" s="193"/>
      <c r="E203" s="94"/>
      <c r="F203" s="95"/>
      <c r="G203" s="96" t="str">
        <f t="shared" si="68"/>
        <v>Error</v>
      </c>
      <c r="H203" s="97">
        <v>14400</v>
      </c>
      <c r="I203" s="98" t="e">
        <f t="shared" si="69"/>
        <v>#VALUE!</v>
      </c>
      <c r="J203" s="88" t="e">
        <f t="shared" si="64"/>
        <v>#VALUE!</v>
      </c>
      <c r="K203" s="98">
        <f t="shared" si="70"/>
        <v>0</v>
      </c>
      <c r="L203" s="98">
        <f t="shared" si="71"/>
        <v>0</v>
      </c>
      <c r="M203" s="98" t="e">
        <f t="shared" si="72"/>
        <v>#VALUE!</v>
      </c>
      <c r="N203" s="98" t="e">
        <f t="shared" si="73"/>
        <v>#VALUE!</v>
      </c>
      <c r="O203" s="97"/>
      <c r="P203" s="98" t="e">
        <f t="shared" si="65"/>
        <v>#VALUE!</v>
      </c>
      <c r="Q203" s="99" t="e">
        <f t="shared" si="74"/>
        <v>#VALUE!</v>
      </c>
      <c r="R203" s="100"/>
      <c r="S203" s="5"/>
      <c r="T203" s="28">
        <f t="shared" si="75"/>
        <v>0</v>
      </c>
      <c r="U203" s="101">
        <v>66140</v>
      </c>
      <c r="V203" s="102">
        <f t="shared" si="66"/>
        <v>0</v>
      </c>
      <c r="W203" s="101"/>
      <c r="X203" s="101"/>
      <c r="Y203" s="102">
        <f t="shared" si="76"/>
        <v>0</v>
      </c>
      <c r="Z203" s="102">
        <f t="shared" si="77"/>
        <v>0</v>
      </c>
      <c r="AA203" s="102" t="e">
        <f t="shared" si="67"/>
        <v>#VALUE!</v>
      </c>
    </row>
    <row r="204" spans="1:29" ht="17.25">
      <c r="A204" s="5"/>
      <c r="B204" s="5"/>
      <c r="C204" s="93"/>
      <c r="D204" s="193"/>
      <c r="E204" s="94"/>
      <c r="F204" s="95"/>
      <c r="G204" s="96" t="str">
        <f t="shared" si="68"/>
        <v>Error</v>
      </c>
      <c r="H204" s="97">
        <v>14400</v>
      </c>
      <c r="I204" s="98" t="e">
        <f t="shared" si="69"/>
        <v>#VALUE!</v>
      </c>
      <c r="J204" s="88" t="e">
        <f t="shared" si="64"/>
        <v>#VALUE!</v>
      </c>
      <c r="K204" s="98">
        <f t="shared" si="70"/>
        <v>0</v>
      </c>
      <c r="L204" s="98">
        <f t="shared" si="71"/>
        <v>0</v>
      </c>
      <c r="M204" s="98" t="e">
        <f t="shared" si="72"/>
        <v>#VALUE!</v>
      </c>
      <c r="N204" s="98" t="e">
        <f t="shared" si="73"/>
        <v>#VALUE!</v>
      </c>
      <c r="O204" s="97"/>
      <c r="P204" s="98" t="e">
        <f t="shared" si="65"/>
        <v>#VALUE!</v>
      </c>
      <c r="Q204" s="99" t="e">
        <f t="shared" si="74"/>
        <v>#VALUE!</v>
      </c>
      <c r="R204" s="100"/>
      <c r="S204" s="5"/>
      <c r="T204" s="28">
        <f t="shared" si="75"/>
        <v>0</v>
      </c>
      <c r="U204" s="101">
        <v>66140</v>
      </c>
      <c r="V204" s="102">
        <f t="shared" si="66"/>
        <v>0</v>
      </c>
      <c r="W204" s="101"/>
      <c r="X204" s="101"/>
      <c r="Y204" s="102">
        <f t="shared" si="76"/>
        <v>0</v>
      </c>
      <c r="Z204" s="102">
        <f t="shared" si="77"/>
        <v>0</v>
      </c>
      <c r="AA204" s="102" t="e">
        <f t="shared" si="67"/>
        <v>#VALUE!</v>
      </c>
    </row>
    <row r="205" spans="1:29" ht="17.25">
      <c r="A205" s="5"/>
      <c r="B205" s="5"/>
      <c r="C205" s="93"/>
      <c r="D205" s="193"/>
      <c r="E205" s="94"/>
      <c r="F205" s="95"/>
      <c r="G205" s="96" t="str">
        <f t="shared" si="68"/>
        <v>Error</v>
      </c>
      <c r="H205" s="97">
        <v>14400</v>
      </c>
      <c r="I205" s="98" t="e">
        <f t="shared" si="69"/>
        <v>#VALUE!</v>
      </c>
      <c r="J205" s="88" t="e">
        <f t="shared" si="64"/>
        <v>#VALUE!</v>
      </c>
      <c r="K205" s="98">
        <f t="shared" si="70"/>
        <v>0</v>
      </c>
      <c r="L205" s="98">
        <f t="shared" si="71"/>
        <v>0</v>
      </c>
      <c r="M205" s="98" t="e">
        <f t="shared" si="72"/>
        <v>#VALUE!</v>
      </c>
      <c r="N205" s="98" t="e">
        <f t="shared" si="73"/>
        <v>#VALUE!</v>
      </c>
      <c r="O205" s="97"/>
      <c r="P205" s="98" t="e">
        <f t="shared" si="65"/>
        <v>#VALUE!</v>
      </c>
      <c r="Q205" s="99" t="e">
        <f t="shared" si="74"/>
        <v>#VALUE!</v>
      </c>
      <c r="R205" s="100"/>
      <c r="S205" s="5"/>
      <c r="T205" s="28">
        <f t="shared" si="75"/>
        <v>0</v>
      </c>
      <c r="U205" s="101">
        <v>66140</v>
      </c>
      <c r="V205" s="102">
        <f t="shared" si="66"/>
        <v>0</v>
      </c>
      <c r="W205" s="101"/>
      <c r="X205" s="101"/>
      <c r="Y205" s="102">
        <f t="shared" si="76"/>
        <v>0</v>
      </c>
      <c r="Z205" s="102">
        <f t="shared" si="77"/>
        <v>0</v>
      </c>
      <c r="AA205" s="102" t="e">
        <f t="shared" si="67"/>
        <v>#VALUE!</v>
      </c>
    </row>
    <row r="206" spans="1:29" ht="17.25">
      <c r="A206" s="5"/>
      <c r="B206" s="5"/>
      <c r="C206" s="93"/>
      <c r="D206" s="193"/>
      <c r="E206" s="94"/>
      <c r="F206" s="95"/>
      <c r="G206" s="96" t="str">
        <f t="shared" si="68"/>
        <v>Error</v>
      </c>
      <c r="H206" s="97">
        <v>14400</v>
      </c>
      <c r="I206" s="98" t="e">
        <f t="shared" si="69"/>
        <v>#VALUE!</v>
      </c>
      <c r="J206" s="88" t="e">
        <f t="shared" si="64"/>
        <v>#VALUE!</v>
      </c>
      <c r="K206" s="98">
        <f t="shared" si="70"/>
        <v>0</v>
      </c>
      <c r="L206" s="98">
        <f t="shared" si="71"/>
        <v>0</v>
      </c>
      <c r="M206" s="98" t="e">
        <f t="shared" si="72"/>
        <v>#VALUE!</v>
      </c>
      <c r="N206" s="98" t="e">
        <f t="shared" si="73"/>
        <v>#VALUE!</v>
      </c>
      <c r="O206" s="97"/>
      <c r="P206" s="98" t="e">
        <f t="shared" si="65"/>
        <v>#VALUE!</v>
      </c>
      <c r="Q206" s="99" t="e">
        <f t="shared" si="74"/>
        <v>#VALUE!</v>
      </c>
      <c r="R206" s="100"/>
      <c r="S206" s="5"/>
      <c r="T206" s="28">
        <f t="shared" si="75"/>
        <v>0</v>
      </c>
      <c r="U206" s="101">
        <v>66140</v>
      </c>
      <c r="V206" s="102">
        <f t="shared" si="66"/>
        <v>0</v>
      </c>
      <c r="W206" s="101"/>
      <c r="X206" s="101"/>
      <c r="Y206" s="102">
        <f t="shared" si="76"/>
        <v>0</v>
      </c>
      <c r="Z206" s="102">
        <f t="shared" si="77"/>
        <v>0</v>
      </c>
      <c r="AA206" s="102" t="e">
        <f t="shared" si="67"/>
        <v>#VALUE!</v>
      </c>
    </row>
    <row r="207" spans="1:29" ht="17.25">
      <c r="A207" s="5"/>
      <c r="B207" s="5"/>
      <c r="C207" s="93"/>
      <c r="D207" s="193"/>
      <c r="E207" s="94"/>
      <c r="F207" s="95"/>
      <c r="G207" s="96" t="str">
        <f t="shared" si="68"/>
        <v>Error</v>
      </c>
      <c r="H207" s="97">
        <v>14400</v>
      </c>
      <c r="I207" s="98" t="e">
        <f t="shared" si="69"/>
        <v>#VALUE!</v>
      </c>
      <c r="J207" s="88" t="e">
        <f t="shared" si="64"/>
        <v>#VALUE!</v>
      </c>
      <c r="K207" s="98">
        <f t="shared" si="70"/>
        <v>0</v>
      </c>
      <c r="L207" s="98">
        <f t="shared" si="71"/>
        <v>0</v>
      </c>
      <c r="M207" s="98" t="e">
        <f t="shared" si="72"/>
        <v>#VALUE!</v>
      </c>
      <c r="N207" s="98" t="e">
        <f t="shared" si="73"/>
        <v>#VALUE!</v>
      </c>
      <c r="O207" s="97"/>
      <c r="P207" s="98" t="e">
        <f t="shared" si="65"/>
        <v>#VALUE!</v>
      </c>
      <c r="Q207" s="99" t="e">
        <f t="shared" si="74"/>
        <v>#VALUE!</v>
      </c>
      <c r="R207" s="100"/>
      <c r="S207" s="5"/>
      <c r="T207" s="28">
        <f t="shared" si="75"/>
        <v>0</v>
      </c>
      <c r="U207" s="101">
        <v>66140</v>
      </c>
      <c r="V207" s="102">
        <f t="shared" si="66"/>
        <v>0</v>
      </c>
      <c r="W207" s="101"/>
      <c r="X207" s="101"/>
      <c r="Y207" s="102">
        <f t="shared" si="76"/>
        <v>0</v>
      </c>
      <c r="Z207" s="102">
        <f t="shared" si="77"/>
        <v>0</v>
      </c>
      <c r="AA207" s="102" t="e">
        <f t="shared" si="67"/>
        <v>#VALUE!</v>
      </c>
    </row>
    <row r="208" spans="1:29" ht="17.25">
      <c r="A208" s="5"/>
      <c r="B208" s="5"/>
      <c r="C208" s="93"/>
      <c r="D208" s="193"/>
      <c r="E208" s="84"/>
      <c r="F208" s="85"/>
      <c r="G208" s="86" t="str">
        <f t="shared" si="68"/>
        <v>Error</v>
      </c>
      <c r="H208" s="87">
        <v>14400</v>
      </c>
      <c r="I208" s="88" t="e">
        <f t="shared" si="69"/>
        <v>#VALUE!</v>
      </c>
      <c r="J208" s="88" t="e">
        <f t="shared" si="64"/>
        <v>#VALUE!</v>
      </c>
      <c r="K208" s="88">
        <f t="shared" si="70"/>
        <v>0</v>
      </c>
      <c r="L208" s="88">
        <f t="shared" si="71"/>
        <v>0</v>
      </c>
      <c r="M208" s="88" t="e">
        <f t="shared" si="72"/>
        <v>#VALUE!</v>
      </c>
      <c r="N208" s="88" t="e">
        <f t="shared" si="73"/>
        <v>#VALUE!</v>
      </c>
      <c r="O208" s="87"/>
      <c r="P208" s="88" t="e">
        <f t="shared" si="65"/>
        <v>#VALUE!</v>
      </c>
      <c r="Q208" s="89" t="e">
        <f t="shared" si="74"/>
        <v>#VALUE!</v>
      </c>
      <c r="R208" s="90"/>
      <c r="S208" s="82"/>
      <c r="T208" s="28">
        <f t="shared" si="75"/>
        <v>0</v>
      </c>
      <c r="U208" s="91">
        <v>66140</v>
      </c>
      <c r="V208" s="92">
        <f t="shared" si="66"/>
        <v>0</v>
      </c>
      <c r="W208" s="91"/>
      <c r="X208" s="91"/>
      <c r="Y208" s="92">
        <f t="shared" si="76"/>
        <v>0</v>
      </c>
      <c r="Z208" s="92">
        <f t="shared" si="77"/>
        <v>0</v>
      </c>
      <c r="AA208" s="92" t="e">
        <f t="shared" si="67"/>
        <v>#VALUE!</v>
      </c>
    </row>
    <row r="209" spans="1:27" ht="17.25">
      <c r="A209" s="5"/>
      <c r="B209" s="5"/>
      <c r="C209" s="93"/>
      <c r="D209" s="193"/>
      <c r="E209" s="94"/>
      <c r="F209" s="95"/>
      <c r="G209" s="96" t="str">
        <f t="shared" si="68"/>
        <v>Error</v>
      </c>
      <c r="H209" s="97">
        <v>14400</v>
      </c>
      <c r="I209" s="98" t="e">
        <f t="shared" si="69"/>
        <v>#VALUE!</v>
      </c>
      <c r="J209" s="88" t="e">
        <f t="shared" si="64"/>
        <v>#VALUE!</v>
      </c>
      <c r="K209" s="98">
        <f t="shared" si="70"/>
        <v>0</v>
      </c>
      <c r="L209" s="98">
        <f t="shared" si="71"/>
        <v>0</v>
      </c>
      <c r="M209" s="98" t="e">
        <f t="shared" si="72"/>
        <v>#VALUE!</v>
      </c>
      <c r="N209" s="98" t="e">
        <f t="shared" si="73"/>
        <v>#VALUE!</v>
      </c>
      <c r="O209" s="97"/>
      <c r="P209" s="98" t="e">
        <f t="shared" si="65"/>
        <v>#VALUE!</v>
      </c>
      <c r="Q209" s="99" t="e">
        <f t="shared" si="74"/>
        <v>#VALUE!</v>
      </c>
      <c r="R209" s="100"/>
      <c r="S209" s="5"/>
      <c r="T209" s="28">
        <f t="shared" si="75"/>
        <v>0</v>
      </c>
      <c r="U209" s="101">
        <v>66140</v>
      </c>
      <c r="V209" s="102">
        <f t="shared" si="66"/>
        <v>0</v>
      </c>
      <c r="W209" s="101"/>
      <c r="X209" s="101"/>
      <c r="Y209" s="102">
        <f t="shared" si="76"/>
        <v>0</v>
      </c>
      <c r="Z209" s="102">
        <f t="shared" si="77"/>
        <v>0</v>
      </c>
      <c r="AA209" s="102" t="e">
        <f t="shared" si="67"/>
        <v>#VALUE!</v>
      </c>
    </row>
    <row r="210" spans="1:27" ht="17.25">
      <c r="A210" s="5"/>
      <c r="B210" s="5"/>
      <c r="C210" s="93"/>
      <c r="D210" s="193"/>
      <c r="E210" s="94"/>
      <c r="F210" s="95"/>
      <c r="G210" s="96" t="str">
        <f t="shared" si="68"/>
        <v>Error</v>
      </c>
      <c r="H210" s="97">
        <v>14400</v>
      </c>
      <c r="I210" s="98" t="e">
        <f t="shared" si="69"/>
        <v>#VALUE!</v>
      </c>
      <c r="J210" s="88" t="e">
        <f t="shared" si="64"/>
        <v>#VALUE!</v>
      </c>
      <c r="K210" s="98">
        <f t="shared" si="70"/>
        <v>0</v>
      </c>
      <c r="L210" s="98">
        <f t="shared" si="71"/>
        <v>0</v>
      </c>
      <c r="M210" s="98" t="e">
        <f t="shared" si="72"/>
        <v>#VALUE!</v>
      </c>
      <c r="N210" s="98" t="e">
        <f t="shared" si="73"/>
        <v>#VALUE!</v>
      </c>
      <c r="O210" s="97"/>
      <c r="P210" s="98" t="e">
        <f t="shared" si="65"/>
        <v>#VALUE!</v>
      </c>
      <c r="Q210" s="99" t="e">
        <f t="shared" si="74"/>
        <v>#VALUE!</v>
      </c>
      <c r="R210" s="100"/>
      <c r="S210" s="5"/>
      <c r="T210" s="28">
        <f t="shared" si="75"/>
        <v>0</v>
      </c>
      <c r="U210" s="101">
        <v>66140</v>
      </c>
      <c r="V210" s="102">
        <f t="shared" si="66"/>
        <v>0</v>
      </c>
      <c r="W210" s="101"/>
      <c r="X210" s="101"/>
      <c r="Y210" s="102">
        <f t="shared" si="76"/>
        <v>0</v>
      </c>
      <c r="Z210" s="102">
        <f t="shared" si="77"/>
        <v>0</v>
      </c>
      <c r="AA210" s="102" t="e">
        <f t="shared" si="67"/>
        <v>#VALUE!</v>
      </c>
    </row>
    <row r="211" spans="1:27" ht="17.25">
      <c r="A211" s="5"/>
      <c r="B211" s="5"/>
      <c r="C211" s="93"/>
      <c r="D211" s="193"/>
      <c r="E211" s="94"/>
      <c r="F211" s="95"/>
      <c r="G211" s="96" t="str">
        <f t="shared" si="68"/>
        <v>Error</v>
      </c>
      <c r="H211" s="97">
        <v>14400</v>
      </c>
      <c r="I211" s="98" t="e">
        <f t="shared" si="69"/>
        <v>#VALUE!</v>
      </c>
      <c r="J211" s="88" t="e">
        <f t="shared" si="64"/>
        <v>#VALUE!</v>
      </c>
      <c r="K211" s="98">
        <f t="shared" si="70"/>
        <v>0</v>
      </c>
      <c r="L211" s="98">
        <f t="shared" si="71"/>
        <v>0</v>
      </c>
      <c r="M211" s="98" t="e">
        <f t="shared" si="72"/>
        <v>#VALUE!</v>
      </c>
      <c r="N211" s="98" t="e">
        <f t="shared" si="73"/>
        <v>#VALUE!</v>
      </c>
      <c r="O211" s="97"/>
      <c r="P211" s="98" t="e">
        <f t="shared" si="65"/>
        <v>#VALUE!</v>
      </c>
      <c r="Q211" s="99" t="e">
        <f t="shared" si="74"/>
        <v>#VALUE!</v>
      </c>
      <c r="R211" s="100"/>
      <c r="S211" s="5"/>
      <c r="T211" s="28">
        <f t="shared" si="75"/>
        <v>0</v>
      </c>
      <c r="U211" s="101">
        <v>66140</v>
      </c>
      <c r="V211" s="102">
        <f t="shared" si="66"/>
        <v>0</v>
      </c>
      <c r="W211" s="101"/>
      <c r="X211" s="101"/>
      <c r="Y211" s="102">
        <f t="shared" si="76"/>
        <v>0</v>
      </c>
      <c r="Z211" s="102">
        <f t="shared" si="77"/>
        <v>0</v>
      </c>
      <c r="AA211" s="102" t="e">
        <f t="shared" si="67"/>
        <v>#VALUE!</v>
      </c>
    </row>
    <row r="212" spans="1:27" ht="17.25">
      <c r="A212" s="5"/>
      <c r="B212" s="5"/>
      <c r="C212" s="93"/>
      <c r="D212" s="193"/>
      <c r="E212" s="94"/>
      <c r="F212" s="95"/>
      <c r="G212" s="96" t="str">
        <f t="shared" si="68"/>
        <v>Error</v>
      </c>
      <c r="H212" s="97">
        <v>14400</v>
      </c>
      <c r="I212" s="98" t="e">
        <f t="shared" si="69"/>
        <v>#VALUE!</v>
      </c>
      <c r="J212" s="88" t="e">
        <f t="shared" si="64"/>
        <v>#VALUE!</v>
      </c>
      <c r="K212" s="98">
        <f t="shared" si="70"/>
        <v>0</v>
      </c>
      <c r="L212" s="98">
        <f t="shared" si="71"/>
        <v>0</v>
      </c>
      <c r="M212" s="98" t="e">
        <f t="shared" si="72"/>
        <v>#VALUE!</v>
      </c>
      <c r="N212" s="98" t="e">
        <f t="shared" si="73"/>
        <v>#VALUE!</v>
      </c>
      <c r="O212" s="97"/>
      <c r="P212" s="98" t="e">
        <f t="shared" si="65"/>
        <v>#VALUE!</v>
      </c>
      <c r="Q212" s="99" t="e">
        <f t="shared" si="74"/>
        <v>#VALUE!</v>
      </c>
      <c r="R212" s="100"/>
      <c r="S212" s="5"/>
      <c r="T212" s="28">
        <f t="shared" si="75"/>
        <v>0</v>
      </c>
      <c r="U212" s="101">
        <v>66140</v>
      </c>
      <c r="V212" s="102">
        <f t="shared" si="66"/>
        <v>0</v>
      </c>
      <c r="W212" s="101"/>
      <c r="X212" s="101"/>
      <c r="Y212" s="102">
        <f t="shared" si="76"/>
        <v>0</v>
      </c>
      <c r="Z212" s="102">
        <f t="shared" si="77"/>
        <v>0</v>
      </c>
      <c r="AA212" s="102" t="e">
        <f t="shared" si="67"/>
        <v>#VALUE!</v>
      </c>
    </row>
    <row r="213" spans="1:27" ht="17.25">
      <c r="A213" s="5"/>
      <c r="B213" s="5"/>
      <c r="C213" s="93"/>
      <c r="D213" s="193"/>
      <c r="E213" s="94"/>
      <c r="F213" s="95"/>
      <c r="G213" s="96" t="str">
        <f t="shared" si="68"/>
        <v>Error</v>
      </c>
      <c r="H213" s="97">
        <v>14400</v>
      </c>
      <c r="I213" s="98" t="e">
        <f t="shared" si="69"/>
        <v>#VALUE!</v>
      </c>
      <c r="J213" s="88" t="e">
        <f t="shared" si="64"/>
        <v>#VALUE!</v>
      </c>
      <c r="K213" s="98">
        <f t="shared" si="70"/>
        <v>0</v>
      </c>
      <c r="L213" s="98">
        <f t="shared" si="71"/>
        <v>0</v>
      </c>
      <c r="M213" s="98" t="e">
        <f t="shared" si="72"/>
        <v>#VALUE!</v>
      </c>
      <c r="N213" s="98" t="e">
        <f t="shared" si="73"/>
        <v>#VALUE!</v>
      </c>
      <c r="O213" s="97"/>
      <c r="P213" s="98" t="e">
        <f t="shared" si="65"/>
        <v>#VALUE!</v>
      </c>
      <c r="Q213" s="99" t="e">
        <f t="shared" si="74"/>
        <v>#VALUE!</v>
      </c>
      <c r="R213" s="100"/>
      <c r="S213" s="5"/>
      <c r="T213" s="28">
        <f t="shared" si="75"/>
        <v>0</v>
      </c>
      <c r="U213" s="101">
        <v>66140</v>
      </c>
      <c r="V213" s="102">
        <f t="shared" si="66"/>
        <v>0</v>
      </c>
      <c r="W213" s="101"/>
      <c r="X213" s="101"/>
      <c r="Y213" s="102">
        <f t="shared" si="76"/>
        <v>0</v>
      </c>
      <c r="Z213" s="102">
        <f t="shared" si="77"/>
        <v>0</v>
      </c>
      <c r="AA213" s="102" t="e">
        <f t="shared" si="67"/>
        <v>#VALUE!</v>
      </c>
    </row>
    <row r="214" spans="1:27" ht="17.25">
      <c r="A214" s="5"/>
      <c r="B214" s="5"/>
      <c r="C214" s="93"/>
      <c r="D214" s="193"/>
      <c r="E214" s="84"/>
      <c r="F214" s="85"/>
      <c r="G214" s="86" t="str">
        <f t="shared" si="68"/>
        <v>Error</v>
      </c>
      <c r="H214" s="87">
        <v>14400</v>
      </c>
      <c r="I214" s="88" t="e">
        <f t="shared" si="69"/>
        <v>#VALUE!</v>
      </c>
      <c r="J214" s="88" t="e">
        <f t="shared" si="64"/>
        <v>#VALUE!</v>
      </c>
      <c r="K214" s="88">
        <f t="shared" si="70"/>
        <v>0</v>
      </c>
      <c r="L214" s="88">
        <f t="shared" si="71"/>
        <v>0</v>
      </c>
      <c r="M214" s="88" t="e">
        <f t="shared" si="72"/>
        <v>#VALUE!</v>
      </c>
      <c r="N214" s="88" t="e">
        <f t="shared" si="73"/>
        <v>#VALUE!</v>
      </c>
      <c r="O214" s="87"/>
      <c r="P214" s="88" t="e">
        <f t="shared" si="65"/>
        <v>#VALUE!</v>
      </c>
      <c r="Q214" s="89" t="e">
        <f t="shared" si="74"/>
        <v>#VALUE!</v>
      </c>
      <c r="R214" s="90"/>
      <c r="S214" s="82"/>
      <c r="T214" s="28">
        <f t="shared" si="75"/>
        <v>0</v>
      </c>
      <c r="U214" s="91">
        <v>66140</v>
      </c>
      <c r="V214" s="92">
        <f t="shared" si="66"/>
        <v>0</v>
      </c>
      <c r="W214" s="91"/>
      <c r="X214" s="91"/>
      <c r="Y214" s="92">
        <f t="shared" si="76"/>
        <v>0</v>
      </c>
      <c r="Z214" s="92">
        <f t="shared" si="77"/>
        <v>0</v>
      </c>
      <c r="AA214" s="92" t="e">
        <f t="shared" si="67"/>
        <v>#VALUE!</v>
      </c>
    </row>
    <row r="215" spans="1:27" ht="17.25">
      <c r="A215" s="5"/>
      <c r="B215" s="5"/>
      <c r="C215" s="93"/>
      <c r="D215" s="193"/>
      <c r="E215" s="94"/>
      <c r="F215" s="95"/>
      <c r="G215" s="96" t="str">
        <f t="shared" si="68"/>
        <v>Error</v>
      </c>
      <c r="H215" s="97">
        <v>14400</v>
      </c>
      <c r="I215" s="98" t="e">
        <f t="shared" si="69"/>
        <v>#VALUE!</v>
      </c>
      <c r="J215" s="88" t="e">
        <f t="shared" si="64"/>
        <v>#VALUE!</v>
      </c>
      <c r="K215" s="98">
        <f t="shared" si="70"/>
        <v>0</v>
      </c>
      <c r="L215" s="98">
        <f t="shared" si="71"/>
        <v>0</v>
      </c>
      <c r="M215" s="98" t="e">
        <f t="shared" si="72"/>
        <v>#VALUE!</v>
      </c>
      <c r="N215" s="98" t="e">
        <f t="shared" si="73"/>
        <v>#VALUE!</v>
      </c>
      <c r="O215" s="97"/>
      <c r="P215" s="98" t="e">
        <f t="shared" si="65"/>
        <v>#VALUE!</v>
      </c>
      <c r="Q215" s="99" t="e">
        <f t="shared" si="74"/>
        <v>#VALUE!</v>
      </c>
      <c r="R215" s="100"/>
      <c r="S215" s="5"/>
      <c r="T215" s="28">
        <f t="shared" si="75"/>
        <v>0</v>
      </c>
      <c r="U215" s="101">
        <v>66140</v>
      </c>
      <c r="V215" s="102">
        <f t="shared" si="66"/>
        <v>0</v>
      </c>
      <c r="W215" s="101"/>
      <c r="X215" s="101"/>
      <c r="Y215" s="102">
        <f t="shared" si="76"/>
        <v>0</v>
      </c>
      <c r="Z215" s="102">
        <f t="shared" si="77"/>
        <v>0</v>
      </c>
      <c r="AA215" s="102" t="e">
        <f t="shared" si="67"/>
        <v>#VALUE!</v>
      </c>
    </row>
    <row r="216" spans="1:27" ht="17.25">
      <c r="A216" s="5"/>
      <c r="B216" s="5"/>
      <c r="C216" s="93"/>
      <c r="D216" s="193"/>
      <c r="E216" s="94"/>
      <c r="F216" s="95"/>
      <c r="G216" s="96" t="str">
        <f t="shared" si="68"/>
        <v>Error</v>
      </c>
      <c r="H216" s="97">
        <v>14400</v>
      </c>
      <c r="I216" s="98" t="e">
        <f t="shared" si="69"/>
        <v>#VALUE!</v>
      </c>
      <c r="J216" s="88" t="e">
        <f t="shared" si="64"/>
        <v>#VALUE!</v>
      </c>
      <c r="K216" s="98">
        <f t="shared" si="70"/>
        <v>0</v>
      </c>
      <c r="L216" s="98">
        <f t="shared" si="71"/>
        <v>0</v>
      </c>
      <c r="M216" s="98" t="e">
        <f t="shared" si="72"/>
        <v>#VALUE!</v>
      </c>
      <c r="N216" s="98" t="e">
        <f t="shared" si="73"/>
        <v>#VALUE!</v>
      </c>
      <c r="O216" s="97"/>
      <c r="P216" s="98" t="e">
        <f t="shared" si="65"/>
        <v>#VALUE!</v>
      </c>
      <c r="Q216" s="99" t="e">
        <f t="shared" si="74"/>
        <v>#VALUE!</v>
      </c>
      <c r="R216" s="100"/>
      <c r="S216" s="5"/>
      <c r="T216" s="28">
        <f t="shared" si="75"/>
        <v>0</v>
      </c>
      <c r="U216" s="101">
        <v>66140</v>
      </c>
      <c r="V216" s="102">
        <f t="shared" si="66"/>
        <v>0</v>
      </c>
      <c r="W216" s="101"/>
      <c r="X216" s="101"/>
      <c r="Y216" s="102">
        <f t="shared" si="76"/>
        <v>0</v>
      </c>
      <c r="Z216" s="102">
        <f t="shared" si="77"/>
        <v>0</v>
      </c>
      <c r="AA216" s="102" t="e">
        <f t="shared" si="67"/>
        <v>#VALUE!</v>
      </c>
    </row>
    <row r="217" spans="1:27" ht="17.25">
      <c r="A217" s="5"/>
      <c r="B217" s="5"/>
      <c r="C217" s="93"/>
      <c r="D217" s="193"/>
      <c r="E217" s="94"/>
      <c r="F217" s="95"/>
      <c r="G217" s="96" t="str">
        <f t="shared" si="68"/>
        <v>Error</v>
      </c>
      <c r="H217" s="97">
        <v>14400</v>
      </c>
      <c r="I217" s="98" t="e">
        <f t="shared" si="69"/>
        <v>#VALUE!</v>
      </c>
      <c r="J217" s="88" t="e">
        <f t="shared" si="64"/>
        <v>#VALUE!</v>
      </c>
      <c r="K217" s="98">
        <f t="shared" si="70"/>
        <v>0</v>
      </c>
      <c r="L217" s="98">
        <f t="shared" si="71"/>
        <v>0</v>
      </c>
      <c r="M217" s="98" t="e">
        <f t="shared" si="72"/>
        <v>#VALUE!</v>
      </c>
      <c r="N217" s="98" t="e">
        <f t="shared" si="73"/>
        <v>#VALUE!</v>
      </c>
      <c r="O217" s="97"/>
      <c r="P217" s="98" t="e">
        <f t="shared" si="65"/>
        <v>#VALUE!</v>
      </c>
      <c r="Q217" s="99" t="e">
        <f t="shared" si="74"/>
        <v>#VALUE!</v>
      </c>
      <c r="R217" s="100"/>
      <c r="S217" s="5"/>
      <c r="T217" s="28">
        <f t="shared" si="75"/>
        <v>0</v>
      </c>
      <c r="U217" s="101">
        <v>66140</v>
      </c>
      <c r="V217" s="102">
        <f t="shared" si="66"/>
        <v>0</v>
      </c>
      <c r="W217" s="101"/>
      <c r="X217" s="101"/>
      <c r="Y217" s="102">
        <f t="shared" si="76"/>
        <v>0</v>
      </c>
      <c r="Z217" s="102">
        <f t="shared" si="77"/>
        <v>0</v>
      </c>
      <c r="AA217" s="102" t="e">
        <f t="shared" si="67"/>
        <v>#VALUE!</v>
      </c>
    </row>
    <row r="218" spans="1:27" ht="17.25">
      <c r="A218" s="5"/>
      <c r="B218" s="5"/>
      <c r="C218" s="93"/>
      <c r="D218" s="193"/>
      <c r="E218" s="94"/>
      <c r="F218" s="95"/>
      <c r="G218" s="96" t="str">
        <f t="shared" si="68"/>
        <v>Error</v>
      </c>
      <c r="H218" s="97">
        <v>14400</v>
      </c>
      <c r="I218" s="98" t="e">
        <f t="shared" si="69"/>
        <v>#VALUE!</v>
      </c>
      <c r="J218" s="88" t="e">
        <f t="shared" si="64"/>
        <v>#VALUE!</v>
      </c>
      <c r="K218" s="98">
        <f t="shared" si="70"/>
        <v>0</v>
      </c>
      <c r="L218" s="98">
        <f t="shared" si="71"/>
        <v>0</v>
      </c>
      <c r="M218" s="98" t="e">
        <f t="shared" si="72"/>
        <v>#VALUE!</v>
      </c>
      <c r="N218" s="98" t="e">
        <f t="shared" si="73"/>
        <v>#VALUE!</v>
      </c>
      <c r="O218" s="97"/>
      <c r="P218" s="98" t="e">
        <f t="shared" si="65"/>
        <v>#VALUE!</v>
      </c>
      <c r="Q218" s="99" t="e">
        <f t="shared" si="74"/>
        <v>#VALUE!</v>
      </c>
      <c r="R218" s="100"/>
      <c r="S218" s="5"/>
      <c r="T218" s="28">
        <f t="shared" si="75"/>
        <v>0</v>
      </c>
      <c r="U218" s="101">
        <v>66140</v>
      </c>
      <c r="V218" s="102">
        <f t="shared" si="66"/>
        <v>0</v>
      </c>
      <c r="W218" s="101"/>
      <c r="X218" s="101"/>
      <c r="Y218" s="102">
        <f t="shared" si="76"/>
        <v>0</v>
      </c>
      <c r="Z218" s="102">
        <f t="shared" si="77"/>
        <v>0</v>
      </c>
      <c r="AA218" s="102" t="e">
        <f t="shared" si="67"/>
        <v>#VALUE!</v>
      </c>
    </row>
    <row r="219" spans="1:27" ht="17.25">
      <c r="A219" s="5"/>
      <c r="B219" s="5"/>
      <c r="C219" s="93"/>
      <c r="D219" s="193"/>
      <c r="E219" s="94"/>
      <c r="F219" s="95"/>
      <c r="G219" s="96" t="str">
        <f t="shared" si="68"/>
        <v>Error</v>
      </c>
      <c r="H219" s="97">
        <v>14400</v>
      </c>
      <c r="I219" s="98" t="e">
        <f t="shared" si="69"/>
        <v>#VALUE!</v>
      </c>
      <c r="J219" s="88" t="e">
        <f t="shared" si="64"/>
        <v>#VALUE!</v>
      </c>
      <c r="K219" s="98">
        <f t="shared" si="70"/>
        <v>0</v>
      </c>
      <c r="L219" s="98">
        <f t="shared" si="71"/>
        <v>0</v>
      </c>
      <c r="M219" s="98" t="e">
        <f t="shared" si="72"/>
        <v>#VALUE!</v>
      </c>
      <c r="N219" s="98" t="e">
        <f t="shared" si="73"/>
        <v>#VALUE!</v>
      </c>
      <c r="O219" s="97"/>
      <c r="P219" s="98" t="e">
        <f t="shared" si="65"/>
        <v>#VALUE!</v>
      </c>
      <c r="Q219" s="99" t="e">
        <f t="shared" si="74"/>
        <v>#VALUE!</v>
      </c>
      <c r="R219" s="100"/>
      <c r="S219" s="5"/>
      <c r="T219" s="28">
        <f t="shared" si="75"/>
        <v>0</v>
      </c>
      <c r="U219" s="101">
        <v>66140</v>
      </c>
      <c r="V219" s="102">
        <f t="shared" si="66"/>
        <v>0</v>
      </c>
      <c r="W219" s="101"/>
      <c r="X219" s="101"/>
      <c r="Y219" s="102">
        <f t="shared" si="76"/>
        <v>0</v>
      </c>
      <c r="Z219" s="102">
        <f t="shared" si="77"/>
        <v>0</v>
      </c>
      <c r="AA219" s="102" t="e">
        <f t="shared" si="67"/>
        <v>#VALUE!</v>
      </c>
    </row>
    <row r="220" spans="1:27" ht="17.25">
      <c r="A220" s="5"/>
      <c r="B220" s="5"/>
      <c r="C220" s="93"/>
      <c r="D220" s="193"/>
      <c r="E220" s="84"/>
      <c r="F220" s="85"/>
      <c r="G220" s="86" t="str">
        <f t="shared" si="68"/>
        <v>Error</v>
      </c>
      <c r="H220" s="87">
        <v>14400</v>
      </c>
      <c r="I220" s="88" t="e">
        <f t="shared" si="69"/>
        <v>#VALUE!</v>
      </c>
      <c r="J220" s="88" t="e">
        <f t="shared" si="64"/>
        <v>#VALUE!</v>
      </c>
      <c r="K220" s="88">
        <f t="shared" si="70"/>
        <v>0</v>
      </c>
      <c r="L220" s="88">
        <f t="shared" si="71"/>
        <v>0</v>
      </c>
      <c r="M220" s="88" t="e">
        <f t="shared" si="72"/>
        <v>#VALUE!</v>
      </c>
      <c r="N220" s="88" t="e">
        <f t="shared" si="73"/>
        <v>#VALUE!</v>
      </c>
      <c r="O220" s="87"/>
      <c r="P220" s="88" t="e">
        <f t="shared" si="65"/>
        <v>#VALUE!</v>
      </c>
      <c r="Q220" s="89" t="e">
        <f t="shared" si="74"/>
        <v>#VALUE!</v>
      </c>
      <c r="R220" s="90"/>
      <c r="S220" s="82"/>
      <c r="T220" s="28">
        <f t="shared" si="75"/>
        <v>0</v>
      </c>
      <c r="U220" s="91">
        <v>66140</v>
      </c>
      <c r="V220" s="92">
        <f t="shared" si="66"/>
        <v>0</v>
      </c>
      <c r="W220" s="91"/>
      <c r="X220" s="91"/>
      <c r="Y220" s="92">
        <f t="shared" si="76"/>
        <v>0</v>
      </c>
      <c r="Z220" s="92">
        <f t="shared" si="77"/>
        <v>0</v>
      </c>
      <c r="AA220" s="92" t="e">
        <f t="shared" si="67"/>
        <v>#VALUE!</v>
      </c>
    </row>
    <row r="221" spans="1:27" ht="17.25">
      <c r="A221" s="5"/>
      <c r="B221" s="5"/>
      <c r="C221" s="93"/>
      <c r="D221" s="193"/>
      <c r="E221" s="94"/>
      <c r="F221" s="95"/>
      <c r="G221" s="96" t="str">
        <f t="shared" si="68"/>
        <v>Error</v>
      </c>
      <c r="H221" s="97">
        <v>14400</v>
      </c>
      <c r="I221" s="98" t="e">
        <f t="shared" si="69"/>
        <v>#VALUE!</v>
      </c>
      <c r="J221" s="88" t="e">
        <f t="shared" si="64"/>
        <v>#VALUE!</v>
      </c>
      <c r="K221" s="98">
        <f t="shared" si="70"/>
        <v>0</v>
      </c>
      <c r="L221" s="98">
        <f t="shared" si="71"/>
        <v>0</v>
      </c>
      <c r="M221" s="98" t="e">
        <f t="shared" si="72"/>
        <v>#VALUE!</v>
      </c>
      <c r="N221" s="98" t="e">
        <f t="shared" si="73"/>
        <v>#VALUE!</v>
      </c>
      <c r="O221" s="97"/>
      <c r="P221" s="98" t="e">
        <f t="shared" si="65"/>
        <v>#VALUE!</v>
      </c>
      <c r="Q221" s="99" t="e">
        <f t="shared" si="74"/>
        <v>#VALUE!</v>
      </c>
      <c r="R221" s="100"/>
      <c r="S221" s="5"/>
      <c r="T221" s="28">
        <f t="shared" si="75"/>
        <v>0</v>
      </c>
      <c r="U221" s="101">
        <v>66140</v>
      </c>
      <c r="V221" s="102">
        <f t="shared" si="66"/>
        <v>0</v>
      </c>
      <c r="W221" s="101"/>
      <c r="X221" s="101"/>
      <c r="Y221" s="102">
        <f t="shared" si="76"/>
        <v>0</v>
      </c>
      <c r="Z221" s="102">
        <f t="shared" si="77"/>
        <v>0</v>
      </c>
      <c r="AA221" s="102" t="e">
        <f t="shared" si="67"/>
        <v>#VALUE!</v>
      </c>
    </row>
    <row r="222" spans="1:27" ht="17.25">
      <c r="A222" s="5"/>
      <c r="B222" s="5"/>
      <c r="C222" s="93"/>
      <c r="D222" s="193"/>
      <c r="E222" s="94"/>
      <c r="F222" s="95"/>
      <c r="G222" s="96" t="str">
        <f t="shared" si="68"/>
        <v>Error</v>
      </c>
      <c r="H222" s="97">
        <v>14400</v>
      </c>
      <c r="I222" s="98" t="e">
        <f t="shared" si="69"/>
        <v>#VALUE!</v>
      </c>
      <c r="J222" s="88" t="e">
        <f t="shared" si="64"/>
        <v>#VALUE!</v>
      </c>
      <c r="K222" s="98">
        <f t="shared" si="70"/>
        <v>0</v>
      </c>
      <c r="L222" s="98">
        <f t="shared" si="71"/>
        <v>0</v>
      </c>
      <c r="M222" s="98" t="e">
        <f t="shared" si="72"/>
        <v>#VALUE!</v>
      </c>
      <c r="N222" s="98" t="e">
        <f t="shared" si="73"/>
        <v>#VALUE!</v>
      </c>
      <c r="O222" s="97"/>
      <c r="P222" s="98" t="e">
        <f t="shared" si="65"/>
        <v>#VALUE!</v>
      </c>
      <c r="Q222" s="99" t="e">
        <f t="shared" si="74"/>
        <v>#VALUE!</v>
      </c>
      <c r="R222" s="100"/>
      <c r="S222" s="5"/>
      <c r="T222" s="28">
        <f t="shared" si="75"/>
        <v>0</v>
      </c>
      <c r="U222" s="101">
        <v>66140</v>
      </c>
      <c r="V222" s="102">
        <f t="shared" si="66"/>
        <v>0</v>
      </c>
      <c r="W222" s="101"/>
      <c r="X222" s="101"/>
      <c r="Y222" s="102">
        <f t="shared" si="76"/>
        <v>0</v>
      </c>
      <c r="Z222" s="102">
        <f t="shared" si="77"/>
        <v>0</v>
      </c>
      <c r="AA222" s="102" t="e">
        <f t="shared" si="67"/>
        <v>#VALUE!</v>
      </c>
    </row>
    <row r="223" spans="1:27" ht="17.25">
      <c r="A223" s="5"/>
      <c r="B223" s="5"/>
      <c r="C223" s="93"/>
      <c r="D223" s="193"/>
      <c r="E223" s="94"/>
      <c r="F223" s="95"/>
      <c r="G223" s="96" t="str">
        <f t="shared" si="68"/>
        <v>Error</v>
      </c>
      <c r="H223" s="97">
        <v>14400</v>
      </c>
      <c r="I223" s="98" t="e">
        <f t="shared" si="69"/>
        <v>#VALUE!</v>
      </c>
      <c r="J223" s="88" t="e">
        <f t="shared" si="64"/>
        <v>#VALUE!</v>
      </c>
      <c r="K223" s="98">
        <f t="shared" si="70"/>
        <v>0</v>
      </c>
      <c r="L223" s="98">
        <f t="shared" si="71"/>
        <v>0</v>
      </c>
      <c r="M223" s="98" t="e">
        <f t="shared" si="72"/>
        <v>#VALUE!</v>
      </c>
      <c r="N223" s="98" t="e">
        <f t="shared" si="73"/>
        <v>#VALUE!</v>
      </c>
      <c r="O223" s="97"/>
      <c r="P223" s="98" t="e">
        <f t="shared" si="65"/>
        <v>#VALUE!</v>
      </c>
      <c r="Q223" s="99" t="e">
        <f t="shared" si="74"/>
        <v>#VALUE!</v>
      </c>
      <c r="R223" s="100"/>
      <c r="S223" s="5"/>
      <c r="T223" s="28">
        <f t="shared" si="75"/>
        <v>0</v>
      </c>
      <c r="U223" s="101">
        <v>66140</v>
      </c>
      <c r="V223" s="102">
        <f t="shared" si="66"/>
        <v>0</v>
      </c>
      <c r="W223" s="101"/>
      <c r="X223" s="101"/>
      <c r="Y223" s="102">
        <f t="shared" si="76"/>
        <v>0</v>
      </c>
      <c r="Z223" s="102">
        <f t="shared" si="77"/>
        <v>0</v>
      </c>
      <c r="AA223" s="102" t="e">
        <f t="shared" si="67"/>
        <v>#VALUE!</v>
      </c>
    </row>
    <row r="224" spans="1:27" ht="17.25">
      <c r="A224" s="5"/>
      <c r="B224" s="5"/>
      <c r="C224" s="93"/>
      <c r="D224" s="193"/>
      <c r="E224" s="94"/>
      <c r="F224" s="95"/>
      <c r="G224" s="96" t="str">
        <f t="shared" si="68"/>
        <v>Error</v>
      </c>
      <c r="H224" s="97">
        <v>14400</v>
      </c>
      <c r="I224" s="98" t="e">
        <f t="shared" si="69"/>
        <v>#VALUE!</v>
      </c>
      <c r="J224" s="88" t="e">
        <f t="shared" si="64"/>
        <v>#VALUE!</v>
      </c>
      <c r="K224" s="98">
        <f t="shared" si="70"/>
        <v>0</v>
      </c>
      <c r="L224" s="98">
        <f t="shared" si="71"/>
        <v>0</v>
      </c>
      <c r="M224" s="98" t="e">
        <f t="shared" si="72"/>
        <v>#VALUE!</v>
      </c>
      <c r="N224" s="98" t="e">
        <f t="shared" si="73"/>
        <v>#VALUE!</v>
      </c>
      <c r="O224" s="97"/>
      <c r="P224" s="98" t="e">
        <f t="shared" si="65"/>
        <v>#VALUE!</v>
      </c>
      <c r="Q224" s="99" t="e">
        <f t="shared" si="74"/>
        <v>#VALUE!</v>
      </c>
      <c r="R224" s="100"/>
      <c r="S224" s="5"/>
      <c r="T224" s="28">
        <f t="shared" si="75"/>
        <v>0</v>
      </c>
      <c r="U224" s="101">
        <v>66140</v>
      </c>
      <c r="V224" s="102">
        <f t="shared" si="66"/>
        <v>0</v>
      </c>
      <c r="W224" s="101"/>
      <c r="X224" s="101"/>
      <c r="Y224" s="102">
        <f t="shared" si="76"/>
        <v>0</v>
      </c>
      <c r="Z224" s="102">
        <f t="shared" si="77"/>
        <v>0</v>
      </c>
      <c r="AA224" s="102" t="e">
        <f t="shared" si="67"/>
        <v>#VALUE!</v>
      </c>
    </row>
    <row r="225" spans="1:27" ht="17.25">
      <c r="A225" s="5"/>
      <c r="B225" s="5"/>
      <c r="C225" s="93"/>
      <c r="D225" s="193"/>
      <c r="E225" s="94"/>
      <c r="F225" s="95"/>
      <c r="G225" s="96" t="str">
        <f t="shared" si="68"/>
        <v>Error</v>
      </c>
      <c r="H225" s="97">
        <v>14400</v>
      </c>
      <c r="I225" s="98" t="e">
        <f t="shared" si="69"/>
        <v>#VALUE!</v>
      </c>
      <c r="J225" s="88" t="e">
        <f t="shared" si="64"/>
        <v>#VALUE!</v>
      </c>
      <c r="K225" s="98">
        <f t="shared" si="70"/>
        <v>0</v>
      </c>
      <c r="L225" s="98">
        <f t="shared" si="71"/>
        <v>0</v>
      </c>
      <c r="M225" s="98" t="e">
        <f t="shared" si="72"/>
        <v>#VALUE!</v>
      </c>
      <c r="N225" s="98" t="e">
        <f t="shared" si="73"/>
        <v>#VALUE!</v>
      </c>
      <c r="O225" s="97"/>
      <c r="P225" s="98" t="e">
        <f t="shared" si="65"/>
        <v>#VALUE!</v>
      </c>
      <c r="Q225" s="99" t="e">
        <f t="shared" si="74"/>
        <v>#VALUE!</v>
      </c>
      <c r="R225" s="100"/>
      <c r="S225" s="5"/>
      <c r="T225" s="28">
        <f t="shared" si="75"/>
        <v>0</v>
      </c>
      <c r="U225" s="101">
        <v>66140</v>
      </c>
      <c r="V225" s="102">
        <f t="shared" si="66"/>
        <v>0</v>
      </c>
      <c r="W225" s="101"/>
      <c r="X225" s="101"/>
      <c r="Y225" s="102">
        <f t="shared" si="76"/>
        <v>0</v>
      </c>
      <c r="Z225" s="102">
        <f t="shared" si="77"/>
        <v>0</v>
      </c>
      <c r="AA225" s="102" t="e">
        <f t="shared" si="67"/>
        <v>#VALUE!</v>
      </c>
    </row>
    <row r="226" spans="1:27" ht="17.25">
      <c r="A226" s="5"/>
      <c r="B226" s="5"/>
      <c r="C226" s="93"/>
      <c r="D226" s="193"/>
      <c r="E226" s="84"/>
      <c r="F226" s="85"/>
      <c r="G226" s="86" t="str">
        <f t="shared" si="68"/>
        <v>Error</v>
      </c>
      <c r="H226" s="87">
        <v>14400</v>
      </c>
      <c r="I226" s="88" t="e">
        <f t="shared" si="69"/>
        <v>#VALUE!</v>
      </c>
      <c r="J226" s="88" t="e">
        <f t="shared" si="64"/>
        <v>#VALUE!</v>
      </c>
      <c r="K226" s="88">
        <f t="shared" si="70"/>
        <v>0</v>
      </c>
      <c r="L226" s="88">
        <f t="shared" si="71"/>
        <v>0</v>
      </c>
      <c r="M226" s="88" t="e">
        <f t="shared" si="72"/>
        <v>#VALUE!</v>
      </c>
      <c r="N226" s="88" t="e">
        <f t="shared" si="73"/>
        <v>#VALUE!</v>
      </c>
      <c r="O226" s="87"/>
      <c r="P226" s="88" t="e">
        <f t="shared" si="65"/>
        <v>#VALUE!</v>
      </c>
      <c r="Q226" s="89" t="e">
        <f t="shared" si="74"/>
        <v>#VALUE!</v>
      </c>
      <c r="R226" s="90"/>
      <c r="S226" s="82"/>
      <c r="T226" s="28">
        <f t="shared" si="75"/>
        <v>0</v>
      </c>
      <c r="U226" s="91">
        <v>66140</v>
      </c>
      <c r="V226" s="92">
        <f t="shared" si="66"/>
        <v>0</v>
      </c>
      <c r="W226" s="91"/>
      <c r="X226" s="91"/>
      <c r="Y226" s="92">
        <f t="shared" si="76"/>
        <v>0</v>
      </c>
      <c r="Z226" s="92">
        <f t="shared" si="77"/>
        <v>0</v>
      </c>
      <c r="AA226" s="92" t="e">
        <f t="shared" si="67"/>
        <v>#VALUE!</v>
      </c>
    </row>
    <row r="227" spans="1:27" ht="17.25">
      <c r="A227" s="5"/>
      <c r="B227" s="5"/>
      <c r="C227" s="93"/>
      <c r="D227" s="193"/>
      <c r="E227" s="94"/>
      <c r="F227" s="95"/>
      <c r="G227" s="96" t="str">
        <f t="shared" si="68"/>
        <v>Error</v>
      </c>
      <c r="H227" s="97">
        <v>14400</v>
      </c>
      <c r="I227" s="98" t="e">
        <f t="shared" si="69"/>
        <v>#VALUE!</v>
      </c>
      <c r="J227" s="88" t="e">
        <f t="shared" si="64"/>
        <v>#VALUE!</v>
      </c>
      <c r="K227" s="98">
        <f t="shared" si="70"/>
        <v>0</v>
      </c>
      <c r="L227" s="98">
        <f t="shared" si="71"/>
        <v>0</v>
      </c>
      <c r="M227" s="98" t="e">
        <f t="shared" si="72"/>
        <v>#VALUE!</v>
      </c>
      <c r="N227" s="98" t="e">
        <f t="shared" si="73"/>
        <v>#VALUE!</v>
      </c>
      <c r="O227" s="97"/>
      <c r="P227" s="98" t="e">
        <f t="shared" si="65"/>
        <v>#VALUE!</v>
      </c>
      <c r="Q227" s="99" t="e">
        <f t="shared" si="74"/>
        <v>#VALUE!</v>
      </c>
      <c r="R227" s="100"/>
      <c r="S227" s="5"/>
      <c r="T227" s="28">
        <f t="shared" si="75"/>
        <v>0</v>
      </c>
      <c r="U227" s="101">
        <v>66140</v>
      </c>
      <c r="V227" s="102">
        <f t="shared" si="66"/>
        <v>0</v>
      </c>
      <c r="W227" s="101"/>
      <c r="X227" s="101"/>
      <c r="Y227" s="102">
        <f t="shared" si="76"/>
        <v>0</v>
      </c>
      <c r="Z227" s="102">
        <f t="shared" si="77"/>
        <v>0</v>
      </c>
      <c r="AA227" s="102" t="e">
        <f t="shared" si="67"/>
        <v>#VALUE!</v>
      </c>
    </row>
    <row r="228" spans="1:27" ht="17.25">
      <c r="A228" s="5"/>
      <c r="B228" s="5"/>
      <c r="C228" s="93"/>
      <c r="D228" s="193"/>
      <c r="E228" s="94"/>
      <c r="F228" s="95"/>
      <c r="G228" s="96" t="str">
        <f t="shared" si="68"/>
        <v>Error</v>
      </c>
      <c r="H228" s="97">
        <v>14400</v>
      </c>
      <c r="I228" s="98" t="e">
        <f t="shared" si="69"/>
        <v>#VALUE!</v>
      </c>
      <c r="J228" s="88" t="e">
        <f t="shared" si="64"/>
        <v>#VALUE!</v>
      </c>
      <c r="K228" s="98">
        <f t="shared" si="70"/>
        <v>0</v>
      </c>
      <c r="L228" s="98">
        <f t="shared" si="71"/>
        <v>0</v>
      </c>
      <c r="M228" s="98" t="e">
        <f t="shared" si="72"/>
        <v>#VALUE!</v>
      </c>
      <c r="N228" s="98" t="e">
        <f t="shared" si="73"/>
        <v>#VALUE!</v>
      </c>
      <c r="O228" s="97"/>
      <c r="P228" s="98" t="e">
        <f t="shared" si="65"/>
        <v>#VALUE!</v>
      </c>
      <c r="Q228" s="99" t="e">
        <f t="shared" si="74"/>
        <v>#VALUE!</v>
      </c>
      <c r="R228" s="100"/>
      <c r="S228" s="5"/>
      <c r="T228" s="28">
        <f t="shared" si="75"/>
        <v>0</v>
      </c>
      <c r="U228" s="101">
        <v>66140</v>
      </c>
      <c r="V228" s="102">
        <f t="shared" ref="V228:V259" si="78">+U228*T228</f>
        <v>0</v>
      </c>
      <c r="W228" s="101"/>
      <c r="X228" s="101"/>
      <c r="Y228" s="102">
        <f t="shared" si="76"/>
        <v>0</v>
      </c>
      <c r="Z228" s="102">
        <f t="shared" si="77"/>
        <v>0</v>
      </c>
      <c r="AA228" s="102" t="e">
        <f t="shared" ref="AA228:AA259" si="79">+Z228+Q228</f>
        <v>#VALUE!</v>
      </c>
    </row>
    <row r="229" spans="1:27" ht="17.25">
      <c r="A229" s="5"/>
      <c r="B229" s="5"/>
      <c r="C229" s="93"/>
      <c r="D229" s="193"/>
      <c r="E229" s="94"/>
      <c r="F229" s="95"/>
      <c r="G229" s="96" t="str">
        <f t="shared" si="68"/>
        <v>Error</v>
      </c>
      <c r="H229" s="97">
        <v>14400</v>
      </c>
      <c r="I229" s="98" t="e">
        <f t="shared" si="69"/>
        <v>#VALUE!</v>
      </c>
      <c r="J229" s="88" t="e">
        <f t="shared" si="64"/>
        <v>#VALUE!</v>
      </c>
      <c r="K229" s="98">
        <f t="shared" si="70"/>
        <v>0</v>
      </c>
      <c r="L229" s="98">
        <f t="shared" si="71"/>
        <v>0</v>
      </c>
      <c r="M229" s="98" t="e">
        <f t="shared" si="72"/>
        <v>#VALUE!</v>
      </c>
      <c r="N229" s="98" t="e">
        <f t="shared" si="73"/>
        <v>#VALUE!</v>
      </c>
      <c r="O229" s="97"/>
      <c r="P229" s="98" t="e">
        <f t="shared" si="65"/>
        <v>#VALUE!</v>
      </c>
      <c r="Q229" s="99" t="e">
        <f t="shared" si="74"/>
        <v>#VALUE!</v>
      </c>
      <c r="R229" s="100"/>
      <c r="S229" s="5"/>
      <c r="T229" s="28">
        <f t="shared" si="75"/>
        <v>0</v>
      </c>
      <c r="U229" s="101">
        <v>66140</v>
      </c>
      <c r="V229" s="102">
        <f t="shared" si="78"/>
        <v>0</v>
      </c>
      <c r="W229" s="101"/>
      <c r="X229" s="101"/>
      <c r="Y229" s="102">
        <f t="shared" si="76"/>
        <v>0</v>
      </c>
      <c r="Z229" s="102">
        <f t="shared" si="77"/>
        <v>0</v>
      </c>
      <c r="AA229" s="102" t="e">
        <f t="shared" si="79"/>
        <v>#VALUE!</v>
      </c>
    </row>
    <row r="230" spans="1:27" ht="17.25">
      <c r="A230" s="5"/>
      <c r="B230" s="5"/>
      <c r="C230" s="93"/>
      <c r="D230" s="193"/>
      <c r="E230" s="94"/>
      <c r="F230" s="95"/>
      <c r="G230" s="96" t="str">
        <f t="shared" si="68"/>
        <v>Error</v>
      </c>
      <c r="H230" s="97">
        <v>14400</v>
      </c>
      <c r="I230" s="98" t="e">
        <f t="shared" si="69"/>
        <v>#VALUE!</v>
      </c>
      <c r="J230" s="88" t="e">
        <f t="shared" si="64"/>
        <v>#VALUE!</v>
      </c>
      <c r="K230" s="98">
        <f t="shared" si="70"/>
        <v>0</v>
      </c>
      <c r="L230" s="98">
        <f t="shared" si="71"/>
        <v>0</v>
      </c>
      <c r="M230" s="98" t="e">
        <f t="shared" si="72"/>
        <v>#VALUE!</v>
      </c>
      <c r="N230" s="98" t="e">
        <f t="shared" si="73"/>
        <v>#VALUE!</v>
      </c>
      <c r="O230" s="97"/>
      <c r="P230" s="98" t="e">
        <f t="shared" si="65"/>
        <v>#VALUE!</v>
      </c>
      <c r="Q230" s="99" t="e">
        <f t="shared" si="74"/>
        <v>#VALUE!</v>
      </c>
      <c r="R230" s="100"/>
      <c r="S230" s="5"/>
      <c r="T230" s="28">
        <f t="shared" si="75"/>
        <v>0</v>
      </c>
      <c r="U230" s="101">
        <v>66140</v>
      </c>
      <c r="V230" s="102">
        <f t="shared" si="78"/>
        <v>0</v>
      </c>
      <c r="W230" s="101"/>
      <c r="X230" s="101"/>
      <c r="Y230" s="102">
        <f t="shared" si="76"/>
        <v>0</v>
      </c>
      <c r="Z230" s="102">
        <f t="shared" si="77"/>
        <v>0</v>
      </c>
      <c r="AA230" s="102" t="e">
        <f t="shared" si="79"/>
        <v>#VALUE!</v>
      </c>
    </row>
    <row r="231" spans="1:27" ht="17.25">
      <c r="A231" s="5"/>
      <c r="B231" s="5"/>
      <c r="C231" s="93"/>
      <c r="D231" s="193"/>
      <c r="E231" s="94"/>
      <c r="F231" s="95"/>
      <c r="G231" s="96" t="str">
        <f t="shared" si="68"/>
        <v>Error</v>
      </c>
      <c r="H231" s="97">
        <v>14400</v>
      </c>
      <c r="I231" s="98" t="e">
        <f t="shared" si="69"/>
        <v>#VALUE!</v>
      </c>
      <c r="J231" s="88" t="e">
        <f t="shared" si="64"/>
        <v>#VALUE!</v>
      </c>
      <c r="K231" s="98">
        <f t="shared" si="70"/>
        <v>0</v>
      </c>
      <c r="L231" s="98">
        <f t="shared" si="71"/>
        <v>0</v>
      </c>
      <c r="M231" s="98" t="e">
        <f t="shared" si="72"/>
        <v>#VALUE!</v>
      </c>
      <c r="N231" s="98" t="e">
        <f t="shared" si="73"/>
        <v>#VALUE!</v>
      </c>
      <c r="O231" s="97"/>
      <c r="P231" s="98" t="e">
        <f t="shared" si="65"/>
        <v>#VALUE!</v>
      </c>
      <c r="Q231" s="99" t="e">
        <f t="shared" si="74"/>
        <v>#VALUE!</v>
      </c>
      <c r="R231" s="100"/>
      <c r="S231" s="5"/>
      <c r="T231" s="28">
        <f t="shared" si="75"/>
        <v>0</v>
      </c>
      <c r="U231" s="101">
        <v>66140</v>
      </c>
      <c r="V231" s="102">
        <f t="shared" si="78"/>
        <v>0</v>
      </c>
      <c r="W231" s="101"/>
      <c r="X231" s="101"/>
      <c r="Y231" s="102">
        <f t="shared" si="76"/>
        <v>0</v>
      </c>
      <c r="Z231" s="102">
        <f t="shared" si="77"/>
        <v>0</v>
      </c>
      <c r="AA231" s="102" t="e">
        <f t="shared" si="79"/>
        <v>#VALUE!</v>
      </c>
    </row>
    <row r="232" spans="1:27" ht="17.25">
      <c r="A232" s="5"/>
      <c r="B232" s="5"/>
      <c r="C232" s="93"/>
      <c r="D232" s="193"/>
      <c r="E232" s="84"/>
      <c r="F232" s="85"/>
      <c r="G232" s="86" t="str">
        <f t="shared" si="68"/>
        <v>Error</v>
      </c>
      <c r="H232" s="87">
        <v>14400</v>
      </c>
      <c r="I232" s="88" t="e">
        <f t="shared" si="69"/>
        <v>#VALUE!</v>
      </c>
      <c r="J232" s="88" t="e">
        <f t="shared" si="64"/>
        <v>#VALUE!</v>
      </c>
      <c r="K232" s="88">
        <f t="shared" si="70"/>
        <v>0</v>
      </c>
      <c r="L232" s="88">
        <f t="shared" si="71"/>
        <v>0</v>
      </c>
      <c r="M232" s="88" t="e">
        <f t="shared" si="72"/>
        <v>#VALUE!</v>
      </c>
      <c r="N232" s="88" t="e">
        <f t="shared" si="73"/>
        <v>#VALUE!</v>
      </c>
      <c r="O232" s="87"/>
      <c r="P232" s="88" t="e">
        <f t="shared" si="65"/>
        <v>#VALUE!</v>
      </c>
      <c r="Q232" s="89" t="e">
        <f t="shared" si="74"/>
        <v>#VALUE!</v>
      </c>
      <c r="R232" s="90"/>
      <c r="S232" s="82"/>
      <c r="T232" s="28">
        <f t="shared" si="75"/>
        <v>0</v>
      </c>
      <c r="U232" s="91">
        <v>66140</v>
      </c>
      <c r="V232" s="92">
        <f t="shared" si="78"/>
        <v>0</v>
      </c>
      <c r="W232" s="91"/>
      <c r="X232" s="91"/>
      <c r="Y232" s="92">
        <f t="shared" si="76"/>
        <v>0</v>
      </c>
      <c r="Z232" s="92">
        <f t="shared" si="77"/>
        <v>0</v>
      </c>
      <c r="AA232" s="92" t="e">
        <f t="shared" si="79"/>
        <v>#VALUE!</v>
      </c>
    </row>
    <row r="233" spans="1:27" ht="17.25">
      <c r="A233" s="5"/>
      <c r="B233" s="5"/>
      <c r="C233" s="93"/>
      <c r="D233" s="193"/>
      <c r="E233" s="94"/>
      <c r="F233" s="95"/>
      <c r="G233" s="96" t="str">
        <f t="shared" si="68"/>
        <v>Error</v>
      </c>
      <c r="H233" s="97">
        <v>14400</v>
      </c>
      <c r="I233" s="98" t="e">
        <f t="shared" si="69"/>
        <v>#VALUE!</v>
      </c>
      <c r="J233" s="88" t="e">
        <f t="shared" si="64"/>
        <v>#VALUE!</v>
      </c>
      <c r="K233" s="98">
        <f t="shared" si="70"/>
        <v>0</v>
      </c>
      <c r="L233" s="98">
        <f t="shared" si="71"/>
        <v>0</v>
      </c>
      <c r="M233" s="98" t="e">
        <f t="shared" si="72"/>
        <v>#VALUE!</v>
      </c>
      <c r="N233" s="98" t="e">
        <f t="shared" si="73"/>
        <v>#VALUE!</v>
      </c>
      <c r="O233" s="97"/>
      <c r="P233" s="98" t="e">
        <f t="shared" si="65"/>
        <v>#VALUE!</v>
      </c>
      <c r="Q233" s="99" t="e">
        <f t="shared" si="74"/>
        <v>#VALUE!</v>
      </c>
      <c r="R233" s="100"/>
      <c r="S233" s="5"/>
      <c r="T233" s="28">
        <f t="shared" si="75"/>
        <v>0</v>
      </c>
      <c r="U233" s="101">
        <v>66140</v>
      </c>
      <c r="V233" s="102">
        <f t="shared" si="78"/>
        <v>0</v>
      </c>
      <c r="W233" s="101"/>
      <c r="X233" s="101"/>
      <c r="Y233" s="102">
        <f t="shared" si="76"/>
        <v>0</v>
      </c>
      <c r="Z233" s="102">
        <f t="shared" si="77"/>
        <v>0</v>
      </c>
      <c r="AA233" s="102" t="e">
        <f t="shared" si="79"/>
        <v>#VALUE!</v>
      </c>
    </row>
    <row r="234" spans="1:27" ht="17.25">
      <c r="A234" s="5"/>
      <c r="B234" s="5"/>
      <c r="C234" s="93"/>
      <c r="D234" s="193"/>
      <c r="E234" s="94"/>
      <c r="F234" s="95"/>
      <c r="G234" s="96" t="str">
        <f t="shared" si="68"/>
        <v>Error</v>
      </c>
      <c r="H234" s="97">
        <v>14400</v>
      </c>
      <c r="I234" s="98" t="e">
        <f t="shared" si="69"/>
        <v>#VALUE!</v>
      </c>
      <c r="J234" s="88" t="e">
        <f t="shared" si="64"/>
        <v>#VALUE!</v>
      </c>
      <c r="K234" s="98">
        <f t="shared" si="70"/>
        <v>0</v>
      </c>
      <c r="L234" s="98">
        <f t="shared" si="71"/>
        <v>0</v>
      </c>
      <c r="M234" s="98" t="e">
        <f t="shared" si="72"/>
        <v>#VALUE!</v>
      </c>
      <c r="N234" s="98" t="e">
        <f t="shared" si="73"/>
        <v>#VALUE!</v>
      </c>
      <c r="O234" s="97"/>
      <c r="P234" s="98" t="e">
        <f t="shared" si="65"/>
        <v>#VALUE!</v>
      </c>
      <c r="Q234" s="99" t="e">
        <f t="shared" si="74"/>
        <v>#VALUE!</v>
      </c>
      <c r="R234" s="100"/>
      <c r="S234" s="5"/>
      <c r="T234" s="28">
        <f t="shared" si="75"/>
        <v>0</v>
      </c>
      <c r="U234" s="101">
        <v>66140</v>
      </c>
      <c r="V234" s="102">
        <f t="shared" si="78"/>
        <v>0</v>
      </c>
      <c r="W234" s="101"/>
      <c r="X234" s="101"/>
      <c r="Y234" s="102">
        <f t="shared" si="76"/>
        <v>0</v>
      </c>
      <c r="Z234" s="102">
        <f t="shared" si="77"/>
        <v>0</v>
      </c>
      <c r="AA234" s="102" t="e">
        <f t="shared" si="79"/>
        <v>#VALUE!</v>
      </c>
    </row>
    <row r="235" spans="1:27" ht="17.25">
      <c r="A235" s="5"/>
      <c r="B235" s="5"/>
      <c r="C235" s="93"/>
      <c r="D235" s="193"/>
      <c r="E235" s="94"/>
      <c r="F235" s="95"/>
      <c r="G235" s="96" t="str">
        <f t="shared" si="68"/>
        <v>Error</v>
      </c>
      <c r="H235" s="97">
        <v>14400</v>
      </c>
      <c r="I235" s="98" t="e">
        <f t="shared" si="69"/>
        <v>#VALUE!</v>
      </c>
      <c r="J235" s="88" t="e">
        <f t="shared" si="64"/>
        <v>#VALUE!</v>
      </c>
      <c r="K235" s="98">
        <f t="shared" si="70"/>
        <v>0</v>
      </c>
      <c r="L235" s="98">
        <f t="shared" si="71"/>
        <v>0</v>
      </c>
      <c r="M235" s="98" t="e">
        <f t="shared" si="72"/>
        <v>#VALUE!</v>
      </c>
      <c r="N235" s="98" t="e">
        <f t="shared" si="73"/>
        <v>#VALUE!</v>
      </c>
      <c r="O235" s="97"/>
      <c r="P235" s="98" t="e">
        <f t="shared" si="65"/>
        <v>#VALUE!</v>
      </c>
      <c r="Q235" s="99" t="e">
        <f t="shared" si="74"/>
        <v>#VALUE!</v>
      </c>
      <c r="R235" s="100"/>
      <c r="S235" s="5"/>
      <c r="T235" s="28">
        <f t="shared" si="75"/>
        <v>0</v>
      </c>
      <c r="U235" s="101">
        <v>66140</v>
      </c>
      <c r="V235" s="102">
        <f t="shared" si="78"/>
        <v>0</v>
      </c>
      <c r="W235" s="101"/>
      <c r="X235" s="101"/>
      <c r="Y235" s="102">
        <f t="shared" si="76"/>
        <v>0</v>
      </c>
      <c r="Z235" s="102">
        <f t="shared" si="77"/>
        <v>0</v>
      </c>
      <c r="AA235" s="102" t="e">
        <f t="shared" si="79"/>
        <v>#VALUE!</v>
      </c>
    </row>
    <row r="236" spans="1:27" ht="17.25">
      <c r="A236" s="5"/>
      <c r="B236" s="5"/>
      <c r="C236" s="93"/>
      <c r="D236" s="193"/>
      <c r="E236" s="94"/>
      <c r="F236" s="95"/>
      <c r="G236" s="96" t="str">
        <f t="shared" si="68"/>
        <v>Error</v>
      </c>
      <c r="H236" s="97">
        <v>14400</v>
      </c>
      <c r="I236" s="98" t="e">
        <f t="shared" si="69"/>
        <v>#VALUE!</v>
      </c>
      <c r="J236" s="88" t="e">
        <f t="shared" si="64"/>
        <v>#VALUE!</v>
      </c>
      <c r="K236" s="98">
        <f t="shared" si="70"/>
        <v>0</v>
      </c>
      <c r="L236" s="98">
        <f t="shared" si="71"/>
        <v>0</v>
      </c>
      <c r="M236" s="98" t="e">
        <f t="shared" si="72"/>
        <v>#VALUE!</v>
      </c>
      <c r="N236" s="98" t="e">
        <f t="shared" si="73"/>
        <v>#VALUE!</v>
      </c>
      <c r="O236" s="97"/>
      <c r="P236" s="98" t="e">
        <f t="shared" si="65"/>
        <v>#VALUE!</v>
      </c>
      <c r="Q236" s="99" t="e">
        <f t="shared" si="74"/>
        <v>#VALUE!</v>
      </c>
      <c r="R236" s="100"/>
      <c r="S236" s="5"/>
      <c r="T236" s="28">
        <f t="shared" si="75"/>
        <v>0</v>
      </c>
      <c r="U236" s="101">
        <v>66140</v>
      </c>
      <c r="V236" s="102">
        <f t="shared" si="78"/>
        <v>0</v>
      </c>
      <c r="W236" s="101"/>
      <c r="X236" s="101"/>
      <c r="Y236" s="102">
        <f t="shared" si="76"/>
        <v>0</v>
      </c>
      <c r="Z236" s="102">
        <f t="shared" si="77"/>
        <v>0</v>
      </c>
      <c r="AA236" s="102" t="e">
        <f t="shared" si="79"/>
        <v>#VALUE!</v>
      </c>
    </row>
    <row r="237" spans="1:27" ht="17.25">
      <c r="A237" s="5"/>
      <c r="B237" s="5"/>
      <c r="C237" s="93"/>
      <c r="D237" s="193"/>
      <c r="E237" s="94"/>
      <c r="F237" s="95"/>
      <c r="G237" s="96" t="str">
        <f t="shared" si="68"/>
        <v>Error</v>
      </c>
      <c r="H237" s="97">
        <v>14400</v>
      </c>
      <c r="I237" s="98" t="e">
        <f t="shared" si="69"/>
        <v>#VALUE!</v>
      </c>
      <c r="J237" s="88" t="e">
        <f t="shared" si="64"/>
        <v>#VALUE!</v>
      </c>
      <c r="K237" s="98">
        <f t="shared" si="70"/>
        <v>0</v>
      </c>
      <c r="L237" s="98">
        <f t="shared" si="71"/>
        <v>0</v>
      </c>
      <c r="M237" s="98" t="e">
        <f t="shared" si="72"/>
        <v>#VALUE!</v>
      </c>
      <c r="N237" s="98" t="e">
        <f t="shared" si="73"/>
        <v>#VALUE!</v>
      </c>
      <c r="O237" s="97"/>
      <c r="P237" s="98" t="e">
        <f t="shared" si="65"/>
        <v>#VALUE!</v>
      </c>
      <c r="Q237" s="99" t="e">
        <f t="shared" si="74"/>
        <v>#VALUE!</v>
      </c>
      <c r="R237" s="100"/>
      <c r="S237" s="5"/>
      <c r="T237" s="28">
        <f t="shared" si="75"/>
        <v>0</v>
      </c>
      <c r="U237" s="101">
        <v>66140</v>
      </c>
      <c r="V237" s="102">
        <f t="shared" si="78"/>
        <v>0</v>
      </c>
      <c r="W237" s="101"/>
      <c r="X237" s="101"/>
      <c r="Y237" s="102">
        <f t="shared" si="76"/>
        <v>0</v>
      </c>
      <c r="Z237" s="102">
        <f t="shared" si="77"/>
        <v>0</v>
      </c>
      <c r="AA237" s="102" t="e">
        <f t="shared" si="79"/>
        <v>#VALUE!</v>
      </c>
    </row>
    <row r="238" spans="1:27" ht="17.25">
      <c r="A238" s="5"/>
      <c r="B238" s="5"/>
      <c r="C238" s="93"/>
      <c r="D238" s="193"/>
      <c r="E238" s="84"/>
      <c r="F238" s="85"/>
      <c r="G238" s="86" t="str">
        <f t="shared" si="68"/>
        <v>Error</v>
      </c>
      <c r="H238" s="87">
        <v>14400</v>
      </c>
      <c r="I238" s="88" t="e">
        <f t="shared" si="69"/>
        <v>#VALUE!</v>
      </c>
      <c r="J238" s="88" t="e">
        <f t="shared" si="64"/>
        <v>#VALUE!</v>
      </c>
      <c r="K238" s="88">
        <f t="shared" si="70"/>
        <v>0</v>
      </c>
      <c r="L238" s="88">
        <f t="shared" si="71"/>
        <v>0</v>
      </c>
      <c r="M238" s="88" t="e">
        <f t="shared" si="72"/>
        <v>#VALUE!</v>
      </c>
      <c r="N238" s="88" t="e">
        <f t="shared" si="73"/>
        <v>#VALUE!</v>
      </c>
      <c r="O238" s="87"/>
      <c r="P238" s="88" t="e">
        <f t="shared" si="65"/>
        <v>#VALUE!</v>
      </c>
      <c r="Q238" s="89" t="e">
        <f t="shared" si="74"/>
        <v>#VALUE!</v>
      </c>
      <c r="R238" s="90"/>
      <c r="S238" s="82"/>
      <c r="T238" s="28">
        <f t="shared" si="75"/>
        <v>0</v>
      </c>
      <c r="U238" s="91">
        <v>66140</v>
      </c>
      <c r="V238" s="92">
        <f t="shared" si="78"/>
        <v>0</v>
      </c>
      <c r="W238" s="91"/>
      <c r="X238" s="91"/>
      <c r="Y238" s="92">
        <f t="shared" si="76"/>
        <v>0</v>
      </c>
      <c r="Z238" s="92">
        <f t="shared" si="77"/>
        <v>0</v>
      </c>
      <c r="AA238" s="92" t="e">
        <f t="shared" si="79"/>
        <v>#VALUE!</v>
      </c>
    </row>
    <row r="239" spans="1:27" ht="17.25">
      <c r="A239" s="5"/>
      <c r="B239" s="5"/>
      <c r="C239" s="93"/>
      <c r="D239" s="193"/>
      <c r="E239" s="94"/>
      <c r="F239" s="95"/>
      <c r="G239" s="96" t="str">
        <f t="shared" si="68"/>
        <v>Error</v>
      </c>
      <c r="H239" s="97">
        <v>14400</v>
      </c>
      <c r="I239" s="98" t="e">
        <f t="shared" si="69"/>
        <v>#VALUE!</v>
      </c>
      <c r="J239" s="88" t="e">
        <f t="shared" si="64"/>
        <v>#VALUE!</v>
      </c>
      <c r="K239" s="98">
        <f t="shared" si="70"/>
        <v>0</v>
      </c>
      <c r="L239" s="98">
        <f t="shared" si="71"/>
        <v>0</v>
      </c>
      <c r="M239" s="98" t="e">
        <f t="shared" si="72"/>
        <v>#VALUE!</v>
      </c>
      <c r="N239" s="98" t="e">
        <f t="shared" si="73"/>
        <v>#VALUE!</v>
      </c>
      <c r="O239" s="97"/>
      <c r="P239" s="98" t="e">
        <f t="shared" si="65"/>
        <v>#VALUE!</v>
      </c>
      <c r="Q239" s="99" t="e">
        <f t="shared" si="74"/>
        <v>#VALUE!</v>
      </c>
      <c r="R239" s="100"/>
      <c r="S239" s="5"/>
      <c r="T239" s="28">
        <f t="shared" si="75"/>
        <v>0</v>
      </c>
      <c r="U239" s="101">
        <v>66140</v>
      </c>
      <c r="V239" s="102">
        <f t="shared" si="78"/>
        <v>0</v>
      </c>
      <c r="W239" s="101"/>
      <c r="X239" s="101"/>
      <c r="Y239" s="102">
        <f t="shared" si="76"/>
        <v>0</v>
      </c>
      <c r="Z239" s="102">
        <f t="shared" si="77"/>
        <v>0</v>
      </c>
      <c r="AA239" s="102" t="e">
        <f t="shared" si="79"/>
        <v>#VALUE!</v>
      </c>
    </row>
    <row r="240" spans="1:27" ht="17.25">
      <c r="A240" s="5"/>
      <c r="B240" s="5"/>
      <c r="C240" s="93"/>
      <c r="D240" s="193"/>
      <c r="E240" s="94"/>
      <c r="F240" s="95"/>
      <c r="G240" s="96" t="str">
        <f t="shared" si="68"/>
        <v>Error</v>
      </c>
      <c r="H240" s="97">
        <v>14400</v>
      </c>
      <c r="I240" s="98" t="e">
        <f t="shared" si="69"/>
        <v>#VALUE!</v>
      </c>
      <c r="J240" s="88" t="e">
        <f t="shared" si="64"/>
        <v>#VALUE!</v>
      </c>
      <c r="K240" s="98">
        <f t="shared" si="70"/>
        <v>0</v>
      </c>
      <c r="L240" s="98">
        <f t="shared" si="71"/>
        <v>0</v>
      </c>
      <c r="M240" s="98" t="e">
        <f t="shared" si="72"/>
        <v>#VALUE!</v>
      </c>
      <c r="N240" s="98" t="e">
        <f t="shared" si="73"/>
        <v>#VALUE!</v>
      </c>
      <c r="O240" s="97"/>
      <c r="P240" s="98" t="e">
        <f t="shared" si="65"/>
        <v>#VALUE!</v>
      </c>
      <c r="Q240" s="99" t="e">
        <f t="shared" si="74"/>
        <v>#VALUE!</v>
      </c>
      <c r="R240" s="100"/>
      <c r="S240" s="5"/>
      <c r="T240" s="28">
        <f t="shared" si="75"/>
        <v>0</v>
      </c>
      <c r="U240" s="101">
        <v>66140</v>
      </c>
      <c r="V240" s="102">
        <f t="shared" si="78"/>
        <v>0</v>
      </c>
      <c r="W240" s="101"/>
      <c r="X240" s="101"/>
      <c r="Y240" s="102">
        <f t="shared" si="76"/>
        <v>0</v>
      </c>
      <c r="Z240" s="102">
        <f t="shared" si="77"/>
        <v>0</v>
      </c>
      <c r="AA240" s="102" t="e">
        <f t="shared" si="79"/>
        <v>#VALUE!</v>
      </c>
    </row>
    <row r="241" spans="1:27" ht="17.25">
      <c r="A241" s="5"/>
      <c r="B241" s="5"/>
      <c r="C241" s="93"/>
      <c r="D241" s="193"/>
      <c r="E241" s="94"/>
      <c r="F241" s="95"/>
      <c r="G241" s="96" t="str">
        <f t="shared" si="68"/>
        <v>Error</v>
      </c>
      <c r="H241" s="97">
        <v>14400</v>
      </c>
      <c r="I241" s="98" t="e">
        <f t="shared" si="69"/>
        <v>#VALUE!</v>
      </c>
      <c r="J241" s="88" t="e">
        <f t="shared" si="64"/>
        <v>#VALUE!</v>
      </c>
      <c r="K241" s="98">
        <f t="shared" si="70"/>
        <v>0</v>
      </c>
      <c r="L241" s="98">
        <f t="shared" si="71"/>
        <v>0</v>
      </c>
      <c r="M241" s="98" t="e">
        <f t="shared" si="72"/>
        <v>#VALUE!</v>
      </c>
      <c r="N241" s="98" t="e">
        <f t="shared" si="73"/>
        <v>#VALUE!</v>
      </c>
      <c r="O241" s="97"/>
      <c r="P241" s="98" t="e">
        <f t="shared" si="65"/>
        <v>#VALUE!</v>
      </c>
      <c r="Q241" s="99" t="e">
        <f t="shared" si="74"/>
        <v>#VALUE!</v>
      </c>
      <c r="R241" s="100"/>
      <c r="S241" s="5"/>
      <c r="T241" s="28">
        <f t="shared" si="75"/>
        <v>0</v>
      </c>
      <c r="U241" s="101">
        <v>66140</v>
      </c>
      <c r="V241" s="102">
        <f t="shared" si="78"/>
        <v>0</v>
      </c>
      <c r="W241" s="101"/>
      <c r="X241" s="101"/>
      <c r="Y241" s="102">
        <f t="shared" si="76"/>
        <v>0</v>
      </c>
      <c r="Z241" s="102">
        <f t="shared" si="77"/>
        <v>0</v>
      </c>
      <c r="AA241" s="102" t="e">
        <f t="shared" si="79"/>
        <v>#VALUE!</v>
      </c>
    </row>
    <row r="242" spans="1:27" ht="17.25">
      <c r="A242" s="5"/>
      <c r="B242" s="5"/>
      <c r="C242" s="93"/>
      <c r="D242" s="193"/>
      <c r="E242" s="94"/>
      <c r="F242" s="95"/>
      <c r="G242" s="96" t="str">
        <f t="shared" si="68"/>
        <v>Error</v>
      </c>
      <c r="H242" s="97">
        <v>14400</v>
      </c>
      <c r="I242" s="98" t="e">
        <f t="shared" si="69"/>
        <v>#VALUE!</v>
      </c>
      <c r="J242" s="88" t="e">
        <f t="shared" si="64"/>
        <v>#VALUE!</v>
      </c>
      <c r="K242" s="98">
        <f t="shared" si="70"/>
        <v>0</v>
      </c>
      <c r="L242" s="98">
        <f t="shared" si="71"/>
        <v>0</v>
      </c>
      <c r="M242" s="98" t="e">
        <f t="shared" si="72"/>
        <v>#VALUE!</v>
      </c>
      <c r="N242" s="98" t="e">
        <f t="shared" si="73"/>
        <v>#VALUE!</v>
      </c>
      <c r="O242" s="97"/>
      <c r="P242" s="98" t="e">
        <f t="shared" si="65"/>
        <v>#VALUE!</v>
      </c>
      <c r="Q242" s="99" t="e">
        <f t="shared" si="74"/>
        <v>#VALUE!</v>
      </c>
      <c r="R242" s="100"/>
      <c r="S242" s="5"/>
      <c r="T242" s="28">
        <f t="shared" si="75"/>
        <v>0</v>
      </c>
      <c r="U242" s="101">
        <v>66140</v>
      </c>
      <c r="V242" s="102">
        <f t="shared" si="78"/>
        <v>0</v>
      </c>
      <c r="W242" s="101"/>
      <c r="X242" s="101"/>
      <c r="Y242" s="102">
        <f t="shared" si="76"/>
        <v>0</v>
      </c>
      <c r="Z242" s="102">
        <f t="shared" si="77"/>
        <v>0</v>
      </c>
      <c r="AA242" s="102" t="e">
        <f t="shared" si="79"/>
        <v>#VALUE!</v>
      </c>
    </row>
    <row r="243" spans="1:27" ht="17.25">
      <c r="A243" s="5"/>
      <c r="B243" s="5"/>
      <c r="C243" s="93"/>
      <c r="D243" s="193"/>
      <c r="E243" s="94"/>
      <c r="F243" s="95"/>
      <c r="G243" s="96" t="str">
        <f t="shared" si="68"/>
        <v>Error</v>
      </c>
      <c r="H243" s="97">
        <v>14400</v>
      </c>
      <c r="I243" s="98" t="e">
        <f t="shared" si="69"/>
        <v>#VALUE!</v>
      </c>
      <c r="J243" s="88" t="e">
        <f t="shared" si="64"/>
        <v>#VALUE!</v>
      </c>
      <c r="K243" s="98">
        <f t="shared" si="70"/>
        <v>0</v>
      </c>
      <c r="L243" s="98">
        <f t="shared" si="71"/>
        <v>0</v>
      </c>
      <c r="M243" s="98" t="e">
        <f t="shared" si="72"/>
        <v>#VALUE!</v>
      </c>
      <c r="N243" s="98" t="e">
        <f t="shared" si="73"/>
        <v>#VALUE!</v>
      </c>
      <c r="O243" s="97"/>
      <c r="P243" s="98" t="e">
        <f t="shared" si="65"/>
        <v>#VALUE!</v>
      </c>
      <c r="Q243" s="99" t="e">
        <f t="shared" si="74"/>
        <v>#VALUE!</v>
      </c>
      <c r="R243" s="100"/>
      <c r="S243" s="5"/>
      <c r="T243" s="28">
        <f t="shared" si="75"/>
        <v>0</v>
      </c>
      <c r="U243" s="101">
        <v>66140</v>
      </c>
      <c r="V243" s="102">
        <f t="shared" si="78"/>
        <v>0</v>
      </c>
      <c r="W243" s="101"/>
      <c r="X243" s="101"/>
      <c r="Y243" s="102">
        <f t="shared" si="76"/>
        <v>0</v>
      </c>
      <c r="Z243" s="102">
        <f t="shared" si="77"/>
        <v>0</v>
      </c>
      <c r="AA243" s="102" t="e">
        <f t="shared" si="79"/>
        <v>#VALUE!</v>
      </c>
    </row>
    <row r="244" spans="1:27" ht="17.25">
      <c r="A244" s="5"/>
      <c r="B244" s="5"/>
      <c r="C244" s="93"/>
      <c r="D244" s="193"/>
      <c r="E244" s="84"/>
      <c r="F244" s="85"/>
      <c r="G244" s="86" t="str">
        <f t="shared" si="68"/>
        <v>Error</v>
      </c>
      <c r="H244" s="87">
        <v>14400</v>
      </c>
      <c r="I244" s="88" t="e">
        <f t="shared" si="69"/>
        <v>#VALUE!</v>
      </c>
      <c r="J244" s="88" t="e">
        <f t="shared" si="64"/>
        <v>#VALUE!</v>
      </c>
      <c r="K244" s="88">
        <f t="shared" si="70"/>
        <v>0</v>
      </c>
      <c r="L244" s="88">
        <f t="shared" si="71"/>
        <v>0</v>
      </c>
      <c r="M244" s="88" t="e">
        <f t="shared" si="72"/>
        <v>#VALUE!</v>
      </c>
      <c r="N244" s="88" t="e">
        <f t="shared" si="73"/>
        <v>#VALUE!</v>
      </c>
      <c r="O244" s="87"/>
      <c r="P244" s="88" t="e">
        <f t="shared" si="65"/>
        <v>#VALUE!</v>
      </c>
      <c r="Q244" s="89" t="e">
        <f t="shared" si="74"/>
        <v>#VALUE!</v>
      </c>
      <c r="R244" s="90"/>
      <c r="S244" s="82"/>
      <c r="T244" s="28">
        <f t="shared" si="75"/>
        <v>0</v>
      </c>
      <c r="U244" s="91">
        <v>66140</v>
      </c>
      <c r="V244" s="92">
        <f t="shared" si="78"/>
        <v>0</v>
      </c>
      <c r="W244" s="91"/>
      <c r="X244" s="91"/>
      <c r="Y244" s="92">
        <f t="shared" si="76"/>
        <v>0</v>
      </c>
      <c r="Z244" s="92">
        <f t="shared" si="77"/>
        <v>0</v>
      </c>
      <c r="AA244" s="92" t="e">
        <f t="shared" si="79"/>
        <v>#VALUE!</v>
      </c>
    </row>
    <row r="245" spans="1:27" ht="17.25">
      <c r="A245" s="5"/>
      <c r="B245" s="5"/>
      <c r="C245" s="93"/>
      <c r="D245" s="193"/>
      <c r="E245" s="94"/>
      <c r="F245" s="95"/>
      <c r="G245" s="96" t="str">
        <f t="shared" si="68"/>
        <v>Error</v>
      </c>
      <c r="H245" s="97">
        <v>14400</v>
      </c>
      <c r="I245" s="98" t="e">
        <f t="shared" si="69"/>
        <v>#VALUE!</v>
      </c>
      <c r="J245" s="88" t="e">
        <f t="shared" si="64"/>
        <v>#VALUE!</v>
      </c>
      <c r="K245" s="98">
        <f t="shared" si="70"/>
        <v>0</v>
      </c>
      <c r="L245" s="98">
        <f t="shared" si="71"/>
        <v>0</v>
      </c>
      <c r="M245" s="98" t="e">
        <f t="shared" si="72"/>
        <v>#VALUE!</v>
      </c>
      <c r="N245" s="98" t="e">
        <f t="shared" si="73"/>
        <v>#VALUE!</v>
      </c>
      <c r="O245" s="97"/>
      <c r="P245" s="98" t="e">
        <f t="shared" si="65"/>
        <v>#VALUE!</v>
      </c>
      <c r="Q245" s="99" t="e">
        <f t="shared" si="74"/>
        <v>#VALUE!</v>
      </c>
      <c r="R245" s="100"/>
      <c r="S245" s="5"/>
      <c r="T245" s="28">
        <f t="shared" si="75"/>
        <v>0</v>
      </c>
      <c r="U245" s="101">
        <v>66140</v>
      </c>
      <c r="V245" s="102">
        <f t="shared" si="78"/>
        <v>0</v>
      </c>
      <c r="W245" s="101"/>
      <c r="X245" s="101"/>
      <c r="Y245" s="102">
        <f t="shared" si="76"/>
        <v>0</v>
      </c>
      <c r="Z245" s="102">
        <f t="shared" si="77"/>
        <v>0</v>
      </c>
      <c r="AA245" s="102" t="e">
        <f t="shared" si="79"/>
        <v>#VALUE!</v>
      </c>
    </row>
    <row r="246" spans="1:27" ht="17.25">
      <c r="A246" s="5"/>
      <c r="B246" s="5"/>
      <c r="C246" s="93"/>
      <c r="D246" s="193"/>
      <c r="E246" s="94"/>
      <c r="F246" s="95"/>
      <c r="G246" s="96" t="str">
        <f t="shared" si="68"/>
        <v>Error</v>
      </c>
      <c r="H246" s="97">
        <v>14400</v>
      </c>
      <c r="I246" s="98" t="e">
        <f t="shared" si="69"/>
        <v>#VALUE!</v>
      </c>
      <c r="J246" s="88" t="e">
        <f t="shared" si="64"/>
        <v>#VALUE!</v>
      </c>
      <c r="K246" s="98">
        <f t="shared" si="70"/>
        <v>0</v>
      </c>
      <c r="L246" s="98">
        <f t="shared" si="71"/>
        <v>0</v>
      </c>
      <c r="M246" s="98" t="e">
        <f t="shared" si="72"/>
        <v>#VALUE!</v>
      </c>
      <c r="N246" s="98" t="e">
        <f t="shared" si="73"/>
        <v>#VALUE!</v>
      </c>
      <c r="O246" s="97"/>
      <c r="P246" s="98" t="e">
        <f t="shared" si="65"/>
        <v>#VALUE!</v>
      </c>
      <c r="Q246" s="99" t="e">
        <f t="shared" si="74"/>
        <v>#VALUE!</v>
      </c>
      <c r="R246" s="100"/>
      <c r="S246" s="5"/>
      <c r="T246" s="28">
        <f t="shared" si="75"/>
        <v>0</v>
      </c>
      <c r="U246" s="101">
        <v>66140</v>
      </c>
      <c r="V246" s="102">
        <f t="shared" si="78"/>
        <v>0</v>
      </c>
      <c r="W246" s="101"/>
      <c r="X246" s="101"/>
      <c r="Y246" s="102">
        <f t="shared" si="76"/>
        <v>0</v>
      </c>
      <c r="Z246" s="102">
        <f t="shared" si="77"/>
        <v>0</v>
      </c>
      <c r="AA246" s="102" t="e">
        <f t="shared" si="79"/>
        <v>#VALUE!</v>
      </c>
    </row>
    <row r="247" spans="1:27" ht="17.25">
      <c r="A247" s="5"/>
      <c r="B247" s="5"/>
      <c r="C247" s="93"/>
      <c r="D247" s="193"/>
      <c r="E247" s="94"/>
      <c r="F247" s="95"/>
      <c r="G247" s="96" t="str">
        <f t="shared" si="68"/>
        <v>Error</v>
      </c>
      <c r="H247" s="97">
        <v>14400</v>
      </c>
      <c r="I247" s="98" t="e">
        <f t="shared" si="69"/>
        <v>#VALUE!</v>
      </c>
      <c r="J247" s="88" t="e">
        <f t="shared" si="64"/>
        <v>#VALUE!</v>
      </c>
      <c r="K247" s="98">
        <f t="shared" si="70"/>
        <v>0</v>
      </c>
      <c r="L247" s="98">
        <f t="shared" si="71"/>
        <v>0</v>
      </c>
      <c r="M247" s="98" t="e">
        <f t="shared" si="72"/>
        <v>#VALUE!</v>
      </c>
      <c r="N247" s="98" t="e">
        <f t="shared" si="73"/>
        <v>#VALUE!</v>
      </c>
      <c r="O247" s="97"/>
      <c r="P247" s="98" t="e">
        <f t="shared" si="65"/>
        <v>#VALUE!</v>
      </c>
      <c r="Q247" s="99" t="e">
        <f t="shared" si="74"/>
        <v>#VALUE!</v>
      </c>
      <c r="R247" s="100"/>
      <c r="S247" s="5"/>
      <c r="T247" s="28">
        <f t="shared" si="75"/>
        <v>0</v>
      </c>
      <c r="U247" s="101">
        <v>66140</v>
      </c>
      <c r="V247" s="102">
        <f t="shared" si="78"/>
        <v>0</v>
      </c>
      <c r="W247" s="101"/>
      <c r="X247" s="101"/>
      <c r="Y247" s="102">
        <f t="shared" si="76"/>
        <v>0</v>
      </c>
      <c r="Z247" s="102">
        <f t="shared" si="77"/>
        <v>0</v>
      </c>
      <c r="AA247" s="102" t="e">
        <f t="shared" si="79"/>
        <v>#VALUE!</v>
      </c>
    </row>
    <row r="248" spans="1:27" ht="17.25">
      <c r="A248" s="5"/>
      <c r="B248" s="5"/>
      <c r="C248" s="93"/>
      <c r="D248" s="193"/>
      <c r="E248" s="94"/>
      <c r="F248" s="95"/>
      <c r="G248" s="96" t="str">
        <f t="shared" si="68"/>
        <v>Error</v>
      </c>
      <c r="H248" s="97">
        <v>14400</v>
      </c>
      <c r="I248" s="98" t="e">
        <f t="shared" si="69"/>
        <v>#VALUE!</v>
      </c>
      <c r="J248" s="88" t="e">
        <f t="shared" si="64"/>
        <v>#VALUE!</v>
      </c>
      <c r="K248" s="98">
        <f t="shared" si="70"/>
        <v>0</v>
      </c>
      <c r="L248" s="98">
        <f t="shared" si="71"/>
        <v>0</v>
      </c>
      <c r="M248" s="98" t="e">
        <f t="shared" si="72"/>
        <v>#VALUE!</v>
      </c>
      <c r="N248" s="98" t="e">
        <f t="shared" si="73"/>
        <v>#VALUE!</v>
      </c>
      <c r="O248" s="97"/>
      <c r="P248" s="98" t="e">
        <f t="shared" si="65"/>
        <v>#VALUE!</v>
      </c>
      <c r="Q248" s="99" t="e">
        <f t="shared" si="74"/>
        <v>#VALUE!</v>
      </c>
      <c r="R248" s="100"/>
      <c r="S248" s="5"/>
      <c r="T248" s="28">
        <f t="shared" si="75"/>
        <v>0</v>
      </c>
      <c r="U248" s="101">
        <v>66140</v>
      </c>
      <c r="V248" s="102">
        <f t="shared" si="78"/>
        <v>0</v>
      </c>
      <c r="W248" s="101"/>
      <c r="X248" s="101"/>
      <c r="Y248" s="102">
        <f t="shared" si="76"/>
        <v>0</v>
      </c>
      <c r="Z248" s="102">
        <f t="shared" si="77"/>
        <v>0</v>
      </c>
      <c r="AA248" s="102" t="e">
        <f t="shared" si="79"/>
        <v>#VALUE!</v>
      </c>
    </row>
    <row r="249" spans="1:27" ht="17.25">
      <c r="A249" s="5"/>
      <c r="B249" s="5"/>
      <c r="C249" s="93"/>
      <c r="D249" s="193"/>
      <c r="E249" s="94"/>
      <c r="F249" s="95"/>
      <c r="G249" s="96" t="str">
        <f t="shared" si="68"/>
        <v>Error</v>
      </c>
      <c r="H249" s="97">
        <v>14400</v>
      </c>
      <c r="I249" s="98" t="e">
        <f t="shared" si="69"/>
        <v>#VALUE!</v>
      </c>
      <c r="J249" s="88" t="e">
        <f t="shared" si="64"/>
        <v>#VALUE!</v>
      </c>
      <c r="K249" s="98">
        <f t="shared" si="70"/>
        <v>0</v>
      </c>
      <c r="L249" s="98">
        <f t="shared" si="71"/>
        <v>0</v>
      </c>
      <c r="M249" s="98" t="e">
        <f t="shared" si="72"/>
        <v>#VALUE!</v>
      </c>
      <c r="N249" s="98" t="e">
        <f t="shared" si="73"/>
        <v>#VALUE!</v>
      </c>
      <c r="O249" s="97"/>
      <c r="P249" s="98" t="e">
        <f t="shared" si="65"/>
        <v>#VALUE!</v>
      </c>
      <c r="Q249" s="99" t="e">
        <f t="shared" si="74"/>
        <v>#VALUE!</v>
      </c>
      <c r="R249" s="100"/>
      <c r="S249" s="5"/>
      <c r="T249" s="28">
        <f t="shared" si="75"/>
        <v>0</v>
      </c>
      <c r="U249" s="101">
        <v>66140</v>
      </c>
      <c r="V249" s="102">
        <f t="shared" si="78"/>
        <v>0</v>
      </c>
      <c r="W249" s="101"/>
      <c r="X249" s="101"/>
      <c r="Y249" s="102">
        <f t="shared" si="76"/>
        <v>0</v>
      </c>
      <c r="Z249" s="102">
        <f t="shared" si="77"/>
        <v>0</v>
      </c>
      <c r="AA249" s="102" t="e">
        <f t="shared" si="79"/>
        <v>#VALUE!</v>
      </c>
    </row>
    <row r="250" spans="1:27" ht="17.25">
      <c r="A250" s="5"/>
      <c r="B250" s="5"/>
      <c r="C250" s="93"/>
      <c r="D250" s="193"/>
      <c r="E250" s="84"/>
      <c r="F250" s="85"/>
      <c r="G250" s="86" t="str">
        <f t="shared" si="68"/>
        <v>Error</v>
      </c>
      <c r="H250" s="87">
        <v>14400</v>
      </c>
      <c r="I250" s="88" t="e">
        <f t="shared" si="69"/>
        <v>#VALUE!</v>
      </c>
      <c r="J250" s="88" t="e">
        <f t="shared" si="64"/>
        <v>#VALUE!</v>
      </c>
      <c r="K250" s="88">
        <f t="shared" si="70"/>
        <v>0</v>
      </c>
      <c r="L250" s="88">
        <f t="shared" si="71"/>
        <v>0</v>
      </c>
      <c r="M250" s="88" t="e">
        <f t="shared" si="72"/>
        <v>#VALUE!</v>
      </c>
      <c r="N250" s="88" t="e">
        <f t="shared" si="73"/>
        <v>#VALUE!</v>
      </c>
      <c r="O250" s="87"/>
      <c r="P250" s="88" t="e">
        <f t="shared" si="65"/>
        <v>#VALUE!</v>
      </c>
      <c r="Q250" s="89" t="e">
        <f t="shared" si="74"/>
        <v>#VALUE!</v>
      </c>
      <c r="R250" s="90"/>
      <c r="S250" s="82"/>
      <c r="T250" s="28">
        <f t="shared" si="75"/>
        <v>0</v>
      </c>
      <c r="U250" s="91">
        <v>66140</v>
      </c>
      <c r="V250" s="92">
        <f t="shared" si="78"/>
        <v>0</v>
      </c>
      <c r="W250" s="91"/>
      <c r="X250" s="91"/>
      <c r="Y250" s="92">
        <f t="shared" si="76"/>
        <v>0</v>
      </c>
      <c r="Z250" s="92">
        <f t="shared" si="77"/>
        <v>0</v>
      </c>
      <c r="AA250" s="92" t="e">
        <f t="shared" si="79"/>
        <v>#VALUE!</v>
      </c>
    </row>
    <row r="251" spans="1:27" ht="17.25">
      <c r="A251" s="5"/>
      <c r="B251" s="5"/>
      <c r="C251" s="93"/>
      <c r="D251" s="193"/>
      <c r="E251" s="84"/>
      <c r="F251" s="85"/>
      <c r="G251" s="86" t="str">
        <f>IF($C251="ստորաբաժանման պետ",IF(F251=0,2.28,IF(F251=1,2.35,IF(F251=2,2.43,IF(F251=3,2.5,IF(OR(F251=4,F251=5),2.58,IF(OR(F251=6,F251=7),2.66,IF(OR(F251=8,F251=9),2.75,IF(OR(F251=10,F251=11,F251=12),2.83,IF(OR(F251=13,F251=14,F251=15),2.92,IF(OR(F251=16,F251=17,F251=18),3.01,3.11)))))))))),IF($C251="ավագ կարգադրիչ",IF(F251=0,1.96,IF(F251=1,2.02,IF(F251=2,2.08,IF(F251=3,2.15,IF(OR(F251=4,F251=5),2.21,IF(OR(F251=6,F251=7),2.28,IF(OR(F251=8,F251=9),2.35,IF(OR(F251=10,F251=11,F251=12),2.42,IF(OR(F251=13,F251=14,F251=15),2.5,IF(OR(F251=16,F251=17,F251=18),2.58,2.66)))))))))),IF($C251="կարգադրիչ",IF(F251=0,1.45,IF(F251=1,1.49,IF(F251=2,1.54,IF(F251=3,1.59,IF(OR(F251=4,F251=5),1.9,IF(OR(F251=6,F251=7),1.96,IF(OR(F251=8,F251=9),1.73,IF(OR(F251=10,F251=11,F251=12),1.79,IF(OR(F251=13,F251=14,F251=15),1.84,IF(OR(F251=16,F251=17,F251=18),1.9,1.95)))))))))), "Error")))</f>
        <v>Error</v>
      </c>
      <c r="H251" s="87">
        <v>14400</v>
      </c>
      <c r="I251" s="88" t="e">
        <f>G251*H251</f>
        <v>#VALUE!</v>
      </c>
      <c r="J251" s="88" t="e">
        <f t="shared" si="64"/>
        <v>#VALUE!</v>
      </c>
      <c r="K251" s="88">
        <f>IF($D251="գեներալ-մայոր",2.91,IF($D251="գնդապետ",2.38,IF($D251="փոխգնդապետ",2.25,IF($D251="մայոր",1.85,IF($D251="կապիտան",1.72,IF($D251="ավագ լեյտենանտ",1.59,IF($D251="լեյտենանտ",1.46,IF($D251="ավագ ենթասպա",1.06,IF($D251="ենթասպա",0.93,IF($D251="ավագ",0.79,IF($D251="ավագ սերժանտ",0.66,IF($D251="սերժանտ",0.53,IF($D251="կրտսեր սերժանտ",0.4,0)))))))))))))</f>
        <v>0</v>
      </c>
      <c r="L251" s="88">
        <f>K251*H251</f>
        <v>0</v>
      </c>
      <c r="M251" s="88" t="e">
        <f>L251+J251</f>
        <v>#VALUE!</v>
      </c>
      <c r="N251" s="88" t="e">
        <f>IF(F251&lt;2,M251*0%,IF(F251&lt;5,M251*5%,IF(F251&lt;10,M251*10%,IF(F251&lt;15,M251*15%,IF(F251&lt;20,M251*20%,IF(F251&lt;25,M251*25%,IF(F251&gt;=25,M251*30%)))))))</f>
        <v>#VALUE!</v>
      </c>
      <c r="O251" s="87"/>
      <c r="P251" s="88" t="e">
        <f t="shared" si="65"/>
        <v>#VALUE!</v>
      </c>
      <c r="Q251" s="89" t="e">
        <f>P251*6.565</f>
        <v>#VALUE!</v>
      </c>
      <c r="R251" s="90"/>
      <c r="S251" s="82"/>
      <c r="T251" s="28">
        <f t="shared" si="75"/>
        <v>0</v>
      </c>
      <c r="U251" s="91">
        <v>66140</v>
      </c>
      <c r="V251" s="92">
        <f t="shared" si="78"/>
        <v>0</v>
      </c>
      <c r="W251" s="91"/>
      <c r="X251" s="91"/>
      <c r="Y251" s="92">
        <f>+V251+W251+X251</f>
        <v>0</v>
      </c>
      <c r="Z251" s="92">
        <f>+Y251*6.565</f>
        <v>0</v>
      </c>
      <c r="AA251" s="92" t="e">
        <f t="shared" si="79"/>
        <v>#VALUE!</v>
      </c>
    </row>
    <row r="252" spans="1:27" ht="17.25">
      <c r="A252" s="5"/>
      <c r="B252" s="5"/>
      <c r="C252" s="93"/>
      <c r="D252" s="193"/>
      <c r="E252" s="94"/>
      <c r="F252" s="95"/>
      <c r="G252" s="96" t="str">
        <f t="shared" si="68"/>
        <v>Error</v>
      </c>
      <c r="H252" s="97">
        <v>14400</v>
      </c>
      <c r="I252" s="98" t="e">
        <f t="shared" ref="I252:I267" si="80">G252*H252</f>
        <v>#VALUE!</v>
      </c>
      <c r="J252" s="88" t="e">
        <f t="shared" si="64"/>
        <v>#VALUE!</v>
      </c>
      <c r="K252" s="98">
        <f t="shared" si="70"/>
        <v>0</v>
      </c>
      <c r="L252" s="98">
        <f t="shared" ref="L252:L267" si="81">K252*H252</f>
        <v>0</v>
      </c>
      <c r="M252" s="98" t="e">
        <f t="shared" ref="M252:M267" si="82">L252+J252</f>
        <v>#VALUE!</v>
      </c>
      <c r="N252" s="98" t="e">
        <f t="shared" ref="N252:N267" si="83">IF(F252&lt;2,M252*0%,IF(F252&lt;5,M252*5%,IF(F252&lt;10,M252*10%,IF(F252&lt;15,M252*15%,IF(F252&lt;20,M252*20%,IF(F252&lt;25,M252*25%,IF(F252&gt;=25,M252*30%)))))))</f>
        <v>#VALUE!</v>
      </c>
      <c r="O252" s="97"/>
      <c r="P252" s="98" t="e">
        <f t="shared" si="65"/>
        <v>#VALUE!</v>
      </c>
      <c r="Q252" s="99" t="e">
        <f t="shared" si="74"/>
        <v>#VALUE!</v>
      </c>
      <c r="R252" s="100"/>
      <c r="S252" s="5"/>
      <c r="T252" s="28">
        <f t="shared" si="75"/>
        <v>0</v>
      </c>
      <c r="U252" s="101">
        <v>66140</v>
      </c>
      <c r="V252" s="102">
        <f t="shared" si="78"/>
        <v>0</v>
      </c>
      <c r="W252" s="101"/>
      <c r="X252" s="101"/>
      <c r="Y252" s="102">
        <f t="shared" ref="Y252:Y267" si="84">+V252+W252+X252</f>
        <v>0</v>
      </c>
      <c r="Z252" s="102">
        <f t="shared" si="77"/>
        <v>0</v>
      </c>
      <c r="AA252" s="102" t="e">
        <f t="shared" si="79"/>
        <v>#VALUE!</v>
      </c>
    </row>
    <row r="253" spans="1:27" ht="17.25">
      <c r="A253" s="5"/>
      <c r="B253" s="5"/>
      <c r="C253" s="93"/>
      <c r="D253" s="193"/>
      <c r="E253" s="94"/>
      <c r="F253" s="95"/>
      <c r="G253" s="96" t="str">
        <f t="shared" si="68"/>
        <v>Error</v>
      </c>
      <c r="H253" s="97">
        <v>14400</v>
      </c>
      <c r="I253" s="98" t="e">
        <f t="shared" si="80"/>
        <v>#VALUE!</v>
      </c>
      <c r="J253" s="88" t="e">
        <f t="shared" si="64"/>
        <v>#VALUE!</v>
      </c>
      <c r="K253" s="98">
        <f t="shared" si="70"/>
        <v>0</v>
      </c>
      <c r="L253" s="98">
        <f t="shared" si="81"/>
        <v>0</v>
      </c>
      <c r="M253" s="98" t="e">
        <f t="shared" si="82"/>
        <v>#VALUE!</v>
      </c>
      <c r="N253" s="98" t="e">
        <f t="shared" si="83"/>
        <v>#VALUE!</v>
      </c>
      <c r="O253" s="97"/>
      <c r="P253" s="98" t="e">
        <f t="shared" si="65"/>
        <v>#VALUE!</v>
      </c>
      <c r="Q253" s="99" t="e">
        <f t="shared" si="74"/>
        <v>#VALUE!</v>
      </c>
      <c r="R253" s="100"/>
      <c r="S253" s="5"/>
      <c r="T253" s="28">
        <f t="shared" si="75"/>
        <v>0</v>
      </c>
      <c r="U253" s="101">
        <v>66140</v>
      </c>
      <c r="V253" s="102">
        <f t="shared" si="78"/>
        <v>0</v>
      </c>
      <c r="W253" s="101"/>
      <c r="X253" s="101"/>
      <c r="Y253" s="102">
        <f t="shared" si="84"/>
        <v>0</v>
      </c>
      <c r="Z253" s="102">
        <f t="shared" si="77"/>
        <v>0</v>
      </c>
      <c r="AA253" s="102" t="e">
        <f t="shared" si="79"/>
        <v>#VALUE!</v>
      </c>
    </row>
    <row r="254" spans="1:27" ht="17.25">
      <c r="A254" s="5"/>
      <c r="B254" s="5"/>
      <c r="C254" s="93"/>
      <c r="D254" s="193"/>
      <c r="E254" s="94"/>
      <c r="F254" s="95"/>
      <c r="G254" s="96" t="str">
        <f t="shared" si="68"/>
        <v>Error</v>
      </c>
      <c r="H254" s="97">
        <v>14400</v>
      </c>
      <c r="I254" s="98" t="e">
        <f t="shared" si="80"/>
        <v>#VALUE!</v>
      </c>
      <c r="J254" s="88" t="e">
        <f t="shared" si="64"/>
        <v>#VALUE!</v>
      </c>
      <c r="K254" s="98">
        <f t="shared" si="70"/>
        <v>0</v>
      </c>
      <c r="L254" s="98">
        <f t="shared" si="81"/>
        <v>0</v>
      </c>
      <c r="M254" s="98" t="e">
        <f t="shared" si="82"/>
        <v>#VALUE!</v>
      </c>
      <c r="N254" s="98" t="e">
        <f t="shared" si="83"/>
        <v>#VALUE!</v>
      </c>
      <c r="O254" s="97"/>
      <c r="P254" s="98" t="e">
        <f t="shared" si="65"/>
        <v>#VALUE!</v>
      </c>
      <c r="Q254" s="99" t="e">
        <f t="shared" si="74"/>
        <v>#VALUE!</v>
      </c>
      <c r="R254" s="100"/>
      <c r="S254" s="5"/>
      <c r="T254" s="28">
        <f t="shared" si="75"/>
        <v>0</v>
      </c>
      <c r="U254" s="101">
        <v>66140</v>
      </c>
      <c r="V254" s="102">
        <f t="shared" si="78"/>
        <v>0</v>
      </c>
      <c r="W254" s="101"/>
      <c r="X254" s="101"/>
      <c r="Y254" s="102">
        <f t="shared" si="84"/>
        <v>0</v>
      </c>
      <c r="Z254" s="102">
        <f t="shared" si="77"/>
        <v>0</v>
      </c>
      <c r="AA254" s="102" t="e">
        <f t="shared" si="79"/>
        <v>#VALUE!</v>
      </c>
    </row>
    <row r="255" spans="1:27" ht="17.25">
      <c r="A255" s="5"/>
      <c r="B255" s="5"/>
      <c r="C255" s="93"/>
      <c r="D255" s="193"/>
      <c r="E255" s="94"/>
      <c r="F255" s="95"/>
      <c r="G255" s="96" t="str">
        <f t="shared" si="68"/>
        <v>Error</v>
      </c>
      <c r="H255" s="97">
        <v>14400</v>
      </c>
      <c r="I255" s="98" t="e">
        <f t="shared" si="80"/>
        <v>#VALUE!</v>
      </c>
      <c r="J255" s="88" t="e">
        <f t="shared" si="64"/>
        <v>#VALUE!</v>
      </c>
      <c r="K255" s="98">
        <f t="shared" si="70"/>
        <v>0</v>
      </c>
      <c r="L255" s="98">
        <f t="shared" si="81"/>
        <v>0</v>
      </c>
      <c r="M255" s="98" t="e">
        <f t="shared" si="82"/>
        <v>#VALUE!</v>
      </c>
      <c r="N255" s="98" t="e">
        <f t="shared" si="83"/>
        <v>#VALUE!</v>
      </c>
      <c r="O255" s="97"/>
      <c r="P255" s="98" t="e">
        <f t="shared" si="65"/>
        <v>#VALUE!</v>
      </c>
      <c r="Q255" s="99" t="e">
        <f t="shared" si="74"/>
        <v>#VALUE!</v>
      </c>
      <c r="R255" s="100"/>
      <c r="S255" s="5"/>
      <c r="T255" s="28">
        <f t="shared" si="75"/>
        <v>0</v>
      </c>
      <c r="U255" s="101">
        <v>66140</v>
      </c>
      <c r="V255" s="102">
        <f t="shared" si="78"/>
        <v>0</v>
      </c>
      <c r="W255" s="101"/>
      <c r="X255" s="101"/>
      <c r="Y255" s="102">
        <f t="shared" si="84"/>
        <v>0</v>
      </c>
      <c r="Z255" s="102">
        <f t="shared" si="77"/>
        <v>0</v>
      </c>
      <c r="AA255" s="102" t="e">
        <f t="shared" si="79"/>
        <v>#VALUE!</v>
      </c>
    </row>
    <row r="256" spans="1:27" ht="17.25">
      <c r="A256" s="5"/>
      <c r="B256" s="5"/>
      <c r="C256" s="93"/>
      <c r="D256" s="193"/>
      <c r="E256" s="94"/>
      <c r="F256" s="95"/>
      <c r="G256" s="96" t="str">
        <f t="shared" si="68"/>
        <v>Error</v>
      </c>
      <c r="H256" s="97">
        <v>14400</v>
      </c>
      <c r="I256" s="98" t="e">
        <f t="shared" si="80"/>
        <v>#VALUE!</v>
      </c>
      <c r="J256" s="88" t="e">
        <f t="shared" si="64"/>
        <v>#VALUE!</v>
      </c>
      <c r="K256" s="98">
        <f t="shared" si="70"/>
        <v>0</v>
      </c>
      <c r="L256" s="98">
        <f t="shared" si="81"/>
        <v>0</v>
      </c>
      <c r="M256" s="98" t="e">
        <f t="shared" si="82"/>
        <v>#VALUE!</v>
      </c>
      <c r="N256" s="98" t="e">
        <f t="shared" si="83"/>
        <v>#VALUE!</v>
      </c>
      <c r="O256" s="97"/>
      <c r="P256" s="98" t="e">
        <f t="shared" si="65"/>
        <v>#VALUE!</v>
      </c>
      <c r="Q256" s="99" t="e">
        <f t="shared" si="74"/>
        <v>#VALUE!</v>
      </c>
      <c r="R256" s="100"/>
      <c r="S256" s="5"/>
      <c r="T256" s="28">
        <f t="shared" si="75"/>
        <v>0</v>
      </c>
      <c r="U256" s="101">
        <v>66140</v>
      </c>
      <c r="V256" s="102">
        <f t="shared" si="78"/>
        <v>0</v>
      </c>
      <c r="W256" s="101"/>
      <c r="X256" s="101"/>
      <c r="Y256" s="102">
        <f t="shared" si="84"/>
        <v>0</v>
      </c>
      <c r="Z256" s="102">
        <f t="shared" si="77"/>
        <v>0</v>
      </c>
      <c r="AA256" s="102" t="e">
        <f t="shared" si="79"/>
        <v>#VALUE!</v>
      </c>
    </row>
    <row r="257" spans="1:27" ht="17.25">
      <c r="A257" s="5"/>
      <c r="B257" s="5"/>
      <c r="C257" s="93"/>
      <c r="D257" s="193"/>
      <c r="E257" s="84"/>
      <c r="F257" s="85"/>
      <c r="G257" s="86" t="str">
        <f t="shared" si="68"/>
        <v>Error</v>
      </c>
      <c r="H257" s="87">
        <v>14400</v>
      </c>
      <c r="I257" s="88" t="e">
        <f t="shared" si="80"/>
        <v>#VALUE!</v>
      </c>
      <c r="J257" s="88" t="e">
        <f t="shared" si="64"/>
        <v>#VALUE!</v>
      </c>
      <c r="K257" s="88">
        <f t="shared" si="70"/>
        <v>0</v>
      </c>
      <c r="L257" s="88">
        <f t="shared" si="81"/>
        <v>0</v>
      </c>
      <c r="M257" s="88" t="e">
        <f t="shared" si="82"/>
        <v>#VALUE!</v>
      </c>
      <c r="N257" s="88" t="e">
        <f t="shared" si="83"/>
        <v>#VALUE!</v>
      </c>
      <c r="O257" s="87"/>
      <c r="P257" s="88" t="e">
        <f t="shared" si="65"/>
        <v>#VALUE!</v>
      </c>
      <c r="Q257" s="89" t="e">
        <f t="shared" si="74"/>
        <v>#VALUE!</v>
      </c>
      <c r="R257" s="90"/>
      <c r="S257" s="82"/>
      <c r="T257" s="28">
        <f t="shared" si="75"/>
        <v>0</v>
      </c>
      <c r="U257" s="91">
        <v>66140</v>
      </c>
      <c r="V257" s="92">
        <f t="shared" si="78"/>
        <v>0</v>
      </c>
      <c r="W257" s="91"/>
      <c r="X257" s="91"/>
      <c r="Y257" s="92">
        <f t="shared" si="84"/>
        <v>0</v>
      </c>
      <c r="Z257" s="92">
        <f t="shared" si="77"/>
        <v>0</v>
      </c>
      <c r="AA257" s="92" t="e">
        <f t="shared" si="79"/>
        <v>#VALUE!</v>
      </c>
    </row>
    <row r="258" spans="1:27" ht="17.25">
      <c r="A258" s="5"/>
      <c r="B258" s="5"/>
      <c r="C258" s="93"/>
      <c r="D258" s="193"/>
      <c r="E258" s="94"/>
      <c r="F258" s="95"/>
      <c r="G258" s="96" t="str">
        <f t="shared" si="68"/>
        <v>Error</v>
      </c>
      <c r="H258" s="97">
        <v>14400</v>
      </c>
      <c r="I258" s="98" t="e">
        <f t="shared" si="80"/>
        <v>#VALUE!</v>
      </c>
      <c r="J258" s="88" t="e">
        <f t="shared" si="64"/>
        <v>#VALUE!</v>
      </c>
      <c r="K258" s="98">
        <f t="shared" si="70"/>
        <v>0</v>
      </c>
      <c r="L258" s="98">
        <f t="shared" si="81"/>
        <v>0</v>
      </c>
      <c r="M258" s="98" t="e">
        <f t="shared" si="82"/>
        <v>#VALUE!</v>
      </c>
      <c r="N258" s="98" t="e">
        <f t="shared" si="83"/>
        <v>#VALUE!</v>
      </c>
      <c r="O258" s="97"/>
      <c r="P258" s="98" t="e">
        <f t="shared" si="65"/>
        <v>#VALUE!</v>
      </c>
      <c r="Q258" s="99" t="e">
        <f t="shared" si="74"/>
        <v>#VALUE!</v>
      </c>
      <c r="R258" s="100"/>
      <c r="S258" s="5"/>
      <c r="T258" s="28">
        <f t="shared" si="75"/>
        <v>0</v>
      </c>
      <c r="U258" s="101">
        <v>66140</v>
      </c>
      <c r="V258" s="102">
        <f t="shared" si="78"/>
        <v>0</v>
      </c>
      <c r="W258" s="101"/>
      <c r="X258" s="101"/>
      <c r="Y258" s="102">
        <f t="shared" si="84"/>
        <v>0</v>
      </c>
      <c r="Z258" s="102">
        <f t="shared" si="77"/>
        <v>0</v>
      </c>
      <c r="AA258" s="102" t="e">
        <f t="shared" si="79"/>
        <v>#VALUE!</v>
      </c>
    </row>
    <row r="259" spans="1:27" ht="17.25">
      <c r="A259" s="5"/>
      <c r="B259" s="5"/>
      <c r="C259" s="93"/>
      <c r="D259" s="193"/>
      <c r="E259" s="94"/>
      <c r="F259" s="95"/>
      <c r="G259" s="96" t="str">
        <f t="shared" si="68"/>
        <v>Error</v>
      </c>
      <c r="H259" s="97">
        <v>14400</v>
      </c>
      <c r="I259" s="98" t="e">
        <f t="shared" si="80"/>
        <v>#VALUE!</v>
      </c>
      <c r="J259" s="88" t="e">
        <f t="shared" si="64"/>
        <v>#VALUE!</v>
      </c>
      <c r="K259" s="98">
        <f t="shared" si="70"/>
        <v>0</v>
      </c>
      <c r="L259" s="98">
        <f t="shared" si="81"/>
        <v>0</v>
      </c>
      <c r="M259" s="98" t="e">
        <f t="shared" si="82"/>
        <v>#VALUE!</v>
      </c>
      <c r="N259" s="98" t="e">
        <f t="shared" si="83"/>
        <v>#VALUE!</v>
      </c>
      <c r="O259" s="97"/>
      <c r="P259" s="98" t="e">
        <f t="shared" si="65"/>
        <v>#VALUE!</v>
      </c>
      <c r="Q259" s="99" t="e">
        <f t="shared" si="74"/>
        <v>#VALUE!</v>
      </c>
      <c r="R259" s="100"/>
      <c r="S259" s="5"/>
      <c r="T259" s="28">
        <f t="shared" si="75"/>
        <v>0</v>
      </c>
      <c r="U259" s="101">
        <v>66140</v>
      </c>
      <c r="V259" s="102">
        <f t="shared" si="78"/>
        <v>0</v>
      </c>
      <c r="W259" s="101"/>
      <c r="X259" s="101"/>
      <c r="Y259" s="102">
        <f t="shared" si="84"/>
        <v>0</v>
      </c>
      <c r="Z259" s="102">
        <f t="shared" si="77"/>
        <v>0</v>
      </c>
      <c r="AA259" s="102" t="e">
        <f t="shared" si="79"/>
        <v>#VALUE!</v>
      </c>
    </row>
    <row r="260" spans="1:27" ht="17.25">
      <c r="A260" s="5"/>
      <c r="B260" s="5"/>
      <c r="C260" s="93"/>
      <c r="D260" s="193"/>
      <c r="E260" s="94"/>
      <c r="F260" s="95"/>
      <c r="G260" s="96" t="str">
        <f t="shared" si="68"/>
        <v>Error</v>
      </c>
      <c r="H260" s="97">
        <v>14400</v>
      </c>
      <c r="I260" s="98" t="e">
        <f t="shared" si="80"/>
        <v>#VALUE!</v>
      </c>
      <c r="J260" s="88" t="e">
        <f t="shared" ref="J260:J267" si="85">IF(I260&lt;=59525,59525,I260)</f>
        <v>#VALUE!</v>
      </c>
      <c r="K260" s="98">
        <f t="shared" si="70"/>
        <v>0</v>
      </c>
      <c r="L260" s="98">
        <f t="shared" si="81"/>
        <v>0</v>
      </c>
      <c r="M260" s="98" t="e">
        <f t="shared" si="82"/>
        <v>#VALUE!</v>
      </c>
      <c r="N260" s="98" t="e">
        <f t="shared" si="83"/>
        <v>#VALUE!</v>
      </c>
      <c r="O260" s="97"/>
      <c r="P260" s="98" t="e">
        <f t="shared" ref="P260:P267" si="86">M260+N260+O260</f>
        <v>#VALUE!</v>
      </c>
      <c r="Q260" s="99" t="e">
        <f t="shared" si="74"/>
        <v>#VALUE!</v>
      </c>
      <c r="R260" s="100"/>
      <c r="S260" s="5"/>
      <c r="T260" s="28">
        <f t="shared" si="75"/>
        <v>0</v>
      </c>
      <c r="U260" s="101">
        <v>66140</v>
      </c>
      <c r="V260" s="102">
        <f t="shared" ref="V260:V267" si="87">+U260*T260</f>
        <v>0</v>
      </c>
      <c r="W260" s="101"/>
      <c r="X260" s="101"/>
      <c r="Y260" s="102">
        <f t="shared" si="84"/>
        <v>0</v>
      </c>
      <c r="Z260" s="102">
        <f t="shared" si="77"/>
        <v>0</v>
      </c>
      <c r="AA260" s="102" t="e">
        <f t="shared" ref="AA260:AA267" si="88">+Z260+Q260</f>
        <v>#VALUE!</v>
      </c>
    </row>
    <row r="261" spans="1:27" ht="17.25">
      <c r="A261" s="5"/>
      <c r="B261" s="5"/>
      <c r="C261" s="93"/>
      <c r="D261" s="193"/>
      <c r="E261" s="94"/>
      <c r="F261" s="95"/>
      <c r="G261" s="96" t="str">
        <f t="shared" ref="G261:G267" si="89">IF($C261="ստորաբաժանման պետ",IF(F261=0,2.28,IF(F261=1,2.35,IF(F261=2,2.43,IF(F261=3,2.5,IF(OR(F261=4,F261=5),2.58,IF(OR(F261=6,F261=7),2.66,IF(OR(F261=8,F261=9),2.75,IF(OR(F261=10,F261=11,F261=12),2.83,IF(OR(F261=13,F261=14,F261=15),2.92,IF(OR(F261=16,F261=17,F261=18),3.01,3.11)))))))))),IF($C261="ավագ կարգադրիչ",IF(F261=0,1.96,IF(F261=1,2.02,IF(F261=2,2.08,IF(F261=3,2.15,IF(OR(F261=4,F261=5),2.21,IF(OR(F261=6,F261=7),2.28,IF(OR(F261=8,F261=9),2.35,IF(OR(F261=10,F261=11,F261=12),2.42,IF(OR(F261=13,F261=14,F261=15),2.5,IF(OR(F261=16,F261=17,F261=18),2.58,2.66)))))))))),IF($C261="կարգադրիչ",IF(F261=0,1.45,IF(F261=1,1.49,IF(F261=2,1.54,IF(F261=3,1.59,IF(OR(F261=4,F261=5),1.9,IF(OR(F261=6,F261=7),1.96,IF(OR(F261=8,F261=9),1.73,IF(OR(F261=10,F261=11,F261=12),1.79,IF(OR(F261=13,F261=14,F261=15),1.84,IF(OR(F261=16,F261=17,F261=18),1.9,1.95)))))))))), "Error")))</f>
        <v>Error</v>
      </c>
      <c r="H261" s="97">
        <v>14400</v>
      </c>
      <c r="I261" s="98" t="e">
        <f t="shared" si="80"/>
        <v>#VALUE!</v>
      </c>
      <c r="J261" s="88" t="e">
        <f t="shared" si="85"/>
        <v>#VALUE!</v>
      </c>
      <c r="K261" s="98">
        <f t="shared" ref="K261:K267" si="90">IF($D261="գեներալ-մայոր",2.91,IF($D261="գնդապետ",2.38,IF($D261="փոխգնդապետ",2.25,IF($D261="մայոր",1.85,IF($D261="կապիտան",1.72,IF($D261="ավագ լեյտենանտ",1.59,IF($D261="լեյտենանտ",1.46,IF($D261="ավագ ենթասպա",1.06,IF($D261="ենթասպա",0.93,IF($D261="ավագ",0.79,IF($D261="ավագ սերժանտ",0.66,IF($D261="սերժանտ",0.53,IF($D261="կրտսեր սերժանտ",0.4,0)))))))))))))</f>
        <v>0</v>
      </c>
      <c r="L261" s="98">
        <f t="shared" si="81"/>
        <v>0</v>
      </c>
      <c r="M261" s="98" t="e">
        <f t="shared" si="82"/>
        <v>#VALUE!</v>
      </c>
      <c r="N261" s="98" t="e">
        <f t="shared" si="83"/>
        <v>#VALUE!</v>
      </c>
      <c r="O261" s="97"/>
      <c r="P261" s="98" t="e">
        <f t="shared" si="86"/>
        <v>#VALUE!</v>
      </c>
      <c r="Q261" s="99" t="e">
        <f t="shared" ref="Q261:Q267" si="91">P261*6.565</f>
        <v>#VALUE!</v>
      </c>
      <c r="R261" s="100"/>
      <c r="S261" s="5"/>
      <c r="T261" s="28">
        <f t="shared" ref="T261:T267" si="92">IF(E261&lt;1,0,IF(D261="Բ-1",IF(F261=0,6.94,IF(F261=1,7.17,IF(F261=2,7.41,IF(F261=3,7.66,IF(OR(F261=5,F261=4),7.92,IF(OR(F261=6,F261=7),8.18,IF(OR(F261=8,F261=9),8.46,IF(OR(F261=10,F261=11,F261=12),8.74,IF(OR(F261=13,F261=14,F261=15),9.03,IF(OR(F261=16,F261=17,F261=18),9.33,9.65)))))))))),IF(D261="Բ-2", IF(F261=0,5.71,IF(F261=1,5.89,IF(F261=2,6.09,IF(F261=3,6.29,IF(OR(F261=5,F261=4),6.5,IF(OR(F261=6,F261=7),6.72,IF(OR(F261=8,F261=9),6.94,IF(OR(F261=10,F261=11,F261=12),7.17,IF(OR(F261=13,F261=14,F261=15),7.41,IF(OR(F261=16,F261=17,F261=18),7.65,7.91)))))))))), IF(D261="Գ-1", IF(F261=0,4.7,IF(F261=1,4.86,IF(F261=2,5.01,IF(F261=3,5.18,IF(OR(F261=5,F261=4),5.35,IF(OR(F261=6,F261=7),5.52,IF(OR(F261=8,F261=9),5.71,IF(OR(F261=10,F261=11,F261=12),5.89,IF(OR(F261=13,F261=14,F261=15),6.09,IF(OR(F261=16,F261=17,F261=18),6.29,6.49)))))))))), IF(D261="Գ-2", IF(F261=0,3.88,IF(F261=1,4.01,IF(F261=2,4.14,IF(F261=3,4.27,IF(OR(F261=5,F261=4),4.41,IF(OR(F261=6,F261=7),4.55,IF(OR(F261=8,F261=9),4.7,IF(OR(F261=10,F261=11,F261=12),4.85,IF(OR(F261=13,F261=14,F261=15),5.01,IF(OR(F261=16,F261=17,F261=18),5.17,5.34)))))))))), IF(D261="Գ-3", IF(F261=0,3.21,IF(F261=1,3.31,IF(F261=2,3.42,IF(F261=3,3.53,IF(OR(F261=5,F261=4),3.64,IF(OR(F261=6,F261=7),3.76,IF(OR(F261=8,F261=9),3.88,IF(OR(F261=10,F261=11,F261=12),4.01,IF(OR(F261=13,F261=14,F261=15),4.13,IF(OR(F261=16,F261=17,F261=18),4.27,4.4)))))))))), IF(D261="Ա-1", IF(F261=0,2.66,IF(F261=1,2.75,IF(F261=2,2.83,IF(F261=3,2.92,IF(OR(F261=5,F261=4),3.02,IF(OR(F261=6,F261=7),3.11,IF(OR(F261=8,F261=9),3.21,IF(OR(F261=10,F261=11,F261=12),3.31,IF(OR(F261=13,F261=14,F261=15),3.42,IF(OR(F261=16,F261=17,F261=18),3.53,3.64)))))))))), IF(D261="Ա-2", IF(F261=0,2.28,IF(F261=1,2.35,IF(F261=2,2.43,IF(F261=3,2.5,IF(OR(F261=5,F261=4),2.58,IF(OR(F261=6,F261=7),2.66,IF(OR(F261=8,F261=9),2.75,IF(OR(F261=10,F261=11,F261=12),2.83,IF(OR(F261=13,F261=14,F261=15),2.92,IF(OR(F261=16,F261=17,F261=18),3.01,3.11)))))))))),IF(D261="Ա-3", IF(F261=0,1.96,IF(F261=1,2.02,IF(F261=2,2.08,IF(F261=3,2.15,IF(OR(F261=5,F261=4),2.21,IF(OR(F261=6,F261=7),2.28,IF(OR(F261=8,F261=9),2.35,IF(OR(F261=10,F261=11,F261=12),2.42,IF(OR(F261=13,F261=14,F261=15),2.5,IF(OR(F261=16,F261=17,F261=18),2.58,2.66)))))))))), IF(D261="Կ-1", IF(F261=0,1.68,IF(F261=1,1.73,IF(F261=2,1.79,IF(F261=3,1.84,IF(OR(F261=5,F261=4),1.9,IF(OR(F261=6,F261=7),1.96,IF(OR(F261=8,F261=9),2.02,IF(OR(F261=10,F261=11,F261=12),2.08,IF(OR(F261=13,F261=14,F261=15),2.14,IF(OR(F261=16,F261=17,F261=18),2.21,2.28)))))))))), IF(D261="Կ-2", IF(F261=0,1.45,IF(F261=1,1.49,IF(F261=2,1.54,IF(F261=3,1.59,IF(OR(F261=5,F261=4),1.63,IF(OR(F261=6,F261=7),1.68,IF(OR(F261=8,F261=9),1.73,IF(OR(F261=10,F261=11,F261=12),1.79,IF(OR(F261=13,F261=14,F261=15),1.84,IF(OR(F261=16,F261=17,F261=18),1.9,1.95)))))))))),IF(D261="Կ-3", IF(F261=0,1.25,IF(F261=1,1.29,IF(F261=2,1.33,IF(F261=3,1.37,IF(OR(F261=5,F261=4),1.41,IF(OR(F261=6,F261=7),1.45,IF(OR(F261=8,F261=9),1.49,IF(OR(F261=10,F261=11,F261=12),1.54,IF(OR(F261=13,F261=14,F261=15),1.58,IF(OR(F261=16,F261=17,F261=18),1.63,1.68)))))))))), "Error"))))))))))))</f>
        <v>0</v>
      </c>
      <c r="U261" s="101">
        <v>66140</v>
      </c>
      <c r="V261" s="102">
        <f t="shared" si="87"/>
        <v>0</v>
      </c>
      <c r="W261" s="101"/>
      <c r="X261" s="101"/>
      <c r="Y261" s="102">
        <f t="shared" si="84"/>
        <v>0</v>
      </c>
      <c r="Z261" s="102">
        <f t="shared" ref="Z261:Z267" si="93">+Y261*6.565</f>
        <v>0</v>
      </c>
      <c r="AA261" s="102" t="e">
        <f t="shared" si="88"/>
        <v>#VALUE!</v>
      </c>
    </row>
    <row r="262" spans="1:27" ht="17.25">
      <c r="A262" s="5"/>
      <c r="B262" s="5"/>
      <c r="C262" s="93"/>
      <c r="D262" s="193"/>
      <c r="E262" s="94"/>
      <c r="F262" s="95"/>
      <c r="G262" s="96" t="str">
        <f t="shared" si="89"/>
        <v>Error</v>
      </c>
      <c r="H262" s="97">
        <v>14400</v>
      </c>
      <c r="I262" s="98" t="e">
        <f t="shared" si="80"/>
        <v>#VALUE!</v>
      </c>
      <c r="J262" s="88" t="e">
        <f t="shared" si="85"/>
        <v>#VALUE!</v>
      </c>
      <c r="K262" s="98">
        <f t="shared" si="90"/>
        <v>0</v>
      </c>
      <c r="L262" s="98">
        <f t="shared" si="81"/>
        <v>0</v>
      </c>
      <c r="M262" s="98" t="e">
        <f t="shared" si="82"/>
        <v>#VALUE!</v>
      </c>
      <c r="N262" s="98" t="e">
        <f t="shared" si="83"/>
        <v>#VALUE!</v>
      </c>
      <c r="O262" s="97"/>
      <c r="P262" s="98" t="e">
        <f t="shared" si="86"/>
        <v>#VALUE!</v>
      </c>
      <c r="Q262" s="99" t="e">
        <f t="shared" si="91"/>
        <v>#VALUE!</v>
      </c>
      <c r="R262" s="100"/>
      <c r="S262" s="5"/>
      <c r="T262" s="28">
        <f t="shared" si="92"/>
        <v>0</v>
      </c>
      <c r="U262" s="101">
        <v>66140</v>
      </c>
      <c r="V262" s="102">
        <f t="shared" si="87"/>
        <v>0</v>
      </c>
      <c r="W262" s="101"/>
      <c r="X262" s="101"/>
      <c r="Y262" s="102">
        <f t="shared" si="84"/>
        <v>0</v>
      </c>
      <c r="Z262" s="102">
        <f t="shared" si="93"/>
        <v>0</v>
      </c>
      <c r="AA262" s="102" t="e">
        <f t="shared" si="88"/>
        <v>#VALUE!</v>
      </c>
    </row>
    <row r="263" spans="1:27" ht="17.25">
      <c r="A263" s="5"/>
      <c r="B263" s="5"/>
      <c r="C263" s="93"/>
      <c r="D263" s="193"/>
      <c r="E263" s="84"/>
      <c r="F263" s="85"/>
      <c r="G263" s="86" t="str">
        <f t="shared" si="89"/>
        <v>Error</v>
      </c>
      <c r="H263" s="87">
        <v>14400</v>
      </c>
      <c r="I263" s="88" t="e">
        <f t="shared" si="80"/>
        <v>#VALUE!</v>
      </c>
      <c r="J263" s="88" t="e">
        <f t="shared" si="85"/>
        <v>#VALUE!</v>
      </c>
      <c r="K263" s="88">
        <f t="shared" si="90"/>
        <v>0</v>
      </c>
      <c r="L263" s="88">
        <f t="shared" si="81"/>
        <v>0</v>
      </c>
      <c r="M263" s="88" t="e">
        <f t="shared" si="82"/>
        <v>#VALUE!</v>
      </c>
      <c r="N263" s="88" t="e">
        <f t="shared" si="83"/>
        <v>#VALUE!</v>
      </c>
      <c r="O263" s="87"/>
      <c r="P263" s="88" t="e">
        <f t="shared" si="86"/>
        <v>#VALUE!</v>
      </c>
      <c r="Q263" s="89" t="e">
        <f t="shared" si="91"/>
        <v>#VALUE!</v>
      </c>
      <c r="R263" s="90"/>
      <c r="S263" s="82"/>
      <c r="T263" s="28">
        <f t="shared" si="92"/>
        <v>0</v>
      </c>
      <c r="U263" s="91">
        <v>66140</v>
      </c>
      <c r="V263" s="92">
        <f t="shared" si="87"/>
        <v>0</v>
      </c>
      <c r="W263" s="91"/>
      <c r="X263" s="91"/>
      <c r="Y263" s="92">
        <f t="shared" si="84"/>
        <v>0</v>
      </c>
      <c r="Z263" s="92">
        <f t="shared" si="93"/>
        <v>0</v>
      </c>
      <c r="AA263" s="92" t="e">
        <f t="shared" si="88"/>
        <v>#VALUE!</v>
      </c>
    </row>
    <row r="264" spans="1:27" ht="17.25">
      <c r="A264" s="5"/>
      <c r="B264" s="5"/>
      <c r="C264" s="93"/>
      <c r="D264" s="193"/>
      <c r="E264" s="94"/>
      <c r="F264" s="95"/>
      <c r="G264" s="96" t="str">
        <f t="shared" si="89"/>
        <v>Error</v>
      </c>
      <c r="H264" s="97">
        <v>14400</v>
      </c>
      <c r="I264" s="98" t="e">
        <f t="shared" si="80"/>
        <v>#VALUE!</v>
      </c>
      <c r="J264" s="88" t="e">
        <f t="shared" si="85"/>
        <v>#VALUE!</v>
      </c>
      <c r="K264" s="98">
        <f t="shared" si="90"/>
        <v>0</v>
      </c>
      <c r="L264" s="98">
        <f t="shared" si="81"/>
        <v>0</v>
      </c>
      <c r="M264" s="98" t="e">
        <f t="shared" si="82"/>
        <v>#VALUE!</v>
      </c>
      <c r="N264" s="98" t="e">
        <f t="shared" si="83"/>
        <v>#VALUE!</v>
      </c>
      <c r="O264" s="97"/>
      <c r="P264" s="98" t="e">
        <f t="shared" si="86"/>
        <v>#VALUE!</v>
      </c>
      <c r="Q264" s="99" t="e">
        <f t="shared" si="91"/>
        <v>#VALUE!</v>
      </c>
      <c r="R264" s="100"/>
      <c r="S264" s="5"/>
      <c r="T264" s="28">
        <f t="shared" si="92"/>
        <v>0</v>
      </c>
      <c r="U264" s="101">
        <v>66140</v>
      </c>
      <c r="V264" s="102">
        <f t="shared" si="87"/>
        <v>0</v>
      </c>
      <c r="W264" s="101"/>
      <c r="X264" s="101"/>
      <c r="Y264" s="102">
        <f t="shared" si="84"/>
        <v>0</v>
      </c>
      <c r="Z264" s="102">
        <f t="shared" si="93"/>
        <v>0</v>
      </c>
      <c r="AA264" s="102" t="e">
        <f t="shared" si="88"/>
        <v>#VALUE!</v>
      </c>
    </row>
    <row r="265" spans="1:27" ht="17.25">
      <c r="A265" s="5"/>
      <c r="B265" s="5"/>
      <c r="C265" s="93"/>
      <c r="D265" s="193"/>
      <c r="E265" s="94"/>
      <c r="F265" s="95"/>
      <c r="G265" s="96" t="str">
        <f t="shared" si="89"/>
        <v>Error</v>
      </c>
      <c r="H265" s="97">
        <v>14400</v>
      </c>
      <c r="I265" s="98" t="e">
        <f t="shared" si="80"/>
        <v>#VALUE!</v>
      </c>
      <c r="J265" s="88" t="e">
        <f t="shared" si="85"/>
        <v>#VALUE!</v>
      </c>
      <c r="K265" s="98">
        <f t="shared" si="90"/>
        <v>0</v>
      </c>
      <c r="L265" s="98">
        <f t="shared" si="81"/>
        <v>0</v>
      </c>
      <c r="M265" s="98" t="e">
        <f t="shared" si="82"/>
        <v>#VALUE!</v>
      </c>
      <c r="N265" s="98" t="e">
        <f t="shared" si="83"/>
        <v>#VALUE!</v>
      </c>
      <c r="O265" s="97"/>
      <c r="P265" s="98" t="e">
        <f t="shared" si="86"/>
        <v>#VALUE!</v>
      </c>
      <c r="Q265" s="99" t="e">
        <f t="shared" si="91"/>
        <v>#VALUE!</v>
      </c>
      <c r="R265" s="100"/>
      <c r="S265" s="5"/>
      <c r="T265" s="28">
        <f t="shared" si="92"/>
        <v>0</v>
      </c>
      <c r="U265" s="101">
        <v>66140</v>
      </c>
      <c r="V265" s="102">
        <f t="shared" si="87"/>
        <v>0</v>
      </c>
      <c r="W265" s="101"/>
      <c r="X265" s="101"/>
      <c r="Y265" s="102">
        <f t="shared" si="84"/>
        <v>0</v>
      </c>
      <c r="Z265" s="102">
        <f t="shared" si="93"/>
        <v>0</v>
      </c>
      <c r="AA265" s="102" t="e">
        <f t="shared" si="88"/>
        <v>#VALUE!</v>
      </c>
    </row>
    <row r="266" spans="1:27" ht="17.25">
      <c r="A266" s="5"/>
      <c r="B266" s="5"/>
      <c r="C266" s="93"/>
      <c r="D266" s="193"/>
      <c r="E266" s="94"/>
      <c r="F266" s="95"/>
      <c r="G266" s="96" t="str">
        <f t="shared" si="89"/>
        <v>Error</v>
      </c>
      <c r="H266" s="97">
        <v>14400</v>
      </c>
      <c r="I266" s="98" t="e">
        <f t="shared" si="80"/>
        <v>#VALUE!</v>
      </c>
      <c r="J266" s="88" t="e">
        <f t="shared" si="85"/>
        <v>#VALUE!</v>
      </c>
      <c r="K266" s="98">
        <f t="shared" si="90"/>
        <v>0</v>
      </c>
      <c r="L266" s="98">
        <f t="shared" si="81"/>
        <v>0</v>
      </c>
      <c r="M266" s="98" t="e">
        <f t="shared" si="82"/>
        <v>#VALUE!</v>
      </c>
      <c r="N266" s="98" t="e">
        <f t="shared" si="83"/>
        <v>#VALUE!</v>
      </c>
      <c r="O266" s="97"/>
      <c r="P266" s="98" t="e">
        <f t="shared" si="86"/>
        <v>#VALUE!</v>
      </c>
      <c r="Q266" s="99" t="e">
        <f t="shared" si="91"/>
        <v>#VALUE!</v>
      </c>
      <c r="R266" s="100"/>
      <c r="S266" s="5"/>
      <c r="T266" s="28">
        <f t="shared" si="92"/>
        <v>0</v>
      </c>
      <c r="U266" s="101">
        <v>66140</v>
      </c>
      <c r="V266" s="102">
        <f t="shared" si="87"/>
        <v>0</v>
      </c>
      <c r="W266" s="101"/>
      <c r="X266" s="101"/>
      <c r="Y266" s="102">
        <f t="shared" si="84"/>
        <v>0</v>
      </c>
      <c r="Z266" s="102">
        <f t="shared" si="93"/>
        <v>0</v>
      </c>
      <c r="AA266" s="102" t="e">
        <f t="shared" si="88"/>
        <v>#VALUE!</v>
      </c>
    </row>
    <row r="267" spans="1:27" ht="18" thickBot="1">
      <c r="A267" s="103"/>
      <c r="B267" s="103"/>
      <c r="C267" s="104"/>
      <c r="D267" s="194"/>
      <c r="E267" s="105"/>
      <c r="F267" s="106"/>
      <c r="G267" s="107" t="str">
        <f t="shared" si="89"/>
        <v>Error</v>
      </c>
      <c r="H267" s="108">
        <v>14400</v>
      </c>
      <c r="I267" s="109" t="e">
        <f t="shared" si="80"/>
        <v>#VALUE!</v>
      </c>
      <c r="J267" s="88" t="e">
        <f t="shared" si="85"/>
        <v>#VALUE!</v>
      </c>
      <c r="K267" s="109">
        <f t="shared" si="90"/>
        <v>0</v>
      </c>
      <c r="L267" s="109">
        <f t="shared" si="81"/>
        <v>0</v>
      </c>
      <c r="M267" s="109" t="e">
        <f t="shared" si="82"/>
        <v>#VALUE!</v>
      </c>
      <c r="N267" s="109" t="e">
        <f t="shared" si="83"/>
        <v>#VALUE!</v>
      </c>
      <c r="O267" s="108"/>
      <c r="P267" s="109" t="e">
        <f t="shared" si="86"/>
        <v>#VALUE!</v>
      </c>
      <c r="Q267" s="110" t="e">
        <f t="shared" si="91"/>
        <v>#VALUE!</v>
      </c>
      <c r="R267" s="111"/>
      <c r="S267" s="103"/>
      <c r="T267" s="28">
        <f t="shared" si="92"/>
        <v>0</v>
      </c>
      <c r="U267" s="112">
        <v>66140</v>
      </c>
      <c r="V267" s="113">
        <f t="shared" si="87"/>
        <v>0</v>
      </c>
      <c r="W267" s="112"/>
      <c r="X267" s="112"/>
      <c r="Y267" s="113">
        <f t="shared" si="84"/>
        <v>0</v>
      </c>
      <c r="Z267" s="113">
        <f t="shared" si="93"/>
        <v>0</v>
      </c>
      <c r="AA267" s="113" t="e">
        <f t="shared" si="88"/>
        <v>#VALUE!</v>
      </c>
    </row>
    <row r="268" spans="1:27" s="120" customFormat="1" ht="15.75" thickBot="1">
      <c r="A268" s="1647" t="s">
        <v>47</v>
      </c>
      <c r="B268" s="1648"/>
      <c r="C268" s="1648"/>
      <c r="D268" s="1648"/>
      <c r="E268" s="114">
        <f>SUM(E196:E267)</f>
        <v>0</v>
      </c>
      <c r="F268" s="115"/>
      <c r="G268" s="116">
        <f>SUM(G196:G267)</f>
        <v>0</v>
      </c>
      <c r="H268" s="117"/>
      <c r="I268" s="118" t="e">
        <f t="shared" ref="I268:R268" si="94">SUM(I196:I267)</f>
        <v>#VALUE!</v>
      </c>
      <c r="J268" s="118" t="e">
        <f t="shared" si="94"/>
        <v>#VALUE!</v>
      </c>
      <c r="K268" s="118">
        <f t="shared" si="94"/>
        <v>0</v>
      </c>
      <c r="L268" s="118">
        <f t="shared" si="94"/>
        <v>0</v>
      </c>
      <c r="M268" s="118" t="e">
        <f t="shared" si="94"/>
        <v>#VALUE!</v>
      </c>
      <c r="N268" s="118" t="e">
        <f t="shared" si="94"/>
        <v>#VALUE!</v>
      </c>
      <c r="O268" s="117">
        <f t="shared" si="94"/>
        <v>0</v>
      </c>
      <c r="P268" s="118" t="e">
        <f t="shared" si="94"/>
        <v>#VALUE!</v>
      </c>
      <c r="Q268" s="119" t="e">
        <f t="shared" si="94"/>
        <v>#VALUE!</v>
      </c>
      <c r="R268" s="116">
        <f t="shared" si="94"/>
        <v>0</v>
      </c>
      <c r="S268" s="117"/>
      <c r="T268" s="117"/>
      <c r="U268" s="117"/>
      <c r="V268" s="118">
        <f t="shared" ref="V268:AA268" si="95">SUM(V196:V267)</f>
        <v>0</v>
      </c>
      <c r="W268" s="118">
        <f t="shared" si="95"/>
        <v>0</v>
      </c>
      <c r="X268" s="118">
        <f t="shared" si="95"/>
        <v>0</v>
      </c>
      <c r="Y268" s="118">
        <f t="shared" si="95"/>
        <v>0</v>
      </c>
      <c r="Z268" s="118">
        <f t="shared" si="95"/>
        <v>0</v>
      </c>
      <c r="AA268" s="119" t="e">
        <f t="shared" si="95"/>
        <v>#VALUE!</v>
      </c>
    </row>
    <row r="270" spans="1:27" ht="15.75" thickBot="1"/>
    <row r="271" spans="1:27" s="38" customFormat="1" ht="27" customHeight="1" thickBot="1">
      <c r="A271" s="1649" t="s">
        <v>49</v>
      </c>
      <c r="B271" s="1650"/>
      <c r="C271" s="1650"/>
      <c r="D271" s="1651"/>
      <c r="E271" s="1652" t="s">
        <v>447</v>
      </c>
      <c r="F271" s="1653"/>
      <c r="G271" s="1653"/>
      <c r="H271" s="1653"/>
      <c r="I271" s="1653"/>
      <c r="J271" s="1653"/>
      <c r="K271" s="1653"/>
      <c r="L271" s="1653"/>
      <c r="M271" s="1653"/>
      <c r="N271" s="1653"/>
      <c r="O271" s="1653"/>
      <c r="P271" s="1653"/>
      <c r="Q271" s="1653"/>
      <c r="R271" s="1653"/>
      <c r="S271" s="1653"/>
      <c r="T271" s="1653"/>
      <c r="U271" s="1653"/>
      <c r="V271" s="1653"/>
      <c r="W271" s="1653"/>
      <c r="X271" s="1653"/>
      <c r="Y271" s="1653"/>
      <c r="Z271" s="1653"/>
      <c r="AA271" s="1654"/>
    </row>
    <row r="272" spans="1:27" s="38" customFormat="1" ht="18" thickBot="1">
      <c r="A272" s="1644" t="s">
        <v>429</v>
      </c>
      <c r="B272" s="1645"/>
      <c r="C272" s="1645"/>
      <c r="D272" s="1646"/>
      <c r="E272" s="1621" t="s">
        <v>51</v>
      </c>
      <c r="F272" s="1622"/>
      <c r="G272" s="1622"/>
      <c r="H272" s="1622"/>
      <c r="I272" s="1622"/>
      <c r="J272" s="1622"/>
      <c r="K272" s="1622"/>
      <c r="L272" s="1622"/>
      <c r="M272" s="1622"/>
      <c r="N272" s="1622"/>
      <c r="O272" s="1622"/>
      <c r="P272" s="1622"/>
      <c r="Q272" s="1623"/>
      <c r="R272" s="1619" t="s">
        <v>52</v>
      </c>
      <c r="S272" s="1620"/>
      <c r="T272" s="1620"/>
      <c r="U272" s="1620"/>
      <c r="V272" s="1620"/>
      <c r="W272" s="1620"/>
      <c r="X272" s="1620"/>
      <c r="Y272" s="1620"/>
      <c r="Z272" s="1620"/>
      <c r="AA272" s="1632"/>
    </row>
    <row r="273" spans="1:29" s="62" customFormat="1" ht="143.25" thickBot="1">
      <c r="A273" s="63" t="s">
        <v>10</v>
      </c>
      <c r="B273" s="64" t="s">
        <v>430</v>
      </c>
      <c r="C273" s="64" t="s">
        <v>55</v>
      </c>
      <c r="D273" s="65" t="s">
        <v>431</v>
      </c>
      <c r="E273" s="66" t="s">
        <v>1</v>
      </c>
      <c r="F273" s="67" t="s">
        <v>432</v>
      </c>
      <c r="G273" s="67" t="s">
        <v>433</v>
      </c>
      <c r="H273" s="67" t="s">
        <v>434</v>
      </c>
      <c r="I273" s="67" t="s">
        <v>435</v>
      </c>
      <c r="J273" s="67" t="s">
        <v>436</v>
      </c>
      <c r="K273" s="67" t="s">
        <v>437</v>
      </c>
      <c r="L273" s="67" t="s">
        <v>438</v>
      </c>
      <c r="M273" s="67" t="s">
        <v>439</v>
      </c>
      <c r="N273" s="67" t="s">
        <v>440</v>
      </c>
      <c r="O273" s="67" t="s">
        <v>30</v>
      </c>
      <c r="P273" s="68" t="s">
        <v>60</v>
      </c>
      <c r="Q273" s="69" t="s">
        <v>441</v>
      </c>
      <c r="R273" s="70" t="s">
        <v>1</v>
      </c>
      <c r="S273" s="71" t="s">
        <v>432</v>
      </c>
      <c r="T273" s="71" t="s">
        <v>103</v>
      </c>
      <c r="U273" s="71" t="s">
        <v>442</v>
      </c>
      <c r="V273" s="71" t="s">
        <v>435</v>
      </c>
      <c r="W273" s="71" t="str">
        <f>+J273</f>
        <v>Սահմանվող պաշտոնային դրույքաչափ /հաշվի առնելով  նվազագույն ամսական աշխատավարձը - 50000 դրամ/</v>
      </c>
      <c r="X273" s="71" t="s">
        <v>30</v>
      </c>
      <c r="Y273" s="68" t="s">
        <v>60</v>
      </c>
      <c r="Z273" s="71" t="s">
        <v>443</v>
      </c>
      <c r="AA273" s="72" t="s">
        <v>444</v>
      </c>
    </row>
    <row r="274" spans="1:29" s="81" customFormat="1" ht="17.25" customHeight="1" thickBot="1">
      <c r="A274" s="73">
        <v>1</v>
      </c>
      <c r="B274" s="74">
        <v>2</v>
      </c>
      <c r="C274" s="74">
        <v>3</v>
      </c>
      <c r="D274" s="75">
        <v>4</v>
      </c>
      <c r="E274" s="76">
        <v>5</v>
      </c>
      <c r="F274" s="74">
        <v>6</v>
      </c>
      <c r="G274" s="77">
        <v>7</v>
      </c>
      <c r="H274" s="74">
        <v>8</v>
      </c>
      <c r="I274" s="74">
        <v>9</v>
      </c>
      <c r="J274" s="77">
        <v>10</v>
      </c>
      <c r="K274" s="74">
        <v>11</v>
      </c>
      <c r="L274" s="74">
        <v>12</v>
      </c>
      <c r="M274" s="77">
        <v>13</v>
      </c>
      <c r="N274" s="74">
        <v>14</v>
      </c>
      <c r="O274" s="74">
        <v>15</v>
      </c>
      <c r="P274" s="77">
        <v>16</v>
      </c>
      <c r="Q274" s="78">
        <v>17</v>
      </c>
      <c r="R274" s="79">
        <v>18</v>
      </c>
      <c r="S274" s="77">
        <v>19</v>
      </c>
      <c r="T274" s="74">
        <v>20</v>
      </c>
      <c r="U274" s="74">
        <v>21</v>
      </c>
      <c r="V274" s="74">
        <v>22</v>
      </c>
      <c r="W274" s="74">
        <v>23</v>
      </c>
      <c r="X274" s="74">
        <v>24</v>
      </c>
      <c r="Y274" s="74">
        <v>25</v>
      </c>
      <c r="Z274" s="74">
        <v>26</v>
      </c>
      <c r="AA274" s="78">
        <v>27</v>
      </c>
      <c r="AB274" s="80"/>
      <c r="AC274" s="80"/>
    </row>
    <row r="275" spans="1:29" ht="17.25">
      <c r="A275" s="82"/>
      <c r="B275" s="82"/>
      <c r="C275" s="83"/>
      <c r="D275" s="192"/>
      <c r="E275" s="84"/>
      <c r="F275" s="85"/>
      <c r="G275" s="86" t="str">
        <f>IF($C275="ստորաբաժանման պետ",IF(F275=0,2.28,IF(F275=1,2.35,IF(F275=2,2.43,IF(F275=3,2.5,IF(OR(F275=4,F275=5),2.58,IF(OR(F275=6,F275=7),2.66,IF(OR(F275=8,F275=9),2.75,IF(OR(F275=10,F275=11,F275=12),2.83,IF(OR(F275=13,F275=14,F275=15),2.92,IF(OR(F275=16,F275=17,F275=18),3.01,3.11)))))))))),IF($C275="ավագ կարգադրիչ",IF(F275=0,1.96,IF(F275=1,2.02,IF(F275=2,2.08,IF(F275=3,2.15,IF(OR(F275=4,F275=5),2.21,IF(OR(F275=6,F275=7),2.28,IF(OR(F275=8,F275=9),2.35,IF(OR(F275=10,F275=11,F275=12),2.42,IF(OR(F275=13,F275=14,F275=15),2.5,IF(OR(F275=16,F275=17,F275=18),2.58,2.66)))))))))),IF($C275="կարգադրիչ",IF(F275=0,1.45,IF(F275=1,1.49,IF(F275=2,1.54,IF(F275=3,1.59,IF(OR(F275=4,F275=5),1.9,IF(OR(F275=6,F275=7),1.96,IF(OR(F275=8,F275=9),1.73,IF(OR(F275=10,F275=11,F275=12),1.79,IF(OR(F275=13,F275=14,F275=15),1.84,IF(OR(F275=16,F275=17,F275=18),1.9,1.95)))))))))), "Error")))</f>
        <v>Error</v>
      </c>
      <c r="H275" s="87">
        <v>14400</v>
      </c>
      <c r="I275" s="88" t="e">
        <f>G275*H275</f>
        <v>#VALUE!</v>
      </c>
      <c r="J275" s="88" t="e">
        <f t="shared" ref="J275:J338" si="96">IF(I275&lt;=59525,59525,I275)</f>
        <v>#VALUE!</v>
      </c>
      <c r="K275" s="88">
        <f>IF($D275="գեներալ-մայոր",2.91,IF($D275="գնդապետ",2.38,IF($D275="փոխգնդապետ",2.25,IF($D275="մայոր",1.85,IF($D275="կապիտան",1.72,IF($D275="ավագ լեյտենանտ",1.59,IF($D275="լեյտենանտ",1.46,IF($D275="ավագ ենթասպա",1.06,IF($D275="ենթասպա",0.93,IF($D275="ավագ",0.79,IF($D275="ավագ սերժանտ",0.66,IF($D275="սերժանտ",0.53,IF($D275="կրտսեր սերժանտ",0.4,0)))))))))))))</f>
        <v>0</v>
      </c>
      <c r="L275" s="88">
        <f>K275*H275</f>
        <v>0</v>
      </c>
      <c r="M275" s="88" t="e">
        <f>L275+J275</f>
        <v>#VALUE!</v>
      </c>
      <c r="N275" s="88" t="e">
        <f>IF(F275&lt;2,M275*0%,IF(F275&lt;5,M275*5%,IF(F275&lt;10,M275*10%,IF(F275&lt;15,M275*15%,IF(F275&lt;20,M275*20%,IF(F275&lt;25,M275*25%,IF(F275&gt;=25,M275*30%)))))))</f>
        <v>#VALUE!</v>
      </c>
      <c r="O275" s="87"/>
      <c r="P275" s="88" t="e">
        <f t="shared" ref="P275:P338" si="97">M275+N275+O275</f>
        <v>#VALUE!</v>
      </c>
      <c r="Q275" s="89" t="e">
        <f>P275*6.565</f>
        <v>#VALUE!</v>
      </c>
      <c r="R275" s="90"/>
      <c r="S275" s="82"/>
      <c r="T275" s="28">
        <f>IF(E275&lt;1,0,IF(D275="Բ-1",IF(F275=0,6.94,IF(F275=1,7.17,IF(F275=2,7.41,IF(F275=3,7.66,IF(OR(F275=5,F275=4),7.92,IF(OR(F275=6,F275=7),8.18,IF(OR(F275=8,F275=9),8.46,IF(OR(F275=10,F275=11,F275=12),8.74,IF(OR(F275=13,F275=14,F275=15),9.03,IF(OR(F275=16,F275=17,F275=18),9.33,9.65)))))))))),IF(D275="Բ-2", IF(F275=0,5.71,IF(F275=1,5.89,IF(F275=2,6.09,IF(F275=3,6.29,IF(OR(F275=5,F275=4),6.5,IF(OR(F275=6,F275=7),6.72,IF(OR(F275=8,F275=9),6.94,IF(OR(F275=10,F275=11,F275=12),7.17,IF(OR(F275=13,F275=14,F275=15),7.41,IF(OR(F275=16,F275=17,F275=18),7.65,7.91)))))))))), IF(D275="Գ-1", IF(F275=0,4.7,IF(F275=1,4.86,IF(F275=2,5.01,IF(F275=3,5.18,IF(OR(F275=5,F275=4),5.35,IF(OR(F275=6,F275=7),5.52,IF(OR(F275=8,F275=9),5.71,IF(OR(F275=10,F275=11,F275=12),5.89,IF(OR(F275=13,F275=14,F275=15),6.09,IF(OR(F275=16,F275=17,F275=18),6.29,6.49)))))))))), IF(D275="Գ-2", IF(F275=0,3.88,IF(F275=1,4.01,IF(F275=2,4.14,IF(F275=3,4.27,IF(OR(F275=5,F275=4),4.41,IF(OR(F275=6,F275=7),4.55,IF(OR(F275=8,F275=9),4.7,IF(OR(F275=10,F275=11,F275=12),4.85,IF(OR(F275=13,F275=14,F275=15),5.01,IF(OR(F275=16,F275=17,F275=18),5.17,5.34)))))))))), IF(D275="Գ-3", IF(F275=0,3.21,IF(F275=1,3.31,IF(F275=2,3.42,IF(F275=3,3.53,IF(OR(F275=5,F275=4),3.64,IF(OR(F275=6,F275=7),3.76,IF(OR(F275=8,F275=9),3.88,IF(OR(F275=10,F275=11,F275=12),4.01,IF(OR(F275=13,F275=14,F275=15),4.13,IF(OR(F275=16,F275=17,F275=18),4.27,4.4)))))))))), IF(D275="Ա-1", IF(F275=0,2.66,IF(F275=1,2.75,IF(F275=2,2.83,IF(F275=3,2.92,IF(OR(F275=5,F275=4),3.02,IF(OR(F275=6,F275=7),3.11,IF(OR(F275=8,F275=9),3.21,IF(OR(F275=10,F275=11,F275=12),3.31,IF(OR(F275=13,F275=14,F275=15),3.42,IF(OR(F275=16,F275=17,F275=18),3.53,3.64)))))))))), IF(D275="Ա-2", IF(F275=0,2.28,IF(F275=1,2.35,IF(F275=2,2.43,IF(F275=3,2.5,IF(OR(F275=5,F275=4),2.58,IF(OR(F275=6,F275=7),2.66,IF(OR(F275=8,F275=9),2.75,IF(OR(F275=10,F275=11,F275=12),2.83,IF(OR(F275=13,F275=14,F275=15),2.92,IF(OR(F275=16,F275=17,F275=18),3.01,3.11)))))))))),IF(D275="Ա-3", IF(F275=0,1.96,IF(F275=1,2.02,IF(F275=2,2.08,IF(F275=3,2.15,IF(OR(F275=5,F275=4),2.21,IF(OR(F275=6,F275=7),2.28,IF(OR(F275=8,F275=9),2.35,IF(OR(F275=10,F275=11,F275=12),2.42,IF(OR(F275=13,F275=14,F275=15),2.5,IF(OR(F275=16,F275=17,F275=18),2.58,2.66)))))))))), IF(D275="Կ-1", IF(F275=0,1.68,IF(F275=1,1.73,IF(F275=2,1.79,IF(F275=3,1.84,IF(OR(F275=5,F275=4),1.9,IF(OR(F275=6,F275=7),1.96,IF(OR(F275=8,F275=9),2.02,IF(OR(F275=10,F275=11,F275=12),2.08,IF(OR(F275=13,F275=14,F275=15),2.14,IF(OR(F275=16,F275=17,F275=18),2.21,2.28)))))))))), IF(D275="Կ-2", IF(F275=0,1.45,IF(F275=1,1.49,IF(F275=2,1.54,IF(F275=3,1.59,IF(OR(F275=5,F275=4),1.63,IF(OR(F275=6,F275=7),1.68,IF(OR(F275=8,F275=9),1.73,IF(OR(F275=10,F275=11,F275=12),1.79,IF(OR(F275=13,F275=14,F275=15),1.84,IF(OR(F275=16,F275=17,F275=18),1.9,1.95)))))))))),IF(D275="Կ-3", IF(F275=0,1.25,IF(F275=1,1.29,IF(F275=2,1.33,IF(F275=3,1.37,IF(OR(F275=5,F275=4),1.41,IF(OR(F275=6,F275=7),1.45,IF(OR(F275=8,F275=9),1.49,IF(OR(F275=10,F275=11,F275=12),1.54,IF(OR(F275=13,F275=14,F275=15),1.58,IF(OR(F275=16,F275=17,F275=18),1.63,1.68)))))))))), "Error"))))))))))))</f>
        <v>0</v>
      </c>
      <c r="U275" s="91">
        <v>66140</v>
      </c>
      <c r="V275" s="92">
        <f t="shared" ref="V275:V306" si="98">+U275*T275</f>
        <v>0</v>
      </c>
      <c r="W275" s="91"/>
      <c r="X275" s="91"/>
      <c r="Y275" s="92">
        <f>+V275+W275+X275</f>
        <v>0</v>
      </c>
      <c r="Z275" s="92">
        <f>+Y275*6.565</f>
        <v>0</v>
      </c>
      <c r="AA275" s="92" t="e">
        <f t="shared" ref="AA275:AA306" si="99">+Z275+Q275</f>
        <v>#VALUE!</v>
      </c>
    </row>
    <row r="276" spans="1:29" ht="17.25">
      <c r="A276" s="5"/>
      <c r="B276" s="5"/>
      <c r="C276" s="93"/>
      <c r="D276" s="193"/>
      <c r="E276" s="94"/>
      <c r="F276" s="95"/>
      <c r="G276" s="96" t="str">
        <f t="shared" ref="G276:G339" si="100">IF($C276="ստորաբաժանման պետ",IF(F276=0,2.28,IF(F276=1,2.35,IF(F276=2,2.43,IF(F276=3,2.5,IF(OR(F276=4,F276=5),2.58,IF(OR(F276=6,F276=7),2.66,IF(OR(F276=8,F276=9),2.75,IF(OR(F276=10,F276=11,F276=12),2.83,IF(OR(F276=13,F276=14,F276=15),2.92,IF(OR(F276=16,F276=17,F276=18),3.01,3.11)))))))))),IF($C276="ավագ կարգադրիչ",IF(F276=0,1.96,IF(F276=1,2.02,IF(F276=2,2.08,IF(F276=3,2.15,IF(OR(F276=4,F276=5),2.21,IF(OR(F276=6,F276=7),2.28,IF(OR(F276=8,F276=9),2.35,IF(OR(F276=10,F276=11,F276=12),2.42,IF(OR(F276=13,F276=14,F276=15),2.5,IF(OR(F276=16,F276=17,F276=18),2.58,2.66)))))))))),IF($C276="կարգադրիչ",IF(F276=0,1.45,IF(F276=1,1.49,IF(F276=2,1.54,IF(F276=3,1.59,IF(OR(F276=4,F276=5),1.9,IF(OR(F276=6,F276=7),1.96,IF(OR(F276=8,F276=9),1.73,IF(OR(F276=10,F276=11,F276=12),1.79,IF(OR(F276=13,F276=14,F276=15),1.84,IF(OR(F276=16,F276=17,F276=18),1.9,1.95)))))))))), "Error")))</f>
        <v>Error</v>
      </c>
      <c r="H276" s="97">
        <v>14400</v>
      </c>
      <c r="I276" s="98" t="e">
        <f t="shared" ref="I276:I329" si="101">G276*H276</f>
        <v>#VALUE!</v>
      </c>
      <c r="J276" s="88" t="e">
        <f t="shared" si="96"/>
        <v>#VALUE!</v>
      </c>
      <c r="K276" s="98">
        <f t="shared" ref="K276:K339" si="102">IF($D276="գեներալ-մայոր",2.91,IF($D276="գնդապետ",2.38,IF($D276="փոխգնդապետ",2.25,IF($D276="մայոր",1.85,IF($D276="կապիտան",1.72,IF($D276="ավագ լեյտենանտ",1.59,IF($D276="լեյտենանտ",1.46,IF($D276="ավագ ենթասպա",1.06,IF($D276="ենթասպա",0.93,IF($D276="ավագ",0.79,IF($D276="ավագ սերժանտ",0.66,IF($D276="սերժանտ",0.53,IF($D276="կրտսեր սերժանտ",0.4,0)))))))))))))</f>
        <v>0</v>
      </c>
      <c r="L276" s="98">
        <f t="shared" ref="L276:L329" si="103">K276*H276</f>
        <v>0</v>
      </c>
      <c r="M276" s="98" t="e">
        <f t="shared" ref="M276:M329" si="104">L276+J276</f>
        <v>#VALUE!</v>
      </c>
      <c r="N276" s="98" t="e">
        <f t="shared" ref="N276:N329" si="105">IF(F276&lt;2,M276*0%,IF(F276&lt;5,M276*5%,IF(F276&lt;10,M276*10%,IF(F276&lt;15,M276*15%,IF(F276&lt;20,M276*20%,IF(F276&lt;25,M276*25%,IF(F276&gt;=25,M276*30%)))))))</f>
        <v>#VALUE!</v>
      </c>
      <c r="O276" s="97"/>
      <c r="P276" s="98" t="e">
        <f t="shared" si="97"/>
        <v>#VALUE!</v>
      </c>
      <c r="Q276" s="99" t="e">
        <f t="shared" ref="Q276:Q339" si="106">P276*6.565</f>
        <v>#VALUE!</v>
      </c>
      <c r="R276" s="100"/>
      <c r="S276" s="5"/>
      <c r="T276" s="28">
        <f t="shared" ref="T276:T339" si="107">IF(E276&lt;1,0,IF(D276="Բ-1",IF(F276=0,6.94,IF(F276=1,7.17,IF(F276=2,7.41,IF(F276=3,7.66,IF(OR(F276=5,F276=4),7.92,IF(OR(F276=6,F276=7),8.18,IF(OR(F276=8,F276=9),8.46,IF(OR(F276=10,F276=11,F276=12),8.74,IF(OR(F276=13,F276=14,F276=15),9.03,IF(OR(F276=16,F276=17,F276=18),9.33,9.65)))))))))),IF(D276="Բ-2", IF(F276=0,5.71,IF(F276=1,5.89,IF(F276=2,6.09,IF(F276=3,6.29,IF(OR(F276=5,F276=4),6.5,IF(OR(F276=6,F276=7),6.72,IF(OR(F276=8,F276=9),6.94,IF(OR(F276=10,F276=11,F276=12),7.17,IF(OR(F276=13,F276=14,F276=15),7.41,IF(OR(F276=16,F276=17,F276=18),7.65,7.91)))))))))), IF(D276="Գ-1", IF(F276=0,4.7,IF(F276=1,4.86,IF(F276=2,5.01,IF(F276=3,5.18,IF(OR(F276=5,F276=4),5.35,IF(OR(F276=6,F276=7),5.52,IF(OR(F276=8,F276=9),5.71,IF(OR(F276=10,F276=11,F276=12),5.89,IF(OR(F276=13,F276=14,F276=15),6.09,IF(OR(F276=16,F276=17,F276=18),6.29,6.49)))))))))), IF(D276="Գ-2", IF(F276=0,3.88,IF(F276=1,4.01,IF(F276=2,4.14,IF(F276=3,4.27,IF(OR(F276=5,F276=4),4.41,IF(OR(F276=6,F276=7),4.55,IF(OR(F276=8,F276=9),4.7,IF(OR(F276=10,F276=11,F276=12),4.85,IF(OR(F276=13,F276=14,F276=15),5.01,IF(OR(F276=16,F276=17,F276=18),5.17,5.34)))))))))), IF(D276="Գ-3", IF(F276=0,3.21,IF(F276=1,3.31,IF(F276=2,3.42,IF(F276=3,3.53,IF(OR(F276=5,F276=4),3.64,IF(OR(F276=6,F276=7),3.76,IF(OR(F276=8,F276=9),3.88,IF(OR(F276=10,F276=11,F276=12),4.01,IF(OR(F276=13,F276=14,F276=15),4.13,IF(OR(F276=16,F276=17,F276=18),4.27,4.4)))))))))), IF(D276="Ա-1", IF(F276=0,2.66,IF(F276=1,2.75,IF(F276=2,2.83,IF(F276=3,2.92,IF(OR(F276=5,F276=4),3.02,IF(OR(F276=6,F276=7),3.11,IF(OR(F276=8,F276=9),3.21,IF(OR(F276=10,F276=11,F276=12),3.31,IF(OR(F276=13,F276=14,F276=15),3.42,IF(OR(F276=16,F276=17,F276=18),3.53,3.64)))))))))), IF(D276="Ա-2", IF(F276=0,2.28,IF(F276=1,2.35,IF(F276=2,2.43,IF(F276=3,2.5,IF(OR(F276=5,F276=4),2.58,IF(OR(F276=6,F276=7),2.66,IF(OR(F276=8,F276=9),2.75,IF(OR(F276=10,F276=11,F276=12),2.83,IF(OR(F276=13,F276=14,F276=15),2.92,IF(OR(F276=16,F276=17,F276=18),3.01,3.11)))))))))),IF(D276="Ա-3", IF(F276=0,1.96,IF(F276=1,2.02,IF(F276=2,2.08,IF(F276=3,2.15,IF(OR(F276=5,F276=4),2.21,IF(OR(F276=6,F276=7),2.28,IF(OR(F276=8,F276=9),2.35,IF(OR(F276=10,F276=11,F276=12),2.42,IF(OR(F276=13,F276=14,F276=15),2.5,IF(OR(F276=16,F276=17,F276=18),2.58,2.66)))))))))), IF(D276="Կ-1", IF(F276=0,1.68,IF(F276=1,1.73,IF(F276=2,1.79,IF(F276=3,1.84,IF(OR(F276=5,F276=4),1.9,IF(OR(F276=6,F276=7),1.96,IF(OR(F276=8,F276=9),2.02,IF(OR(F276=10,F276=11,F276=12),2.08,IF(OR(F276=13,F276=14,F276=15),2.14,IF(OR(F276=16,F276=17,F276=18),2.21,2.28)))))))))), IF(D276="Կ-2", IF(F276=0,1.45,IF(F276=1,1.49,IF(F276=2,1.54,IF(F276=3,1.59,IF(OR(F276=5,F276=4),1.63,IF(OR(F276=6,F276=7),1.68,IF(OR(F276=8,F276=9),1.73,IF(OR(F276=10,F276=11,F276=12),1.79,IF(OR(F276=13,F276=14,F276=15),1.84,IF(OR(F276=16,F276=17,F276=18),1.9,1.95)))))))))),IF(D276="Կ-3", IF(F276=0,1.25,IF(F276=1,1.29,IF(F276=2,1.33,IF(F276=3,1.37,IF(OR(F276=5,F276=4),1.41,IF(OR(F276=6,F276=7),1.45,IF(OR(F276=8,F276=9),1.49,IF(OR(F276=10,F276=11,F276=12),1.54,IF(OR(F276=13,F276=14,F276=15),1.58,IF(OR(F276=16,F276=17,F276=18),1.63,1.68)))))))))), "Error"))))))))))))</f>
        <v>0</v>
      </c>
      <c r="U276" s="101">
        <v>66140</v>
      </c>
      <c r="V276" s="102">
        <f t="shared" si="98"/>
        <v>0</v>
      </c>
      <c r="W276" s="101"/>
      <c r="X276" s="101"/>
      <c r="Y276" s="102">
        <f t="shared" ref="Y276:Y329" si="108">+V276+W276+X276</f>
        <v>0</v>
      </c>
      <c r="Z276" s="102">
        <f t="shared" ref="Z276:Z339" si="109">+Y276*6.565</f>
        <v>0</v>
      </c>
      <c r="AA276" s="102" t="e">
        <f t="shared" si="99"/>
        <v>#VALUE!</v>
      </c>
    </row>
    <row r="277" spans="1:29" ht="17.25">
      <c r="A277" s="5"/>
      <c r="B277" s="5"/>
      <c r="C277" s="93"/>
      <c r="D277" s="193"/>
      <c r="E277" s="94"/>
      <c r="F277" s="95"/>
      <c r="G277" s="96" t="str">
        <f t="shared" si="100"/>
        <v>Error</v>
      </c>
      <c r="H277" s="97">
        <v>14400</v>
      </c>
      <c r="I277" s="98" t="e">
        <f t="shared" si="101"/>
        <v>#VALUE!</v>
      </c>
      <c r="J277" s="88" t="e">
        <f t="shared" si="96"/>
        <v>#VALUE!</v>
      </c>
      <c r="K277" s="98">
        <f t="shared" si="102"/>
        <v>0</v>
      </c>
      <c r="L277" s="98">
        <f t="shared" si="103"/>
        <v>0</v>
      </c>
      <c r="M277" s="98" t="e">
        <f t="shared" si="104"/>
        <v>#VALUE!</v>
      </c>
      <c r="N277" s="98" t="e">
        <f t="shared" si="105"/>
        <v>#VALUE!</v>
      </c>
      <c r="O277" s="97"/>
      <c r="P277" s="98" t="e">
        <f t="shared" si="97"/>
        <v>#VALUE!</v>
      </c>
      <c r="Q277" s="99" t="e">
        <f t="shared" si="106"/>
        <v>#VALUE!</v>
      </c>
      <c r="R277" s="100"/>
      <c r="S277" s="5"/>
      <c r="T277" s="28">
        <f t="shared" si="107"/>
        <v>0</v>
      </c>
      <c r="U277" s="101">
        <v>66140</v>
      </c>
      <c r="V277" s="102">
        <f t="shared" si="98"/>
        <v>0</v>
      </c>
      <c r="W277" s="101"/>
      <c r="X277" s="101"/>
      <c r="Y277" s="102">
        <f t="shared" si="108"/>
        <v>0</v>
      </c>
      <c r="Z277" s="102">
        <f t="shared" si="109"/>
        <v>0</v>
      </c>
      <c r="AA277" s="102" t="e">
        <f t="shared" si="99"/>
        <v>#VALUE!</v>
      </c>
    </row>
    <row r="278" spans="1:29" ht="17.25">
      <c r="A278" s="5"/>
      <c r="B278" s="5"/>
      <c r="C278" s="93"/>
      <c r="D278" s="193"/>
      <c r="E278" s="94"/>
      <c r="F278" s="95"/>
      <c r="G278" s="96" t="str">
        <f t="shared" si="100"/>
        <v>Error</v>
      </c>
      <c r="H278" s="97">
        <v>14400</v>
      </c>
      <c r="I278" s="98" t="e">
        <f t="shared" si="101"/>
        <v>#VALUE!</v>
      </c>
      <c r="J278" s="88" t="e">
        <f t="shared" si="96"/>
        <v>#VALUE!</v>
      </c>
      <c r="K278" s="98">
        <f t="shared" si="102"/>
        <v>0</v>
      </c>
      <c r="L278" s="98">
        <f t="shared" si="103"/>
        <v>0</v>
      </c>
      <c r="M278" s="98" t="e">
        <f t="shared" si="104"/>
        <v>#VALUE!</v>
      </c>
      <c r="N278" s="98" t="e">
        <f t="shared" si="105"/>
        <v>#VALUE!</v>
      </c>
      <c r="O278" s="97"/>
      <c r="P278" s="98" t="e">
        <f t="shared" si="97"/>
        <v>#VALUE!</v>
      </c>
      <c r="Q278" s="99" t="e">
        <f t="shared" si="106"/>
        <v>#VALUE!</v>
      </c>
      <c r="R278" s="100"/>
      <c r="S278" s="5"/>
      <c r="T278" s="28">
        <f t="shared" si="107"/>
        <v>0</v>
      </c>
      <c r="U278" s="101">
        <v>66140</v>
      </c>
      <c r="V278" s="102">
        <f t="shared" si="98"/>
        <v>0</v>
      </c>
      <c r="W278" s="101"/>
      <c r="X278" s="101"/>
      <c r="Y278" s="102">
        <f t="shared" si="108"/>
        <v>0</v>
      </c>
      <c r="Z278" s="102">
        <f t="shared" si="109"/>
        <v>0</v>
      </c>
      <c r="AA278" s="102" t="e">
        <f t="shared" si="99"/>
        <v>#VALUE!</v>
      </c>
    </row>
    <row r="279" spans="1:29" ht="17.25">
      <c r="A279" s="5"/>
      <c r="B279" s="5"/>
      <c r="C279" s="93"/>
      <c r="D279" s="193"/>
      <c r="E279" s="94"/>
      <c r="F279" s="95"/>
      <c r="G279" s="96" t="str">
        <f t="shared" si="100"/>
        <v>Error</v>
      </c>
      <c r="H279" s="97">
        <v>14400</v>
      </c>
      <c r="I279" s="98" t="e">
        <f t="shared" si="101"/>
        <v>#VALUE!</v>
      </c>
      <c r="J279" s="88" t="e">
        <f t="shared" si="96"/>
        <v>#VALUE!</v>
      </c>
      <c r="K279" s="98">
        <f t="shared" si="102"/>
        <v>0</v>
      </c>
      <c r="L279" s="98">
        <f t="shared" si="103"/>
        <v>0</v>
      </c>
      <c r="M279" s="98" t="e">
        <f t="shared" si="104"/>
        <v>#VALUE!</v>
      </c>
      <c r="N279" s="98" t="e">
        <f t="shared" si="105"/>
        <v>#VALUE!</v>
      </c>
      <c r="O279" s="97"/>
      <c r="P279" s="98" t="e">
        <f t="shared" si="97"/>
        <v>#VALUE!</v>
      </c>
      <c r="Q279" s="99" t="e">
        <f t="shared" si="106"/>
        <v>#VALUE!</v>
      </c>
      <c r="R279" s="100"/>
      <c r="S279" s="5"/>
      <c r="T279" s="28">
        <f t="shared" si="107"/>
        <v>0</v>
      </c>
      <c r="U279" s="101">
        <v>66140</v>
      </c>
      <c r="V279" s="102">
        <f t="shared" si="98"/>
        <v>0</v>
      </c>
      <c r="W279" s="101"/>
      <c r="X279" s="101"/>
      <c r="Y279" s="102">
        <f t="shared" si="108"/>
        <v>0</v>
      </c>
      <c r="Z279" s="102">
        <f t="shared" si="109"/>
        <v>0</v>
      </c>
      <c r="AA279" s="102" t="e">
        <f t="shared" si="99"/>
        <v>#VALUE!</v>
      </c>
    </row>
    <row r="280" spans="1:29" ht="17.25">
      <c r="A280" s="5"/>
      <c r="B280" s="5"/>
      <c r="C280" s="93"/>
      <c r="D280" s="193"/>
      <c r="E280" s="94"/>
      <c r="F280" s="95"/>
      <c r="G280" s="96" t="str">
        <f t="shared" si="100"/>
        <v>Error</v>
      </c>
      <c r="H280" s="97">
        <v>14400</v>
      </c>
      <c r="I280" s="98" t="e">
        <f t="shared" si="101"/>
        <v>#VALUE!</v>
      </c>
      <c r="J280" s="88" t="e">
        <f t="shared" si="96"/>
        <v>#VALUE!</v>
      </c>
      <c r="K280" s="98">
        <f t="shared" si="102"/>
        <v>0</v>
      </c>
      <c r="L280" s="98">
        <f t="shared" si="103"/>
        <v>0</v>
      </c>
      <c r="M280" s="98" t="e">
        <f t="shared" si="104"/>
        <v>#VALUE!</v>
      </c>
      <c r="N280" s="98" t="e">
        <f t="shared" si="105"/>
        <v>#VALUE!</v>
      </c>
      <c r="O280" s="97"/>
      <c r="P280" s="98" t="e">
        <f t="shared" si="97"/>
        <v>#VALUE!</v>
      </c>
      <c r="Q280" s="99" t="e">
        <f t="shared" si="106"/>
        <v>#VALUE!</v>
      </c>
      <c r="R280" s="100"/>
      <c r="S280" s="5"/>
      <c r="T280" s="28">
        <f t="shared" si="107"/>
        <v>0</v>
      </c>
      <c r="U280" s="101">
        <v>66140</v>
      </c>
      <c r="V280" s="102">
        <f t="shared" si="98"/>
        <v>0</v>
      </c>
      <c r="W280" s="101"/>
      <c r="X280" s="101"/>
      <c r="Y280" s="102">
        <f t="shared" si="108"/>
        <v>0</v>
      </c>
      <c r="Z280" s="102">
        <f t="shared" si="109"/>
        <v>0</v>
      </c>
      <c r="AA280" s="102" t="e">
        <f t="shared" si="99"/>
        <v>#VALUE!</v>
      </c>
    </row>
    <row r="281" spans="1:29" ht="17.25">
      <c r="A281" s="5"/>
      <c r="B281" s="5"/>
      <c r="C281" s="93"/>
      <c r="D281" s="193"/>
      <c r="E281" s="84"/>
      <c r="F281" s="85"/>
      <c r="G281" s="86" t="str">
        <f t="shared" si="100"/>
        <v>Error</v>
      </c>
      <c r="H281" s="87">
        <v>14400</v>
      </c>
      <c r="I281" s="88" t="e">
        <f t="shared" si="101"/>
        <v>#VALUE!</v>
      </c>
      <c r="J281" s="88" t="e">
        <f t="shared" si="96"/>
        <v>#VALUE!</v>
      </c>
      <c r="K281" s="88">
        <f t="shared" si="102"/>
        <v>0</v>
      </c>
      <c r="L281" s="88">
        <f t="shared" si="103"/>
        <v>0</v>
      </c>
      <c r="M281" s="88" t="e">
        <f t="shared" si="104"/>
        <v>#VALUE!</v>
      </c>
      <c r="N281" s="88" t="e">
        <f t="shared" si="105"/>
        <v>#VALUE!</v>
      </c>
      <c r="O281" s="87"/>
      <c r="P281" s="88" t="e">
        <f t="shared" si="97"/>
        <v>#VALUE!</v>
      </c>
      <c r="Q281" s="89" t="e">
        <f t="shared" si="106"/>
        <v>#VALUE!</v>
      </c>
      <c r="R281" s="90"/>
      <c r="S281" s="82"/>
      <c r="T281" s="28">
        <f t="shared" si="107"/>
        <v>0</v>
      </c>
      <c r="U281" s="91">
        <v>66140</v>
      </c>
      <c r="V281" s="92">
        <f t="shared" si="98"/>
        <v>0</v>
      </c>
      <c r="W281" s="91"/>
      <c r="X281" s="91"/>
      <c r="Y281" s="92">
        <f t="shared" si="108"/>
        <v>0</v>
      </c>
      <c r="Z281" s="92">
        <f t="shared" si="109"/>
        <v>0</v>
      </c>
      <c r="AA281" s="92" t="e">
        <f t="shared" si="99"/>
        <v>#VALUE!</v>
      </c>
    </row>
    <row r="282" spans="1:29" ht="17.25">
      <c r="A282" s="5"/>
      <c r="B282" s="5"/>
      <c r="C282" s="93"/>
      <c r="D282" s="193"/>
      <c r="E282" s="94"/>
      <c r="F282" s="95"/>
      <c r="G282" s="96" t="str">
        <f t="shared" si="100"/>
        <v>Error</v>
      </c>
      <c r="H282" s="97">
        <v>14400</v>
      </c>
      <c r="I282" s="98" t="e">
        <f t="shared" si="101"/>
        <v>#VALUE!</v>
      </c>
      <c r="J282" s="88" t="e">
        <f t="shared" si="96"/>
        <v>#VALUE!</v>
      </c>
      <c r="K282" s="98">
        <f t="shared" si="102"/>
        <v>0</v>
      </c>
      <c r="L282" s="98">
        <f t="shared" si="103"/>
        <v>0</v>
      </c>
      <c r="M282" s="98" t="e">
        <f t="shared" si="104"/>
        <v>#VALUE!</v>
      </c>
      <c r="N282" s="98" t="e">
        <f t="shared" si="105"/>
        <v>#VALUE!</v>
      </c>
      <c r="O282" s="97"/>
      <c r="P282" s="98" t="e">
        <f t="shared" si="97"/>
        <v>#VALUE!</v>
      </c>
      <c r="Q282" s="99" t="e">
        <f t="shared" si="106"/>
        <v>#VALUE!</v>
      </c>
      <c r="R282" s="100"/>
      <c r="S282" s="5"/>
      <c r="T282" s="28">
        <f t="shared" si="107"/>
        <v>0</v>
      </c>
      <c r="U282" s="101">
        <v>66140</v>
      </c>
      <c r="V282" s="102">
        <f t="shared" si="98"/>
        <v>0</v>
      </c>
      <c r="W282" s="101"/>
      <c r="X282" s="101"/>
      <c r="Y282" s="102">
        <f t="shared" si="108"/>
        <v>0</v>
      </c>
      <c r="Z282" s="102">
        <f t="shared" si="109"/>
        <v>0</v>
      </c>
      <c r="AA282" s="102" t="e">
        <f t="shared" si="99"/>
        <v>#VALUE!</v>
      </c>
    </row>
    <row r="283" spans="1:29" ht="17.25">
      <c r="A283" s="5"/>
      <c r="B283" s="5"/>
      <c r="C283" s="93"/>
      <c r="D283" s="193"/>
      <c r="E283" s="94"/>
      <c r="F283" s="95"/>
      <c r="G283" s="96" t="str">
        <f t="shared" si="100"/>
        <v>Error</v>
      </c>
      <c r="H283" s="97">
        <v>14400</v>
      </c>
      <c r="I283" s="98" t="e">
        <f t="shared" si="101"/>
        <v>#VALUE!</v>
      </c>
      <c r="J283" s="88" t="e">
        <f t="shared" si="96"/>
        <v>#VALUE!</v>
      </c>
      <c r="K283" s="98">
        <f t="shared" si="102"/>
        <v>0</v>
      </c>
      <c r="L283" s="98">
        <f t="shared" si="103"/>
        <v>0</v>
      </c>
      <c r="M283" s="98" t="e">
        <f t="shared" si="104"/>
        <v>#VALUE!</v>
      </c>
      <c r="N283" s="98" t="e">
        <f t="shared" si="105"/>
        <v>#VALUE!</v>
      </c>
      <c r="O283" s="97"/>
      <c r="P283" s="98" t="e">
        <f t="shared" si="97"/>
        <v>#VALUE!</v>
      </c>
      <c r="Q283" s="99" t="e">
        <f t="shared" si="106"/>
        <v>#VALUE!</v>
      </c>
      <c r="R283" s="100"/>
      <c r="S283" s="5"/>
      <c r="T283" s="28">
        <f t="shared" si="107"/>
        <v>0</v>
      </c>
      <c r="U283" s="101">
        <v>66140</v>
      </c>
      <c r="V283" s="102">
        <f t="shared" si="98"/>
        <v>0</v>
      </c>
      <c r="W283" s="101"/>
      <c r="X283" s="101"/>
      <c r="Y283" s="102">
        <f t="shared" si="108"/>
        <v>0</v>
      </c>
      <c r="Z283" s="102">
        <f t="shared" si="109"/>
        <v>0</v>
      </c>
      <c r="AA283" s="102" t="e">
        <f t="shared" si="99"/>
        <v>#VALUE!</v>
      </c>
    </row>
    <row r="284" spans="1:29" ht="17.25">
      <c r="A284" s="5"/>
      <c r="B284" s="5"/>
      <c r="C284" s="93"/>
      <c r="D284" s="193"/>
      <c r="E284" s="94"/>
      <c r="F284" s="95"/>
      <c r="G284" s="96" t="str">
        <f t="shared" si="100"/>
        <v>Error</v>
      </c>
      <c r="H284" s="97">
        <v>14400</v>
      </c>
      <c r="I284" s="98" t="e">
        <f t="shared" si="101"/>
        <v>#VALUE!</v>
      </c>
      <c r="J284" s="88" t="e">
        <f t="shared" si="96"/>
        <v>#VALUE!</v>
      </c>
      <c r="K284" s="98">
        <f t="shared" si="102"/>
        <v>0</v>
      </c>
      <c r="L284" s="98">
        <f t="shared" si="103"/>
        <v>0</v>
      </c>
      <c r="M284" s="98" t="e">
        <f t="shared" si="104"/>
        <v>#VALUE!</v>
      </c>
      <c r="N284" s="98" t="e">
        <f t="shared" si="105"/>
        <v>#VALUE!</v>
      </c>
      <c r="O284" s="97"/>
      <c r="P284" s="98" t="e">
        <f t="shared" si="97"/>
        <v>#VALUE!</v>
      </c>
      <c r="Q284" s="99" t="e">
        <f t="shared" si="106"/>
        <v>#VALUE!</v>
      </c>
      <c r="R284" s="100"/>
      <c r="S284" s="5"/>
      <c r="T284" s="28">
        <f t="shared" si="107"/>
        <v>0</v>
      </c>
      <c r="U284" s="101">
        <v>66140</v>
      </c>
      <c r="V284" s="102">
        <f t="shared" si="98"/>
        <v>0</v>
      </c>
      <c r="W284" s="101"/>
      <c r="X284" s="101"/>
      <c r="Y284" s="102">
        <f t="shared" si="108"/>
        <v>0</v>
      </c>
      <c r="Z284" s="102">
        <f t="shared" si="109"/>
        <v>0</v>
      </c>
      <c r="AA284" s="102" t="e">
        <f t="shared" si="99"/>
        <v>#VALUE!</v>
      </c>
    </row>
    <row r="285" spans="1:29" ht="17.25">
      <c r="A285" s="5"/>
      <c r="B285" s="5"/>
      <c r="C285" s="93"/>
      <c r="D285" s="193"/>
      <c r="E285" s="94"/>
      <c r="F285" s="95"/>
      <c r="G285" s="96" t="str">
        <f t="shared" si="100"/>
        <v>Error</v>
      </c>
      <c r="H285" s="97">
        <v>14400</v>
      </c>
      <c r="I285" s="98" t="e">
        <f t="shared" si="101"/>
        <v>#VALUE!</v>
      </c>
      <c r="J285" s="88" t="e">
        <f t="shared" si="96"/>
        <v>#VALUE!</v>
      </c>
      <c r="K285" s="98">
        <f t="shared" si="102"/>
        <v>0</v>
      </c>
      <c r="L285" s="98">
        <f t="shared" si="103"/>
        <v>0</v>
      </c>
      <c r="M285" s="98" t="e">
        <f t="shared" si="104"/>
        <v>#VALUE!</v>
      </c>
      <c r="N285" s="98" t="e">
        <f t="shared" si="105"/>
        <v>#VALUE!</v>
      </c>
      <c r="O285" s="97"/>
      <c r="P285" s="98" t="e">
        <f t="shared" si="97"/>
        <v>#VALUE!</v>
      </c>
      <c r="Q285" s="99" t="e">
        <f t="shared" si="106"/>
        <v>#VALUE!</v>
      </c>
      <c r="R285" s="100"/>
      <c r="S285" s="5"/>
      <c r="T285" s="28">
        <f t="shared" si="107"/>
        <v>0</v>
      </c>
      <c r="U285" s="101">
        <v>66140</v>
      </c>
      <c r="V285" s="102">
        <f t="shared" si="98"/>
        <v>0</v>
      </c>
      <c r="W285" s="101"/>
      <c r="X285" s="101"/>
      <c r="Y285" s="102">
        <f t="shared" si="108"/>
        <v>0</v>
      </c>
      <c r="Z285" s="102">
        <f t="shared" si="109"/>
        <v>0</v>
      </c>
      <c r="AA285" s="102" t="e">
        <f t="shared" si="99"/>
        <v>#VALUE!</v>
      </c>
    </row>
    <row r="286" spans="1:29" ht="17.25">
      <c r="A286" s="5"/>
      <c r="B286" s="5"/>
      <c r="C286" s="93"/>
      <c r="D286" s="193"/>
      <c r="E286" s="94"/>
      <c r="F286" s="95"/>
      <c r="G286" s="96" t="str">
        <f t="shared" si="100"/>
        <v>Error</v>
      </c>
      <c r="H286" s="97">
        <v>14400</v>
      </c>
      <c r="I286" s="98" t="e">
        <f t="shared" si="101"/>
        <v>#VALUE!</v>
      </c>
      <c r="J286" s="88" t="e">
        <f t="shared" si="96"/>
        <v>#VALUE!</v>
      </c>
      <c r="K286" s="98">
        <f t="shared" si="102"/>
        <v>0</v>
      </c>
      <c r="L286" s="98">
        <f t="shared" si="103"/>
        <v>0</v>
      </c>
      <c r="M286" s="98" t="e">
        <f t="shared" si="104"/>
        <v>#VALUE!</v>
      </c>
      <c r="N286" s="98" t="e">
        <f t="shared" si="105"/>
        <v>#VALUE!</v>
      </c>
      <c r="O286" s="97"/>
      <c r="P286" s="98" t="e">
        <f t="shared" si="97"/>
        <v>#VALUE!</v>
      </c>
      <c r="Q286" s="99" t="e">
        <f t="shared" si="106"/>
        <v>#VALUE!</v>
      </c>
      <c r="R286" s="100"/>
      <c r="S286" s="5"/>
      <c r="T286" s="28">
        <f t="shared" si="107"/>
        <v>0</v>
      </c>
      <c r="U286" s="101">
        <v>66140</v>
      </c>
      <c r="V286" s="102">
        <f t="shared" si="98"/>
        <v>0</v>
      </c>
      <c r="W286" s="101"/>
      <c r="X286" s="101"/>
      <c r="Y286" s="102">
        <f t="shared" si="108"/>
        <v>0</v>
      </c>
      <c r="Z286" s="102">
        <f t="shared" si="109"/>
        <v>0</v>
      </c>
      <c r="AA286" s="102" t="e">
        <f t="shared" si="99"/>
        <v>#VALUE!</v>
      </c>
    </row>
    <row r="287" spans="1:29" ht="17.25">
      <c r="A287" s="5"/>
      <c r="B287" s="5"/>
      <c r="C287" s="93"/>
      <c r="D287" s="193"/>
      <c r="E287" s="84"/>
      <c r="F287" s="85"/>
      <c r="G287" s="86" t="str">
        <f t="shared" si="100"/>
        <v>Error</v>
      </c>
      <c r="H287" s="87">
        <v>14400</v>
      </c>
      <c r="I287" s="88" t="e">
        <f t="shared" si="101"/>
        <v>#VALUE!</v>
      </c>
      <c r="J287" s="88" t="e">
        <f t="shared" si="96"/>
        <v>#VALUE!</v>
      </c>
      <c r="K287" s="88">
        <f t="shared" si="102"/>
        <v>0</v>
      </c>
      <c r="L287" s="88">
        <f t="shared" si="103"/>
        <v>0</v>
      </c>
      <c r="M287" s="88" t="e">
        <f t="shared" si="104"/>
        <v>#VALUE!</v>
      </c>
      <c r="N287" s="88" t="e">
        <f t="shared" si="105"/>
        <v>#VALUE!</v>
      </c>
      <c r="O287" s="87"/>
      <c r="P287" s="88" t="e">
        <f t="shared" si="97"/>
        <v>#VALUE!</v>
      </c>
      <c r="Q287" s="89" t="e">
        <f t="shared" si="106"/>
        <v>#VALUE!</v>
      </c>
      <c r="R287" s="90"/>
      <c r="S287" s="82"/>
      <c r="T287" s="28">
        <f t="shared" si="107"/>
        <v>0</v>
      </c>
      <c r="U287" s="91">
        <v>66140</v>
      </c>
      <c r="V287" s="92">
        <f t="shared" si="98"/>
        <v>0</v>
      </c>
      <c r="W287" s="91"/>
      <c r="X287" s="91"/>
      <c r="Y287" s="92">
        <f t="shared" si="108"/>
        <v>0</v>
      </c>
      <c r="Z287" s="92">
        <f t="shared" si="109"/>
        <v>0</v>
      </c>
      <c r="AA287" s="92" t="e">
        <f t="shared" si="99"/>
        <v>#VALUE!</v>
      </c>
    </row>
    <row r="288" spans="1:29" ht="17.25">
      <c r="A288" s="5"/>
      <c r="B288" s="5"/>
      <c r="C288" s="93"/>
      <c r="D288" s="193"/>
      <c r="E288" s="94"/>
      <c r="F288" s="95"/>
      <c r="G288" s="96" t="str">
        <f t="shared" si="100"/>
        <v>Error</v>
      </c>
      <c r="H288" s="97">
        <v>14400</v>
      </c>
      <c r="I288" s="98" t="e">
        <f t="shared" si="101"/>
        <v>#VALUE!</v>
      </c>
      <c r="J288" s="88" t="e">
        <f t="shared" si="96"/>
        <v>#VALUE!</v>
      </c>
      <c r="K288" s="98">
        <f t="shared" si="102"/>
        <v>0</v>
      </c>
      <c r="L288" s="98">
        <f t="shared" si="103"/>
        <v>0</v>
      </c>
      <c r="M288" s="98" t="e">
        <f t="shared" si="104"/>
        <v>#VALUE!</v>
      </c>
      <c r="N288" s="98" t="e">
        <f t="shared" si="105"/>
        <v>#VALUE!</v>
      </c>
      <c r="O288" s="97"/>
      <c r="P288" s="98" t="e">
        <f t="shared" si="97"/>
        <v>#VALUE!</v>
      </c>
      <c r="Q288" s="99" t="e">
        <f t="shared" si="106"/>
        <v>#VALUE!</v>
      </c>
      <c r="R288" s="100"/>
      <c r="S288" s="5"/>
      <c r="T288" s="28">
        <f t="shared" si="107"/>
        <v>0</v>
      </c>
      <c r="U288" s="101">
        <v>66140</v>
      </c>
      <c r="V288" s="102">
        <f t="shared" si="98"/>
        <v>0</v>
      </c>
      <c r="W288" s="101"/>
      <c r="X288" s="101"/>
      <c r="Y288" s="102">
        <f t="shared" si="108"/>
        <v>0</v>
      </c>
      <c r="Z288" s="102">
        <f t="shared" si="109"/>
        <v>0</v>
      </c>
      <c r="AA288" s="102" t="e">
        <f t="shared" si="99"/>
        <v>#VALUE!</v>
      </c>
    </row>
    <row r="289" spans="1:27" ht="17.25">
      <c r="A289" s="5"/>
      <c r="B289" s="5"/>
      <c r="C289" s="93"/>
      <c r="D289" s="193"/>
      <c r="E289" s="94"/>
      <c r="F289" s="95"/>
      <c r="G289" s="96" t="str">
        <f t="shared" si="100"/>
        <v>Error</v>
      </c>
      <c r="H289" s="97">
        <v>14400</v>
      </c>
      <c r="I289" s="98" t="e">
        <f t="shared" si="101"/>
        <v>#VALUE!</v>
      </c>
      <c r="J289" s="88" t="e">
        <f t="shared" si="96"/>
        <v>#VALUE!</v>
      </c>
      <c r="K289" s="98">
        <f t="shared" si="102"/>
        <v>0</v>
      </c>
      <c r="L289" s="98">
        <f t="shared" si="103"/>
        <v>0</v>
      </c>
      <c r="M289" s="98" t="e">
        <f t="shared" si="104"/>
        <v>#VALUE!</v>
      </c>
      <c r="N289" s="98" t="e">
        <f t="shared" si="105"/>
        <v>#VALUE!</v>
      </c>
      <c r="O289" s="97"/>
      <c r="P289" s="98" t="e">
        <f t="shared" si="97"/>
        <v>#VALUE!</v>
      </c>
      <c r="Q289" s="99" t="e">
        <f t="shared" si="106"/>
        <v>#VALUE!</v>
      </c>
      <c r="R289" s="100"/>
      <c r="S289" s="5"/>
      <c r="T289" s="28">
        <f t="shared" si="107"/>
        <v>0</v>
      </c>
      <c r="U289" s="101">
        <v>66140</v>
      </c>
      <c r="V289" s="102">
        <f t="shared" si="98"/>
        <v>0</v>
      </c>
      <c r="W289" s="101"/>
      <c r="X289" s="101"/>
      <c r="Y289" s="102">
        <f t="shared" si="108"/>
        <v>0</v>
      </c>
      <c r="Z289" s="102">
        <f t="shared" si="109"/>
        <v>0</v>
      </c>
      <c r="AA289" s="102" t="e">
        <f t="shared" si="99"/>
        <v>#VALUE!</v>
      </c>
    </row>
    <row r="290" spans="1:27" ht="17.25">
      <c r="A290" s="5"/>
      <c r="B290" s="5"/>
      <c r="C290" s="93"/>
      <c r="D290" s="193"/>
      <c r="E290" s="94"/>
      <c r="F290" s="95"/>
      <c r="G290" s="96" t="str">
        <f t="shared" si="100"/>
        <v>Error</v>
      </c>
      <c r="H290" s="97">
        <v>14400</v>
      </c>
      <c r="I290" s="98" t="e">
        <f t="shared" si="101"/>
        <v>#VALUE!</v>
      </c>
      <c r="J290" s="88" t="e">
        <f t="shared" si="96"/>
        <v>#VALUE!</v>
      </c>
      <c r="K290" s="98">
        <f t="shared" si="102"/>
        <v>0</v>
      </c>
      <c r="L290" s="98">
        <f t="shared" si="103"/>
        <v>0</v>
      </c>
      <c r="M290" s="98" t="e">
        <f t="shared" si="104"/>
        <v>#VALUE!</v>
      </c>
      <c r="N290" s="98" t="e">
        <f t="shared" si="105"/>
        <v>#VALUE!</v>
      </c>
      <c r="O290" s="97"/>
      <c r="P290" s="98" t="e">
        <f t="shared" si="97"/>
        <v>#VALUE!</v>
      </c>
      <c r="Q290" s="99" t="e">
        <f t="shared" si="106"/>
        <v>#VALUE!</v>
      </c>
      <c r="R290" s="100"/>
      <c r="S290" s="5"/>
      <c r="T290" s="28">
        <f t="shared" si="107"/>
        <v>0</v>
      </c>
      <c r="U290" s="101">
        <v>66140</v>
      </c>
      <c r="V290" s="102">
        <f t="shared" si="98"/>
        <v>0</v>
      </c>
      <c r="W290" s="101"/>
      <c r="X290" s="101"/>
      <c r="Y290" s="102">
        <f t="shared" si="108"/>
        <v>0</v>
      </c>
      <c r="Z290" s="102">
        <f t="shared" si="109"/>
        <v>0</v>
      </c>
      <c r="AA290" s="102" t="e">
        <f t="shared" si="99"/>
        <v>#VALUE!</v>
      </c>
    </row>
    <row r="291" spans="1:27" ht="17.25">
      <c r="A291" s="5"/>
      <c r="B291" s="5"/>
      <c r="C291" s="93"/>
      <c r="D291" s="193"/>
      <c r="E291" s="94"/>
      <c r="F291" s="95"/>
      <c r="G291" s="96" t="str">
        <f t="shared" si="100"/>
        <v>Error</v>
      </c>
      <c r="H291" s="97">
        <v>14400</v>
      </c>
      <c r="I291" s="98" t="e">
        <f t="shared" si="101"/>
        <v>#VALUE!</v>
      </c>
      <c r="J291" s="88" t="e">
        <f t="shared" si="96"/>
        <v>#VALUE!</v>
      </c>
      <c r="K291" s="98">
        <f t="shared" si="102"/>
        <v>0</v>
      </c>
      <c r="L291" s="98">
        <f t="shared" si="103"/>
        <v>0</v>
      </c>
      <c r="M291" s="98" t="e">
        <f t="shared" si="104"/>
        <v>#VALUE!</v>
      </c>
      <c r="N291" s="98" t="e">
        <f t="shared" si="105"/>
        <v>#VALUE!</v>
      </c>
      <c r="O291" s="97"/>
      <c r="P291" s="98" t="e">
        <f t="shared" si="97"/>
        <v>#VALUE!</v>
      </c>
      <c r="Q291" s="99" t="e">
        <f t="shared" si="106"/>
        <v>#VALUE!</v>
      </c>
      <c r="R291" s="100"/>
      <c r="S291" s="5"/>
      <c r="T291" s="28">
        <f t="shared" si="107"/>
        <v>0</v>
      </c>
      <c r="U291" s="101">
        <v>66140</v>
      </c>
      <c r="V291" s="102">
        <f t="shared" si="98"/>
        <v>0</v>
      </c>
      <c r="W291" s="101"/>
      <c r="X291" s="101"/>
      <c r="Y291" s="102">
        <f t="shared" si="108"/>
        <v>0</v>
      </c>
      <c r="Z291" s="102">
        <f t="shared" si="109"/>
        <v>0</v>
      </c>
      <c r="AA291" s="102" t="e">
        <f t="shared" si="99"/>
        <v>#VALUE!</v>
      </c>
    </row>
    <row r="292" spans="1:27" ht="17.25">
      <c r="A292" s="5"/>
      <c r="B292" s="5"/>
      <c r="C292" s="93"/>
      <c r="D292" s="193"/>
      <c r="E292" s="94"/>
      <c r="F292" s="95"/>
      <c r="G292" s="96" t="str">
        <f t="shared" si="100"/>
        <v>Error</v>
      </c>
      <c r="H292" s="97">
        <v>14400</v>
      </c>
      <c r="I292" s="98" t="e">
        <f t="shared" si="101"/>
        <v>#VALUE!</v>
      </c>
      <c r="J292" s="88" t="e">
        <f t="shared" si="96"/>
        <v>#VALUE!</v>
      </c>
      <c r="K292" s="98">
        <f t="shared" si="102"/>
        <v>0</v>
      </c>
      <c r="L292" s="98">
        <f t="shared" si="103"/>
        <v>0</v>
      </c>
      <c r="M292" s="98" t="e">
        <f t="shared" si="104"/>
        <v>#VALUE!</v>
      </c>
      <c r="N292" s="98" t="e">
        <f t="shared" si="105"/>
        <v>#VALUE!</v>
      </c>
      <c r="O292" s="97"/>
      <c r="P292" s="98" t="e">
        <f t="shared" si="97"/>
        <v>#VALUE!</v>
      </c>
      <c r="Q292" s="99" t="e">
        <f t="shared" si="106"/>
        <v>#VALUE!</v>
      </c>
      <c r="R292" s="100"/>
      <c r="S292" s="5"/>
      <c r="T292" s="28">
        <f t="shared" si="107"/>
        <v>0</v>
      </c>
      <c r="U292" s="101">
        <v>66140</v>
      </c>
      <c r="V292" s="102">
        <f t="shared" si="98"/>
        <v>0</v>
      </c>
      <c r="W292" s="101"/>
      <c r="X292" s="101"/>
      <c r="Y292" s="102">
        <f t="shared" si="108"/>
        <v>0</v>
      </c>
      <c r="Z292" s="102">
        <f t="shared" si="109"/>
        <v>0</v>
      </c>
      <c r="AA292" s="102" t="e">
        <f t="shared" si="99"/>
        <v>#VALUE!</v>
      </c>
    </row>
    <row r="293" spans="1:27" ht="17.25">
      <c r="A293" s="5"/>
      <c r="B293" s="5"/>
      <c r="C293" s="93"/>
      <c r="D293" s="193"/>
      <c r="E293" s="84"/>
      <c r="F293" s="85"/>
      <c r="G293" s="86" t="str">
        <f t="shared" si="100"/>
        <v>Error</v>
      </c>
      <c r="H293" s="87">
        <v>14400</v>
      </c>
      <c r="I293" s="88" t="e">
        <f t="shared" si="101"/>
        <v>#VALUE!</v>
      </c>
      <c r="J293" s="88" t="e">
        <f t="shared" si="96"/>
        <v>#VALUE!</v>
      </c>
      <c r="K293" s="88">
        <f t="shared" si="102"/>
        <v>0</v>
      </c>
      <c r="L293" s="88">
        <f t="shared" si="103"/>
        <v>0</v>
      </c>
      <c r="M293" s="88" t="e">
        <f t="shared" si="104"/>
        <v>#VALUE!</v>
      </c>
      <c r="N293" s="88" t="e">
        <f t="shared" si="105"/>
        <v>#VALUE!</v>
      </c>
      <c r="O293" s="87"/>
      <c r="P293" s="88" t="e">
        <f t="shared" si="97"/>
        <v>#VALUE!</v>
      </c>
      <c r="Q293" s="89" t="e">
        <f t="shared" si="106"/>
        <v>#VALUE!</v>
      </c>
      <c r="R293" s="90"/>
      <c r="S293" s="82"/>
      <c r="T293" s="28">
        <f t="shared" si="107"/>
        <v>0</v>
      </c>
      <c r="U293" s="91">
        <v>66140</v>
      </c>
      <c r="V293" s="92">
        <f t="shared" si="98"/>
        <v>0</v>
      </c>
      <c r="W293" s="91"/>
      <c r="X293" s="91"/>
      <c r="Y293" s="92">
        <f t="shared" si="108"/>
        <v>0</v>
      </c>
      <c r="Z293" s="92">
        <f t="shared" si="109"/>
        <v>0</v>
      </c>
      <c r="AA293" s="92" t="e">
        <f t="shared" si="99"/>
        <v>#VALUE!</v>
      </c>
    </row>
    <row r="294" spans="1:27" ht="17.25">
      <c r="A294" s="5"/>
      <c r="B294" s="5"/>
      <c r="C294" s="93"/>
      <c r="D294" s="193"/>
      <c r="E294" s="94"/>
      <c r="F294" s="95"/>
      <c r="G294" s="96" t="str">
        <f t="shared" si="100"/>
        <v>Error</v>
      </c>
      <c r="H294" s="97">
        <v>14400</v>
      </c>
      <c r="I294" s="98" t="e">
        <f t="shared" si="101"/>
        <v>#VALUE!</v>
      </c>
      <c r="J294" s="88" t="e">
        <f t="shared" si="96"/>
        <v>#VALUE!</v>
      </c>
      <c r="K294" s="98">
        <f t="shared" si="102"/>
        <v>0</v>
      </c>
      <c r="L294" s="98">
        <f t="shared" si="103"/>
        <v>0</v>
      </c>
      <c r="M294" s="98" t="e">
        <f t="shared" si="104"/>
        <v>#VALUE!</v>
      </c>
      <c r="N294" s="98" t="e">
        <f t="shared" si="105"/>
        <v>#VALUE!</v>
      </c>
      <c r="O294" s="97"/>
      <c r="P294" s="98" t="e">
        <f t="shared" si="97"/>
        <v>#VALUE!</v>
      </c>
      <c r="Q294" s="99" t="e">
        <f t="shared" si="106"/>
        <v>#VALUE!</v>
      </c>
      <c r="R294" s="100"/>
      <c r="S294" s="5"/>
      <c r="T294" s="28">
        <f t="shared" si="107"/>
        <v>0</v>
      </c>
      <c r="U294" s="101">
        <v>66140</v>
      </c>
      <c r="V294" s="102">
        <f t="shared" si="98"/>
        <v>0</v>
      </c>
      <c r="W294" s="101"/>
      <c r="X294" s="101"/>
      <c r="Y294" s="102">
        <f t="shared" si="108"/>
        <v>0</v>
      </c>
      <c r="Z294" s="102">
        <f t="shared" si="109"/>
        <v>0</v>
      </c>
      <c r="AA294" s="102" t="e">
        <f t="shared" si="99"/>
        <v>#VALUE!</v>
      </c>
    </row>
    <row r="295" spans="1:27" ht="17.25">
      <c r="A295" s="5"/>
      <c r="B295" s="5"/>
      <c r="C295" s="93"/>
      <c r="D295" s="193"/>
      <c r="E295" s="94"/>
      <c r="F295" s="95"/>
      <c r="G295" s="96" t="str">
        <f t="shared" si="100"/>
        <v>Error</v>
      </c>
      <c r="H295" s="97">
        <v>14400</v>
      </c>
      <c r="I295" s="98" t="e">
        <f t="shared" si="101"/>
        <v>#VALUE!</v>
      </c>
      <c r="J295" s="88" t="e">
        <f t="shared" si="96"/>
        <v>#VALUE!</v>
      </c>
      <c r="K295" s="98">
        <f t="shared" si="102"/>
        <v>0</v>
      </c>
      <c r="L295" s="98">
        <f t="shared" si="103"/>
        <v>0</v>
      </c>
      <c r="M295" s="98" t="e">
        <f t="shared" si="104"/>
        <v>#VALUE!</v>
      </c>
      <c r="N295" s="98" t="e">
        <f t="shared" si="105"/>
        <v>#VALUE!</v>
      </c>
      <c r="O295" s="97"/>
      <c r="P295" s="98" t="e">
        <f t="shared" si="97"/>
        <v>#VALUE!</v>
      </c>
      <c r="Q295" s="99" t="e">
        <f t="shared" si="106"/>
        <v>#VALUE!</v>
      </c>
      <c r="R295" s="100"/>
      <c r="S295" s="5"/>
      <c r="T295" s="28">
        <f t="shared" si="107"/>
        <v>0</v>
      </c>
      <c r="U295" s="101">
        <v>66140</v>
      </c>
      <c r="V295" s="102">
        <f t="shared" si="98"/>
        <v>0</v>
      </c>
      <c r="W295" s="101"/>
      <c r="X295" s="101"/>
      <c r="Y295" s="102">
        <f t="shared" si="108"/>
        <v>0</v>
      </c>
      <c r="Z295" s="102">
        <f t="shared" si="109"/>
        <v>0</v>
      </c>
      <c r="AA295" s="102" t="e">
        <f t="shared" si="99"/>
        <v>#VALUE!</v>
      </c>
    </row>
    <row r="296" spans="1:27" ht="17.25">
      <c r="A296" s="5"/>
      <c r="B296" s="5"/>
      <c r="C296" s="93"/>
      <c r="D296" s="193"/>
      <c r="E296" s="94"/>
      <c r="F296" s="95"/>
      <c r="G296" s="96" t="str">
        <f t="shared" si="100"/>
        <v>Error</v>
      </c>
      <c r="H296" s="97">
        <v>14400</v>
      </c>
      <c r="I296" s="98" t="e">
        <f t="shared" si="101"/>
        <v>#VALUE!</v>
      </c>
      <c r="J296" s="88" t="e">
        <f t="shared" si="96"/>
        <v>#VALUE!</v>
      </c>
      <c r="K296" s="98">
        <f t="shared" si="102"/>
        <v>0</v>
      </c>
      <c r="L296" s="98">
        <f t="shared" si="103"/>
        <v>0</v>
      </c>
      <c r="M296" s="98" t="e">
        <f t="shared" si="104"/>
        <v>#VALUE!</v>
      </c>
      <c r="N296" s="98" t="e">
        <f t="shared" si="105"/>
        <v>#VALUE!</v>
      </c>
      <c r="O296" s="97"/>
      <c r="P296" s="98" t="e">
        <f t="shared" si="97"/>
        <v>#VALUE!</v>
      </c>
      <c r="Q296" s="99" t="e">
        <f t="shared" si="106"/>
        <v>#VALUE!</v>
      </c>
      <c r="R296" s="100"/>
      <c r="S296" s="5"/>
      <c r="T296" s="28">
        <f t="shared" si="107"/>
        <v>0</v>
      </c>
      <c r="U296" s="101">
        <v>66140</v>
      </c>
      <c r="V296" s="102">
        <f t="shared" si="98"/>
        <v>0</v>
      </c>
      <c r="W296" s="101"/>
      <c r="X296" s="101"/>
      <c r="Y296" s="102">
        <f t="shared" si="108"/>
        <v>0</v>
      </c>
      <c r="Z296" s="102">
        <f t="shared" si="109"/>
        <v>0</v>
      </c>
      <c r="AA296" s="102" t="e">
        <f t="shared" si="99"/>
        <v>#VALUE!</v>
      </c>
    </row>
    <row r="297" spans="1:27" ht="17.25">
      <c r="A297" s="5"/>
      <c r="B297" s="5"/>
      <c r="C297" s="93"/>
      <c r="D297" s="193"/>
      <c r="E297" s="94"/>
      <c r="F297" s="95"/>
      <c r="G297" s="96" t="str">
        <f t="shared" si="100"/>
        <v>Error</v>
      </c>
      <c r="H297" s="97">
        <v>14400</v>
      </c>
      <c r="I297" s="98" t="e">
        <f t="shared" si="101"/>
        <v>#VALUE!</v>
      </c>
      <c r="J297" s="88" t="e">
        <f t="shared" si="96"/>
        <v>#VALUE!</v>
      </c>
      <c r="K297" s="98">
        <f t="shared" si="102"/>
        <v>0</v>
      </c>
      <c r="L297" s="98">
        <f t="shared" si="103"/>
        <v>0</v>
      </c>
      <c r="M297" s="98" t="e">
        <f t="shared" si="104"/>
        <v>#VALUE!</v>
      </c>
      <c r="N297" s="98" t="e">
        <f t="shared" si="105"/>
        <v>#VALUE!</v>
      </c>
      <c r="O297" s="97"/>
      <c r="P297" s="98" t="e">
        <f t="shared" si="97"/>
        <v>#VALUE!</v>
      </c>
      <c r="Q297" s="99" t="e">
        <f t="shared" si="106"/>
        <v>#VALUE!</v>
      </c>
      <c r="R297" s="100"/>
      <c r="S297" s="5"/>
      <c r="T297" s="28">
        <f t="shared" si="107"/>
        <v>0</v>
      </c>
      <c r="U297" s="101">
        <v>66140</v>
      </c>
      <c r="V297" s="102">
        <f t="shared" si="98"/>
        <v>0</v>
      </c>
      <c r="W297" s="101"/>
      <c r="X297" s="101"/>
      <c r="Y297" s="102">
        <f t="shared" si="108"/>
        <v>0</v>
      </c>
      <c r="Z297" s="102">
        <f t="shared" si="109"/>
        <v>0</v>
      </c>
      <c r="AA297" s="102" t="e">
        <f t="shared" si="99"/>
        <v>#VALUE!</v>
      </c>
    </row>
    <row r="298" spans="1:27" ht="17.25">
      <c r="A298" s="5"/>
      <c r="B298" s="5"/>
      <c r="C298" s="93"/>
      <c r="D298" s="193"/>
      <c r="E298" s="94"/>
      <c r="F298" s="95"/>
      <c r="G298" s="96" t="str">
        <f t="shared" si="100"/>
        <v>Error</v>
      </c>
      <c r="H298" s="97">
        <v>14400</v>
      </c>
      <c r="I298" s="98" t="e">
        <f t="shared" si="101"/>
        <v>#VALUE!</v>
      </c>
      <c r="J298" s="88" t="e">
        <f t="shared" si="96"/>
        <v>#VALUE!</v>
      </c>
      <c r="K298" s="98">
        <f t="shared" si="102"/>
        <v>0</v>
      </c>
      <c r="L298" s="98">
        <f t="shared" si="103"/>
        <v>0</v>
      </c>
      <c r="M298" s="98" t="e">
        <f t="shared" si="104"/>
        <v>#VALUE!</v>
      </c>
      <c r="N298" s="98" t="e">
        <f t="shared" si="105"/>
        <v>#VALUE!</v>
      </c>
      <c r="O298" s="97"/>
      <c r="P298" s="98" t="e">
        <f t="shared" si="97"/>
        <v>#VALUE!</v>
      </c>
      <c r="Q298" s="99" t="e">
        <f t="shared" si="106"/>
        <v>#VALUE!</v>
      </c>
      <c r="R298" s="100"/>
      <c r="S298" s="5"/>
      <c r="T298" s="28">
        <f t="shared" si="107"/>
        <v>0</v>
      </c>
      <c r="U298" s="101">
        <v>66140</v>
      </c>
      <c r="V298" s="102">
        <f t="shared" si="98"/>
        <v>0</v>
      </c>
      <c r="W298" s="101"/>
      <c r="X298" s="101"/>
      <c r="Y298" s="102">
        <f t="shared" si="108"/>
        <v>0</v>
      </c>
      <c r="Z298" s="102">
        <f t="shared" si="109"/>
        <v>0</v>
      </c>
      <c r="AA298" s="102" t="e">
        <f t="shared" si="99"/>
        <v>#VALUE!</v>
      </c>
    </row>
    <row r="299" spans="1:27" ht="17.25">
      <c r="A299" s="5"/>
      <c r="B299" s="5"/>
      <c r="C299" s="93"/>
      <c r="D299" s="193"/>
      <c r="E299" s="84"/>
      <c r="F299" s="85"/>
      <c r="G299" s="86" t="str">
        <f t="shared" si="100"/>
        <v>Error</v>
      </c>
      <c r="H299" s="87">
        <v>14400</v>
      </c>
      <c r="I299" s="88" t="e">
        <f t="shared" si="101"/>
        <v>#VALUE!</v>
      </c>
      <c r="J299" s="88" t="e">
        <f t="shared" si="96"/>
        <v>#VALUE!</v>
      </c>
      <c r="K299" s="88">
        <f t="shared" si="102"/>
        <v>0</v>
      </c>
      <c r="L299" s="88">
        <f t="shared" si="103"/>
        <v>0</v>
      </c>
      <c r="M299" s="88" t="e">
        <f t="shared" si="104"/>
        <v>#VALUE!</v>
      </c>
      <c r="N299" s="88" t="e">
        <f t="shared" si="105"/>
        <v>#VALUE!</v>
      </c>
      <c r="O299" s="87"/>
      <c r="P299" s="88" t="e">
        <f t="shared" si="97"/>
        <v>#VALUE!</v>
      </c>
      <c r="Q299" s="89" t="e">
        <f t="shared" si="106"/>
        <v>#VALUE!</v>
      </c>
      <c r="R299" s="90"/>
      <c r="S299" s="82"/>
      <c r="T299" s="28">
        <f t="shared" si="107"/>
        <v>0</v>
      </c>
      <c r="U299" s="91">
        <v>66140</v>
      </c>
      <c r="V299" s="92">
        <f t="shared" si="98"/>
        <v>0</v>
      </c>
      <c r="W299" s="91"/>
      <c r="X299" s="91"/>
      <c r="Y299" s="92">
        <f t="shared" si="108"/>
        <v>0</v>
      </c>
      <c r="Z299" s="92">
        <f t="shared" si="109"/>
        <v>0</v>
      </c>
      <c r="AA299" s="92" t="e">
        <f t="shared" si="99"/>
        <v>#VALUE!</v>
      </c>
    </row>
    <row r="300" spans="1:27" ht="17.25">
      <c r="A300" s="5"/>
      <c r="B300" s="5"/>
      <c r="C300" s="93"/>
      <c r="D300" s="193"/>
      <c r="E300" s="94"/>
      <c r="F300" s="95"/>
      <c r="G300" s="96" t="str">
        <f t="shared" si="100"/>
        <v>Error</v>
      </c>
      <c r="H300" s="97">
        <v>14400</v>
      </c>
      <c r="I300" s="98" t="e">
        <f t="shared" si="101"/>
        <v>#VALUE!</v>
      </c>
      <c r="J300" s="88" t="e">
        <f t="shared" si="96"/>
        <v>#VALUE!</v>
      </c>
      <c r="K300" s="98">
        <f t="shared" si="102"/>
        <v>0</v>
      </c>
      <c r="L300" s="98">
        <f t="shared" si="103"/>
        <v>0</v>
      </c>
      <c r="M300" s="98" t="e">
        <f t="shared" si="104"/>
        <v>#VALUE!</v>
      </c>
      <c r="N300" s="98" t="e">
        <f t="shared" si="105"/>
        <v>#VALUE!</v>
      </c>
      <c r="O300" s="97"/>
      <c r="P300" s="98" t="e">
        <f t="shared" si="97"/>
        <v>#VALUE!</v>
      </c>
      <c r="Q300" s="99" t="e">
        <f t="shared" si="106"/>
        <v>#VALUE!</v>
      </c>
      <c r="R300" s="100"/>
      <c r="S300" s="5"/>
      <c r="T300" s="28">
        <f t="shared" si="107"/>
        <v>0</v>
      </c>
      <c r="U300" s="101">
        <v>66140</v>
      </c>
      <c r="V300" s="102">
        <f t="shared" si="98"/>
        <v>0</v>
      </c>
      <c r="W300" s="101"/>
      <c r="X300" s="101"/>
      <c r="Y300" s="102">
        <f t="shared" si="108"/>
        <v>0</v>
      </c>
      <c r="Z300" s="102">
        <f t="shared" si="109"/>
        <v>0</v>
      </c>
      <c r="AA300" s="102" t="e">
        <f t="shared" si="99"/>
        <v>#VALUE!</v>
      </c>
    </row>
    <row r="301" spans="1:27" ht="17.25">
      <c r="A301" s="5"/>
      <c r="B301" s="5"/>
      <c r="C301" s="93"/>
      <c r="D301" s="193"/>
      <c r="E301" s="94"/>
      <c r="F301" s="95"/>
      <c r="G301" s="96" t="str">
        <f t="shared" si="100"/>
        <v>Error</v>
      </c>
      <c r="H301" s="97">
        <v>14400</v>
      </c>
      <c r="I301" s="98" t="e">
        <f t="shared" si="101"/>
        <v>#VALUE!</v>
      </c>
      <c r="J301" s="88" t="e">
        <f t="shared" si="96"/>
        <v>#VALUE!</v>
      </c>
      <c r="K301" s="98">
        <f t="shared" si="102"/>
        <v>0</v>
      </c>
      <c r="L301" s="98">
        <f t="shared" si="103"/>
        <v>0</v>
      </c>
      <c r="M301" s="98" t="e">
        <f t="shared" si="104"/>
        <v>#VALUE!</v>
      </c>
      <c r="N301" s="98" t="e">
        <f t="shared" si="105"/>
        <v>#VALUE!</v>
      </c>
      <c r="O301" s="97"/>
      <c r="P301" s="98" t="e">
        <f t="shared" si="97"/>
        <v>#VALUE!</v>
      </c>
      <c r="Q301" s="99" t="e">
        <f t="shared" si="106"/>
        <v>#VALUE!</v>
      </c>
      <c r="R301" s="100"/>
      <c r="S301" s="5"/>
      <c r="T301" s="28">
        <f t="shared" si="107"/>
        <v>0</v>
      </c>
      <c r="U301" s="101">
        <v>66140</v>
      </c>
      <c r="V301" s="102">
        <f t="shared" si="98"/>
        <v>0</v>
      </c>
      <c r="W301" s="101"/>
      <c r="X301" s="101"/>
      <c r="Y301" s="102">
        <f t="shared" si="108"/>
        <v>0</v>
      </c>
      <c r="Z301" s="102">
        <f t="shared" si="109"/>
        <v>0</v>
      </c>
      <c r="AA301" s="102" t="e">
        <f t="shared" si="99"/>
        <v>#VALUE!</v>
      </c>
    </row>
    <row r="302" spans="1:27" ht="17.25">
      <c r="A302" s="5"/>
      <c r="B302" s="5"/>
      <c r="C302" s="93"/>
      <c r="D302" s="193"/>
      <c r="E302" s="94"/>
      <c r="F302" s="95"/>
      <c r="G302" s="96" t="str">
        <f t="shared" si="100"/>
        <v>Error</v>
      </c>
      <c r="H302" s="97">
        <v>14400</v>
      </c>
      <c r="I302" s="98" t="e">
        <f t="shared" si="101"/>
        <v>#VALUE!</v>
      </c>
      <c r="J302" s="88" t="e">
        <f t="shared" si="96"/>
        <v>#VALUE!</v>
      </c>
      <c r="K302" s="98">
        <f t="shared" si="102"/>
        <v>0</v>
      </c>
      <c r="L302" s="98">
        <f t="shared" si="103"/>
        <v>0</v>
      </c>
      <c r="M302" s="98" t="e">
        <f t="shared" si="104"/>
        <v>#VALUE!</v>
      </c>
      <c r="N302" s="98" t="e">
        <f t="shared" si="105"/>
        <v>#VALUE!</v>
      </c>
      <c r="O302" s="97"/>
      <c r="P302" s="98" t="e">
        <f t="shared" si="97"/>
        <v>#VALUE!</v>
      </c>
      <c r="Q302" s="99" t="e">
        <f t="shared" si="106"/>
        <v>#VALUE!</v>
      </c>
      <c r="R302" s="100"/>
      <c r="S302" s="5"/>
      <c r="T302" s="28">
        <f t="shared" si="107"/>
        <v>0</v>
      </c>
      <c r="U302" s="101">
        <v>66140</v>
      </c>
      <c r="V302" s="102">
        <f t="shared" si="98"/>
        <v>0</v>
      </c>
      <c r="W302" s="101"/>
      <c r="X302" s="101"/>
      <c r="Y302" s="102">
        <f t="shared" si="108"/>
        <v>0</v>
      </c>
      <c r="Z302" s="102">
        <f t="shared" si="109"/>
        <v>0</v>
      </c>
      <c r="AA302" s="102" t="e">
        <f t="shared" si="99"/>
        <v>#VALUE!</v>
      </c>
    </row>
    <row r="303" spans="1:27" ht="17.25">
      <c r="A303" s="5"/>
      <c r="B303" s="5"/>
      <c r="C303" s="93"/>
      <c r="D303" s="193"/>
      <c r="E303" s="94"/>
      <c r="F303" s="95"/>
      <c r="G303" s="96" t="str">
        <f t="shared" si="100"/>
        <v>Error</v>
      </c>
      <c r="H303" s="97">
        <v>14400</v>
      </c>
      <c r="I303" s="98" t="e">
        <f t="shared" si="101"/>
        <v>#VALUE!</v>
      </c>
      <c r="J303" s="88" t="e">
        <f t="shared" si="96"/>
        <v>#VALUE!</v>
      </c>
      <c r="K303" s="98">
        <f t="shared" si="102"/>
        <v>0</v>
      </c>
      <c r="L303" s="98">
        <f t="shared" si="103"/>
        <v>0</v>
      </c>
      <c r="M303" s="98" t="e">
        <f t="shared" si="104"/>
        <v>#VALUE!</v>
      </c>
      <c r="N303" s="98" t="e">
        <f t="shared" si="105"/>
        <v>#VALUE!</v>
      </c>
      <c r="O303" s="97"/>
      <c r="P303" s="98" t="e">
        <f t="shared" si="97"/>
        <v>#VALUE!</v>
      </c>
      <c r="Q303" s="99" t="e">
        <f t="shared" si="106"/>
        <v>#VALUE!</v>
      </c>
      <c r="R303" s="100"/>
      <c r="S303" s="5"/>
      <c r="T303" s="28">
        <f t="shared" si="107"/>
        <v>0</v>
      </c>
      <c r="U303" s="101">
        <v>66140</v>
      </c>
      <c r="V303" s="102">
        <f t="shared" si="98"/>
        <v>0</v>
      </c>
      <c r="W303" s="101"/>
      <c r="X303" s="101"/>
      <c r="Y303" s="102">
        <f t="shared" si="108"/>
        <v>0</v>
      </c>
      <c r="Z303" s="102">
        <f t="shared" si="109"/>
        <v>0</v>
      </c>
      <c r="AA303" s="102" t="e">
        <f t="shared" si="99"/>
        <v>#VALUE!</v>
      </c>
    </row>
    <row r="304" spans="1:27" ht="17.25">
      <c r="A304" s="5"/>
      <c r="B304" s="5"/>
      <c r="C304" s="93"/>
      <c r="D304" s="193"/>
      <c r="E304" s="94"/>
      <c r="F304" s="95"/>
      <c r="G304" s="96" t="str">
        <f t="shared" si="100"/>
        <v>Error</v>
      </c>
      <c r="H304" s="97">
        <v>14400</v>
      </c>
      <c r="I304" s="98" t="e">
        <f t="shared" si="101"/>
        <v>#VALUE!</v>
      </c>
      <c r="J304" s="88" t="e">
        <f t="shared" si="96"/>
        <v>#VALUE!</v>
      </c>
      <c r="K304" s="98">
        <f t="shared" si="102"/>
        <v>0</v>
      </c>
      <c r="L304" s="98">
        <f t="shared" si="103"/>
        <v>0</v>
      </c>
      <c r="M304" s="98" t="e">
        <f t="shared" si="104"/>
        <v>#VALUE!</v>
      </c>
      <c r="N304" s="98" t="e">
        <f t="shared" si="105"/>
        <v>#VALUE!</v>
      </c>
      <c r="O304" s="97"/>
      <c r="P304" s="98" t="e">
        <f t="shared" si="97"/>
        <v>#VALUE!</v>
      </c>
      <c r="Q304" s="99" t="e">
        <f t="shared" si="106"/>
        <v>#VALUE!</v>
      </c>
      <c r="R304" s="100"/>
      <c r="S304" s="5"/>
      <c r="T304" s="28">
        <f t="shared" si="107"/>
        <v>0</v>
      </c>
      <c r="U304" s="101">
        <v>66140</v>
      </c>
      <c r="V304" s="102">
        <f t="shared" si="98"/>
        <v>0</v>
      </c>
      <c r="W304" s="101"/>
      <c r="X304" s="101"/>
      <c r="Y304" s="102">
        <f t="shared" si="108"/>
        <v>0</v>
      </c>
      <c r="Z304" s="102">
        <f t="shared" si="109"/>
        <v>0</v>
      </c>
      <c r="AA304" s="102" t="e">
        <f t="shared" si="99"/>
        <v>#VALUE!</v>
      </c>
    </row>
    <row r="305" spans="1:27" ht="17.25">
      <c r="A305" s="5"/>
      <c r="B305" s="5"/>
      <c r="C305" s="93"/>
      <c r="D305" s="193"/>
      <c r="E305" s="84"/>
      <c r="F305" s="85"/>
      <c r="G305" s="86" t="str">
        <f t="shared" si="100"/>
        <v>Error</v>
      </c>
      <c r="H305" s="87">
        <v>14400</v>
      </c>
      <c r="I305" s="88" t="e">
        <f t="shared" si="101"/>
        <v>#VALUE!</v>
      </c>
      <c r="J305" s="88" t="e">
        <f t="shared" si="96"/>
        <v>#VALUE!</v>
      </c>
      <c r="K305" s="88">
        <f t="shared" si="102"/>
        <v>0</v>
      </c>
      <c r="L305" s="88">
        <f t="shared" si="103"/>
        <v>0</v>
      </c>
      <c r="M305" s="88" t="e">
        <f t="shared" si="104"/>
        <v>#VALUE!</v>
      </c>
      <c r="N305" s="88" t="e">
        <f t="shared" si="105"/>
        <v>#VALUE!</v>
      </c>
      <c r="O305" s="87"/>
      <c r="P305" s="88" t="e">
        <f t="shared" si="97"/>
        <v>#VALUE!</v>
      </c>
      <c r="Q305" s="89" t="e">
        <f t="shared" si="106"/>
        <v>#VALUE!</v>
      </c>
      <c r="R305" s="90"/>
      <c r="S305" s="82"/>
      <c r="T305" s="28">
        <f t="shared" si="107"/>
        <v>0</v>
      </c>
      <c r="U305" s="91">
        <v>66140</v>
      </c>
      <c r="V305" s="92">
        <f t="shared" si="98"/>
        <v>0</v>
      </c>
      <c r="W305" s="91"/>
      <c r="X305" s="91"/>
      <c r="Y305" s="92">
        <f t="shared" si="108"/>
        <v>0</v>
      </c>
      <c r="Z305" s="92">
        <f t="shared" si="109"/>
        <v>0</v>
      </c>
      <c r="AA305" s="92" t="e">
        <f t="shared" si="99"/>
        <v>#VALUE!</v>
      </c>
    </row>
    <row r="306" spans="1:27" ht="17.25">
      <c r="A306" s="5"/>
      <c r="B306" s="5"/>
      <c r="C306" s="93"/>
      <c r="D306" s="193"/>
      <c r="E306" s="94"/>
      <c r="F306" s="95"/>
      <c r="G306" s="96" t="str">
        <f t="shared" si="100"/>
        <v>Error</v>
      </c>
      <c r="H306" s="97">
        <v>14400</v>
      </c>
      <c r="I306" s="98" t="e">
        <f t="shared" si="101"/>
        <v>#VALUE!</v>
      </c>
      <c r="J306" s="88" t="e">
        <f t="shared" si="96"/>
        <v>#VALUE!</v>
      </c>
      <c r="K306" s="98">
        <f t="shared" si="102"/>
        <v>0</v>
      </c>
      <c r="L306" s="98">
        <f t="shared" si="103"/>
        <v>0</v>
      </c>
      <c r="M306" s="98" t="e">
        <f t="shared" si="104"/>
        <v>#VALUE!</v>
      </c>
      <c r="N306" s="98" t="e">
        <f t="shared" si="105"/>
        <v>#VALUE!</v>
      </c>
      <c r="O306" s="97"/>
      <c r="P306" s="98" t="e">
        <f t="shared" si="97"/>
        <v>#VALUE!</v>
      </c>
      <c r="Q306" s="99" t="e">
        <f t="shared" si="106"/>
        <v>#VALUE!</v>
      </c>
      <c r="R306" s="100"/>
      <c r="S306" s="5"/>
      <c r="T306" s="28">
        <f t="shared" si="107"/>
        <v>0</v>
      </c>
      <c r="U306" s="101">
        <v>66140</v>
      </c>
      <c r="V306" s="102">
        <f t="shared" si="98"/>
        <v>0</v>
      </c>
      <c r="W306" s="101"/>
      <c r="X306" s="101"/>
      <c r="Y306" s="102">
        <f t="shared" si="108"/>
        <v>0</v>
      </c>
      <c r="Z306" s="102">
        <f t="shared" si="109"/>
        <v>0</v>
      </c>
      <c r="AA306" s="102" t="e">
        <f t="shared" si="99"/>
        <v>#VALUE!</v>
      </c>
    </row>
    <row r="307" spans="1:27" ht="17.25">
      <c r="A307" s="5"/>
      <c r="B307" s="5"/>
      <c r="C307" s="93"/>
      <c r="D307" s="193"/>
      <c r="E307" s="94"/>
      <c r="F307" s="95"/>
      <c r="G307" s="96" t="str">
        <f t="shared" si="100"/>
        <v>Error</v>
      </c>
      <c r="H307" s="97">
        <v>14400</v>
      </c>
      <c r="I307" s="98" t="e">
        <f t="shared" si="101"/>
        <v>#VALUE!</v>
      </c>
      <c r="J307" s="88" t="e">
        <f t="shared" si="96"/>
        <v>#VALUE!</v>
      </c>
      <c r="K307" s="98">
        <f t="shared" si="102"/>
        <v>0</v>
      </c>
      <c r="L307" s="98">
        <f t="shared" si="103"/>
        <v>0</v>
      </c>
      <c r="M307" s="98" t="e">
        <f t="shared" si="104"/>
        <v>#VALUE!</v>
      </c>
      <c r="N307" s="98" t="e">
        <f t="shared" si="105"/>
        <v>#VALUE!</v>
      </c>
      <c r="O307" s="97"/>
      <c r="P307" s="98" t="e">
        <f t="shared" si="97"/>
        <v>#VALUE!</v>
      </c>
      <c r="Q307" s="99" t="e">
        <f t="shared" si="106"/>
        <v>#VALUE!</v>
      </c>
      <c r="R307" s="100"/>
      <c r="S307" s="5"/>
      <c r="T307" s="28">
        <f t="shared" si="107"/>
        <v>0</v>
      </c>
      <c r="U307" s="101">
        <v>66140</v>
      </c>
      <c r="V307" s="102">
        <f t="shared" ref="V307:V338" si="110">+U307*T307</f>
        <v>0</v>
      </c>
      <c r="W307" s="101"/>
      <c r="X307" s="101"/>
      <c r="Y307" s="102">
        <f t="shared" si="108"/>
        <v>0</v>
      </c>
      <c r="Z307" s="102">
        <f t="shared" si="109"/>
        <v>0</v>
      </c>
      <c r="AA307" s="102" t="e">
        <f t="shared" ref="AA307:AA338" si="111">+Z307+Q307</f>
        <v>#VALUE!</v>
      </c>
    </row>
    <row r="308" spans="1:27" ht="17.25">
      <c r="A308" s="5"/>
      <c r="B308" s="5"/>
      <c r="C308" s="93"/>
      <c r="D308" s="193"/>
      <c r="E308" s="94"/>
      <c r="F308" s="95"/>
      <c r="G308" s="96" t="str">
        <f t="shared" si="100"/>
        <v>Error</v>
      </c>
      <c r="H308" s="97">
        <v>14400</v>
      </c>
      <c r="I308" s="98" t="e">
        <f t="shared" si="101"/>
        <v>#VALUE!</v>
      </c>
      <c r="J308" s="88" t="e">
        <f t="shared" si="96"/>
        <v>#VALUE!</v>
      </c>
      <c r="K308" s="98">
        <f t="shared" si="102"/>
        <v>0</v>
      </c>
      <c r="L308" s="98">
        <f t="shared" si="103"/>
        <v>0</v>
      </c>
      <c r="M308" s="98" t="e">
        <f t="shared" si="104"/>
        <v>#VALUE!</v>
      </c>
      <c r="N308" s="98" t="e">
        <f t="shared" si="105"/>
        <v>#VALUE!</v>
      </c>
      <c r="O308" s="97"/>
      <c r="P308" s="98" t="e">
        <f t="shared" si="97"/>
        <v>#VALUE!</v>
      </c>
      <c r="Q308" s="99" t="e">
        <f t="shared" si="106"/>
        <v>#VALUE!</v>
      </c>
      <c r="R308" s="100"/>
      <c r="S308" s="5"/>
      <c r="T308" s="28">
        <f t="shared" si="107"/>
        <v>0</v>
      </c>
      <c r="U308" s="101">
        <v>66140</v>
      </c>
      <c r="V308" s="102">
        <f t="shared" si="110"/>
        <v>0</v>
      </c>
      <c r="W308" s="101"/>
      <c r="X308" s="101"/>
      <c r="Y308" s="102">
        <f t="shared" si="108"/>
        <v>0</v>
      </c>
      <c r="Z308" s="102">
        <f t="shared" si="109"/>
        <v>0</v>
      </c>
      <c r="AA308" s="102" t="e">
        <f t="shared" si="111"/>
        <v>#VALUE!</v>
      </c>
    </row>
    <row r="309" spans="1:27" ht="17.25">
      <c r="A309" s="5"/>
      <c r="B309" s="5"/>
      <c r="C309" s="93"/>
      <c r="D309" s="193"/>
      <c r="E309" s="94"/>
      <c r="F309" s="95"/>
      <c r="G309" s="96" t="str">
        <f t="shared" si="100"/>
        <v>Error</v>
      </c>
      <c r="H309" s="97">
        <v>14400</v>
      </c>
      <c r="I309" s="98" t="e">
        <f t="shared" si="101"/>
        <v>#VALUE!</v>
      </c>
      <c r="J309" s="88" t="e">
        <f t="shared" si="96"/>
        <v>#VALUE!</v>
      </c>
      <c r="K309" s="98">
        <f t="shared" si="102"/>
        <v>0</v>
      </c>
      <c r="L309" s="98">
        <f t="shared" si="103"/>
        <v>0</v>
      </c>
      <c r="M309" s="98" t="e">
        <f t="shared" si="104"/>
        <v>#VALUE!</v>
      </c>
      <c r="N309" s="98" t="e">
        <f t="shared" si="105"/>
        <v>#VALUE!</v>
      </c>
      <c r="O309" s="97"/>
      <c r="P309" s="98" t="e">
        <f t="shared" si="97"/>
        <v>#VALUE!</v>
      </c>
      <c r="Q309" s="99" t="e">
        <f t="shared" si="106"/>
        <v>#VALUE!</v>
      </c>
      <c r="R309" s="100"/>
      <c r="S309" s="5"/>
      <c r="T309" s="28">
        <f t="shared" si="107"/>
        <v>0</v>
      </c>
      <c r="U309" s="101">
        <v>66140</v>
      </c>
      <c r="V309" s="102">
        <f t="shared" si="110"/>
        <v>0</v>
      </c>
      <c r="W309" s="101"/>
      <c r="X309" s="101"/>
      <c r="Y309" s="102">
        <f t="shared" si="108"/>
        <v>0</v>
      </c>
      <c r="Z309" s="102">
        <f t="shared" si="109"/>
        <v>0</v>
      </c>
      <c r="AA309" s="102" t="e">
        <f t="shared" si="111"/>
        <v>#VALUE!</v>
      </c>
    </row>
    <row r="310" spans="1:27" ht="17.25">
      <c r="A310" s="5"/>
      <c r="B310" s="5"/>
      <c r="C310" s="93"/>
      <c r="D310" s="193"/>
      <c r="E310" s="94"/>
      <c r="F310" s="95"/>
      <c r="G310" s="96" t="str">
        <f t="shared" si="100"/>
        <v>Error</v>
      </c>
      <c r="H310" s="97">
        <v>14400</v>
      </c>
      <c r="I310" s="98" t="e">
        <f t="shared" si="101"/>
        <v>#VALUE!</v>
      </c>
      <c r="J310" s="88" t="e">
        <f t="shared" si="96"/>
        <v>#VALUE!</v>
      </c>
      <c r="K310" s="98">
        <f t="shared" si="102"/>
        <v>0</v>
      </c>
      <c r="L310" s="98">
        <f t="shared" si="103"/>
        <v>0</v>
      </c>
      <c r="M310" s="98" t="e">
        <f t="shared" si="104"/>
        <v>#VALUE!</v>
      </c>
      <c r="N310" s="98" t="e">
        <f t="shared" si="105"/>
        <v>#VALUE!</v>
      </c>
      <c r="O310" s="97"/>
      <c r="P310" s="98" t="e">
        <f t="shared" si="97"/>
        <v>#VALUE!</v>
      </c>
      <c r="Q310" s="99" t="e">
        <f t="shared" si="106"/>
        <v>#VALUE!</v>
      </c>
      <c r="R310" s="100"/>
      <c r="S310" s="5"/>
      <c r="T310" s="28">
        <f t="shared" si="107"/>
        <v>0</v>
      </c>
      <c r="U310" s="101">
        <v>66140</v>
      </c>
      <c r="V310" s="102">
        <f t="shared" si="110"/>
        <v>0</v>
      </c>
      <c r="W310" s="101"/>
      <c r="X310" s="101"/>
      <c r="Y310" s="102">
        <f t="shared" si="108"/>
        <v>0</v>
      </c>
      <c r="Z310" s="102">
        <f t="shared" si="109"/>
        <v>0</v>
      </c>
      <c r="AA310" s="102" t="e">
        <f t="shared" si="111"/>
        <v>#VALUE!</v>
      </c>
    </row>
    <row r="311" spans="1:27" ht="17.25">
      <c r="A311" s="5"/>
      <c r="B311" s="5"/>
      <c r="C311" s="93"/>
      <c r="D311" s="193"/>
      <c r="E311" s="84"/>
      <c r="F311" s="85"/>
      <c r="G311" s="86" t="str">
        <f t="shared" si="100"/>
        <v>Error</v>
      </c>
      <c r="H311" s="87">
        <v>14400</v>
      </c>
      <c r="I311" s="88" t="e">
        <f t="shared" si="101"/>
        <v>#VALUE!</v>
      </c>
      <c r="J311" s="88" t="e">
        <f t="shared" si="96"/>
        <v>#VALUE!</v>
      </c>
      <c r="K311" s="88">
        <f t="shared" si="102"/>
        <v>0</v>
      </c>
      <c r="L311" s="88">
        <f t="shared" si="103"/>
        <v>0</v>
      </c>
      <c r="M311" s="88" t="e">
        <f t="shared" si="104"/>
        <v>#VALUE!</v>
      </c>
      <c r="N311" s="88" t="e">
        <f t="shared" si="105"/>
        <v>#VALUE!</v>
      </c>
      <c r="O311" s="87"/>
      <c r="P311" s="88" t="e">
        <f t="shared" si="97"/>
        <v>#VALUE!</v>
      </c>
      <c r="Q311" s="89" t="e">
        <f t="shared" si="106"/>
        <v>#VALUE!</v>
      </c>
      <c r="R311" s="90"/>
      <c r="S311" s="82"/>
      <c r="T311" s="28">
        <f t="shared" si="107"/>
        <v>0</v>
      </c>
      <c r="U311" s="91">
        <v>66140</v>
      </c>
      <c r="V311" s="92">
        <f t="shared" si="110"/>
        <v>0</v>
      </c>
      <c r="W311" s="91"/>
      <c r="X311" s="91"/>
      <c r="Y311" s="92">
        <f t="shared" si="108"/>
        <v>0</v>
      </c>
      <c r="Z311" s="92">
        <f t="shared" si="109"/>
        <v>0</v>
      </c>
      <c r="AA311" s="92" t="e">
        <f t="shared" si="111"/>
        <v>#VALUE!</v>
      </c>
    </row>
    <row r="312" spans="1:27" ht="17.25">
      <c r="A312" s="5"/>
      <c r="B312" s="5"/>
      <c r="C312" s="93"/>
      <c r="D312" s="193"/>
      <c r="E312" s="94"/>
      <c r="F312" s="95"/>
      <c r="G312" s="96" t="str">
        <f t="shared" si="100"/>
        <v>Error</v>
      </c>
      <c r="H312" s="97">
        <v>14400</v>
      </c>
      <c r="I312" s="98" t="e">
        <f t="shared" si="101"/>
        <v>#VALUE!</v>
      </c>
      <c r="J312" s="88" t="e">
        <f t="shared" si="96"/>
        <v>#VALUE!</v>
      </c>
      <c r="K312" s="98">
        <f t="shared" si="102"/>
        <v>0</v>
      </c>
      <c r="L312" s="98">
        <f t="shared" si="103"/>
        <v>0</v>
      </c>
      <c r="M312" s="98" t="e">
        <f t="shared" si="104"/>
        <v>#VALUE!</v>
      </c>
      <c r="N312" s="98" t="e">
        <f t="shared" si="105"/>
        <v>#VALUE!</v>
      </c>
      <c r="O312" s="97"/>
      <c r="P312" s="98" t="e">
        <f t="shared" si="97"/>
        <v>#VALUE!</v>
      </c>
      <c r="Q312" s="99" t="e">
        <f t="shared" si="106"/>
        <v>#VALUE!</v>
      </c>
      <c r="R312" s="100"/>
      <c r="S312" s="5"/>
      <c r="T312" s="28">
        <f t="shared" si="107"/>
        <v>0</v>
      </c>
      <c r="U312" s="101">
        <v>66140</v>
      </c>
      <c r="V312" s="102">
        <f t="shared" si="110"/>
        <v>0</v>
      </c>
      <c r="W312" s="101"/>
      <c r="X312" s="101"/>
      <c r="Y312" s="102">
        <f t="shared" si="108"/>
        <v>0</v>
      </c>
      <c r="Z312" s="102">
        <f t="shared" si="109"/>
        <v>0</v>
      </c>
      <c r="AA312" s="102" t="e">
        <f t="shared" si="111"/>
        <v>#VALUE!</v>
      </c>
    </row>
    <row r="313" spans="1:27" ht="17.25">
      <c r="A313" s="5"/>
      <c r="B313" s="5"/>
      <c r="C313" s="93"/>
      <c r="D313" s="193"/>
      <c r="E313" s="94"/>
      <c r="F313" s="95"/>
      <c r="G313" s="96" t="str">
        <f t="shared" si="100"/>
        <v>Error</v>
      </c>
      <c r="H313" s="97">
        <v>14400</v>
      </c>
      <c r="I313" s="98" t="e">
        <f t="shared" si="101"/>
        <v>#VALUE!</v>
      </c>
      <c r="J313" s="88" t="e">
        <f t="shared" si="96"/>
        <v>#VALUE!</v>
      </c>
      <c r="K313" s="98">
        <f t="shared" si="102"/>
        <v>0</v>
      </c>
      <c r="L313" s="98">
        <f t="shared" si="103"/>
        <v>0</v>
      </c>
      <c r="M313" s="98" t="e">
        <f t="shared" si="104"/>
        <v>#VALUE!</v>
      </c>
      <c r="N313" s="98" t="e">
        <f t="shared" si="105"/>
        <v>#VALUE!</v>
      </c>
      <c r="O313" s="97"/>
      <c r="P313" s="98" t="e">
        <f t="shared" si="97"/>
        <v>#VALUE!</v>
      </c>
      <c r="Q313" s="99" t="e">
        <f t="shared" si="106"/>
        <v>#VALUE!</v>
      </c>
      <c r="R313" s="100"/>
      <c r="S313" s="5"/>
      <c r="T313" s="28">
        <f t="shared" si="107"/>
        <v>0</v>
      </c>
      <c r="U313" s="101">
        <v>66140</v>
      </c>
      <c r="V313" s="102">
        <f t="shared" si="110"/>
        <v>0</v>
      </c>
      <c r="W313" s="101"/>
      <c r="X313" s="101"/>
      <c r="Y313" s="102">
        <f t="shared" si="108"/>
        <v>0</v>
      </c>
      <c r="Z313" s="102">
        <f t="shared" si="109"/>
        <v>0</v>
      </c>
      <c r="AA313" s="102" t="e">
        <f t="shared" si="111"/>
        <v>#VALUE!</v>
      </c>
    </row>
    <row r="314" spans="1:27" ht="17.25">
      <c r="A314" s="5"/>
      <c r="B314" s="5"/>
      <c r="C314" s="93"/>
      <c r="D314" s="193"/>
      <c r="E314" s="94"/>
      <c r="F314" s="95"/>
      <c r="G314" s="96" t="str">
        <f t="shared" si="100"/>
        <v>Error</v>
      </c>
      <c r="H314" s="97">
        <v>14400</v>
      </c>
      <c r="I314" s="98" t="e">
        <f t="shared" si="101"/>
        <v>#VALUE!</v>
      </c>
      <c r="J314" s="88" t="e">
        <f t="shared" si="96"/>
        <v>#VALUE!</v>
      </c>
      <c r="K314" s="98">
        <f t="shared" si="102"/>
        <v>0</v>
      </c>
      <c r="L314" s="98">
        <f t="shared" si="103"/>
        <v>0</v>
      </c>
      <c r="M314" s="98" t="e">
        <f t="shared" si="104"/>
        <v>#VALUE!</v>
      </c>
      <c r="N314" s="98" t="e">
        <f t="shared" si="105"/>
        <v>#VALUE!</v>
      </c>
      <c r="O314" s="97"/>
      <c r="P314" s="98" t="e">
        <f t="shared" si="97"/>
        <v>#VALUE!</v>
      </c>
      <c r="Q314" s="99" t="e">
        <f t="shared" si="106"/>
        <v>#VALUE!</v>
      </c>
      <c r="R314" s="100"/>
      <c r="S314" s="5"/>
      <c r="T314" s="28">
        <f t="shared" si="107"/>
        <v>0</v>
      </c>
      <c r="U314" s="101">
        <v>66140</v>
      </c>
      <c r="V314" s="102">
        <f t="shared" si="110"/>
        <v>0</v>
      </c>
      <c r="W314" s="101"/>
      <c r="X314" s="101"/>
      <c r="Y314" s="102">
        <f t="shared" si="108"/>
        <v>0</v>
      </c>
      <c r="Z314" s="102">
        <f t="shared" si="109"/>
        <v>0</v>
      </c>
      <c r="AA314" s="102" t="e">
        <f t="shared" si="111"/>
        <v>#VALUE!</v>
      </c>
    </row>
    <row r="315" spans="1:27" ht="17.25">
      <c r="A315" s="5"/>
      <c r="B315" s="5"/>
      <c r="C315" s="93"/>
      <c r="D315" s="193"/>
      <c r="E315" s="94"/>
      <c r="F315" s="95"/>
      <c r="G315" s="96" t="str">
        <f t="shared" si="100"/>
        <v>Error</v>
      </c>
      <c r="H315" s="97">
        <v>14400</v>
      </c>
      <c r="I315" s="98" t="e">
        <f t="shared" si="101"/>
        <v>#VALUE!</v>
      </c>
      <c r="J315" s="88" t="e">
        <f t="shared" si="96"/>
        <v>#VALUE!</v>
      </c>
      <c r="K315" s="98">
        <f t="shared" si="102"/>
        <v>0</v>
      </c>
      <c r="L315" s="98">
        <f t="shared" si="103"/>
        <v>0</v>
      </c>
      <c r="M315" s="98" t="e">
        <f t="shared" si="104"/>
        <v>#VALUE!</v>
      </c>
      <c r="N315" s="98" t="e">
        <f t="shared" si="105"/>
        <v>#VALUE!</v>
      </c>
      <c r="O315" s="97"/>
      <c r="P315" s="98" t="e">
        <f t="shared" si="97"/>
        <v>#VALUE!</v>
      </c>
      <c r="Q315" s="99" t="e">
        <f t="shared" si="106"/>
        <v>#VALUE!</v>
      </c>
      <c r="R315" s="100"/>
      <c r="S315" s="5"/>
      <c r="T315" s="28">
        <f t="shared" si="107"/>
        <v>0</v>
      </c>
      <c r="U315" s="101">
        <v>66140</v>
      </c>
      <c r="V315" s="102">
        <f t="shared" si="110"/>
        <v>0</v>
      </c>
      <c r="W315" s="101"/>
      <c r="X315" s="101"/>
      <c r="Y315" s="102">
        <f t="shared" si="108"/>
        <v>0</v>
      </c>
      <c r="Z315" s="102">
        <f t="shared" si="109"/>
        <v>0</v>
      </c>
      <c r="AA315" s="102" t="e">
        <f t="shared" si="111"/>
        <v>#VALUE!</v>
      </c>
    </row>
    <row r="316" spans="1:27" ht="17.25">
      <c r="A316" s="5"/>
      <c r="B316" s="5"/>
      <c r="C316" s="93"/>
      <c r="D316" s="193"/>
      <c r="E316" s="94"/>
      <c r="F316" s="95"/>
      <c r="G316" s="96" t="str">
        <f t="shared" si="100"/>
        <v>Error</v>
      </c>
      <c r="H316" s="97">
        <v>14400</v>
      </c>
      <c r="I316" s="98" t="e">
        <f t="shared" si="101"/>
        <v>#VALUE!</v>
      </c>
      <c r="J316" s="88" t="e">
        <f t="shared" si="96"/>
        <v>#VALUE!</v>
      </c>
      <c r="K316" s="98">
        <f t="shared" si="102"/>
        <v>0</v>
      </c>
      <c r="L316" s="98">
        <f t="shared" si="103"/>
        <v>0</v>
      </c>
      <c r="M316" s="98" t="e">
        <f t="shared" si="104"/>
        <v>#VALUE!</v>
      </c>
      <c r="N316" s="98" t="e">
        <f t="shared" si="105"/>
        <v>#VALUE!</v>
      </c>
      <c r="O316" s="97"/>
      <c r="P316" s="98" t="e">
        <f t="shared" si="97"/>
        <v>#VALUE!</v>
      </c>
      <c r="Q316" s="99" t="e">
        <f t="shared" si="106"/>
        <v>#VALUE!</v>
      </c>
      <c r="R316" s="100"/>
      <c r="S316" s="5"/>
      <c r="T316" s="28">
        <f t="shared" si="107"/>
        <v>0</v>
      </c>
      <c r="U316" s="101">
        <v>66140</v>
      </c>
      <c r="V316" s="102">
        <f t="shared" si="110"/>
        <v>0</v>
      </c>
      <c r="W316" s="101"/>
      <c r="X316" s="101"/>
      <c r="Y316" s="102">
        <f t="shared" si="108"/>
        <v>0</v>
      </c>
      <c r="Z316" s="102">
        <f t="shared" si="109"/>
        <v>0</v>
      </c>
      <c r="AA316" s="102" t="e">
        <f t="shared" si="111"/>
        <v>#VALUE!</v>
      </c>
    </row>
    <row r="317" spans="1:27" ht="17.25">
      <c r="A317" s="5"/>
      <c r="B317" s="5"/>
      <c r="C317" s="93"/>
      <c r="D317" s="193"/>
      <c r="E317" s="84"/>
      <c r="F317" s="85"/>
      <c r="G317" s="86" t="str">
        <f t="shared" si="100"/>
        <v>Error</v>
      </c>
      <c r="H317" s="87">
        <v>14400</v>
      </c>
      <c r="I317" s="88" t="e">
        <f t="shared" si="101"/>
        <v>#VALUE!</v>
      </c>
      <c r="J317" s="88" t="e">
        <f t="shared" si="96"/>
        <v>#VALUE!</v>
      </c>
      <c r="K317" s="88">
        <f t="shared" si="102"/>
        <v>0</v>
      </c>
      <c r="L317" s="88">
        <f t="shared" si="103"/>
        <v>0</v>
      </c>
      <c r="M317" s="88" t="e">
        <f t="shared" si="104"/>
        <v>#VALUE!</v>
      </c>
      <c r="N317" s="88" t="e">
        <f t="shared" si="105"/>
        <v>#VALUE!</v>
      </c>
      <c r="O317" s="87"/>
      <c r="P317" s="88" t="e">
        <f t="shared" si="97"/>
        <v>#VALUE!</v>
      </c>
      <c r="Q317" s="89" t="e">
        <f t="shared" si="106"/>
        <v>#VALUE!</v>
      </c>
      <c r="R317" s="90"/>
      <c r="S317" s="82"/>
      <c r="T317" s="28">
        <f t="shared" si="107"/>
        <v>0</v>
      </c>
      <c r="U317" s="91">
        <v>66140</v>
      </c>
      <c r="V317" s="92">
        <f t="shared" si="110"/>
        <v>0</v>
      </c>
      <c r="W317" s="91"/>
      <c r="X317" s="91"/>
      <c r="Y317" s="92">
        <f t="shared" si="108"/>
        <v>0</v>
      </c>
      <c r="Z317" s="92">
        <f t="shared" si="109"/>
        <v>0</v>
      </c>
      <c r="AA317" s="92" t="e">
        <f t="shared" si="111"/>
        <v>#VALUE!</v>
      </c>
    </row>
    <row r="318" spans="1:27" ht="17.25">
      <c r="A318" s="5"/>
      <c r="B318" s="5"/>
      <c r="C318" s="93"/>
      <c r="D318" s="193"/>
      <c r="E318" s="94"/>
      <c r="F318" s="95"/>
      <c r="G318" s="96" t="str">
        <f t="shared" si="100"/>
        <v>Error</v>
      </c>
      <c r="H318" s="97">
        <v>14400</v>
      </c>
      <c r="I318" s="98" t="e">
        <f t="shared" si="101"/>
        <v>#VALUE!</v>
      </c>
      <c r="J318" s="88" t="e">
        <f t="shared" si="96"/>
        <v>#VALUE!</v>
      </c>
      <c r="K318" s="98">
        <f t="shared" si="102"/>
        <v>0</v>
      </c>
      <c r="L318" s="98">
        <f t="shared" si="103"/>
        <v>0</v>
      </c>
      <c r="M318" s="98" t="e">
        <f t="shared" si="104"/>
        <v>#VALUE!</v>
      </c>
      <c r="N318" s="98" t="e">
        <f t="shared" si="105"/>
        <v>#VALUE!</v>
      </c>
      <c r="O318" s="97"/>
      <c r="P318" s="98" t="e">
        <f t="shared" si="97"/>
        <v>#VALUE!</v>
      </c>
      <c r="Q318" s="99" t="e">
        <f t="shared" si="106"/>
        <v>#VALUE!</v>
      </c>
      <c r="R318" s="100"/>
      <c r="S318" s="5"/>
      <c r="T318" s="28">
        <f t="shared" si="107"/>
        <v>0</v>
      </c>
      <c r="U318" s="101">
        <v>66140</v>
      </c>
      <c r="V318" s="102">
        <f t="shared" si="110"/>
        <v>0</v>
      </c>
      <c r="W318" s="101"/>
      <c r="X318" s="101"/>
      <c r="Y318" s="102">
        <f t="shared" si="108"/>
        <v>0</v>
      </c>
      <c r="Z318" s="102">
        <f t="shared" si="109"/>
        <v>0</v>
      </c>
      <c r="AA318" s="102" t="e">
        <f t="shared" si="111"/>
        <v>#VALUE!</v>
      </c>
    </row>
    <row r="319" spans="1:27" ht="17.25">
      <c r="A319" s="5"/>
      <c r="B319" s="5"/>
      <c r="C319" s="93"/>
      <c r="D319" s="193"/>
      <c r="E319" s="94"/>
      <c r="F319" s="95"/>
      <c r="G319" s="96" t="str">
        <f t="shared" si="100"/>
        <v>Error</v>
      </c>
      <c r="H319" s="97">
        <v>14400</v>
      </c>
      <c r="I319" s="98" t="e">
        <f t="shared" si="101"/>
        <v>#VALUE!</v>
      </c>
      <c r="J319" s="88" t="e">
        <f t="shared" si="96"/>
        <v>#VALUE!</v>
      </c>
      <c r="K319" s="98">
        <f t="shared" si="102"/>
        <v>0</v>
      </c>
      <c r="L319" s="98">
        <f t="shared" si="103"/>
        <v>0</v>
      </c>
      <c r="M319" s="98" t="e">
        <f t="shared" si="104"/>
        <v>#VALUE!</v>
      </c>
      <c r="N319" s="98" t="e">
        <f t="shared" si="105"/>
        <v>#VALUE!</v>
      </c>
      <c r="O319" s="97"/>
      <c r="P319" s="98" t="e">
        <f t="shared" si="97"/>
        <v>#VALUE!</v>
      </c>
      <c r="Q319" s="99" t="e">
        <f t="shared" si="106"/>
        <v>#VALUE!</v>
      </c>
      <c r="R319" s="100"/>
      <c r="S319" s="5"/>
      <c r="T319" s="28">
        <f t="shared" si="107"/>
        <v>0</v>
      </c>
      <c r="U319" s="101">
        <v>66140</v>
      </c>
      <c r="V319" s="102">
        <f t="shared" si="110"/>
        <v>0</v>
      </c>
      <c r="W319" s="101"/>
      <c r="X319" s="101"/>
      <c r="Y319" s="102">
        <f t="shared" si="108"/>
        <v>0</v>
      </c>
      <c r="Z319" s="102">
        <f t="shared" si="109"/>
        <v>0</v>
      </c>
      <c r="AA319" s="102" t="e">
        <f t="shared" si="111"/>
        <v>#VALUE!</v>
      </c>
    </row>
    <row r="320" spans="1:27" ht="17.25">
      <c r="A320" s="5"/>
      <c r="B320" s="5"/>
      <c r="C320" s="93"/>
      <c r="D320" s="193"/>
      <c r="E320" s="94"/>
      <c r="F320" s="95"/>
      <c r="G320" s="96" t="str">
        <f t="shared" si="100"/>
        <v>Error</v>
      </c>
      <c r="H320" s="97">
        <v>14400</v>
      </c>
      <c r="I320" s="98" t="e">
        <f t="shared" si="101"/>
        <v>#VALUE!</v>
      </c>
      <c r="J320" s="88" t="e">
        <f t="shared" si="96"/>
        <v>#VALUE!</v>
      </c>
      <c r="K320" s="98">
        <f t="shared" si="102"/>
        <v>0</v>
      </c>
      <c r="L320" s="98">
        <f t="shared" si="103"/>
        <v>0</v>
      </c>
      <c r="M320" s="98" t="e">
        <f t="shared" si="104"/>
        <v>#VALUE!</v>
      </c>
      <c r="N320" s="98" t="e">
        <f t="shared" si="105"/>
        <v>#VALUE!</v>
      </c>
      <c r="O320" s="97"/>
      <c r="P320" s="98" t="e">
        <f t="shared" si="97"/>
        <v>#VALUE!</v>
      </c>
      <c r="Q320" s="99" t="e">
        <f t="shared" si="106"/>
        <v>#VALUE!</v>
      </c>
      <c r="R320" s="100"/>
      <c r="S320" s="5"/>
      <c r="T320" s="28">
        <f t="shared" si="107"/>
        <v>0</v>
      </c>
      <c r="U320" s="101">
        <v>66140</v>
      </c>
      <c r="V320" s="102">
        <f t="shared" si="110"/>
        <v>0</v>
      </c>
      <c r="W320" s="101"/>
      <c r="X320" s="101"/>
      <c r="Y320" s="102">
        <f t="shared" si="108"/>
        <v>0</v>
      </c>
      <c r="Z320" s="102">
        <f t="shared" si="109"/>
        <v>0</v>
      </c>
      <c r="AA320" s="102" t="e">
        <f t="shared" si="111"/>
        <v>#VALUE!</v>
      </c>
    </row>
    <row r="321" spans="1:27" ht="17.25">
      <c r="A321" s="5"/>
      <c r="B321" s="5"/>
      <c r="C321" s="93"/>
      <c r="D321" s="193"/>
      <c r="E321" s="94"/>
      <c r="F321" s="95"/>
      <c r="G321" s="96" t="str">
        <f t="shared" si="100"/>
        <v>Error</v>
      </c>
      <c r="H321" s="97">
        <v>14400</v>
      </c>
      <c r="I321" s="98" t="e">
        <f t="shared" si="101"/>
        <v>#VALUE!</v>
      </c>
      <c r="J321" s="88" t="e">
        <f t="shared" si="96"/>
        <v>#VALUE!</v>
      </c>
      <c r="K321" s="98">
        <f t="shared" si="102"/>
        <v>0</v>
      </c>
      <c r="L321" s="98">
        <f t="shared" si="103"/>
        <v>0</v>
      </c>
      <c r="M321" s="98" t="e">
        <f t="shared" si="104"/>
        <v>#VALUE!</v>
      </c>
      <c r="N321" s="98" t="e">
        <f t="shared" si="105"/>
        <v>#VALUE!</v>
      </c>
      <c r="O321" s="97"/>
      <c r="P321" s="98" t="e">
        <f t="shared" si="97"/>
        <v>#VALUE!</v>
      </c>
      <c r="Q321" s="99" t="e">
        <f t="shared" si="106"/>
        <v>#VALUE!</v>
      </c>
      <c r="R321" s="100"/>
      <c r="S321" s="5"/>
      <c r="T321" s="28">
        <f t="shared" si="107"/>
        <v>0</v>
      </c>
      <c r="U321" s="101">
        <v>66140</v>
      </c>
      <c r="V321" s="102">
        <f t="shared" si="110"/>
        <v>0</v>
      </c>
      <c r="W321" s="101"/>
      <c r="X321" s="101"/>
      <c r="Y321" s="102">
        <f t="shared" si="108"/>
        <v>0</v>
      </c>
      <c r="Z321" s="102">
        <f t="shared" si="109"/>
        <v>0</v>
      </c>
      <c r="AA321" s="102" t="e">
        <f t="shared" si="111"/>
        <v>#VALUE!</v>
      </c>
    </row>
    <row r="322" spans="1:27" ht="17.25">
      <c r="A322" s="5"/>
      <c r="B322" s="5"/>
      <c r="C322" s="93"/>
      <c r="D322" s="193"/>
      <c r="E322" s="94"/>
      <c r="F322" s="95"/>
      <c r="G322" s="96" t="str">
        <f t="shared" si="100"/>
        <v>Error</v>
      </c>
      <c r="H322" s="97">
        <v>14400</v>
      </c>
      <c r="I322" s="98" t="e">
        <f t="shared" si="101"/>
        <v>#VALUE!</v>
      </c>
      <c r="J322" s="88" t="e">
        <f t="shared" si="96"/>
        <v>#VALUE!</v>
      </c>
      <c r="K322" s="98">
        <f t="shared" si="102"/>
        <v>0</v>
      </c>
      <c r="L322" s="98">
        <f t="shared" si="103"/>
        <v>0</v>
      </c>
      <c r="M322" s="98" t="e">
        <f t="shared" si="104"/>
        <v>#VALUE!</v>
      </c>
      <c r="N322" s="98" t="e">
        <f t="shared" si="105"/>
        <v>#VALUE!</v>
      </c>
      <c r="O322" s="97"/>
      <c r="P322" s="98" t="e">
        <f t="shared" si="97"/>
        <v>#VALUE!</v>
      </c>
      <c r="Q322" s="99" t="e">
        <f t="shared" si="106"/>
        <v>#VALUE!</v>
      </c>
      <c r="R322" s="100"/>
      <c r="S322" s="5"/>
      <c r="T322" s="28">
        <f t="shared" si="107"/>
        <v>0</v>
      </c>
      <c r="U322" s="101">
        <v>66140</v>
      </c>
      <c r="V322" s="102">
        <f t="shared" si="110"/>
        <v>0</v>
      </c>
      <c r="W322" s="101"/>
      <c r="X322" s="101"/>
      <c r="Y322" s="102">
        <f t="shared" si="108"/>
        <v>0</v>
      </c>
      <c r="Z322" s="102">
        <f t="shared" si="109"/>
        <v>0</v>
      </c>
      <c r="AA322" s="102" t="e">
        <f t="shared" si="111"/>
        <v>#VALUE!</v>
      </c>
    </row>
    <row r="323" spans="1:27" ht="17.25">
      <c r="A323" s="5"/>
      <c r="B323" s="5"/>
      <c r="C323" s="93"/>
      <c r="D323" s="193"/>
      <c r="E323" s="84"/>
      <c r="F323" s="85"/>
      <c r="G323" s="86" t="str">
        <f t="shared" si="100"/>
        <v>Error</v>
      </c>
      <c r="H323" s="87">
        <v>14400</v>
      </c>
      <c r="I323" s="88" t="e">
        <f t="shared" si="101"/>
        <v>#VALUE!</v>
      </c>
      <c r="J323" s="88" t="e">
        <f t="shared" si="96"/>
        <v>#VALUE!</v>
      </c>
      <c r="K323" s="88">
        <f t="shared" si="102"/>
        <v>0</v>
      </c>
      <c r="L323" s="88">
        <f t="shared" si="103"/>
        <v>0</v>
      </c>
      <c r="M323" s="88" t="e">
        <f t="shared" si="104"/>
        <v>#VALUE!</v>
      </c>
      <c r="N323" s="88" t="e">
        <f t="shared" si="105"/>
        <v>#VALUE!</v>
      </c>
      <c r="O323" s="87"/>
      <c r="P323" s="88" t="e">
        <f t="shared" si="97"/>
        <v>#VALUE!</v>
      </c>
      <c r="Q323" s="89" t="e">
        <f t="shared" si="106"/>
        <v>#VALUE!</v>
      </c>
      <c r="R323" s="90"/>
      <c r="S323" s="82"/>
      <c r="T323" s="28">
        <f t="shared" si="107"/>
        <v>0</v>
      </c>
      <c r="U323" s="91">
        <v>66140</v>
      </c>
      <c r="V323" s="92">
        <f t="shared" si="110"/>
        <v>0</v>
      </c>
      <c r="W323" s="91"/>
      <c r="X323" s="91"/>
      <c r="Y323" s="92">
        <f t="shared" si="108"/>
        <v>0</v>
      </c>
      <c r="Z323" s="92">
        <f t="shared" si="109"/>
        <v>0</v>
      </c>
      <c r="AA323" s="92" t="e">
        <f t="shared" si="111"/>
        <v>#VALUE!</v>
      </c>
    </row>
    <row r="324" spans="1:27" ht="17.25">
      <c r="A324" s="5"/>
      <c r="B324" s="5"/>
      <c r="C324" s="93"/>
      <c r="D324" s="193"/>
      <c r="E324" s="94"/>
      <c r="F324" s="95"/>
      <c r="G324" s="96" t="str">
        <f t="shared" si="100"/>
        <v>Error</v>
      </c>
      <c r="H324" s="97">
        <v>14400</v>
      </c>
      <c r="I324" s="98" t="e">
        <f t="shared" si="101"/>
        <v>#VALUE!</v>
      </c>
      <c r="J324" s="88" t="e">
        <f t="shared" si="96"/>
        <v>#VALUE!</v>
      </c>
      <c r="K324" s="98">
        <f t="shared" si="102"/>
        <v>0</v>
      </c>
      <c r="L324" s="98">
        <f t="shared" si="103"/>
        <v>0</v>
      </c>
      <c r="M324" s="98" t="e">
        <f t="shared" si="104"/>
        <v>#VALUE!</v>
      </c>
      <c r="N324" s="98" t="e">
        <f t="shared" si="105"/>
        <v>#VALUE!</v>
      </c>
      <c r="O324" s="97"/>
      <c r="P324" s="98" t="e">
        <f t="shared" si="97"/>
        <v>#VALUE!</v>
      </c>
      <c r="Q324" s="99" t="e">
        <f t="shared" si="106"/>
        <v>#VALUE!</v>
      </c>
      <c r="R324" s="100"/>
      <c r="S324" s="5"/>
      <c r="T324" s="28">
        <f t="shared" si="107"/>
        <v>0</v>
      </c>
      <c r="U324" s="101">
        <v>66140</v>
      </c>
      <c r="V324" s="102">
        <f t="shared" si="110"/>
        <v>0</v>
      </c>
      <c r="W324" s="101"/>
      <c r="X324" s="101"/>
      <c r="Y324" s="102">
        <f t="shared" si="108"/>
        <v>0</v>
      </c>
      <c r="Z324" s="102">
        <f t="shared" si="109"/>
        <v>0</v>
      </c>
      <c r="AA324" s="102" t="e">
        <f t="shared" si="111"/>
        <v>#VALUE!</v>
      </c>
    </row>
    <row r="325" spans="1:27" ht="17.25">
      <c r="A325" s="5"/>
      <c r="B325" s="5"/>
      <c r="C325" s="93"/>
      <c r="D325" s="193"/>
      <c r="E325" s="94"/>
      <c r="F325" s="95"/>
      <c r="G325" s="96" t="str">
        <f t="shared" si="100"/>
        <v>Error</v>
      </c>
      <c r="H325" s="97">
        <v>14400</v>
      </c>
      <c r="I325" s="98" t="e">
        <f t="shared" si="101"/>
        <v>#VALUE!</v>
      </c>
      <c r="J325" s="88" t="e">
        <f t="shared" si="96"/>
        <v>#VALUE!</v>
      </c>
      <c r="K325" s="98">
        <f t="shared" si="102"/>
        <v>0</v>
      </c>
      <c r="L325" s="98">
        <f t="shared" si="103"/>
        <v>0</v>
      </c>
      <c r="M325" s="98" t="e">
        <f t="shared" si="104"/>
        <v>#VALUE!</v>
      </c>
      <c r="N325" s="98" t="e">
        <f t="shared" si="105"/>
        <v>#VALUE!</v>
      </c>
      <c r="O325" s="97"/>
      <c r="P325" s="98" t="e">
        <f t="shared" si="97"/>
        <v>#VALUE!</v>
      </c>
      <c r="Q325" s="99" t="e">
        <f t="shared" si="106"/>
        <v>#VALUE!</v>
      </c>
      <c r="R325" s="100"/>
      <c r="S325" s="5"/>
      <c r="T325" s="28">
        <f t="shared" si="107"/>
        <v>0</v>
      </c>
      <c r="U325" s="101">
        <v>66140</v>
      </c>
      <c r="V325" s="102">
        <f t="shared" si="110"/>
        <v>0</v>
      </c>
      <c r="W325" s="101"/>
      <c r="X325" s="101"/>
      <c r="Y325" s="102">
        <f t="shared" si="108"/>
        <v>0</v>
      </c>
      <c r="Z325" s="102">
        <f t="shared" si="109"/>
        <v>0</v>
      </c>
      <c r="AA325" s="102" t="e">
        <f t="shared" si="111"/>
        <v>#VALUE!</v>
      </c>
    </row>
    <row r="326" spans="1:27" ht="17.25">
      <c r="A326" s="5"/>
      <c r="B326" s="5"/>
      <c r="C326" s="93"/>
      <c r="D326" s="193"/>
      <c r="E326" s="94"/>
      <c r="F326" s="95"/>
      <c r="G326" s="96" t="str">
        <f t="shared" si="100"/>
        <v>Error</v>
      </c>
      <c r="H326" s="97">
        <v>14400</v>
      </c>
      <c r="I326" s="98" t="e">
        <f t="shared" si="101"/>
        <v>#VALUE!</v>
      </c>
      <c r="J326" s="88" t="e">
        <f t="shared" si="96"/>
        <v>#VALUE!</v>
      </c>
      <c r="K326" s="98">
        <f t="shared" si="102"/>
        <v>0</v>
      </c>
      <c r="L326" s="98">
        <f t="shared" si="103"/>
        <v>0</v>
      </c>
      <c r="M326" s="98" t="e">
        <f t="shared" si="104"/>
        <v>#VALUE!</v>
      </c>
      <c r="N326" s="98" t="e">
        <f t="shared" si="105"/>
        <v>#VALUE!</v>
      </c>
      <c r="O326" s="97"/>
      <c r="P326" s="98" t="e">
        <f t="shared" si="97"/>
        <v>#VALUE!</v>
      </c>
      <c r="Q326" s="99" t="e">
        <f t="shared" si="106"/>
        <v>#VALUE!</v>
      </c>
      <c r="R326" s="100"/>
      <c r="S326" s="5"/>
      <c r="T326" s="28">
        <f t="shared" si="107"/>
        <v>0</v>
      </c>
      <c r="U326" s="101">
        <v>66140</v>
      </c>
      <c r="V326" s="102">
        <f t="shared" si="110"/>
        <v>0</v>
      </c>
      <c r="W326" s="101"/>
      <c r="X326" s="101"/>
      <c r="Y326" s="102">
        <f t="shared" si="108"/>
        <v>0</v>
      </c>
      <c r="Z326" s="102">
        <f t="shared" si="109"/>
        <v>0</v>
      </c>
      <c r="AA326" s="102" t="e">
        <f t="shared" si="111"/>
        <v>#VALUE!</v>
      </c>
    </row>
    <row r="327" spans="1:27" ht="17.25">
      <c r="A327" s="5"/>
      <c r="B327" s="5"/>
      <c r="C327" s="93"/>
      <c r="D327" s="193"/>
      <c r="E327" s="94"/>
      <c r="F327" s="95"/>
      <c r="G327" s="96" t="str">
        <f t="shared" si="100"/>
        <v>Error</v>
      </c>
      <c r="H327" s="97">
        <v>14400</v>
      </c>
      <c r="I327" s="98" t="e">
        <f t="shared" si="101"/>
        <v>#VALUE!</v>
      </c>
      <c r="J327" s="88" t="e">
        <f t="shared" si="96"/>
        <v>#VALUE!</v>
      </c>
      <c r="K327" s="98">
        <f t="shared" si="102"/>
        <v>0</v>
      </c>
      <c r="L327" s="98">
        <f t="shared" si="103"/>
        <v>0</v>
      </c>
      <c r="M327" s="98" t="e">
        <f t="shared" si="104"/>
        <v>#VALUE!</v>
      </c>
      <c r="N327" s="98" t="e">
        <f t="shared" si="105"/>
        <v>#VALUE!</v>
      </c>
      <c r="O327" s="97"/>
      <c r="P327" s="98" t="e">
        <f t="shared" si="97"/>
        <v>#VALUE!</v>
      </c>
      <c r="Q327" s="99" t="e">
        <f t="shared" si="106"/>
        <v>#VALUE!</v>
      </c>
      <c r="R327" s="100"/>
      <c r="S327" s="5"/>
      <c r="T327" s="28">
        <f t="shared" si="107"/>
        <v>0</v>
      </c>
      <c r="U327" s="101">
        <v>66140</v>
      </c>
      <c r="V327" s="102">
        <f t="shared" si="110"/>
        <v>0</v>
      </c>
      <c r="W327" s="101"/>
      <c r="X327" s="101"/>
      <c r="Y327" s="102">
        <f t="shared" si="108"/>
        <v>0</v>
      </c>
      <c r="Z327" s="102">
        <f t="shared" si="109"/>
        <v>0</v>
      </c>
      <c r="AA327" s="102" t="e">
        <f t="shared" si="111"/>
        <v>#VALUE!</v>
      </c>
    </row>
    <row r="328" spans="1:27" ht="17.25">
      <c r="A328" s="5"/>
      <c r="B328" s="5"/>
      <c r="C328" s="93"/>
      <c r="D328" s="193"/>
      <c r="E328" s="94"/>
      <c r="F328" s="95"/>
      <c r="G328" s="96" t="str">
        <f t="shared" si="100"/>
        <v>Error</v>
      </c>
      <c r="H328" s="97">
        <v>14400</v>
      </c>
      <c r="I328" s="98" t="e">
        <f t="shared" si="101"/>
        <v>#VALUE!</v>
      </c>
      <c r="J328" s="88" t="e">
        <f t="shared" si="96"/>
        <v>#VALUE!</v>
      </c>
      <c r="K328" s="98">
        <f t="shared" si="102"/>
        <v>0</v>
      </c>
      <c r="L328" s="98">
        <f t="shared" si="103"/>
        <v>0</v>
      </c>
      <c r="M328" s="98" t="e">
        <f t="shared" si="104"/>
        <v>#VALUE!</v>
      </c>
      <c r="N328" s="98" t="e">
        <f t="shared" si="105"/>
        <v>#VALUE!</v>
      </c>
      <c r="O328" s="97"/>
      <c r="P328" s="98" t="e">
        <f t="shared" si="97"/>
        <v>#VALUE!</v>
      </c>
      <c r="Q328" s="99" t="e">
        <f t="shared" si="106"/>
        <v>#VALUE!</v>
      </c>
      <c r="R328" s="100"/>
      <c r="S328" s="5"/>
      <c r="T328" s="28">
        <f t="shared" si="107"/>
        <v>0</v>
      </c>
      <c r="U328" s="101">
        <v>66140</v>
      </c>
      <c r="V328" s="102">
        <f t="shared" si="110"/>
        <v>0</v>
      </c>
      <c r="W328" s="101"/>
      <c r="X328" s="101"/>
      <c r="Y328" s="102">
        <f t="shared" si="108"/>
        <v>0</v>
      </c>
      <c r="Z328" s="102">
        <f t="shared" si="109"/>
        <v>0</v>
      </c>
      <c r="AA328" s="102" t="e">
        <f t="shared" si="111"/>
        <v>#VALUE!</v>
      </c>
    </row>
    <row r="329" spans="1:27" ht="17.25">
      <c r="A329" s="5"/>
      <c r="B329" s="5"/>
      <c r="C329" s="93"/>
      <c r="D329" s="193"/>
      <c r="E329" s="84"/>
      <c r="F329" s="85"/>
      <c r="G329" s="86" t="str">
        <f t="shared" si="100"/>
        <v>Error</v>
      </c>
      <c r="H329" s="87">
        <v>14400</v>
      </c>
      <c r="I329" s="88" t="e">
        <f t="shared" si="101"/>
        <v>#VALUE!</v>
      </c>
      <c r="J329" s="88" t="e">
        <f t="shared" si="96"/>
        <v>#VALUE!</v>
      </c>
      <c r="K329" s="88">
        <f t="shared" si="102"/>
        <v>0</v>
      </c>
      <c r="L329" s="88">
        <f t="shared" si="103"/>
        <v>0</v>
      </c>
      <c r="M329" s="88" t="e">
        <f t="shared" si="104"/>
        <v>#VALUE!</v>
      </c>
      <c r="N329" s="88" t="e">
        <f t="shared" si="105"/>
        <v>#VALUE!</v>
      </c>
      <c r="O329" s="87"/>
      <c r="P329" s="88" t="e">
        <f t="shared" si="97"/>
        <v>#VALUE!</v>
      </c>
      <c r="Q329" s="89" t="e">
        <f t="shared" si="106"/>
        <v>#VALUE!</v>
      </c>
      <c r="R329" s="90"/>
      <c r="S329" s="82"/>
      <c r="T329" s="28">
        <f t="shared" si="107"/>
        <v>0</v>
      </c>
      <c r="U329" s="91">
        <v>66140</v>
      </c>
      <c r="V329" s="92">
        <f t="shared" si="110"/>
        <v>0</v>
      </c>
      <c r="W329" s="91"/>
      <c r="X329" s="91"/>
      <c r="Y329" s="92">
        <f t="shared" si="108"/>
        <v>0</v>
      </c>
      <c r="Z329" s="92">
        <f t="shared" si="109"/>
        <v>0</v>
      </c>
      <c r="AA329" s="92" t="e">
        <f t="shared" si="111"/>
        <v>#VALUE!</v>
      </c>
    </row>
    <row r="330" spans="1:27" ht="17.25">
      <c r="A330" s="5"/>
      <c r="B330" s="5"/>
      <c r="C330" s="93"/>
      <c r="D330" s="193"/>
      <c r="E330" s="84"/>
      <c r="F330" s="85"/>
      <c r="G330" s="86" t="str">
        <f>IF($C330="ստորաբաժանման պետ",IF(F330=0,2.28,IF(F330=1,2.35,IF(F330=2,2.43,IF(F330=3,2.5,IF(OR(F330=4,F330=5),2.58,IF(OR(F330=6,F330=7),2.66,IF(OR(F330=8,F330=9),2.75,IF(OR(F330=10,F330=11,F330=12),2.83,IF(OR(F330=13,F330=14,F330=15),2.92,IF(OR(F330=16,F330=17,F330=18),3.01,3.11)))))))))),IF($C330="ավագ կարգադրիչ",IF(F330=0,1.96,IF(F330=1,2.02,IF(F330=2,2.08,IF(F330=3,2.15,IF(OR(F330=4,F330=5),2.21,IF(OR(F330=6,F330=7),2.28,IF(OR(F330=8,F330=9),2.35,IF(OR(F330=10,F330=11,F330=12),2.42,IF(OR(F330=13,F330=14,F330=15),2.5,IF(OR(F330=16,F330=17,F330=18),2.58,2.66)))))))))),IF($C330="կարգադրիչ",IF(F330=0,1.45,IF(F330=1,1.49,IF(F330=2,1.54,IF(F330=3,1.59,IF(OR(F330=4,F330=5),1.9,IF(OR(F330=6,F330=7),1.96,IF(OR(F330=8,F330=9),1.73,IF(OR(F330=10,F330=11,F330=12),1.79,IF(OR(F330=13,F330=14,F330=15),1.84,IF(OR(F330=16,F330=17,F330=18),1.9,1.95)))))))))), "Error")))</f>
        <v>Error</v>
      </c>
      <c r="H330" s="87">
        <v>14400</v>
      </c>
      <c r="I330" s="88" t="e">
        <f>G330*H330</f>
        <v>#VALUE!</v>
      </c>
      <c r="J330" s="88" t="e">
        <f t="shared" si="96"/>
        <v>#VALUE!</v>
      </c>
      <c r="K330" s="88">
        <f>IF($D330="գեներալ-մայոր",2.91,IF($D330="գնդապետ",2.38,IF($D330="փոխգնդապետ",2.25,IF($D330="մայոր",1.85,IF($D330="կապիտան",1.72,IF($D330="ավագ լեյտենանտ",1.59,IF($D330="լեյտենանտ",1.46,IF($D330="ավագ ենթասպա",1.06,IF($D330="ենթասպա",0.93,IF($D330="ավագ",0.79,IF($D330="ավագ սերժանտ",0.66,IF($D330="սերժանտ",0.53,IF($D330="կրտսեր սերժանտ",0.4,0)))))))))))))</f>
        <v>0</v>
      </c>
      <c r="L330" s="88">
        <f>K330*H330</f>
        <v>0</v>
      </c>
      <c r="M330" s="88" t="e">
        <f>L330+J330</f>
        <v>#VALUE!</v>
      </c>
      <c r="N330" s="88" t="e">
        <f>IF(F330&lt;2,M330*0%,IF(F330&lt;5,M330*5%,IF(F330&lt;10,M330*10%,IF(F330&lt;15,M330*15%,IF(F330&lt;20,M330*20%,IF(F330&lt;25,M330*25%,IF(F330&gt;=25,M330*30%)))))))</f>
        <v>#VALUE!</v>
      </c>
      <c r="O330" s="87"/>
      <c r="P330" s="88" t="e">
        <f t="shared" si="97"/>
        <v>#VALUE!</v>
      </c>
      <c r="Q330" s="89" t="e">
        <f>P330*6.565</f>
        <v>#VALUE!</v>
      </c>
      <c r="R330" s="90"/>
      <c r="S330" s="82"/>
      <c r="T330" s="28">
        <f t="shared" si="107"/>
        <v>0</v>
      </c>
      <c r="U330" s="91">
        <v>66140</v>
      </c>
      <c r="V330" s="92">
        <f t="shared" si="110"/>
        <v>0</v>
      </c>
      <c r="W330" s="91"/>
      <c r="X330" s="91"/>
      <c r="Y330" s="92">
        <f>+V330+W330+X330</f>
        <v>0</v>
      </c>
      <c r="Z330" s="92">
        <f>+Y330*6.565</f>
        <v>0</v>
      </c>
      <c r="AA330" s="92" t="e">
        <f t="shared" si="111"/>
        <v>#VALUE!</v>
      </c>
    </row>
    <row r="331" spans="1:27" ht="17.25">
      <c r="A331" s="5"/>
      <c r="B331" s="5"/>
      <c r="C331" s="93"/>
      <c r="D331" s="193"/>
      <c r="E331" s="94"/>
      <c r="F331" s="95"/>
      <c r="G331" s="96" t="str">
        <f t="shared" si="100"/>
        <v>Error</v>
      </c>
      <c r="H331" s="97">
        <v>14400</v>
      </c>
      <c r="I331" s="98" t="e">
        <f t="shared" ref="I331:I346" si="112">G331*H331</f>
        <v>#VALUE!</v>
      </c>
      <c r="J331" s="88" t="e">
        <f t="shared" si="96"/>
        <v>#VALUE!</v>
      </c>
      <c r="K331" s="98">
        <f t="shared" si="102"/>
        <v>0</v>
      </c>
      <c r="L331" s="98">
        <f t="shared" ref="L331:L346" si="113">K331*H331</f>
        <v>0</v>
      </c>
      <c r="M331" s="98" t="e">
        <f t="shared" ref="M331:M346" si="114">L331+J331</f>
        <v>#VALUE!</v>
      </c>
      <c r="N331" s="98" t="e">
        <f t="shared" ref="N331:N346" si="115">IF(F331&lt;2,M331*0%,IF(F331&lt;5,M331*5%,IF(F331&lt;10,M331*10%,IF(F331&lt;15,M331*15%,IF(F331&lt;20,M331*20%,IF(F331&lt;25,M331*25%,IF(F331&gt;=25,M331*30%)))))))</f>
        <v>#VALUE!</v>
      </c>
      <c r="O331" s="97"/>
      <c r="P331" s="98" t="e">
        <f t="shared" si="97"/>
        <v>#VALUE!</v>
      </c>
      <c r="Q331" s="99" t="e">
        <f t="shared" si="106"/>
        <v>#VALUE!</v>
      </c>
      <c r="R331" s="100"/>
      <c r="S331" s="5"/>
      <c r="T331" s="28">
        <f t="shared" si="107"/>
        <v>0</v>
      </c>
      <c r="U331" s="101">
        <v>66140</v>
      </c>
      <c r="V331" s="102">
        <f t="shared" si="110"/>
        <v>0</v>
      </c>
      <c r="W331" s="101"/>
      <c r="X331" s="101"/>
      <c r="Y331" s="102">
        <f t="shared" ref="Y331:Y346" si="116">+V331+W331+X331</f>
        <v>0</v>
      </c>
      <c r="Z331" s="102">
        <f t="shared" si="109"/>
        <v>0</v>
      </c>
      <c r="AA331" s="102" t="e">
        <f t="shared" si="111"/>
        <v>#VALUE!</v>
      </c>
    </row>
    <row r="332" spans="1:27" ht="17.25">
      <c r="A332" s="5"/>
      <c r="B332" s="5"/>
      <c r="C332" s="93"/>
      <c r="D332" s="193"/>
      <c r="E332" s="94"/>
      <c r="F332" s="95"/>
      <c r="G332" s="96" t="str">
        <f t="shared" si="100"/>
        <v>Error</v>
      </c>
      <c r="H332" s="97">
        <v>14400</v>
      </c>
      <c r="I332" s="98" t="e">
        <f t="shared" si="112"/>
        <v>#VALUE!</v>
      </c>
      <c r="J332" s="88" t="e">
        <f t="shared" si="96"/>
        <v>#VALUE!</v>
      </c>
      <c r="K332" s="98">
        <f t="shared" si="102"/>
        <v>0</v>
      </c>
      <c r="L332" s="98">
        <f t="shared" si="113"/>
        <v>0</v>
      </c>
      <c r="M332" s="98" t="e">
        <f t="shared" si="114"/>
        <v>#VALUE!</v>
      </c>
      <c r="N332" s="98" t="e">
        <f t="shared" si="115"/>
        <v>#VALUE!</v>
      </c>
      <c r="O332" s="97"/>
      <c r="P332" s="98" t="e">
        <f t="shared" si="97"/>
        <v>#VALUE!</v>
      </c>
      <c r="Q332" s="99" t="e">
        <f t="shared" si="106"/>
        <v>#VALUE!</v>
      </c>
      <c r="R332" s="100"/>
      <c r="S332" s="5"/>
      <c r="T332" s="28">
        <f t="shared" si="107"/>
        <v>0</v>
      </c>
      <c r="U332" s="101">
        <v>66140</v>
      </c>
      <c r="V332" s="102">
        <f t="shared" si="110"/>
        <v>0</v>
      </c>
      <c r="W332" s="101"/>
      <c r="X332" s="101"/>
      <c r="Y332" s="102">
        <f t="shared" si="116"/>
        <v>0</v>
      </c>
      <c r="Z332" s="102">
        <f t="shared" si="109"/>
        <v>0</v>
      </c>
      <c r="AA332" s="102" t="e">
        <f t="shared" si="111"/>
        <v>#VALUE!</v>
      </c>
    </row>
    <row r="333" spans="1:27" ht="17.25">
      <c r="A333" s="5"/>
      <c r="B333" s="5"/>
      <c r="C333" s="93"/>
      <c r="D333" s="193"/>
      <c r="E333" s="94"/>
      <c r="F333" s="95"/>
      <c r="G333" s="96" t="str">
        <f t="shared" si="100"/>
        <v>Error</v>
      </c>
      <c r="H333" s="97">
        <v>14400</v>
      </c>
      <c r="I333" s="98" t="e">
        <f t="shared" si="112"/>
        <v>#VALUE!</v>
      </c>
      <c r="J333" s="88" t="e">
        <f t="shared" si="96"/>
        <v>#VALUE!</v>
      </c>
      <c r="K333" s="98">
        <f t="shared" si="102"/>
        <v>0</v>
      </c>
      <c r="L333" s="98">
        <f t="shared" si="113"/>
        <v>0</v>
      </c>
      <c r="M333" s="98" t="e">
        <f t="shared" si="114"/>
        <v>#VALUE!</v>
      </c>
      <c r="N333" s="98" t="e">
        <f t="shared" si="115"/>
        <v>#VALUE!</v>
      </c>
      <c r="O333" s="97"/>
      <c r="P333" s="98" t="e">
        <f t="shared" si="97"/>
        <v>#VALUE!</v>
      </c>
      <c r="Q333" s="99" t="e">
        <f t="shared" si="106"/>
        <v>#VALUE!</v>
      </c>
      <c r="R333" s="100"/>
      <c r="S333" s="5"/>
      <c r="T333" s="28">
        <f t="shared" si="107"/>
        <v>0</v>
      </c>
      <c r="U333" s="101">
        <v>66140</v>
      </c>
      <c r="V333" s="102">
        <f t="shared" si="110"/>
        <v>0</v>
      </c>
      <c r="W333" s="101"/>
      <c r="X333" s="101"/>
      <c r="Y333" s="102">
        <f t="shared" si="116"/>
        <v>0</v>
      </c>
      <c r="Z333" s="102">
        <f t="shared" si="109"/>
        <v>0</v>
      </c>
      <c r="AA333" s="102" t="e">
        <f t="shared" si="111"/>
        <v>#VALUE!</v>
      </c>
    </row>
    <row r="334" spans="1:27" ht="17.25">
      <c r="A334" s="5"/>
      <c r="B334" s="5"/>
      <c r="C334" s="93"/>
      <c r="D334" s="193"/>
      <c r="E334" s="94"/>
      <c r="F334" s="95"/>
      <c r="G334" s="96" t="str">
        <f t="shared" si="100"/>
        <v>Error</v>
      </c>
      <c r="H334" s="97">
        <v>14400</v>
      </c>
      <c r="I334" s="98" t="e">
        <f t="shared" si="112"/>
        <v>#VALUE!</v>
      </c>
      <c r="J334" s="88" t="e">
        <f t="shared" si="96"/>
        <v>#VALUE!</v>
      </c>
      <c r="K334" s="98">
        <f t="shared" si="102"/>
        <v>0</v>
      </c>
      <c r="L334" s="98">
        <f t="shared" si="113"/>
        <v>0</v>
      </c>
      <c r="M334" s="98" t="e">
        <f t="shared" si="114"/>
        <v>#VALUE!</v>
      </c>
      <c r="N334" s="98" t="e">
        <f t="shared" si="115"/>
        <v>#VALUE!</v>
      </c>
      <c r="O334" s="97"/>
      <c r="P334" s="98" t="e">
        <f t="shared" si="97"/>
        <v>#VALUE!</v>
      </c>
      <c r="Q334" s="99" t="e">
        <f t="shared" si="106"/>
        <v>#VALUE!</v>
      </c>
      <c r="R334" s="100"/>
      <c r="S334" s="5"/>
      <c r="T334" s="28">
        <f t="shared" si="107"/>
        <v>0</v>
      </c>
      <c r="U334" s="101">
        <v>66140</v>
      </c>
      <c r="V334" s="102">
        <f t="shared" si="110"/>
        <v>0</v>
      </c>
      <c r="W334" s="101"/>
      <c r="X334" s="101"/>
      <c r="Y334" s="102">
        <f t="shared" si="116"/>
        <v>0</v>
      </c>
      <c r="Z334" s="102">
        <f t="shared" si="109"/>
        <v>0</v>
      </c>
      <c r="AA334" s="102" t="e">
        <f t="shared" si="111"/>
        <v>#VALUE!</v>
      </c>
    </row>
    <row r="335" spans="1:27" ht="17.25">
      <c r="A335" s="5"/>
      <c r="B335" s="5"/>
      <c r="C335" s="93"/>
      <c r="D335" s="193"/>
      <c r="E335" s="94"/>
      <c r="F335" s="95"/>
      <c r="G335" s="96" t="str">
        <f t="shared" si="100"/>
        <v>Error</v>
      </c>
      <c r="H335" s="97">
        <v>14400</v>
      </c>
      <c r="I335" s="98" t="e">
        <f t="shared" si="112"/>
        <v>#VALUE!</v>
      </c>
      <c r="J335" s="88" t="e">
        <f t="shared" si="96"/>
        <v>#VALUE!</v>
      </c>
      <c r="K335" s="98">
        <f t="shared" si="102"/>
        <v>0</v>
      </c>
      <c r="L335" s="98">
        <f t="shared" si="113"/>
        <v>0</v>
      </c>
      <c r="M335" s="98" t="e">
        <f t="shared" si="114"/>
        <v>#VALUE!</v>
      </c>
      <c r="N335" s="98" t="e">
        <f t="shared" si="115"/>
        <v>#VALUE!</v>
      </c>
      <c r="O335" s="97"/>
      <c r="P335" s="98" t="e">
        <f t="shared" si="97"/>
        <v>#VALUE!</v>
      </c>
      <c r="Q335" s="99" t="e">
        <f t="shared" si="106"/>
        <v>#VALUE!</v>
      </c>
      <c r="R335" s="100"/>
      <c r="S335" s="5"/>
      <c r="T335" s="28">
        <f t="shared" si="107"/>
        <v>0</v>
      </c>
      <c r="U335" s="101">
        <v>66140</v>
      </c>
      <c r="V335" s="102">
        <f t="shared" si="110"/>
        <v>0</v>
      </c>
      <c r="W335" s="101"/>
      <c r="X335" s="101"/>
      <c r="Y335" s="102">
        <f t="shared" si="116"/>
        <v>0</v>
      </c>
      <c r="Z335" s="102">
        <f t="shared" si="109"/>
        <v>0</v>
      </c>
      <c r="AA335" s="102" t="e">
        <f t="shared" si="111"/>
        <v>#VALUE!</v>
      </c>
    </row>
    <row r="336" spans="1:27" ht="17.25">
      <c r="A336" s="5"/>
      <c r="B336" s="5"/>
      <c r="C336" s="93"/>
      <c r="D336" s="193"/>
      <c r="E336" s="84"/>
      <c r="F336" s="85"/>
      <c r="G336" s="86" t="str">
        <f t="shared" si="100"/>
        <v>Error</v>
      </c>
      <c r="H336" s="87">
        <v>14400</v>
      </c>
      <c r="I336" s="88" t="e">
        <f t="shared" si="112"/>
        <v>#VALUE!</v>
      </c>
      <c r="J336" s="88" t="e">
        <f t="shared" si="96"/>
        <v>#VALUE!</v>
      </c>
      <c r="K336" s="88">
        <f t="shared" si="102"/>
        <v>0</v>
      </c>
      <c r="L336" s="88">
        <f t="shared" si="113"/>
        <v>0</v>
      </c>
      <c r="M336" s="88" t="e">
        <f t="shared" si="114"/>
        <v>#VALUE!</v>
      </c>
      <c r="N336" s="88" t="e">
        <f t="shared" si="115"/>
        <v>#VALUE!</v>
      </c>
      <c r="O336" s="87"/>
      <c r="P336" s="88" t="e">
        <f t="shared" si="97"/>
        <v>#VALUE!</v>
      </c>
      <c r="Q336" s="89" t="e">
        <f t="shared" si="106"/>
        <v>#VALUE!</v>
      </c>
      <c r="R336" s="90"/>
      <c r="S336" s="82"/>
      <c r="T336" s="28">
        <f t="shared" si="107"/>
        <v>0</v>
      </c>
      <c r="U336" s="91">
        <v>66140</v>
      </c>
      <c r="V336" s="92">
        <f t="shared" si="110"/>
        <v>0</v>
      </c>
      <c r="W336" s="91"/>
      <c r="X336" s="91"/>
      <c r="Y336" s="92">
        <f t="shared" si="116"/>
        <v>0</v>
      </c>
      <c r="Z336" s="92">
        <f t="shared" si="109"/>
        <v>0</v>
      </c>
      <c r="AA336" s="92" t="e">
        <f t="shared" si="111"/>
        <v>#VALUE!</v>
      </c>
    </row>
    <row r="337" spans="1:27" ht="17.25">
      <c r="A337" s="5"/>
      <c r="B337" s="5"/>
      <c r="C337" s="93"/>
      <c r="D337" s="193"/>
      <c r="E337" s="94"/>
      <c r="F337" s="95"/>
      <c r="G337" s="96" t="str">
        <f t="shared" si="100"/>
        <v>Error</v>
      </c>
      <c r="H337" s="97">
        <v>14400</v>
      </c>
      <c r="I337" s="98" t="e">
        <f t="shared" si="112"/>
        <v>#VALUE!</v>
      </c>
      <c r="J337" s="88" t="e">
        <f t="shared" si="96"/>
        <v>#VALUE!</v>
      </c>
      <c r="K337" s="98">
        <f t="shared" si="102"/>
        <v>0</v>
      </c>
      <c r="L337" s="98">
        <f t="shared" si="113"/>
        <v>0</v>
      </c>
      <c r="M337" s="98" t="e">
        <f t="shared" si="114"/>
        <v>#VALUE!</v>
      </c>
      <c r="N337" s="98" t="e">
        <f t="shared" si="115"/>
        <v>#VALUE!</v>
      </c>
      <c r="O337" s="97"/>
      <c r="P337" s="98" t="e">
        <f t="shared" si="97"/>
        <v>#VALUE!</v>
      </c>
      <c r="Q337" s="99" t="e">
        <f t="shared" si="106"/>
        <v>#VALUE!</v>
      </c>
      <c r="R337" s="100"/>
      <c r="S337" s="5"/>
      <c r="T337" s="28">
        <f t="shared" si="107"/>
        <v>0</v>
      </c>
      <c r="U337" s="101">
        <v>66140</v>
      </c>
      <c r="V337" s="102">
        <f t="shared" si="110"/>
        <v>0</v>
      </c>
      <c r="W337" s="101"/>
      <c r="X337" s="101"/>
      <c r="Y337" s="102">
        <f t="shared" si="116"/>
        <v>0</v>
      </c>
      <c r="Z337" s="102">
        <f t="shared" si="109"/>
        <v>0</v>
      </c>
      <c r="AA337" s="102" t="e">
        <f t="shared" si="111"/>
        <v>#VALUE!</v>
      </c>
    </row>
    <row r="338" spans="1:27" ht="17.25">
      <c r="A338" s="5"/>
      <c r="B338" s="5"/>
      <c r="C338" s="93"/>
      <c r="D338" s="193"/>
      <c r="E338" s="94"/>
      <c r="F338" s="95"/>
      <c r="G338" s="96" t="str">
        <f t="shared" si="100"/>
        <v>Error</v>
      </c>
      <c r="H338" s="97">
        <v>14400</v>
      </c>
      <c r="I338" s="98" t="e">
        <f t="shared" si="112"/>
        <v>#VALUE!</v>
      </c>
      <c r="J338" s="88" t="e">
        <f t="shared" si="96"/>
        <v>#VALUE!</v>
      </c>
      <c r="K338" s="98">
        <f t="shared" si="102"/>
        <v>0</v>
      </c>
      <c r="L338" s="98">
        <f t="shared" si="113"/>
        <v>0</v>
      </c>
      <c r="M338" s="98" t="e">
        <f t="shared" si="114"/>
        <v>#VALUE!</v>
      </c>
      <c r="N338" s="98" t="e">
        <f t="shared" si="115"/>
        <v>#VALUE!</v>
      </c>
      <c r="O338" s="97"/>
      <c r="P338" s="98" t="e">
        <f t="shared" si="97"/>
        <v>#VALUE!</v>
      </c>
      <c r="Q338" s="99" t="e">
        <f t="shared" si="106"/>
        <v>#VALUE!</v>
      </c>
      <c r="R338" s="100"/>
      <c r="S338" s="5"/>
      <c r="T338" s="28">
        <f t="shared" si="107"/>
        <v>0</v>
      </c>
      <c r="U338" s="101">
        <v>66140</v>
      </c>
      <c r="V338" s="102">
        <f t="shared" si="110"/>
        <v>0</v>
      </c>
      <c r="W338" s="101"/>
      <c r="X338" s="101"/>
      <c r="Y338" s="102">
        <f t="shared" si="116"/>
        <v>0</v>
      </c>
      <c r="Z338" s="102">
        <f t="shared" si="109"/>
        <v>0</v>
      </c>
      <c r="AA338" s="102" t="e">
        <f t="shared" si="111"/>
        <v>#VALUE!</v>
      </c>
    </row>
    <row r="339" spans="1:27" ht="17.25">
      <c r="A339" s="5"/>
      <c r="B339" s="5"/>
      <c r="C339" s="93"/>
      <c r="D339" s="193"/>
      <c r="E339" s="94"/>
      <c r="F339" s="95"/>
      <c r="G339" s="96" t="str">
        <f t="shared" si="100"/>
        <v>Error</v>
      </c>
      <c r="H339" s="97">
        <v>14400</v>
      </c>
      <c r="I339" s="98" t="e">
        <f t="shared" si="112"/>
        <v>#VALUE!</v>
      </c>
      <c r="J339" s="88" t="e">
        <f t="shared" ref="J339:J346" si="117">IF(I339&lt;=59525,59525,I339)</f>
        <v>#VALUE!</v>
      </c>
      <c r="K339" s="98">
        <f t="shared" si="102"/>
        <v>0</v>
      </c>
      <c r="L339" s="98">
        <f t="shared" si="113"/>
        <v>0</v>
      </c>
      <c r="M339" s="98" t="e">
        <f t="shared" si="114"/>
        <v>#VALUE!</v>
      </c>
      <c r="N339" s="98" t="e">
        <f t="shared" si="115"/>
        <v>#VALUE!</v>
      </c>
      <c r="O339" s="97"/>
      <c r="P339" s="98" t="e">
        <f t="shared" ref="P339:P346" si="118">M339+N339+O339</f>
        <v>#VALUE!</v>
      </c>
      <c r="Q339" s="99" t="e">
        <f t="shared" si="106"/>
        <v>#VALUE!</v>
      </c>
      <c r="R339" s="100"/>
      <c r="S339" s="5"/>
      <c r="T339" s="28">
        <f t="shared" si="107"/>
        <v>0</v>
      </c>
      <c r="U339" s="101">
        <v>66140</v>
      </c>
      <c r="V339" s="102">
        <f t="shared" ref="V339:V346" si="119">+U339*T339</f>
        <v>0</v>
      </c>
      <c r="W339" s="101"/>
      <c r="X339" s="101"/>
      <c r="Y339" s="102">
        <f t="shared" si="116"/>
        <v>0</v>
      </c>
      <c r="Z339" s="102">
        <f t="shared" si="109"/>
        <v>0</v>
      </c>
      <c r="AA339" s="102" t="e">
        <f t="shared" ref="AA339:AA346" si="120">+Z339+Q339</f>
        <v>#VALUE!</v>
      </c>
    </row>
    <row r="340" spans="1:27" ht="17.25">
      <c r="A340" s="5"/>
      <c r="B340" s="5"/>
      <c r="C340" s="93"/>
      <c r="D340" s="193"/>
      <c r="E340" s="94"/>
      <c r="F340" s="95"/>
      <c r="G340" s="96" t="str">
        <f t="shared" ref="G340:G346" si="121">IF($C340="ստորաբաժանման պետ",IF(F340=0,2.28,IF(F340=1,2.35,IF(F340=2,2.43,IF(F340=3,2.5,IF(OR(F340=4,F340=5),2.58,IF(OR(F340=6,F340=7),2.66,IF(OR(F340=8,F340=9),2.75,IF(OR(F340=10,F340=11,F340=12),2.83,IF(OR(F340=13,F340=14,F340=15),2.92,IF(OR(F340=16,F340=17,F340=18),3.01,3.11)))))))))),IF($C340="ավագ կարգադրիչ",IF(F340=0,1.96,IF(F340=1,2.02,IF(F340=2,2.08,IF(F340=3,2.15,IF(OR(F340=4,F340=5),2.21,IF(OR(F340=6,F340=7),2.28,IF(OR(F340=8,F340=9),2.35,IF(OR(F340=10,F340=11,F340=12),2.42,IF(OR(F340=13,F340=14,F340=15),2.5,IF(OR(F340=16,F340=17,F340=18),2.58,2.66)))))))))),IF($C340="կարգադրիչ",IF(F340=0,1.45,IF(F340=1,1.49,IF(F340=2,1.54,IF(F340=3,1.59,IF(OR(F340=4,F340=5),1.9,IF(OR(F340=6,F340=7),1.96,IF(OR(F340=8,F340=9),1.73,IF(OR(F340=10,F340=11,F340=12),1.79,IF(OR(F340=13,F340=14,F340=15),1.84,IF(OR(F340=16,F340=17,F340=18),1.9,1.95)))))))))), "Error")))</f>
        <v>Error</v>
      </c>
      <c r="H340" s="97">
        <v>14400</v>
      </c>
      <c r="I340" s="98" t="e">
        <f t="shared" si="112"/>
        <v>#VALUE!</v>
      </c>
      <c r="J340" s="88" t="e">
        <f t="shared" si="117"/>
        <v>#VALUE!</v>
      </c>
      <c r="K340" s="98">
        <f t="shared" ref="K340:K346" si="122">IF($D340="գեներալ-մայոր",2.91,IF($D340="գնդապետ",2.38,IF($D340="փոխգնդապետ",2.25,IF($D340="մայոր",1.85,IF($D340="կապիտան",1.72,IF($D340="ավագ լեյտենանտ",1.59,IF($D340="լեյտենանտ",1.46,IF($D340="ավագ ենթասպա",1.06,IF($D340="ենթասպա",0.93,IF($D340="ավագ",0.79,IF($D340="ավագ սերժանտ",0.66,IF($D340="սերժանտ",0.53,IF($D340="կրտսեր սերժանտ",0.4,0)))))))))))))</f>
        <v>0</v>
      </c>
      <c r="L340" s="98">
        <f t="shared" si="113"/>
        <v>0</v>
      </c>
      <c r="M340" s="98" t="e">
        <f t="shared" si="114"/>
        <v>#VALUE!</v>
      </c>
      <c r="N340" s="98" t="e">
        <f t="shared" si="115"/>
        <v>#VALUE!</v>
      </c>
      <c r="O340" s="97"/>
      <c r="P340" s="98" t="e">
        <f t="shared" si="118"/>
        <v>#VALUE!</v>
      </c>
      <c r="Q340" s="99" t="e">
        <f t="shared" ref="Q340:Q346" si="123">P340*6.565</f>
        <v>#VALUE!</v>
      </c>
      <c r="R340" s="100"/>
      <c r="S340" s="5"/>
      <c r="T340" s="28">
        <f t="shared" ref="T340:T346" si="124">IF(E340&lt;1,0,IF(D340="Բ-1",IF(F340=0,6.94,IF(F340=1,7.17,IF(F340=2,7.41,IF(F340=3,7.66,IF(OR(F340=5,F340=4),7.92,IF(OR(F340=6,F340=7),8.18,IF(OR(F340=8,F340=9),8.46,IF(OR(F340=10,F340=11,F340=12),8.74,IF(OR(F340=13,F340=14,F340=15),9.03,IF(OR(F340=16,F340=17,F340=18),9.33,9.65)))))))))),IF(D340="Բ-2", IF(F340=0,5.71,IF(F340=1,5.89,IF(F340=2,6.09,IF(F340=3,6.29,IF(OR(F340=5,F340=4),6.5,IF(OR(F340=6,F340=7),6.72,IF(OR(F340=8,F340=9),6.94,IF(OR(F340=10,F340=11,F340=12),7.17,IF(OR(F340=13,F340=14,F340=15),7.41,IF(OR(F340=16,F340=17,F340=18),7.65,7.91)))))))))), IF(D340="Գ-1", IF(F340=0,4.7,IF(F340=1,4.86,IF(F340=2,5.01,IF(F340=3,5.18,IF(OR(F340=5,F340=4),5.35,IF(OR(F340=6,F340=7),5.52,IF(OR(F340=8,F340=9),5.71,IF(OR(F340=10,F340=11,F340=12),5.89,IF(OR(F340=13,F340=14,F340=15),6.09,IF(OR(F340=16,F340=17,F340=18),6.29,6.49)))))))))), IF(D340="Գ-2", IF(F340=0,3.88,IF(F340=1,4.01,IF(F340=2,4.14,IF(F340=3,4.27,IF(OR(F340=5,F340=4),4.41,IF(OR(F340=6,F340=7),4.55,IF(OR(F340=8,F340=9),4.7,IF(OR(F340=10,F340=11,F340=12),4.85,IF(OR(F340=13,F340=14,F340=15),5.01,IF(OR(F340=16,F340=17,F340=18),5.17,5.34)))))))))), IF(D340="Գ-3", IF(F340=0,3.21,IF(F340=1,3.31,IF(F340=2,3.42,IF(F340=3,3.53,IF(OR(F340=5,F340=4),3.64,IF(OR(F340=6,F340=7),3.76,IF(OR(F340=8,F340=9),3.88,IF(OR(F340=10,F340=11,F340=12),4.01,IF(OR(F340=13,F340=14,F340=15),4.13,IF(OR(F340=16,F340=17,F340=18),4.27,4.4)))))))))), IF(D340="Ա-1", IF(F340=0,2.66,IF(F340=1,2.75,IF(F340=2,2.83,IF(F340=3,2.92,IF(OR(F340=5,F340=4),3.02,IF(OR(F340=6,F340=7),3.11,IF(OR(F340=8,F340=9),3.21,IF(OR(F340=10,F340=11,F340=12),3.31,IF(OR(F340=13,F340=14,F340=15),3.42,IF(OR(F340=16,F340=17,F340=18),3.53,3.64)))))))))), IF(D340="Ա-2", IF(F340=0,2.28,IF(F340=1,2.35,IF(F340=2,2.43,IF(F340=3,2.5,IF(OR(F340=5,F340=4),2.58,IF(OR(F340=6,F340=7),2.66,IF(OR(F340=8,F340=9),2.75,IF(OR(F340=10,F340=11,F340=12),2.83,IF(OR(F340=13,F340=14,F340=15),2.92,IF(OR(F340=16,F340=17,F340=18),3.01,3.11)))))))))),IF(D340="Ա-3", IF(F340=0,1.96,IF(F340=1,2.02,IF(F340=2,2.08,IF(F340=3,2.15,IF(OR(F340=5,F340=4),2.21,IF(OR(F340=6,F340=7),2.28,IF(OR(F340=8,F340=9),2.35,IF(OR(F340=10,F340=11,F340=12),2.42,IF(OR(F340=13,F340=14,F340=15),2.5,IF(OR(F340=16,F340=17,F340=18),2.58,2.66)))))))))), IF(D340="Կ-1", IF(F340=0,1.68,IF(F340=1,1.73,IF(F340=2,1.79,IF(F340=3,1.84,IF(OR(F340=5,F340=4),1.9,IF(OR(F340=6,F340=7),1.96,IF(OR(F340=8,F340=9),2.02,IF(OR(F340=10,F340=11,F340=12),2.08,IF(OR(F340=13,F340=14,F340=15),2.14,IF(OR(F340=16,F340=17,F340=18),2.21,2.28)))))))))), IF(D340="Կ-2", IF(F340=0,1.45,IF(F340=1,1.49,IF(F340=2,1.54,IF(F340=3,1.59,IF(OR(F340=5,F340=4),1.63,IF(OR(F340=6,F340=7),1.68,IF(OR(F340=8,F340=9),1.73,IF(OR(F340=10,F340=11,F340=12),1.79,IF(OR(F340=13,F340=14,F340=15),1.84,IF(OR(F340=16,F340=17,F340=18),1.9,1.95)))))))))),IF(D340="Կ-3", IF(F340=0,1.25,IF(F340=1,1.29,IF(F340=2,1.33,IF(F340=3,1.37,IF(OR(F340=5,F340=4),1.41,IF(OR(F340=6,F340=7),1.45,IF(OR(F340=8,F340=9),1.49,IF(OR(F340=10,F340=11,F340=12),1.54,IF(OR(F340=13,F340=14,F340=15),1.58,IF(OR(F340=16,F340=17,F340=18),1.63,1.68)))))))))), "Error"))))))))))))</f>
        <v>0</v>
      </c>
      <c r="U340" s="101">
        <v>66140</v>
      </c>
      <c r="V340" s="102">
        <f t="shared" si="119"/>
        <v>0</v>
      </c>
      <c r="W340" s="101"/>
      <c r="X340" s="101"/>
      <c r="Y340" s="102">
        <f t="shared" si="116"/>
        <v>0</v>
      </c>
      <c r="Z340" s="102">
        <f t="shared" ref="Z340:Z346" si="125">+Y340*6.565</f>
        <v>0</v>
      </c>
      <c r="AA340" s="102" t="e">
        <f t="shared" si="120"/>
        <v>#VALUE!</v>
      </c>
    </row>
    <row r="341" spans="1:27" ht="17.25">
      <c r="A341" s="5"/>
      <c r="B341" s="5"/>
      <c r="C341" s="93"/>
      <c r="D341" s="193"/>
      <c r="E341" s="94"/>
      <c r="F341" s="95"/>
      <c r="G341" s="96" t="str">
        <f t="shared" si="121"/>
        <v>Error</v>
      </c>
      <c r="H341" s="97">
        <v>14400</v>
      </c>
      <c r="I341" s="98" t="e">
        <f t="shared" si="112"/>
        <v>#VALUE!</v>
      </c>
      <c r="J341" s="88" t="e">
        <f t="shared" si="117"/>
        <v>#VALUE!</v>
      </c>
      <c r="K341" s="98">
        <f t="shared" si="122"/>
        <v>0</v>
      </c>
      <c r="L341" s="98">
        <f t="shared" si="113"/>
        <v>0</v>
      </c>
      <c r="M341" s="98" t="e">
        <f t="shared" si="114"/>
        <v>#VALUE!</v>
      </c>
      <c r="N341" s="98" t="e">
        <f t="shared" si="115"/>
        <v>#VALUE!</v>
      </c>
      <c r="O341" s="97"/>
      <c r="P341" s="98" t="e">
        <f t="shared" si="118"/>
        <v>#VALUE!</v>
      </c>
      <c r="Q341" s="99" t="e">
        <f t="shared" si="123"/>
        <v>#VALUE!</v>
      </c>
      <c r="R341" s="100"/>
      <c r="S341" s="5"/>
      <c r="T341" s="28">
        <f t="shared" si="124"/>
        <v>0</v>
      </c>
      <c r="U341" s="101">
        <v>66140</v>
      </c>
      <c r="V341" s="102">
        <f t="shared" si="119"/>
        <v>0</v>
      </c>
      <c r="W341" s="101"/>
      <c r="X341" s="101"/>
      <c r="Y341" s="102">
        <f t="shared" si="116"/>
        <v>0</v>
      </c>
      <c r="Z341" s="102">
        <f t="shared" si="125"/>
        <v>0</v>
      </c>
      <c r="AA341" s="102" t="e">
        <f t="shared" si="120"/>
        <v>#VALUE!</v>
      </c>
    </row>
    <row r="342" spans="1:27" ht="17.25">
      <c r="A342" s="5"/>
      <c r="B342" s="5"/>
      <c r="C342" s="93"/>
      <c r="D342" s="193"/>
      <c r="E342" s="84"/>
      <c r="F342" s="85"/>
      <c r="G342" s="86" t="str">
        <f t="shared" si="121"/>
        <v>Error</v>
      </c>
      <c r="H342" s="87">
        <v>14400</v>
      </c>
      <c r="I342" s="88" t="e">
        <f t="shared" si="112"/>
        <v>#VALUE!</v>
      </c>
      <c r="J342" s="88" t="e">
        <f t="shared" si="117"/>
        <v>#VALUE!</v>
      </c>
      <c r="K342" s="88">
        <f t="shared" si="122"/>
        <v>0</v>
      </c>
      <c r="L342" s="88">
        <f t="shared" si="113"/>
        <v>0</v>
      </c>
      <c r="M342" s="88" t="e">
        <f t="shared" si="114"/>
        <v>#VALUE!</v>
      </c>
      <c r="N342" s="88" t="e">
        <f t="shared" si="115"/>
        <v>#VALUE!</v>
      </c>
      <c r="O342" s="87"/>
      <c r="P342" s="88" t="e">
        <f t="shared" si="118"/>
        <v>#VALUE!</v>
      </c>
      <c r="Q342" s="89" t="e">
        <f t="shared" si="123"/>
        <v>#VALUE!</v>
      </c>
      <c r="R342" s="90"/>
      <c r="S342" s="82"/>
      <c r="T342" s="28">
        <f t="shared" si="124"/>
        <v>0</v>
      </c>
      <c r="U342" s="91">
        <v>66140</v>
      </c>
      <c r="V342" s="92">
        <f t="shared" si="119"/>
        <v>0</v>
      </c>
      <c r="W342" s="91"/>
      <c r="X342" s="91"/>
      <c r="Y342" s="92">
        <f t="shared" si="116"/>
        <v>0</v>
      </c>
      <c r="Z342" s="92">
        <f t="shared" si="125"/>
        <v>0</v>
      </c>
      <c r="AA342" s="92" t="e">
        <f t="shared" si="120"/>
        <v>#VALUE!</v>
      </c>
    </row>
    <row r="343" spans="1:27" ht="17.25">
      <c r="A343" s="5"/>
      <c r="B343" s="5"/>
      <c r="C343" s="93"/>
      <c r="D343" s="193"/>
      <c r="E343" s="94"/>
      <c r="F343" s="95"/>
      <c r="G343" s="96" t="str">
        <f t="shared" si="121"/>
        <v>Error</v>
      </c>
      <c r="H343" s="97">
        <v>14400</v>
      </c>
      <c r="I343" s="98" t="e">
        <f t="shared" si="112"/>
        <v>#VALUE!</v>
      </c>
      <c r="J343" s="88" t="e">
        <f t="shared" si="117"/>
        <v>#VALUE!</v>
      </c>
      <c r="K343" s="98">
        <f t="shared" si="122"/>
        <v>0</v>
      </c>
      <c r="L343" s="98">
        <f t="shared" si="113"/>
        <v>0</v>
      </c>
      <c r="M343" s="98" t="e">
        <f t="shared" si="114"/>
        <v>#VALUE!</v>
      </c>
      <c r="N343" s="98" t="e">
        <f t="shared" si="115"/>
        <v>#VALUE!</v>
      </c>
      <c r="O343" s="97"/>
      <c r="P343" s="98" t="e">
        <f t="shared" si="118"/>
        <v>#VALUE!</v>
      </c>
      <c r="Q343" s="99" t="e">
        <f t="shared" si="123"/>
        <v>#VALUE!</v>
      </c>
      <c r="R343" s="100"/>
      <c r="S343" s="5"/>
      <c r="T343" s="28">
        <f t="shared" si="124"/>
        <v>0</v>
      </c>
      <c r="U343" s="101">
        <v>66140</v>
      </c>
      <c r="V343" s="102">
        <f t="shared" si="119"/>
        <v>0</v>
      </c>
      <c r="W343" s="101"/>
      <c r="X343" s="101"/>
      <c r="Y343" s="102">
        <f t="shared" si="116"/>
        <v>0</v>
      </c>
      <c r="Z343" s="102">
        <f t="shared" si="125"/>
        <v>0</v>
      </c>
      <c r="AA343" s="102" t="e">
        <f t="shared" si="120"/>
        <v>#VALUE!</v>
      </c>
    </row>
    <row r="344" spans="1:27" ht="17.25">
      <c r="A344" s="5"/>
      <c r="B344" s="5"/>
      <c r="C344" s="93"/>
      <c r="D344" s="193"/>
      <c r="E344" s="94"/>
      <c r="F344" s="95"/>
      <c r="G344" s="96" t="str">
        <f t="shared" si="121"/>
        <v>Error</v>
      </c>
      <c r="H344" s="97">
        <v>14400</v>
      </c>
      <c r="I344" s="98" t="e">
        <f t="shared" si="112"/>
        <v>#VALUE!</v>
      </c>
      <c r="J344" s="88" t="e">
        <f t="shared" si="117"/>
        <v>#VALUE!</v>
      </c>
      <c r="K344" s="98">
        <f t="shared" si="122"/>
        <v>0</v>
      </c>
      <c r="L344" s="98">
        <f t="shared" si="113"/>
        <v>0</v>
      </c>
      <c r="M344" s="98" t="e">
        <f t="shared" si="114"/>
        <v>#VALUE!</v>
      </c>
      <c r="N344" s="98" t="e">
        <f t="shared" si="115"/>
        <v>#VALUE!</v>
      </c>
      <c r="O344" s="97"/>
      <c r="P344" s="98" t="e">
        <f t="shared" si="118"/>
        <v>#VALUE!</v>
      </c>
      <c r="Q344" s="99" t="e">
        <f t="shared" si="123"/>
        <v>#VALUE!</v>
      </c>
      <c r="R344" s="100"/>
      <c r="S344" s="5"/>
      <c r="T344" s="28">
        <f t="shared" si="124"/>
        <v>0</v>
      </c>
      <c r="U344" s="101">
        <v>66140</v>
      </c>
      <c r="V344" s="102">
        <f t="shared" si="119"/>
        <v>0</v>
      </c>
      <c r="W344" s="101"/>
      <c r="X344" s="101"/>
      <c r="Y344" s="102">
        <f t="shared" si="116"/>
        <v>0</v>
      </c>
      <c r="Z344" s="102">
        <f t="shared" si="125"/>
        <v>0</v>
      </c>
      <c r="AA344" s="102" t="e">
        <f t="shared" si="120"/>
        <v>#VALUE!</v>
      </c>
    </row>
    <row r="345" spans="1:27" ht="17.25">
      <c r="A345" s="5"/>
      <c r="B345" s="5"/>
      <c r="C345" s="93"/>
      <c r="D345" s="193"/>
      <c r="E345" s="94"/>
      <c r="F345" s="95"/>
      <c r="G345" s="96" t="str">
        <f t="shared" si="121"/>
        <v>Error</v>
      </c>
      <c r="H345" s="97">
        <v>14400</v>
      </c>
      <c r="I345" s="98" t="e">
        <f t="shared" si="112"/>
        <v>#VALUE!</v>
      </c>
      <c r="J345" s="88" t="e">
        <f t="shared" si="117"/>
        <v>#VALUE!</v>
      </c>
      <c r="K345" s="98">
        <f t="shared" si="122"/>
        <v>0</v>
      </c>
      <c r="L345" s="98">
        <f t="shared" si="113"/>
        <v>0</v>
      </c>
      <c r="M345" s="98" t="e">
        <f t="shared" si="114"/>
        <v>#VALUE!</v>
      </c>
      <c r="N345" s="98" t="e">
        <f t="shared" si="115"/>
        <v>#VALUE!</v>
      </c>
      <c r="O345" s="97"/>
      <c r="P345" s="98" t="e">
        <f t="shared" si="118"/>
        <v>#VALUE!</v>
      </c>
      <c r="Q345" s="99" t="e">
        <f t="shared" si="123"/>
        <v>#VALUE!</v>
      </c>
      <c r="R345" s="100"/>
      <c r="S345" s="5"/>
      <c r="T345" s="28">
        <f t="shared" si="124"/>
        <v>0</v>
      </c>
      <c r="U345" s="101">
        <v>66140</v>
      </c>
      <c r="V345" s="102">
        <f t="shared" si="119"/>
        <v>0</v>
      </c>
      <c r="W345" s="101"/>
      <c r="X345" s="101"/>
      <c r="Y345" s="102">
        <f t="shared" si="116"/>
        <v>0</v>
      </c>
      <c r="Z345" s="102">
        <f t="shared" si="125"/>
        <v>0</v>
      </c>
      <c r="AA345" s="102" t="e">
        <f t="shared" si="120"/>
        <v>#VALUE!</v>
      </c>
    </row>
    <row r="346" spans="1:27" ht="18" thickBot="1">
      <c r="A346" s="103"/>
      <c r="B346" s="103"/>
      <c r="C346" s="104"/>
      <c r="D346" s="194"/>
      <c r="E346" s="105"/>
      <c r="F346" s="106"/>
      <c r="G346" s="107" t="str">
        <f t="shared" si="121"/>
        <v>Error</v>
      </c>
      <c r="H346" s="108">
        <v>14400</v>
      </c>
      <c r="I346" s="109" t="e">
        <f t="shared" si="112"/>
        <v>#VALUE!</v>
      </c>
      <c r="J346" s="88" t="e">
        <f t="shared" si="117"/>
        <v>#VALUE!</v>
      </c>
      <c r="K346" s="109">
        <f t="shared" si="122"/>
        <v>0</v>
      </c>
      <c r="L346" s="109">
        <f t="shared" si="113"/>
        <v>0</v>
      </c>
      <c r="M346" s="109" t="e">
        <f t="shared" si="114"/>
        <v>#VALUE!</v>
      </c>
      <c r="N346" s="109" t="e">
        <f t="shared" si="115"/>
        <v>#VALUE!</v>
      </c>
      <c r="O346" s="108"/>
      <c r="P346" s="109" t="e">
        <f t="shared" si="118"/>
        <v>#VALUE!</v>
      </c>
      <c r="Q346" s="110" t="e">
        <f t="shared" si="123"/>
        <v>#VALUE!</v>
      </c>
      <c r="R346" s="111"/>
      <c r="S346" s="103"/>
      <c r="T346" s="28">
        <f t="shared" si="124"/>
        <v>0</v>
      </c>
      <c r="U346" s="112">
        <v>66140</v>
      </c>
      <c r="V346" s="113">
        <f t="shared" si="119"/>
        <v>0</v>
      </c>
      <c r="W346" s="112"/>
      <c r="X346" s="112"/>
      <c r="Y346" s="113">
        <f t="shared" si="116"/>
        <v>0</v>
      </c>
      <c r="Z346" s="113">
        <f t="shared" si="125"/>
        <v>0</v>
      </c>
      <c r="AA346" s="113" t="e">
        <f t="shared" si="120"/>
        <v>#VALUE!</v>
      </c>
    </row>
    <row r="347" spans="1:27" s="120" customFormat="1" ht="15.75" thickBot="1">
      <c r="A347" s="1647" t="s">
        <v>47</v>
      </c>
      <c r="B347" s="1648"/>
      <c r="C347" s="1648"/>
      <c r="D347" s="1648"/>
      <c r="E347" s="114">
        <f>SUM(E275:E346)</f>
        <v>0</v>
      </c>
      <c r="F347" s="115"/>
      <c r="G347" s="116">
        <f>SUM(G275:G346)</f>
        <v>0</v>
      </c>
      <c r="H347" s="117"/>
      <c r="I347" s="118" t="e">
        <f t="shared" ref="I347:R347" si="126">SUM(I275:I346)</f>
        <v>#VALUE!</v>
      </c>
      <c r="J347" s="118" t="e">
        <f t="shared" si="126"/>
        <v>#VALUE!</v>
      </c>
      <c r="K347" s="118">
        <f t="shared" si="126"/>
        <v>0</v>
      </c>
      <c r="L347" s="118">
        <f t="shared" si="126"/>
        <v>0</v>
      </c>
      <c r="M347" s="118" t="e">
        <f t="shared" si="126"/>
        <v>#VALUE!</v>
      </c>
      <c r="N347" s="118" t="e">
        <f t="shared" si="126"/>
        <v>#VALUE!</v>
      </c>
      <c r="O347" s="117">
        <f t="shared" si="126"/>
        <v>0</v>
      </c>
      <c r="P347" s="118" t="e">
        <f t="shared" si="126"/>
        <v>#VALUE!</v>
      </c>
      <c r="Q347" s="119" t="e">
        <f t="shared" si="126"/>
        <v>#VALUE!</v>
      </c>
      <c r="R347" s="116">
        <f t="shared" si="126"/>
        <v>0</v>
      </c>
      <c r="S347" s="117"/>
      <c r="T347" s="117"/>
      <c r="U347" s="117"/>
      <c r="V347" s="118">
        <f t="shared" ref="V347:AA347" si="127">SUM(V275:V346)</f>
        <v>0</v>
      </c>
      <c r="W347" s="118">
        <f t="shared" si="127"/>
        <v>0</v>
      </c>
      <c r="X347" s="118">
        <f t="shared" si="127"/>
        <v>0</v>
      </c>
      <c r="Y347" s="118">
        <f t="shared" si="127"/>
        <v>0</v>
      </c>
      <c r="Z347" s="118">
        <f t="shared" si="127"/>
        <v>0</v>
      </c>
      <c r="AA347" s="119" t="e">
        <f t="shared" si="127"/>
        <v>#VALUE!</v>
      </c>
    </row>
    <row r="349" spans="1:27" ht="15.75" thickBot="1"/>
    <row r="350" spans="1:27" s="38" customFormat="1" ht="36.75" customHeight="1" thickBot="1">
      <c r="A350" s="1649" t="s">
        <v>49</v>
      </c>
      <c r="B350" s="1650"/>
      <c r="C350" s="1650"/>
      <c r="D350" s="1651"/>
      <c r="E350" s="1652" t="s">
        <v>448</v>
      </c>
      <c r="F350" s="1653"/>
      <c r="G350" s="1653"/>
      <c r="H350" s="1653"/>
      <c r="I350" s="1653"/>
      <c r="J350" s="1653"/>
      <c r="K350" s="1653"/>
      <c r="L350" s="1653"/>
      <c r="M350" s="1653"/>
      <c r="N350" s="1653"/>
      <c r="O350" s="1653"/>
      <c r="P350" s="1653"/>
      <c r="Q350" s="1653"/>
      <c r="R350" s="1653"/>
      <c r="S350" s="1653"/>
      <c r="T350" s="1653"/>
      <c r="U350" s="1653"/>
      <c r="V350" s="1653"/>
      <c r="W350" s="1653"/>
      <c r="X350" s="1653"/>
      <c r="Y350" s="1653"/>
      <c r="Z350" s="1653"/>
      <c r="AA350" s="1654"/>
    </row>
    <row r="351" spans="1:27" s="38" customFormat="1" ht="23.25" customHeight="1" thickBot="1">
      <c r="A351" s="1644" t="s">
        <v>429</v>
      </c>
      <c r="B351" s="1645"/>
      <c r="C351" s="1645"/>
      <c r="D351" s="1646"/>
      <c r="E351" s="1621" t="s">
        <v>51</v>
      </c>
      <c r="F351" s="1622"/>
      <c r="G351" s="1622"/>
      <c r="H351" s="1622"/>
      <c r="I351" s="1622"/>
      <c r="J351" s="1622"/>
      <c r="K351" s="1622"/>
      <c r="L351" s="1622"/>
      <c r="M351" s="1622"/>
      <c r="N351" s="1622"/>
      <c r="O351" s="1622"/>
      <c r="P351" s="1622"/>
      <c r="Q351" s="1623"/>
      <c r="R351" s="1619" t="s">
        <v>52</v>
      </c>
      <c r="S351" s="1620"/>
      <c r="T351" s="1620"/>
      <c r="U351" s="1620"/>
      <c r="V351" s="1620"/>
      <c r="W351" s="1620"/>
      <c r="X351" s="1620"/>
      <c r="Y351" s="1620"/>
      <c r="Z351" s="1620"/>
      <c r="AA351" s="1632"/>
    </row>
    <row r="352" spans="1:27" s="62" customFormat="1" ht="162" customHeight="1" thickBot="1">
      <c r="A352" s="63" t="s">
        <v>10</v>
      </c>
      <c r="B352" s="64" t="s">
        <v>430</v>
      </c>
      <c r="C352" s="64" t="s">
        <v>55</v>
      </c>
      <c r="D352" s="65" t="s">
        <v>431</v>
      </c>
      <c r="E352" s="66" t="s">
        <v>1</v>
      </c>
      <c r="F352" s="67" t="s">
        <v>432</v>
      </c>
      <c r="G352" s="67" t="s">
        <v>433</v>
      </c>
      <c r="H352" s="67" t="s">
        <v>434</v>
      </c>
      <c r="I352" s="67" t="s">
        <v>435</v>
      </c>
      <c r="J352" s="67" t="s">
        <v>436</v>
      </c>
      <c r="K352" s="67" t="s">
        <v>437</v>
      </c>
      <c r="L352" s="67" t="s">
        <v>438</v>
      </c>
      <c r="M352" s="67" t="s">
        <v>439</v>
      </c>
      <c r="N352" s="67" t="s">
        <v>440</v>
      </c>
      <c r="O352" s="67" t="s">
        <v>30</v>
      </c>
      <c r="P352" s="68" t="s">
        <v>60</v>
      </c>
      <c r="Q352" s="69" t="s">
        <v>441</v>
      </c>
      <c r="R352" s="70" t="s">
        <v>1</v>
      </c>
      <c r="S352" s="71" t="s">
        <v>432</v>
      </c>
      <c r="T352" s="71" t="s">
        <v>103</v>
      </c>
      <c r="U352" s="71" t="s">
        <v>442</v>
      </c>
      <c r="V352" s="71" t="s">
        <v>435</v>
      </c>
      <c r="W352" s="71" t="str">
        <f>+J352</f>
        <v>Սահմանվող պաշտոնային դրույքաչափ /հաշվի առնելով  նվազագույն ամսական աշխատավարձը - 50000 դրամ/</v>
      </c>
      <c r="X352" s="71" t="s">
        <v>30</v>
      </c>
      <c r="Y352" s="68" t="s">
        <v>60</v>
      </c>
      <c r="Z352" s="71" t="s">
        <v>443</v>
      </c>
      <c r="AA352" s="72" t="s">
        <v>444</v>
      </c>
    </row>
    <row r="353" spans="1:29" s="81" customFormat="1" ht="17.25" customHeight="1" thickBot="1">
      <c r="A353" s="73">
        <v>1</v>
      </c>
      <c r="B353" s="74">
        <v>2</v>
      </c>
      <c r="C353" s="74">
        <v>3</v>
      </c>
      <c r="D353" s="75">
        <v>4</v>
      </c>
      <c r="E353" s="76">
        <v>5</v>
      </c>
      <c r="F353" s="74">
        <v>6</v>
      </c>
      <c r="G353" s="77">
        <v>7</v>
      </c>
      <c r="H353" s="74">
        <v>8</v>
      </c>
      <c r="I353" s="74">
        <v>9</v>
      </c>
      <c r="J353" s="77">
        <v>10</v>
      </c>
      <c r="K353" s="74">
        <v>11</v>
      </c>
      <c r="L353" s="74">
        <v>12</v>
      </c>
      <c r="M353" s="77">
        <v>13</v>
      </c>
      <c r="N353" s="74">
        <v>14</v>
      </c>
      <c r="O353" s="74">
        <v>15</v>
      </c>
      <c r="P353" s="77">
        <v>16</v>
      </c>
      <c r="Q353" s="78">
        <v>17</v>
      </c>
      <c r="R353" s="79">
        <v>18</v>
      </c>
      <c r="S353" s="77">
        <v>19</v>
      </c>
      <c r="T353" s="74">
        <v>20</v>
      </c>
      <c r="U353" s="74">
        <v>21</v>
      </c>
      <c r="V353" s="74">
        <v>22</v>
      </c>
      <c r="W353" s="74">
        <v>23</v>
      </c>
      <c r="X353" s="74">
        <v>24</v>
      </c>
      <c r="Y353" s="74">
        <v>25</v>
      </c>
      <c r="Z353" s="74">
        <v>26</v>
      </c>
      <c r="AA353" s="78">
        <v>27</v>
      </c>
      <c r="AB353" s="80"/>
      <c r="AC353" s="80"/>
    </row>
    <row r="354" spans="1:29" ht="17.25">
      <c r="A354" s="82"/>
      <c r="B354" s="82"/>
      <c r="C354" s="83"/>
      <c r="D354" s="192"/>
      <c r="E354" s="84"/>
      <c r="F354" s="85"/>
      <c r="G354" s="86" t="str">
        <f>IF($C354="ստորաբաժանման պետ",IF(F354=0,2.28,IF(F354=1,2.35,IF(F354=2,2.43,IF(F354=3,2.5,IF(OR(F354=4,F354=5),2.58,IF(OR(F354=6,F354=7),2.66,IF(OR(F354=8,F354=9),2.75,IF(OR(F354=10,F354=11,F354=12),2.83,IF(OR(F354=13,F354=14,F354=15),2.92,IF(OR(F354=16,F354=17,F354=18),3.01,3.11)))))))))),IF($C354="ավագ կարգադրիչ",IF(F354=0,1.96,IF(F354=1,2.02,IF(F354=2,2.08,IF(F354=3,2.15,IF(OR(F354=4,F354=5),2.21,IF(OR(F354=6,F354=7),2.28,IF(OR(F354=8,F354=9),2.35,IF(OR(F354=10,F354=11,F354=12),2.42,IF(OR(F354=13,F354=14,F354=15),2.5,IF(OR(F354=16,F354=17,F354=18),2.58,2.66)))))))))),IF($C354="կարգադրիչ",IF(F354=0,1.45,IF(F354=1,1.49,IF(F354=2,1.54,IF(F354=3,1.59,IF(OR(F354=4,F354=5),1.9,IF(OR(F354=6,F354=7),1.96,IF(OR(F354=8,F354=9),1.73,IF(OR(F354=10,F354=11,F354=12),1.79,IF(OR(F354=13,F354=14,F354=15),1.84,IF(OR(F354=16,F354=17,F354=18),1.9,1.95)))))))))), "Error")))</f>
        <v>Error</v>
      </c>
      <c r="H354" s="87">
        <v>14400</v>
      </c>
      <c r="I354" s="88" t="e">
        <f>G354*H354</f>
        <v>#VALUE!</v>
      </c>
      <c r="J354" s="88" t="e">
        <f t="shared" ref="J354:J417" si="128">IF(I354&lt;=59525,59525,I354)</f>
        <v>#VALUE!</v>
      </c>
      <c r="K354" s="88">
        <f>IF($D354="գեներալ-մայոր",2.91,IF($D354="գնդապետ",2.38,IF($D354="փոխգնդապետ",2.25,IF($D354="մայոր",1.85,IF($D354="կապիտան",1.72,IF($D354="ավագ լեյտենանտ",1.59,IF($D354="լեյտենանտ",1.46,IF($D354="ավագ ենթասպա",1.06,IF($D354="ենթասպա",0.93,IF($D354="ավագ",0.79,IF($D354="ավագ սերժանտ",0.66,IF($D354="սերժանտ",0.53,IF($D354="կրտսեր սերժանտ",0.4,0)))))))))))))</f>
        <v>0</v>
      </c>
      <c r="L354" s="88">
        <f>K354*H354</f>
        <v>0</v>
      </c>
      <c r="M354" s="88" t="e">
        <f>L354+J354</f>
        <v>#VALUE!</v>
      </c>
      <c r="N354" s="88" t="e">
        <f>IF(F354&lt;2,M354*0%,IF(F354&lt;5,M354*5%,IF(F354&lt;10,M354*10%,IF(F354&lt;15,M354*15%,IF(F354&lt;20,M354*20%,IF(F354&lt;25,M354*25%,IF(F354&gt;=25,M354*30%)))))))</f>
        <v>#VALUE!</v>
      </c>
      <c r="O354" s="87"/>
      <c r="P354" s="88" t="e">
        <f t="shared" ref="P354:P417" si="129">M354+N354+O354</f>
        <v>#VALUE!</v>
      </c>
      <c r="Q354" s="89" t="e">
        <f>P354*6.565</f>
        <v>#VALUE!</v>
      </c>
      <c r="R354" s="90"/>
      <c r="S354" s="82"/>
      <c r="T354" s="28">
        <f>IF(E354&lt;1,0,IF(D354="Բ-1",IF(F354=0,6.94,IF(F354=1,7.17,IF(F354=2,7.41,IF(F354=3,7.66,IF(OR(F354=5,F354=4),7.92,IF(OR(F354=6,F354=7),8.18,IF(OR(F354=8,F354=9),8.46,IF(OR(F354=10,F354=11,F354=12),8.74,IF(OR(F354=13,F354=14,F354=15),9.03,IF(OR(F354=16,F354=17,F354=18),9.33,9.65)))))))))),IF(D354="Բ-2", IF(F354=0,5.71,IF(F354=1,5.89,IF(F354=2,6.09,IF(F354=3,6.29,IF(OR(F354=5,F354=4),6.5,IF(OR(F354=6,F354=7),6.72,IF(OR(F354=8,F354=9),6.94,IF(OR(F354=10,F354=11,F354=12),7.17,IF(OR(F354=13,F354=14,F354=15),7.41,IF(OR(F354=16,F354=17,F354=18),7.65,7.91)))))))))), IF(D354="Գ-1", IF(F354=0,4.7,IF(F354=1,4.86,IF(F354=2,5.01,IF(F354=3,5.18,IF(OR(F354=5,F354=4),5.35,IF(OR(F354=6,F354=7),5.52,IF(OR(F354=8,F354=9),5.71,IF(OR(F354=10,F354=11,F354=12),5.89,IF(OR(F354=13,F354=14,F354=15),6.09,IF(OR(F354=16,F354=17,F354=18),6.29,6.49)))))))))), IF(D354="Գ-2", IF(F354=0,3.88,IF(F354=1,4.01,IF(F354=2,4.14,IF(F354=3,4.27,IF(OR(F354=5,F354=4),4.41,IF(OR(F354=6,F354=7),4.55,IF(OR(F354=8,F354=9),4.7,IF(OR(F354=10,F354=11,F354=12),4.85,IF(OR(F354=13,F354=14,F354=15),5.01,IF(OR(F354=16,F354=17,F354=18),5.17,5.34)))))))))), IF(D354="Գ-3", IF(F354=0,3.21,IF(F354=1,3.31,IF(F354=2,3.42,IF(F354=3,3.53,IF(OR(F354=5,F354=4),3.64,IF(OR(F354=6,F354=7),3.76,IF(OR(F354=8,F354=9),3.88,IF(OR(F354=10,F354=11,F354=12),4.01,IF(OR(F354=13,F354=14,F354=15),4.13,IF(OR(F354=16,F354=17,F354=18),4.27,4.4)))))))))), IF(D354="Ա-1", IF(F354=0,2.66,IF(F354=1,2.75,IF(F354=2,2.83,IF(F354=3,2.92,IF(OR(F354=5,F354=4),3.02,IF(OR(F354=6,F354=7),3.11,IF(OR(F354=8,F354=9),3.21,IF(OR(F354=10,F354=11,F354=12),3.31,IF(OR(F354=13,F354=14,F354=15),3.42,IF(OR(F354=16,F354=17,F354=18),3.53,3.64)))))))))), IF(D354="Ա-2", IF(F354=0,2.28,IF(F354=1,2.35,IF(F354=2,2.43,IF(F354=3,2.5,IF(OR(F354=5,F354=4),2.58,IF(OR(F354=6,F354=7),2.66,IF(OR(F354=8,F354=9),2.75,IF(OR(F354=10,F354=11,F354=12),2.83,IF(OR(F354=13,F354=14,F354=15),2.92,IF(OR(F354=16,F354=17,F354=18),3.01,3.11)))))))))),IF(D354="Ա-3", IF(F354=0,1.96,IF(F354=1,2.02,IF(F354=2,2.08,IF(F354=3,2.15,IF(OR(F354=5,F354=4),2.21,IF(OR(F354=6,F354=7),2.28,IF(OR(F354=8,F354=9),2.35,IF(OR(F354=10,F354=11,F354=12),2.42,IF(OR(F354=13,F354=14,F354=15),2.5,IF(OR(F354=16,F354=17,F354=18),2.58,2.66)))))))))), IF(D354="Կ-1", IF(F354=0,1.68,IF(F354=1,1.73,IF(F354=2,1.79,IF(F354=3,1.84,IF(OR(F354=5,F354=4),1.9,IF(OR(F354=6,F354=7),1.96,IF(OR(F354=8,F354=9),2.02,IF(OR(F354=10,F354=11,F354=12),2.08,IF(OR(F354=13,F354=14,F354=15),2.14,IF(OR(F354=16,F354=17,F354=18),2.21,2.28)))))))))), IF(D354="Կ-2", IF(F354=0,1.45,IF(F354=1,1.49,IF(F354=2,1.54,IF(F354=3,1.59,IF(OR(F354=5,F354=4),1.63,IF(OR(F354=6,F354=7),1.68,IF(OR(F354=8,F354=9),1.73,IF(OR(F354=10,F354=11,F354=12),1.79,IF(OR(F354=13,F354=14,F354=15),1.84,IF(OR(F354=16,F354=17,F354=18),1.9,1.95)))))))))),IF(D354="Կ-3", IF(F354=0,1.25,IF(F354=1,1.29,IF(F354=2,1.33,IF(F354=3,1.37,IF(OR(F354=5,F354=4),1.41,IF(OR(F354=6,F354=7),1.45,IF(OR(F354=8,F354=9),1.49,IF(OR(F354=10,F354=11,F354=12),1.54,IF(OR(F354=13,F354=14,F354=15),1.58,IF(OR(F354=16,F354=17,F354=18),1.63,1.68)))))))))), "Error"))))))))))))</f>
        <v>0</v>
      </c>
      <c r="U354" s="91">
        <v>66140</v>
      </c>
      <c r="V354" s="92">
        <f t="shared" ref="V354:V385" si="130">+U354*T354</f>
        <v>0</v>
      </c>
      <c r="W354" s="91"/>
      <c r="X354" s="91"/>
      <c r="Y354" s="92">
        <f>+V354+W354+X354</f>
        <v>0</v>
      </c>
      <c r="Z354" s="92">
        <f>+Y354*6.565</f>
        <v>0</v>
      </c>
      <c r="AA354" s="92" t="e">
        <f t="shared" ref="AA354:AA385" si="131">+Z354+Q354</f>
        <v>#VALUE!</v>
      </c>
    </row>
    <row r="355" spans="1:29" ht="17.25">
      <c r="A355" s="5"/>
      <c r="B355" s="5"/>
      <c r="C355" s="93"/>
      <c r="D355" s="193"/>
      <c r="E355" s="94"/>
      <c r="F355" s="95"/>
      <c r="G355" s="96" t="str">
        <f t="shared" ref="G355:G418" si="132">IF($C355="ստորաբաժանման պետ",IF(F355=0,2.28,IF(F355=1,2.35,IF(F355=2,2.43,IF(F355=3,2.5,IF(OR(F355=4,F355=5),2.58,IF(OR(F355=6,F355=7),2.66,IF(OR(F355=8,F355=9),2.75,IF(OR(F355=10,F355=11,F355=12),2.83,IF(OR(F355=13,F355=14,F355=15),2.92,IF(OR(F355=16,F355=17,F355=18),3.01,3.11)))))))))),IF($C355="ավագ կարգադրիչ",IF(F355=0,1.96,IF(F355=1,2.02,IF(F355=2,2.08,IF(F355=3,2.15,IF(OR(F355=4,F355=5),2.21,IF(OR(F355=6,F355=7),2.28,IF(OR(F355=8,F355=9),2.35,IF(OR(F355=10,F355=11,F355=12),2.42,IF(OR(F355=13,F355=14,F355=15),2.5,IF(OR(F355=16,F355=17,F355=18),2.58,2.66)))))))))),IF($C355="կարգադրիչ",IF(F355=0,1.45,IF(F355=1,1.49,IF(F355=2,1.54,IF(F355=3,1.59,IF(OR(F355=4,F355=5),1.9,IF(OR(F355=6,F355=7),1.96,IF(OR(F355=8,F355=9),1.73,IF(OR(F355=10,F355=11,F355=12),1.79,IF(OR(F355=13,F355=14,F355=15),1.84,IF(OR(F355=16,F355=17,F355=18),1.9,1.95)))))))))), "Error")))</f>
        <v>Error</v>
      </c>
      <c r="H355" s="97">
        <v>14400</v>
      </c>
      <c r="I355" s="98" t="e">
        <f t="shared" ref="I355:I408" si="133">G355*H355</f>
        <v>#VALUE!</v>
      </c>
      <c r="J355" s="88" t="e">
        <f t="shared" si="128"/>
        <v>#VALUE!</v>
      </c>
      <c r="K355" s="98">
        <f t="shared" ref="K355:K418" si="134">IF($D355="գեներալ-մայոր",2.91,IF($D355="գնդապետ",2.38,IF($D355="փոխգնդապետ",2.25,IF($D355="մայոր",1.85,IF($D355="կապիտան",1.72,IF($D355="ավագ լեյտենանտ",1.59,IF($D355="լեյտենանտ",1.46,IF($D355="ավագ ենթասպա",1.06,IF($D355="ենթասպա",0.93,IF($D355="ավագ",0.79,IF($D355="ավագ սերժանտ",0.66,IF($D355="սերժանտ",0.53,IF($D355="կրտսեր սերժանտ",0.4,0)))))))))))))</f>
        <v>0</v>
      </c>
      <c r="L355" s="98">
        <f t="shared" ref="L355:L408" si="135">K355*H355</f>
        <v>0</v>
      </c>
      <c r="M355" s="98" t="e">
        <f t="shared" ref="M355:M408" si="136">L355+J355</f>
        <v>#VALUE!</v>
      </c>
      <c r="N355" s="98" t="e">
        <f t="shared" ref="N355:N408" si="137">IF(F355&lt;2,M355*0%,IF(F355&lt;5,M355*5%,IF(F355&lt;10,M355*10%,IF(F355&lt;15,M355*15%,IF(F355&lt;20,M355*20%,IF(F355&lt;25,M355*25%,IF(F355&gt;=25,M355*30%)))))))</f>
        <v>#VALUE!</v>
      </c>
      <c r="O355" s="97"/>
      <c r="P355" s="98" t="e">
        <f t="shared" si="129"/>
        <v>#VALUE!</v>
      </c>
      <c r="Q355" s="99" t="e">
        <f t="shared" ref="Q355:Q418" si="138">P355*6.565</f>
        <v>#VALUE!</v>
      </c>
      <c r="R355" s="100"/>
      <c r="S355" s="5"/>
      <c r="T355" s="28">
        <f t="shared" ref="T355:T418" si="139">IF(E355&lt;1,0,IF(D355="Բ-1",IF(F355=0,6.94,IF(F355=1,7.17,IF(F355=2,7.41,IF(F355=3,7.66,IF(OR(F355=5,F355=4),7.92,IF(OR(F355=6,F355=7),8.18,IF(OR(F355=8,F355=9),8.46,IF(OR(F355=10,F355=11,F355=12),8.74,IF(OR(F355=13,F355=14,F355=15),9.03,IF(OR(F355=16,F355=17,F355=18),9.33,9.65)))))))))),IF(D355="Բ-2", IF(F355=0,5.71,IF(F355=1,5.89,IF(F355=2,6.09,IF(F355=3,6.29,IF(OR(F355=5,F355=4),6.5,IF(OR(F355=6,F355=7),6.72,IF(OR(F355=8,F355=9),6.94,IF(OR(F355=10,F355=11,F355=12),7.17,IF(OR(F355=13,F355=14,F355=15),7.41,IF(OR(F355=16,F355=17,F355=18),7.65,7.91)))))))))), IF(D355="Գ-1", IF(F355=0,4.7,IF(F355=1,4.86,IF(F355=2,5.01,IF(F355=3,5.18,IF(OR(F355=5,F355=4),5.35,IF(OR(F355=6,F355=7),5.52,IF(OR(F355=8,F355=9),5.71,IF(OR(F355=10,F355=11,F355=12),5.89,IF(OR(F355=13,F355=14,F355=15),6.09,IF(OR(F355=16,F355=17,F355=18),6.29,6.49)))))))))), IF(D355="Գ-2", IF(F355=0,3.88,IF(F355=1,4.01,IF(F355=2,4.14,IF(F355=3,4.27,IF(OR(F355=5,F355=4),4.41,IF(OR(F355=6,F355=7),4.55,IF(OR(F355=8,F355=9),4.7,IF(OR(F355=10,F355=11,F355=12),4.85,IF(OR(F355=13,F355=14,F355=15),5.01,IF(OR(F355=16,F355=17,F355=18),5.17,5.34)))))))))), IF(D355="Գ-3", IF(F355=0,3.21,IF(F355=1,3.31,IF(F355=2,3.42,IF(F355=3,3.53,IF(OR(F355=5,F355=4),3.64,IF(OR(F355=6,F355=7),3.76,IF(OR(F355=8,F355=9),3.88,IF(OR(F355=10,F355=11,F355=12),4.01,IF(OR(F355=13,F355=14,F355=15),4.13,IF(OR(F355=16,F355=17,F355=18),4.27,4.4)))))))))), IF(D355="Ա-1", IF(F355=0,2.66,IF(F355=1,2.75,IF(F355=2,2.83,IF(F355=3,2.92,IF(OR(F355=5,F355=4),3.02,IF(OR(F355=6,F355=7),3.11,IF(OR(F355=8,F355=9),3.21,IF(OR(F355=10,F355=11,F355=12),3.31,IF(OR(F355=13,F355=14,F355=15),3.42,IF(OR(F355=16,F355=17,F355=18),3.53,3.64)))))))))), IF(D355="Ա-2", IF(F355=0,2.28,IF(F355=1,2.35,IF(F355=2,2.43,IF(F355=3,2.5,IF(OR(F355=5,F355=4),2.58,IF(OR(F355=6,F355=7),2.66,IF(OR(F355=8,F355=9),2.75,IF(OR(F355=10,F355=11,F355=12),2.83,IF(OR(F355=13,F355=14,F355=15),2.92,IF(OR(F355=16,F355=17,F355=18),3.01,3.11)))))))))),IF(D355="Ա-3", IF(F355=0,1.96,IF(F355=1,2.02,IF(F355=2,2.08,IF(F355=3,2.15,IF(OR(F355=5,F355=4),2.21,IF(OR(F355=6,F355=7),2.28,IF(OR(F355=8,F355=9),2.35,IF(OR(F355=10,F355=11,F355=12),2.42,IF(OR(F355=13,F355=14,F355=15),2.5,IF(OR(F355=16,F355=17,F355=18),2.58,2.66)))))))))), IF(D355="Կ-1", IF(F355=0,1.68,IF(F355=1,1.73,IF(F355=2,1.79,IF(F355=3,1.84,IF(OR(F355=5,F355=4),1.9,IF(OR(F355=6,F355=7),1.96,IF(OR(F355=8,F355=9),2.02,IF(OR(F355=10,F355=11,F355=12),2.08,IF(OR(F355=13,F355=14,F355=15),2.14,IF(OR(F355=16,F355=17,F355=18),2.21,2.28)))))))))), IF(D355="Կ-2", IF(F355=0,1.45,IF(F355=1,1.49,IF(F355=2,1.54,IF(F355=3,1.59,IF(OR(F355=5,F355=4),1.63,IF(OR(F355=6,F355=7),1.68,IF(OR(F355=8,F355=9),1.73,IF(OR(F355=10,F355=11,F355=12),1.79,IF(OR(F355=13,F355=14,F355=15),1.84,IF(OR(F355=16,F355=17,F355=18),1.9,1.95)))))))))),IF(D355="Կ-3", IF(F355=0,1.25,IF(F355=1,1.29,IF(F355=2,1.33,IF(F355=3,1.37,IF(OR(F355=5,F355=4),1.41,IF(OR(F355=6,F355=7),1.45,IF(OR(F355=8,F355=9),1.49,IF(OR(F355=10,F355=11,F355=12),1.54,IF(OR(F355=13,F355=14,F355=15),1.58,IF(OR(F355=16,F355=17,F355=18),1.63,1.68)))))))))), "Error"))))))))))))</f>
        <v>0</v>
      </c>
      <c r="U355" s="101">
        <v>66140</v>
      </c>
      <c r="V355" s="102">
        <f t="shared" si="130"/>
        <v>0</v>
      </c>
      <c r="W355" s="101"/>
      <c r="X355" s="101"/>
      <c r="Y355" s="102">
        <f t="shared" ref="Y355:Y408" si="140">+V355+W355+X355</f>
        <v>0</v>
      </c>
      <c r="Z355" s="102">
        <f t="shared" ref="Z355:Z418" si="141">+Y355*6.565</f>
        <v>0</v>
      </c>
      <c r="AA355" s="102" t="e">
        <f t="shared" si="131"/>
        <v>#VALUE!</v>
      </c>
    </row>
    <row r="356" spans="1:29" ht="17.25">
      <c r="A356" s="5"/>
      <c r="B356" s="5"/>
      <c r="C356" s="93"/>
      <c r="D356" s="193"/>
      <c r="E356" s="94"/>
      <c r="F356" s="95"/>
      <c r="G356" s="96" t="str">
        <f t="shared" si="132"/>
        <v>Error</v>
      </c>
      <c r="H356" s="97">
        <v>14400</v>
      </c>
      <c r="I356" s="98" t="e">
        <f t="shared" si="133"/>
        <v>#VALUE!</v>
      </c>
      <c r="J356" s="88" t="e">
        <f t="shared" si="128"/>
        <v>#VALUE!</v>
      </c>
      <c r="K356" s="98">
        <f t="shared" si="134"/>
        <v>0</v>
      </c>
      <c r="L356" s="98">
        <f t="shared" si="135"/>
        <v>0</v>
      </c>
      <c r="M356" s="98" t="e">
        <f t="shared" si="136"/>
        <v>#VALUE!</v>
      </c>
      <c r="N356" s="98" t="e">
        <f t="shared" si="137"/>
        <v>#VALUE!</v>
      </c>
      <c r="O356" s="97"/>
      <c r="P356" s="98" t="e">
        <f t="shared" si="129"/>
        <v>#VALUE!</v>
      </c>
      <c r="Q356" s="99" t="e">
        <f t="shared" si="138"/>
        <v>#VALUE!</v>
      </c>
      <c r="R356" s="100"/>
      <c r="S356" s="5"/>
      <c r="T356" s="28">
        <f t="shared" si="139"/>
        <v>0</v>
      </c>
      <c r="U356" s="101">
        <v>66140</v>
      </c>
      <c r="V356" s="102">
        <f t="shared" si="130"/>
        <v>0</v>
      </c>
      <c r="W356" s="101"/>
      <c r="X356" s="101"/>
      <c r="Y356" s="102">
        <f t="shared" si="140"/>
        <v>0</v>
      </c>
      <c r="Z356" s="102">
        <f t="shared" si="141"/>
        <v>0</v>
      </c>
      <c r="AA356" s="102" t="e">
        <f t="shared" si="131"/>
        <v>#VALUE!</v>
      </c>
    </row>
    <row r="357" spans="1:29" ht="17.25">
      <c r="A357" s="5"/>
      <c r="B357" s="5"/>
      <c r="C357" s="93"/>
      <c r="D357" s="193"/>
      <c r="E357" s="94"/>
      <c r="F357" s="95"/>
      <c r="G357" s="96" t="str">
        <f t="shared" si="132"/>
        <v>Error</v>
      </c>
      <c r="H357" s="97">
        <v>14400</v>
      </c>
      <c r="I357" s="98" t="e">
        <f t="shared" si="133"/>
        <v>#VALUE!</v>
      </c>
      <c r="J357" s="88" t="e">
        <f t="shared" si="128"/>
        <v>#VALUE!</v>
      </c>
      <c r="K357" s="98">
        <f t="shared" si="134"/>
        <v>0</v>
      </c>
      <c r="L357" s="98">
        <f t="shared" si="135"/>
        <v>0</v>
      </c>
      <c r="M357" s="98" t="e">
        <f t="shared" si="136"/>
        <v>#VALUE!</v>
      </c>
      <c r="N357" s="98" t="e">
        <f t="shared" si="137"/>
        <v>#VALUE!</v>
      </c>
      <c r="O357" s="97"/>
      <c r="P357" s="98" t="e">
        <f t="shared" si="129"/>
        <v>#VALUE!</v>
      </c>
      <c r="Q357" s="99" t="e">
        <f t="shared" si="138"/>
        <v>#VALUE!</v>
      </c>
      <c r="R357" s="100"/>
      <c r="S357" s="5"/>
      <c r="T357" s="28">
        <f t="shared" si="139"/>
        <v>0</v>
      </c>
      <c r="U357" s="101">
        <v>66140</v>
      </c>
      <c r="V357" s="102">
        <f t="shared" si="130"/>
        <v>0</v>
      </c>
      <c r="W357" s="101"/>
      <c r="X357" s="101"/>
      <c r="Y357" s="102">
        <f t="shared" si="140"/>
        <v>0</v>
      </c>
      <c r="Z357" s="102">
        <f t="shared" si="141"/>
        <v>0</v>
      </c>
      <c r="AA357" s="102" t="e">
        <f t="shared" si="131"/>
        <v>#VALUE!</v>
      </c>
    </row>
    <row r="358" spans="1:29" ht="17.25">
      <c r="A358" s="5"/>
      <c r="B358" s="5"/>
      <c r="C358" s="93"/>
      <c r="D358" s="193"/>
      <c r="E358" s="94"/>
      <c r="F358" s="95"/>
      <c r="G358" s="96" t="str">
        <f t="shared" si="132"/>
        <v>Error</v>
      </c>
      <c r="H358" s="97">
        <v>14400</v>
      </c>
      <c r="I358" s="98" t="e">
        <f t="shared" si="133"/>
        <v>#VALUE!</v>
      </c>
      <c r="J358" s="88" t="e">
        <f t="shared" si="128"/>
        <v>#VALUE!</v>
      </c>
      <c r="K358" s="98">
        <f t="shared" si="134"/>
        <v>0</v>
      </c>
      <c r="L358" s="98">
        <f t="shared" si="135"/>
        <v>0</v>
      </c>
      <c r="M358" s="98" t="e">
        <f t="shared" si="136"/>
        <v>#VALUE!</v>
      </c>
      <c r="N358" s="98" t="e">
        <f t="shared" si="137"/>
        <v>#VALUE!</v>
      </c>
      <c r="O358" s="97"/>
      <c r="P358" s="98" t="e">
        <f t="shared" si="129"/>
        <v>#VALUE!</v>
      </c>
      <c r="Q358" s="99" t="e">
        <f t="shared" si="138"/>
        <v>#VALUE!</v>
      </c>
      <c r="R358" s="100"/>
      <c r="S358" s="5"/>
      <c r="T358" s="28">
        <f t="shared" si="139"/>
        <v>0</v>
      </c>
      <c r="U358" s="101">
        <v>66140</v>
      </c>
      <c r="V358" s="102">
        <f t="shared" si="130"/>
        <v>0</v>
      </c>
      <c r="W358" s="101"/>
      <c r="X358" s="101"/>
      <c r="Y358" s="102">
        <f t="shared" si="140"/>
        <v>0</v>
      </c>
      <c r="Z358" s="102">
        <f t="shared" si="141"/>
        <v>0</v>
      </c>
      <c r="AA358" s="102" t="e">
        <f t="shared" si="131"/>
        <v>#VALUE!</v>
      </c>
    </row>
    <row r="359" spans="1:29" ht="17.25">
      <c r="A359" s="5"/>
      <c r="B359" s="5"/>
      <c r="C359" s="93"/>
      <c r="D359" s="193"/>
      <c r="E359" s="94"/>
      <c r="F359" s="95"/>
      <c r="G359" s="96" t="str">
        <f t="shared" si="132"/>
        <v>Error</v>
      </c>
      <c r="H359" s="97">
        <v>14400</v>
      </c>
      <c r="I359" s="98" t="e">
        <f t="shared" si="133"/>
        <v>#VALUE!</v>
      </c>
      <c r="J359" s="88" t="e">
        <f t="shared" si="128"/>
        <v>#VALUE!</v>
      </c>
      <c r="K359" s="98">
        <f t="shared" si="134"/>
        <v>0</v>
      </c>
      <c r="L359" s="98">
        <f t="shared" si="135"/>
        <v>0</v>
      </c>
      <c r="M359" s="98" t="e">
        <f t="shared" si="136"/>
        <v>#VALUE!</v>
      </c>
      <c r="N359" s="98" t="e">
        <f t="shared" si="137"/>
        <v>#VALUE!</v>
      </c>
      <c r="O359" s="97"/>
      <c r="P359" s="98" t="e">
        <f t="shared" si="129"/>
        <v>#VALUE!</v>
      </c>
      <c r="Q359" s="99" t="e">
        <f t="shared" si="138"/>
        <v>#VALUE!</v>
      </c>
      <c r="R359" s="100"/>
      <c r="S359" s="5"/>
      <c r="T359" s="28">
        <f t="shared" si="139"/>
        <v>0</v>
      </c>
      <c r="U359" s="101">
        <v>66140</v>
      </c>
      <c r="V359" s="102">
        <f t="shared" si="130"/>
        <v>0</v>
      </c>
      <c r="W359" s="101"/>
      <c r="X359" s="101"/>
      <c r="Y359" s="102">
        <f t="shared" si="140"/>
        <v>0</v>
      </c>
      <c r="Z359" s="102">
        <f t="shared" si="141"/>
        <v>0</v>
      </c>
      <c r="AA359" s="102" t="e">
        <f t="shared" si="131"/>
        <v>#VALUE!</v>
      </c>
    </row>
    <row r="360" spans="1:29" ht="17.25">
      <c r="A360" s="5"/>
      <c r="B360" s="5"/>
      <c r="C360" s="93"/>
      <c r="D360" s="193"/>
      <c r="E360" s="84"/>
      <c r="F360" s="85"/>
      <c r="G360" s="86" t="str">
        <f t="shared" si="132"/>
        <v>Error</v>
      </c>
      <c r="H360" s="87">
        <v>14400</v>
      </c>
      <c r="I360" s="88" t="e">
        <f t="shared" si="133"/>
        <v>#VALUE!</v>
      </c>
      <c r="J360" s="88" t="e">
        <f t="shared" si="128"/>
        <v>#VALUE!</v>
      </c>
      <c r="K360" s="88">
        <f t="shared" si="134"/>
        <v>0</v>
      </c>
      <c r="L360" s="88">
        <f t="shared" si="135"/>
        <v>0</v>
      </c>
      <c r="M360" s="88" t="e">
        <f t="shared" si="136"/>
        <v>#VALUE!</v>
      </c>
      <c r="N360" s="88" t="e">
        <f t="shared" si="137"/>
        <v>#VALUE!</v>
      </c>
      <c r="O360" s="87"/>
      <c r="P360" s="88" t="e">
        <f t="shared" si="129"/>
        <v>#VALUE!</v>
      </c>
      <c r="Q360" s="89" t="e">
        <f t="shared" si="138"/>
        <v>#VALUE!</v>
      </c>
      <c r="R360" s="90"/>
      <c r="S360" s="82"/>
      <c r="T360" s="28">
        <f t="shared" si="139"/>
        <v>0</v>
      </c>
      <c r="U360" s="91">
        <v>66140</v>
      </c>
      <c r="V360" s="92">
        <f t="shared" si="130"/>
        <v>0</v>
      </c>
      <c r="W360" s="91"/>
      <c r="X360" s="91"/>
      <c r="Y360" s="92">
        <f t="shared" si="140"/>
        <v>0</v>
      </c>
      <c r="Z360" s="92">
        <f t="shared" si="141"/>
        <v>0</v>
      </c>
      <c r="AA360" s="92" t="e">
        <f t="shared" si="131"/>
        <v>#VALUE!</v>
      </c>
    </row>
    <row r="361" spans="1:29" ht="17.25">
      <c r="A361" s="5"/>
      <c r="B361" s="5"/>
      <c r="C361" s="93"/>
      <c r="D361" s="193"/>
      <c r="E361" s="94"/>
      <c r="F361" s="95"/>
      <c r="G361" s="96" t="str">
        <f t="shared" si="132"/>
        <v>Error</v>
      </c>
      <c r="H361" s="97">
        <v>14400</v>
      </c>
      <c r="I361" s="98" t="e">
        <f t="shared" si="133"/>
        <v>#VALUE!</v>
      </c>
      <c r="J361" s="88" t="e">
        <f t="shared" si="128"/>
        <v>#VALUE!</v>
      </c>
      <c r="K361" s="98">
        <f t="shared" si="134"/>
        <v>0</v>
      </c>
      <c r="L361" s="98">
        <f t="shared" si="135"/>
        <v>0</v>
      </c>
      <c r="M361" s="98" t="e">
        <f t="shared" si="136"/>
        <v>#VALUE!</v>
      </c>
      <c r="N361" s="98" t="e">
        <f t="shared" si="137"/>
        <v>#VALUE!</v>
      </c>
      <c r="O361" s="97"/>
      <c r="P361" s="98" t="e">
        <f t="shared" si="129"/>
        <v>#VALUE!</v>
      </c>
      <c r="Q361" s="99" t="e">
        <f t="shared" si="138"/>
        <v>#VALUE!</v>
      </c>
      <c r="R361" s="100"/>
      <c r="S361" s="5"/>
      <c r="T361" s="28">
        <f t="shared" si="139"/>
        <v>0</v>
      </c>
      <c r="U361" s="101">
        <v>66140</v>
      </c>
      <c r="V361" s="102">
        <f t="shared" si="130"/>
        <v>0</v>
      </c>
      <c r="W361" s="101"/>
      <c r="X361" s="101"/>
      <c r="Y361" s="102">
        <f t="shared" si="140"/>
        <v>0</v>
      </c>
      <c r="Z361" s="102">
        <f t="shared" si="141"/>
        <v>0</v>
      </c>
      <c r="AA361" s="102" t="e">
        <f t="shared" si="131"/>
        <v>#VALUE!</v>
      </c>
    </row>
    <row r="362" spans="1:29" ht="17.25">
      <c r="A362" s="5"/>
      <c r="B362" s="5"/>
      <c r="C362" s="93"/>
      <c r="D362" s="193"/>
      <c r="E362" s="94"/>
      <c r="F362" s="95"/>
      <c r="G362" s="96" t="str">
        <f t="shared" si="132"/>
        <v>Error</v>
      </c>
      <c r="H362" s="97">
        <v>14400</v>
      </c>
      <c r="I362" s="98" t="e">
        <f t="shared" si="133"/>
        <v>#VALUE!</v>
      </c>
      <c r="J362" s="88" t="e">
        <f t="shared" si="128"/>
        <v>#VALUE!</v>
      </c>
      <c r="K362" s="98">
        <f t="shared" si="134"/>
        <v>0</v>
      </c>
      <c r="L362" s="98">
        <f t="shared" si="135"/>
        <v>0</v>
      </c>
      <c r="M362" s="98" t="e">
        <f t="shared" si="136"/>
        <v>#VALUE!</v>
      </c>
      <c r="N362" s="98" t="e">
        <f t="shared" si="137"/>
        <v>#VALUE!</v>
      </c>
      <c r="O362" s="97"/>
      <c r="P362" s="98" t="e">
        <f t="shared" si="129"/>
        <v>#VALUE!</v>
      </c>
      <c r="Q362" s="99" t="e">
        <f t="shared" si="138"/>
        <v>#VALUE!</v>
      </c>
      <c r="R362" s="100"/>
      <c r="S362" s="5"/>
      <c r="T362" s="28">
        <f t="shared" si="139"/>
        <v>0</v>
      </c>
      <c r="U362" s="101">
        <v>66140</v>
      </c>
      <c r="V362" s="102">
        <f t="shared" si="130"/>
        <v>0</v>
      </c>
      <c r="W362" s="101"/>
      <c r="X362" s="101"/>
      <c r="Y362" s="102">
        <f t="shared" si="140"/>
        <v>0</v>
      </c>
      <c r="Z362" s="102">
        <f t="shared" si="141"/>
        <v>0</v>
      </c>
      <c r="AA362" s="102" t="e">
        <f t="shared" si="131"/>
        <v>#VALUE!</v>
      </c>
    </row>
    <row r="363" spans="1:29" ht="17.25">
      <c r="A363" s="5"/>
      <c r="B363" s="5"/>
      <c r="C363" s="93"/>
      <c r="D363" s="193"/>
      <c r="E363" s="94"/>
      <c r="F363" s="95"/>
      <c r="G363" s="96" t="str">
        <f t="shared" si="132"/>
        <v>Error</v>
      </c>
      <c r="H363" s="97">
        <v>14400</v>
      </c>
      <c r="I363" s="98" t="e">
        <f t="shared" si="133"/>
        <v>#VALUE!</v>
      </c>
      <c r="J363" s="88" t="e">
        <f t="shared" si="128"/>
        <v>#VALUE!</v>
      </c>
      <c r="K363" s="98">
        <f t="shared" si="134"/>
        <v>0</v>
      </c>
      <c r="L363" s="98">
        <f t="shared" si="135"/>
        <v>0</v>
      </c>
      <c r="M363" s="98" t="e">
        <f t="shared" si="136"/>
        <v>#VALUE!</v>
      </c>
      <c r="N363" s="98" t="e">
        <f t="shared" si="137"/>
        <v>#VALUE!</v>
      </c>
      <c r="O363" s="97"/>
      <c r="P363" s="98" t="e">
        <f t="shared" si="129"/>
        <v>#VALUE!</v>
      </c>
      <c r="Q363" s="99" t="e">
        <f t="shared" si="138"/>
        <v>#VALUE!</v>
      </c>
      <c r="R363" s="100"/>
      <c r="S363" s="5"/>
      <c r="T363" s="28">
        <f t="shared" si="139"/>
        <v>0</v>
      </c>
      <c r="U363" s="101">
        <v>66140</v>
      </c>
      <c r="V363" s="102">
        <f t="shared" si="130"/>
        <v>0</v>
      </c>
      <c r="W363" s="101"/>
      <c r="X363" s="101"/>
      <c r="Y363" s="102">
        <f t="shared" si="140"/>
        <v>0</v>
      </c>
      <c r="Z363" s="102">
        <f t="shared" si="141"/>
        <v>0</v>
      </c>
      <c r="AA363" s="102" t="e">
        <f t="shared" si="131"/>
        <v>#VALUE!</v>
      </c>
    </row>
    <row r="364" spans="1:29" ht="17.25">
      <c r="A364" s="5"/>
      <c r="B364" s="5"/>
      <c r="C364" s="93"/>
      <c r="D364" s="193"/>
      <c r="E364" s="94"/>
      <c r="F364" s="95"/>
      <c r="G364" s="96" t="str">
        <f t="shared" si="132"/>
        <v>Error</v>
      </c>
      <c r="H364" s="97">
        <v>14400</v>
      </c>
      <c r="I364" s="98" t="e">
        <f t="shared" si="133"/>
        <v>#VALUE!</v>
      </c>
      <c r="J364" s="88" t="e">
        <f t="shared" si="128"/>
        <v>#VALUE!</v>
      </c>
      <c r="K364" s="98">
        <f t="shared" si="134"/>
        <v>0</v>
      </c>
      <c r="L364" s="98">
        <f t="shared" si="135"/>
        <v>0</v>
      </c>
      <c r="M364" s="98" t="e">
        <f t="shared" si="136"/>
        <v>#VALUE!</v>
      </c>
      <c r="N364" s="98" t="e">
        <f t="shared" si="137"/>
        <v>#VALUE!</v>
      </c>
      <c r="O364" s="97"/>
      <c r="P364" s="98" t="e">
        <f t="shared" si="129"/>
        <v>#VALUE!</v>
      </c>
      <c r="Q364" s="99" t="e">
        <f t="shared" si="138"/>
        <v>#VALUE!</v>
      </c>
      <c r="R364" s="100"/>
      <c r="S364" s="5"/>
      <c r="T364" s="28">
        <f t="shared" si="139"/>
        <v>0</v>
      </c>
      <c r="U364" s="101">
        <v>66140</v>
      </c>
      <c r="V364" s="102">
        <f t="shared" si="130"/>
        <v>0</v>
      </c>
      <c r="W364" s="101"/>
      <c r="X364" s="101"/>
      <c r="Y364" s="102">
        <f t="shared" si="140"/>
        <v>0</v>
      </c>
      <c r="Z364" s="102">
        <f t="shared" si="141"/>
        <v>0</v>
      </c>
      <c r="AA364" s="102" t="e">
        <f t="shared" si="131"/>
        <v>#VALUE!</v>
      </c>
    </row>
    <row r="365" spans="1:29" ht="17.25">
      <c r="A365" s="5"/>
      <c r="B365" s="5"/>
      <c r="C365" s="93"/>
      <c r="D365" s="193"/>
      <c r="E365" s="94"/>
      <c r="F365" s="95"/>
      <c r="G365" s="96" t="str">
        <f t="shared" si="132"/>
        <v>Error</v>
      </c>
      <c r="H365" s="97">
        <v>14400</v>
      </c>
      <c r="I365" s="98" t="e">
        <f t="shared" si="133"/>
        <v>#VALUE!</v>
      </c>
      <c r="J365" s="88" t="e">
        <f t="shared" si="128"/>
        <v>#VALUE!</v>
      </c>
      <c r="K365" s="98">
        <f t="shared" si="134"/>
        <v>0</v>
      </c>
      <c r="L365" s="98">
        <f t="shared" si="135"/>
        <v>0</v>
      </c>
      <c r="M365" s="98" t="e">
        <f t="shared" si="136"/>
        <v>#VALUE!</v>
      </c>
      <c r="N365" s="98" t="e">
        <f t="shared" si="137"/>
        <v>#VALUE!</v>
      </c>
      <c r="O365" s="97"/>
      <c r="P365" s="98" t="e">
        <f t="shared" si="129"/>
        <v>#VALUE!</v>
      </c>
      <c r="Q365" s="99" t="e">
        <f t="shared" si="138"/>
        <v>#VALUE!</v>
      </c>
      <c r="R365" s="100"/>
      <c r="S365" s="5"/>
      <c r="T365" s="28">
        <f t="shared" si="139"/>
        <v>0</v>
      </c>
      <c r="U365" s="101">
        <v>66140</v>
      </c>
      <c r="V365" s="102">
        <f t="shared" si="130"/>
        <v>0</v>
      </c>
      <c r="W365" s="101"/>
      <c r="X365" s="101"/>
      <c r="Y365" s="102">
        <f t="shared" si="140"/>
        <v>0</v>
      </c>
      <c r="Z365" s="102">
        <f t="shared" si="141"/>
        <v>0</v>
      </c>
      <c r="AA365" s="102" t="e">
        <f t="shared" si="131"/>
        <v>#VALUE!</v>
      </c>
    </row>
    <row r="366" spans="1:29" ht="17.25">
      <c r="A366" s="5"/>
      <c r="B366" s="5"/>
      <c r="C366" s="93"/>
      <c r="D366" s="193"/>
      <c r="E366" s="84"/>
      <c r="F366" s="85"/>
      <c r="G366" s="86" t="str">
        <f t="shared" si="132"/>
        <v>Error</v>
      </c>
      <c r="H366" s="87">
        <v>14400</v>
      </c>
      <c r="I366" s="88" t="e">
        <f t="shared" si="133"/>
        <v>#VALUE!</v>
      </c>
      <c r="J366" s="88" t="e">
        <f t="shared" si="128"/>
        <v>#VALUE!</v>
      </c>
      <c r="K366" s="88">
        <f t="shared" si="134"/>
        <v>0</v>
      </c>
      <c r="L366" s="88">
        <f t="shared" si="135"/>
        <v>0</v>
      </c>
      <c r="M366" s="88" t="e">
        <f t="shared" si="136"/>
        <v>#VALUE!</v>
      </c>
      <c r="N366" s="88" t="e">
        <f t="shared" si="137"/>
        <v>#VALUE!</v>
      </c>
      <c r="O366" s="87"/>
      <c r="P366" s="88" t="e">
        <f t="shared" si="129"/>
        <v>#VALUE!</v>
      </c>
      <c r="Q366" s="89" t="e">
        <f t="shared" si="138"/>
        <v>#VALUE!</v>
      </c>
      <c r="R366" s="90"/>
      <c r="S366" s="82"/>
      <c r="T366" s="28">
        <f t="shared" si="139"/>
        <v>0</v>
      </c>
      <c r="U366" s="91">
        <v>66140</v>
      </c>
      <c r="V366" s="92">
        <f t="shared" si="130"/>
        <v>0</v>
      </c>
      <c r="W366" s="91"/>
      <c r="X366" s="91"/>
      <c r="Y366" s="92">
        <f t="shared" si="140"/>
        <v>0</v>
      </c>
      <c r="Z366" s="92">
        <f t="shared" si="141"/>
        <v>0</v>
      </c>
      <c r="AA366" s="92" t="e">
        <f t="shared" si="131"/>
        <v>#VALUE!</v>
      </c>
    </row>
    <row r="367" spans="1:29" ht="17.25">
      <c r="A367" s="5"/>
      <c r="B367" s="5"/>
      <c r="C367" s="93"/>
      <c r="D367" s="193"/>
      <c r="E367" s="94"/>
      <c r="F367" s="95"/>
      <c r="G367" s="96" t="str">
        <f t="shared" si="132"/>
        <v>Error</v>
      </c>
      <c r="H367" s="97">
        <v>14400</v>
      </c>
      <c r="I367" s="98" t="e">
        <f t="shared" si="133"/>
        <v>#VALUE!</v>
      </c>
      <c r="J367" s="88" t="e">
        <f t="shared" si="128"/>
        <v>#VALUE!</v>
      </c>
      <c r="K367" s="98">
        <f t="shared" si="134"/>
        <v>0</v>
      </c>
      <c r="L367" s="98">
        <f t="shared" si="135"/>
        <v>0</v>
      </c>
      <c r="M367" s="98" t="e">
        <f t="shared" si="136"/>
        <v>#VALUE!</v>
      </c>
      <c r="N367" s="98" t="e">
        <f t="shared" si="137"/>
        <v>#VALUE!</v>
      </c>
      <c r="O367" s="97"/>
      <c r="P367" s="98" t="e">
        <f t="shared" si="129"/>
        <v>#VALUE!</v>
      </c>
      <c r="Q367" s="99" t="e">
        <f t="shared" si="138"/>
        <v>#VALUE!</v>
      </c>
      <c r="R367" s="100"/>
      <c r="S367" s="5"/>
      <c r="T367" s="28">
        <f t="shared" si="139"/>
        <v>0</v>
      </c>
      <c r="U367" s="101">
        <v>66140</v>
      </c>
      <c r="V367" s="102">
        <f t="shared" si="130"/>
        <v>0</v>
      </c>
      <c r="W367" s="101"/>
      <c r="X367" s="101"/>
      <c r="Y367" s="102">
        <f t="shared" si="140"/>
        <v>0</v>
      </c>
      <c r="Z367" s="102">
        <f t="shared" si="141"/>
        <v>0</v>
      </c>
      <c r="AA367" s="102" t="e">
        <f t="shared" si="131"/>
        <v>#VALUE!</v>
      </c>
    </row>
    <row r="368" spans="1:29" ht="17.25">
      <c r="A368" s="5"/>
      <c r="B368" s="5"/>
      <c r="C368" s="93"/>
      <c r="D368" s="193"/>
      <c r="E368" s="94"/>
      <c r="F368" s="95"/>
      <c r="G368" s="96" t="str">
        <f t="shared" si="132"/>
        <v>Error</v>
      </c>
      <c r="H368" s="97">
        <v>14400</v>
      </c>
      <c r="I368" s="98" t="e">
        <f t="shared" si="133"/>
        <v>#VALUE!</v>
      </c>
      <c r="J368" s="88" t="e">
        <f t="shared" si="128"/>
        <v>#VALUE!</v>
      </c>
      <c r="K368" s="98">
        <f t="shared" si="134"/>
        <v>0</v>
      </c>
      <c r="L368" s="98">
        <f t="shared" si="135"/>
        <v>0</v>
      </c>
      <c r="M368" s="98" t="e">
        <f t="shared" si="136"/>
        <v>#VALUE!</v>
      </c>
      <c r="N368" s="98" t="e">
        <f t="shared" si="137"/>
        <v>#VALUE!</v>
      </c>
      <c r="O368" s="97"/>
      <c r="P368" s="98" t="e">
        <f t="shared" si="129"/>
        <v>#VALUE!</v>
      </c>
      <c r="Q368" s="99" t="e">
        <f t="shared" si="138"/>
        <v>#VALUE!</v>
      </c>
      <c r="R368" s="100"/>
      <c r="S368" s="5"/>
      <c r="T368" s="28">
        <f t="shared" si="139"/>
        <v>0</v>
      </c>
      <c r="U368" s="101">
        <v>66140</v>
      </c>
      <c r="V368" s="102">
        <f t="shared" si="130"/>
        <v>0</v>
      </c>
      <c r="W368" s="101"/>
      <c r="X368" s="101"/>
      <c r="Y368" s="102">
        <f t="shared" si="140"/>
        <v>0</v>
      </c>
      <c r="Z368" s="102">
        <f t="shared" si="141"/>
        <v>0</v>
      </c>
      <c r="AA368" s="102" t="e">
        <f t="shared" si="131"/>
        <v>#VALUE!</v>
      </c>
    </row>
    <row r="369" spans="1:27" ht="17.25">
      <c r="A369" s="5"/>
      <c r="B369" s="5"/>
      <c r="C369" s="93"/>
      <c r="D369" s="193"/>
      <c r="E369" s="94"/>
      <c r="F369" s="95"/>
      <c r="G369" s="96" t="str">
        <f t="shared" si="132"/>
        <v>Error</v>
      </c>
      <c r="H369" s="97">
        <v>14400</v>
      </c>
      <c r="I369" s="98" t="e">
        <f t="shared" si="133"/>
        <v>#VALUE!</v>
      </c>
      <c r="J369" s="88" t="e">
        <f t="shared" si="128"/>
        <v>#VALUE!</v>
      </c>
      <c r="K369" s="98">
        <f t="shared" si="134"/>
        <v>0</v>
      </c>
      <c r="L369" s="98">
        <f t="shared" si="135"/>
        <v>0</v>
      </c>
      <c r="M369" s="98" t="e">
        <f t="shared" si="136"/>
        <v>#VALUE!</v>
      </c>
      <c r="N369" s="98" t="e">
        <f t="shared" si="137"/>
        <v>#VALUE!</v>
      </c>
      <c r="O369" s="97"/>
      <c r="P369" s="98" t="e">
        <f t="shared" si="129"/>
        <v>#VALUE!</v>
      </c>
      <c r="Q369" s="99" t="e">
        <f t="shared" si="138"/>
        <v>#VALUE!</v>
      </c>
      <c r="R369" s="100"/>
      <c r="S369" s="5"/>
      <c r="T369" s="28">
        <f t="shared" si="139"/>
        <v>0</v>
      </c>
      <c r="U369" s="101">
        <v>66140</v>
      </c>
      <c r="V369" s="102">
        <f t="shared" si="130"/>
        <v>0</v>
      </c>
      <c r="W369" s="101"/>
      <c r="X369" s="101"/>
      <c r="Y369" s="102">
        <f t="shared" si="140"/>
        <v>0</v>
      </c>
      <c r="Z369" s="102">
        <f t="shared" si="141"/>
        <v>0</v>
      </c>
      <c r="AA369" s="102" t="e">
        <f t="shared" si="131"/>
        <v>#VALUE!</v>
      </c>
    </row>
    <row r="370" spans="1:27" ht="17.25">
      <c r="A370" s="5"/>
      <c r="B370" s="5"/>
      <c r="C370" s="93"/>
      <c r="D370" s="193"/>
      <c r="E370" s="94"/>
      <c r="F370" s="95"/>
      <c r="G370" s="96" t="str">
        <f t="shared" si="132"/>
        <v>Error</v>
      </c>
      <c r="H370" s="97">
        <v>14400</v>
      </c>
      <c r="I370" s="98" t="e">
        <f t="shared" si="133"/>
        <v>#VALUE!</v>
      </c>
      <c r="J370" s="88" t="e">
        <f t="shared" si="128"/>
        <v>#VALUE!</v>
      </c>
      <c r="K370" s="98">
        <f t="shared" si="134"/>
        <v>0</v>
      </c>
      <c r="L370" s="98">
        <f t="shared" si="135"/>
        <v>0</v>
      </c>
      <c r="M370" s="98" t="e">
        <f t="shared" si="136"/>
        <v>#VALUE!</v>
      </c>
      <c r="N370" s="98" t="e">
        <f t="shared" si="137"/>
        <v>#VALUE!</v>
      </c>
      <c r="O370" s="97"/>
      <c r="P370" s="98" t="e">
        <f t="shared" si="129"/>
        <v>#VALUE!</v>
      </c>
      <c r="Q370" s="99" t="e">
        <f t="shared" si="138"/>
        <v>#VALUE!</v>
      </c>
      <c r="R370" s="100"/>
      <c r="S370" s="5"/>
      <c r="T370" s="28">
        <f t="shared" si="139"/>
        <v>0</v>
      </c>
      <c r="U370" s="101">
        <v>66140</v>
      </c>
      <c r="V370" s="102">
        <f t="shared" si="130"/>
        <v>0</v>
      </c>
      <c r="W370" s="101"/>
      <c r="X370" s="101"/>
      <c r="Y370" s="102">
        <f t="shared" si="140"/>
        <v>0</v>
      </c>
      <c r="Z370" s="102">
        <f t="shared" si="141"/>
        <v>0</v>
      </c>
      <c r="AA370" s="102" t="e">
        <f t="shared" si="131"/>
        <v>#VALUE!</v>
      </c>
    </row>
    <row r="371" spans="1:27" ht="17.25">
      <c r="A371" s="5"/>
      <c r="B371" s="5"/>
      <c r="C371" s="93"/>
      <c r="D371" s="193"/>
      <c r="E371" s="94"/>
      <c r="F371" s="95"/>
      <c r="G371" s="96" t="str">
        <f t="shared" si="132"/>
        <v>Error</v>
      </c>
      <c r="H371" s="97">
        <v>14400</v>
      </c>
      <c r="I371" s="98" t="e">
        <f t="shared" si="133"/>
        <v>#VALUE!</v>
      </c>
      <c r="J371" s="88" t="e">
        <f t="shared" si="128"/>
        <v>#VALUE!</v>
      </c>
      <c r="K371" s="98">
        <f t="shared" si="134"/>
        <v>0</v>
      </c>
      <c r="L371" s="98">
        <f t="shared" si="135"/>
        <v>0</v>
      </c>
      <c r="M371" s="98" t="e">
        <f t="shared" si="136"/>
        <v>#VALUE!</v>
      </c>
      <c r="N371" s="98" t="e">
        <f t="shared" si="137"/>
        <v>#VALUE!</v>
      </c>
      <c r="O371" s="97"/>
      <c r="P371" s="98" t="e">
        <f t="shared" si="129"/>
        <v>#VALUE!</v>
      </c>
      <c r="Q371" s="99" t="e">
        <f t="shared" si="138"/>
        <v>#VALUE!</v>
      </c>
      <c r="R371" s="100"/>
      <c r="S371" s="5"/>
      <c r="T371" s="28">
        <f t="shared" si="139"/>
        <v>0</v>
      </c>
      <c r="U371" s="101">
        <v>66140</v>
      </c>
      <c r="V371" s="102">
        <f t="shared" si="130"/>
        <v>0</v>
      </c>
      <c r="W371" s="101"/>
      <c r="X371" s="101"/>
      <c r="Y371" s="102">
        <f t="shared" si="140"/>
        <v>0</v>
      </c>
      <c r="Z371" s="102">
        <f t="shared" si="141"/>
        <v>0</v>
      </c>
      <c r="AA371" s="102" t="e">
        <f t="shared" si="131"/>
        <v>#VALUE!</v>
      </c>
    </row>
    <row r="372" spans="1:27" ht="17.25">
      <c r="A372" s="5"/>
      <c r="B372" s="5"/>
      <c r="C372" s="93"/>
      <c r="D372" s="193"/>
      <c r="E372" s="84"/>
      <c r="F372" s="85"/>
      <c r="G372" s="86" t="str">
        <f t="shared" si="132"/>
        <v>Error</v>
      </c>
      <c r="H372" s="87">
        <v>14400</v>
      </c>
      <c r="I372" s="88" t="e">
        <f t="shared" si="133"/>
        <v>#VALUE!</v>
      </c>
      <c r="J372" s="88" t="e">
        <f t="shared" si="128"/>
        <v>#VALUE!</v>
      </c>
      <c r="K372" s="88">
        <f t="shared" si="134"/>
        <v>0</v>
      </c>
      <c r="L372" s="88">
        <f t="shared" si="135"/>
        <v>0</v>
      </c>
      <c r="M372" s="88" t="e">
        <f t="shared" si="136"/>
        <v>#VALUE!</v>
      </c>
      <c r="N372" s="88" t="e">
        <f t="shared" si="137"/>
        <v>#VALUE!</v>
      </c>
      <c r="O372" s="87"/>
      <c r="P372" s="88" t="e">
        <f t="shared" si="129"/>
        <v>#VALUE!</v>
      </c>
      <c r="Q372" s="89" t="e">
        <f t="shared" si="138"/>
        <v>#VALUE!</v>
      </c>
      <c r="R372" s="90"/>
      <c r="S372" s="82"/>
      <c r="T372" s="28">
        <f t="shared" si="139"/>
        <v>0</v>
      </c>
      <c r="U372" s="91">
        <v>66140</v>
      </c>
      <c r="V372" s="92">
        <f t="shared" si="130"/>
        <v>0</v>
      </c>
      <c r="W372" s="91"/>
      <c r="X372" s="91"/>
      <c r="Y372" s="92">
        <f t="shared" si="140"/>
        <v>0</v>
      </c>
      <c r="Z372" s="92">
        <f t="shared" si="141"/>
        <v>0</v>
      </c>
      <c r="AA372" s="92" t="e">
        <f t="shared" si="131"/>
        <v>#VALUE!</v>
      </c>
    </row>
    <row r="373" spans="1:27" ht="17.25">
      <c r="A373" s="5"/>
      <c r="B373" s="5"/>
      <c r="C373" s="93"/>
      <c r="D373" s="193"/>
      <c r="E373" s="94"/>
      <c r="F373" s="95"/>
      <c r="G373" s="96" t="str">
        <f t="shared" si="132"/>
        <v>Error</v>
      </c>
      <c r="H373" s="97">
        <v>14400</v>
      </c>
      <c r="I373" s="98" t="e">
        <f t="shared" si="133"/>
        <v>#VALUE!</v>
      </c>
      <c r="J373" s="88" t="e">
        <f t="shared" si="128"/>
        <v>#VALUE!</v>
      </c>
      <c r="K373" s="98">
        <f t="shared" si="134"/>
        <v>0</v>
      </c>
      <c r="L373" s="98">
        <f t="shared" si="135"/>
        <v>0</v>
      </c>
      <c r="M373" s="98" t="e">
        <f t="shared" si="136"/>
        <v>#VALUE!</v>
      </c>
      <c r="N373" s="98" t="e">
        <f t="shared" si="137"/>
        <v>#VALUE!</v>
      </c>
      <c r="O373" s="97"/>
      <c r="P373" s="98" t="e">
        <f t="shared" si="129"/>
        <v>#VALUE!</v>
      </c>
      <c r="Q373" s="99" t="e">
        <f t="shared" si="138"/>
        <v>#VALUE!</v>
      </c>
      <c r="R373" s="100"/>
      <c r="S373" s="5"/>
      <c r="T373" s="28">
        <f t="shared" si="139"/>
        <v>0</v>
      </c>
      <c r="U373" s="101">
        <v>66140</v>
      </c>
      <c r="V373" s="102">
        <f t="shared" si="130"/>
        <v>0</v>
      </c>
      <c r="W373" s="101"/>
      <c r="X373" s="101"/>
      <c r="Y373" s="102">
        <f t="shared" si="140"/>
        <v>0</v>
      </c>
      <c r="Z373" s="102">
        <f t="shared" si="141"/>
        <v>0</v>
      </c>
      <c r="AA373" s="102" t="e">
        <f t="shared" si="131"/>
        <v>#VALUE!</v>
      </c>
    </row>
    <row r="374" spans="1:27" ht="17.25">
      <c r="A374" s="5"/>
      <c r="B374" s="5"/>
      <c r="C374" s="93"/>
      <c r="D374" s="193"/>
      <c r="E374" s="94"/>
      <c r="F374" s="95"/>
      <c r="G374" s="96" t="str">
        <f t="shared" si="132"/>
        <v>Error</v>
      </c>
      <c r="H374" s="97">
        <v>14400</v>
      </c>
      <c r="I374" s="98" t="e">
        <f t="shared" si="133"/>
        <v>#VALUE!</v>
      </c>
      <c r="J374" s="88" t="e">
        <f t="shared" si="128"/>
        <v>#VALUE!</v>
      </c>
      <c r="K374" s="98">
        <f t="shared" si="134"/>
        <v>0</v>
      </c>
      <c r="L374" s="98">
        <f t="shared" si="135"/>
        <v>0</v>
      </c>
      <c r="M374" s="98" t="e">
        <f t="shared" si="136"/>
        <v>#VALUE!</v>
      </c>
      <c r="N374" s="98" t="e">
        <f t="shared" si="137"/>
        <v>#VALUE!</v>
      </c>
      <c r="O374" s="97"/>
      <c r="P374" s="98" t="e">
        <f t="shared" si="129"/>
        <v>#VALUE!</v>
      </c>
      <c r="Q374" s="99" t="e">
        <f t="shared" si="138"/>
        <v>#VALUE!</v>
      </c>
      <c r="R374" s="100"/>
      <c r="S374" s="5"/>
      <c r="T374" s="28">
        <f t="shared" si="139"/>
        <v>0</v>
      </c>
      <c r="U374" s="101">
        <v>66140</v>
      </c>
      <c r="V374" s="102">
        <f t="shared" si="130"/>
        <v>0</v>
      </c>
      <c r="W374" s="101"/>
      <c r="X374" s="101"/>
      <c r="Y374" s="102">
        <f t="shared" si="140"/>
        <v>0</v>
      </c>
      <c r="Z374" s="102">
        <f t="shared" si="141"/>
        <v>0</v>
      </c>
      <c r="AA374" s="102" t="e">
        <f t="shared" si="131"/>
        <v>#VALUE!</v>
      </c>
    </row>
    <row r="375" spans="1:27" ht="17.25">
      <c r="A375" s="5"/>
      <c r="B375" s="5"/>
      <c r="C375" s="93"/>
      <c r="D375" s="193"/>
      <c r="E375" s="94"/>
      <c r="F375" s="95"/>
      <c r="G375" s="96" t="str">
        <f t="shared" si="132"/>
        <v>Error</v>
      </c>
      <c r="H375" s="97">
        <v>14400</v>
      </c>
      <c r="I375" s="98" t="e">
        <f t="shared" si="133"/>
        <v>#VALUE!</v>
      </c>
      <c r="J375" s="88" t="e">
        <f t="shared" si="128"/>
        <v>#VALUE!</v>
      </c>
      <c r="K375" s="98">
        <f t="shared" si="134"/>
        <v>0</v>
      </c>
      <c r="L375" s="98">
        <f t="shared" si="135"/>
        <v>0</v>
      </c>
      <c r="M375" s="98" t="e">
        <f t="shared" si="136"/>
        <v>#VALUE!</v>
      </c>
      <c r="N375" s="98" t="e">
        <f t="shared" si="137"/>
        <v>#VALUE!</v>
      </c>
      <c r="O375" s="97"/>
      <c r="P375" s="98" t="e">
        <f t="shared" si="129"/>
        <v>#VALUE!</v>
      </c>
      <c r="Q375" s="99" t="e">
        <f t="shared" si="138"/>
        <v>#VALUE!</v>
      </c>
      <c r="R375" s="100"/>
      <c r="S375" s="5"/>
      <c r="T375" s="28">
        <f t="shared" si="139"/>
        <v>0</v>
      </c>
      <c r="U375" s="101">
        <v>66140</v>
      </c>
      <c r="V375" s="102">
        <f t="shared" si="130"/>
        <v>0</v>
      </c>
      <c r="W375" s="101"/>
      <c r="X375" s="101"/>
      <c r="Y375" s="102">
        <f t="shared" si="140"/>
        <v>0</v>
      </c>
      <c r="Z375" s="102">
        <f t="shared" si="141"/>
        <v>0</v>
      </c>
      <c r="AA375" s="102" t="e">
        <f t="shared" si="131"/>
        <v>#VALUE!</v>
      </c>
    </row>
    <row r="376" spans="1:27" ht="17.25">
      <c r="A376" s="5"/>
      <c r="B376" s="5"/>
      <c r="C376" s="93"/>
      <c r="D376" s="193"/>
      <c r="E376" s="94"/>
      <c r="F376" s="95"/>
      <c r="G376" s="96" t="str">
        <f t="shared" si="132"/>
        <v>Error</v>
      </c>
      <c r="H376" s="97">
        <v>14400</v>
      </c>
      <c r="I376" s="98" t="e">
        <f t="shared" si="133"/>
        <v>#VALUE!</v>
      </c>
      <c r="J376" s="88" t="e">
        <f t="shared" si="128"/>
        <v>#VALUE!</v>
      </c>
      <c r="K376" s="98">
        <f t="shared" si="134"/>
        <v>0</v>
      </c>
      <c r="L376" s="98">
        <f t="shared" si="135"/>
        <v>0</v>
      </c>
      <c r="M376" s="98" t="e">
        <f t="shared" si="136"/>
        <v>#VALUE!</v>
      </c>
      <c r="N376" s="98" t="e">
        <f t="shared" si="137"/>
        <v>#VALUE!</v>
      </c>
      <c r="O376" s="97"/>
      <c r="P376" s="98" t="e">
        <f t="shared" si="129"/>
        <v>#VALUE!</v>
      </c>
      <c r="Q376" s="99" t="e">
        <f t="shared" si="138"/>
        <v>#VALUE!</v>
      </c>
      <c r="R376" s="100"/>
      <c r="S376" s="5"/>
      <c r="T376" s="28">
        <f t="shared" si="139"/>
        <v>0</v>
      </c>
      <c r="U376" s="101">
        <v>66140</v>
      </c>
      <c r="V376" s="102">
        <f t="shared" si="130"/>
        <v>0</v>
      </c>
      <c r="W376" s="101"/>
      <c r="X376" s="101"/>
      <c r="Y376" s="102">
        <f t="shared" si="140"/>
        <v>0</v>
      </c>
      <c r="Z376" s="102">
        <f t="shared" si="141"/>
        <v>0</v>
      </c>
      <c r="AA376" s="102" t="e">
        <f t="shared" si="131"/>
        <v>#VALUE!</v>
      </c>
    </row>
    <row r="377" spans="1:27" ht="17.25">
      <c r="A377" s="5"/>
      <c r="B377" s="5"/>
      <c r="C377" s="93"/>
      <c r="D377" s="193"/>
      <c r="E377" s="94"/>
      <c r="F377" s="95"/>
      <c r="G377" s="96" t="str">
        <f t="shared" si="132"/>
        <v>Error</v>
      </c>
      <c r="H377" s="97">
        <v>14400</v>
      </c>
      <c r="I377" s="98" t="e">
        <f t="shared" si="133"/>
        <v>#VALUE!</v>
      </c>
      <c r="J377" s="88" t="e">
        <f t="shared" si="128"/>
        <v>#VALUE!</v>
      </c>
      <c r="K377" s="98">
        <f t="shared" si="134"/>
        <v>0</v>
      </c>
      <c r="L377" s="98">
        <f t="shared" si="135"/>
        <v>0</v>
      </c>
      <c r="M377" s="98" t="e">
        <f t="shared" si="136"/>
        <v>#VALUE!</v>
      </c>
      <c r="N377" s="98" t="e">
        <f t="shared" si="137"/>
        <v>#VALUE!</v>
      </c>
      <c r="O377" s="97"/>
      <c r="P377" s="98" t="e">
        <f t="shared" si="129"/>
        <v>#VALUE!</v>
      </c>
      <c r="Q377" s="99" t="e">
        <f t="shared" si="138"/>
        <v>#VALUE!</v>
      </c>
      <c r="R377" s="100"/>
      <c r="S377" s="5"/>
      <c r="T377" s="28">
        <f t="shared" si="139"/>
        <v>0</v>
      </c>
      <c r="U377" s="101">
        <v>66140</v>
      </c>
      <c r="V377" s="102">
        <f t="shared" si="130"/>
        <v>0</v>
      </c>
      <c r="W377" s="101"/>
      <c r="X377" s="101"/>
      <c r="Y377" s="102">
        <f t="shared" si="140"/>
        <v>0</v>
      </c>
      <c r="Z377" s="102">
        <f t="shared" si="141"/>
        <v>0</v>
      </c>
      <c r="AA377" s="102" t="e">
        <f t="shared" si="131"/>
        <v>#VALUE!</v>
      </c>
    </row>
    <row r="378" spans="1:27" ht="17.25">
      <c r="A378" s="5"/>
      <c r="B378" s="5"/>
      <c r="C378" s="93"/>
      <c r="D378" s="193"/>
      <c r="E378" s="84"/>
      <c r="F378" s="85"/>
      <c r="G378" s="86" t="str">
        <f t="shared" si="132"/>
        <v>Error</v>
      </c>
      <c r="H378" s="87">
        <v>14400</v>
      </c>
      <c r="I378" s="88" t="e">
        <f t="shared" si="133"/>
        <v>#VALUE!</v>
      </c>
      <c r="J378" s="88" t="e">
        <f t="shared" si="128"/>
        <v>#VALUE!</v>
      </c>
      <c r="K378" s="88">
        <f t="shared" si="134"/>
        <v>0</v>
      </c>
      <c r="L378" s="88">
        <f t="shared" si="135"/>
        <v>0</v>
      </c>
      <c r="M378" s="88" t="e">
        <f t="shared" si="136"/>
        <v>#VALUE!</v>
      </c>
      <c r="N378" s="88" t="e">
        <f t="shared" si="137"/>
        <v>#VALUE!</v>
      </c>
      <c r="O378" s="87"/>
      <c r="P378" s="88" t="e">
        <f t="shared" si="129"/>
        <v>#VALUE!</v>
      </c>
      <c r="Q378" s="89" t="e">
        <f t="shared" si="138"/>
        <v>#VALUE!</v>
      </c>
      <c r="R378" s="90"/>
      <c r="S378" s="82"/>
      <c r="T378" s="28">
        <f t="shared" si="139"/>
        <v>0</v>
      </c>
      <c r="U378" s="91">
        <v>66140</v>
      </c>
      <c r="V378" s="92">
        <f t="shared" si="130"/>
        <v>0</v>
      </c>
      <c r="W378" s="91"/>
      <c r="X378" s="91"/>
      <c r="Y378" s="92">
        <f t="shared" si="140"/>
        <v>0</v>
      </c>
      <c r="Z378" s="92">
        <f t="shared" si="141"/>
        <v>0</v>
      </c>
      <c r="AA378" s="92" t="e">
        <f t="shared" si="131"/>
        <v>#VALUE!</v>
      </c>
    </row>
    <row r="379" spans="1:27" ht="17.25">
      <c r="A379" s="5"/>
      <c r="B379" s="5"/>
      <c r="C379" s="93"/>
      <c r="D379" s="193"/>
      <c r="E379" s="94"/>
      <c r="F379" s="95"/>
      <c r="G379" s="96" t="str">
        <f t="shared" si="132"/>
        <v>Error</v>
      </c>
      <c r="H379" s="97">
        <v>14400</v>
      </c>
      <c r="I379" s="98" t="e">
        <f t="shared" si="133"/>
        <v>#VALUE!</v>
      </c>
      <c r="J379" s="88" t="e">
        <f t="shared" si="128"/>
        <v>#VALUE!</v>
      </c>
      <c r="K379" s="98">
        <f t="shared" si="134"/>
        <v>0</v>
      </c>
      <c r="L379" s="98">
        <f t="shared" si="135"/>
        <v>0</v>
      </c>
      <c r="M379" s="98" t="e">
        <f t="shared" si="136"/>
        <v>#VALUE!</v>
      </c>
      <c r="N379" s="98" t="e">
        <f t="shared" si="137"/>
        <v>#VALUE!</v>
      </c>
      <c r="O379" s="97"/>
      <c r="P379" s="98" t="e">
        <f t="shared" si="129"/>
        <v>#VALUE!</v>
      </c>
      <c r="Q379" s="99" t="e">
        <f t="shared" si="138"/>
        <v>#VALUE!</v>
      </c>
      <c r="R379" s="100"/>
      <c r="S379" s="5"/>
      <c r="T379" s="28">
        <f t="shared" si="139"/>
        <v>0</v>
      </c>
      <c r="U379" s="101">
        <v>66140</v>
      </c>
      <c r="V379" s="102">
        <f t="shared" si="130"/>
        <v>0</v>
      </c>
      <c r="W379" s="101"/>
      <c r="X379" s="101"/>
      <c r="Y379" s="102">
        <f t="shared" si="140"/>
        <v>0</v>
      </c>
      <c r="Z379" s="102">
        <f t="shared" si="141"/>
        <v>0</v>
      </c>
      <c r="AA379" s="102" t="e">
        <f t="shared" si="131"/>
        <v>#VALUE!</v>
      </c>
    </row>
    <row r="380" spans="1:27" ht="17.25">
      <c r="A380" s="5"/>
      <c r="B380" s="5"/>
      <c r="C380" s="93"/>
      <c r="D380" s="193"/>
      <c r="E380" s="94"/>
      <c r="F380" s="95"/>
      <c r="G380" s="96" t="str">
        <f t="shared" si="132"/>
        <v>Error</v>
      </c>
      <c r="H380" s="97">
        <v>14400</v>
      </c>
      <c r="I380" s="98" t="e">
        <f t="shared" si="133"/>
        <v>#VALUE!</v>
      </c>
      <c r="J380" s="88" t="e">
        <f t="shared" si="128"/>
        <v>#VALUE!</v>
      </c>
      <c r="K380" s="98">
        <f t="shared" si="134"/>
        <v>0</v>
      </c>
      <c r="L380" s="98">
        <f t="shared" si="135"/>
        <v>0</v>
      </c>
      <c r="M380" s="98" t="e">
        <f t="shared" si="136"/>
        <v>#VALUE!</v>
      </c>
      <c r="N380" s="98" t="e">
        <f t="shared" si="137"/>
        <v>#VALUE!</v>
      </c>
      <c r="O380" s="97"/>
      <c r="P380" s="98" t="e">
        <f t="shared" si="129"/>
        <v>#VALUE!</v>
      </c>
      <c r="Q380" s="99" t="e">
        <f t="shared" si="138"/>
        <v>#VALUE!</v>
      </c>
      <c r="R380" s="100"/>
      <c r="S380" s="5"/>
      <c r="T380" s="28">
        <f t="shared" si="139"/>
        <v>0</v>
      </c>
      <c r="U380" s="101">
        <v>66140</v>
      </c>
      <c r="V380" s="102">
        <f t="shared" si="130"/>
        <v>0</v>
      </c>
      <c r="W380" s="101"/>
      <c r="X380" s="101"/>
      <c r="Y380" s="102">
        <f t="shared" si="140"/>
        <v>0</v>
      </c>
      <c r="Z380" s="102">
        <f t="shared" si="141"/>
        <v>0</v>
      </c>
      <c r="AA380" s="102" t="e">
        <f t="shared" si="131"/>
        <v>#VALUE!</v>
      </c>
    </row>
    <row r="381" spans="1:27" ht="17.25">
      <c r="A381" s="5"/>
      <c r="B381" s="5"/>
      <c r="C381" s="93"/>
      <c r="D381" s="193"/>
      <c r="E381" s="94"/>
      <c r="F381" s="95"/>
      <c r="G381" s="96" t="str">
        <f t="shared" si="132"/>
        <v>Error</v>
      </c>
      <c r="H381" s="97">
        <v>14400</v>
      </c>
      <c r="I381" s="98" t="e">
        <f t="shared" si="133"/>
        <v>#VALUE!</v>
      </c>
      <c r="J381" s="88" t="e">
        <f t="shared" si="128"/>
        <v>#VALUE!</v>
      </c>
      <c r="K381" s="98">
        <f t="shared" si="134"/>
        <v>0</v>
      </c>
      <c r="L381" s="98">
        <f t="shared" si="135"/>
        <v>0</v>
      </c>
      <c r="M381" s="98" t="e">
        <f t="shared" si="136"/>
        <v>#VALUE!</v>
      </c>
      <c r="N381" s="98" t="e">
        <f t="shared" si="137"/>
        <v>#VALUE!</v>
      </c>
      <c r="O381" s="97"/>
      <c r="P381" s="98" t="e">
        <f t="shared" si="129"/>
        <v>#VALUE!</v>
      </c>
      <c r="Q381" s="99" t="e">
        <f t="shared" si="138"/>
        <v>#VALUE!</v>
      </c>
      <c r="R381" s="100"/>
      <c r="S381" s="5"/>
      <c r="T381" s="28">
        <f t="shared" si="139"/>
        <v>0</v>
      </c>
      <c r="U381" s="101">
        <v>66140</v>
      </c>
      <c r="V381" s="102">
        <f t="shared" si="130"/>
        <v>0</v>
      </c>
      <c r="W381" s="101"/>
      <c r="X381" s="101"/>
      <c r="Y381" s="102">
        <f t="shared" si="140"/>
        <v>0</v>
      </c>
      <c r="Z381" s="102">
        <f t="shared" si="141"/>
        <v>0</v>
      </c>
      <c r="AA381" s="102" t="e">
        <f t="shared" si="131"/>
        <v>#VALUE!</v>
      </c>
    </row>
    <row r="382" spans="1:27" ht="17.25">
      <c r="A382" s="5"/>
      <c r="B382" s="5"/>
      <c r="C382" s="93"/>
      <c r="D382" s="193"/>
      <c r="E382" s="94"/>
      <c r="F382" s="95"/>
      <c r="G382" s="96" t="str">
        <f t="shared" si="132"/>
        <v>Error</v>
      </c>
      <c r="H382" s="97">
        <v>14400</v>
      </c>
      <c r="I382" s="98" t="e">
        <f t="shared" si="133"/>
        <v>#VALUE!</v>
      </c>
      <c r="J382" s="88" t="e">
        <f t="shared" si="128"/>
        <v>#VALUE!</v>
      </c>
      <c r="K382" s="98">
        <f t="shared" si="134"/>
        <v>0</v>
      </c>
      <c r="L382" s="98">
        <f t="shared" si="135"/>
        <v>0</v>
      </c>
      <c r="M382" s="98" t="e">
        <f t="shared" si="136"/>
        <v>#VALUE!</v>
      </c>
      <c r="N382" s="98" t="e">
        <f t="shared" si="137"/>
        <v>#VALUE!</v>
      </c>
      <c r="O382" s="97"/>
      <c r="P382" s="98" t="e">
        <f t="shared" si="129"/>
        <v>#VALUE!</v>
      </c>
      <c r="Q382" s="99" t="e">
        <f t="shared" si="138"/>
        <v>#VALUE!</v>
      </c>
      <c r="R382" s="100"/>
      <c r="S382" s="5"/>
      <c r="T382" s="28">
        <f t="shared" si="139"/>
        <v>0</v>
      </c>
      <c r="U382" s="101">
        <v>66140</v>
      </c>
      <c r="V382" s="102">
        <f t="shared" si="130"/>
        <v>0</v>
      </c>
      <c r="W382" s="101"/>
      <c r="X382" s="101"/>
      <c r="Y382" s="102">
        <f t="shared" si="140"/>
        <v>0</v>
      </c>
      <c r="Z382" s="102">
        <f t="shared" si="141"/>
        <v>0</v>
      </c>
      <c r="AA382" s="102" t="e">
        <f t="shared" si="131"/>
        <v>#VALUE!</v>
      </c>
    </row>
    <row r="383" spans="1:27" ht="17.25">
      <c r="A383" s="5"/>
      <c r="B383" s="5"/>
      <c r="C383" s="93"/>
      <c r="D383" s="193"/>
      <c r="E383" s="94"/>
      <c r="F383" s="95"/>
      <c r="G383" s="96" t="str">
        <f t="shared" si="132"/>
        <v>Error</v>
      </c>
      <c r="H383" s="97">
        <v>14400</v>
      </c>
      <c r="I383" s="98" t="e">
        <f t="shared" si="133"/>
        <v>#VALUE!</v>
      </c>
      <c r="J383" s="88" t="e">
        <f t="shared" si="128"/>
        <v>#VALUE!</v>
      </c>
      <c r="K383" s="98">
        <f t="shared" si="134"/>
        <v>0</v>
      </c>
      <c r="L383" s="98">
        <f t="shared" si="135"/>
        <v>0</v>
      </c>
      <c r="M383" s="98" t="e">
        <f t="shared" si="136"/>
        <v>#VALUE!</v>
      </c>
      <c r="N383" s="98" t="e">
        <f t="shared" si="137"/>
        <v>#VALUE!</v>
      </c>
      <c r="O383" s="97"/>
      <c r="P383" s="98" t="e">
        <f t="shared" si="129"/>
        <v>#VALUE!</v>
      </c>
      <c r="Q383" s="99" t="e">
        <f t="shared" si="138"/>
        <v>#VALUE!</v>
      </c>
      <c r="R383" s="100"/>
      <c r="S383" s="5"/>
      <c r="T383" s="28">
        <f t="shared" si="139"/>
        <v>0</v>
      </c>
      <c r="U383" s="101">
        <v>66140</v>
      </c>
      <c r="V383" s="102">
        <f t="shared" si="130"/>
        <v>0</v>
      </c>
      <c r="W383" s="101"/>
      <c r="X383" s="101"/>
      <c r="Y383" s="102">
        <f t="shared" si="140"/>
        <v>0</v>
      </c>
      <c r="Z383" s="102">
        <f t="shared" si="141"/>
        <v>0</v>
      </c>
      <c r="AA383" s="102" t="e">
        <f t="shared" si="131"/>
        <v>#VALUE!</v>
      </c>
    </row>
    <row r="384" spans="1:27" ht="17.25">
      <c r="A384" s="5"/>
      <c r="B384" s="5"/>
      <c r="C384" s="93"/>
      <c r="D384" s="193"/>
      <c r="E384" s="84"/>
      <c r="F384" s="85"/>
      <c r="G384" s="86" t="str">
        <f t="shared" si="132"/>
        <v>Error</v>
      </c>
      <c r="H384" s="87">
        <v>14400</v>
      </c>
      <c r="I384" s="88" t="e">
        <f t="shared" si="133"/>
        <v>#VALUE!</v>
      </c>
      <c r="J384" s="88" t="e">
        <f t="shared" si="128"/>
        <v>#VALUE!</v>
      </c>
      <c r="K384" s="88">
        <f t="shared" si="134"/>
        <v>0</v>
      </c>
      <c r="L384" s="88">
        <f t="shared" si="135"/>
        <v>0</v>
      </c>
      <c r="M384" s="88" t="e">
        <f t="shared" si="136"/>
        <v>#VALUE!</v>
      </c>
      <c r="N384" s="88" t="e">
        <f t="shared" si="137"/>
        <v>#VALUE!</v>
      </c>
      <c r="O384" s="87"/>
      <c r="P384" s="88" t="e">
        <f t="shared" si="129"/>
        <v>#VALUE!</v>
      </c>
      <c r="Q384" s="89" t="e">
        <f t="shared" si="138"/>
        <v>#VALUE!</v>
      </c>
      <c r="R384" s="90"/>
      <c r="S384" s="82"/>
      <c r="T384" s="28">
        <f t="shared" si="139"/>
        <v>0</v>
      </c>
      <c r="U384" s="91">
        <v>66140</v>
      </c>
      <c r="V384" s="92">
        <f t="shared" si="130"/>
        <v>0</v>
      </c>
      <c r="W384" s="91"/>
      <c r="X384" s="91"/>
      <c r="Y384" s="92">
        <f t="shared" si="140"/>
        <v>0</v>
      </c>
      <c r="Z384" s="92">
        <f t="shared" si="141"/>
        <v>0</v>
      </c>
      <c r="AA384" s="92" t="e">
        <f t="shared" si="131"/>
        <v>#VALUE!</v>
      </c>
    </row>
    <row r="385" spans="1:27" ht="17.25">
      <c r="A385" s="5"/>
      <c r="B385" s="5"/>
      <c r="C385" s="93"/>
      <c r="D385" s="193"/>
      <c r="E385" s="94"/>
      <c r="F385" s="95"/>
      <c r="G385" s="96" t="str">
        <f t="shared" si="132"/>
        <v>Error</v>
      </c>
      <c r="H385" s="97">
        <v>14400</v>
      </c>
      <c r="I385" s="98" t="e">
        <f t="shared" si="133"/>
        <v>#VALUE!</v>
      </c>
      <c r="J385" s="88" t="e">
        <f t="shared" si="128"/>
        <v>#VALUE!</v>
      </c>
      <c r="K385" s="98">
        <f t="shared" si="134"/>
        <v>0</v>
      </c>
      <c r="L385" s="98">
        <f t="shared" si="135"/>
        <v>0</v>
      </c>
      <c r="M385" s="98" t="e">
        <f t="shared" si="136"/>
        <v>#VALUE!</v>
      </c>
      <c r="N385" s="98" t="e">
        <f t="shared" si="137"/>
        <v>#VALUE!</v>
      </c>
      <c r="O385" s="97"/>
      <c r="P385" s="98" t="e">
        <f t="shared" si="129"/>
        <v>#VALUE!</v>
      </c>
      <c r="Q385" s="99" t="e">
        <f t="shared" si="138"/>
        <v>#VALUE!</v>
      </c>
      <c r="R385" s="100"/>
      <c r="S385" s="5"/>
      <c r="T385" s="28">
        <f t="shared" si="139"/>
        <v>0</v>
      </c>
      <c r="U385" s="101">
        <v>66140</v>
      </c>
      <c r="V385" s="102">
        <f t="shared" si="130"/>
        <v>0</v>
      </c>
      <c r="W385" s="101"/>
      <c r="X385" s="101"/>
      <c r="Y385" s="102">
        <f t="shared" si="140"/>
        <v>0</v>
      </c>
      <c r="Z385" s="102">
        <f t="shared" si="141"/>
        <v>0</v>
      </c>
      <c r="AA385" s="102" t="e">
        <f t="shared" si="131"/>
        <v>#VALUE!</v>
      </c>
    </row>
    <row r="386" spans="1:27" ht="17.25">
      <c r="A386" s="5"/>
      <c r="B386" s="5"/>
      <c r="C386" s="93"/>
      <c r="D386" s="193"/>
      <c r="E386" s="94"/>
      <c r="F386" s="95"/>
      <c r="G386" s="96" t="str">
        <f t="shared" si="132"/>
        <v>Error</v>
      </c>
      <c r="H386" s="97">
        <v>14400</v>
      </c>
      <c r="I386" s="98" t="e">
        <f t="shared" si="133"/>
        <v>#VALUE!</v>
      </c>
      <c r="J386" s="88" t="e">
        <f t="shared" si="128"/>
        <v>#VALUE!</v>
      </c>
      <c r="K386" s="98">
        <f t="shared" si="134"/>
        <v>0</v>
      </c>
      <c r="L386" s="98">
        <f t="shared" si="135"/>
        <v>0</v>
      </c>
      <c r="M386" s="98" t="e">
        <f t="shared" si="136"/>
        <v>#VALUE!</v>
      </c>
      <c r="N386" s="98" t="e">
        <f t="shared" si="137"/>
        <v>#VALUE!</v>
      </c>
      <c r="O386" s="97"/>
      <c r="P386" s="98" t="e">
        <f t="shared" si="129"/>
        <v>#VALUE!</v>
      </c>
      <c r="Q386" s="99" t="e">
        <f t="shared" si="138"/>
        <v>#VALUE!</v>
      </c>
      <c r="R386" s="100"/>
      <c r="S386" s="5"/>
      <c r="T386" s="28">
        <f t="shared" si="139"/>
        <v>0</v>
      </c>
      <c r="U386" s="101">
        <v>66140</v>
      </c>
      <c r="V386" s="102">
        <f t="shared" ref="V386:V417" si="142">+U386*T386</f>
        <v>0</v>
      </c>
      <c r="W386" s="101"/>
      <c r="X386" s="101"/>
      <c r="Y386" s="102">
        <f t="shared" si="140"/>
        <v>0</v>
      </c>
      <c r="Z386" s="102">
        <f t="shared" si="141"/>
        <v>0</v>
      </c>
      <c r="AA386" s="102" t="e">
        <f t="shared" ref="AA386:AA417" si="143">+Z386+Q386</f>
        <v>#VALUE!</v>
      </c>
    </row>
    <row r="387" spans="1:27" ht="17.25">
      <c r="A387" s="5"/>
      <c r="B387" s="5"/>
      <c r="C387" s="93"/>
      <c r="D387" s="193"/>
      <c r="E387" s="94"/>
      <c r="F387" s="95"/>
      <c r="G387" s="96" t="str">
        <f t="shared" si="132"/>
        <v>Error</v>
      </c>
      <c r="H387" s="97">
        <v>14400</v>
      </c>
      <c r="I387" s="98" t="e">
        <f t="shared" si="133"/>
        <v>#VALUE!</v>
      </c>
      <c r="J387" s="88" t="e">
        <f t="shared" si="128"/>
        <v>#VALUE!</v>
      </c>
      <c r="K387" s="98">
        <f t="shared" si="134"/>
        <v>0</v>
      </c>
      <c r="L387" s="98">
        <f t="shared" si="135"/>
        <v>0</v>
      </c>
      <c r="M387" s="98" t="e">
        <f t="shared" si="136"/>
        <v>#VALUE!</v>
      </c>
      <c r="N387" s="98" t="e">
        <f t="shared" si="137"/>
        <v>#VALUE!</v>
      </c>
      <c r="O387" s="97"/>
      <c r="P387" s="98" t="e">
        <f t="shared" si="129"/>
        <v>#VALUE!</v>
      </c>
      <c r="Q387" s="99" t="e">
        <f t="shared" si="138"/>
        <v>#VALUE!</v>
      </c>
      <c r="R387" s="100"/>
      <c r="S387" s="5"/>
      <c r="T387" s="28">
        <f t="shared" si="139"/>
        <v>0</v>
      </c>
      <c r="U387" s="101">
        <v>66140</v>
      </c>
      <c r="V387" s="102">
        <f t="shared" si="142"/>
        <v>0</v>
      </c>
      <c r="W387" s="101"/>
      <c r="X387" s="101"/>
      <c r="Y387" s="102">
        <f t="shared" si="140"/>
        <v>0</v>
      </c>
      <c r="Z387" s="102">
        <f t="shared" si="141"/>
        <v>0</v>
      </c>
      <c r="AA387" s="102" t="e">
        <f t="shared" si="143"/>
        <v>#VALUE!</v>
      </c>
    </row>
    <row r="388" spans="1:27" ht="17.25">
      <c r="A388" s="5"/>
      <c r="B388" s="5"/>
      <c r="C388" s="93"/>
      <c r="D388" s="193"/>
      <c r="E388" s="94"/>
      <c r="F388" s="95"/>
      <c r="G388" s="96" t="str">
        <f t="shared" si="132"/>
        <v>Error</v>
      </c>
      <c r="H388" s="97">
        <v>14400</v>
      </c>
      <c r="I388" s="98" t="e">
        <f t="shared" si="133"/>
        <v>#VALUE!</v>
      </c>
      <c r="J388" s="88" t="e">
        <f t="shared" si="128"/>
        <v>#VALUE!</v>
      </c>
      <c r="K388" s="98">
        <f t="shared" si="134"/>
        <v>0</v>
      </c>
      <c r="L388" s="98">
        <f t="shared" si="135"/>
        <v>0</v>
      </c>
      <c r="M388" s="98" t="e">
        <f t="shared" si="136"/>
        <v>#VALUE!</v>
      </c>
      <c r="N388" s="98" t="e">
        <f t="shared" si="137"/>
        <v>#VALUE!</v>
      </c>
      <c r="O388" s="97"/>
      <c r="P388" s="98" t="e">
        <f t="shared" si="129"/>
        <v>#VALUE!</v>
      </c>
      <c r="Q388" s="99" t="e">
        <f t="shared" si="138"/>
        <v>#VALUE!</v>
      </c>
      <c r="R388" s="100"/>
      <c r="S388" s="5"/>
      <c r="T388" s="28">
        <f t="shared" si="139"/>
        <v>0</v>
      </c>
      <c r="U388" s="101">
        <v>66140</v>
      </c>
      <c r="V388" s="102">
        <f t="shared" si="142"/>
        <v>0</v>
      </c>
      <c r="W388" s="101"/>
      <c r="X388" s="101"/>
      <c r="Y388" s="102">
        <f t="shared" si="140"/>
        <v>0</v>
      </c>
      <c r="Z388" s="102">
        <f t="shared" si="141"/>
        <v>0</v>
      </c>
      <c r="AA388" s="102" t="e">
        <f t="shared" si="143"/>
        <v>#VALUE!</v>
      </c>
    </row>
    <row r="389" spans="1:27" ht="17.25">
      <c r="A389" s="5"/>
      <c r="B389" s="5"/>
      <c r="C389" s="93"/>
      <c r="D389" s="193"/>
      <c r="E389" s="94"/>
      <c r="F389" s="95"/>
      <c r="G389" s="96" t="str">
        <f t="shared" si="132"/>
        <v>Error</v>
      </c>
      <c r="H389" s="97">
        <v>14400</v>
      </c>
      <c r="I389" s="98" t="e">
        <f t="shared" si="133"/>
        <v>#VALUE!</v>
      </c>
      <c r="J389" s="88" t="e">
        <f t="shared" si="128"/>
        <v>#VALUE!</v>
      </c>
      <c r="K389" s="98">
        <f t="shared" si="134"/>
        <v>0</v>
      </c>
      <c r="L389" s="98">
        <f t="shared" si="135"/>
        <v>0</v>
      </c>
      <c r="M389" s="98" t="e">
        <f t="shared" si="136"/>
        <v>#VALUE!</v>
      </c>
      <c r="N389" s="98" t="e">
        <f t="shared" si="137"/>
        <v>#VALUE!</v>
      </c>
      <c r="O389" s="97"/>
      <c r="P389" s="98" t="e">
        <f t="shared" si="129"/>
        <v>#VALUE!</v>
      </c>
      <c r="Q389" s="99" t="e">
        <f t="shared" si="138"/>
        <v>#VALUE!</v>
      </c>
      <c r="R389" s="100"/>
      <c r="S389" s="5"/>
      <c r="T389" s="28">
        <f t="shared" si="139"/>
        <v>0</v>
      </c>
      <c r="U389" s="101">
        <v>66140</v>
      </c>
      <c r="V389" s="102">
        <f t="shared" si="142"/>
        <v>0</v>
      </c>
      <c r="W389" s="101"/>
      <c r="X389" s="101"/>
      <c r="Y389" s="102">
        <f t="shared" si="140"/>
        <v>0</v>
      </c>
      <c r="Z389" s="102">
        <f t="shared" si="141"/>
        <v>0</v>
      </c>
      <c r="AA389" s="102" t="e">
        <f t="shared" si="143"/>
        <v>#VALUE!</v>
      </c>
    </row>
    <row r="390" spans="1:27" ht="17.25">
      <c r="A390" s="5"/>
      <c r="B390" s="5"/>
      <c r="C390" s="93"/>
      <c r="D390" s="193"/>
      <c r="E390" s="84"/>
      <c r="F390" s="85"/>
      <c r="G390" s="86" t="str">
        <f t="shared" si="132"/>
        <v>Error</v>
      </c>
      <c r="H390" s="87">
        <v>14400</v>
      </c>
      <c r="I390" s="88" t="e">
        <f t="shared" si="133"/>
        <v>#VALUE!</v>
      </c>
      <c r="J390" s="88" t="e">
        <f t="shared" si="128"/>
        <v>#VALUE!</v>
      </c>
      <c r="K390" s="88">
        <f t="shared" si="134"/>
        <v>0</v>
      </c>
      <c r="L390" s="88">
        <f t="shared" si="135"/>
        <v>0</v>
      </c>
      <c r="M390" s="88" t="e">
        <f t="shared" si="136"/>
        <v>#VALUE!</v>
      </c>
      <c r="N390" s="88" t="e">
        <f t="shared" si="137"/>
        <v>#VALUE!</v>
      </c>
      <c r="O390" s="87"/>
      <c r="P390" s="88" t="e">
        <f t="shared" si="129"/>
        <v>#VALUE!</v>
      </c>
      <c r="Q390" s="89" t="e">
        <f t="shared" si="138"/>
        <v>#VALUE!</v>
      </c>
      <c r="R390" s="90"/>
      <c r="S390" s="82"/>
      <c r="T390" s="28">
        <f t="shared" si="139"/>
        <v>0</v>
      </c>
      <c r="U390" s="91">
        <v>66140</v>
      </c>
      <c r="V390" s="92">
        <f t="shared" si="142"/>
        <v>0</v>
      </c>
      <c r="W390" s="91"/>
      <c r="X390" s="91"/>
      <c r="Y390" s="92">
        <f t="shared" si="140"/>
        <v>0</v>
      </c>
      <c r="Z390" s="92">
        <f t="shared" si="141"/>
        <v>0</v>
      </c>
      <c r="AA390" s="92" t="e">
        <f t="shared" si="143"/>
        <v>#VALUE!</v>
      </c>
    </row>
    <row r="391" spans="1:27" ht="17.25">
      <c r="A391" s="5"/>
      <c r="B391" s="5"/>
      <c r="C391" s="93"/>
      <c r="D391" s="193"/>
      <c r="E391" s="94"/>
      <c r="F391" s="95"/>
      <c r="G391" s="96" t="str">
        <f t="shared" si="132"/>
        <v>Error</v>
      </c>
      <c r="H391" s="97">
        <v>14400</v>
      </c>
      <c r="I391" s="98" t="e">
        <f t="shared" si="133"/>
        <v>#VALUE!</v>
      </c>
      <c r="J391" s="88" t="e">
        <f t="shared" si="128"/>
        <v>#VALUE!</v>
      </c>
      <c r="K391" s="98">
        <f t="shared" si="134"/>
        <v>0</v>
      </c>
      <c r="L391" s="98">
        <f t="shared" si="135"/>
        <v>0</v>
      </c>
      <c r="M391" s="98" t="e">
        <f t="shared" si="136"/>
        <v>#VALUE!</v>
      </c>
      <c r="N391" s="98" t="e">
        <f t="shared" si="137"/>
        <v>#VALUE!</v>
      </c>
      <c r="O391" s="97"/>
      <c r="P391" s="98" t="e">
        <f t="shared" si="129"/>
        <v>#VALUE!</v>
      </c>
      <c r="Q391" s="99" t="e">
        <f t="shared" si="138"/>
        <v>#VALUE!</v>
      </c>
      <c r="R391" s="100"/>
      <c r="S391" s="5"/>
      <c r="T391" s="28">
        <f t="shared" si="139"/>
        <v>0</v>
      </c>
      <c r="U391" s="101">
        <v>66140</v>
      </c>
      <c r="V391" s="102">
        <f t="shared" si="142"/>
        <v>0</v>
      </c>
      <c r="W391" s="101"/>
      <c r="X391" s="101"/>
      <c r="Y391" s="102">
        <f t="shared" si="140"/>
        <v>0</v>
      </c>
      <c r="Z391" s="102">
        <f t="shared" si="141"/>
        <v>0</v>
      </c>
      <c r="AA391" s="102" t="e">
        <f t="shared" si="143"/>
        <v>#VALUE!</v>
      </c>
    </row>
    <row r="392" spans="1:27" ht="17.25">
      <c r="A392" s="5"/>
      <c r="B392" s="5"/>
      <c r="C392" s="93"/>
      <c r="D392" s="193"/>
      <c r="E392" s="94"/>
      <c r="F392" s="95"/>
      <c r="G392" s="96" t="str">
        <f t="shared" si="132"/>
        <v>Error</v>
      </c>
      <c r="H392" s="97">
        <v>14400</v>
      </c>
      <c r="I392" s="98" t="e">
        <f t="shared" si="133"/>
        <v>#VALUE!</v>
      </c>
      <c r="J392" s="88" t="e">
        <f t="shared" si="128"/>
        <v>#VALUE!</v>
      </c>
      <c r="K392" s="98">
        <f t="shared" si="134"/>
        <v>0</v>
      </c>
      <c r="L392" s="98">
        <f t="shared" si="135"/>
        <v>0</v>
      </c>
      <c r="M392" s="98" t="e">
        <f t="shared" si="136"/>
        <v>#VALUE!</v>
      </c>
      <c r="N392" s="98" t="e">
        <f t="shared" si="137"/>
        <v>#VALUE!</v>
      </c>
      <c r="O392" s="97"/>
      <c r="P392" s="98" t="e">
        <f t="shared" si="129"/>
        <v>#VALUE!</v>
      </c>
      <c r="Q392" s="99" t="e">
        <f t="shared" si="138"/>
        <v>#VALUE!</v>
      </c>
      <c r="R392" s="100"/>
      <c r="S392" s="5"/>
      <c r="T392" s="28">
        <f t="shared" si="139"/>
        <v>0</v>
      </c>
      <c r="U392" s="101">
        <v>66140</v>
      </c>
      <c r="V392" s="102">
        <f t="shared" si="142"/>
        <v>0</v>
      </c>
      <c r="W392" s="101"/>
      <c r="X392" s="101"/>
      <c r="Y392" s="102">
        <f t="shared" si="140"/>
        <v>0</v>
      </c>
      <c r="Z392" s="102">
        <f t="shared" si="141"/>
        <v>0</v>
      </c>
      <c r="AA392" s="102" t="e">
        <f t="shared" si="143"/>
        <v>#VALUE!</v>
      </c>
    </row>
    <row r="393" spans="1:27" ht="17.25">
      <c r="A393" s="5"/>
      <c r="B393" s="5"/>
      <c r="C393" s="93"/>
      <c r="D393" s="193"/>
      <c r="E393" s="94"/>
      <c r="F393" s="95"/>
      <c r="G393" s="96" t="str">
        <f t="shared" si="132"/>
        <v>Error</v>
      </c>
      <c r="H393" s="97">
        <v>14400</v>
      </c>
      <c r="I393" s="98" t="e">
        <f t="shared" si="133"/>
        <v>#VALUE!</v>
      </c>
      <c r="J393" s="88" t="e">
        <f t="shared" si="128"/>
        <v>#VALUE!</v>
      </c>
      <c r="K393" s="98">
        <f t="shared" si="134"/>
        <v>0</v>
      </c>
      <c r="L393" s="98">
        <f t="shared" si="135"/>
        <v>0</v>
      </c>
      <c r="M393" s="98" t="e">
        <f t="shared" si="136"/>
        <v>#VALUE!</v>
      </c>
      <c r="N393" s="98" t="e">
        <f t="shared" si="137"/>
        <v>#VALUE!</v>
      </c>
      <c r="O393" s="97"/>
      <c r="P393" s="98" t="e">
        <f t="shared" si="129"/>
        <v>#VALUE!</v>
      </c>
      <c r="Q393" s="99" t="e">
        <f t="shared" si="138"/>
        <v>#VALUE!</v>
      </c>
      <c r="R393" s="100"/>
      <c r="S393" s="5"/>
      <c r="T393" s="28">
        <f t="shared" si="139"/>
        <v>0</v>
      </c>
      <c r="U393" s="101">
        <v>66140</v>
      </c>
      <c r="V393" s="102">
        <f t="shared" si="142"/>
        <v>0</v>
      </c>
      <c r="W393" s="101"/>
      <c r="X393" s="101"/>
      <c r="Y393" s="102">
        <f t="shared" si="140"/>
        <v>0</v>
      </c>
      <c r="Z393" s="102">
        <f t="shared" si="141"/>
        <v>0</v>
      </c>
      <c r="AA393" s="102" t="e">
        <f t="shared" si="143"/>
        <v>#VALUE!</v>
      </c>
    </row>
    <row r="394" spans="1:27" ht="17.25">
      <c r="A394" s="5"/>
      <c r="B394" s="5"/>
      <c r="C394" s="93"/>
      <c r="D394" s="193"/>
      <c r="E394" s="94"/>
      <c r="F394" s="95"/>
      <c r="G394" s="96" t="str">
        <f t="shared" si="132"/>
        <v>Error</v>
      </c>
      <c r="H394" s="97">
        <v>14400</v>
      </c>
      <c r="I394" s="98" t="e">
        <f t="shared" si="133"/>
        <v>#VALUE!</v>
      </c>
      <c r="J394" s="88" t="e">
        <f t="shared" si="128"/>
        <v>#VALUE!</v>
      </c>
      <c r="K394" s="98">
        <f t="shared" si="134"/>
        <v>0</v>
      </c>
      <c r="L394" s="98">
        <f t="shared" si="135"/>
        <v>0</v>
      </c>
      <c r="M394" s="98" t="e">
        <f t="shared" si="136"/>
        <v>#VALUE!</v>
      </c>
      <c r="N394" s="98" t="e">
        <f t="shared" si="137"/>
        <v>#VALUE!</v>
      </c>
      <c r="O394" s="97"/>
      <c r="P394" s="98" t="e">
        <f t="shared" si="129"/>
        <v>#VALUE!</v>
      </c>
      <c r="Q394" s="99" t="e">
        <f t="shared" si="138"/>
        <v>#VALUE!</v>
      </c>
      <c r="R394" s="100"/>
      <c r="S394" s="5"/>
      <c r="T394" s="28">
        <f t="shared" si="139"/>
        <v>0</v>
      </c>
      <c r="U394" s="101">
        <v>66140</v>
      </c>
      <c r="V394" s="102">
        <f t="shared" si="142"/>
        <v>0</v>
      </c>
      <c r="W394" s="101"/>
      <c r="X394" s="101"/>
      <c r="Y394" s="102">
        <f t="shared" si="140"/>
        <v>0</v>
      </c>
      <c r="Z394" s="102">
        <f t="shared" si="141"/>
        <v>0</v>
      </c>
      <c r="AA394" s="102" t="e">
        <f t="shared" si="143"/>
        <v>#VALUE!</v>
      </c>
    </row>
    <row r="395" spans="1:27" ht="17.25">
      <c r="A395" s="5"/>
      <c r="B395" s="5"/>
      <c r="C395" s="93"/>
      <c r="D395" s="193"/>
      <c r="E395" s="94"/>
      <c r="F395" s="95"/>
      <c r="G395" s="96" t="str">
        <f t="shared" si="132"/>
        <v>Error</v>
      </c>
      <c r="H395" s="97">
        <v>14400</v>
      </c>
      <c r="I395" s="98" t="e">
        <f t="shared" si="133"/>
        <v>#VALUE!</v>
      </c>
      <c r="J395" s="88" t="e">
        <f t="shared" si="128"/>
        <v>#VALUE!</v>
      </c>
      <c r="K395" s="98">
        <f t="shared" si="134"/>
        <v>0</v>
      </c>
      <c r="L395" s="98">
        <f t="shared" si="135"/>
        <v>0</v>
      </c>
      <c r="M395" s="98" t="e">
        <f t="shared" si="136"/>
        <v>#VALUE!</v>
      </c>
      <c r="N395" s="98" t="e">
        <f t="shared" si="137"/>
        <v>#VALUE!</v>
      </c>
      <c r="O395" s="97"/>
      <c r="P395" s="98" t="e">
        <f t="shared" si="129"/>
        <v>#VALUE!</v>
      </c>
      <c r="Q395" s="99" t="e">
        <f t="shared" si="138"/>
        <v>#VALUE!</v>
      </c>
      <c r="R395" s="100"/>
      <c r="S395" s="5"/>
      <c r="T395" s="28">
        <f t="shared" si="139"/>
        <v>0</v>
      </c>
      <c r="U395" s="101">
        <v>66140</v>
      </c>
      <c r="V395" s="102">
        <f t="shared" si="142"/>
        <v>0</v>
      </c>
      <c r="W395" s="101"/>
      <c r="X395" s="101"/>
      <c r="Y395" s="102">
        <f t="shared" si="140"/>
        <v>0</v>
      </c>
      <c r="Z395" s="102">
        <f t="shared" si="141"/>
        <v>0</v>
      </c>
      <c r="AA395" s="102" t="e">
        <f t="shared" si="143"/>
        <v>#VALUE!</v>
      </c>
    </row>
    <row r="396" spans="1:27" ht="17.25">
      <c r="A396" s="5"/>
      <c r="B396" s="5"/>
      <c r="C396" s="93"/>
      <c r="D396" s="193"/>
      <c r="E396" s="84"/>
      <c r="F396" s="85"/>
      <c r="G396" s="86" t="str">
        <f t="shared" si="132"/>
        <v>Error</v>
      </c>
      <c r="H396" s="87">
        <v>14400</v>
      </c>
      <c r="I396" s="88" t="e">
        <f t="shared" si="133"/>
        <v>#VALUE!</v>
      </c>
      <c r="J396" s="88" t="e">
        <f t="shared" si="128"/>
        <v>#VALUE!</v>
      </c>
      <c r="K396" s="88">
        <f t="shared" si="134"/>
        <v>0</v>
      </c>
      <c r="L396" s="88">
        <f t="shared" si="135"/>
        <v>0</v>
      </c>
      <c r="M396" s="88" t="e">
        <f t="shared" si="136"/>
        <v>#VALUE!</v>
      </c>
      <c r="N396" s="88" t="e">
        <f t="shared" si="137"/>
        <v>#VALUE!</v>
      </c>
      <c r="O396" s="87"/>
      <c r="P396" s="88" t="e">
        <f t="shared" si="129"/>
        <v>#VALUE!</v>
      </c>
      <c r="Q396" s="89" t="e">
        <f t="shared" si="138"/>
        <v>#VALUE!</v>
      </c>
      <c r="R396" s="90"/>
      <c r="S396" s="82"/>
      <c r="T396" s="28">
        <f t="shared" si="139"/>
        <v>0</v>
      </c>
      <c r="U396" s="91">
        <v>66140</v>
      </c>
      <c r="V396" s="92">
        <f t="shared" si="142"/>
        <v>0</v>
      </c>
      <c r="W396" s="91"/>
      <c r="X396" s="91"/>
      <c r="Y396" s="92">
        <f t="shared" si="140"/>
        <v>0</v>
      </c>
      <c r="Z396" s="92">
        <f t="shared" si="141"/>
        <v>0</v>
      </c>
      <c r="AA396" s="92" t="e">
        <f t="shared" si="143"/>
        <v>#VALUE!</v>
      </c>
    </row>
    <row r="397" spans="1:27" ht="17.25">
      <c r="A397" s="5"/>
      <c r="B397" s="5"/>
      <c r="C397" s="93"/>
      <c r="D397" s="193"/>
      <c r="E397" s="94"/>
      <c r="F397" s="95"/>
      <c r="G397" s="96" t="str">
        <f t="shared" si="132"/>
        <v>Error</v>
      </c>
      <c r="H397" s="97">
        <v>14400</v>
      </c>
      <c r="I397" s="98" t="e">
        <f t="shared" si="133"/>
        <v>#VALUE!</v>
      </c>
      <c r="J397" s="88" t="e">
        <f t="shared" si="128"/>
        <v>#VALUE!</v>
      </c>
      <c r="K397" s="98">
        <f t="shared" si="134"/>
        <v>0</v>
      </c>
      <c r="L397" s="98">
        <f t="shared" si="135"/>
        <v>0</v>
      </c>
      <c r="M397" s="98" t="e">
        <f t="shared" si="136"/>
        <v>#VALUE!</v>
      </c>
      <c r="N397" s="98" t="e">
        <f t="shared" si="137"/>
        <v>#VALUE!</v>
      </c>
      <c r="O397" s="97"/>
      <c r="P397" s="98" t="e">
        <f t="shared" si="129"/>
        <v>#VALUE!</v>
      </c>
      <c r="Q397" s="99" t="e">
        <f t="shared" si="138"/>
        <v>#VALUE!</v>
      </c>
      <c r="R397" s="100"/>
      <c r="S397" s="5"/>
      <c r="T397" s="28">
        <f t="shared" si="139"/>
        <v>0</v>
      </c>
      <c r="U397" s="101">
        <v>66140</v>
      </c>
      <c r="V397" s="102">
        <f t="shared" si="142"/>
        <v>0</v>
      </c>
      <c r="W397" s="101"/>
      <c r="X397" s="101"/>
      <c r="Y397" s="102">
        <f t="shared" si="140"/>
        <v>0</v>
      </c>
      <c r="Z397" s="102">
        <f t="shared" si="141"/>
        <v>0</v>
      </c>
      <c r="AA397" s="102" t="e">
        <f t="shared" si="143"/>
        <v>#VALUE!</v>
      </c>
    </row>
    <row r="398" spans="1:27" ht="17.25">
      <c r="A398" s="5"/>
      <c r="B398" s="5"/>
      <c r="C398" s="93"/>
      <c r="D398" s="193"/>
      <c r="E398" s="94"/>
      <c r="F398" s="95"/>
      <c r="G398" s="96" t="str">
        <f t="shared" si="132"/>
        <v>Error</v>
      </c>
      <c r="H398" s="97">
        <v>14400</v>
      </c>
      <c r="I398" s="98" t="e">
        <f t="shared" si="133"/>
        <v>#VALUE!</v>
      </c>
      <c r="J398" s="88" t="e">
        <f t="shared" si="128"/>
        <v>#VALUE!</v>
      </c>
      <c r="K398" s="98">
        <f t="shared" si="134"/>
        <v>0</v>
      </c>
      <c r="L398" s="98">
        <f t="shared" si="135"/>
        <v>0</v>
      </c>
      <c r="M398" s="98" t="e">
        <f t="shared" si="136"/>
        <v>#VALUE!</v>
      </c>
      <c r="N398" s="98" t="e">
        <f t="shared" si="137"/>
        <v>#VALUE!</v>
      </c>
      <c r="O398" s="97"/>
      <c r="P398" s="98" t="e">
        <f t="shared" si="129"/>
        <v>#VALUE!</v>
      </c>
      <c r="Q398" s="99" t="e">
        <f t="shared" si="138"/>
        <v>#VALUE!</v>
      </c>
      <c r="R398" s="100"/>
      <c r="S398" s="5"/>
      <c r="T398" s="28">
        <f t="shared" si="139"/>
        <v>0</v>
      </c>
      <c r="U398" s="101">
        <v>66140</v>
      </c>
      <c r="V398" s="102">
        <f t="shared" si="142"/>
        <v>0</v>
      </c>
      <c r="W398" s="101"/>
      <c r="X398" s="101"/>
      <c r="Y398" s="102">
        <f t="shared" si="140"/>
        <v>0</v>
      </c>
      <c r="Z398" s="102">
        <f t="shared" si="141"/>
        <v>0</v>
      </c>
      <c r="AA398" s="102" t="e">
        <f t="shared" si="143"/>
        <v>#VALUE!</v>
      </c>
    </row>
    <row r="399" spans="1:27" ht="17.25">
      <c r="A399" s="5"/>
      <c r="B399" s="5"/>
      <c r="C399" s="93"/>
      <c r="D399" s="193"/>
      <c r="E399" s="94"/>
      <c r="F399" s="95"/>
      <c r="G399" s="96" t="str">
        <f t="shared" si="132"/>
        <v>Error</v>
      </c>
      <c r="H399" s="97">
        <v>14400</v>
      </c>
      <c r="I399" s="98" t="e">
        <f t="shared" si="133"/>
        <v>#VALUE!</v>
      </c>
      <c r="J399" s="88" t="e">
        <f t="shared" si="128"/>
        <v>#VALUE!</v>
      </c>
      <c r="K399" s="98">
        <f t="shared" si="134"/>
        <v>0</v>
      </c>
      <c r="L399" s="98">
        <f t="shared" si="135"/>
        <v>0</v>
      </c>
      <c r="M399" s="98" t="e">
        <f t="shared" si="136"/>
        <v>#VALUE!</v>
      </c>
      <c r="N399" s="98" t="e">
        <f t="shared" si="137"/>
        <v>#VALUE!</v>
      </c>
      <c r="O399" s="97"/>
      <c r="P399" s="98" t="e">
        <f t="shared" si="129"/>
        <v>#VALUE!</v>
      </c>
      <c r="Q399" s="99" t="e">
        <f t="shared" si="138"/>
        <v>#VALUE!</v>
      </c>
      <c r="R399" s="100"/>
      <c r="S399" s="5"/>
      <c r="T399" s="28">
        <f t="shared" si="139"/>
        <v>0</v>
      </c>
      <c r="U399" s="101">
        <v>66140</v>
      </c>
      <c r="V399" s="102">
        <f t="shared" si="142"/>
        <v>0</v>
      </c>
      <c r="W399" s="101"/>
      <c r="X399" s="101"/>
      <c r="Y399" s="102">
        <f t="shared" si="140"/>
        <v>0</v>
      </c>
      <c r="Z399" s="102">
        <f t="shared" si="141"/>
        <v>0</v>
      </c>
      <c r="AA399" s="102" t="e">
        <f t="shared" si="143"/>
        <v>#VALUE!</v>
      </c>
    </row>
    <row r="400" spans="1:27" ht="17.25">
      <c r="A400" s="5"/>
      <c r="B400" s="5"/>
      <c r="C400" s="93"/>
      <c r="D400" s="193"/>
      <c r="E400" s="94"/>
      <c r="F400" s="95"/>
      <c r="G400" s="96" t="str">
        <f t="shared" si="132"/>
        <v>Error</v>
      </c>
      <c r="H400" s="97">
        <v>14400</v>
      </c>
      <c r="I400" s="98" t="e">
        <f t="shared" si="133"/>
        <v>#VALUE!</v>
      </c>
      <c r="J400" s="88" t="e">
        <f t="shared" si="128"/>
        <v>#VALUE!</v>
      </c>
      <c r="K400" s="98">
        <f t="shared" si="134"/>
        <v>0</v>
      </c>
      <c r="L400" s="98">
        <f t="shared" si="135"/>
        <v>0</v>
      </c>
      <c r="M400" s="98" t="e">
        <f t="shared" si="136"/>
        <v>#VALUE!</v>
      </c>
      <c r="N400" s="98" t="e">
        <f t="shared" si="137"/>
        <v>#VALUE!</v>
      </c>
      <c r="O400" s="97"/>
      <c r="P400" s="98" t="e">
        <f t="shared" si="129"/>
        <v>#VALUE!</v>
      </c>
      <c r="Q400" s="99" t="e">
        <f t="shared" si="138"/>
        <v>#VALUE!</v>
      </c>
      <c r="R400" s="100"/>
      <c r="S400" s="5"/>
      <c r="T400" s="28">
        <f t="shared" si="139"/>
        <v>0</v>
      </c>
      <c r="U400" s="101">
        <v>66140</v>
      </c>
      <c r="V400" s="102">
        <f t="shared" si="142"/>
        <v>0</v>
      </c>
      <c r="W400" s="101"/>
      <c r="X400" s="101"/>
      <c r="Y400" s="102">
        <f t="shared" si="140"/>
        <v>0</v>
      </c>
      <c r="Z400" s="102">
        <f t="shared" si="141"/>
        <v>0</v>
      </c>
      <c r="AA400" s="102" t="e">
        <f t="shared" si="143"/>
        <v>#VALUE!</v>
      </c>
    </row>
    <row r="401" spans="1:27" ht="17.25">
      <c r="A401" s="5"/>
      <c r="B401" s="5"/>
      <c r="C401" s="93"/>
      <c r="D401" s="193"/>
      <c r="E401" s="94"/>
      <c r="F401" s="95"/>
      <c r="G401" s="96" t="str">
        <f t="shared" si="132"/>
        <v>Error</v>
      </c>
      <c r="H401" s="97">
        <v>14400</v>
      </c>
      <c r="I401" s="98" t="e">
        <f t="shared" si="133"/>
        <v>#VALUE!</v>
      </c>
      <c r="J401" s="88" t="e">
        <f t="shared" si="128"/>
        <v>#VALUE!</v>
      </c>
      <c r="K401" s="98">
        <f t="shared" si="134"/>
        <v>0</v>
      </c>
      <c r="L401" s="98">
        <f t="shared" si="135"/>
        <v>0</v>
      </c>
      <c r="M401" s="98" t="e">
        <f t="shared" si="136"/>
        <v>#VALUE!</v>
      </c>
      <c r="N401" s="98" t="e">
        <f t="shared" si="137"/>
        <v>#VALUE!</v>
      </c>
      <c r="O401" s="97"/>
      <c r="P401" s="98" t="e">
        <f t="shared" si="129"/>
        <v>#VALUE!</v>
      </c>
      <c r="Q401" s="99" t="e">
        <f t="shared" si="138"/>
        <v>#VALUE!</v>
      </c>
      <c r="R401" s="100"/>
      <c r="S401" s="5"/>
      <c r="T401" s="28">
        <f t="shared" si="139"/>
        <v>0</v>
      </c>
      <c r="U401" s="101">
        <v>66140</v>
      </c>
      <c r="V401" s="102">
        <f t="shared" si="142"/>
        <v>0</v>
      </c>
      <c r="W401" s="101"/>
      <c r="X401" s="101"/>
      <c r="Y401" s="102">
        <f t="shared" si="140"/>
        <v>0</v>
      </c>
      <c r="Z401" s="102">
        <f t="shared" si="141"/>
        <v>0</v>
      </c>
      <c r="AA401" s="102" t="e">
        <f t="shared" si="143"/>
        <v>#VALUE!</v>
      </c>
    </row>
    <row r="402" spans="1:27" ht="17.25">
      <c r="A402" s="5"/>
      <c r="B402" s="5"/>
      <c r="C402" s="93"/>
      <c r="D402" s="193"/>
      <c r="E402" s="84"/>
      <c r="F402" s="85"/>
      <c r="G402" s="86" t="str">
        <f t="shared" si="132"/>
        <v>Error</v>
      </c>
      <c r="H402" s="87">
        <v>14400</v>
      </c>
      <c r="I402" s="88" t="e">
        <f t="shared" si="133"/>
        <v>#VALUE!</v>
      </c>
      <c r="J402" s="88" t="e">
        <f t="shared" si="128"/>
        <v>#VALUE!</v>
      </c>
      <c r="K402" s="88">
        <f t="shared" si="134"/>
        <v>0</v>
      </c>
      <c r="L402" s="88">
        <f t="shared" si="135"/>
        <v>0</v>
      </c>
      <c r="M402" s="88" t="e">
        <f t="shared" si="136"/>
        <v>#VALUE!</v>
      </c>
      <c r="N402" s="88" t="e">
        <f t="shared" si="137"/>
        <v>#VALUE!</v>
      </c>
      <c r="O402" s="87"/>
      <c r="P402" s="88" t="e">
        <f t="shared" si="129"/>
        <v>#VALUE!</v>
      </c>
      <c r="Q402" s="89" t="e">
        <f t="shared" si="138"/>
        <v>#VALUE!</v>
      </c>
      <c r="R402" s="90"/>
      <c r="S402" s="82"/>
      <c r="T402" s="28">
        <f t="shared" si="139"/>
        <v>0</v>
      </c>
      <c r="U402" s="91">
        <v>66140</v>
      </c>
      <c r="V402" s="92">
        <f t="shared" si="142"/>
        <v>0</v>
      </c>
      <c r="W402" s="91"/>
      <c r="X402" s="91"/>
      <c r="Y402" s="92">
        <f t="shared" si="140"/>
        <v>0</v>
      </c>
      <c r="Z402" s="92">
        <f t="shared" si="141"/>
        <v>0</v>
      </c>
      <c r="AA402" s="92" t="e">
        <f t="shared" si="143"/>
        <v>#VALUE!</v>
      </c>
    </row>
    <row r="403" spans="1:27" ht="17.25">
      <c r="A403" s="5"/>
      <c r="B403" s="5"/>
      <c r="C403" s="93"/>
      <c r="D403" s="193"/>
      <c r="E403" s="94"/>
      <c r="F403" s="95"/>
      <c r="G403" s="96" t="str">
        <f t="shared" si="132"/>
        <v>Error</v>
      </c>
      <c r="H403" s="97">
        <v>14400</v>
      </c>
      <c r="I403" s="98" t="e">
        <f t="shared" si="133"/>
        <v>#VALUE!</v>
      </c>
      <c r="J403" s="88" t="e">
        <f t="shared" si="128"/>
        <v>#VALUE!</v>
      </c>
      <c r="K403" s="98">
        <f t="shared" si="134"/>
        <v>0</v>
      </c>
      <c r="L403" s="98">
        <f t="shared" si="135"/>
        <v>0</v>
      </c>
      <c r="M403" s="98" t="e">
        <f t="shared" si="136"/>
        <v>#VALUE!</v>
      </c>
      <c r="N403" s="98" t="e">
        <f t="shared" si="137"/>
        <v>#VALUE!</v>
      </c>
      <c r="O403" s="97"/>
      <c r="P403" s="98" t="e">
        <f t="shared" si="129"/>
        <v>#VALUE!</v>
      </c>
      <c r="Q403" s="99" t="e">
        <f t="shared" si="138"/>
        <v>#VALUE!</v>
      </c>
      <c r="R403" s="100"/>
      <c r="S403" s="5"/>
      <c r="T403" s="28">
        <f t="shared" si="139"/>
        <v>0</v>
      </c>
      <c r="U403" s="101">
        <v>66140</v>
      </c>
      <c r="V403" s="102">
        <f t="shared" si="142"/>
        <v>0</v>
      </c>
      <c r="W403" s="101"/>
      <c r="X403" s="101"/>
      <c r="Y403" s="102">
        <f t="shared" si="140"/>
        <v>0</v>
      </c>
      <c r="Z403" s="102">
        <f t="shared" si="141"/>
        <v>0</v>
      </c>
      <c r="AA403" s="102" t="e">
        <f t="shared" si="143"/>
        <v>#VALUE!</v>
      </c>
    </row>
    <row r="404" spans="1:27" ht="17.25">
      <c r="A404" s="5"/>
      <c r="B404" s="5"/>
      <c r="C404" s="93"/>
      <c r="D404" s="193"/>
      <c r="E404" s="94"/>
      <c r="F404" s="95"/>
      <c r="G404" s="96" t="str">
        <f t="shared" si="132"/>
        <v>Error</v>
      </c>
      <c r="H404" s="97">
        <v>14400</v>
      </c>
      <c r="I404" s="98" t="e">
        <f t="shared" si="133"/>
        <v>#VALUE!</v>
      </c>
      <c r="J404" s="88" t="e">
        <f t="shared" si="128"/>
        <v>#VALUE!</v>
      </c>
      <c r="K404" s="98">
        <f t="shared" si="134"/>
        <v>0</v>
      </c>
      <c r="L404" s="98">
        <f t="shared" si="135"/>
        <v>0</v>
      </c>
      <c r="M404" s="98" t="e">
        <f t="shared" si="136"/>
        <v>#VALUE!</v>
      </c>
      <c r="N404" s="98" t="e">
        <f t="shared" si="137"/>
        <v>#VALUE!</v>
      </c>
      <c r="O404" s="97"/>
      <c r="P404" s="98" t="e">
        <f t="shared" si="129"/>
        <v>#VALUE!</v>
      </c>
      <c r="Q404" s="99" t="e">
        <f t="shared" si="138"/>
        <v>#VALUE!</v>
      </c>
      <c r="R404" s="100"/>
      <c r="S404" s="5"/>
      <c r="T404" s="28">
        <f t="shared" si="139"/>
        <v>0</v>
      </c>
      <c r="U404" s="101">
        <v>66140</v>
      </c>
      <c r="V404" s="102">
        <f t="shared" si="142"/>
        <v>0</v>
      </c>
      <c r="W404" s="101"/>
      <c r="X404" s="101"/>
      <c r="Y404" s="102">
        <f t="shared" si="140"/>
        <v>0</v>
      </c>
      <c r="Z404" s="102">
        <f t="shared" si="141"/>
        <v>0</v>
      </c>
      <c r="AA404" s="102" t="e">
        <f t="shared" si="143"/>
        <v>#VALUE!</v>
      </c>
    </row>
    <row r="405" spans="1:27" ht="17.25">
      <c r="A405" s="5"/>
      <c r="B405" s="5"/>
      <c r="C405" s="93"/>
      <c r="D405" s="193"/>
      <c r="E405" s="94"/>
      <c r="F405" s="95"/>
      <c r="G405" s="96" t="str">
        <f t="shared" si="132"/>
        <v>Error</v>
      </c>
      <c r="H405" s="97">
        <v>14400</v>
      </c>
      <c r="I405" s="98" t="e">
        <f t="shared" si="133"/>
        <v>#VALUE!</v>
      </c>
      <c r="J405" s="88" t="e">
        <f t="shared" si="128"/>
        <v>#VALUE!</v>
      </c>
      <c r="K405" s="98">
        <f t="shared" si="134"/>
        <v>0</v>
      </c>
      <c r="L405" s="98">
        <f t="shared" si="135"/>
        <v>0</v>
      </c>
      <c r="M405" s="98" t="e">
        <f t="shared" si="136"/>
        <v>#VALUE!</v>
      </c>
      <c r="N405" s="98" t="e">
        <f t="shared" si="137"/>
        <v>#VALUE!</v>
      </c>
      <c r="O405" s="97"/>
      <c r="P405" s="98" t="e">
        <f t="shared" si="129"/>
        <v>#VALUE!</v>
      </c>
      <c r="Q405" s="99" t="e">
        <f t="shared" si="138"/>
        <v>#VALUE!</v>
      </c>
      <c r="R405" s="100"/>
      <c r="S405" s="5"/>
      <c r="T405" s="28">
        <f t="shared" si="139"/>
        <v>0</v>
      </c>
      <c r="U405" s="101">
        <v>66140</v>
      </c>
      <c r="V405" s="102">
        <f t="shared" si="142"/>
        <v>0</v>
      </c>
      <c r="W405" s="101"/>
      <c r="X405" s="101"/>
      <c r="Y405" s="102">
        <f t="shared" si="140"/>
        <v>0</v>
      </c>
      <c r="Z405" s="102">
        <f t="shared" si="141"/>
        <v>0</v>
      </c>
      <c r="AA405" s="102" t="e">
        <f t="shared" si="143"/>
        <v>#VALUE!</v>
      </c>
    </row>
    <row r="406" spans="1:27" ht="17.25">
      <c r="A406" s="5"/>
      <c r="B406" s="5"/>
      <c r="C406" s="93"/>
      <c r="D406" s="193"/>
      <c r="E406" s="94"/>
      <c r="F406" s="95"/>
      <c r="G406" s="96" t="str">
        <f t="shared" si="132"/>
        <v>Error</v>
      </c>
      <c r="H406" s="97">
        <v>14400</v>
      </c>
      <c r="I406" s="98" t="e">
        <f t="shared" si="133"/>
        <v>#VALUE!</v>
      </c>
      <c r="J406" s="88" t="e">
        <f t="shared" si="128"/>
        <v>#VALUE!</v>
      </c>
      <c r="K406" s="98">
        <f t="shared" si="134"/>
        <v>0</v>
      </c>
      <c r="L406" s="98">
        <f t="shared" si="135"/>
        <v>0</v>
      </c>
      <c r="M406" s="98" t="e">
        <f t="shared" si="136"/>
        <v>#VALUE!</v>
      </c>
      <c r="N406" s="98" t="e">
        <f t="shared" si="137"/>
        <v>#VALUE!</v>
      </c>
      <c r="O406" s="97"/>
      <c r="P406" s="98" t="e">
        <f t="shared" si="129"/>
        <v>#VALUE!</v>
      </c>
      <c r="Q406" s="99" t="e">
        <f t="shared" si="138"/>
        <v>#VALUE!</v>
      </c>
      <c r="R406" s="100"/>
      <c r="S406" s="5"/>
      <c r="T406" s="28">
        <f t="shared" si="139"/>
        <v>0</v>
      </c>
      <c r="U406" s="101">
        <v>66140</v>
      </c>
      <c r="V406" s="102">
        <f t="shared" si="142"/>
        <v>0</v>
      </c>
      <c r="W406" s="101"/>
      <c r="X406" s="101"/>
      <c r="Y406" s="102">
        <f t="shared" si="140"/>
        <v>0</v>
      </c>
      <c r="Z406" s="102">
        <f t="shared" si="141"/>
        <v>0</v>
      </c>
      <c r="AA406" s="102" t="e">
        <f t="shared" si="143"/>
        <v>#VALUE!</v>
      </c>
    </row>
    <row r="407" spans="1:27" ht="17.25">
      <c r="A407" s="5"/>
      <c r="B407" s="5"/>
      <c r="C407" s="93"/>
      <c r="D407" s="193"/>
      <c r="E407" s="94"/>
      <c r="F407" s="95"/>
      <c r="G407" s="96" t="str">
        <f t="shared" si="132"/>
        <v>Error</v>
      </c>
      <c r="H407" s="97">
        <v>14400</v>
      </c>
      <c r="I407" s="98" t="e">
        <f t="shared" si="133"/>
        <v>#VALUE!</v>
      </c>
      <c r="J407" s="88" t="e">
        <f t="shared" si="128"/>
        <v>#VALUE!</v>
      </c>
      <c r="K407" s="98">
        <f t="shared" si="134"/>
        <v>0</v>
      </c>
      <c r="L407" s="98">
        <f t="shared" si="135"/>
        <v>0</v>
      </c>
      <c r="M407" s="98" t="e">
        <f t="shared" si="136"/>
        <v>#VALUE!</v>
      </c>
      <c r="N407" s="98" t="e">
        <f t="shared" si="137"/>
        <v>#VALUE!</v>
      </c>
      <c r="O407" s="97"/>
      <c r="P407" s="98" t="e">
        <f t="shared" si="129"/>
        <v>#VALUE!</v>
      </c>
      <c r="Q407" s="99" t="e">
        <f t="shared" si="138"/>
        <v>#VALUE!</v>
      </c>
      <c r="R407" s="100"/>
      <c r="S407" s="5"/>
      <c r="T407" s="28">
        <f t="shared" si="139"/>
        <v>0</v>
      </c>
      <c r="U407" s="101">
        <v>66140</v>
      </c>
      <c r="V407" s="102">
        <f t="shared" si="142"/>
        <v>0</v>
      </c>
      <c r="W407" s="101"/>
      <c r="X407" s="101"/>
      <c r="Y407" s="102">
        <f t="shared" si="140"/>
        <v>0</v>
      </c>
      <c r="Z407" s="102">
        <f t="shared" si="141"/>
        <v>0</v>
      </c>
      <c r="AA407" s="102" t="e">
        <f t="shared" si="143"/>
        <v>#VALUE!</v>
      </c>
    </row>
    <row r="408" spans="1:27" ht="17.25">
      <c r="A408" s="5"/>
      <c r="B408" s="5"/>
      <c r="C408" s="93"/>
      <c r="D408" s="193"/>
      <c r="E408" s="84"/>
      <c r="F408" s="85"/>
      <c r="G408" s="86" t="str">
        <f t="shared" si="132"/>
        <v>Error</v>
      </c>
      <c r="H408" s="87">
        <v>14400</v>
      </c>
      <c r="I408" s="88" t="e">
        <f t="shared" si="133"/>
        <v>#VALUE!</v>
      </c>
      <c r="J408" s="88" t="e">
        <f t="shared" si="128"/>
        <v>#VALUE!</v>
      </c>
      <c r="K408" s="88">
        <f t="shared" si="134"/>
        <v>0</v>
      </c>
      <c r="L408" s="88">
        <f t="shared" si="135"/>
        <v>0</v>
      </c>
      <c r="M408" s="88" t="e">
        <f t="shared" si="136"/>
        <v>#VALUE!</v>
      </c>
      <c r="N408" s="88" t="e">
        <f t="shared" si="137"/>
        <v>#VALUE!</v>
      </c>
      <c r="O408" s="87"/>
      <c r="P408" s="88" t="e">
        <f t="shared" si="129"/>
        <v>#VALUE!</v>
      </c>
      <c r="Q408" s="89" t="e">
        <f t="shared" si="138"/>
        <v>#VALUE!</v>
      </c>
      <c r="R408" s="90"/>
      <c r="S408" s="82"/>
      <c r="T408" s="28">
        <f t="shared" si="139"/>
        <v>0</v>
      </c>
      <c r="U408" s="91">
        <v>66140</v>
      </c>
      <c r="V408" s="92">
        <f t="shared" si="142"/>
        <v>0</v>
      </c>
      <c r="W408" s="91"/>
      <c r="X408" s="91"/>
      <c r="Y408" s="92">
        <f t="shared" si="140"/>
        <v>0</v>
      </c>
      <c r="Z408" s="92">
        <f t="shared" si="141"/>
        <v>0</v>
      </c>
      <c r="AA408" s="92" t="e">
        <f t="shared" si="143"/>
        <v>#VALUE!</v>
      </c>
    </row>
    <row r="409" spans="1:27" ht="17.25">
      <c r="A409" s="5"/>
      <c r="B409" s="5"/>
      <c r="C409" s="93"/>
      <c r="D409" s="193"/>
      <c r="E409" s="84"/>
      <c r="F409" s="85"/>
      <c r="G409" s="86" t="str">
        <f>IF($C409="ստորաբաժանման պետ",IF(F409=0,2.28,IF(F409=1,2.35,IF(F409=2,2.43,IF(F409=3,2.5,IF(OR(F409=4,F409=5),2.58,IF(OR(F409=6,F409=7),2.66,IF(OR(F409=8,F409=9),2.75,IF(OR(F409=10,F409=11,F409=12),2.83,IF(OR(F409=13,F409=14,F409=15),2.92,IF(OR(F409=16,F409=17,F409=18),3.01,3.11)))))))))),IF($C409="ավագ կարգադրիչ",IF(F409=0,1.96,IF(F409=1,2.02,IF(F409=2,2.08,IF(F409=3,2.15,IF(OR(F409=4,F409=5),2.21,IF(OR(F409=6,F409=7),2.28,IF(OR(F409=8,F409=9),2.35,IF(OR(F409=10,F409=11,F409=12),2.42,IF(OR(F409=13,F409=14,F409=15),2.5,IF(OR(F409=16,F409=17,F409=18),2.58,2.66)))))))))),IF($C409="կարգադրիչ",IF(F409=0,1.45,IF(F409=1,1.49,IF(F409=2,1.54,IF(F409=3,1.59,IF(OR(F409=4,F409=5),1.9,IF(OR(F409=6,F409=7),1.96,IF(OR(F409=8,F409=9),1.73,IF(OR(F409=10,F409=11,F409=12),1.79,IF(OR(F409=13,F409=14,F409=15),1.84,IF(OR(F409=16,F409=17,F409=18),1.9,1.95)))))))))), "Error")))</f>
        <v>Error</v>
      </c>
      <c r="H409" s="87">
        <v>14400</v>
      </c>
      <c r="I409" s="88" t="e">
        <f>G409*H409</f>
        <v>#VALUE!</v>
      </c>
      <c r="J409" s="88" t="e">
        <f t="shared" si="128"/>
        <v>#VALUE!</v>
      </c>
      <c r="K409" s="88">
        <f>IF($D409="գեներալ-մայոր",2.91,IF($D409="գնդապետ",2.38,IF($D409="փոխգնդապետ",2.25,IF($D409="մայոր",1.85,IF($D409="կապիտան",1.72,IF($D409="ավագ լեյտենանտ",1.59,IF($D409="լեյտենանտ",1.46,IF($D409="ավագ ենթասպա",1.06,IF($D409="ենթասպա",0.93,IF($D409="ավագ",0.79,IF($D409="ավագ սերժանտ",0.66,IF($D409="սերժանտ",0.53,IF($D409="կրտսեր սերժանտ",0.4,0)))))))))))))</f>
        <v>0</v>
      </c>
      <c r="L409" s="88">
        <f>K409*H409</f>
        <v>0</v>
      </c>
      <c r="M409" s="88" t="e">
        <f>L409+J409</f>
        <v>#VALUE!</v>
      </c>
      <c r="N409" s="88" t="e">
        <f>IF(F409&lt;2,M409*0%,IF(F409&lt;5,M409*5%,IF(F409&lt;10,M409*10%,IF(F409&lt;15,M409*15%,IF(F409&lt;20,M409*20%,IF(F409&lt;25,M409*25%,IF(F409&gt;=25,M409*30%)))))))</f>
        <v>#VALUE!</v>
      </c>
      <c r="O409" s="87"/>
      <c r="P409" s="88" t="e">
        <f t="shared" si="129"/>
        <v>#VALUE!</v>
      </c>
      <c r="Q409" s="89" t="e">
        <f>P409*6.565</f>
        <v>#VALUE!</v>
      </c>
      <c r="R409" s="90"/>
      <c r="S409" s="82"/>
      <c r="T409" s="28">
        <f t="shared" si="139"/>
        <v>0</v>
      </c>
      <c r="U409" s="91">
        <v>66140</v>
      </c>
      <c r="V409" s="92">
        <f t="shared" si="142"/>
        <v>0</v>
      </c>
      <c r="W409" s="91"/>
      <c r="X409" s="91"/>
      <c r="Y409" s="92">
        <f>+V409+W409+X409</f>
        <v>0</v>
      </c>
      <c r="Z409" s="92">
        <f>+Y409*6.565</f>
        <v>0</v>
      </c>
      <c r="AA409" s="92" t="e">
        <f t="shared" si="143"/>
        <v>#VALUE!</v>
      </c>
    </row>
    <row r="410" spans="1:27" ht="17.25">
      <c r="A410" s="5"/>
      <c r="B410" s="5"/>
      <c r="C410" s="93"/>
      <c r="D410" s="193"/>
      <c r="E410" s="94"/>
      <c r="F410" s="95"/>
      <c r="G410" s="96" t="str">
        <f t="shared" si="132"/>
        <v>Error</v>
      </c>
      <c r="H410" s="97">
        <v>14400</v>
      </c>
      <c r="I410" s="98" t="e">
        <f t="shared" ref="I410:I425" si="144">G410*H410</f>
        <v>#VALUE!</v>
      </c>
      <c r="J410" s="88" t="e">
        <f t="shared" si="128"/>
        <v>#VALUE!</v>
      </c>
      <c r="K410" s="98">
        <f t="shared" si="134"/>
        <v>0</v>
      </c>
      <c r="L410" s="98">
        <f t="shared" ref="L410:L425" si="145">K410*H410</f>
        <v>0</v>
      </c>
      <c r="M410" s="98" t="e">
        <f t="shared" ref="M410:M425" si="146">L410+J410</f>
        <v>#VALUE!</v>
      </c>
      <c r="N410" s="98" t="e">
        <f t="shared" ref="N410:N425" si="147">IF(F410&lt;2,M410*0%,IF(F410&lt;5,M410*5%,IF(F410&lt;10,M410*10%,IF(F410&lt;15,M410*15%,IF(F410&lt;20,M410*20%,IF(F410&lt;25,M410*25%,IF(F410&gt;=25,M410*30%)))))))</f>
        <v>#VALUE!</v>
      </c>
      <c r="O410" s="97"/>
      <c r="P410" s="98" t="e">
        <f t="shared" si="129"/>
        <v>#VALUE!</v>
      </c>
      <c r="Q410" s="99" t="e">
        <f t="shared" si="138"/>
        <v>#VALUE!</v>
      </c>
      <c r="R410" s="100"/>
      <c r="S410" s="5"/>
      <c r="T410" s="28">
        <f t="shared" si="139"/>
        <v>0</v>
      </c>
      <c r="U410" s="101">
        <v>66140</v>
      </c>
      <c r="V410" s="102">
        <f t="shared" si="142"/>
        <v>0</v>
      </c>
      <c r="W410" s="101"/>
      <c r="X410" s="101"/>
      <c r="Y410" s="102">
        <f t="shared" ref="Y410:Y425" si="148">+V410+W410+X410</f>
        <v>0</v>
      </c>
      <c r="Z410" s="102">
        <f t="shared" si="141"/>
        <v>0</v>
      </c>
      <c r="AA410" s="102" t="e">
        <f t="shared" si="143"/>
        <v>#VALUE!</v>
      </c>
    </row>
    <row r="411" spans="1:27" ht="17.25">
      <c r="A411" s="5"/>
      <c r="B411" s="5"/>
      <c r="C411" s="93"/>
      <c r="D411" s="193"/>
      <c r="E411" s="94"/>
      <c r="F411" s="95"/>
      <c r="G411" s="96" t="str">
        <f t="shared" si="132"/>
        <v>Error</v>
      </c>
      <c r="H411" s="97">
        <v>14400</v>
      </c>
      <c r="I411" s="98" t="e">
        <f t="shared" si="144"/>
        <v>#VALUE!</v>
      </c>
      <c r="J411" s="88" t="e">
        <f t="shared" si="128"/>
        <v>#VALUE!</v>
      </c>
      <c r="K411" s="98">
        <f t="shared" si="134"/>
        <v>0</v>
      </c>
      <c r="L411" s="98">
        <f t="shared" si="145"/>
        <v>0</v>
      </c>
      <c r="M411" s="98" t="e">
        <f t="shared" si="146"/>
        <v>#VALUE!</v>
      </c>
      <c r="N411" s="98" t="e">
        <f t="shared" si="147"/>
        <v>#VALUE!</v>
      </c>
      <c r="O411" s="97"/>
      <c r="P411" s="98" t="e">
        <f t="shared" si="129"/>
        <v>#VALUE!</v>
      </c>
      <c r="Q411" s="99" t="e">
        <f t="shared" si="138"/>
        <v>#VALUE!</v>
      </c>
      <c r="R411" s="100"/>
      <c r="S411" s="5"/>
      <c r="T411" s="28">
        <f t="shared" si="139"/>
        <v>0</v>
      </c>
      <c r="U411" s="101">
        <v>66140</v>
      </c>
      <c r="V411" s="102">
        <f t="shared" si="142"/>
        <v>0</v>
      </c>
      <c r="W411" s="101"/>
      <c r="X411" s="101"/>
      <c r="Y411" s="102">
        <f t="shared" si="148"/>
        <v>0</v>
      </c>
      <c r="Z411" s="102">
        <f t="shared" si="141"/>
        <v>0</v>
      </c>
      <c r="AA411" s="102" t="e">
        <f t="shared" si="143"/>
        <v>#VALUE!</v>
      </c>
    </row>
    <row r="412" spans="1:27" ht="17.25">
      <c r="A412" s="5"/>
      <c r="B412" s="5"/>
      <c r="C412" s="93"/>
      <c r="D412" s="193"/>
      <c r="E412" s="94"/>
      <c r="F412" s="95"/>
      <c r="G412" s="96" t="str">
        <f t="shared" si="132"/>
        <v>Error</v>
      </c>
      <c r="H412" s="97">
        <v>14400</v>
      </c>
      <c r="I412" s="98" t="e">
        <f t="shared" si="144"/>
        <v>#VALUE!</v>
      </c>
      <c r="J412" s="88" t="e">
        <f t="shared" si="128"/>
        <v>#VALUE!</v>
      </c>
      <c r="K412" s="98">
        <f t="shared" si="134"/>
        <v>0</v>
      </c>
      <c r="L412" s="98">
        <f t="shared" si="145"/>
        <v>0</v>
      </c>
      <c r="M412" s="98" t="e">
        <f t="shared" si="146"/>
        <v>#VALUE!</v>
      </c>
      <c r="N412" s="98" t="e">
        <f t="shared" si="147"/>
        <v>#VALUE!</v>
      </c>
      <c r="O412" s="97"/>
      <c r="P412" s="98" t="e">
        <f t="shared" si="129"/>
        <v>#VALUE!</v>
      </c>
      <c r="Q412" s="99" t="e">
        <f t="shared" si="138"/>
        <v>#VALUE!</v>
      </c>
      <c r="R412" s="100"/>
      <c r="S412" s="5"/>
      <c r="T412" s="28">
        <f t="shared" si="139"/>
        <v>0</v>
      </c>
      <c r="U412" s="101">
        <v>66140</v>
      </c>
      <c r="V412" s="102">
        <f t="shared" si="142"/>
        <v>0</v>
      </c>
      <c r="W412" s="101"/>
      <c r="X412" s="101"/>
      <c r="Y412" s="102">
        <f t="shared" si="148"/>
        <v>0</v>
      </c>
      <c r="Z412" s="102">
        <f t="shared" si="141"/>
        <v>0</v>
      </c>
      <c r="AA412" s="102" t="e">
        <f t="shared" si="143"/>
        <v>#VALUE!</v>
      </c>
    </row>
    <row r="413" spans="1:27" ht="17.25">
      <c r="A413" s="5"/>
      <c r="B413" s="5"/>
      <c r="C413" s="93"/>
      <c r="D413" s="193"/>
      <c r="E413" s="94"/>
      <c r="F413" s="95"/>
      <c r="G413" s="96" t="str">
        <f t="shared" si="132"/>
        <v>Error</v>
      </c>
      <c r="H413" s="97">
        <v>14400</v>
      </c>
      <c r="I413" s="98" t="e">
        <f t="shared" si="144"/>
        <v>#VALUE!</v>
      </c>
      <c r="J413" s="88" t="e">
        <f t="shared" si="128"/>
        <v>#VALUE!</v>
      </c>
      <c r="K413" s="98">
        <f t="shared" si="134"/>
        <v>0</v>
      </c>
      <c r="L413" s="98">
        <f t="shared" si="145"/>
        <v>0</v>
      </c>
      <c r="M413" s="98" t="e">
        <f t="shared" si="146"/>
        <v>#VALUE!</v>
      </c>
      <c r="N413" s="98" t="e">
        <f t="shared" si="147"/>
        <v>#VALUE!</v>
      </c>
      <c r="O413" s="97"/>
      <c r="P413" s="98" t="e">
        <f t="shared" si="129"/>
        <v>#VALUE!</v>
      </c>
      <c r="Q413" s="99" t="e">
        <f t="shared" si="138"/>
        <v>#VALUE!</v>
      </c>
      <c r="R413" s="100"/>
      <c r="S413" s="5"/>
      <c r="T413" s="28">
        <f t="shared" si="139"/>
        <v>0</v>
      </c>
      <c r="U413" s="101">
        <v>66140</v>
      </c>
      <c r="V413" s="102">
        <f t="shared" si="142"/>
        <v>0</v>
      </c>
      <c r="W413" s="101"/>
      <c r="X413" s="101"/>
      <c r="Y413" s="102">
        <f t="shared" si="148"/>
        <v>0</v>
      </c>
      <c r="Z413" s="102">
        <f t="shared" si="141"/>
        <v>0</v>
      </c>
      <c r="AA413" s="102" t="e">
        <f t="shared" si="143"/>
        <v>#VALUE!</v>
      </c>
    </row>
    <row r="414" spans="1:27" ht="17.25">
      <c r="A414" s="5"/>
      <c r="B414" s="5"/>
      <c r="C414" s="93"/>
      <c r="D414" s="193"/>
      <c r="E414" s="94"/>
      <c r="F414" s="95"/>
      <c r="G414" s="96" t="str">
        <f t="shared" si="132"/>
        <v>Error</v>
      </c>
      <c r="H414" s="97">
        <v>14400</v>
      </c>
      <c r="I414" s="98" t="e">
        <f t="shared" si="144"/>
        <v>#VALUE!</v>
      </c>
      <c r="J414" s="88" t="e">
        <f t="shared" si="128"/>
        <v>#VALUE!</v>
      </c>
      <c r="K414" s="98">
        <f t="shared" si="134"/>
        <v>0</v>
      </c>
      <c r="L414" s="98">
        <f t="shared" si="145"/>
        <v>0</v>
      </c>
      <c r="M414" s="98" t="e">
        <f t="shared" si="146"/>
        <v>#VALUE!</v>
      </c>
      <c r="N414" s="98" t="e">
        <f t="shared" si="147"/>
        <v>#VALUE!</v>
      </c>
      <c r="O414" s="97"/>
      <c r="P414" s="98" t="e">
        <f t="shared" si="129"/>
        <v>#VALUE!</v>
      </c>
      <c r="Q414" s="99" t="e">
        <f t="shared" si="138"/>
        <v>#VALUE!</v>
      </c>
      <c r="R414" s="100"/>
      <c r="S414" s="5"/>
      <c r="T414" s="28">
        <f t="shared" si="139"/>
        <v>0</v>
      </c>
      <c r="U414" s="101">
        <v>66140</v>
      </c>
      <c r="V414" s="102">
        <f t="shared" si="142"/>
        <v>0</v>
      </c>
      <c r="W414" s="101"/>
      <c r="X414" s="101"/>
      <c r="Y414" s="102">
        <f t="shared" si="148"/>
        <v>0</v>
      </c>
      <c r="Z414" s="102">
        <f t="shared" si="141"/>
        <v>0</v>
      </c>
      <c r="AA414" s="102" t="e">
        <f t="shared" si="143"/>
        <v>#VALUE!</v>
      </c>
    </row>
    <row r="415" spans="1:27" ht="17.25">
      <c r="A415" s="5"/>
      <c r="B415" s="5"/>
      <c r="C415" s="93"/>
      <c r="D415" s="193"/>
      <c r="E415" s="84"/>
      <c r="F415" s="85"/>
      <c r="G415" s="86" t="str">
        <f t="shared" si="132"/>
        <v>Error</v>
      </c>
      <c r="H415" s="87">
        <v>14400</v>
      </c>
      <c r="I415" s="88" t="e">
        <f t="shared" si="144"/>
        <v>#VALUE!</v>
      </c>
      <c r="J415" s="88" t="e">
        <f t="shared" si="128"/>
        <v>#VALUE!</v>
      </c>
      <c r="K415" s="88">
        <f t="shared" si="134"/>
        <v>0</v>
      </c>
      <c r="L415" s="88">
        <f t="shared" si="145"/>
        <v>0</v>
      </c>
      <c r="M415" s="88" t="e">
        <f t="shared" si="146"/>
        <v>#VALUE!</v>
      </c>
      <c r="N415" s="88" t="e">
        <f t="shared" si="147"/>
        <v>#VALUE!</v>
      </c>
      <c r="O415" s="87"/>
      <c r="P415" s="88" t="e">
        <f t="shared" si="129"/>
        <v>#VALUE!</v>
      </c>
      <c r="Q415" s="89" t="e">
        <f t="shared" si="138"/>
        <v>#VALUE!</v>
      </c>
      <c r="R415" s="90"/>
      <c r="S415" s="82"/>
      <c r="T415" s="28">
        <f t="shared" si="139"/>
        <v>0</v>
      </c>
      <c r="U415" s="91">
        <v>66140</v>
      </c>
      <c r="V415" s="92">
        <f t="shared" si="142"/>
        <v>0</v>
      </c>
      <c r="W415" s="91"/>
      <c r="X415" s="91"/>
      <c r="Y415" s="92">
        <f t="shared" si="148"/>
        <v>0</v>
      </c>
      <c r="Z415" s="92">
        <f t="shared" si="141"/>
        <v>0</v>
      </c>
      <c r="AA415" s="92" t="e">
        <f t="shared" si="143"/>
        <v>#VALUE!</v>
      </c>
    </row>
    <row r="416" spans="1:27" ht="17.25">
      <c r="A416" s="5"/>
      <c r="B416" s="5"/>
      <c r="C416" s="93"/>
      <c r="D416" s="193"/>
      <c r="E416" s="94"/>
      <c r="F416" s="95"/>
      <c r="G416" s="96" t="str">
        <f t="shared" si="132"/>
        <v>Error</v>
      </c>
      <c r="H416" s="97">
        <v>14400</v>
      </c>
      <c r="I416" s="98" t="e">
        <f t="shared" si="144"/>
        <v>#VALUE!</v>
      </c>
      <c r="J416" s="88" t="e">
        <f t="shared" si="128"/>
        <v>#VALUE!</v>
      </c>
      <c r="K416" s="98">
        <f t="shared" si="134"/>
        <v>0</v>
      </c>
      <c r="L416" s="98">
        <f t="shared" si="145"/>
        <v>0</v>
      </c>
      <c r="M416" s="98" t="e">
        <f t="shared" si="146"/>
        <v>#VALUE!</v>
      </c>
      <c r="N416" s="98" t="e">
        <f t="shared" si="147"/>
        <v>#VALUE!</v>
      </c>
      <c r="O416" s="97"/>
      <c r="P416" s="98" t="e">
        <f t="shared" si="129"/>
        <v>#VALUE!</v>
      </c>
      <c r="Q416" s="99" t="e">
        <f t="shared" si="138"/>
        <v>#VALUE!</v>
      </c>
      <c r="R416" s="100"/>
      <c r="S416" s="5"/>
      <c r="T416" s="28">
        <f t="shared" si="139"/>
        <v>0</v>
      </c>
      <c r="U416" s="101">
        <v>66140</v>
      </c>
      <c r="V416" s="102">
        <f t="shared" si="142"/>
        <v>0</v>
      </c>
      <c r="W416" s="101"/>
      <c r="X416" s="101"/>
      <c r="Y416" s="102">
        <f t="shared" si="148"/>
        <v>0</v>
      </c>
      <c r="Z416" s="102">
        <f t="shared" si="141"/>
        <v>0</v>
      </c>
      <c r="AA416" s="102" t="e">
        <f t="shared" si="143"/>
        <v>#VALUE!</v>
      </c>
    </row>
    <row r="417" spans="1:29" ht="17.25">
      <c r="A417" s="5"/>
      <c r="B417" s="5"/>
      <c r="C417" s="93"/>
      <c r="D417" s="193"/>
      <c r="E417" s="94"/>
      <c r="F417" s="95"/>
      <c r="G417" s="96" t="str">
        <f t="shared" si="132"/>
        <v>Error</v>
      </c>
      <c r="H417" s="97">
        <v>14400</v>
      </c>
      <c r="I417" s="98" t="e">
        <f t="shared" si="144"/>
        <v>#VALUE!</v>
      </c>
      <c r="J417" s="88" t="e">
        <f t="shared" si="128"/>
        <v>#VALUE!</v>
      </c>
      <c r="K417" s="98">
        <f t="shared" si="134"/>
        <v>0</v>
      </c>
      <c r="L417" s="98">
        <f t="shared" si="145"/>
        <v>0</v>
      </c>
      <c r="M417" s="98" t="e">
        <f t="shared" si="146"/>
        <v>#VALUE!</v>
      </c>
      <c r="N417" s="98" t="e">
        <f t="shared" si="147"/>
        <v>#VALUE!</v>
      </c>
      <c r="O417" s="97"/>
      <c r="P417" s="98" t="e">
        <f t="shared" si="129"/>
        <v>#VALUE!</v>
      </c>
      <c r="Q417" s="99" t="e">
        <f t="shared" si="138"/>
        <v>#VALUE!</v>
      </c>
      <c r="R417" s="100"/>
      <c r="S417" s="5"/>
      <c r="T417" s="28">
        <f t="shared" si="139"/>
        <v>0</v>
      </c>
      <c r="U417" s="101">
        <v>66140</v>
      </c>
      <c r="V417" s="102">
        <f t="shared" si="142"/>
        <v>0</v>
      </c>
      <c r="W417" s="101"/>
      <c r="X417" s="101"/>
      <c r="Y417" s="102">
        <f t="shared" si="148"/>
        <v>0</v>
      </c>
      <c r="Z417" s="102">
        <f t="shared" si="141"/>
        <v>0</v>
      </c>
      <c r="AA417" s="102" t="e">
        <f t="shared" si="143"/>
        <v>#VALUE!</v>
      </c>
    </row>
    <row r="418" spans="1:29" ht="17.25">
      <c r="A418" s="5"/>
      <c r="B418" s="5"/>
      <c r="C418" s="93"/>
      <c r="D418" s="193"/>
      <c r="E418" s="94"/>
      <c r="F418" s="95"/>
      <c r="G418" s="96" t="str">
        <f t="shared" si="132"/>
        <v>Error</v>
      </c>
      <c r="H418" s="97">
        <v>14400</v>
      </c>
      <c r="I418" s="98" t="e">
        <f t="shared" si="144"/>
        <v>#VALUE!</v>
      </c>
      <c r="J418" s="88" t="e">
        <f t="shared" ref="J418:J425" si="149">IF(I418&lt;=59525,59525,I418)</f>
        <v>#VALUE!</v>
      </c>
      <c r="K418" s="98">
        <f t="shared" si="134"/>
        <v>0</v>
      </c>
      <c r="L418" s="98">
        <f t="shared" si="145"/>
        <v>0</v>
      </c>
      <c r="M418" s="98" t="e">
        <f t="shared" si="146"/>
        <v>#VALUE!</v>
      </c>
      <c r="N418" s="98" t="e">
        <f t="shared" si="147"/>
        <v>#VALUE!</v>
      </c>
      <c r="O418" s="97"/>
      <c r="P418" s="98" t="e">
        <f t="shared" ref="P418:P425" si="150">M418+N418+O418</f>
        <v>#VALUE!</v>
      </c>
      <c r="Q418" s="99" t="e">
        <f t="shared" si="138"/>
        <v>#VALUE!</v>
      </c>
      <c r="R418" s="100"/>
      <c r="S418" s="5"/>
      <c r="T418" s="28">
        <f t="shared" si="139"/>
        <v>0</v>
      </c>
      <c r="U418" s="101">
        <v>66140</v>
      </c>
      <c r="V418" s="102">
        <f t="shared" ref="V418:V425" si="151">+U418*T418</f>
        <v>0</v>
      </c>
      <c r="W418" s="101"/>
      <c r="X418" s="101"/>
      <c r="Y418" s="102">
        <f t="shared" si="148"/>
        <v>0</v>
      </c>
      <c r="Z418" s="102">
        <f t="shared" si="141"/>
        <v>0</v>
      </c>
      <c r="AA418" s="102" t="e">
        <f t="shared" ref="AA418:AA425" si="152">+Z418+Q418</f>
        <v>#VALUE!</v>
      </c>
    </row>
    <row r="419" spans="1:29" ht="17.25">
      <c r="A419" s="5"/>
      <c r="B419" s="5"/>
      <c r="C419" s="93"/>
      <c r="D419" s="193"/>
      <c r="E419" s="94"/>
      <c r="F419" s="95"/>
      <c r="G419" s="96" t="str">
        <f t="shared" ref="G419:G425" si="153">IF($C419="ստորաբաժանման պետ",IF(F419=0,2.28,IF(F419=1,2.35,IF(F419=2,2.43,IF(F419=3,2.5,IF(OR(F419=4,F419=5),2.58,IF(OR(F419=6,F419=7),2.66,IF(OR(F419=8,F419=9),2.75,IF(OR(F419=10,F419=11,F419=12),2.83,IF(OR(F419=13,F419=14,F419=15),2.92,IF(OR(F419=16,F419=17,F419=18),3.01,3.11)))))))))),IF($C419="ավագ կարգադրիչ",IF(F419=0,1.96,IF(F419=1,2.02,IF(F419=2,2.08,IF(F419=3,2.15,IF(OR(F419=4,F419=5),2.21,IF(OR(F419=6,F419=7),2.28,IF(OR(F419=8,F419=9),2.35,IF(OR(F419=10,F419=11,F419=12),2.42,IF(OR(F419=13,F419=14,F419=15),2.5,IF(OR(F419=16,F419=17,F419=18),2.58,2.66)))))))))),IF($C419="կարգադրիչ",IF(F419=0,1.45,IF(F419=1,1.49,IF(F419=2,1.54,IF(F419=3,1.59,IF(OR(F419=4,F419=5),1.9,IF(OR(F419=6,F419=7),1.96,IF(OR(F419=8,F419=9),1.73,IF(OR(F419=10,F419=11,F419=12),1.79,IF(OR(F419=13,F419=14,F419=15),1.84,IF(OR(F419=16,F419=17,F419=18),1.9,1.95)))))))))), "Error")))</f>
        <v>Error</v>
      </c>
      <c r="H419" s="97">
        <v>14400</v>
      </c>
      <c r="I419" s="98" t="e">
        <f t="shared" si="144"/>
        <v>#VALUE!</v>
      </c>
      <c r="J419" s="88" t="e">
        <f t="shared" si="149"/>
        <v>#VALUE!</v>
      </c>
      <c r="K419" s="98">
        <f t="shared" ref="K419:K425" si="154">IF($D419="գեներալ-մայոր",2.91,IF($D419="գնդապետ",2.38,IF($D419="փոխգնդապետ",2.25,IF($D419="մայոր",1.85,IF($D419="կապիտան",1.72,IF($D419="ավագ լեյտենանտ",1.59,IF($D419="լեյտենանտ",1.46,IF($D419="ավագ ենթասպա",1.06,IF($D419="ենթասպա",0.93,IF($D419="ավագ",0.79,IF($D419="ավագ սերժանտ",0.66,IF($D419="սերժանտ",0.53,IF($D419="կրտսեր սերժանտ",0.4,0)))))))))))))</f>
        <v>0</v>
      </c>
      <c r="L419" s="98">
        <f t="shared" si="145"/>
        <v>0</v>
      </c>
      <c r="M419" s="98" t="e">
        <f t="shared" si="146"/>
        <v>#VALUE!</v>
      </c>
      <c r="N419" s="98" t="e">
        <f t="shared" si="147"/>
        <v>#VALUE!</v>
      </c>
      <c r="O419" s="97"/>
      <c r="P419" s="98" t="e">
        <f t="shared" si="150"/>
        <v>#VALUE!</v>
      </c>
      <c r="Q419" s="99" t="e">
        <f t="shared" ref="Q419:Q425" si="155">P419*6.565</f>
        <v>#VALUE!</v>
      </c>
      <c r="R419" s="100"/>
      <c r="S419" s="5"/>
      <c r="T419" s="28">
        <f t="shared" ref="T419:T425" si="156">IF(E419&lt;1,0,IF(D419="Բ-1",IF(F419=0,6.94,IF(F419=1,7.17,IF(F419=2,7.41,IF(F419=3,7.66,IF(OR(F419=5,F419=4),7.92,IF(OR(F419=6,F419=7),8.18,IF(OR(F419=8,F419=9),8.46,IF(OR(F419=10,F419=11,F419=12),8.74,IF(OR(F419=13,F419=14,F419=15),9.03,IF(OR(F419=16,F419=17,F419=18),9.33,9.65)))))))))),IF(D419="Բ-2", IF(F419=0,5.71,IF(F419=1,5.89,IF(F419=2,6.09,IF(F419=3,6.29,IF(OR(F419=5,F419=4),6.5,IF(OR(F419=6,F419=7),6.72,IF(OR(F419=8,F419=9),6.94,IF(OR(F419=10,F419=11,F419=12),7.17,IF(OR(F419=13,F419=14,F419=15),7.41,IF(OR(F419=16,F419=17,F419=18),7.65,7.91)))))))))), IF(D419="Գ-1", IF(F419=0,4.7,IF(F419=1,4.86,IF(F419=2,5.01,IF(F419=3,5.18,IF(OR(F419=5,F419=4),5.35,IF(OR(F419=6,F419=7),5.52,IF(OR(F419=8,F419=9),5.71,IF(OR(F419=10,F419=11,F419=12),5.89,IF(OR(F419=13,F419=14,F419=15),6.09,IF(OR(F419=16,F419=17,F419=18),6.29,6.49)))))))))), IF(D419="Գ-2", IF(F419=0,3.88,IF(F419=1,4.01,IF(F419=2,4.14,IF(F419=3,4.27,IF(OR(F419=5,F419=4),4.41,IF(OR(F419=6,F419=7),4.55,IF(OR(F419=8,F419=9),4.7,IF(OR(F419=10,F419=11,F419=12),4.85,IF(OR(F419=13,F419=14,F419=15),5.01,IF(OR(F419=16,F419=17,F419=18),5.17,5.34)))))))))), IF(D419="Գ-3", IF(F419=0,3.21,IF(F419=1,3.31,IF(F419=2,3.42,IF(F419=3,3.53,IF(OR(F419=5,F419=4),3.64,IF(OR(F419=6,F419=7),3.76,IF(OR(F419=8,F419=9),3.88,IF(OR(F419=10,F419=11,F419=12),4.01,IF(OR(F419=13,F419=14,F419=15),4.13,IF(OR(F419=16,F419=17,F419=18),4.27,4.4)))))))))), IF(D419="Ա-1", IF(F419=0,2.66,IF(F419=1,2.75,IF(F419=2,2.83,IF(F419=3,2.92,IF(OR(F419=5,F419=4),3.02,IF(OR(F419=6,F419=7),3.11,IF(OR(F419=8,F419=9),3.21,IF(OR(F419=10,F419=11,F419=12),3.31,IF(OR(F419=13,F419=14,F419=15),3.42,IF(OR(F419=16,F419=17,F419=18),3.53,3.64)))))))))), IF(D419="Ա-2", IF(F419=0,2.28,IF(F419=1,2.35,IF(F419=2,2.43,IF(F419=3,2.5,IF(OR(F419=5,F419=4),2.58,IF(OR(F419=6,F419=7),2.66,IF(OR(F419=8,F419=9),2.75,IF(OR(F419=10,F419=11,F419=12),2.83,IF(OR(F419=13,F419=14,F419=15),2.92,IF(OR(F419=16,F419=17,F419=18),3.01,3.11)))))))))),IF(D419="Ա-3", IF(F419=0,1.96,IF(F419=1,2.02,IF(F419=2,2.08,IF(F419=3,2.15,IF(OR(F419=5,F419=4),2.21,IF(OR(F419=6,F419=7),2.28,IF(OR(F419=8,F419=9),2.35,IF(OR(F419=10,F419=11,F419=12),2.42,IF(OR(F419=13,F419=14,F419=15),2.5,IF(OR(F419=16,F419=17,F419=18),2.58,2.66)))))))))), IF(D419="Կ-1", IF(F419=0,1.68,IF(F419=1,1.73,IF(F419=2,1.79,IF(F419=3,1.84,IF(OR(F419=5,F419=4),1.9,IF(OR(F419=6,F419=7),1.96,IF(OR(F419=8,F419=9),2.02,IF(OR(F419=10,F419=11,F419=12),2.08,IF(OR(F419=13,F419=14,F419=15),2.14,IF(OR(F419=16,F419=17,F419=18),2.21,2.28)))))))))), IF(D419="Կ-2", IF(F419=0,1.45,IF(F419=1,1.49,IF(F419=2,1.54,IF(F419=3,1.59,IF(OR(F419=5,F419=4),1.63,IF(OR(F419=6,F419=7),1.68,IF(OR(F419=8,F419=9),1.73,IF(OR(F419=10,F419=11,F419=12),1.79,IF(OR(F419=13,F419=14,F419=15),1.84,IF(OR(F419=16,F419=17,F419=18),1.9,1.95)))))))))),IF(D419="Կ-3", IF(F419=0,1.25,IF(F419=1,1.29,IF(F419=2,1.33,IF(F419=3,1.37,IF(OR(F419=5,F419=4),1.41,IF(OR(F419=6,F419=7),1.45,IF(OR(F419=8,F419=9),1.49,IF(OR(F419=10,F419=11,F419=12),1.54,IF(OR(F419=13,F419=14,F419=15),1.58,IF(OR(F419=16,F419=17,F419=18),1.63,1.68)))))))))), "Error"))))))))))))</f>
        <v>0</v>
      </c>
      <c r="U419" s="101">
        <v>66140</v>
      </c>
      <c r="V419" s="102">
        <f t="shared" si="151"/>
        <v>0</v>
      </c>
      <c r="W419" s="101"/>
      <c r="X419" s="101"/>
      <c r="Y419" s="102">
        <f t="shared" si="148"/>
        <v>0</v>
      </c>
      <c r="Z419" s="102">
        <f t="shared" ref="Z419:Z425" si="157">+Y419*6.565</f>
        <v>0</v>
      </c>
      <c r="AA419" s="102" t="e">
        <f t="shared" si="152"/>
        <v>#VALUE!</v>
      </c>
    </row>
    <row r="420" spans="1:29" ht="17.25">
      <c r="A420" s="5"/>
      <c r="B420" s="5"/>
      <c r="C420" s="93"/>
      <c r="D420" s="193"/>
      <c r="E420" s="94"/>
      <c r="F420" s="95"/>
      <c r="G420" s="96" t="str">
        <f t="shared" si="153"/>
        <v>Error</v>
      </c>
      <c r="H420" s="97">
        <v>14400</v>
      </c>
      <c r="I420" s="98" t="e">
        <f t="shared" si="144"/>
        <v>#VALUE!</v>
      </c>
      <c r="J420" s="88" t="e">
        <f t="shared" si="149"/>
        <v>#VALUE!</v>
      </c>
      <c r="K420" s="98">
        <f t="shared" si="154"/>
        <v>0</v>
      </c>
      <c r="L420" s="98">
        <f t="shared" si="145"/>
        <v>0</v>
      </c>
      <c r="M420" s="98" t="e">
        <f t="shared" si="146"/>
        <v>#VALUE!</v>
      </c>
      <c r="N420" s="98" t="e">
        <f t="shared" si="147"/>
        <v>#VALUE!</v>
      </c>
      <c r="O420" s="97"/>
      <c r="P420" s="98" t="e">
        <f t="shared" si="150"/>
        <v>#VALUE!</v>
      </c>
      <c r="Q420" s="99" t="e">
        <f t="shared" si="155"/>
        <v>#VALUE!</v>
      </c>
      <c r="R420" s="100"/>
      <c r="S420" s="5"/>
      <c r="T420" s="28">
        <f t="shared" si="156"/>
        <v>0</v>
      </c>
      <c r="U420" s="101">
        <v>66140</v>
      </c>
      <c r="V420" s="102">
        <f t="shared" si="151"/>
        <v>0</v>
      </c>
      <c r="W420" s="101"/>
      <c r="X420" s="101"/>
      <c r="Y420" s="102">
        <f t="shared" si="148"/>
        <v>0</v>
      </c>
      <c r="Z420" s="102">
        <f t="shared" si="157"/>
        <v>0</v>
      </c>
      <c r="AA420" s="102" t="e">
        <f t="shared" si="152"/>
        <v>#VALUE!</v>
      </c>
    </row>
    <row r="421" spans="1:29" ht="17.25">
      <c r="A421" s="5"/>
      <c r="B421" s="5"/>
      <c r="C421" s="93"/>
      <c r="D421" s="193"/>
      <c r="E421" s="84"/>
      <c r="F421" s="85"/>
      <c r="G421" s="86" t="str">
        <f t="shared" si="153"/>
        <v>Error</v>
      </c>
      <c r="H421" s="87">
        <v>14400</v>
      </c>
      <c r="I421" s="88" t="e">
        <f t="shared" si="144"/>
        <v>#VALUE!</v>
      </c>
      <c r="J421" s="88" t="e">
        <f t="shared" si="149"/>
        <v>#VALUE!</v>
      </c>
      <c r="K421" s="88">
        <f t="shared" si="154"/>
        <v>0</v>
      </c>
      <c r="L421" s="88">
        <f t="shared" si="145"/>
        <v>0</v>
      </c>
      <c r="M421" s="88" t="e">
        <f t="shared" si="146"/>
        <v>#VALUE!</v>
      </c>
      <c r="N421" s="88" t="e">
        <f t="shared" si="147"/>
        <v>#VALUE!</v>
      </c>
      <c r="O421" s="87"/>
      <c r="P421" s="88" t="e">
        <f t="shared" si="150"/>
        <v>#VALUE!</v>
      </c>
      <c r="Q421" s="89" t="e">
        <f t="shared" si="155"/>
        <v>#VALUE!</v>
      </c>
      <c r="R421" s="90"/>
      <c r="S421" s="82"/>
      <c r="T421" s="28">
        <f t="shared" si="156"/>
        <v>0</v>
      </c>
      <c r="U421" s="91">
        <v>66140</v>
      </c>
      <c r="V421" s="92">
        <f t="shared" si="151"/>
        <v>0</v>
      </c>
      <c r="W421" s="91"/>
      <c r="X421" s="91"/>
      <c r="Y421" s="92">
        <f t="shared" si="148"/>
        <v>0</v>
      </c>
      <c r="Z421" s="92">
        <f t="shared" si="157"/>
        <v>0</v>
      </c>
      <c r="AA421" s="92" t="e">
        <f t="shared" si="152"/>
        <v>#VALUE!</v>
      </c>
    </row>
    <row r="422" spans="1:29" ht="17.25">
      <c r="A422" s="5"/>
      <c r="B422" s="5"/>
      <c r="C422" s="93"/>
      <c r="D422" s="193"/>
      <c r="E422" s="94"/>
      <c r="F422" s="95"/>
      <c r="G422" s="96" t="str">
        <f t="shared" si="153"/>
        <v>Error</v>
      </c>
      <c r="H422" s="97">
        <v>14400</v>
      </c>
      <c r="I422" s="98" t="e">
        <f t="shared" si="144"/>
        <v>#VALUE!</v>
      </c>
      <c r="J422" s="88" t="e">
        <f t="shared" si="149"/>
        <v>#VALUE!</v>
      </c>
      <c r="K422" s="98">
        <f t="shared" si="154"/>
        <v>0</v>
      </c>
      <c r="L422" s="98">
        <f t="shared" si="145"/>
        <v>0</v>
      </c>
      <c r="M422" s="98" t="e">
        <f t="shared" si="146"/>
        <v>#VALUE!</v>
      </c>
      <c r="N422" s="98" t="e">
        <f t="shared" si="147"/>
        <v>#VALUE!</v>
      </c>
      <c r="O422" s="97"/>
      <c r="P422" s="98" t="e">
        <f t="shared" si="150"/>
        <v>#VALUE!</v>
      </c>
      <c r="Q422" s="99" t="e">
        <f t="shared" si="155"/>
        <v>#VALUE!</v>
      </c>
      <c r="R422" s="100"/>
      <c r="S422" s="5"/>
      <c r="T422" s="28">
        <f t="shared" si="156"/>
        <v>0</v>
      </c>
      <c r="U422" s="101">
        <v>66140</v>
      </c>
      <c r="V422" s="102">
        <f t="shared" si="151"/>
        <v>0</v>
      </c>
      <c r="W422" s="101"/>
      <c r="X422" s="101"/>
      <c r="Y422" s="102">
        <f t="shared" si="148"/>
        <v>0</v>
      </c>
      <c r="Z422" s="102">
        <f t="shared" si="157"/>
        <v>0</v>
      </c>
      <c r="AA422" s="102" t="e">
        <f t="shared" si="152"/>
        <v>#VALUE!</v>
      </c>
    </row>
    <row r="423" spans="1:29" ht="17.25">
      <c r="A423" s="5"/>
      <c r="B423" s="5"/>
      <c r="C423" s="93"/>
      <c r="D423" s="193"/>
      <c r="E423" s="94"/>
      <c r="F423" s="95"/>
      <c r="G423" s="96" t="str">
        <f t="shared" si="153"/>
        <v>Error</v>
      </c>
      <c r="H423" s="97">
        <v>14400</v>
      </c>
      <c r="I423" s="98" t="e">
        <f t="shared" si="144"/>
        <v>#VALUE!</v>
      </c>
      <c r="J423" s="88" t="e">
        <f t="shared" si="149"/>
        <v>#VALUE!</v>
      </c>
      <c r="K423" s="98">
        <f t="shared" si="154"/>
        <v>0</v>
      </c>
      <c r="L423" s="98">
        <f t="shared" si="145"/>
        <v>0</v>
      </c>
      <c r="M423" s="98" t="e">
        <f t="shared" si="146"/>
        <v>#VALUE!</v>
      </c>
      <c r="N423" s="98" t="e">
        <f t="shared" si="147"/>
        <v>#VALUE!</v>
      </c>
      <c r="O423" s="97"/>
      <c r="P423" s="98" t="e">
        <f t="shared" si="150"/>
        <v>#VALUE!</v>
      </c>
      <c r="Q423" s="99" t="e">
        <f t="shared" si="155"/>
        <v>#VALUE!</v>
      </c>
      <c r="R423" s="100"/>
      <c r="S423" s="5"/>
      <c r="T423" s="28">
        <f t="shared" si="156"/>
        <v>0</v>
      </c>
      <c r="U423" s="101">
        <v>66140</v>
      </c>
      <c r="V423" s="102">
        <f t="shared" si="151"/>
        <v>0</v>
      </c>
      <c r="W423" s="101"/>
      <c r="X423" s="101"/>
      <c r="Y423" s="102">
        <f t="shared" si="148"/>
        <v>0</v>
      </c>
      <c r="Z423" s="102">
        <f t="shared" si="157"/>
        <v>0</v>
      </c>
      <c r="AA423" s="102" t="e">
        <f t="shared" si="152"/>
        <v>#VALUE!</v>
      </c>
    </row>
    <row r="424" spans="1:29" ht="17.25">
      <c r="A424" s="5"/>
      <c r="B424" s="5"/>
      <c r="C424" s="93"/>
      <c r="D424" s="193"/>
      <c r="E424" s="94"/>
      <c r="F424" s="95"/>
      <c r="G424" s="96" t="str">
        <f t="shared" si="153"/>
        <v>Error</v>
      </c>
      <c r="H424" s="97">
        <v>14400</v>
      </c>
      <c r="I424" s="98" t="e">
        <f t="shared" si="144"/>
        <v>#VALUE!</v>
      </c>
      <c r="J424" s="88" t="e">
        <f t="shared" si="149"/>
        <v>#VALUE!</v>
      </c>
      <c r="K424" s="98">
        <f t="shared" si="154"/>
        <v>0</v>
      </c>
      <c r="L424" s="98">
        <f t="shared" si="145"/>
        <v>0</v>
      </c>
      <c r="M424" s="98" t="e">
        <f t="shared" si="146"/>
        <v>#VALUE!</v>
      </c>
      <c r="N424" s="98" t="e">
        <f t="shared" si="147"/>
        <v>#VALUE!</v>
      </c>
      <c r="O424" s="97"/>
      <c r="P424" s="98" t="e">
        <f t="shared" si="150"/>
        <v>#VALUE!</v>
      </c>
      <c r="Q424" s="99" t="e">
        <f t="shared" si="155"/>
        <v>#VALUE!</v>
      </c>
      <c r="R424" s="100"/>
      <c r="S424" s="5"/>
      <c r="T424" s="28">
        <f t="shared" si="156"/>
        <v>0</v>
      </c>
      <c r="U424" s="101">
        <v>66140</v>
      </c>
      <c r="V424" s="102">
        <f t="shared" si="151"/>
        <v>0</v>
      </c>
      <c r="W424" s="101"/>
      <c r="X424" s="101"/>
      <c r="Y424" s="102">
        <f t="shared" si="148"/>
        <v>0</v>
      </c>
      <c r="Z424" s="102">
        <f t="shared" si="157"/>
        <v>0</v>
      </c>
      <c r="AA424" s="102" t="e">
        <f t="shared" si="152"/>
        <v>#VALUE!</v>
      </c>
    </row>
    <row r="425" spans="1:29" ht="18" thickBot="1">
      <c r="A425" s="103"/>
      <c r="B425" s="103"/>
      <c r="C425" s="104"/>
      <c r="D425" s="194"/>
      <c r="E425" s="105"/>
      <c r="F425" s="106"/>
      <c r="G425" s="107" t="str">
        <f t="shared" si="153"/>
        <v>Error</v>
      </c>
      <c r="H425" s="108">
        <v>14400</v>
      </c>
      <c r="I425" s="109" t="e">
        <f t="shared" si="144"/>
        <v>#VALUE!</v>
      </c>
      <c r="J425" s="88" t="e">
        <f t="shared" si="149"/>
        <v>#VALUE!</v>
      </c>
      <c r="K425" s="109">
        <f t="shared" si="154"/>
        <v>0</v>
      </c>
      <c r="L425" s="109">
        <f t="shared" si="145"/>
        <v>0</v>
      </c>
      <c r="M425" s="109" t="e">
        <f t="shared" si="146"/>
        <v>#VALUE!</v>
      </c>
      <c r="N425" s="109" t="e">
        <f t="shared" si="147"/>
        <v>#VALUE!</v>
      </c>
      <c r="O425" s="108"/>
      <c r="P425" s="109" t="e">
        <f t="shared" si="150"/>
        <v>#VALUE!</v>
      </c>
      <c r="Q425" s="110" t="e">
        <f t="shared" si="155"/>
        <v>#VALUE!</v>
      </c>
      <c r="R425" s="111"/>
      <c r="S425" s="103"/>
      <c r="T425" s="28">
        <f t="shared" si="156"/>
        <v>0</v>
      </c>
      <c r="U425" s="112">
        <v>66140</v>
      </c>
      <c r="V425" s="113">
        <f t="shared" si="151"/>
        <v>0</v>
      </c>
      <c r="W425" s="112"/>
      <c r="X425" s="112"/>
      <c r="Y425" s="113">
        <f t="shared" si="148"/>
        <v>0</v>
      </c>
      <c r="Z425" s="113">
        <f t="shared" si="157"/>
        <v>0</v>
      </c>
      <c r="AA425" s="113" t="e">
        <f t="shared" si="152"/>
        <v>#VALUE!</v>
      </c>
    </row>
    <row r="426" spans="1:29" s="120" customFormat="1" ht="15.75" thickBot="1">
      <c r="A426" s="1647" t="s">
        <v>47</v>
      </c>
      <c r="B426" s="1648"/>
      <c r="C426" s="1648"/>
      <c r="D426" s="1648"/>
      <c r="E426" s="114">
        <f>SUM(E354:E425)</f>
        <v>0</v>
      </c>
      <c r="F426" s="115"/>
      <c r="G426" s="116">
        <f>SUM(G354:G425)</f>
        <v>0</v>
      </c>
      <c r="H426" s="117"/>
      <c r="I426" s="118" t="e">
        <f t="shared" ref="I426:R426" si="158">SUM(I354:I425)</f>
        <v>#VALUE!</v>
      </c>
      <c r="J426" s="118" t="e">
        <f t="shared" si="158"/>
        <v>#VALUE!</v>
      </c>
      <c r="K426" s="118">
        <f t="shared" si="158"/>
        <v>0</v>
      </c>
      <c r="L426" s="118">
        <f t="shared" si="158"/>
        <v>0</v>
      </c>
      <c r="M426" s="118" t="e">
        <f t="shared" si="158"/>
        <v>#VALUE!</v>
      </c>
      <c r="N426" s="118" t="e">
        <f t="shared" si="158"/>
        <v>#VALUE!</v>
      </c>
      <c r="O426" s="117">
        <f t="shared" si="158"/>
        <v>0</v>
      </c>
      <c r="P426" s="118" t="e">
        <f t="shared" si="158"/>
        <v>#VALUE!</v>
      </c>
      <c r="Q426" s="119" t="e">
        <f t="shared" si="158"/>
        <v>#VALUE!</v>
      </c>
      <c r="R426" s="116">
        <f t="shared" si="158"/>
        <v>0</v>
      </c>
      <c r="S426" s="117"/>
      <c r="T426" s="117"/>
      <c r="U426" s="117"/>
      <c r="V426" s="118">
        <f t="shared" ref="V426:AA426" si="159">SUM(V354:V425)</f>
        <v>0</v>
      </c>
      <c r="W426" s="118">
        <f t="shared" si="159"/>
        <v>0</v>
      </c>
      <c r="X426" s="118">
        <f t="shared" si="159"/>
        <v>0</v>
      </c>
      <c r="Y426" s="118">
        <f t="shared" si="159"/>
        <v>0</v>
      </c>
      <c r="Z426" s="118">
        <f t="shared" si="159"/>
        <v>0</v>
      </c>
      <c r="AA426" s="119" t="e">
        <f t="shared" si="159"/>
        <v>#VALUE!</v>
      </c>
    </row>
    <row r="428" spans="1:29" ht="15.75" thickBot="1"/>
    <row r="429" spans="1:29" s="38" customFormat="1" ht="36.75" customHeight="1" thickBot="1">
      <c r="A429" s="1649" t="s">
        <v>49</v>
      </c>
      <c r="B429" s="1650"/>
      <c r="C429" s="1650"/>
      <c r="D429" s="1651"/>
      <c r="E429" s="1652" t="s">
        <v>449</v>
      </c>
      <c r="F429" s="1653"/>
      <c r="G429" s="1653"/>
      <c r="H429" s="1653"/>
      <c r="I429" s="1653"/>
      <c r="J429" s="1653"/>
      <c r="K429" s="1653"/>
      <c r="L429" s="1653"/>
      <c r="M429" s="1653"/>
      <c r="N429" s="1653"/>
      <c r="O429" s="1653"/>
      <c r="P429" s="1653"/>
      <c r="Q429" s="1653"/>
      <c r="R429" s="1653"/>
      <c r="S429" s="1653"/>
      <c r="T429" s="1653"/>
      <c r="U429" s="1653"/>
      <c r="V429" s="1653"/>
      <c r="W429" s="1653"/>
      <c r="X429" s="1653"/>
      <c r="Y429" s="1653"/>
      <c r="Z429" s="1653"/>
      <c r="AA429" s="1654"/>
    </row>
    <row r="430" spans="1:29" s="38" customFormat="1" ht="23.25" customHeight="1" thickBot="1">
      <c r="A430" s="1644" t="s">
        <v>429</v>
      </c>
      <c r="B430" s="1645"/>
      <c r="C430" s="1645"/>
      <c r="D430" s="1646"/>
      <c r="E430" s="1621" t="s">
        <v>51</v>
      </c>
      <c r="F430" s="1622"/>
      <c r="G430" s="1622"/>
      <c r="H430" s="1622"/>
      <c r="I430" s="1622"/>
      <c r="J430" s="1622"/>
      <c r="K430" s="1622"/>
      <c r="L430" s="1622"/>
      <c r="M430" s="1622"/>
      <c r="N430" s="1622"/>
      <c r="O430" s="1622"/>
      <c r="P430" s="1622"/>
      <c r="Q430" s="1623"/>
      <c r="R430" s="1619" t="s">
        <v>52</v>
      </c>
      <c r="S430" s="1620"/>
      <c r="T430" s="1620"/>
      <c r="U430" s="1620"/>
      <c r="V430" s="1620"/>
      <c r="W430" s="1620"/>
      <c r="X430" s="1620"/>
      <c r="Y430" s="1620"/>
      <c r="Z430" s="1620"/>
      <c r="AA430" s="1632"/>
    </row>
    <row r="431" spans="1:29" s="62" customFormat="1" ht="162" customHeight="1" thickBot="1">
      <c r="A431" s="63" t="s">
        <v>10</v>
      </c>
      <c r="B431" s="64" t="s">
        <v>430</v>
      </c>
      <c r="C431" s="64" t="s">
        <v>55</v>
      </c>
      <c r="D431" s="65" t="s">
        <v>431</v>
      </c>
      <c r="E431" s="66" t="s">
        <v>1</v>
      </c>
      <c r="F431" s="67" t="s">
        <v>432</v>
      </c>
      <c r="G431" s="67" t="s">
        <v>433</v>
      </c>
      <c r="H431" s="67" t="s">
        <v>434</v>
      </c>
      <c r="I431" s="67" t="s">
        <v>435</v>
      </c>
      <c r="J431" s="67" t="s">
        <v>436</v>
      </c>
      <c r="K431" s="67" t="s">
        <v>437</v>
      </c>
      <c r="L431" s="67" t="s">
        <v>438</v>
      </c>
      <c r="M431" s="67" t="s">
        <v>439</v>
      </c>
      <c r="N431" s="67" t="s">
        <v>440</v>
      </c>
      <c r="O431" s="67" t="s">
        <v>30</v>
      </c>
      <c r="P431" s="68" t="s">
        <v>60</v>
      </c>
      <c r="Q431" s="69" t="s">
        <v>441</v>
      </c>
      <c r="R431" s="70" t="s">
        <v>1</v>
      </c>
      <c r="S431" s="71" t="s">
        <v>432</v>
      </c>
      <c r="T431" s="71" t="s">
        <v>103</v>
      </c>
      <c r="U431" s="71" t="s">
        <v>442</v>
      </c>
      <c r="V431" s="71" t="s">
        <v>435</v>
      </c>
      <c r="W431" s="71" t="str">
        <f>+J431</f>
        <v>Սահմանվող պաշտոնային դրույքաչափ /հաշվի առնելով  նվազագույն ամսական աշխատավարձը - 50000 դրամ/</v>
      </c>
      <c r="X431" s="71" t="s">
        <v>30</v>
      </c>
      <c r="Y431" s="68" t="s">
        <v>60</v>
      </c>
      <c r="Z431" s="71" t="s">
        <v>443</v>
      </c>
      <c r="AA431" s="72" t="s">
        <v>444</v>
      </c>
    </row>
    <row r="432" spans="1:29" s="81" customFormat="1" ht="17.25" customHeight="1" thickBot="1">
      <c r="A432" s="73">
        <v>1</v>
      </c>
      <c r="B432" s="74">
        <v>2</v>
      </c>
      <c r="C432" s="74">
        <v>3</v>
      </c>
      <c r="D432" s="75">
        <v>4</v>
      </c>
      <c r="E432" s="76">
        <v>5</v>
      </c>
      <c r="F432" s="74">
        <v>6</v>
      </c>
      <c r="G432" s="77">
        <v>7</v>
      </c>
      <c r="H432" s="74">
        <v>8</v>
      </c>
      <c r="I432" s="74">
        <v>9</v>
      </c>
      <c r="J432" s="77">
        <v>10</v>
      </c>
      <c r="K432" s="74">
        <v>11</v>
      </c>
      <c r="L432" s="74">
        <v>12</v>
      </c>
      <c r="M432" s="77">
        <v>13</v>
      </c>
      <c r="N432" s="74">
        <v>14</v>
      </c>
      <c r="O432" s="74">
        <v>15</v>
      </c>
      <c r="P432" s="77">
        <v>16</v>
      </c>
      <c r="Q432" s="78">
        <v>17</v>
      </c>
      <c r="R432" s="79">
        <v>18</v>
      </c>
      <c r="S432" s="77">
        <v>19</v>
      </c>
      <c r="T432" s="74">
        <v>20</v>
      </c>
      <c r="U432" s="74">
        <v>21</v>
      </c>
      <c r="V432" s="74">
        <v>22</v>
      </c>
      <c r="W432" s="74">
        <v>23</v>
      </c>
      <c r="X432" s="74">
        <v>24</v>
      </c>
      <c r="Y432" s="74">
        <v>25</v>
      </c>
      <c r="Z432" s="74">
        <v>26</v>
      </c>
      <c r="AA432" s="78">
        <v>27</v>
      </c>
      <c r="AB432" s="80"/>
      <c r="AC432" s="80"/>
    </row>
    <row r="433" spans="1:27" ht="17.25">
      <c r="A433" s="82"/>
      <c r="B433" s="82"/>
      <c r="C433" s="83"/>
      <c r="D433" s="192"/>
      <c r="E433" s="84"/>
      <c r="F433" s="85"/>
      <c r="G433" s="86" t="str">
        <f>IF($C433="ստորաբաժանման պետ",IF(F433=0,2.28,IF(F433=1,2.35,IF(F433=2,2.43,IF(F433=3,2.5,IF(OR(F433=4,F433=5),2.58,IF(OR(F433=6,F433=7),2.66,IF(OR(F433=8,F433=9),2.75,IF(OR(F433=10,F433=11,F433=12),2.83,IF(OR(F433=13,F433=14,F433=15),2.92,IF(OR(F433=16,F433=17,F433=18),3.01,3.11)))))))))),IF($C433="ավագ կարգադրիչ",IF(F433=0,1.96,IF(F433=1,2.02,IF(F433=2,2.08,IF(F433=3,2.15,IF(OR(F433=4,F433=5),2.21,IF(OR(F433=6,F433=7),2.28,IF(OR(F433=8,F433=9),2.35,IF(OR(F433=10,F433=11,F433=12),2.42,IF(OR(F433=13,F433=14,F433=15),2.5,IF(OR(F433=16,F433=17,F433=18),2.58,2.66)))))))))),IF($C433="կարգադրիչ",IF(F433=0,1.45,IF(F433=1,1.49,IF(F433=2,1.54,IF(F433=3,1.59,IF(OR(F433=4,F433=5),1.9,IF(OR(F433=6,F433=7),1.96,IF(OR(F433=8,F433=9),1.73,IF(OR(F433=10,F433=11,F433=12),1.79,IF(OR(F433=13,F433=14,F433=15),1.84,IF(OR(F433=16,F433=17,F433=18),1.9,1.95)))))))))), "Error")))</f>
        <v>Error</v>
      </c>
      <c r="H433" s="87">
        <v>14400</v>
      </c>
      <c r="I433" s="88" t="e">
        <f>G433*H433</f>
        <v>#VALUE!</v>
      </c>
      <c r="J433" s="88" t="e">
        <f t="shared" ref="J433:J496" si="160">IF(I433&lt;=59525,59525,I433)</f>
        <v>#VALUE!</v>
      </c>
      <c r="K433" s="88">
        <f>IF($D433="գեներալ-մայոր",2.91,IF($D433="գնդապետ",2.38,IF($D433="փոխգնդապետ",2.25,IF($D433="մայոր",1.85,IF($D433="կապիտան",1.72,IF($D433="ավագ լեյտենանտ",1.59,IF($D433="լեյտենանտ",1.46,IF($D433="ավագ ենթասպա",1.06,IF($D433="ենթասպա",0.93,IF($D433="ավագ",0.79,IF($D433="ավագ սերժանտ",0.66,IF($D433="սերժանտ",0.53,IF($D433="կրտսեր սերժանտ",0.4,0)))))))))))))</f>
        <v>0</v>
      </c>
      <c r="L433" s="88">
        <f>K433*H433</f>
        <v>0</v>
      </c>
      <c r="M433" s="88" t="e">
        <f>L433+J433</f>
        <v>#VALUE!</v>
      </c>
      <c r="N433" s="88" t="e">
        <f>IF(F433&lt;2,M433*0%,IF(F433&lt;5,M433*5%,IF(F433&lt;10,M433*10%,IF(F433&lt;15,M433*15%,IF(F433&lt;20,M433*20%,IF(F433&lt;25,M433*25%,IF(F433&gt;=25,M433*30%)))))))</f>
        <v>#VALUE!</v>
      </c>
      <c r="O433" s="87"/>
      <c r="P433" s="88" t="e">
        <f t="shared" ref="P433:P496" si="161">M433+N433+O433</f>
        <v>#VALUE!</v>
      </c>
      <c r="Q433" s="89" t="e">
        <f>P433*6.565</f>
        <v>#VALUE!</v>
      </c>
      <c r="R433" s="90"/>
      <c r="S433" s="82"/>
      <c r="T433" s="28">
        <f>IF(E433&lt;1,0,IF(D433="Բ-1",IF(F433=0,6.94,IF(F433=1,7.17,IF(F433=2,7.41,IF(F433=3,7.66,IF(OR(F433=5,F433=4),7.92,IF(OR(F433=6,F433=7),8.18,IF(OR(F433=8,F433=9),8.46,IF(OR(F433=10,F433=11,F433=12),8.74,IF(OR(F433=13,F433=14,F433=15),9.03,IF(OR(F433=16,F433=17,F433=18),9.33,9.65)))))))))),IF(D433="Բ-2", IF(F433=0,5.71,IF(F433=1,5.89,IF(F433=2,6.09,IF(F433=3,6.29,IF(OR(F433=5,F433=4),6.5,IF(OR(F433=6,F433=7),6.72,IF(OR(F433=8,F433=9),6.94,IF(OR(F433=10,F433=11,F433=12),7.17,IF(OR(F433=13,F433=14,F433=15),7.41,IF(OR(F433=16,F433=17,F433=18),7.65,7.91)))))))))), IF(D433="Գ-1", IF(F433=0,4.7,IF(F433=1,4.86,IF(F433=2,5.01,IF(F433=3,5.18,IF(OR(F433=5,F433=4),5.35,IF(OR(F433=6,F433=7),5.52,IF(OR(F433=8,F433=9),5.71,IF(OR(F433=10,F433=11,F433=12),5.89,IF(OR(F433=13,F433=14,F433=15),6.09,IF(OR(F433=16,F433=17,F433=18),6.29,6.49)))))))))), IF(D433="Գ-2", IF(F433=0,3.88,IF(F433=1,4.01,IF(F433=2,4.14,IF(F433=3,4.27,IF(OR(F433=5,F433=4),4.41,IF(OR(F433=6,F433=7),4.55,IF(OR(F433=8,F433=9),4.7,IF(OR(F433=10,F433=11,F433=12),4.85,IF(OR(F433=13,F433=14,F433=15),5.01,IF(OR(F433=16,F433=17,F433=18),5.17,5.34)))))))))), IF(D433="Գ-3", IF(F433=0,3.21,IF(F433=1,3.31,IF(F433=2,3.42,IF(F433=3,3.53,IF(OR(F433=5,F433=4),3.64,IF(OR(F433=6,F433=7),3.76,IF(OR(F433=8,F433=9),3.88,IF(OR(F433=10,F433=11,F433=12),4.01,IF(OR(F433=13,F433=14,F433=15),4.13,IF(OR(F433=16,F433=17,F433=18),4.27,4.4)))))))))), IF(D433="Ա-1", IF(F433=0,2.66,IF(F433=1,2.75,IF(F433=2,2.83,IF(F433=3,2.92,IF(OR(F433=5,F433=4),3.02,IF(OR(F433=6,F433=7),3.11,IF(OR(F433=8,F433=9),3.21,IF(OR(F433=10,F433=11,F433=12),3.31,IF(OR(F433=13,F433=14,F433=15),3.42,IF(OR(F433=16,F433=17,F433=18),3.53,3.64)))))))))), IF(D433="Ա-2", IF(F433=0,2.28,IF(F433=1,2.35,IF(F433=2,2.43,IF(F433=3,2.5,IF(OR(F433=5,F433=4),2.58,IF(OR(F433=6,F433=7),2.66,IF(OR(F433=8,F433=9),2.75,IF(OR(F433=10,F433=11,F433=12),2.83,IF(OR(F433=13,F433=14,F433=15),2.92,IF(OR(F433=16,F433=17,F433=18),3.01,3.11)))))))))),IF(D433="Ա-3", IF(F433=0,1.96,IF(F433=1,2.02,IF(F433=2,2.08,IF(F433=3,2.15,IF(OR(F433=5,F433=4),2.21,IF(OR(F433=6,F433=7),2.28,IF(OR(F433=8,F433=9),2.35,IF(OR(F433=10,F433=11,F433=12),2.42,IF(OR(F433=13,F433=14,F433=15),2.5,IF(OR(F433=16,F433=17,F433=18),2.58,2.66)))))))))), IF(D433="Կ-1", IF(F433=0,1.68,IF(F433=1,1.73,IF(F433=2,1.79,IF(F433=3,1.84,IF(OR(F433=5,F433=4),1.9,IF(OR(F433=6,F433=7),1.96,IF(OR(F433=8,F433=9),2.02,IF(OR(F433=10,F433=11,F433=12),2.08,IF(OR(F433=13,F433=14,F433=15),2.14,IF(OR(F433=16,F433=17,F433=18),2.21,2.28)))))))))), IF(D433="Կ-2", IF(F433=0,1.45,IF(F433=1,1.49,IF(F433=2,1.54,IF(F433=3,1.59,IF(OR(F433=5,F433=4),1.63,IF(OR(F433=6,F433=7),1.68,IF(OR(F433=8,F433=9),1.73,IF(OR(F433=10,F433=11,F433=12),1.79,IF(OR(F433=13,F433=14,F433=15),1.84,IF(OR(F433=16,F433=17,F433=18),1.9,1.95)))))))))),IF(D433="Կ-3", IF(F433=0,1.25,IF(F433=1,1.29,IF(F433=2,1.33,IF(F433=3,1.37,IF(OR(F433=5,F433=4),1.41,IF(OR(F433=6,F433=7),1.45,IF(OR(F433=8,F433=9),1.49,IF(OR(F433=10,F433=11,F433=12),1.54,IF(OR(F433=13,F433=14,F433=15),1.58,IF(OR(F433=16,F433=17,F433=18),1.63,1.68)))))))))), "Error"))))))))))))</f>
        <v>0</v>
      </c>
      <c r="U433" s="91">
        <v>66140</v>
      </c>
      <c r="V433" s="92">
        <f t="shared" ref="V433:V464" si="162">+U433*T433</f>
        <v>0</v>
      </c>
      <c r="W433" s="91"/>
      <c r="X433" s="91"/>
      <c r="Y433" s="92">
        <f>+V433+W433+X433</f>
        <v>0</v>
      </c>
      <c r="Z433" s="92">
        <f>+Y433*6.565</f>
        <v>0</v>
      </c>
      <c r="AA433" s="92" t="e">
        <f t="shared" ref="AA433:AA464" si="163">+Z433+Q433</f>
        <v>#VALUE!</v>
      </c>
    </row>
    <row r="434" spans="1:27" ht="17.25">
      <c r="A434" s="5"/>
      <c r="B434" s="5"/>
      <c r="C434" s="93"/>
      <c r="D434" s="193"/>
      <c r="E434" s="94"/>
      <c r="F434" s="95"/>
      <c r="G434" s="96" t="str">
        <f t="shared" ref="G434:G497" si="164">IF($C434="ստորաբաժանման պետ",IF(F434=0,2.28,IF(F434=1,2.35,IF(F434=2,2.43,IF(F434=3,2.5,IF(OR(F434=4,F434=5),2.58,IF(OR(F434=6,F434=7),2.66,IF(OR(F434=8,F434=9),2.75,IF(OR(F434=10,F434=11,F434=12),2.83,IF(OR(F434=13,F434=14,F434=15),2.92,IF(OR(F434=16,F434=17,F434=18),3.01,3.11)))))))))),IF($C434="ավագ կարգադրիչ",IF(F434=0,1.96,IF(F434=1,2.02,IF(F434=2,2.08,IF(F434=3,2.15,IF(OR(F434=4,F434=5),2.21,IF(OR(F434=6,F434=7),2.28,IF(OR(F434=8,F434=9),2.35,IF(OR(F434=10,F434=11,F434=12),2.42,IF(OR(F434=13,F434=14,F434=15),2.5,IF(OR(F434=16,F434=17,F434=18),2.58,2.66)))))))))),IF($C434="կարգադրիչ",IF(F434=0,1.45,IF(F434=1,1.49,IF(F434=2,1.54,IF(F434=3,1.59,IF(OR(F434=4,F434=5),1.9,IF(OR(F434=6,F434=7),1.96,IF(OR(F434=8,F434=9),1.73,IF(OR(F434=10,F434=11,F434=12),1.79,IF(OR(F434=13,F434=14,F434=15),1.84,IF(OR(F434=16,F434=17,F434=18),1.9,1.95)))))))))), "Error")))</f>
        <v>Error</v>
      </c>
      <c r="H434" s="97">
        <v>14400</v>
      </c>
      <c r="I434" s="98" t="e">
        <f t="shared" ref="I434:I487" si="165">G434*H434</f>
        <v>#VALUE!</v>
      </c>
      <c r="J434" s="88" t="e">
        <f t="shared" si="160"/>
        <v>#VALUE!</v>
      </c>
      <c r="K434" s="98">
        <f t="shared" ref="K434:K497" si="166">IF($D434="գեներալ-մայոր",2.91,IF($D434="գնդապետ",2.38,IF($D434="փոխգնդապետ",2.25,IF($D434="մայոր",1.85,IF($D434="կապիտան",1.72,IF($D434="ավագ լեյտենանտ",1.59,IF($D434="լեյտենանտ",1.46,IF($D434="ավագ ենթասպա",1.06,IF($D434="ենթասպա",0.93,IF($D434="ավագ",0.79,IF($D434="ավագ սերժանտ",0.66,IF($D434="սերժանտ",0.53,IF($D434="կրտսեր սերժանտ",0.4,0)))))))))))))</f>
        <v>0</v>
      </c>
      <c r="L434" s="98">
        <f t="shared" ref="L434:L487" si="167">K434*H434</f>
        <v>0</v>
      </c>
      <c r="M434" s="98" t="e">
        <f t="shared" ref="M434:M487" si="168">L434+J434</f>
        <v>#VALUE!</v>
      </c>
      <c r="N434" s="98" t="e">
        <f t="shared" ref="N434:N487" si="169">IF(F434&lt;2,M434*0%,IF(F434&lt;5,M434*5%,IF(F434&lt;10,M434*10%,IF(F434&lt;15,M434*15%,IF(F434&lt;20,M434*20%,IF(F434&lt;25,M434*25%,IF(F434&gt;=25,M434*30%)))))))</f>
        <v>#VALUE!</v>
      </c>
      <c r="O434" s="97"/>
      <c r="P434" s="98" t="e">
        <f t="shared" si="161"/>
        <v>#VALUE!</v>
      </c>
      <c r="Q434" s="99" t="e">
        <f t="shared" ref="Q434:Q497" si="170">P434*6.565</f>
        <v>#VALUE!</v>
      </c>
      <c r="R434" s="100"/>
      <c r="S434" s="5"/>
      <c r="T434" s="28">
        <f t="shared" ref="T434:T497" si="171">IF(E434&lt;1,0,IF(D434="Բ-1",IF(F434=0,6.94,IF(F434=1,7.17,IF(F434=2,7.41,IF(F434=3,7.66,IF(OR(F434=5,F434=4),7.92,IF(OR(F434=6,F434=7),8.18,IF(OR(F434=8,F434=9),8.46,IF(OR(F434=10,F434=11,F434=12),8.74,IF(OR(F434=13,F434=14,F434=15),9.03,IF(OR(F434=16,F434=17,F434=18),9.33,9.65)))))))))),IF(D434="Բ-2", IF(F434=0,5.71,IF(F434=1,5.89,IF(F434=2,6.09,IF(F434=3,6.29,IF(OR(F434=5,F434=4),6.5,IF(OR(F434=6,F434=7),6.72,IF(OR(F434=8,F434=9),6.94,IF(OR(F434=10,F434=11,F434=12),7.17,IF(OR(F434=13,F434=14,F434=15),7.41,IF(OR(F434=16,F434=17,F434=18),7.65,7.91)))))))))), IF(D434="Գ-1", IF(F434=0,4.7,IF(F434=1,4.86,IF(F434=2,5.01,IF(F434=3,5.18,IF(OR(F434=5,F434=4),5.35,IF(OR(F434=6,F434=7),5.52,IF(OR(F434=8,F434=9),5.71,IF(OR(F434=10,F434=11,F434=12),5.89,IF(OR(F434=13,F434=14,F434=15),6.09,IF(OR(F434=16,F434=17,F434=18),6.29,6.49)))))))))), IF(D434="Գ-2", IF(F434=0,3.88,IF(F434=1,4.01,IF(F434=2,4.14,IF(F434=3,4.27,IF(OR(F434=5,F434=4),4.41,IF(OR(F434=6,F434=7),4.55,IF(OR(F434=8,F434=9),4.7,IF(OR(F434=10,F434=11,F434=12),4.85,IF(OR(F434=13,F434=14,F434=15),5.01,IF(OR(F434=16,F434=17,F434=18),5.17,5.34)))))))))), IF(D434="Գ-3", IF(F434=0,3.21,IF(F434=1,3.31,IF(F434=2,3.42,IF(F434=3,3.53,IF(OR(F434=5,F434=4),3.64,IF(OR(F434=6,F434=7),3.76,IF(OR(F434=8,F434=9),3.88,IF(OR(F434=10,F434=11,F434=12),4.01,IF(OR(F434=13,F434=14,F434=15),4.13,IF(OR(F434=16,F434=17,F434=18),4.27,4.4)))))))))), IF(D434="Ա-1", IF(F434=0,2.66,IF(F434=1,2.75,IF(F434=2,2.83,IF(F434=3,2.92,IF(OR(F434=5,F434=4),3.02,IF(OR(F434=6,F434=7),3.11,IF(OR(F434=8,F434=9),3.21,IF(OR(F434=10,F434=11,F434=12),3.31,IF(OR(F434=13,F434=14,F434=15),3.42,IF(OR(F434=16,F434=17,F434=18),3.53,3.64)))))))))), IF(D434="Ա-2", IF(F434=0,2.28,IF(F434=1,2.35,IF(F434=2,2.43,IF(F434=3,2.5,IF(OR(F434=5,F434=4),2.58,IF(OR(F434=6,F434=7),2.66,IF(OR(F434=8,F434=9),2.75,IF(OR(F434=10,F434=11,F434=12),2.83,IF(OR(F434=13,F434=14,F434=15),2.92,IF(OR(F434=16,F434=17,F434=18),3.01,3.11)))))))))),IF(D434="Ա-3", IF(F434=0,1.96,IF(F434=1,2.02,IF(F434=2,2.08,IF(F434=3,2.15,IF(OR(F434=5,F434=4),2.21,IF(OR(F434=6,F434=7),2.28,IF(OR(F434=8,F434=9),2.35,IF(OR(F434=10,F434=11,F434=12),2.42,IF(OR(F434=13,F434=14,F434=15),2.5,IF(OR(F434=16,F434=17,F434=18),2.58,2.66)))))))))), IF(D434="Կ-1", IF(F434=0,1.68,IF(F434=1,1.73,IF(F434=2,1.79,IF(F434=3,1.84,IF(OR(F434=5,F434=4),1.9,IF(OR(F434=6,F434=7),1.96,IF(OR(F434=8,F434=9),2.02,IF(OR(F434=10,F434=11,F434=12),2.08,IF(OR(F434=13,F434=14,F434=15),2.14,IF(OR(F434=16,F434=17,F434=18),2.21,2.28)))))))))), IF(D434="Կ-2", IF(F434=0,1.45,IF(F434=1,1.49,IF(F434=2,1.54,IF(F434=3,1.59,IF(OR(F434=5,F434=4),1.63,IF(OR(F434=6,F434=7),1.68,IF(OR(F434=8,F434=9),1.73,IF(OR(F434=10,F434=11,F434=12),1.79,IF(OR(F434=13,F434=14,F434=15),1.84,IF(OR(F434=16,F434=17,F434=18),1.9,1.95)))))))))),IF(D434="Կ-3", IF(F434=0,1.25,IF(F434=1,1.29,IF(F434=2,1.33,IF(F434=3,1.37,IF(OR(F434=5,F434=4),1.41,IF(OR(F434=6,F434=7),1.45,IF(OR(F434=8,F434=9),1.49,IF(OR(F434=10,F434=11,F434=12),1.54,IF(OR(F434=13,F434=14,F434=15),1.58,IF(OR(F434=16,F434=17,F434=18),1.63,1.68)))))))))), "Error"))))))))))))</f>
        <v>0</v>
      </c>
      <c r="U434" s="101">
        <v>66140</v>
      </c>
      <c r="V434" s="102">
        <f t="shared" si="162"/>
        <v>0</v>
      </c>
      <c r="W434" s="101"/>
      <c r="X434" s="101"/>
      <c r="Y434" s="102">
        <f t="shared" ref="Y434:Y487" si="172">+V434+W434+X434</f>
        <v>0</v>
      </c>
      <c r="Z434" s="102">
        <f t="shared" ref="Z434:Z497" si="173">+Y434*6.565</f>
        <v>0</v>
      </c>
      <c r="AA434" s="102" t="e">
        <f t="shared" si="163"/>
        <v>#VALUE!</v>
      </c>
    </row>
    <row r="435" spans="1:27" ht="17.25">
      <c r="A435" s="5"/>
      <c r="B435" s="5"/>
      <c r="C435" s="93"/>
      <c r="D435" s="193"/>
      <c r="E435" s="94"/>
      <c r="F435" s="95"/>
      <c r="G435" s="96" t="str">
        <f t="shared" si="164"/>
        <v>Error</v>
      </c>
      <c r="H435" s="97">
        <v>14400</v>
      </c>
      <c r="I435" s="98" t="e">
        <f t="shared" si="165"/>
        <v>#VALUE!</v>
      </c>
      <c r="J435" s="88" t="e">
        <f t="shared" si="160"/>
        <v>#VALUE!</v>
      </c>
      <c r="K435" s="98">
        <f t="shared" si="166"/>
        <v>0</v>
      </c>
      <c r="L435" s="98">
        <f t="shared" si="167"/>
        <v>0</v>
      </c>
      <c r="M435" s="98" t="e">
        <f t="shared" si="168"/>
        <v>#VALUE!</v>
      </c>
      <c r="N435" s="98" t="e">
        <f t="shared" si="169"/>
        <v>#VALUE!</v>
      </c>
      <c r="O435" s="97"/>
      <c r="P435" s="98" t="e">
        <f t="shared" si="161"/>
        <v>#VALUE!</v>
      </c>
      <c r="Q435" s="99" t="e">
        <f t="shared" si="170"/>
        <v>#VALUE!</v>
      </c>
      <c r="R435" s="100"/>
      <c r="S435" s="5"/>
      <c r="T435" s="28">
        <f t="shared" si="171"/>
        <v>0</v>
      </c>
      <c r="U435" s="101">
        <v>66140</v>
      </c>
      <c r="V435" s="102">
        <f t="shared" si="162"/>
        <v>0</v>
      </c>
      <c r="W435" s="101"/>
      <c r="X435" s="101"/>
      <c r="Y435" s="102">
        <f t="shared" si="172"/>
        <v>0</v>
      </c>
      <c r="Z435" s="102">
        <f t="shared" si="173"/>
        <v>0</v>
      </c>
      <c r="AA435" s="102" t="e">
        <f t="shared" si="163"/>
        <v>#VALUE!</v>
      </c>
    </row>
    <row r="436" spans="1:27" ht="17.25">
      <c r="A436" s="5"/>
      <c r="B436" s="5"/>
      <c r="C436" s="93"/>
      <c r="D436" s="193"/>
      <c r="E436" s="94"/>
      <c r="F436" s="95"/>
      <c r="G436" s="96" t="str">
        <f t="shared" si="164"/>
        <v>Error</v>
      </c>
      <c r="H436" s="97">
        <v>14400</v>
      </c>
      <c r="I436" s="98" t="e">
        <f t="shared" si="165"/>
        <v>#VALUE!</v>
      </c>
      <c r="J436" s="88" t="e">
        <f t="shared" si="160"/>
        <v>#VALUE!</v>
      </c>
      <c r="K436" s="98">
        <f t="shared" si="166"/>
        <v>0</v>
      </c>
      <c r="L436" s="98">
        <f t="shared" si="167"/>
        <v>0</v>
      </c>
      <c r="M436" s="98" t="e">
        <f t="shared" si="168"/>
        <v>#VALUE!</v>
      </c>
      <c r="N436" s="98" t="e">
        <f t="shared" si="169"/>
        <v>#VALUE!</v>
      </c>
      <c r="O436" s="97"/>
      <c r="P436" s="98" t="e">
        <f t="shared" si="161"/>
        <v>#VALUE!</v>
      </c>
      <c r="Q436" s="99" t="e">
        <f t="shared" si="170"/>
        <v>#VALUE!</v>
      </c>
      <c r="R436" s="100"/>
      <c r="S436" s="5"/>
      <c r="T436" s="28">
        <f t="shared" si="171"/>
        <v>0</v>
      </c>
      <c r="U436" s="101">
        <v>66140</v>
      </c>
      <c r="V436" s="102">
        <f t="shared" si="162"/>
        <v>0</v>
      </c>
      <c r="W436" s="101"/>
      <c r="X436" s="101"/>
      <c r="Y436" s="102">
        <f t="shared" si="172"/>
        <v>0</v>
      </c>
      <c r="Z436" s="102">
        <f t="shared" si="173"/>
        <v>0</v>
      </c>
      <c r="AA436" s="102" t="e">
        <f t="shared" si="163"/>
        <v>#VALUE!</v>
      </c>
    </row>
    <row r="437" spans="1:27" ht="17.25">
      <c r="A437" s="5"/>
      <c r="B437" s="5"/>
      <c r="C437" s="93"/>
      <c r="D437" s="193"/>
      <c r="E437" s="94"/>
      <c r="F437" s="95"/>
      <c r="G437" s="96" t="str">
        <f t="shared" si="164"/>
        <v>Error</v>
      </c>
      <c r="H437" s="97">
        <v>14400</v>
      </c>
      <c r="I437" s="98" t="e">
        <f t="shared" si="165"/>
        <v>#VALUE!</v>
      </c>
      <c r="J437" s="88" t="e">
        <f t="shared" si="160"/>
        <v>#VALUE!</v>
      </c>
      <c r="K437" s="98">
        <f t="shared" si="166"/>
        <v>0</v>
      </c>
      <c r="L437" s="98">
        <f t="shared" si="167"/>
        <v>0</v>
      </c>
      <c r="M437" s="98" t="e">
        <f t="shared" si="168"/>
        <v>#VALUE!</v>
      </c>
      <c r="N437" s="98" t="e">
        <f t="shared" si="169"/>
        <v>#VALUE!</v>
      </c>
      <c r="O437" s="97"/>
      <c r="P437" s="98" t="e">
        <f t="shared" si="161"/>
        <v>#VALUE!</v>
      </c>
      <c r="Q437" s="99" t="e">
        <f t="shared" si="170"/>
        <v>#VALUE!</v>
      </c>
      <c r="R437" s="100"/>
      <c r="S437" s="5"/>
      <c r="T437" s="28">
        <f t="shared" si="171"/>
        <v>0</v>
      </c>
      <c r="U437" s="101">
        <v>66140</v>
      </c>
      <c r="V437" s="102">
        <f t="shared" si="162"/>
        <v>0</v>
      </c>
      <c r="W437" s="101"/>
      <c r="X437" s="101"/>
      <c r="Y437" s="102">
        <f t="shared" si="172"/>
        <v>0</v>
      </c>
      <c r="Z437" s="102">
        <f t="shared" si="173"/>
        <v>0</v>
      </c>
      <c r="AA437" s="102" t="e">
        <f t="shared" si="163"/>
        <v>#VALUE!</v>
      </c>
    </row>
    <row r="438" spans="1:27" ht="17.25">
      <c r="A438" s="5"/>
      <c r="B438" s="5"/>
      <c r="C438" s="93"/>
      <c r="D438" s="193"/>
      <c r="E438" s="94"/>
      <c r="F438" s="95"/>
      <c r="G438" s="96" t="str">
        <f t="shared" si="164"/>
        <v>Error</v>
      </c>
      <c r="H438" s="97">
        <v>14400</v>
      </c>
      <c r="I438" s="98" t="e">
        <f t="shared" si="165"/>
        <v>#VALUE!</v>
      </c>
      <c r="J438" s="88" t="e">
        <f t="shared" si="160"/>
        <v>#VALUE!</v>
      </c>
      <c r="K438" s="98">
        <f t="shared" si="166"/>
        <v>0</v>
      </c>
      <c r="L438" s="98">
        <f t="shared" si="167"/>
        <v>0</v>
      </c>
      <c r="M438" s="98" t="e">
        <f t="shared" si="168"/>
        <v>#VALUE!</v>
      </c>
      <c r="N438" s="98" t="e">
        <f t="shared" si="169"/>
        <v>#VALUE!</v>
      </c>
      <c r="O438" s="97"/>
      <c r="P438" s="98" t="e">
        <f t="shared" si="161"/>
        <v>#VALUE!</v>
      </c>
      <c r="Q438" s="99" t="e">
        <f t="shared" si="170"/>
        <v>#VALUE!</v>
      </c>
      <c r="R438" s="100"/>
      <c r="S438" s="5"/>
      <c r="T438" s="28">
        <f t="shared" si="171"/>
        <v>0</v>
      </c>
      <c r="U438" s="101">
        <v>66140</v>
      </c>
      <c r="V438" s="102">
        <f t="shared" si="162"/>
        <v>0</v>
      </c>
      <c r="W438" s="101"/>
      <c r="X438" s="101"/>
      <c r="Y438" s="102">
        <f t="shared" si="172"/>
        <v>0</v>
      </c>
      <c r="Z438" s="102">
        <f t="shared" si="173"/>
        <v>0</v>
      </c>
      <c r="AA438" s="102" t="e">
        <f t="shared" si="163"/>
        <v>#VALUE!</v>
      </c>
    </row>
    <row r="439" spans="1:27" ht="17.25">
      <c r="A439" s="5"/>
      <c r="B439" s="5"/>
      <c r="C439" s="93"/>
      <c r="D439" s="193"/>
      <c r="E439" s="84"/>
      <c r="F439" s="85"/>
      <c r="G439" s="86" t="str">
        <f t="shared" si="164"/>
        <v>Error</v>
      </c>
      <c r="H439" s="87">
        <v>14400</v>
      </c>
      <c r="I439" s="88" t="e">
        <f t="shared" si="165"/>
        <v>#VALUE!</v>
      </c>
      <c r="J439" s="88" t="e">
        <f t="shared" si="160"/>
        <v>#VALUE!</v>
      </c>
      <c r="K439" s="88">
        <f t="shared" si="166"/>
        <v>0</v>
      </c>
      <c r="L439" s="88">
        <f t="shared" si="167"/>
        <v>0</v>
      </c>
      <c r="M439" s="88" t="e">
        <f t="shared" si="168"/>
        <v>#VALUE!</v>
      </c>
      <c r="N439" s="88" t="e">
        <f t="shared" si="169"/>
        <v>#VALUE!</v>
      </c>
      <c r="O439" s="87"/>
      <c r="P439" s="88" t="e">
        <f t="shared" si="161"/>
        <v>#VALUE!</v>
      </c>
      <c r="Q439" s="89" t="e">
        <f t="shared" si="170"/>
        <v>#VALUE!</v>
      </c>
      <c r="R439" s="90"/>
      <c r="S439" s="82"/>
      <c r="T439" s="28">
        <f t="shared" si="171"/>
        <v>0</v>
      </c>
      <c r="U439" s="91">
        <v>66140</v>
      </c>
      <c r="V439" s="92">
        <f t="shared" si="162"/>
        <v>0</v>
      </c>
      <c r="W439" s="91"/>
      <c r="X439" s="91"/>
      <c r="Y439" s="92">
        <f t="shared" si="172"/>
        <v>0</v>
      </c>
      <c r="Z439" s="92">
        <f t="shared" si="173"/>
        <v>0</v>
      </c>
      <c r="AA439" s="92" t="e">
        <f t="shared" si="163"/>
        <v>#VALUE!</v>
      </c>
    </row>
    <row r="440" spans="1:27" ht="17.25">
      <c r="A440" s="5"/>
      <c r="B440" s="5"/>
      <c r="C440" s="93"/>
      <c r="D440" s="193"/>
      <c r="E440" s="94"/>
      <c r="F440" s="95"/>
      <c r="G440" s="96" t="str">
        <f t="shared" si="164"/>
        <v>Error</v>
      </c>
      <c r="H440" s="97">
        <v>14400</v>
      </c>
      <c r="I440" s="98" t="e">
        <f t="shared" si="165"/>
        <v>#VALUE!</v>
      </c>
      <c r="J440" s="88" t="e">
        <f t="shared" si="160"/>
        <v>#VALUE!</v>
      </c>
      <c r="K440" s="98">
        <f t="shared" si="166"/>
        <v>0</v>
      </c>
      <c r="L440" s="98">
        <f t="shared" si="167"/>
        <v>0</v>
      </c>
      <c r="M440" s="98" t="e">
        <f t="shared" si="168"/>
        <v>#VALUE!</v>
      </c>
      <c r="N440" s="98" t="e">
        <f t="shared" si="169"/>
        <v>#VALUE!</v>
      </c>
      <c r="O440" s="97"/>
      <c r="P440" s="98" t="e">
        <f t="shared" si="161"/>
        <v>#VALUE!</v>
      </c>
      <c r="Q440" s="99" t="e">
        <f t="shared" si="170"/>
        <v>#VALUE!</v>
      </c>
      <c r="R440" s="100"/>
      <c r="S440" s="5"/>
      <c r="T440" s="28">
        <f t="shared" si="171"/>
        <v>0</v>
      </c>
      <c r="U440" s="101">
        <v>66140</v>
      </c>
      <c r="V440" s="102">
        <f t="shared" si="162"/>
        <v>0</v>
      </c>
      <c r="W440" s="101"/>
      <c r="X440" s="101"/>
      <c r="Y440" s="102">
        <f t="shared" si="172"/>
        <v>0</v>
      </c>
      <c r="Z440" s="102">
        <f t="shared" si="173"/>
        <v>0</v>
      </c>
      <c r="AA440" s="102" t="e">
        <f t="shared" si="163"/>
        <v>#VALUE!</v>
      </c>
    </row>
    <row r="441" spans="1:27" ht="17.25">
      <c r="A441" s="5"/>
      <c r="B441" s="5"/>
      <c r="C441" s="93"/>
      <c r="D441" s="193"/>
      <c r="E441" s="94"/>
      <c r="F441" s="95"/>
      <c r="G441" s="96" t="str">
        <f t="shared" si="164"/>
        <v>Error</v>
      </c>
      <c r="H441" s="97">
        <v>14400</v>
      </c>
      <c r="I441" s="98" t="e">
        <f t="shared" si="165"/>
        <v>#VALUE!</v>
      </c>
      <c r="J441" s="88" t="e">
        <f t="shared" si="160"/>
        <v>#VALUE!</v>
      </c>
      <c r="K441" s="98">
        <f t="shared" si="166"/>
        <v>0</v>
      </c>
      <c r="L441" s="98">
        <f t="shared" si="167"/>
        <v>0</v>
      </c>
      <c r="M441" s="98" t="e">
        <f t="shared" si="168"/>
        <v>#VALUE!</v>
      </c>
      <c r="N441" s="98" t="e">
        <f t="shared" si="169"/>
        <v>#VALUE!</v>
      </c>
      <c r="O441" s="97"/>
      <c r="P441" s="98" t="e">
        <f t="shared" si="161"/>
        <v>#VALUE!</v>
      </c>
      <c r="Q441" s="99" t="e">
        <f t="shared" si="170"/>
        <v>#VALUE!</v>
      </c>
      <c r="R441" s="100"/>
      <c r="S441" s="5"/>
      <c r="T441" s="28">
        <f t="shared" si="171"/>
        <v>0</v>
      </c>
      <c r="U441" s="101">
        <v>66140</v>
      </c>
      <c r="V441" s="102">
        <f t="shared" si="162"/>
        <v>0</v>
      </c>
      <c r="W441" s="101"/>
      <c r="X441" s="101"/>
      <c r="Y441" s="102">
        <f t="shared" si="172"/>
        <v>0</v>
      </c>
      <c r="Z441" s="102">
        <f t="shared" si="173"/>
        <v>0</v>
      </c>
      <c r="AA441" s="102" t="e">
        <f t="shared" si="163"/>
        <v>#VALUE!</v>
      </c>
    </row>
    <row r="442" spans="1:27" ht="17.25">
      <c r="A442" s="5"/>
      <c r="B442" s="5"/>
      <c r="C442" s="93"/>
      <c r="D442" s="193"/>
      <c r="E442" s="94"/>
      <c r="F442" s="95"/>
      <c r="G442" s="96" t="str">
        <f t="shared" si="164"/>
        <v>Error</v>
      </c>
      <c r="H442" s="97">
        <v>14400</v>
      </c>
      <c r="I442" s="98" t="e">
        <f t="shared" si="165"/>
        <v>#VALUE!</v>
      </c>
      <c r="J442" s="88" t="e">
        <f t="shared" si="160"/>
        <v>#VALUE!</v>
      </c>
      <c r="K442" s="98">
        <f t="shared" si="166"/>
        <v>0</v>
      </c>
      <c r="L442" s="98">
        <f t="shared" si="167"/>
        <v>0</v>
      </c>
      <c r="M442" s="98" t="e">
        <f t="shared" si="168"/>
        <v>#VALUE!</v>
      </c>
      <c r="N442" s="98" t="e">
        <f t="shared" si="169"/>
        <v>#VALUE!</v>
      </c>
      <c r="O442" s="97"/>
      <c r="P442" s="98" t="e">
        <f t="shared" si="161"/>
        <v>#VALUE!</v>
      </c>
      <c r="Q442" s="99" t="e">
        <f t="shared" si="170"/>
        <v>#VALUE!</v>
      </c>
      <c r="R442" s="100"/>
      <c r="S442" s="5"/>
      <c r="T442" s="28">
        <f t="shared" si="171"/>
        <v>0</v>
      </c>
      <c r="U442" s="101">
        <v>66140</v>
      </c>
      <c r="V442" s="102">
        <f t="shared" si="162"/>
        <v>0</v>
      </c>
      <c r="W442" s="101"/>
      <c r="X442" s="101"/>
      <c r="Y442" s="102">
        <f t="shared" si="172"/>
        <v>0</v>
      </c>
      <c r="Z442" s="102">
        <f t="shared" si="173"/>
        <v>0</v>
      </c>
      <c r="AA442" s="102" t="e">
        <f t="shared" si="163"/>
        <v>#VALUE!</v>
      </c>
    </row>
    <row r="443" spans="1:27" ht="17.25">
      <c r="A443" s="5"/>
      <c r="B443" s="5"/>
      <c r="C443" s="93"/>
      <c r="D443" s="193"/>
      <c r="E443" s="94"/>
      <c r="F443" s="95"/>
      <c r="G443" s="96" t="str">
        <f t="shared" si="164"/>
        <v>Error</v>
      </c>
      <c r="H443" s="97">
        <v>14400</v>
      </c>
      <c r="I443" s="98" t="e">
        <f t="shared" si="165"/>
        <v>#VALUE!</v>
      </c>
      <c r="J443" s="88" t="e">
        <f t="shared" si="160"/>
        <v>#VALUE!</v>
      </c>
      <c r="K443" s="98">
        <f t="shared" si="166"/>
        <v>0</v>
      </c>
      <c r="L443" s="98">
        <f t="shared" si="167"/>
        <v>0</v>
      </c>
      <c r="M443" s="98" t="e">
        <f t="shared" si="168"/>
        <v>#VALUE!</v>
      </c>
      <c r="N443" s="98" t="e">
        <f t="shared" si="169"/>
        <v>#VALUE!</v>
      </c>
      <c r="O443" s="97"/>
      <c r="P443" s="98" t="e">
        <f t="shared" si="161"/>
        <v>#VALUE!</v>
      </c>
      <c r="Q443" s="99" t="e">
        <f t="shared" si="170"/>
        <v>#VALUE!</v>
      </c>
      <c r="R443" s="100"/>
      <c r="S443" s="5"/>
      <c r="T443" s="28">
        <f t="shared" si="171"/>
        <v>0</v>
      </c>
      <c r="U443" s="101">
        <v>66140</v>
      </c>
      <c r="V443" s="102">
        <f t="shared" si="162"/>
        <v>0</v>
      </c>
      <c r="W443" s="101"/>
      <c r="X443" s="101"/>
      <c r="Y443" s="102">
        <f t="shared" si="172"/>
        <v>0</v>
      </c>
      <c r="Z443" s="102">
        <f t="shared" si="173"/>
        <v>0</v>
      </c>
      <c r="AA443" s="102" t="e">
        <f t="shared" si="163"/>
        <v>#VALUE!</v>
      </c>
    </row>
    <row r="444" spans="1:27" ht="17.25">
      <c r="A444" s="5"/>
      <c r="B444" s="5"/>
      <c r="C444" s="93"/>
      <c r="D444" s="193"/>
      <c r="E444" s="94"/>
      <c r="F444" s="95"/>
      <c r="G444" s="96" t="str">
        <f t="shared" si="164"/>
        <v>Error</v>
      </c>
      <c r="H444" s="97">
        <v>14400</v>
      </c>
      <c r="I444" s="98" t="e">
        <f t="shared" si="165"/>
        <v>#VALUE!</v>
      </c>
      <c r="J444" s="88" t="e">
        <f t="shared" si="160"/>
        <v>#VALUE!</v>
      </c>
      <c r="K444" s="98">
        <f t="shared" si="166"/>
        <v>0</v>
      </c>
      <c r="L444" s="98">
        <f t="shared" si="167"/>
        <v>0</v>
      </c>
      <c r="M444" s="98" t="e">
        <f t="shared" si="168"/>
        <v>#VALUE!</v>
      </c>
      <c r="N444" s="98" t="e">
        <f t="shared" si="169"/>
        <v>#VALUE!</v>
      </c>
      <c r="O444" s="97"/>
      <c r="P444" s="98" t="e">
        <f t="shared" si="161"/>
        <v>#VALUE!</v>
      </c>
      <c r="Q444" s="99" t="e">
        <f t="shared" si="170"/>
        <v>#VALUE!</v>
      </c>
      <c r="R444" s="100"/>
      <c r="S444" s="5"/>
      <c r="T444" s="28">
        <f t="shared" si="171"/>
        <v>0</v>
      </c>
      <c r="U444" s="101">
        <v>66140</v>
      </c>
      <c r="V444" s="102">
        <f t="shared" si="162"/>
        <v>0</v>
      </c>
      <c r="W444" s="101"/>
      <c r="X444" s="101"/>
      <c r="Y444" s="102">
        <f t="shared" si="172"/>
        <v>0</v>
      </c>
      <c r="Z444" s="102">
        <f t="shared" si="173"/>
        <v>0</v>
      </c>
      <c r="AA444" s="102" t="e">
        <f t="shared" si="163"/>
        <v>#VALUE!</v>
      </c>
    </row>
    <row r="445" spans="1:27" ht="17.25">
      <c r="A445" s="5"/>
      <c r="B445" s="5"/>
      <c r="C445" s="93"/>
      <c r="D445" s="193"/>
      <c r="E445" s="84"/>
      <c r="F445" s="85"/>
      <c r="G445" s="86" t="str">
        <f t="shared" si="164"/>
        <v>Error</v>
      </c>
      <c r="H445" s="87">
        <v>14400</v>
      </c>
      <c r="I445" s="88" t="e">
        <f t="shared" si="165"/>
        <v>#VALUE!</v>
      </c>
      <c r="J445" s="88" t="e">
        <f t="shared" si="160"/>
        <v>#VALUE!</v>
      </c>
      <c r="K445" s="88">
        <f t="shared" si="166"/>
        <v>0</v>
      </c>
      <c r="L445" s="88">
        <f t="shared" si="167"/>
        <v>0</v>
      </c>
      <c r="M445" s="88" t="e">
        <f t="shared" si="168"/>
        <v>#VALUE!</v>
      </c>
      <c r="N445" s="88" t="e">
        <f t="shared" si="169"/>
        <v>#VALUE!</v>
      </c>
      <c r="O445" s="87"/>
      <c r="P445" s="88" t="e">
        <f t="shared" si="161"/>
        <v>#VALUE!</v>
      </c>
      <c r="Q445" s="89" t="e">
        <f t="shared" si="170"/>
        <v>#VALUE!</v>
      </c>
      <c r="R445" s="90"/>
      <c r="S445" s="82"/>
      <c r="T445" s="28">
        <f t="shared" si="171"/>
        <v>0</v>
      </c>
      <c r="U445" s="91">
        <v>66140</v>
      </c>
      <c r="V445" s="92">
        <f t="shared" si="162"/>
        <v>0</v>
      </c>
      <c r="W445" s="91"/>
      <c r="X445" s="91"/>
      <c r="Y445" s="92">
        <f t="shared" si="172"/>
        <v>0</v>
      </c>
      <c r="Z445" s="92">
        <f t="shared" si="173"/>
        <v>0</v>
      </c>
      <c r="AA445" s="92" t="e">
        <f t="shared" si="163"/>
        <v>#VALUE!</v>
      </c>
    </row>
    <row r="446" spans="1:27" ht="17.25">
      <c r="A446" s="5"/>
      <c r="B446" s="5"/>
      <c r="C446" s="93"/>
      <c r="D446" s="193"/>
      <c r="E446" s="94"/>
      <c r="F446" s="95"/>
      <c r="G446" s="96" t="str">
        <f t="shared" si="164"/>
        <v>Error</v>
      </c>
      <c r="H446" s="97">
        <v>14400</v>
      </c>
      <c r="I446" s="98" t="e">
        <f t="shared" si="165"/>
        <v>#VALUE!</v>
      </c>
      <c r="J446" s="88" t="e">
        <f t="shared" si="160"/>
        <v>#VALUE!</v>
      </c>
      <c r="K446" s="98">
        <f t="shared" si="166"/>
        <v>0</v>
      </c>
      <c r="L446" s="98">
        <f t="shared" si="167"/>
        <v>0</v>
      </c>
      <c r="M446" s="98" t="e">
        <f t="shared" si="168"/>
        <v>#VALUE!</v>
      </c>
      <c r="N446" s="98" t="e">
        <f t="shared" si="169"/>
        <v>#VALUE!</v>
      </c>
      <c r="O446" s="97"/>
      <c r="P446" s="98" t="e">
        <f t="shared" si="161"/>
        <v>#VALUE!</v>
      </c>
      <c r="Q446" s="99" t="e">
        <f t="shared" si="170"/>
        <v>#VALUE!</v>
      </c>
      <c r="R446" s="100"/>
      <c r="S446" s="5"/>
      <c r="T446" s="28">
        <f t="shared" si="171"/>
        <v>0</v>
      </c>
      <c r="U446" s="101">
        <v>66140</v>
      </c>
      <c r="V446" s="102">
        <f t="shared" si="162"/>
        <v>0</v>
      </c>
      <c r="W446" s="101"/>
      <c r="X446" s="101"/>
      <c r="Y446" s="102">
        <f t="shared" si="172"/>
        <v>0</v>
      </c>
      <c r="Z446" s="102">
        <f t="shared" si="173"/>
        <v>0</v>
      </c>
      <c r="AA446" s="102" t="e">
        <f t="shared" si="163"/>
        <v>#VALUE!</v>
      </c>
    </row>
    <row r="447" spans="1:27" ht="17.25">
      <c r="A447" s="5"/>
      <c r="B447" s="5"/>
      <c r="C447" s="93"/>
      <c r="D447" s="193"/>
      <c r="E447" s="94"/>
      <c r="F447" s="95"/>
      <c r="G447" s="96" t="str">
        <f t="shared" si="164"/>
        <v>Error</v>
      </c>
      <c r="H447" s="97">
        <v>14400</v>
      </c>
      <c r="I447" s="98" t="e">
        <f t="shared" si="165"/>
        <v>#VALUE!</v>
      </c>
      <c r="J447" s="88" t="e">
        <f t="shared" si="160"/>
        <v>#VALUE!</v>
      </c>
      <c r="K447" s="98">
        <f t="shared" si="166"/>
        <v>0</v>
      </c>
      <c r="L447" s="98">
        <f t="shared" si="167"/>
        <v>0</v>
      </c>
      <c r="M447" s="98" t="e">
        <f t="shared" si="168"/>
        <v>#VALUE!</v>
      </c>
      <c r="N447" s="98" t="e">
        <f t="shared" si="169"/>
        <v>#VALUE!</v>
      </c>
      <c r="O447" s="97"/>
      <c r="P447" s="98" t="e">
        <f t="shared" si="161"/>
        <v>#VALUE!</v>
      </c>
      <c r="Q447" s="99" t="e">
        <f t="shared" si="170"/>
        <v>#VALUE!</v>
      </c>
      <c r="R447" s="100"/>
      <c r="S447" s="5"/>
      <c r="T447" s="28">
        <f t="shared" si="171"/>
        <v>0</v>
      </c>
      <c r="U447" s="101">
        <v>66140</v>
      </c>
      <c r="V447" s="102">
        <f t="shared" si="162"/>
        <v>0</v>
      </c>
      <c r="W447" s="101"/>
      <c r="X447" s="101"/>
      <c r="Y447" s="102">
        <f t="shared" si="172"/>
        <v>0</v>
      </c>
      <c r="Z447" s="102">
        <f t="shared" si="173"/>
        <v>0</v>
      </c>
      <c r="AA447" s="102" t="e">
        <f t="shared" si="163"/>
        <v>#VALUE!</v>
      </c>
    </row>
    <row r="448" spans="1:27" ht="17.25">
      <c r="A448" s="5"/>
      <c r="B448" s="5"/>
      <c r="C448" s="93"/>
      <c r="D448" s="193"/>
      <c r="E448" s="94"/>
      <c r="F448" s="95"/>
      <c r="G448" s="96" t="str">
        <f t="shared" si="164"/>
        <v>Error</v>
      </c>
      <c r="H448" s="97">
        <v>14400</v>
      </c>
      <c r="I448" s="98" t="e">
        <f t="shared" si="165"/>
        <v>#VALUE!</v>
      </c>
      <c r="J448" s="88" t="e">
        <f t="shared" si="160"/>
        <v>#VALUE!</v>
      </c>
      <c r="K448" s="98">
        <f t="shared" si="166"/>
        <v>0</v>
      </c>
      <c r="L448" s="98">
        <f t="shared" si="167"/>
        <v>0</v>
      </c>
      <c r="M448" s="98" t="e">
        <f t="shared" si="168"/>
        <v>#VALUE!</v>
      </c>
      <c r="N448" s="98" t="e">
        <f t="shared" si="169"/>
        <v>#VALUE!</v>
      </c>
      <c r="O448" s="97"/>
      <c r="P448" s="98" t="e">
        <f t="shared" si="161"/>
        <v>#VALUE!</v>
      </c>
      <c r="Q448" s="99" t="e">
        <f t="shared" si="170"/>
        <v>#VALUE!</v>
      </c>
      <c r="R448" s="100"/>
      <c r="S448" s="5"/>
      <c r="T448" s="28">
        <f t="shared" si="171"/>
        <v>0</v>
      </c>
      <c r="U448" s="101">
        <v>66140</v>
      </c>
      <c r="V448" s="102">
        <f t="shared" si="162"/>
        <v>0</v>
      </c>
      <c r="W448" s="101"/>
      <c r="X448" s="101"/>
      <c r="Y448" s="102">
        <f t="shared" si="172"/>
        <v>0</v>
      </c>
      <c r="Z448" s="102">
        <f t="shared" si="173"/>
        <v>0</v>
      </c>
      <c r="AA448" s="102" t="e">
        <f t="shared" si="163"/>
        <v>#VALUE!</v>
      </c>
    </row>
    <row r="449" spans="1:27" ht="17.25">
      <c r="A449" s="5"/>
      <c r="B449" s="5"/>
      <c r="C449" s="93"/>
      <c r="D449" s="193"/>
      <c r="E449" s="94"/>
      <c r="F449" s="95"/>
      <c r="G449" s="96" t="str">
        <f t="shared" si="164"/>
        <v>Error</v>
      </c>
      <c r="H449" s="97">
        <v>14400</v>
      </c>
      <c r="I449" s="98" t="e">
        <f t="shared" si="165"/>
        <v>#VALUE!</v>
      </c>
      <c r="J449" s="88" t="e">
        <f t="shared" si="160"/>
        <v>#VALUE!</v>
      </c>
      <c r="K449" s="98">
        <f t="shared" si="166"/>
        <v>0</v>
      </c>
      <c r="L449" s="98">
        <f t="shared" si="167"/>
        <v>0</v>
      </c>
      <c r="M449" s="98" t="e">
        <f t="shared" si="168"/>
        <v>#VALUE!</v>
      </c>
      <c r="N449" s="98" t="e">
        <f t="shared" si="169"/>
        <v>#VALUE!</v>
      </c>
      <c r="O449" s="97"/>
      <c r="P449" s="98" t="e">
        <f t="shared" si="161"/>
        <v>#VALUE!</v>
      </c>
      <c r="Q449" s="99" t="e">
        <f t="shared" si="170"/>
        <v>#VALUE!</v>
      </c>
      <c r="R449" s="100"/>
      <c r="S449" s="5"/>
      <c r="T449" s="28">
        <f t="shared" si="171"/>
        <v>0</v>
      </c>
      <c r="U449" s="101">
        <v>66140</v>
      </c>
      <c r="V449" s="102">
        <f t="shared" si="162"/>
        <v>0</v>
      </c>
      <c r="W449" s="101"/>
      <c r="X449" s="101"/>
      <c r="Y449" s="102">
        <f t="shared" si="172"/>
        <v>0</v>
      </c>
      <c r="Z449" s="102">
        <f t="shared" si="173"/>
        <v>0</v>
      </c>
      <c r="AA449" s="102" t="e">
        <f t="shared" si="163"/>
        <v>#VALUE!</v>
      </c>
    </row>
    <row r="450" spans="1:27" ht="17.25">
      <c r="A450" s="5"/>
      <c r="B450" s="5"/>
      <c r="C450" s="93"/>
      <c r="D450" s="193"/>
      <c r="E450" s="94"/>
      <c r="F450" s="95"/>
      <c r="G450" s="96" t="str">
        <f t="shared" si="164"/>
        <v>Error</v>
      </c>
      <c r="H450" s="97">
        <v>14400</v>
      </c>
      <c r="I450" s="98" t="e">
        <f t="shared" si="165"/>
        <v>#VALUE!</v>
      </c>
      <c r="J450" s="88" t="e">
        <f t="shared" si="160"/>
        <v>#VALUE!</v>
      </c>
      <c r="K450" s="98">
        <f t="shared" si="166"/>
        <v>0</v>
      </c>
      <c r="L450" s="98">
        <f t="shared" si="167"/>
        <v>0</v>
      </c>
      <c r="M450" s="98" t="e">
        <f t="shared" si="168"/>
        <v>#VALUE!</v>
      </c>
      <c r="N450" s="98" t="e">
        <f t="shared" si="169"/>
        <v>#VALUE!</v>
      </c>
      <c r="O450" s="97"/>
      <c r="P450" s="98" t="e">
        <f t="shared" si="161"/>
        <v>#VALUE!</v>
      </c>
      <c r="Q450" s="99" t="e">
        <f t="shared" si="170"/>
        <v>#VALUE!</v>
      </c>
      <c r="R450" s="100"/>
      <c r="S450" s="5"/>
      <c r="T450" s="28">
        <f t="shared" si="171"/>
        <v>0</v>
      </c>
      <c r="U450" s="101">
        <v>66140</v>
      </c>
      <c r="V450" s="102">
        <f t="shared" si="162"/>
        <v>0</v>
      </c>
      <c r="W450" s="101"/>
      <c r="X450" s="101"/>
      <c r="Y450" s="102">
        <f t="shared" si="172"/>
        <v>0</v>
      </c>
      <c r="Z450" s="102">
        <f t="shared" si="173"/>
        <v>0</v>
      </c>
      <c r="AA450" s="102" t="e">
        <f t="shared" si="163"/>
        <v>#VALUE!</v>
      </c>
    </row>
    <row r="451" spans="1:27" ht="17.25">
      <c r="A451" s="5"/>
      <c r="B451" s="5"/>
      <c r="C451" s="93"/>
      <c r="D451" s="193"/>
      <c r="E451" s="84"/>
      <c r="F451" s="85"/>
      <c r="G451" s="86" t="str">
        <f t="shared" si="164"/>
        <v>Error</v>
      </c>
      <c r="H451" s="87">
        <v>14400</v>
      </c>
      <c r="I451" s="88" t="e">
        <f t="shared" si="165"/>
        <v>#VALUE!</v>
      </c>
      <c r="J451" s="88" t="e">
        <f t="shared" si="160"/>
        <v>#VALUE!</v>
      </c>
      <c r="K451" s="88">
        <f t="shared" si="166"/>
        <v>0</v>
      </c>
      <c r="L451" s="88">
        <f t="shared" si="167"/>
        <v>0</v>
      </c>
      <c r="M451" s="88" t="e">
        <f t="shared" si="168"/>
        <v>#VALUE!</v>
      </c>
      <c r="N451" s="88" t="e">
        <f t="shared" si="169"/>
        <v>#VALUE!</v>
      </c>
      <c r="O451" s="87"/>
      <c r="P451" s="88" t="e">
        <f t="shared" si="161"/>
        <v>#VALUE!</v>
      </c>
      <c r="Q451" s="89" t="e">
        <f t="shared" si="170"/>
        <v>#VALUE!</v>
      </c>
      <c r="R451" s="90"/>
      <c r="S451" s="82"/>
      <c r="T451" s="28">
        <f t="shared" si="171"/>
        <v>0</v>
      </c>
      <c r="U451" s="91">
        <v>66140</v>
      </c>
      <c r="V451" s="92">
        <f t="shared" si="162"/>
        <v>0</v>
      </c>
      <c r="W451" s="91"/>
      <c r="X451" s="91"/>
      <c r="Y451" s="92">
        <f t="shared" si="172"/>
        <v>0</v>
      </c>
      <c r="Z451" s="92">
        <f t="shared" si="173"/>
        <v>0</v>
      </c>
      <c r="AA451" s="92" t="e">
        <f t="shared" si="163"/>
        <v>#VALUE!</v>
      </c>
    </row>
    <row r="452" spans="1:27" ht="17.25">
      <c r="A452" s="5"/>
      <c r="B452" s="5"/>
      <c r="C452" s="93"/>
      <c r="D452" s="193"/>
      <c r="E452" s="94"/>
      <c r="F452" s="95"/>
      <c r="G452" s="96" t="str">
        <f t="shared" si="164"/>
        <v>Error</v>
      </c>
      <c r="H452" s="97">
        <v>14400</v>
      </c>
      <c r="I452" s="98" t="e">
        <f t="shared" si="165"/>
        <v>#VALUE!</v>
      </c>
      <c r="J452" s="88" t="e">
        <f t="shared" si="160"/>
        <v>#VALUE!</v>
      </c>
      <c r="K452" s="98">
        <f t="shared" si="166"/>
        <v>0</v>
      </c>
      <c r="L452" s="98">
        <f t="shared" si="167"/>
        <v>0</v>
      </c>
      <c r="M452" s="98" t="e">
        <f t="shared" si="168"/>
        <v>#VALUE!</v>
      </c>
      <c r="N452" s="98" t="e">
        <f t="shared" si="169"/>
        <v>#VALUE!</v>
      </c>
      <c r="O452" s="97"/>
      <c r="P452" s="98" t="e">
        <f t="shared" si="161"/>
        <v>#VALUE!</v>
      </c>
      <c r="Q452" s="99" t="e">
        <f t="shared" si="170"/>
        <v>#VALUE!</v>
      </c>
      <c r="R452" s="100"/>
      <c r="S452" s="5"/>
      <c r="T452" s="28">
        <f t="shared" si="171"/>
        <v>0</v>
      </c>
      <c r="U452" s="101">
        <v>66140</v>
      </c>
      <c r="V452" s="102">
        <f t="shared" si="162"/>
        <v>0</v>
      </c>
      <c r="W452" s="101"/>
      <c r="X452" s="101"/>
      <c r="Y452" s="102">
        <f t="shared" si="172"/>
        <v>0</v>
      </c>
      <c r="Z452" s="102">
        <f t="shared" si="173"/>
        <v>0</v>
      </c>
      <c r="AA452" s="102" t="e">
        <f t="shared" si="163"/>
        <v>#VALUE!</v>
      </c>
    </row>
    <row r="453" spans="1:27" ht="17.25">
      <c r="A453" s="5"/>
      <c r="B453" s="5"/>
      <c r="C453" s="93"/>
      <c r="D453" s="193"/>
      <c r="E453" s="94"/>
      <c r="F453" s="95"/>
      <c r="G453" s="96" t="str">
        <f t="shared" si="164"/>
        <v>Error</v>
      </c>
      <c r="H453" s="97">
        <v>14400</v>
      </c>
      <c r="I453" s="98" t="e">
        <f t="shared" si="165"/>
        <v>#VALUE!</v>
      </c>
      <c r="J453" s="88" t="e">
        <f t="shared" si="160"/>
        <v>#VALUE!</v>
      </c>
      <c r="K453" s="98">
        <f t="shared" si="166"/>
        <v>0</v>
      </c>
      <c r="L453" s="98">
        <f t="shared" si="167"/>
        <v>0</v>
      </c>
      <c r="M453" s="98" t="e">
        <f t="shared" si="168"/>
        <v>#VALUE!</v>
      </c>
      <c r="N453" s="98" t="e">
        <f t="shared" si="169"/>
        <v>#VALUE!</v>
      </c>
      <c r="O453" s="97"/>
      <c r="P453" s="98" t="e">
        <f t="shared" si="161"/>
        <v>#VALUE!</v>
      </c>
      <c r="Q453" s="99" t="e">
        <f t="shared" si="170"/>
        <v>#VALUE!</v>
      </c>
      <c r="R453" s="100"/>
      <c r="S453" s="5"/>
      <c r="T453" s="28">
        <f t="shared" si="171"/>
        <v>0</v>
      </c>
      <c r="U453" s="101">
        <v>66140</v>
      </c>
      <c r="V453" s="102">
        <f t="shared" si="162"/>
        <v>0</v>
      </c>
      <c r="W453" s="101"/>
      <c r="X453" s="101"/>
      <c r="Y453" s="102">
        <f t="shared" si="172"/>
        <v>0</v>
      </c>
      <c r="Z453" s="102">
        <f t="shared" si="173"/>
        <v>0</v>
      </c>
      <c r="AA453" s="102" t="e">
        <f t="shared" si="163"/>
        <v>#VALUE!</v>
      </c>
    </row>
    <row r="454" spans="1:27" ht="17.25">
      <c r="A454" s="5"/>
      <c r="B454" s="5"/>
      <c r="C454" s="93"/>
      <c r="D454" s="193"/>
      <c r="E454" s="94"/>
      <c r="F454" s="95"/>
      <c r="G454" s="96" t="str">
        <f t="shared" si="164"/>
        <v>Error</v>
      </c>
      <c r="H454" s="97">
        <v>14400</v>
      </c>
      <c r="I454" s="98" t="e">
        <f t="shared" si="165"/>
        <v>#VALUE!</v>
      </c>
      <c r="J454" s="88" t="e">
        <f t="shared" si="160"/>
        <v>#VALUE!</v>
      </c>
      <c r="K454" s="98">
        <f t="shared" si="166"/>
        <v>0</v>
      </c>
      <c r="L454" s="98">
        <f t="shared" si="167"/>
        <v>0</v>
      </c>
      <c r="M454" s="98" t="e">
        <f t="shared" si="168"/>
        <v>#VALUE!</v>
      </c>
      <c r="N454" s="98" t="e">
        <f t="shared" si="169"/>
        <v>#VALUE!</v>
      </c>
      <c r="O454" s="97"/>
      <c r="P454" s="98" t="e">
        <f t="shared" si="161"/>
        <v>#VALUE!</v>
      </c>
      <c r="Q454" s="99" t="e">
        <f t="shared" si="170"/>
        <v>#VALUE!</v>
      </c>
      <c r="R454" s="100"/>
      <c r="S454" s="5"/>
      <c r="T454" s="28">
        <f t="shared" si="171"/>
        <v>0</v>
      </c>
      <c r="U454" s="101">
        <v>66140</v>
      </c>
      <c r="V454" s="102">
        <f t="shared" si="162"/>
        <v>0</v>
      </c>
      <c r="W454" s="101"/>
      <c r="X454" s="101"/>
      <c r="Y454" s="102">
        <f t="shared" si="172"/>
        <v>0</v>
      </c>
      <c r="Z454" s="102">
        <f t="shared" si="173"/>
        <v>0</v>
      </c>
      <c r="AA454" s="102" t="e">
        <f t="shared" si="163"/>
        <v>#VALUE!</v>
      </c>
    </row>
    <row r="455" spans="1:27" ht="17.25">
      <c r="A455" s="5"/>
      <c r="B455" s="5"/>
      <c r="C455" s="93"/>
      <c r="D455" s="193"/>
      <c r="E455" s="94"/>
      <c r="F455" s="95"/>
      <c r="G455" s="96" t="str">
        <f t="shared" si="164"/>
        <v>Error</v>
      </c>
      <c r="H455" s="97">
        <v>14400</v>
      </c>
      <c r="I455" s="98" t="e">
        <f t="shared" si="165"/>
        <v>#VALUE!</v>
      </c>
      <c r="J455" s="88" t="e">
        <f t="shared" si="160"/>
        <v>#VALUE!</v>
      </c>
      <c r="K455" s="98">
        <f t="shared" si="166"/>
        <v>0</v>
      </c>
      <c r="L455" s="98">
        <f t="shared" si="167"/>
        <v>0</v>
      </c>
      <c r="M455" s="98" t="e">
        <f t="shared" si="168"/>
        <v>#VALUE!</v>
      </c>
      <c r="N455" s="98" t="e">
        <f t="shared" si="169"/>
        <v>#VALUE!</v>
      </c>
      <c r="O455" s="97"/>
      <c r="P455" s="98" t="e">
        <f t="shared" si="161"/>
        <v>#VALUE!</v>
      </c>
      <c r="Q455" s="99" t="e">
        <f t="shared" si="170"/>
        <v>#VALUE!</v>
      </c>
      <c r="R455" s="100"/>
      <c r="S455" s="5"/>
      <c r="T455" s="28">
        <f t="shared" si="171"/>
        <v>0</v>
      </c>
      <c r="U455" s="101">
        <v>66140</v>
      </c>
      <c r="V455" s="102">
        <f t="shared" si="162"/>
        <v>0</v>
      </c>
      <c r="W455" s="101"/>
      <c r="X455" s="101"/>
      <c r="Y455" s="102">
        <f t="shared" si="172"/>
        <v>0</v>
      </c>
      <c r="Z455" s="102">
        <f t="shared" si="173"/>
        <v>0</v>
      </c>
      <c r="AA455" s="102" t="e">
        <f t="shared" si="163"/>
        <v>#VALUE!</v>
      </c>
    </row>
    <row r="456" spans="1:27" ht="17.25">
      <c r="A456" s="5"/>
      <c r="B456" s="5"/>
      <c r="C456" s="93"/>
      <c r="D456" s="193"/>
      <c r="E456" s="94"/>
      <c r="F456" s="95"/>
      <c r="G456" s="96" t="str">
        <f t="shared" si="164"/>
        <v>Error</v>
      </c>
      <c r="H456" s="97">
        <v>14400</v>
      </c>
      <c r="I456" s="98" t="e">
        <f t="shared" si="165"/>
        <v>#VALUE!</v>
      </c>
      <c r="J456" s="88" t="e">
        <f t="shared" si="160"/>
        <v>#VALUE!</v>
      </c>
      <c r="K456" s="98">
        <f t="shared" si="166"/>
        <v>0</v>
      </c>
      <c r="L456" s="98">
        <f t="shared" si="167"/>
        <v>0</v>
      </c>
      <c r="M456" s="98" t="e">
        <f t="shared" si="168"/>
        <v>#VALUE!</v>
      </c>
      <c r="N456" s="98" t="e">
        <f t="shared" si="169"/>
        <v>#VALUE!</v>
      </c>
      <c r="O456" s="97"/>
      <c r="P456" s="98" t="e">
        <f t="shared" si="161"/>
        <v>#VALUE!</v>
      </c>
      <c r="Q456" s="99" t="e">
        <f t="shared" si="170"/>
        <v>#VALUE!</v>
      </c>
      <c r="R456" s="100"/>
      <c r="S456" s="5"/>
      <c r="T456" s="28">
        <f t="shared" si="171"/>
        <v>0</v>
      </c>
      <c r="U456" s="101">
        <v>66140</v>
      </c>
      <c r="V456" s="102">
        <f t="shared" si="162"/>
        <v>0</v>
      </c>
      <c r="W456" s="101"/>
      <c r="X456" s="101"/>
      <c r="Y456" s="102">
        <f t="shared" si="172"/>
        <v>0</v>
      </c>
      <c r="Z456" s="102">
        <f t="shared" si="173"/>
        <v>0</v>
      </c>
      <c r="AA456" s="102" t="e">
        <f t="shared" si="163"/>
        <v>#VALUE!</v>
      </c>
    </row>
    <row r="457" spans="1:27" ht="17.25">
      <c r="A457" s="5"/>
      <c r="B457" s="5"/>
      <c r="C457" s="93"/>
      <c r="D457" s="193"/>
      <c r="E457" s="84"/>
      <c r="F457" s="85"/>
      <c r="G457" s="86" t="str">
        <f t="shared" si="164"/>
        <v>Error</v>
      </c>
      <c r="H457" s="87">
        <v>14400</v>
      </c>
      <c r="I457" s="88" t="e">
        <f t="shared" si="165"/>
        <v>#VALUE!</v>
      </c>
      <c r="J457" s="88" t="e">
        <f t="shared" si="160"/>
        <v>#VALUE!</v>
      </c>
      <c r="K457" s="88">
        <f t="shared" si="166"/>
        <v>0</v>
      </c>
      <c r="L457" s="88">
        <f t="shared" si="167"/>
        <v>0</v>
      </c>
      <c r="M457" s="88" t="e">
        <f t="shared" si="168"/>
        <v>#VALUE!</v>
      </c>
      <c r="N457" s="88" t="e">
        <f t="shared" si="169"/>
        <v>#VALUE!</v>
      </c>
      <c r="O457" s="87"/>
      <c r="P457" s="88" t="e">
        <f t="shared" si="161"/>
        <v>#VALUE!</v>
      </c>
      <c r="Q457" s="89" t="e">
        <f t="shared" si="170"/>
        <v>#VALUE!</v>
      </c>
      <c r="R457" s="90"/>
      <c r="S457" s="82"/>
      <c r="T457" s="28">
        <f t="shared" si="171"/>
        <v>0</v>
      </c>
      <c r="U457" s="91">
        <v>66140</v>
      </c>
      <c r="V457" s="92">
        <f t="shared" si="162"/>
        <v>0</v>
      </c>
      <c r="W457" s="91"/>
      <c r="X457" s="91"/>
      <c r="Y457" s="92">
        <f t="shared" si="172"/>
        <v>0</v>
      </c>
      <c r="Z457" s="92">
        <f t="shared" si="173"/>
        <v>0</v>
      </c>
      <c r="AA457" s="92" t="e">
        <f t="shared" si="163"/>
        <v>#VALUE!</v>
      </c>
    </row>
    <row r="458" spans="1:27" ht="17.25">
      <c r="A458" s="5"/>
      <c r="B458" s="5"/>
      <c r="C458" s="93"/>
      <c r="D458" s="193"/>
      <c r="E458" s="94"/>
      <c r="F458" s="95"/>
      <c r="G458" s="96" t="str">
        <f t="shared" si="164"/>
        <v>Error</v>
      </c>
      <c r="H458" s="97">
        <v>14400</v>
      </c>
      <c r="I458" s="98" t="e">
        <f t="shared" si="165"/>
        <v>#VALUE!</v>
      </c>
      <c r="J458" s="88" t="e">
        <f t="shared" si="160"/>
        <v>#VALUE!</v>
      </c>
      <c r="K458" s="98">
        <f t="shared" si="166"/>
        <v>0</v>
      </c>
      <c r="L458" s="98">
        <f t="shared" si="167"/>
        <v>0</v>
      </c>
      <c r="M458" s="98" t="e">
        <f t="shared" si="168"/>
        <v>#VALUE!</v>
      </c>
      <c r="N458" s="98" t="e">
        <f t="shared" si="169"/>
        <v>#VALUE!</v>
      </c>
      <c r="O458" s="97"/>
      <c r="P458" s="98" t="e">
        <f t="shared" si="161"/>
        <v>#VALUE!</v>
      </c>
      <c r="Q458" s="99" t="e">
        <f t="shared" si="170"/>
        <v>#VALUE!</v>
      </c>
      <c r="R458" s="100"/>
      <c r="S458" s="5"/>
      <c r="T458" s="28">
        <f t="shared" si="171"/>
        <v>0</v>
      </c>
      <c r="U458" s="101">
        <v>66140</v>
      </c>
      <c r="V458" s="102">
        <f t="shared" si="162"/>
        <v>0</v>
      </c>
      <c r="W458" s="101"/>
      <c r="X458" s="101"/>
      <c r="Y458" s="102">
        <f t="shared" si="172"/>
        <v>0</v>
      </c>
      <c r="Z458" s="102">
        <f t="shared" si="173"/>
        <v>0</v>
      </c>
      <c r="AA458" s="102" t="e">
        <f t="shared" si="163"/>
        <v>#VALUE!</v>
      </c>
    </row>
    <row r="459" spans="1:27" ht="17.25">
      <c r="A459" s="5"/>
      <c r="B459" s="5"/>
      <c r="C459" s="93"/>
      <c r="D459" s="193"/>
      <c r="E459" s="94"/>
      <c r="F459" s="95"/>
      <c r="G459" s="96" t="str">
        <f t="shared" si="164"/>
        <v>Error</v>
      </c>
      <c r="H459" s="97">
        <v>14400</v>
      </c>
      <c r="I459" s="98" t="e">
        <f t="shared" si="165"/>
        <v>#VALUE!</v>
      </c>
      <c r="J459" s="88" t="e">
        <f t="shared" si="160"/>
        <v>#VALUE!</v>
      </c>
      <c r="K459" s="98">
        <f t="shared" si="166"/>
        <v>0</v>
      </c>
      <c r="L459" s="98">
        <f t="shared" si="167"/>
        <v>0</v>
      </c>
      <c r="M459" s="98" t="e">
        <f t="shared" si="168"/>
        <v>#VALUE!</v>
      </c>
      <c r="N459" s="98" t="e">
        <f t="shared" si="169"/>
        <v>#VALUE!</v>
      </c>
      <c r="O459" s="97"/>
      <c r="P459" s="98" t="e">
        <f t="shared" si="161"/>
        <v>#VALUE!</v>
      </c>
      <c r="Q459" s="99" t="e">
        <f t="shared" si="170"/>
        <v>#VALUE!</v>
      </c>
      <c r="R459" s="100"/>
      <c r="S459" s="5"/>
      <c r="T459" s="28">
        <f t="shared" si="171"/>
        <v>0</v>
      </c>
      <c r="U459" s="101">
        <v>66140</v>
      </c>
      <c r="V459" s="102">
        <f t="shared" si="162"/>
        <v>0</v>
      </c>
      <c r="W459" s="101"/>
      <c r="X459" s="101"/>
      <c r="Y459" s="102">
        <f t="shared" si="172"/>
        <v>0</v>
      </c>
      <c r="Z459" s="102">
        <f t="shared" si="173"/>
        <v>0</v>
      </c>
      <c r="AA459" s="102" t="e">
        <f t="shared" si="163"/>
        <v>#VALUE!</v>
      </c>
    </row>
    <row r="460" spans="1:27" ht="17.25">
      <c r="A460" s="5"/>
      <c r="B460" s="5"/>
      <c r="C460" s="93"/>
      <c r="D460" s="193"/>
      <c r="E460" s="94"/>
      <c r="F460" s="95"/>
      <c r="G460" s="96" t="str">
        <f t="shared" si="164"/>
        <v>Error</v>
      </c>
      <c r="H460" s="97">
        <v>14400</v>
      </c>
      <c r="I460" s="98" t="e">
        <f t="shared" si="165"/>
        <v>#VALUE!</v>
      </c>
      <c r="J460" s="88" t="e">
        <f t="shared" si="160"/>
        <v>#VALUE!</v>
      </c>
      <c r="K460" s="98">
        <f t="shared" si="166"/>
        <v>0</v>
      </c>
      <c r="L460" s="98">
        <f t="shared" si="167"/>
        <v>0</v>
      </c>
      <c r="M460" s="98" t="e">
        <f t="shared" si="168"/>
        <v>#VALUE!</v>
      </c>
      <c r="N460" s="98" t="e">
        <f t="shared" si="169"/>
        <v>#VALUE!</v>
      </c>
      <c r="O460" s="97"/>
      <c r="P460" s="98" t="e">
        <f t="shared" si="161"/>
        <v>#VALUE!</v>
      </c>
      <c r="Q460" s="99" t="e">
        <f t="shared" si="170"/>
        <v>#VALUE!</v>
      </c>
      <c r="R460" s="100"/>
      <c r="S460" s="5"/>
      <c r="T460" s="28">
        <f t="shared" si="171"/>
        <v>0</v>
      </c>
      <c r="U460" s="101">
        <v>66140</v>
      </c>
      <c r="V460" s="102">
        <f t="shared" si="162"/>
        <v>0</v>
      </c>
      <c r="W460" s="101"/>
      <c r="X460" s="101"/>
      <c r="Y460" s="102">
        <f t="shared" si="172"/>
        <v>0</v>
      </c>
      <c r="Z460" s="102">
        <f t="shared" si="173"/>
        <v>0</v>
      </c>
      <c r="AA460" s="102" t="e">
        <f t="shared" si="163"/>
        <v>#VALUE!</v>
      </c>
    </row>
    <row r="461" spans="1:27" ht="17.25">
      <c r="A461" s="5"/>
      <c r="B461" s="5"/>
      <c r="C461" s="93"/>
      <c r="D461" s="193"/>
      <c r="E461" s="94"/>
      <c r="F461" s="95"/>
      <c r="G461" s="96" t="str">
        <f t="shared" si="164"/>
        <v>Error</v>
      </c>
      <c r="H461" s="97">
        <v>14400</v>
      </c>
      <c r="I461" s="98" t="e">
        <f t="shared" si="165"/>
        <v>#VALUE!</v>
      </c>
      <c r="J461" s="88" t="e">
        <f t="shared" si="160"/>
        <v>#VALUE!</v>
      </c>
      <c r="K461" s="98">
        <f t="shared" si="166"/>
        <v>0</v>
      </c>
      <c r="L461" s="98">
        <f t="shared" si="167"/>
        <v>0</v>
      </c>
      <c r="M461" s="98" t="e">
        <f t="shared" si="168"/>
        <v>#VALUE!</v>
      </c>
      <c r="N461" s="98" t="e">
        <f t="shared" si="169"/>
        <v>#VALUE!</v>
      </c>
      <c r="O461" s="97"/>
      <c r="P461" s="98" t="e">
        <f t="shared" si="161"/>
        <v>#VALUE!</v>
      </c>
      <c r="Q461" s="99" t="e">
        <f t="shared" si="170"/>
        <v>#VALUE!</v>
      </c>
      <c r="R461" s="100"/>
      <c r="S461" s="5"/>
      <c r="T461" s="28">
        <f t="shared" si="171"/>
        <v>0</v>
      </c>
      <c r="U461" s="101">
        <v>66140</v>
      </c>
      <c r="V461" s="102">
        <f t="shared" si="162"/>
        <v>0</v>
      </c>
      <c r="W461" s="101"/>
      <c r="X461" s="101"/>
      <c r="Y461" s="102">
        <f t="shared" si="172"/>
        <v>0</v>
      </c>
      <c r="Z461" s="102">
        <f t="shared" si="173"/>
        <v>0</v>
      </c>
      <c r="AA461" s="102" t="e">
        <f t="shared" si="163"/>
        <v>#VALUE!</v>
      </c>
    </row>
    <row r="462" spans="1:27" ht="17.25">
      <c r="A462" s="5"/>
      <c r="B462" s="5"/>
      <c r="C462" s="93"/>
      <c r="D462" s="193"/>
      <c r="E462" s="94"/>
      <c r="F462" s="95"/>
      <c r="G462" s="96" t="str">
        <f t="shared" si="164"/>
        <v>Error</v>
      </c>
      <c r="H462" s="97">
        <v>14400</v>
      </c>
      <c r="I462" s="98" t="e">
        <f t="shared" si="165"/>
        <v>#VALUE!</v>
      </c>
      <c r="J462" s="88" t="e">
        <f t="shared" si="160"/>
        <v>#VALUE!</v>
      </c>
      <c r="K462" s="98">
        <f t="shared" si="166"/>
        <v>0</v>
      </c>
      <c r="L462" s="98">
        <f t="shared" si="167"/>
        <v>0</v>
      </c>
      <c r="M462" s="98" t="e">
        <f t="shared" si="168"/>
        <v>#VALUE!</v>
      </c>
      <c r="N462" s="98" t="e">
        <f t="shared" si="169"/>
        <v>#VALUE!</v>
      </c>
      <c r="O462" s="97"/>
      <c r="P462" s="98" t="e">
        <f t="shared" si="161"/>
        <v>#VALUE!</v>
      </c>
      <c r="Q462" s="99" t="e">
        <f t="shared" si="170"/>
        <v>#VALUE!</v>
      </c>
      <c r="R462" s="100"/>
      <c r="S462" s="5"/>
      <c r="T462" s="28">
        <f t="shared" si="171"/>
        <v>0</v>
      </c>
      <c r="U462" s="101">
        <v>66140</v>
      </c>
      <c r="V462" s="102">
        <f t="shared" si="162"/>
        <v>0</v>
      </c>
      <c r="W462" s="101"/>
      <c r="X462" s="101"/>
      <c r="Y462" s="102">
        <f t="shared" si="172"/>
        <v>0</v>
      </c>
      <c r="Z462" s="102">
        <f t="shared" si="173"/>
        <v>0</v>
      </c>
      <c r="AA462" s="102" t="e">
        <f t="shared" si="163"/>
        <v>#VALUE!</v>
      </c>
    </row>
    <row r="463" spans="1:27" ht="17.25">
      <c r="A463" s="5"/>
      <c r="B463" s="5"/>
      <c r="C463" s="93"/>
      <c r="D463" s="193"/>
      <c r="E463" s="84"/>
      <c r="F463" s="85"/>
      <c r="G463" s="86" t="str">
        <f t="shared" si="164"/>
        <v>Error</v>
      </c>
      <c r="H463" s="87">
        <v>14400</v>
      </c>
      <c r="I463" s="88" t="e">
        <f t="shared" si="165"/>
        <v>#VALUE!</v>
      </c>
      <c r="J463" s="88" t="e">
        <f t="shared" si="160"/>
        <v>#VALUE!</v>
      </c>
      <c r="K463" s="88">
        <f t="shared" si="166"/>
        <v>0</v>
      </c>
      <c r="L463" s="88">
        <f t="shared" si="167"/>
        <v>0</v>
      </c>
      <c r="M463" s="88" t="e">
        <f t="shared" si="168"/>
        <v>#VALUE!</v>
      </c>
      <c r="N463" s="88" t="e">
        <f t="shared" si="169"/>
        <v>#VALUE!</v>
      </c>
      <c r="O463" s="87"/>
      <c r="P463" s="88" t="e">
        <f t="shared" si="161"/>
        <v>#VALUE!</v>
      </c>
      <c r="Q463" s="89" t="e">
        <f t="shared" si="170"/>
        <v>#VALUE!</v>
      </c>
      <c r="R463" s="90"/>
      <c r="S463" s="82"/>
      <c r="T463" s="28">
        <f t="shared" si="171"/>
        <v>0</v>
      </c>
      <c r="U463" s="91">
        <v>66140</v>
      </c>
      <c r="V463" s="92">
        <f t="shared" si="162"/>
        <v>0</v>
      </c>
      <c r="W463" s="91"/>
      <c r="X463" s="91"/>
      <c r="Y463" s="92">
        <f t="shared" si="172"/>
        <v>0</v>
      </c>
      <c r="Z463" s="92">
        <f t="shared" si="173"/>
        <v>0</v>
      </c>
      <c r="AA463" s="92" t="e">
        <f t="shared" si="163"/>
        <v>#VALUE!</v>
      </c>
    </row>
    <row r="464" spans="1:27" ht="17.25">
      <c r="A464" s="5"/>
      <c r="B464" s="5"/>
      <c r="C464" s="93"/>
      <c r="D464" s="193"/>
      <c r="E464" s="94"/>
      <c r="F464" s="95"/>
      <c r="G464" s="96" t="str">
        <f t="shared" si="164"/>
        <v>Error</v>
      </c>
      <c r="H464" s="97">
        <v>14400</v>
      </c>
      <c r="I464" s="98" t="e">
        <f t="shared" si="165"/>
        <v>#VALUE!</v>
      </c>
      <c r="J464" s="88" t="e">
        <f t="shared" si="160"/>
        <v>#VALUE!</v>
      </c>
      <c r="K464" s="98">
        <f t="shared" si="166"/>
        <v>0</v>
      </c>
      <c r="L464" s="98">
        <f t="shared" si="167"/>
        <v>0</v>
      </c>
      <c r="M464" s="98" t="e">
        <f t="shared" si="168"/>
        <v>#VALUE!</v>
      </c>
      <c r="N464" s="98" t="e">
        <f t="shared" si="169"/>
        <v>#VALUE!</v>
      </c>
      <c r="O464" s="97"/>
      <c r="P464" s="98" t="e">
        <f t="shared" si="161"/>
        <v>#VALUE!</v>
      </c>
      <c r="Q464" s="99" t="e">
        <f t="shared" si="170"/>
        <v>#VALUE!</v>
      </c>
      <c r="R464" s="100"/>
      <c r="S464" s="5"/>
      <c r="T464" s="28">
        <f t="shared" si="171"/>
        <v>0</v>
      </c>
      <c r="U464" s="101">
        <v>66140</v>
      </c>
      <c r="V464" s="102">
        <f t="shared" si="162"/>
        <v>0</v>
      </c>
      <c r="W464" s="101"/>
      <c r="X464" s="101"/>
      <c r="Y464" s="102">
        <f t="shared" si="172"/>
        <v>0</v>
      </c>
      <c r="Z464" s="102">
        <f t="shared" si="173"/>
        <v>0</v>
      </c>
      <c r="AA464" s="102" t="e">
        <f t="shared" si="163"/>
        <v>#VALUE!</v>
      </c>
    </row>
    <row r="465" spans="1:27" ht="17.25">
      <c r="A465" s="5"/>
      <c r="B465" s="5"/>
      <c r="C465" s="93"/>
      <c r="D465" s="193"/>
      <c r="E465" s="94"/>
      <c r="F465" s="95"/>
      <c r="G465" s="96" t="str">
        <f t="shared" si="164"/>
        <v>Error</v>
      </c>
      <c r="H465" s="97">
        <v>14400</v>
      </c>
      <c r="I465" s="98" t="e">
        <f t="shared" si="165"/>
        <v>#VALUE!</v>
      </c>
      <c r="J465" s="88" t="e">
        <f t="shared" si="160"/>
        <v>#VALUE!</v>
      </c>
      <c r="K465" s="98">
        <f t="shared" si="166"/>
        <v>0</v>
      </c>
      <c r="L465" s="98">
        <f t="shared" si="167"/>
        <v>0</v>
      </c>
      <c r="M465" s="98" t="e">
        <f t="shared" si="168"/>
        <v>#VALUE!</v>
      </c>
      <c r="N465" s="98" t="e">
        <f t="shared" si="169"/>
        <v>#VALUE!</v>
      </c>
      <c r="O465" s="97"/>
      <c r="P465" s="98" t="e">
        <f t="shared" si="161"/>
        <v>#VALUE!</v>
      </c>
      <c r="Q465" s="99" t="e">
        <f t="shared" si="170"/>
        <v>#VALUE!</v>
      </c>
      <c r="R465" s="100"/>
      <c r="S465" s="5"/>
      <c r="T465" s="28">
        <f t="shared" si="171"/>
        <v>0</v>
      </c>
      <c r="U465" s="101">
        <v>66140</v>
      </c>
      <c r="V465" s="102">
        <f t="shared" ref="V465:V496" si="174">+U465*T465</f>
        <v>0</v>
      </c>
      <c r="W465" s="101"/>
      <c r="X465" s="101"/>
      <c r="Y465" s="102">
        <f t="shared" si="172"/>
        <v>0</v>
      </c>
      <c r="Z465" s="102">
        <f t="shared" si="173"/>
        <v>0</v>
      </c>
      <c r="AA465" s="102" t="e">
        <f t="shared" ref="AA465:AA496" si="175">+Z465+Q465</f>
        <v>#VALUE!</v>
      </c>
    </row>
    <row r="466" spans="1:27" ht="17.25">
      <c r="A466" s="5"/>
      <c r="B466" s="5"/>
      <c r="C466" s="93"/>
      <c r="D466" s="193"/>
      <c r="E466" s="94"/>
      <c r="F466" s="95"/>
      <c r="G466" s="96" t="str">
        <f t="shared" si="164"/>
        <v>Error</v>
      </c>
      <c r="H466" s="97">
        <v>14400</v>
      </c>
      <c r="I466" s="98" t="e">
        <f t="shared" si="165"/>
        <v>#VALUE!</v>
      </c>
      <c r="J466" s="88" t="e">
        <f t="shared" si="160"/>
        <v>#VALUE!</v>
      </c>
      <c r="K466" s="98">
        <f t="shared" si="166"/>
        <v>0</v>
      </c>
      <c r="L466" s="98">
        <f t="shared" si="167"/>
        <v>0</v>
      </c>
      <c r="M466" s="98" t="e">
        <f t="shared" si="168"/>
        <v>#VALUE!</v>
      </c>
      <c r="N466" s="98" t="e">
        <f t="shared" si="169"/>
        <v>#VALUE!</v>
      </c>
      <c r="O466" s="97"/>
      <c r="P466" s="98" t="e">
        <f t="shared" si="161"/>
        <v>#VALUE!</v>
      </c>
      <c r="Q466" s="99" t="e">
        <f t="shared" si="170"/>
        <v>#VALUE!</v>
      </c>
      <c r="R466" s="100"/>
      <c r="S466" s="5"/>
      <c r="T466" s="28">
        <f t="shared" si="171"/>
        <v>0</v>
      </c>
      <c r="U466" s="101">
        <v>66140</v>
      </c>
      <c r="V466" s="102">
        <f t="shared" si="174"/>
        <v>0</v>
      </c>
      <c r="W466" s="101"/>
      <c r="X466" s="101"/>
      <c r="Y466" s="102">
        <f t="shared" si="172"/>
        <v>0</v>
      </c>
      <c r="Z466" s="102">
        <f t="shared" si="173"/>
        <v>0</v>
      </c>
      <c r="AA466" s="102" t="e">
        <f t="shared" si="175"/>
        <v>#VALUE!</v>
      </c>
    </row>
    <row r="467" spans="1:27" ht="17.25">
      <c r="A467" s="5"/>
      <c r="B467" s="5"/>
      <c r="C467" s="93"/>
      <c r="D467" s="193"/>
      <c r="E467" s="94"/>
      <c r="F467" s="95"/>
      <c r="G467" s="96" t="str">
        <f t="shared" si="164"/>
        <v>Error</v>
      </c>
      <c r="H467" s="97">
        <v>14400</v>
      </c>
      <c r="I467" s="98" t="e">
        <f t="shared" si="165"/>
        <v>#VALUE!</v>
      </c>
      <c r="J467" s="88" t="e">
        <f t="shared" si="160"/>
        <v>#VALUE!</v>
      </c>
      <c r="K467" s="98">
        <f t="shared" si="166"/>
        <v>0</v>
      </c>
      <c r="L467" s="98">
        <f t="shared" si="167"/>
        <v>0</v>
      </c>
      <c r="M467" s="98" t="e">
        <f t="shared" si="168"/>
        <v>#VALUE!</v>
      </c>
      <c r="N467" s="98" t="e">
        <f t="shared" si="169"/>
        <v>#VALUE!</v>
      </c>
      <c r="O467" s="97"/>
      <c r="P467" s="98" t="e">
        <f t="shared" si="161"/>
        <v>#VALUE!</v>
      </c>
      <c r="Q467" s="99" t="e">
        <f t="shared" si="170"/>
        <v>#VALUE!</v>
      </c>
      <c r="R467" s="100"/>
      <c r="S467" s="5"/>
      <c r="T467" s="28">
        <f t="shared" si="171"/>
        <v>0</v>
      </c>
      <c r="U467" s="101">
        <v>66140</v>
      </c>
      <c r="V467" s="102">
        <f t="shared" si="174"/>
        <v>0</v>
      </c>
      <c r="W467" s="101"/>
      <c r="X467" s="101"/>
      <c r="Y467" s="102">
        <f t="shared" si="172"/>
        <v>0</v>
      </c>
      <c r="Z467" s="102">
        <f t="shared" si="173"/>
        <v>0</v>
      </c>
      <c r="AA467" s="102" t="e">
        <f t="shared" si="175"/>
        <v>#VALUE!</v>
      </c>
    </row>
    <row r="468" spans="1:27" ht="17.25">
      <c r="A468" s="5"/>
      <c r="B468" s="5"/>
      <c r="C468" s="93"/>
      <c r="D468" s="193"/>
      <c r="E468" s="94"/>
      <c r="F468" s="95"/>
      <c r="G468" s="96" t="str">
        <f t="shared" si="164"/>
        <v>Error</v>
      </c>
      <c r="H468" s="97">
        <v>14400</v>
      </c>
      <c r="I468" s="98" t="e">
        <f t="shared" si="165"/>
        <v>#VALUE!</v>
      </c>
      <c r="J468" s="88" t="e">
        <f t="shared" si="160"/>
        <v>#VALUE!</v>
      </c>
      <c r="K468" s="98">
        <f t="shared" si="166"/>
        <v>0</v>
      </c>
      <c r="L468" s="98">
        <f t="shared" si="167"/>
        <v>0</v>
      </c>
      <c r="M468" s="98" t="e">
        <f t="shared" si="168"/>
        <v>#VALUE!</v>
      </c>
      <c r="N468" s="98" t="e">
        <f t="shared" si="169"/>
        <v>#VALUE!</v>
      </c>
      <c r="O468" s="97"/>
      <c r="P468" s="98" t="e">
        <f t="shared" si="161"/>
        <v>#VALUE!</v>
      </c>
      <c r="Q468" s="99" t="e">
        <f t="shared" si="170"/>
        <v>#VALUE!</v>
      </c>
      <c r="R468" s="100"/>
      <c r="S468" s="5"/>
      <c r="T468" s="28">
        <f t="shared" si="171"/>
        <v>0</v>
      </c>
      <c r="U468" s="101">
        <v>66140</v>
      </c>
      <c r="V468" s="102">
        <f t="shared" si="174"/>
        <v>0</v>
      </c>
      <c r="W468" s="101"/>
      <c r="X468" s="101"/>
      <c r="Y468" s="102">
        <f t="shared" si="172"/>
        <v>0</v>
      </c>
      <c r="Z468" s="102">
        <f t="shared" si="173"/>
        <v>0</v>
      </c>
      <c r="AA468" s="102" t="e">
        <f t="shared" si="175"/>
        <v>#VALUE!</v>
      </c>
    </row>
    <row r="469" spans="1:27" ht="17.25">
      <c r="A469" s="5"/>
      <c r="B469" s="5"/>
      <c r="C469" s="93"/>
      <c r="D469" s="193"/>
      <c r="E469" s="84"/>
      <c r="F469" s="85"/>
      <c r="G469" s="86" t="str">
        <f t="shared" si="164"/>
        <v>Error</v>
      </c>
      <c r="H469" s="87">
        <v>14400</v>
      </c>
      <c r="I469" s="88" t="e">
        <f t="shared" si="165"/>
        <v>#VALUE!</v>
      </c>
      <c r="J469" s="88" t="e">
        <f t="shared" si="160"/>
        <v>#VALUE!</v>
      </c>
      <c r="K469" s="88">
        <f t="shared" si="166"/>
        <v>0</v>
      </c>
      <c r="L469" s="88">
        <f t="shared" si="167"/>
        <v>0</v>
      </c>
      <c r="M469" s="88" t="e">
        <f t="shared" si="168"/>
        <v>#VALUE!</v>
      </c>
      <c r="N469" s="88" t="e">
        <f t="shared" si="169"/>
        <v>#VALUE!</v>
      </c>
      <c r="O469" s="87"/>
      <c r="P469" s="88" t="e">
        <f t="shared" si="161"/>
        <v>#VALUE!</v>
      </c>
      <c r="Q469" s="89" t="e">
        <f t="shared" si="170"/>
        <v>#VALUE!</v>
      </c>
      <c r="R469" s="90"/>
      <c r="S469" s="82"/>
      <c r="T469" s="28">
        <f t="shared" si="171"/>
        <v>0</v>
      </c>
      <c r="U469" s="91">
        <v>66140</v>
      </c>
      <c r="V469" s="92">
        <f t="shared" si="174"/>
        <v>0</v>
      </c>
      <c r="W469" s="91"/>
      <c r="X469" s="91"/>
      <c r="Y469" s="92">
        <f t="shared" si="172"/>
        <v>0</v>
      </c>
      <c r="Z469" s="92">
        <f t="shared" si="173"/>
        <v>0</v>
      </c>
      <c r="AA469" s="92" t="e">
        <f t="shared" si="175"/>
        <v>#VALUE!</v>
      </c>
    </row>
    <row r="470" spans="1:27" ht="17.25">
      <c r="A470" s="5"/>
      <c r="B470" s="5"/>
      <c r="C470" s="93"/>
      <c r="D470" s="193"/>
      <c r="E470" s="94"/>
      <c r="F470" s="95"/>
      <c r="G470" s="96" t="str">
        <f t="shared" si="164"/>
        <v>Error</v>
      </c>
      <c r="H470" s="97">
        <v>14400</v>
      </c>
      <c r="I470" s="98" t="e">
        <f t="shared" si="165"/>
        <v>#VALUE!</v>
      </c>
      <c r="J470" s="88" t="e">
        <f t="shared" si="160"/>
        <v>#VALUE!</v>
      </c>
      <c r="K470" s="98">
        <f t="shared" si="166"/>
        <v>0</v>
      </c>
      <c r="L470" s="98">
        <f t="shared" si="167"/>
        <v>0</v>
      </c>
      <c r="M470" s="98" t="e">
        <f t="shared" si="168"/>
        <v>#VALUE!</v>
      </c>
      <c r="N470" s="98" t="e">
        <f t="shared" si="169"/>
        <v>#VALUE!</v>
      </c>
      <c r="O470" s="97"/>
      <c r="P470" s="98" t="e">
        <f t="shared" si="161"/>
        <v>#VALUE!</v>
      </c>
      <c r="Q470" s="99" t="e">
        <f t="shared" si="170"/>
        <v>#VALUE!</v>
      </c>
      <c r="R470" s="100"/>
      <c r="S470" s="5"/>
      <c r="T470" s="28">
        <f t="shared" si="171"/>
        <v>0</v>
      </c>
      <c r="U470" s="101">
        <v>66140</v>
      </c>
      <c r="V470" s="102">
        <f t="shared" si="174"/>
        <v>0</v>
      </c>
      <c r="W470" s="101"/>
      <c r="X470" s="101"/>
      <c r="Y470" s="102">
        <f t="shared" si="172"/>
        <v>0</v>
      </c>
      <c r="Z470" s="102">
        <f t="shared" si="173"/>
        <v>0</v>
      </c>
      <c r="AA470" s="102" t="e">
        <f t="shared" si="175"/>
        <v>#VALUE!</v>
      </c>
    </row>
    <row r="471" spans="1:27" ht="17.25">
      <c r="A471" s="5"/>
      <c r="B471" s="5"/>
      <c r="C471" s="93"/>
      <c r="D471" s="193"/>
      <c r="E471" s="94"/>
      <c r="F471" s="95"/>
      <c r="G471" s="96" t="str">
        <f t="shared" si="164"/>
        <v>Error</v>
      </c>
      <c r="H471" s="97">
        <v>14400</v>
      </c>
      <c r="I471" s="98" t="e">
        <f t="shared" si="165"/>
        <v>#VALUE!</v>
      </c>
      <c r="J471" s="88" t="e">
        <f t="shared" si="160"/>
        <v>#VALUE!</v>
      </c>
      <c r="K471" s="98">
        <f t="shared" si="166"/>
        <v>0</v>
      </c>
      <c r="L471" s="98">
        <f t="shared" si="167"/>
        <v>0</v>
      </c>
      <c r="M471" s="98" t="e">
        <f t="shared" si="168"/>
        <v>#VALUE!</v>
      </c>
      <c r="N471" s="98" t="e">
        <f t="shared" si="169"/>
        <v>#VALUE!</v>
      </c>
      <c r="O471" s="97"/>
      <c r="P471" s="98" t="e">
        <f t="shared" si="161"/>
        <v>#VALUE!</v>
      </c>
      <c r="Q471" s="99" t="e">
        <f t="shared" si="170"/>
        <v>#VALUE!</v>
      </c>
      <c r="R471" s="100"/>
      <c r="S471" s="5"/>
      <c r="T471" s="28">
        <f t="shared" si="171"/>
        <v>0</v>
      </c>
      <c r="U471" s="101">
        <v>66140</v>
      </c>
      <c r="V471" s="102">
        <f t="shared" si="174"/>
        <v>0</v>
      </c>
      <c r="W471" s="101"/>
      <c r="X471" s="101"/>
      <c r="Y471" s="102">
        <f t="shared" si="172"/>
        <v>0</v>
      </c>
      <c r="Z471" s="102">
        <f t="shared" si="173"/>
        <v>0</v>
      </c>
      <c r="AA471" s="102" t="e">
        <f t="shared" si="175"/>
        <v>#VALUE!</v>
      </c>
    </row>
    <row r="472" spans="1:27" ht="17.25">
      <c r="A472" s="5"/>
      <c r="B472" s="5"/>
      <c r="C472" s="93"/>
      <c r="D472" s="193"/>
      <c r="E472" s="94"/>
      <c r="F472" s="95"/>
      <c r="G472" s="96" t="str">
        <f t="shared" si="164"/>
        <v>Error</v>
      </c>
      <c r="H472" s="97">
        <v>14400</v>
      </c>
      <c r="I472" s="98" t="e">
        <f t="shared" si="165"/>
        <v>#VALUE!</v>
      </c>
      <c r="J472" s="88" t="e">
        <f t="shared" si="160"/>
        <v>#VALUE!</v>
      </c>
      <c r="K472" s="98">
        <f t="shared" si="166"/>
        <v>0</v>
      </c>
      <c r="L472" s="98">
        <f t="shared" si="167"/>
        <v>0</v>
      </c>
      <c r="M472" s="98" t="e">
        <f t="shared" si="168"/>
        <v>#VALUE!</v>
      </c>
      <c r="N472" s="98" t="e">
        <f t="shared" si="169"/>
        <v>#VALUE!</v>
      </c>
      <c r="O472" s="97"/>
      <c r="P472" s="98" t="e">
        <f t="shared" si="161"/>
        <v>#VALUE!</v>
      </c>
      <c r="Q472" s="99" t="e">
        <f t="shared" si="170"/>
        <v>#VALUE!</v>
      </c>
      <c r="R472" s="100"/>
      <c r="S472" s="5"/>
      <c r="T472" s="28">
        <f t="shared" si="171"/>
        <v>0</v>
      </c>
      <c r="U472" s="101">
        <v>66140</v>
      </c>
      <c r="V472" s="102">
        <f t="shared" si="174"/>
        <v>0</v>
      </c>
      <c r="W472" s="101"/>
      <c r="X472" s="101"/>
      <c r="Y472" s="102">
        <f t="shared" si="172"/>
        <v>0</v>
      </c>
      <c r="Z472" s="102">
        <f t="shared" si="173"/>
        <v>0</v>
      </c>
      <c r="AA472" s="102" t="e">
        <f t="shared" si="175"/>
        <v>#VALUE!</v>
      </c>
    </row>
    <row r="473" spans="1:27" ht="17.25">
      <c r="A473" s="5"/>
      <c r="B473" s="5"/>
      <c r="C473" s="93"/>
      <c r="D473" s="193"/>
      <c r="E473" s="94"/>
      <c r="F473" s="95"/>
      <c r="G473" s="96" t="str">
        <f t="shared" si="164"/>
        <v>Error</v>
      </c>
      <c r="H473" s="97">
        <v>14400</v>
      </c>
      <c r="I473" s="98" t="e">
        <f t="shared" si="165"/>
        <v>#VALUE!</v>
      </c>
      <c r="J473" s="88" t="e">
        <f t="shared" si="160"/>
        <v>#VALUE!</v>
      </c>
      <c r="K473" s="98">
        <f t="shared" si="166"/>
        <v>0</v>
      </c>
      <c r="L473" s="98">
        <f t="shared" si="167"/>
        <v>0</v>
      </c>
      <c r="M473" s="98" t="e">
        <f t="shared" si="168"/>
        <v>#VALUE!</v>
      </c>
      <c r="N473" s="98" t="e">
        <f t="shared" si="169"/>
        <v>#VALUE!</v>
      </c>
      <c r="O473" s="97"/>
      <c r="P473" s="98" t="e">
        <f t="shared" si="161"/>
        <v>#VALUE!</v>
      </c>
      <c r="Q473" s="99" t="e">
        <f t="shared" si="170"/>
        <v>#VALUE!</v>
      </c>
      <c r="R473" s="100"/>
      <c r="S473" s="5"/>
      <c r="T473" s="28">
        <f t="shared" si="171"/>
        <v>0</v>
      </c>
      <c r="U473" s="101">
        <v>66140</v>
      </c>
      <c r="V473" s="102">
        <f t="shared" si="174"/>
        <v>0</v>
      </c>
      <c r="W473" s="101"/>
      <c r="X473" s="101"/>
      <c r="Y473" s="102">
        <f t="shared" si="172"/>
        <v>0</v>
      </c>
      <c r="Z473" s="102">
        <f t="shared" si="173"/>
        <v>0</v>
      </c>
      <c r="AA473" s="102" t="e">
        <f t="shared" si="175"/>
        <v>#VALUE!</v>
      </c>
    </row>
    <row r="474" spans="1:27" ht="17.25">
      <c r="A474" s="5"/>
      <c r="B474" s="5"/>
      <c r="C474" s="93"/>
      <c r="D474" s="193"/>
      <c r="E474" s="94"/>
      <c r="F474" s="95"/>
      <c r="G474" s="96" t="str">
        <f t="shared" si="164"/>
        <v>Error</v>
      </c>
      <c r="H474" s="97">
        <v>14400</v>
      </c>
      <c r="I474" s="98" t="e">
        <f t="shared" si="165"/>
        <v>#VALUE!</v>
      </c>
      <c r="J474" s="88" t="e">
        <f t="shared" si="160"/>
        <v>#VALUE!</v>
      </c>
      <c r="K474" s="98">
        <f t="shared" si="166"/>
        <v>0</v>
      </c>
      <c r="L474" s="98">
        <f t="shared" si="167"/>
        <v>0</v>
      </c>
      <c r="M474" s="98" t="e">
        <f t="shared" si="168"/>
        <v>#VALUE!</v>
      </c>
      <c r="N474" s="98" t="e">
        <f t="shared" si="169"/>
        <v>#VALUE!</v>
      </c>
      <c r="O474" s="97"/>
      <c r="P474" s="98" t="e">
        <f t="shared" si="161"/>
        <v>#VALUE!</v>
      </c>
      <c r="Q474" s="99" t="e">
        <f t="shared" si="170"/>
        <v>#VALUE!</v>
      </c>
      <c r="R474" s="100"/>
      <c r="S474" s="5"/>
      <c r="T474" s="28">
        <f t="shared" si="171"/>
        <v>0</v>
      </c>
      <c r="U474" s="101">
        <v>66140</v>
      </c>
      <c r="V474" s="102">
        <f t="shared" si="174"/>
        <v>0</v>
      </c>
      <c r="W474" s="101"/>
      <c r="X474" s="101"/>
      <c r="Y474" s="102">
        <f t="shared" si="172"/>
        <v>0</v>
      </c>
      <c r="Z474" s="102">
        <f t="shared" si="173"/>
        <v>0</v>
      </c>
      <c r="AA474" s="102" t="e">
        <f t="shared" si="175"/>
        <v>#VALUE!</v>
      </c>
    </row>
    <row r="475" spans="1:27" ht="17.25">
      <c r="A475" s="5"/>
      <c r="B475" s="5"/>
      <c r="C475" s="93"/>
      <c r="D475" s="193"/>
      <c r="E475" s="84"/>
      <c r="F475" s="85"/>
      <c r="G475" s="86" t="str">
        <f t="shared" si="164"/>
        <v>Error</v>
      </c>
      <c r="H475" s="87">
        <v>14400</v>
      </c>
      <c r="I475" s="88" t="e">
        <f t="shared" si="165"/>
        <v>#VALUE!</v>
      </c>
      <c r="J475" s="88" t="e">
        <f t="shared" si="160"/>
        <v>#VALUE!</v>
      </c>
      <c r="K475" s="88">
        <f t="shared" si="166"/>
        <v>0</v>
      </c>
      <c r="L475" s="88">
        <f t="shared" si="167"/>
        <v>0</v>
      </c>
      <c r="M475" s="88" t="e">
        <f t="shared" si="168"/>
        <v>#VALUE!</v>
      </c>
      <c r="N475" s="88" t="e">
        <f t="shared" si="169"/>
        <v>#VALUE!</v>
      </c>
      <c r="O475" s="87"/>
      <c r="P475" s="88" t="e">
        <f t="shared" si="161"/>
        <v>#VALUE!</v>
      </c>
      <c r="Q475" s="89" t="e">
        <f t="shared" si="170"/>
        <v>#VALUE!</v>
      </c>
      <c r="R475" s="90"/>
      <c r="S475" s="82"/>
      <c r="T475" s="28">
        <f t="shared" si="171"/>
        <v>0</v>
      </c>
      <c r="U475" s="91">
        <v>66140</v>
      </c>
      <c r="V475" s="92">
        <f t="shared" si="174"/>
        <v>0</v>
      </c>
      <c r="W475" s="91"/>
      <c r="X475" s="91"/>
      <c r="Y475" s="92">
        <f t="shared" si="172"/>
        <v>0</v>
      </c>
      <c r="Z475" s="92">
        <f t="shared" si="173"/>
        <v>0</v>
      </c>
      <c r="AA475" s="92" t="e">
        <f t="shared" si="175"/>
        <v>#VALUE!</v>
      </c>
    </row>
    <row r="476" spans="1:27" ht="17.25">
      <c r="A476" s="5"/>
      <c r="B476" s="5"/>
      <c r="C476" s="93"/>
      <c r="D476" s="193"/>
      <c r="E476" s="94"/>
      <c r="F476" s="95"/>
      <c r="G476" s="96" t="str">
        <f t="shared" si="164"/>
        <v>Error</v>
      </c>
      <c r="H476" s="97">
        <v>14400</v>
      </c>
      <c r="I476" s="98" t="e">
        <f t="shared" si="165"/>
        <v>#VALUE!</v>
      </c>
      <c r="J476" s="88" t="e">
        <f t="shared" si="160"/>
        <v>#VALUE!</v>
      </c>
      <c r="K476" s="98">
        <f t="shared" si="166"/>
        <v>0</v>
      </c>
      <c r="L476" s="98">
        <f t="shared" si="167"/>
        <v>0</v>
      </c>
      <c r="M476" s="98" t="e">
        <f t="shared" si="168"/>
        <v>#VALUE!</v>
      </c>
      <c r="N476" s="98" t="e">
        <f t="shared" si="169"/>
        <v>#VALUE!</v>
      </c>
      <c r="O476" s="97"/>
      <c r="P476" s="98" t="e">
        <f t="shared" si="161"/>
        <v>#VALUE!</v>
      </c>
      <c r="Q476" s="99" t="e">
        <f t="shared" si="170"/>
        <v>#VALUE!</v>
      </c>
      <c r="R476" s="100"/>
      <c r="S476" s="5"/>
      <c r="T476" s="28">
        <f t="shared" si="171"/>
        <v>0</v>
      </c>
      <c r="U476" s="101">
        <v>66140</v>
      </c>
      <c r="V476" s="102">
        <f t="shared" si="174"/>
        <v>0</v>
      </c>
      <c r="W476" s="101"/>
      <c r="X476" s="101"/>
      <c r="Y476" s="102">
        <f t="shared" si="172"/>
        <v>0</v>
      </c>
      <c r="Z476" s="102">
        <f t="shared" si="173"/>
        <v>0</v>
      </c>
      <c r="AA476" s="102" t="e">
        <f t="shared" si="175"/>
        <v>#VALUE!</v>
      </c>
    </row>
    <row r="477" spans="1:27" ht="17.25">
      <c r="A477" s="5"/>
      <c r="B477" s="5"/>
      <c r="C477" s="93"/>
      <c r="D477" s="193"/>
      <c r="E477" s="94"/>
      <c r="F477" s="95"/>
      <c r="G477" s="96" t="str">
        <f t="shared" si="164"/>
        <v>Error</v>
      </c>
      <c r="H477" s="97">
        <v>14400</v>
      </c>
      <c r="I477" s="98" t="e">
        <f t="shared" si="165"/>
        <v>#VALUE!</v>
      </c>
      <c r="J477" s="88" t="e">
        <f t="shared" si="160"/>
        <v>#VALUE!</v>
      </c>
      <c r="K477" s="98">
        <f t="shared" si="166"/>
        <v>0</v>
      </c>
      <c r="L477" s="98">
        <f t="shared" si="167"/>
        <v>0</v>
      </c>
      <c r="M477" s="98" t="e">
        <f t="shared" si="168"/>
        <v>#VALUE!</v>
      </c>
      <c r="N477" s="98" t="e">
        <f t="shared" si="169"/>
        <v>#VALUE!</v>
      </c>
      <c r="O477" s="97"/>
      <c r="P477" s="98" t="e">
        <f t="shared" si="161"/>
        <v>#VALUE!</v>
      </c>
      <c r="Q477" s="99" t="e">
        <f t="shared" si="170"/>
        <v>#VALUE!</v>
      </c>
      <c r="R477" s="100"/>
      <c r="S477" s="5"/>
      <c r="T477" s="28">
        <f t="shared" si="171"/>
        <v>0</v>
      </c>
      <c r="U477" s="101">
        <v>66140</v>
      </c>
      <c r="V477" s="102">
        <f t="shared" si="174"/>
        <v>0</v>
      </c>
      <c r="W477" s="101"/>
      <c r="X477" s="101"/>
      <c r="Y477" s="102">
        <f t="shared" si="172"/>
        <v>0</v>
      </c>
      <c r="Z477" s="102">
        <f t="shared" si="173"/>
        <v>0</v>
      </c>
      <c r="AA477" s="102" t="e">
        <f t="shared" si="175"/>
        <v>#VALUE!</v>
      </c>
    </row>
    <row r="478" spans="1:27" ht="17.25">
      <c r="A478" s="5"/>
      <c r="B478" s="5"/>
      <c r="C478" s="93"/>
      <c r="D478" s="193"/>
      <c r="E478" s="94"/>
      <c r="F478" s="95"/>
      <c r="G478" s="96" t="str">
        <f t="shared" si="164"/>
        <v>Error</v>
      </c>
      <c r="H478" s="97">
        <v>14400</v>
      </c>
      <c r="I478" s="98" t="e">
        <f t="shared" si="165"/>
        <v>#VALUE!</v>
      </c>
      <c r="J478" s="88" t="e">
        <f t="shared" si="160"/>
        <v>#VALUE!</v>
      </c>
      <c r="K478" s="98">
        <f t="shared" si="166"/>
        <v>0</v>
      </c>
      <c r="L478" s="98">
        <f t="shared" si="167"/>
        <v>0</v>
      </c>
      <c r="M478" s="98" t="e">
        <f t="shared" si="168"/>
        <v>#VALUE!</v>
      </c>
      <c r="N478" s="98" t="e">
        <f t="shared" si="169"/>
        <v>#VALUE!</v>
      </c>
      <c r="O478" s="97"/>
      <c r="P478" s="98" t="e">
        <f t="shared" si="161"/>
        <v>#VALUE!</v>
      </c>
      <c r="Q478" s="99" t="e">
        <f t="shared" si="170"/>
        <v>#VALUE!</v>
      </c>
      <c r="R478" s="100"/>
      <c r="S478" s="5"/>
      <c r="T478" s="28">
        <f t="shared" si="171"/>
        <v>0</v>
      </c>
      <c r="U478" s="101">
        <v>66140</v>
      </c>
      <c r="V478" s="102">
        <f t="shared" si="174"/>
        <v>0</v>
      </c>
      <c r="W478" s="101"/>
      <c r="X478" s="101"/>
      <c r="Y478" s="102">
        <f t="shared" si="172"/>
        <v>0</v>
      </c>
      <c r="Z478" s="102">
        <f t="shared" si="173"/>
        <v>0</v>
      </c>
      <c r="AA478" s="102" t="e">
        <f t="shared" si="175"/>
        <v>#VALUE!</v>
      </c>
    </row>
    <row r="479" spans="1:27" ht="17.25">
      <c r="A479" s="5"/>
      <c r="B479" s="5"/>
      <c r="C479" s="93"/>
      <c r="D479" s="193"/>
      <c r="E479" s="94"/>
      <c r="F479" s="95"/>
      <c r="G479" s="96" t="str">
        <f t="shared" si="164"/>
        <v>Error</v>
      </c>
      <c r="H479" s="97">
        <v>14400</v>
      </c>
      <c r="I479" s="98" t="e">
        <f t="shared" si="165"/>
        <v>#VALUE!</v>
      </c>
      <c r="J479" s="88" t="e">
        <f t="shared" si="160"/>
        <v>#VALUE!</v>
      </c>
      <c r="K479" s="98">
        <f t="shared" si="166"/>
        <v>0</v>
      </c>
      <c r="L479" s="98">
        <f t="shared" si="167"/>
        <v>0</v>
      </c>
      <c r="M479" s="98" t="e">
        <f t="shared" si="168"/>
        <v>#VALUE!</v>
      </c>
      <c r="N479" s="98" t="e">
        <f t="shared" si="169"/>
        <v>#VALUE!</v>
      </c>
      <c r="O479" s="97"/>
      <c r="P479" s="98" t="e">
        <f t="shared" si="161"/>
        <v>#VALUE!</v>
      </c>
      <c r="Q479" s="99" t="e">
        <f t="shared" si="170"/>
        <v>#VALUE!</v>
      </c>
      <c r="R479" s="100"/>
      <c r="S479" s="5"/>
      <c r="T479" s="28">
        <f t="shared" si="171"/>
        <v>0</v>
      </c>
      <c r="U479" s="101">
        <v>66140</v>
      </c>
      <c r="V479" s="102">
        <f t="shared" si="174"/>
        <v>0</v>
      </c>
      <c r="W479" s="101"/>
      <c r="X479" s="101"/>
      <c r="Y479" s="102">
        <f t="shared" si="172"/>
        <v>0</v>
      </c>
      <c r="Z479" s="102">
        <f t="shared" si="173"/>
        <v>0</v>
      </c>
      <c r="AA479" s="102" t="e">
        <f t="shared" si="175"/>
        <v>#VALUE!</v>
      </c>
    </row>
    <row r="480" spans="1:27" ht="17.25">
      <c r="A480" s="5"/>
      <c r="B480" s="5"/>
      <c r="C480" s="93"/>
      <c r="D480" s="193"/>
      <c r="E480" s="94"/>
      <c r="F480" s="95"/>
      <c r="G480" s="96" t="str">
        <f t="shared" si="164"/>
        <v>Error</v>
      </c>
      <c r="H480" s="97">
        <v>14400</v>
      </c>
      <c r="I480" s="98" t="e">
        <f t="shared" si="165"/>
        <v>#VALUE!</v>
      </c>
      <c r="J480" s="88" t="e">
        <f t="shared" si="160"/>
        <v>#VALUE!</v>
      </c>
      <c r="K480" s="98">
        <f t="shared" si="166"/>
        <v>0</v>
      </c>
      <c r="L480" s="98">
        <f t="shared" si="167"/>
        <v>0</v>
      </c>
      <c r="M480" s="98" t="e">
        <f t="shared" si="168"/>
        <v>#VALUE!</v>
      </c>
      <c r="N480" s="98" t="e">
        <f t="shared" si="169"/>
        <v>#VALUE!</v>
      </c>
      <c r="O480" s="97"/>
      <c r="P480" s="98" t="e">
        <f t="shared" si="161"/>
        <v>#VALUE!</v>
      </c>
      <c r="Q480" s="99" t="e">
        <f t="shared" si="170"/>
        <v>#VALUE!</v>
      </c>
      <c r="R480" s="100"/>
      <c r="S480" s="5"/>
      <c r="T480" s="28">
        <f t="shared" si="171"/>
        <v>0</v>
      </c>
      <c r="U480" s="101">
        <v>66140</v>
      </c>
      <c r="V480" s="102">
        <f t="shared" si="174"/>
        <v>0</v>
      </c>
      <c r="W480" s="101"/>
      <c r="X480" s="101"/>
      <c r="Y480" s="102">
        <f t="shared" si="172"/>
        <v>0</v>
      </c>
      <c r="Z480" s="102">
        <f t="shared" si="173"/>
        <v>0</v>
      </c>
      <c r="AA480" s="102" t="e">
        <f t="shared" si="175"/>
        <v>#VALUE!</v>
      </c>
    </row>
    <row r="481" spans="1:27" ht="17.25">
      <c r="A481" s="5"/>
      <c r="B481" s="5"/>
      <c r="C481" s="93"/>
      <c r="D481" s="193"/>
      <c r="E481" s="84"/>
      <c r="F481" s="85"/>
      <c r="G481" s="86" t="str">
        <f t="shared" si="164"/>
        <v>Error</v>
      </c>
      <c r="H481" s="87">
        <v>14400</v>
      </c>
      <c r="I481" s="88" t="e">
        <f t="shared" si="165"/>
        <v>#VALUE!</v>
      </c>
      <c r="J481" s="88" t="e">
        <f t="shared" si="160"/>
        <v>#VALUE!</v>
      </c>
      <c r="K481" s="88">
        <f t="shared" si="166"/>
        <v>0</v>
      </c>
      <c r="L481" s="88">
        <f t="shared" si="167"/>
        <v>0</v>
      </c>
      <c r="M481" s="88" t="e">
        <f t="shared" si="168"/>
        <v>#VALUE!</v>
      </c>
      <c r="N481" s="88" t="e">
        <f t="shared" si="169"/>
        <v>#VALUE!</v>
      </c>
      <c r="O481" s="87"/>
      <c r="P481" s="88" t="e">
        <f t="shared" si="161"/>
        <v>#VALUE!</v>
      </c>
      <c r="Q481" s="89" t="e">
        <f t="shared" si="170"/>
        <v>#VALUE!</v>
      </c>
      <c r="R481" s="90"/>
      <c r="S481" s="82"/>
      <c r="T481" s="28">
        <f t="shared" si="171"/>
        <v>0</v>
      </c>
      <c r="U481" s="91">
        <v>66140</v>
      </c>
      <c r="V481" s="92">
        <f t="shared" si="174"/>
        <v>0</v>
      </c>
      <c r="W481" s="91"/>
      <c r="X481" s="91"/>
      <c r="Y481" s="92">
        <f t="shared" si="172"/>
        <v>0</v>
      </c>
      <c r="Z481" s="92">
        <f t="shared" si="173"/>
        <v>0</v>
      </c>
      <c r="AA481" s="92" t="e">
        <f t="shared" si="175"/>
        <v>#VALUE!</v>
      </c>
    </row>
    <row r="482" spans="1:27" ht="17.25">
      <c r="A482" s="5"/>
      <c r="B482" s="5"/>
      <c r="C482" s="93"/>
      <c r="D482" s="193"/>
      <c r="E482" s="94"/>
      <c r="F482" s="95"/>
      <c r="G482" s="96" t="str">
        <f t="shared" si="164"/>
        <v>Error</v>
      </c>
      <c r="H482" s="97">
        <v>14400</v>
      </c>
      <c r="I482" s="98" t="e">
        <f t="shared" si="165"/>
        <v>#VALUE!</v>
      </c>
      <c r="J482" s="88" t="e">
        <f t="shared" si="160"/>
        <v>#VALUE!</v>
      </c>
      <c r="K482" s="98">
        <f t="shared" si="166"/>
        <v>0</v>
      </c>
      <c r="L482" s="98">
        <f t="shared" si="167"/>
        <v>0</v>
      </c>
      <c r="M482" s="98" t="e">
        <f t="shared" si="168"/>
        <v>#VALUE!</v>
      </c>
      <c r="N482" s="98" t="e">
        <f t="shared" si="169"/>
        <v>#VALUE!</v>
      </c>
      <c r="O482" s="97"/>
      <c r="P482" s="98" t="e">
        <f t="shared" si="161"/>
        <v>#VALUE!</v>
      </c>
      <c r="Q482" s="99" t="e">
        <f t="shared" si="170"/>
        <v>#VALUE!</v>
      </c>
      <c r="R482" s="100"/>
      <c r="S482" s="5"/>
      <c r="T482" s="28">
        <f t="shared" si="171"/>
        <v>0</v>
      </c>
      <c r="U482" s="101">
        <v>66140</v>
      </c>
      <c r="V482" s="102">
        <f t="shared" si="174"/>
        <v>0</v>
      </c>
      <c r="W482" s="101"/>
      <c r="X482" s="101"/>
      <c r="Y482" s="102">
        <f t="shared" si="172"/>
        <v>0</v>
      </c>
      <c r="Z482" s="102">
        <f t="shared" si="173"/>
        <v>0</v>
      </c>
      <c r="AA482" s="102" t="e">
        <f t="shared" si="175"/>
        <v>#VALUE!</v>
      </c>
    </row>
    <row r="483" spans="1:27" ht="17.25">
      <c r="A483" s="5"/>
      <c r="B483" s="5"/>
      <c r="C483" s="93"/>
      <c r="D483" s="193"/>
      <c r="E483" s="94"/>
      <c r="F483" s="95"/>
      <c r="G483" s="96" t="str">
        <f t="shared" si="164"/>
        <v>Error</v>
      </c>
      <c r="H483" s="97">
        <v>14400</v>
      </c>
      <c r="I483" s="98" t="e">
        <f t="shared" si="165"/>
        <v>#VALUE!</v>
      </c>
      <c r="J483" s="88" t="e">
        <f t="shared" si="160"/>
        <v>#VALUE!</v>
      </c>
      <c r="K483" s="98">
        <f t="shared" si="166"/>
        <v>0</v>
      </c>
      <c r="L483" s="98">
        <f t="shared" si="167"/>
        <v>0</v>
      </c>
      <c r="M483" s="98" t="e">
        <f t="shared" si="168"/>
        <v>#VALUE!</v>
      </c>
      <c r="N483" s="98" t="e">
        <f t="shared" si="169"/>
        <v>#VALUE!</v>
      </c>
      <c r="O483" s="97"/>
      <c r="P483" s="98" t="e">
        <f t="shared" si="161"/>
        <v>#VALUE!</v>
      </c>
      <c r="Q483" s="99" t="e">
        <f t="shared" si="170"/>
        <v>#VALUE!</v>
      </c>
      <c r="R483" s="100"/>
      <c r="S483" s="5"/>
      <c r="T483" s="28">
        <f t="shared" si="171"/>
        <v>0</v>
      </c>
      <c r="U483" s="101">
        <v>66140</v>
      </c>
      <c r="V483" s="102">
        <f t="shared" si="174"/>
        <v>0</v>
      </c>
      <c r="W483" s="101"/>
      <c r="X483" s="101"/>
      <c r="Y483" s="102">
        <f t="shared" si="172"/>
        <v>0</v>
      </c>
      <c r="Z483" s="102">
        <f t="shared" si="173"/>
        <v>0</v>
      </c>
      <c r="AA483" s="102" t="e">
        <f t="shared" si="175"/>
        <v>#VALUE!</v>
      </c>
    </row>
    <row r="484" spans="1:27" ht="17.25">
      <c r="A484" s="5"/>
      <c r="B484" s="5"/>
      <c r="C484" s="93"/>
      <c r="D484" s="193"/>
      <c r="E484" s="94"/>
      <c r="F484" s="95"/>
      <c r="G484" s="96" t="str">
        <f t="shared" si="164"/>
        <v>Error</v>
      </c>
      <c r="H484" s="97">
        <v>14400</v>
      </c>
      <c r="I484" s="98" t="e">
        <f t="shared" si="165"/>
        <v>#VALUE!</v>
      </c>
      <c r="J484" s="88" t="e">
        <f t="shared" si="160"/>
        <v>#VALUE!</v>
      </c>
      <c r="K484" s="98">
        <f t="shared" si="166"/>
        <v>0</v>
      </c>
      <c r="L484" s="98">
        <f t="shared" si="167"/>
        <v>0</v>
      </c>
      <c r="M484" s="98" t="e">
        <f t="shared" si="168"/>
        <v>#VALUE!</v>
      </c>
      <c r="N484" s="98" t="e">
        <f t="shared" si="169"/>
        <v>#VALUE!</v>
      </c>
      <c r="O484" s="97"/>
      <c r="P484" s="98" t="e">
        <f t="shared" si="161"/>
        <v>#VALUE!</v>
      </c>
      <c r="Q484" s="99" t="e">
        <f t="shared" si="170"/>
        <v>#VALUE!</v>
      </c>
      <c r="R484" s="100"/>
      <c r="S484" s="5"/>
      <c r="T484" s="28">
        <f t="shared" si="171"/>
        <v>0</v>
      </c>
      <c r="U484" s="101">
        <v>66140</v>
      </c>
      <c r="V484" s="102">
        <f t="shared" si="174"/>
        <v>0</v>
      </c>
      <c r="W484" s="101"/>
      <c r="X484" s="101"/>
      <c r="Y484" s="102">
        <f t="shared" si="172"/>
        <v>0</v>
      </c>
      <c r="Z484" s="102">
        <f t="shared" si="173"/>
        <v>0</v>
      </c>
      <c r="AA484" s="102" t="e">
        <f t="shared" si="175"/>
        <v>#VALUE!</v>
      </c>
    </row>
    <row r="485" spans="1:27" ht="17.25">
      <c r="A485" s="5"/>
      <c r="B485" s="5"/>
      <c r="C485" s="93"/>
      <c r="D485" s="193"/>
      <c r="E485" s="94"/>
      <c r="F485" s="95"/>
      <c r="G485" s="96" t="str">
        <f t="shared" si="164"/>
        <v>Error</v>
      </c>
      <c r="H485" s="97">
        <v>14400</v>
      </c>
      <c r="I485" s="98" t="e">
        <f t="shared" si="165"/>
        <v>#VALUE!</v>
      </c>
      <c r="J485" s="88" t="e">
        <f t="shared" si="160"/>
        <v>#VALUE!</v>
      </c>
      <c r="K485" s="98">
        <f t="shared" si="166"/>
        <v>0</v>
      </c>
      <c r="L485" s="98">
        <f t="shared" si="167"/>
        <v>0</v>
      </c>
      <c r="M485" s="98" t="e">
        <f t="shared" si="168"/>
        <v>#VALUE!</v>
      </c>
      <c r="N485" s="98" t="e">
        <f t="shared" si="169"/>
        <v>#VALUE!</v>
      </c>
      <c r="O485" s="97"/>
      <c r="P485" s="98" t="e">
        <f t="shared" si="161"/>
        <v>#VALUE!</v>
      </c>
      <c r="Q485" s="99" t="e">
        <f t="shared" si="170"/>
        <v>#VALUE!</v>
      </c>
      <c r="R485" s="100"/>
      <c r="S485" s="5"/>
      <c r="T485" s="28">
        <f t="shared" si="171"/>
        <v>0</v>
      </c>
      <c r="U485" s="101">
        <v>66140</v>
      </c>
      <c r="V485" s="102">
        <f t="shared" si="174"/>
        <v>0</v>
      </c>
      <c r="W485" s="101"/>
      <c r="X485" s="101"/>
      <c r="Y485" s="102">
        <f t="shared" si="172"/>
        <v>0</v>
      </c>
      <c r="Z485" s="102">
        <f t="shared" si="173"/>
        <v>0</v>
      </c>
      <c r="AA485" s="102" t="e">
        <f t="shared" si="175"/>
        <v>#VALUE!</v>
      </c>
    </row>
    <row r="486" spans="1:27" ht="17.25">
      <c r="A486" s="5"/>
      <c r="B486" s="5"/>
      <c r="C486" s="93"/>
      <c r="D486" s="193"/>
      <c r="E486" s="94"/>
      <c r="F486" s="95"/>
      <c r="G486" s="96" t="str">
        <f t="shared" si="164"/>
        <v>Error</v>
      </c>
      <c r="H486" s="97">
        <v>14400</v>
      </c>
      <c r="I486" s="98" t="e">
        <f t="shared" si="165"/>
        <v>#VALUE!</v>
      </c>
      <c r="J486" s="88" t="e">
        <f t="shared" si="160"/>
        <v>#VALUE!</v>
      </c>
      <c r="K486" s="98">
        <f t="shared" si="166"/>
        <v>0</v>
      </c>
      <c r="L486" s="98">
        <f t="shared" si="167"/>
        <v>0</v>
      </c>
      <c r="M486" s="98" t="e">
        <f t="shared" si="168"/>
        <v>#VALUE!</v>
      </c>
      <c r="N486" s="98" t="e">
        <f t="shared" si="169"/>
        <v>#VALUE!</v>
      </c>
      <c r="O486" s="97"/>
      <c r="P486" s="98" t="e">
        <f t="shared" si="161"/>
        <v>#VALUE!</v>
      </c>
      <c r="Q486" s="99" t="e">
        <f t="shared" si="170"/>
        <v>#VALUE!</v>
      </c>
      <c r="R486" s="100"/>
      <c r="S486" s="5"/>
      <c r="T486" s="28">
        <f t="shared" si="171"/>
        <v>0</v>
      </c>
      <c r="U486" s="101">
        <v>66140</v>
      </c>
      <c r="V486" s="102">
        <f t="shared" si="174"/>
        <v>0</v>
      </c>
      <c r="W486" s="101"/>
      <c r="X486" s="101"/>
      <c r="Y486" s="102">
        <f t="shared" si="172"/>
        <v>0</v>
      </c>
      <c r="Z486" s="102">
        <f t="shared" si="173"/>
        <v>0</v>
      </c>
      <c r="AA486" s="102" t="e">
        <f t="shared" si="175"/>
        <v>#VALUE!</v>
      </c>
    </row>
    <row r="487" spans="1:27" ht="17.25">
      <c r="A487" s="5"/>
      <c r="B487" s="5"/>
      <c r="C487" s="93"/>
      <c r="D487" s="193"/>
      <c r="E487" s="84"/>
      <c r="F487" s="85"/>
      <c r="G487" s="86" t="str">
        <f t="shared" si="164"/>
        <v>Error</v>
      </c>
      <c r="H487" s="87">
        <v>14400</v>
      </c>
      <c r="I487" s="88" t="e">
        <f t="shared" si="165"/>
        <v>#VALUE!</v>
      </c>
      <c r="J487" s="88" t="e">
        <f t="shared" si="160"/>
        <v>#VALUE!</v>
      </c>
      <c r="K487" s="88">
        <f t="shared" si="166"/>
        <v>0</v>
      </c>
      <c r="L487" s="88">
        <f t="shared" si="167"/>
        <v>0</v>
      </c>
      <c r="M487" s="88" t="e">
        <f t="shared" si="168"/>
        <v>#VALUE!</v>
      </c>
      <c r="N487" s="88" t="e">
        <f t="shared" si="169"/>
        <v>#VALUE!</v>
      </c>
      <c r="O487" s="87"/>
      <c r="P487" s="88" t="e">
        <f t="shared" si="161"/>
        <v>#VALUE!</v>
      </c>
      <c r="Q487" s="89" t="e">
        <f t="shared" si="170"/>
        <v>#VALUE!</v>
      </c>
      <c r="R487" s="90"/>
      <c r="S487" s="82"/>
      <c r="T487" s="28">
        <f t="shared" si="171"/>
        <v>0</v>
      </c>
      <c r="U487" s="91">
        <v>66140</v>
      </c>
      <c r="V487" s="92">
        <f t="shared" si="174"/>
        <v>0</v>
      </c>
      <c r="W487" s="91"/>
      <c r="X487" s="91"/>
      <c r="Y487" s="92">
        <f t="shared" si="172"/>
        <v>0</v>
      </c>
      <c r="Z487" s="92">
        <f t="shared" si="173"/>
        <v>0</v>
      </c>
      <c r="AA487" s="92" t="e">
        <f t="shared" si="175"/>
        <v>#VALUE!</v>
      </c>
    </row>
    <row r="488" spans="1:27" ht="17.25">
      <c r="A488" s="5"/>
      <c r="B488" s="5"/>
      <c r="C488" s="93"/>
      <c r="D488" s="193"/>
      <c r="E488" s="84"/>
      <c r="F488" s="85"/>
      <c r="G488" s="86" t="str">
        <f>IF($C488="ստորաբաժանման պետ",IF(F488=0,2.28,IF(F488=1,2.35,IF(F488=2,2.43,IF(F488=3,2.5,IF(OR(F488=4,F488=5),2.58,IF(OR(F488=6,F488=7),2.66,IF(OR(F488=8,F488=9),2.75,IF(OR(F488=10,F488=11,F488=12),2.83,IF(OR(F488=13,F488=14,F488=15),2.92,IF(OR(F488=16,F488=17,F488=18),3.01,3.11)))))))))),IF($C488="ավագ կարգադրիչ",IF(F488=0,1.96,IF(F488=1,2.02,IF(F488=2,2.08,IF(F488=3,2.15,IF(OR(F488=4,F488=5),2.21,IF(OR(F488=6,F488=7),2.28,IF(OR(F488=8,F488=9),2.35,IF(OR(F488=10,F488=11,F488=12),2.42,IF(OR(F488=13,F488=14,F488=15),2.5,IF(OR(F488=16,F488=17,F488=18),2.58,2.66)))))))))),IF($C488="կարգադրիչ",IF(F488=0,1.45,IF(F488=1,1.49,IF(F488=2,1.54,IF(F488=3,1.59,IF(OR(F488=4,F488=5),1.9,IF(OR(F488=6,F488=7),1.96,IF(OR(F488=8,F488=9),1.73,IF(OR(F488=10,F488=11,F488=12),1.79,IF(OR(F488=13,F488=14,F488=15),1.84,IF(OR(F488=16,F488=17,F488=18),1.9,1.95)))))))))), "Error")))</f>
        <v>Error</v>
      </c>
      <c r="H488" s="87">
        <v>14400</v>
      </c>
      <c r="I488" s="88" t="e">
        <f>G488*H488</f>
        <v>#VALUE!</v>
      </c>
      <c r="J488" s="88" t="e">
        <f t="shared" si="160"/>
        <v>#VALUE!</v>
      </c>
      <c r="K488" s="88">
        <f>IF($D488="գեներալ-մայոր",2.91,IF($D488="գնդապետ",2.38,IF($D488="փոխգնդապետ",2.25,IF($D488="մայոր",1.85,IF($D488="կապիտան",1.72,IF($D488="ավագ լեյտենանտ",1.59,IF($D488="լեյտենանտ",1.46,IF($D488="ավագ ենթասպա",1.06,IF($D488="ենթասպա",0.93,IF($D488="ավագ",0.79,IF($D488="ավագ սերժանտ",0.66,IF($D488="սերժանտ",0.53,IF($D488="կրտսեր սերժանտ",0.4,0)))))))))))))</f>
        <v>0</v>
      </c>
      <c r="L488" s="88">
        <f>K488*H488</f>
        <v>0</v>
      </c>
      <c r="M488" s="88" t="e">
        <f>L488+J488</f>
        <v>#VALUE!</v>
      </c>
      <c r="N488" s="88" t="e">
        <f>IF(F488&lt;2,M488*0%,IF(F488&lt;5,M488*5%,IF(F488&lt;10,M488*10%,IF(F488&lt;15,M488*15%,IF(F488&lt;20,M488*20%,IF(F488&lt;25,M488*25%,IF(F488&gt;=25,M488*30%)))))))</f>
        <v>#VALUE!</v>
      </c>
      <c r="O488" s="87"/>
      <c r="P488" s="88" t="e">
        <f t="shared" si="161"/>
        <v>#VALUE!</v>
      </c>
      <c r="Q488" s="89" t="e">
        <f>P488*6.565</f>
        <v>#VALUE!</v>
      </c>
      <c r="R488" s="90"/>
      <c r="S488" s="82"/>
      <c r="T488" s="28">
        <f t="shared" si="171"/>
        <v>0</v>
      </c>
      <c r="U488" s="91">
        <v>66140</v>
      </c>
      <c r="V488" s="92">
        <f t="shared" si="174"/>
        <v>0</v>
      </c>
      <c r="W488" s="91"/>
      <c r="X488" s="91"/>
      <c r="Y488" s="92">
        <f>+V488+W488+X488</f>
        <v>0</v>
      </c>
      <c r="Z488" s="92">
        <f>+Y488*6.565</f>
        <v>0</v>
      </c>
      <c r="AA488" s="92" t="e">
        <f t="shared" si="175"/>
        <v>#VALUE!</v>
      </c>
    </row>
    <row r="489" spans="1:27" ht="17.25">
      <c r="A489" s="5"/>
      <c r="B489" s="5"/>
      <c r="C489" s="93"/>
      <c r="D489" s="193"/>
      <c r="E489" s="94"/>
      <c r="F489" s="95"/>
      <c r="G489" s="96" t="str">
        <f t="shared" si="164"/>
        <v>Error</v>
      </c>
      <c r="H489" s="97">
        <v>14400</v>
      </c>
      <c r="I489" s="98" t="e">
        <f t="shared" ref="I489:I504" si="176">G489*H489</f>
        <v>#VALUE!</v>
      </c>
      <c r="J489" s="88" t="e">
        <f t="shared" si="160"/>
        <v>#VALUE!</v>
      </c>
      <c r="K489" s="98">
        <f t="shared" si="166"/>
        <v>0</v>
      </c>
      <c r="L489" s="98">
        <f t="shared" ref="L489:L504" si="177">K489*H489</f>
        <v>0</v>
      </c>
      <c r="M489" s="98" t="e">
        <f t="shared" ref="M489:M504" si="178">L489+J489</f>
        <v>#VALUE!</v>
      </c>
      <c r="N489" s="98" t="e">
        <f t="shared" ref="N489:N504" si="179">IF(F489&lt;2,M489*0%,IF(F489&lt;5,M489*5%,IF(F489&lt;10,M489*10%,IF(F489&lt;15,M489*15%,IF(F489&lt;20,M489*20%,IF(F489&lt;25,M489*25%,IF(F489&gt;=25,M489*30%)))))))</f>
        <v>#VALUE!</v>
      </c>
      <c r="O489" s="97"/>
      <c r="P489" s="98" t="e">
        <f t="shared" si="161"/>
        <v>#VALUE!</v>
      </c>
      <c r="Q489" s="99" t="e">
        <f t="shared" si="170"/>
        <v>#VALUE!</v>
      </c>
      <c r="R489" s="100"/>
      <c r="S489" s="5"/>
      <c r="T489" s="28">
        <f t="shared" si="171"/>
        <v>0</v>
      </c>
      <c r="U489" s="101">
        <v>66140</v>
      </c>
      <c r="V489" s="102">
        <f t="shared" si="174"/>
        <v>0</v>
      </c>
      <c r="W489" s="101"/>
      <c r="X489" s="101"/>
      <c r="Y489" s="102">
        <f t="shared" ref="Y489:Y504" si="180">+V489+W489+X489</f>
        <v>0</v>
      </c>
      <c r="Z489" s="102">
        <f t="shared" si="173"/>
        <v>0</v>
      </c>
      <c r="AA489" s="102" t="e">
        <f t="shared" si="175"/>
        <v>#VALUE!</v>
      </c>
    </row>
    <row r="490" spans="1:27" ht="17.25">
      <c r="A490" s="5"/>
      <c r="B490" s="5"/>
      <c r="C490" s="93"/>
      <c r="D490" s="193"/>
      <c r="E490" s="94"/>
      <c r="F490" s="95"/>
      <c r="G490" s="96" t="str">
        <f t="shared" si="164"/>
        <v>Error</v>
      </c>
      <c r="H490" s="97">
        <v>14400</v>
      </c>
      <c r="I490" s="98" t="e">
        <f t="shared" si="176"/>
        <v>#VALUE!</v>
      </c>
      <c r="J490" s="88" t="e">
        <f t="shared" si="160"/>
        <v>#VALUE!</v>
      </c>
      <c r="K490" s="98">
        <f t="shared" si="166"/>
        <v>0</v>
      </c>
      <c r="L490" s="98">
        <f t="shared" si="177"/>
        <v>0</v>
      </c>
      <c r="M490" s="98" t="e">
        <f t="shared" si="178"/>
        <v>#VALUE!</v>
      </c>
      <c r="N490" s="98" t="e">
        <f t="shared" si="179"/>
        <v>#VALUE!</v>
      </c>
      <c r="O490" s="97"/>
      <c r="P490" s="98" t="e">
        <f t="shared" si="161"/>
        <v>#VALUE!</v>
      </c>
      <c r="Q490" s="99" t="e">
        <f t="shared" si="170"/>
        <v>#VALUE!</v>
      </c>
      <c r="R490" s="100"/>
      <c r="S490" s="5"/>
      <c r="T490" s="28">
        <f t="shared" si="171"/>
        <v>0</v>
      </c>
      <c r="U490" s="101">
        <v>66140</v>
      </c>
      <c r="V490" s="102">
        <f t="shared" si="174"/>
        <v>0</v>
      </c>
      <c r="W490" s="101"/>
      <c r="X490" s="101"/>
      <c r="Y490" s="102">
        <f t="shared" si="180"/>
        <v>0</v>
      </c>
      <c r="Z490" s="102">
        <f t="shared" si="173"/>
        <v>0</v>
      </c>
      <c r="AA490" s="102" t="e">
        <f t="shared" si="175"/>
        <v>#VALUE!</v>
      </c>
    </row>
    <row r="491" spans="1:27" ht="17.25">
      <c r="A491" s="5"/>
      <c r="B491" s="5"/>
      <c r="C491" s="93"/>
      <c r="D491" s="193"/>
      <c r="E491" s="94"/>
      <c r="F491" s="95"/>
      <c r="G491" s="96" t="str">
        <f t="shared" si="164"/>
        <v>Error</v>
      </c>
      <c r="H491" s="97">
        <v>14400</v>
      </c>
      <c r="I491" s="98" t="e">
        <f t="shared" si="176"/>
        <v>#VALUE!</v>
      </c>
      <c r="J491" s="88" t="e">
        <f t="shared" si="160"/>
        <v>#VALUE!</v>
      </c>
      <c r="K491" s="98">
        <f t="shared" si="166"/>
        <v>0</v>
      </c>
      <c r="L491" s="98">
        <f t="shared" si="177"/>
        <v>0</v>
      </c>
      <c r="M491" s="98" t="e">
        <f t="shared" si="178"/>
        <v>#VALUE!</v>
      </c>
      <c r="N491" s="98" t="e">
        <f t="shared" si="179"/>
        <v>#VALUE!</v>
      </c>
      <c r="O491" s="97"/>
      <c r="P491" s="98" t="e">
        <f t="shared" si="161"/>
        <v>#VALUE!</v>
      </c>
      <c r="Q491" s="99" t="e">
        <f t="shared" si="170"/>
        <v>#VALUE!</v>
      </c>
      <c r="R491" s="100"/>
      <c r="S491" s="5"/>
      <c r="T491" s="28">
        <f t="shared" si="171"/>
        <v>0</v>
      </c>
      <c r="U491" s="101">
        <v>66140</v>
      </c>
      <c r="V491" s="102">
        <f t="shared" si="174"/>
        <v>0</v>
      </c>
      <c r="W491" s="101"/>
      <c r="X491" s="101"/>
      <c r="Y491" s="102">
        <f t="shared" si="180"/>
        <v>0</v>
      </c>
      <c r="Z491" s="102">
        <f t="shared" si="173"/>
        <v>0</v>
      </c>
      <c r="AA491" s="102" t="e">
        <f t="shared" si="175"/>
        <v>#VALUE!</v>
      </c>
    </row>
    <row r="492" spans="1:27" ht="17.25">
      <c r="A492" s="5"/>
      <c r="B492" s="5"/>
      <c r="C492" s="93"/>
      <c r="D492" s="193"/>
      <c r="E492" s="94"/>
      <c r="F492" s="95"/>
      <c r="G492" s="96" t="str">
        <f t="shared" si="164"/>
        <v>Error</v>
      </c>
      <c r="H492" s="97">
        <v>14400</v>
      </c>
      <c r="I492" s="98" t="e">
        <f t="shared" si="176"/>
        <v>#VALUE!</v>
      </c>
      <c r="J492" s="88" t="e">
        <f t="shared" si="160"/>
        <v>#VALUE!</v>
      </c>
      <c r="K492" s="98">
        <f t="shared" si="166"/>
        <v>0</v>
      </c>
      <c r="L492" s="98">
        <f t="shared" si="177"/>
        <v>0</v>
      </c>
      <c r="M492" s="98" t="e">
        <f t="shared" si="178"/>
        <v>#VALUE!</v>
      </c>
      <c r="N492" s="98" t="e">
        <f t="shared" si="179"/>
        <v>#VALUE!</v>
      </c>
      <c r="O492" s="97"/>
      <c r="P492" s="98" t="e">
        <f t="shared" si="161"/>
        <v>#VALUE!</v>
      </c>
      <c r="Q492" s="99" t="e">
        <f t="shared" si="170"/>
        <v>#VALUE!</v>
      </c>
      <c r="R492" s="100"/>
      <c r="S492" s="5"/>
      <c r="T492" s="28">
        <f t="shared" si="171"/>
        <v>0</v>
      </c>
      <c r="U492" s="101">
        <v>66140</v>
      </c>
      <c r="V492" s="102">
        <f t="shared" si="174"/>
        <v>0</v>
      </c>
      <c r="W492" s="101"/>
      <c r="X492" s="101"/>
      <c r="Y492" s="102">
        <f t="shared" si="180"/>
        <v>0</v>
      </c>
      <c r="Z492" s="102">
        <f t="shared" si="173"/>
        <v>0</v>
      </c>
      <c r="AA492" s="102" t="e">
        <f t="shared" si="175"/>
        <v>#VALUE!</v>
      </c>
    </row>
    <row r="493" spans="1:27" ht="17.25">
      <c r="A493" s="5"/>
      <c r="B493" s="5"/>
      <c r="C493" s="93"/>
      <c r="D493" s="193"/>
      <c r="E493" s="94"/>
      <c r="F493" s="95"/>
      <c r="G493" s="96" t="str">
        <f t="shared" si="164"/>
        <v>Error</v>
      </c>
      <c r="H493" s="97">
        <v>14400</v>
      </c>
      <c r="I493" s="98" t="e">
        <f t="shared" si="176"/>
        <v>#VALUE!</v>
      </c>
      <c r="J493" s="88" t="e">
        <f t="shared" si="160"/>
        <v>#VALUE!</v>
      </c>
      <c r="K493" s="98">
        <f t="shared" si="166"/>
        <v>0</v>
      </c>
      <c r="L493" s="98">
        <f t="shared" si="177"/>
        <v>0</v>
      </c>
      <c r="M493" s="98" t="e">
        <f t="shared" si="178"/>
        <v>#VALUE!</v>
      </c>
      <c r="N493" s="98" t="e">
        <f t="shared" si="179"/>
        <v>#VALUE!</v>
      </c>
      <c r="O493" s="97"/>
      <c r="P493" s="98" t="e">
        <f t="shared" si="161"/>
        <v>#VALUE!</v>
      </c>
      <c r="Q493" s="99" t="e">
        <f t="shared" si="170"/>
        <v>#VALUE!</v>
      </c>
      <c r="R493" s="100"/>
      <c r="S493" s="5"/>
      <c r="T493" s="28">
        <f t="shared" si="171"/>
        <v>0</v>
      </c>
      <c r="U493" s="101">
        <v>66140</v>
      </c>
      <c r="V493" s="102">
        <f t="shared" si="174"/>
        <v>0</v>
      </c>
      <c r="W493" s="101"/>
      <c r="X493" s="101"/>
      <c r="Y493" s="102">
        <f t="shared" si="180"/>
        <v>0</v>
      </c>
      <c r="Z493" s="102">
        <f t="shared" si="173"/>
        <v>0</v>
      </c>
      <c r="AA493" s="102" t="e">
        <f t="shared" si="175"/>
        <v>#VALUE!</v>
      </c>
    </row>
    <row r="494" spans="1:27" ht="17.25">
      <c r="A494" s="5"/>
      <c r="B494" s="5"/>
      <c r="C494" s="93"/>
      <c r="D494" s="193"/>
      <c r="E494" s="84"/>
      <c r="F494" s="85"/>
      <c r="G494" s="86" t="str">
        <f t="shared" si="164"/>
        <v>Error</v>
      </c>
      <c r="H494" s="87">
        <v>14400</v>
      </c>
      <c r="I494" s="88" t="e">
        <f t="shared" si="176"/>
        <v>#VALUE!</v>
      </c>
      <c r="J494" s="88" t="e">
        <f t="shared" si="160"/>
        <v>#VALUE!</v>
      </c>
      <c r="K494" s="88">
        <f t="shared" si="166"/>
        <v>0</v>
      </c>
      <c r="L494" s="88">
        <f t="shared" si="177"/>
        <v>0</v>
      </c>
      <c r="M494" s="88" t="e">
        <f t="shared" si="178"/>
        <v>#VALUE!</v>
      </c>
      <c r="N494" s="88" t="e">
        <f t="shared" si="179"/>
        <v>#VALUE!</v>
      </c>
      <c r="O494" s="87"/>
      <c r="P494" s="88" t="e">
        <f t="shared" si="161"/>
        <v>#VALUE!</v>
      </c>
      <c r="Q494" s="89" t="e">
        <f t="shared" si="170"/>
        <v>#VALUE!</v>
      </c>
      <c r="R494" s="90"/>
      <c r="S494" s="82"/>
      <c r="T494" s="28">
        <f t="shared" si="171"/>
        <v>0</v>
      </c>
      <c r="U494" s="91">
        <v>66140</v>
      </c>
      <c r="V494" s="92">
        <f t="shared" si="174"/>
        <v>0</v>
      </c>
      <c r="W494" s="91"/>
      <c r="X494" s="91"/>
      <c r="Y494" s="92">
        <f t="shared" si="180"/>
        <v>0</v>
      </c>
      <c r="Z494" s="92">
        <f t="shared" si="173"/>
        <v>0</v>
      </c>
      <c r="AA494" s="92" t="e">
        <f t="shared" si="175"/>
        <v>#VALUE!</v>
      </c>
    </row>
    <row r="495" spans="1:27" ht="17.25">
      <c r="A495" s="5"/>
      <c r="B495" s="5"/>
      <c r="C495" s="93"/>
      <c r="D495" s="193"/>
      <c r="E495" s="94"/>
      <c r="F495" s="95"/>
      <c r="G495" s="96" t="str">
        <f t="shared" si="164"/>
        <v>Error</v>
      </c>
      <c r="H495" s="97">
        <v>14400</v>
      </c>
      <c r="I495" s="98" t="e">
        <f t="shared" si="176"/>
        <v>#VALUE!</v>
      </c>
      <c r="J495" s="88" t="e">
        <f t="shared" si="160"/>
        <v>#VALUE!</v>
      </c>
      <c r="K495" s="98">
        <f t="shared" si="166"/>
        <v>0</v>
      </c>
      <c r="L495" s="98">
        <f t="shared" si="177"/>
        <v>0</v>
      </c>
      <c r="M495" s="98" t="e">
        <f t="shared" si="178"/>
        <v>#VALUE!</v>
      </c>
      <c r="N495" s="98" t="e">
        <f t="shared" si="179"/>
        <v>#VALUE!</v>
      </c>
      <c r="O495" s="97"/>
      <c r="P495" s="98" t="e">
        <f t="shared" si="161"/>
        <v>#VALUE!</v>
      </c>
      <c r="Q495" s="99" t="e">
        <f t="shared" si="170"/>
        <v>#VALUE!</v>
      </c>
      <c r="R495" s="100"/>
      <c r="S495" s="5"/>
      <c r="T495" s="28">
        <f t="shared" si="171"/>
        <v>0</v>
      </c>
      <c r="U495" s="101">
        <v>66140</v>
      </c>
      <c r="V495" s="102">
        <f t="shared" si="174"/>
        <v>0</v>
      </c>
      <c r="W495" s="101"/>
      <c r="X495" s="101"/>
      <c r="Y495" s="102">
        <f t="shared" si="180"/>
        <v>0</v>
      </c>
      <c r="Z495" s="102">
        <f t="shared" si="173"/>
        <v>0</v>
      </c>
      <c r="AA495" s="102" t="e">
        <f t="shared" si="175"/>
        <v>#VALUE!</v>
      </c>
    </row>
    <row r="496" spans="1:27" ht="17.25">
      <c r="A496" s="5"/>
      <c r="B496" s="5"/>
      <c r="C496" s="93"/>
      <c r="D496" s="193"/>
      <c r="E496" s="94"/>
      <c r="F496" s="95"/>
      <c r="G496" s="96" t="str">
        <f t="shared" si="164"/>
        <v>Error</v>
      </c>
      <c r="H496" s="97">
        <v>14400</v>
      </c>
      <c r="I496" s="98" t="e">
        <f t="shared" si="176"/>
        <v>#VALUE!</v>
      </c>
      <c r="J496" s="88" t="e">
        <f t="shared" si="160"/>
        <v>#VALUE!</v>
      </c>
      <c r="K496" s="98">
        <f t="shared" si="166"/>
        <v>0</v>
      </c>
      <c r="L496" s="98">
        <f t="shared" si="177"/>
        <v>0</v>
      </c>
      <c r="M496" s="98" t="e">
        <f t="shared" si="178"/>
        <v>#VALUE!</v>
      </c>
      <c r="N496" s="98" t="e">
        <f t="shared" si="179"/>
        <v>#VALUE!</v>
      </c>
      <c r="O496" s="97"/>
      <c r="P496" s="98" t="e">
        <f t="shared" si="161"/>
        <v>#VALUE!</v>
      </c>
      <c r="Q496" s="99" t="e">
        <f t="shared" si="170"/>
        <v>#VALUE!</v>
      </c>
      <c r="R496" s="100"/>
      <c r="S496" s="5"/>
      <c r="T496" s="28">
        <f t="shared" si="171"/>
        <v>0</v>
      </c>
      <c r="U496" s="101">
        <v>66140</v>
      </c>
      <c r="V496" s="102">
        <f t="shared" si="174"/>
        <v>0</v>
      </c>
      <c r="W496" s="101"/>
      <c r="X496" s="101"/>
      <c r="Y496" s="102">
        <f t="shared" si="180"/>
        <v>0</v>
      </c>
      <c r="Z496" s="102">
        <f t="shared" si="173"/>
        <v>0</v>
      </c>
      <c r="AA496" s="102" t="e">
        <f t="shared" si="175"/>
        <v>#VALUE!</v>
      </c>
    </row>
    <row r="497" spans="1:29" ht="17.25">
      <c r="A497" s="5"/>
      <c r="B497" s="5"/>
      <c r="C497" s="93"/>
      <c r="D497" s="193"/>
      <c r="E497" s="94"/>
      <c r="F497" s="95"/>
      <c r="G497" s="96" t="str">
        <f t="shared" si="164"/>
        <v>Error</v>
      </c>
      <c r="H497" s="97">
        <v>14400</v>
      </c>
      <c r="I497" s="98" t="e">
        <f t="shared" si="176"/>
        <v>#VALUE!</v>
      </c>
      <c r="J497" s="88" t="e">
        <f t="shared" ref="J497:J504" si="181">IF(I497&lt;=59525,59525,I497)</f>
        <v>#VALUE!</v>
      </c>
      <c r="K497" s="98">
        <f t="shared" si="166"/>
        <v>0</v>
      </c>
      <c r="L497" s="98">
        <f t="shared" si="177"/>
        <v>0</v>
      </c>
      <c r="M497" s="98" t="e">
        <f t="shared" si="178"/>
        <v>#VALUE!</v>
      </c>
      <c r="N497" s="98" t="e">
        <f t="shared" si="179"/>
        <v>#VALUE!</v>
      </c>
      <c r="O497" s="97"/>
      <c r="P497" s="98" t="e">
        <f t="shared" ref="P497:P504" si="182">M497+N497+O497</f>
        <v>#VALUE!</v>
      </c>
      <c r="Q497" s="99" t="e">
        <f t="shared" si="170"/>
        <v>#VALUE!</v>
      </c>
      <c r="R497" s="100"/>
      <c r="S497" s="5"/>
      <c r="T497" s="28">
        <f t="shared" si="171"/>
        <v>0</v>
      </c>
      <c r="U497" s="101">
        <v>66140</v>
      </c>
      <c r="V497" s="102">
        <f t="shared" ref="V497:V504" si="183">+U497*T497</f>
        <v>0</v>
      </c>
      <c r="W497" s="101"/>
      <c r="X497" s="101"/>
      <c r="Y497" s="102">
        <f t="shared" si="180"/>
        <v>0</v>
      </c>
      <c r="Z497" s="102">
        <f t="shared" si="173"/>
        <v>0</v>
      </c>
      <c r="AA497" s="102" t="e">
        <f t="shared" ref="AA497:AA504" si="184">+Z497+Q497</f>
        <v>#VALUE!</v>
      </c>
    </row>
    <row r="498" spans="1:29" ht="17.25">
      <c r="A498" s="5"/>
      <c r="B498" s="5"/>
      <c r="C498" s="93"/>
      <c r="D498" s="193"/>
      <c r="E498" s="94"/>
      <c r="F498" s="95"/>
      <c r="G498" s="96" t="str">
        <f t="shared" ref="G498:G504" si="185">IF($C498="ստորաբաժանման պետ",IF(F498=0,2.28,IF(F498=1,2.35,IF(F498=2,2.43,IF(F498=3,2.5,IF(OR(F498=4,F498=5),2.58,IF(OR(F498=6,F498=7),2.66,IF(OR(F498=8,F498=9),2.75,IF(OR(F498=10,F498=11,F498=12),2.83,IF(OR(F498=13,F498=14,F498=15),2.92,IF(OR(F498=16,F498=17,F498=18),3.01,3.11)))))))))),IF($C498="ավագ կարգադրիչ",IF(F498=0,1.96,IF(F498=1,2.02,IF(F498=2,2.08,IF(F498=3,2.15,IF(OR(F498=4,F498=5),2.21,IF(OR(F498=6,F498=7),2.28,IF(OR(F498=8,F498=9),2.35,IF(OR(F498=10,F498=11,F498=12),2.42,IF(OR(F498=13,F498=14,F498=15),2.5,IF(OR(F498=16,F498=17,F498=18),2.58,2.66)))))))))),IF($C498="կարգադրիչ",IF(F498=0,1.45,IF(F498=1,1.49,IF(F498=2,1.54,IF(F498=3,1.59,IF(OR(F498=4,F498=5),1.9,IF(OR(F498=6,F498=7),1.96,IF(OR(F498=8,F498=9),1.73,IF(OR(F498=10,F498=11,F498=12),1.79,IF(OR(F498=13,F498=14,F498=15),1.84,IF(OR(F498=16,F498=17,F498=18),1.9,1.95)))))))))), "Error")))</f>
        <v>Error</v>
      </c>
      <c r="H498" s="97">
        <v>14400</v>
      </c>
      <c r="I498" s="98" t="e">
        <f t="shared" si="176"/>
        <v>#VALUE!</v>
      </c>
      <c r="J498" s="88" t="e">
        <f t="shared" si="181"/>
        <v>#VALUE!</v>
      </c>
      <c r="K498" s="98">
        <f t="shared" ref="K498:K504" si="186">IF($D498="գեներալ-մայոր",2.91,IF($D498="գնդապետ",2.38,IF($D498="փոխգնդապետ",2.25,IF($D498="մայոր",1.85,IF($D498="կապիտան",1.72,IF($D498="ավագ լեյտենանտ",1.59,IF($D498="լեյտենանտ",1.46,IF($D498="ավագ ենթասպա",1.06,IF($D498="ենթասպա",0.93,IF($D498="ավագ",0.79,IF($D498="ավագ սերժանտ",0.66,IF($D498="սերժանտ",0.53,IF($D498="կրտսեր սերժանտ",0.4,0)))))))))))))</f>
        <v>0</v>
      </c>
      <c r="L498" s="98">
        <f t="shared" si="177"/>
        <v>0</v>
      </c>
      <c r="M498" s="98" t="e">
        <f t="shared" si="178"/>
        <v>#VALUE!</v>
      </c>
      <c r="N498" s="98" t="e">
        <f t="shared" si="179"/>
        <v>#VALUE!</v>
      </c>
      <c r="O498" s="97"/>
      <c r="P498" s="98" t="e">
        <f t="shared" si="182"/>
        <v>#VALUE!</v>
      </c>
      <c r="Q498" s="99" t="e">
        <f t="shared" ref="Q498:Q504" si="187">P498*6.565</f>
        <v>#VALUE!</v>
      </c>
      <c r="R498" s="100"/>
      <c r="S498" s="5"/>
      <c r="T498" s="28">
        <f t="shared" ref="T498:T504" si="188">IF(E498&lt;1,0,IF(D498="Բ-1",IF(F498=0,6.94,IF(F498=1,7.17,IF(F498=2,7.41,IF(F498=3,7.66,IF(OR(F498=5,F498=4),7.92,IF(OR(F498=6,F498=7),8.18,IF(OR(F498=8,F498=9),8.46,IF(OR(F498=10,F498=11,F498=12),8.74,IF(OR(F498=13,F498=14,F498=15),9.03,IF(OR(F498=16,F498=17,F498=18),9.33,9.65)))))))))),IF(D498="Բ-2", IF(F498=0,5.71,IF(F498=1,5.89,IF(F498=2,6.09,IF(F498=3,6.29,IF(OR(F498=5,F498=4),6.5,IF(OR(F498=6,F498=7),6.72,IF(OR(F498=8,F498=9),6.94,IF(OR(F498=10,F498=11,F498=12),7.17,IF(OR(F498=13,F498=14,F498=15),7.41,IF(OR(F498=16,F498=17,F498=18),7.65,7.91)))))))))), IF(D498="Գ-1", IF(F498=0,4.7,IF(F498=1,4.86,IF(F498=2,5.01,IF(F498=3,5.18,IF(OR(F498=5,F498=4),5.35,IF(OR(F498=6,F498=7),5.52,IF(OR(F498=8,F498=9),5.71,IF(OR(F498=10,F498=11,F498=12),5.89,IF(OR(F498=13,F498=14,F498=15),6.09,IF(OR(F498=16,F498=17,F498=18),6.29,6.49)))))))))), IF(D498="Գ-2", IF(F498=0,3.88,IF(F498=1,4.01,IF(F498=2,4.14,IF(F498=3,4.27,IF(OR(F498=5,F498=4),4.41,IF(OR(F498=6,F498=7),4.55,IF(OR(F498=8,F498=9),4.7,IF(OR(F498=10,F498=11,F498=12),4.85,IF(OR(F498=13,F498=14,F498=15),5.01,IF(OR(F498=16,F498=17,F498=18),5.17,5.34)))))))))), IF(D498="Գ-3", IF(F498=0,3.21,IF(F498=1,3.31,IF(F498=2,3.42,IF(F498=3,3.53,IF(OR(F498=5,F498=4),3.64,IF(OR(F498=6,F498=7),3.76,IF(OR(F498=8,F498=9),3.88,IF(OR(F498=10,F498=11,F498=12),4.01,IF(OR(F498=13,F498=14,F498=15),4.13,IF(OR(F498=16,F498=17,F498=18),4.27,4.4)))))))))), IF(D498="Ա-1", IF(F498=0,2.66,IF(F498=1,2.75,IF(F498=2,2.83,IF(F498=3,2.92,IF(OR(F498=5,F498=4),3.02,IF(OR(F498=6,F498=7),3.11,IF(OR(F498=8,F498=9),3.21,IF(OR(F498=10,F498=11,F498=12),3.31,IF(OR(F498=13,F498=14,F498=15),3.42,IF(OR(F498=16,F498=17,F498=18),3.53,3.64)))))))))), IF(D498="Ա-2", IF(F498=0,2.28,IF(F498=1,2.35,IF(F498=2,2.43,IF(F498=3,2.5,IF(OR(F498=5,F498=4),2.58,IF(OR(F498=6,F498=7),2.66,IF(OR(F498=8,F498=9),2.75,IF(OR(F498=10,F498=11,F498=12),2.83,IF(OR(F498=13,F498=14,F498=15),2.92,IF(OR(F498=16,F498=17,F498=18),3.01,3.11)))))))))),IF(D498="Ա-3", IF(F498=0,1.96,IF(F498=1,2.02,IF(F498=2,2.08,IF(F498=3,2.15,IF(OR(F498=5,F498=4),2.21,IF(OR(F498=6,F498=7),2.28,IF(OR(F498=8,F498=9),2.35,IF(OR(F498=10,F498=11,F498=12),2.42,IF(OR(F498=13,F498=14,F498=15),2.5,IF(OR(F498=16,F498=17,F498=18),2.58,2.66)))))))))), IF(D498="Կ-1", IF(F498=0,1.68,IF(F498=1,1.73,IF(F498=2,1.79,IF(F498=3,1.84,IF(OR(F498=5,F498=4),1.9,IF(OR(F498=6,F498=7),1.96,IF(OR(F498=8,F498=9),2.02,IF(OR(F498=10,F498=11,F498=12),2.08,IF(OR(F498=13,F498=14,F498=15),2.14,IF(OR(F498=16,F498=17,F498=18),2.21,2.28)))))))))), IF(D498="Կ-2", IF(F498=0,1.45,IF(F498=1,1.49,IF(F498=2,1.54,IF(F498=3,1.59,IF(OR(F498=5,F498=4),1.63,IF(OR(F498=6,F498=7),1.68,IF(OR(F498=8,F498=9),1.73,IF(OR(F498=10,F498=11,F498=12),1.79,IF(OR(F498=13,F498=14,F498=15),1.84,IF(OR(F498=16,F498=17,F498=18),1.9,1.95)))))))))),IF(D498="Կ-3", IF(F498=0,1.25,IF(F498=1,1.29,IF(F498=2,1.33,IF(F498=3,1.37,IF(OR(F498=5,F498=4),1.41,IF(OR(F498=6,F498=7),1.45,IF(OR(F498=8,F498=9),1.49,IF(OR(F498=10,F498=11,F498=12),1.54,IF(OR(F498=13,F498=14,F498=15),1.58,IF(OR(F498=16,F498=17,F498=18),1.63,1.68)))))))))), "Error"))))))))))))</f>
        <v>0</v>
      </c>
      <c r="U498" s="101">
        <v>66140</v>
      </c>
      <c r="V498" s="102">
        <f t="shared" si="183"/>
        <v>0</v>
      </c>
      <c r="W498" s="101"/>
      <c r="X498" s="101"/>
      <c r="Y498" s="102">
        <f t="shared" si="180"/>
        <v>0</v>
      </c>
      <c r="Z498" s="102">
        <f t="shared" ref="Z498:Z504" si="189">+Y498*6.565</f>
        <v>0</v>
      </c>
      <c r="AA498" s="102" t="e">
        <f t="shared" si="184"/>
        <v>#VALUE!</v>
      </c>
    </row>
    <row r="499" spans="1:29" ht="17.25">
      <c r="A499" s="5"/>
      <c r="B499" s="5"/>
      <c r="C499" s="93"/>
      <c r="D499" s="193"/>
      <c r="E499" s="94"/>
      <c r="F499" s="95"/>
      <c r="G499" s="96" t="str">
        <f t="shared" si="185"/>
        <v>Error</v>
      </c>
      <c r="H499" s="97">
        <v>14400</v>
      </c>
      <c r="I499" s="98" t="e">
        <f t="shared" si="176"/>
        <v>#VALUE!</v>
      </c>
      <c r="J499" s="88" t="e">
        <f t="shared" si="181"/>
        <v>#VALUE!</v>
      </c>
      <c r="K499" s="98">
        <f t="shared" si="186"/>
        <v>0</v>
      </c>
      <c r="L499" s="98">
        <f t="shared" si="177"/>
        <v>0</v>
      </c>
      <c r="M499" s="98" t="e">
        <f t="shared" si="178"/>
        <v>#VALUE!</v>
      </c>
      <c r="N499" s="98" t="e">
        <f t="shared" si="179"/>
        <v>#VALUE!</v>
      </c>
      <c r="O499" s="97"/>
      <c r="P499" s="98" t="e">
        <f t="shared" si="182"/>
        <v>#VALUE!</v>
      </c>
      <c r="Q499" s="99" t="e">
        <f t="shared" si="187"/>
        <v>#VALUE!</v>
      </c>
      <c r="R499" s="100"/>
      <c r="S499" s="5"/>
      <c r="T499" s="28">
        <f t="shared" si="188"/>
        <v>0</v>
      </c>
      <c r="U499" s="101">
        <v>66140</v>
      </c>
      <c r="V499" s="102">
        <f t="shared" si="183"/>
        <v>0</v>
      </c>
      <c r="W499" s="101"/>
      <c r="X499" s="101"/>
      <c r="Y499" s="102">
        <f t="shared" si="180"/>
        <v>0</v>
      </c>
      <c r="Z499" s="102">
        <f t="shared" si="189"/>
        <v>0</v>
      </c>
      <c r="AA499" s="102" t="e">
        <f t="shared" si="184"/>
        <v>#VALUE!</v>
      </c>
    </row>
    <row r="500" spans="1:29" ht="17.25">
      <c r="A500" s="5"/>
      <c r="B500" s="5"/>
      <c r="C500" s="93"/>
      <c r="D500" s="193"/>
      <c r="E500" s="84"/>
      <c r="F500" s="85"/>
      <c r="G500" s="86" t="str">
        <f t="shared" si="185"/>
        <v>Error</v>
      </c>
      <c r="H500" s="87">
        <v>14400</v>
      </c>
      <c r="I500" s="88" t="e">
        <f t="shared" si="176"/>
        <v>#VALUE!</v>
      </c>
      <c r="J500" s="88" t="e">
        <f t="shared" si="181"/>
        <v>#VALUE!</v>
      </c>
      <c r="K500" s="88">
        <f t="shared" si="186"/>
        <v>0</v>
      </c>
      <c r="L500" s="88">
        <f t="shared" si="177"/>
        <v>0</v>
      </c>
      <c r="M500" s="88" t="e">
        <f t="shared" si="178"/>
        <v>#VALUE!</v>
      </c>
      <c r="N500" s="88" t="e">
        <f t="shared" si="179"/>
        <v>#VALUE!</v>
      </c>
      <c r="O500" s="87"/>
      <c r="P500" s="88" t="e">
        <f t="shared" si="182"/>
        <v>#VALUE!</v>
      </c>
      <c r="Q500" s="89" t="e">
        <f t="shared" si="187"/>
        <v>#VALUE!</v>
      </c>
      <c r="R500" s="90"/>
      <c r="S500" s="82"/>
      <c r="T500" s="28">
        <f t="shared" si="188"/>
        <v>0</v>
      </c>
      <c r="U500" s="91">
        <v>66140</v>
      </c>
      <c r="V500" s="92">
        <f t="shared" si="183"/>
        <v>0</v>
      </c>
      <c r="W500" s="91"/>
      <c r="X500" s="91"/>
      <c r="Y500" s="92">
        <f t="shared" si="180"/>
        <v>0</v>
      </c>
      <c r="Z500" s="92">
        <f t="shared" si="189"/>
        <v>0</v>
      </c>
      <c r="AA500" s="92" t="e">
        <f t="shared" si="184"/>
        <v>#VALUE!</v>
      </c>
    </row>
    <row r="501" spans="1:29" ht="17.25">
      <c r="A501" s="5"/>
      <c r="B501" s="5"/>
      <c r="C501" s="93"/>
      <c r="D501" s="193"/>
      <c r="E501" s="94"/>
      <c r="F501" s="95"/>
      <c r="G501" s="96" t="str">
        <f t="shared" si="185"/>
        <v>Error</v>
      </c>
      <c r="H501" s="97">
        <v>14400</v>
      </c>
      <c r="I501" s="98" t="e">
        <f t="shared" si="176"/>
        <v>#VALUE!</v>
      </c>
      <c r="J501" s="88" t="e">
        <f t="shared" si="181"/>
        <v>#VALUE!</v>
      </c>
      <c r="K501" s="98">
        <f t="shared" si="186"/>
        <v>0</v>
      </c>
      <c r="L501" s="98">
        <f t="shared" si="177"/>
        <v>0</v>
      </c>
      <c r="M501" s="98" t="e">
        <f t="shared" si="178"/>
        <v>#VALUE!</v>
      </c>
      <c r="N501" s="98" t="e">
        <f t="shared" si="179"/>
        <v>#VALUE!</v>
      </c>
      <c r="O501" s="97"/>
      <c r="P501" s="98" t="e">
        <f t="shared" si="182"/>
        <v>#VALUE!</v>
      </c>
      <c r="Q501" s="99" t="e">
        <f t="shared" si="187"/>
        <v>#VALUE!</v>
      </c>
      <c r="R501" s="100"/>
      <c r="S501" s="5"/>
      <c r="T501" s="28">
        <f t="shared" si="188"/>
        <v>0</v>
      </c>
      <c r="U501" s="101">
        <v>66140</v>
      </c>
      <c r="V501" s="102">
        <f t="shared" si="183"/>
        <v>0</v>
      </c>
      <c r="W501" s="101"/>
      <c r="X501" s="101"/>
      <c r="Y501" s="102">
        <f t="shared" si="180"/>
        <v>0</v>
      </c>
      <c r="Z501" s="102">
        <f t="shared" si="189"/>
        <v>0</v>
      </c>
      <c r="AA501" s="102" t="e">
        <f t="shared" si="184"/>
        <v>#VALUE!</v>
      </c>
    </row>
    <row r="502" spans="1:29" ht="17.25">
      <c r="A502" s="5"/>
      <c r="B502" s="5"/>
      <c r="C502" s="93"/>
      <c r="D502" s="193"/>
      <c r="E502" s="94"/>
      <c r="F502" s="95"/>
      <c r="G502" s="96" t="str">
        <f t="shared" si="185"/>
        <v>Error</v>
      </c>
      <c r="H502" s="97">
        <v>14400</v>
      </c>
      <c r="I502" s="98" t="e">
        <f t="shared" si="176"/>
        <v>#VALUE!</v>
      </c>
      <c r="J502" s="88" t="e">
        <f t="shared" si="181"/>
        <v>#VALUE!</v>
      </c>
      <c r="K502" s="98">
        <f t="shared" si="186"/>
        <v>0</v>
      </c>
      <c r="L502" s="98">
        <f t="shared" si="177"/>
        <v>0</v>
      </c>
      <c r="M502" s="98" t="e">
        <f t="shared" si="178"/>
        <v>#VALUE!</v>
      </c>
      <c r="N502" s="98" t="e">
        <f t="shared" si="179"/>
        <v>#VALUE!</v>
      </c>
      <c r="O502" s="97"/>
      <c r="P502" s="98" t="e">
        <f t="shared" si="182"/>
        <v>#VALUE!</v>
      </c>
      <c r="Q502" s="99" t="e">
        <f t="shared" si="187"/>
        <v>#VALUE!</v>
      </c>
      <c r="R502" s="100"/>
      <c r="S502" s="5"/>
      <c r="T502" s="28">
        <f t="shared" si="188"/>
        <v>0</v>
      </c>
      <c r="U502" s="101">
        <v>66140</v>
      </c>
      <c r="V502" s="102">
        <f t="shared" si="183"/>
        <v>0</v>
      </c>
      <c r="W502" s="101"/>
      <c r="X502" s="101"/>
      <c r="Y502" s="102">
        <f t="shared" si="180"/>
        <v>0</v>
      </c>
      <c r="Z502" s="102">
        <f t="shared" si="189"/>
        <v>0</v>
      </c>
      <c r="AA502" s="102" t="e">
        <f t="shared" si="184"/>
        <v>#VALUE!</v>
      </c>
    </row>
    <row r="503" spans="1:29" ht="17.25">
      <c r="A503" s="5"/>
      <c r="B503" s="5"/>
      <c r="C503" s="93"/>
      <c r="D503" s="193"/>
      <c r="E503" s="94"/>
      <c r="F503" s="95"/>
      <c r="G503" s="96" t="str">
        <f t="shared" si="185"/>
        <v>Error</v>
      </c>
      <c r="H503" s="97">
        <v>14400</v>
      </c>
      <c r="I503" s="98" t="e">
        <f t="shared" si="176"/>
        <v>#VALUE!</v>
      </c>
      <c r="J503" s="88" t="e">
        <f t="shared" si="181"/>
        <v>#VALUE!</v>
      </c>
      <c r="K503" s="98">
        <f t="shared" si="186"/>
        <v>0</v>
      </c>
      <c r="L503" s="98">
        <f t="shared" si="177"/>
        <v>0</v>
      </c>
      <c r="M503" s="98" t="e">
        <f t="shared" si="178"/>
        <v>#VALUE!</v>
      </c>
      <c r="N503" s="98" t="e">
        <f t="shared" si="179"/>
        <v>#VALUE!</v>
      </c>
      <c r="O503" s="97"/>
      <c r="P503" s="98" t="e">
        <f t="shared" si="182"/>
        <v>#VALUE!</v>
      </c>
      <c r="Q503" s="99" t="e">
        <f t="shared" si="187"/>
        <v>#VALUE!</v>
      </c>
      <c r="R503" s="100"/>
      <c r="S503" s="5"/>
      <c r="T503" s="28">
        <f t="shared" si="188"/>
        <v>0</v>
      </c>
      <c r="U503" s="101">
        <v>66140</v>
      </c>
      <c r="V503" s="102">
        <f t="shared" si="183"/>
        <v>0</v>
      </c>
      <c r="W503" s="101"/>
      <c r="X503" s="101"/>
      <c r="Y503" s="102">
        <f t="shared" si="180"/>
        <v>0</v>
      </c>
      <c r="Z503" s="102">
        <f t="shared" si="189"/>
        <v>0</v>
      </c>
      <c r="AA503" s="102" t="e">
        <f t="shared" si="184"/>
        <v>#VALUE!</v>
      </c>
    </row>
    <row r="504" spans="1:29" ht="18" thickBot="1">
      <c r="A504" s="103"/>
      <c r="B504" s="103"/>
      <c r="C504" s="104"/>
      <c r="D504" s="194"/>
      <c r="E504" s="105"/>
      <c r="F504" s="106"/>
      <c r="G504" s="107" t="str">
        <f t="shared" si="185"/>
        <v>Error</v>
      </c>
      <c r="H504" s="108">
        <v>14400</v>
      </c>
      <c r="I504" s="109" t="e">
        <f t="shared" si="176"/>
        <v>#VALUE!</v>
      </c>
      <c r="J504" s="88" t="e">
        <f t="shared" si="181"/>
        <v>#VALUE!</v>
      </c>
      <c r="K504" s="109">
        <f t="shared" si="186"/>
        <v>0</v>
      </c>
      <c r="L504" s="109">
        <f t="shared" si="177"/>
        <v>0</v>
      </c>
      <c r="M504" s="109" t="e">
        <f t="shared" si="178"/>
        <v>#VALUE!</v>
      </c>
      <c r="N504" s="109" t="e">
        <f t="shared" si="179"/>
        <v>#VALUE!</v>
      </c>
      <c r="O504" s="108"/>
      <c r="P504" s="109" t="e">
        <f t="shared" si="182"/>
        <v>#VALUE!</v>
      </c>
      <c r="Q504" s="110" t="e">
        <f t="shared" si="187"/>
        <v>#VALUE!</v>
      </c>
      <c r="R504" s="111"/>
      <c r="S504" s="103"/>
      <c r="T504" s="28">
        <f t="shared" si="188"/>
        <v>0</v>
      </c>
      <c r="U504" s="112">
        <v>66140</v>
      </c>
      <c r="V504" s="113">
        <f t="shared" si="183"/>
        <v>0</v>
      </c>
      <c r="W504" s="112"/>
      <c r="X504" s="112"/>
      <c r="Y504" s="113">
        <f t="shared" si="180"/>
        <v>0</v>
      </c>
      <c r="Z504" s="113">
        <f t="shared" si="189"/>
        <v>0</v>
      </c>
      <c r="AA504" s="113" t="e">
        <f t="shared" si="184"/>
        <v>#VALUE!</v>
      </c>
    </row>
    <row r="505" spans="1:29" s="120" customFormat="1" ht="15.75" thickBot="1">
      <c r="A505" s="1647" t="s">
        <v>47</v>
      </c>
      <c r="B505" s="1648"/>
      <c r="C505" s="1648"/>
      <c r="D505" s="1648"/>
      <c r="E505" s="114">
        <f>SUM(E433:E504)</f>
        <v>0</v>
      </c>
      <c r="F505" s="115"/>
      <c r="G505" s="116">
        <f>SUM(G433:G504)</f>
        <v>0</v>
      </c>
      <c r="H505" s="117"/>
      <c r="I505" s="118" t="e">
        <f t="shared" ref="I505:R505" si="190">SUM(I433:I504)</f>
        <v>#VALUE!</v>
      </c>
      <c r="J505" s="118" t="e">
        <f t="shared" si="190"/>
        <v>#VALUE!</v>
      </c>
      <c r="K505" s="118">
        <f t="shared" si="190"/>
        <v>0</v>
      </c>
      <c r="L505" s="118">
        <f t="shared" si="190"/>
        <v>0</v>
      </c>
      <c r="M505" s="118" t="e">
        <f t="shared" si="190"/>
        <v>#VALUE!</v>
      </c>
      <c r="N505" s="118" t="e">
        <f t="shared" si="190"/>
        <v>#VALUE!</v>
      </c>
      <c r="O505" s="117">
        <f t="shared" si="190"/>
        <v>0</v>
      </c>
      <c r="P505" s="118" t="e">
        <f t="shared" si="190"/>
        <v>#VALUE!</v>
      </c>
      <c r="Q505" s="119" t="e">
        <f t="shared" si="190"/>
        <v>#VALUE!</v>
      </c>
      <c r="R505" s="116">
        <f t="shared" si="190"/>
        <v>0</v>
      </c>
      <c r="S505" s="117"/>
      <c r="T505" s="117"/>
      <c r="U505" s="117"/>
      <c r="V505" s="118">
        <f t="shared" ref="V505:AA505" si="191">SUM(V433:V504)</f>
        <v>0</v>
      </c>
      <c r="W505" s="118">
        <f t="shared" si="191"/>
        <v>0</v>
      </c>
      <c r="X505" s="118">
        <f t="shared" si="191"/>
        <v>0</v>
      </c>
      <c r="Y505" s="118">
        <f t="shared" si="191"/>
        <v>0</v>
      </c>
      <c r="Z505" s="118">
        <f t="shared" si="191"/>
        <v>0</v>
      </c>
      <c r="AA505" s="119" t="e">
        <f t="shared" si="191"/>
        <v>#VALUE!</v>
      </c>
    </row>
    <row r="507" spans="1:29" ht="15.75" thickBot="1"/>
    <row r="508" spans="1:29" s="38" customFormat="1" ht="47.25" customHeight="1" thickBot="1">
      <c r="A508" s="1649" t="s">
        <v>49</v>
      </c>
      <c r="B508" s="1650"/>
      <c r="C508" s="1650"/>
      <c r="D508" s="1651"/>
      <c r="E508" s="1652" t="s">
        <v>450</v>
      </c>
      <c r="F508" s="1653"/>
      <c r="G508" s="1653"/>
      <c r="H508" s="1653"/>
      <c r="I508" s="1653"/>
      <c r="J508" s="1653"/>
      <c r="K508" s="1653"/>
      <c r="L508" s="1653"/>
      <c r="M508" s="1653"/>
      <c r="N508" s="1653"/>
      <c r="O508" s="1653"/>
      <c r="P508" s="1653"/>
      <c r="Q508" s="1653"/>
      <c r="R508" s="1653"/>
      <c r="S508" s="1653"/>
      <c r="T508" s="1653"/>
      <c r="U508" s="1653"/>
      <c r="V508" s="1653"/>
      <c r="W508" s="1653"/>
      <c r="X508" s="1653"/>
      <c r="Y508" s="1653"/>
      <c r="Z508" s="1653"/>
      <c r="AA508" s="1654"/>
    </row>
    <row r="509" spans="1:29" s="38" customFormat="1" ht="23.25" customHeight="1" thickBot="1">
      <c r="A509" s="1644" t="s">
        <v>429</v>
      </c>
      <c r="B509" s="1645"/>
      <c r="C509" s="1645"/>
      <c r="D509" s="1646"/>
      <c r="E509" s="1621" t="s">
        <v>51</v>
      </c>
      <c r="F509" s="1622"/>
      <c r="G509" s="1622"/>
      <c r="H509" s="1622"/>
      <c r="I509" s="1622"/>
      <c r="J509" s="1622"/>
      <c r="K509" s="1622"/>
      <c r="L509" s="1622"/>
      <c r="M509" s="1622"/>
      <c r="N509" s="1622"/>
      <c r="O509" s="1622"/>
      <c r="P509" s="1622"/>
      <c r="Q509" s="1623"/>
      <c r="R509" s="1619" t="s">
        <v>52</v>
      </c>
      <c r="S509" s="1620"/>
      <c r="T509" s="1620"/>
      <c r="U509" s="1620"/>
      <c r="V509" s="1620"/>
      <c r="W509" s="1620"/>
      <c r="X509" s="1620"/>
      <c r="Y509" s="1620"/>
      <c r="Z509" s="1620"/>
      <c r="AA509" s="1632"/>
    </row>
    <row r="510" spans="1:29" s="62" customFormat="1" ht="162" customHeight="1" thickBot="1">
      <c r="A510" s="63" t="s">
        <v>10</v>
      </c>
      <c r="B510" s="64" t="s">
        <v>430</v>
      </c>
      <c r="C510" s="64" t="s">
        <v>55</v>
      </c>
      <c r="D510" s="65" t="s">
        <v>431</v>
      </c>
      <c r="E510" s="66" t="s">
        <v>1</v>
      </c>
      <c r="F510" s="67" t="s">
        <v>432</v>
      </c>
      <c r="G510" s="67" t="s">
        <v>433</v>
      </c>
      <c r="H510" s="67" t="s">
        <v>434</v>
      </c>
      <c r="I510" s="67" t="s">
        <v>435</v>
      </c>
      <c r="J510" s="67" t="s">
        <v>436</v>
      </c>
      <c r="K510" s="67" t="s">
        <v>437</v>
      </c>
      <c r="L510" s="67" t="s">
        <v>438</v>
      </c>
      <c r="M510" s="67" t="s">
        <v>439</v>
      </c>
      <c r="N510" s="67" t="s">
        <v>440</v>
      </c>
      <c r="O510" s="67" t="s">
        <v>30</v>
      </c>
      <c r="P510" s="68" t="s">
        <v>60</v>
      </c>
      <c r="Q510" s="69" t="s">
        <v>441</v>
      </c>
      <c r="R510" s="70" t="s">
        <v>1</v>
      </c>
      <c r="S510" s="71" t="s">
        <v>432</v>
      </c>
      <c r="T510" s="71" t="s">
        <v>103</v>
      </c>
      <c r="U510" s="71" t="s">
        <v>442</v>
      </c>
      <c r="V510" s="71" t="s">
        <v>435</v>
      </c>
      <c r="W510" s="71" t="str">
        <f>+J510</f>
        <v>Սահմանվող պաշտոնային դրույքաչափ /հաշվի առնելով  նվազագույն ամսական աշխատավարձը - 50000 դրամ/</v>
      </c>
      <c r="X510" s="71" t="s">
        <v>30</v>
      </c>
      <c r="Y510" s="68" t="s">
        <v>60</v>
      </c>
      <c r="Z510" s="71" t="s">
        <v>443</v>
      </c>
      <c r="AA510" s="72" t="s">
        <v>444</v>
      </c>
    </row>
    <row r="511" spans="1:29" s="81" customFormat="1" ht="17.25" customHeight="1" thickBot="1">
      <c r="A511" s="73">
        <v>1</v>
      </c>
      <c r="B511" s="74">
        <v>2</v>
      </c>
      <c r="C511" s="74">
        <v>3</v>
      </c>
      <c r="D511" s="75">
        <v>4</v>
      </c>
      <c r="E511" s="76">
        <v>5</v>
      </c>
      <c r="F511" s="74">
        <v>6</v>
      </c>
      <c r="G511" s="77">
        <v>7</v>
      </c>
      <c r="H511" s="74">
        <v>8</v>
      </c>
      <c r="I511" s="74">
        <v>9</v>
      </c>
      <c r="J511" s="77">
        <v>10</v>
      </c>
      <c r="K511" s="74">
        <v>11</v>
      </c>
      <c r="L511" s="74">
        <v>12</v>
      </c>
      <c r="M511" s="77">
        <v>13</v>
      </c>
      <c r="N511" s="74">
        <v>14</v>
      </c>
      <c r="O511" s="74">
        <v>15</v>
      </c>
      <c r="P511" s="77">
        <v>16</v>
      </c>
      <c r="Q511" s="78">
        <v>17</v>
      </c>
      <c r="R511" s="79">
        <v>18</v>
      </c>
      <c r="S511" s="77">
        <v>19</v>
      </c>
      <c r="T511" s="74">
        <v>20</v>
      </c>
      <c r="U511" s="74">
        <v>21</v>
      </c>
      <c r="V511" s="74">
        <v>22</v>
      </c>
      <c r="W511" s="74">
        <v>23</v>
      </c>
      <c r="X511" s="74">
        <v>24</v>
      </c>
      <c r="Y511" s="74">
        <v>25</v>
      </c>
      <c r="Z511" s="74">
        <v>26</v>
      </c>
      <c r="AA511" s="78">
        <v>27</v>
      </c>
      <c r="AB511" s="80"/>
      <c r="AC511" s="80"/>
    </row>
    <row r="512" spans="1:29" ht="17.25">
      <c r="A512" s="82"/>
      <c r="B512" s="82"/>
      <c r="C512" s="83"/>
      <c r="D512" s="192"/>
      <c r="E512" s="84"/>
      <c r="F512" s="85"/>
      <c r="G512" s="86" t="str">
        <f>IF($C512="ստորաբաժանման պետ",IF(F512=0,2.28,IF(F512=1,2.35,IF(F512=2,2.43,IF(F512=3,2.5,IF(OR(F512=4,F512=5),2.58,IF(OR(F512=6,F512=7),2.66,IF(OR(F512=8,F512=9),2.75,IF(OR(F512=10,F512=11,F512=12),2.83,IF(OR(F512=13,F512=14,F512=15),2.92,IF(OR(F512=16,F512=17,F512=18),3.01,3.11)))))))))),IF($C512="ավագ կարգադրիչ",IF(F512=0,1.96,IF(F512=1,2.02,IF(F512=2,2.08,IF(F512=3,2.15,IF(OR(F512=4,F512=5),2.21,IF(OR(F512=6,F512=7),2.28,IF(OR(F512=8,F512=9),2.35,IF(OR(F512=10,F512=11,F512=12),2.42,IF(OR(F512=13,F512=14,F512=15),2.5,IF(OR(F512=16,F512=17,F512=18),2.58,2.66)))))))))),IF($C512="կարգադրիչ",IF(F512=0,1.45,IF(F512=1,1.49,IF(F512=2,1.54,IF(F512=3,1.59,IF(OR(F512=4,F512=5),1.9,IF(OR(F512=6,F512=7),1.96,IF(OR(F512=8,F512=9),1.73,IF(OR(F512=10,F512=11,F512=12),1.79,IF(OR(F512=13,F512=14,F512=15),1.84,IF(OR(F512=16,F512=17,F512=18),1.9,1.95)))))))))), "Error")))</f>
        <v>Error</v>
      </c>
      <c r="H512" s="87">
        <v>14400</v>
      </c>
      <c r="I512" s="88" t="e">
        <f>G512*H512</f>
        <v>#VALUE!</v>
      </c>
      <c r="J512" s="88" t="e">
        <f t="shared" ref="J512:J575" si="192">IF(I512&lt;=59525,59525,I512)</f>
        <v>#VALUE!</v>
      </c>
      <c r="K512" s="88">
        <f>IF($D512="գեներալ-մայոր",2.91,IF($D512="գնդապետ",2.38,IF($D512="փոխգնդապետ",2.25,IF($D512="մայոր",1.85,IF($D512="կապիտան",1.72,IF($D512="ավագ լեյտենանտ",1.59,IF($D512="լեյտենանտ",1.46,IF($D512="ավագ ենթասպա",1.06,IF($D512="ենթասպա",0.93,IF($D512="ավագ",0.79,IF($D512="ավագ սերժանտ",0.66,IF($D512="սերժանտ",0.53,IF($D512="կրտսեր սերժանտ",0.4,0)))))))))))))</f>
        <v>0</v>
      </c>
      <c r="L512" s="88">
        <f>K512*H512</f>
        <v>0</v>
      </c>
      <c r="M512" s="88" t="e">
        <f>L512+J512</f>
        <v>#VALUE!</v>
      </c>
      <c r="N512" s="88" t="e">
        <f>IF(F512&lt;2,M512*0%,IF(F512&lt;5,M512*5%,IF(F512&lt;10,M512*10%,IF(F512&lt;15,M512*15%,IF(F512&lt;20,M512*20%,IF(F512&lt;25,M512*25%,IF(F512&gt;=25,M512*30%)))))))</f>
        <v>#VALUE!</v>
      </c>
      <c r="O512" s="87"/>
      <c r="P512" s="88" t="e">
        <f t="shared" ref="P512:P575" si="193">M512+N512+O512</f>
        <v>#VALUE!</v>
      </c>
      <c r="Q512" s="89" t="e">
        <f>P512*6.565</f>
        <v>#VALUE!</v>
      </c>
      <c r="R512" s="90"/>
      <c r="S512" s="82"/>
      <c r="T512" s="28">
        <f>IF(E512&lt;1,0,IF(D512="Բ-1",IF(F512=0,6.94,IF(F512=1,7.17,IF(F512=2,7.41,IF(F512=3,7.66,IF(OR(F512=5,F512=4),7.92,IF(OR(F512=6,F512=7),8.18,IF(OR(F512=8,F512=9),8.46,IF(OR(F512=10,F512=11,F512=12),8.74,IF(OR(F512=13,F512=14,F512=15),9.03,IF(OR(F512=16,F512=17,F512=18),9.33,9.65)))))))))),IF(D512="Բ-2", IF(F512=0,5.71,IF(F512=1,5.89,IF(F512=2,6.09,IF(F512=3,6.29,IF(OR(F512=5,F512=4),6.5,IF(OR(F512=6,F512=7),6.72,IF(OR(F512=8,F512=9),6.94,IF(OR(F512=10,F512=11,F512=12),7.17,IF(OR(F512=13,F512=14,F512=15),7.41,IF(OR(F512=16,F512=17,F512=18),7.65,7.91)))))))))), IF(D512="Գ-1", IF(F512=0,4.7,IF(F512=1,4.86,IF(F512=2,5.01,IF(F512=3,5.18,IF(OR(F512=5,F512=4),5.35,IF(OR(F512=6,F512=7),5.52,IF(OR(F512=8,F512=9),5.71,IF(OR(F512=10,F512=11,F512=12),5.89,IF(OR(F512=13,F512=14,F512=15),6.09,IF(OR(F512=16,F512=17,F512=18),6.29,6.49)))))))))), IF(D512="Գ-2", IF(F512=0,3.88,IF(F512=1,4.01,IF(F512=2,4.14,IF(F512=3,4.27,IF(OR(F512=5,F512=4),4.41,IF(OR(F512=6,F512=7),4.55,IF(OR(F512=8,F512=9),4.7,IF(OR(F512=10,F512=11,F512=12),4.85,IF(OR(F512=13,F512=14,F512=15),5.01,IF(OR(F512=16,F512=17,F512=18),5.17,5.34)))))))))), IF(D512="Գ-3", IF(F512=0,3.21,IF(F512=1,3.31,IF(F512=2,3.42,IF(F512=3,3.53,IF(OR(F512=5,F512=4),3.64,IF(OR(F512=6,F512=7),3.76,IF(OR(F512=8,F512=9),3.88,IF(OR(F512=10,F512=11,F512=12),4.01,IF(OR(F512=13,F512=14,F512=15),4.13,IF(OR(F512=16,F512=17,F512=18),4.27,4.4)))))))))), IF(D512="Ա-1", IF(F512=0,2.66,IF(F512=1,2.75,IF(F512=2,2.83,IF(F512=3,2.92,IF(OR(F512=5,F512=4),3.02,IF(OR(F512=6,F512=7),3.11,IF(OR(F512=8,F512=9),3.21,IF(OR(F512=10,F512=11,F512=12),3.31,IF(OR(F512=13,F512=14,F512=15),3.42,IF(OR(F512=16,F512=17,F512=18),3.53,3.64)))))))))), IF(D512="Ա-2", IF(F512=0,2.28,IF(F512=1,2.35,IF(F512=2,2.43,IF(F512=3,2.5,IF(OR(F512=5,F512=4),2.58,IF(OR(F512=6,F512=7),2.66,IF(OR(F512=8,F512=9),2.75,IF(OR(F512=10,F512=11,F512=12),2.83,IF(OR(F512=13,F512=14,F512=15),2.92,IF(OR(F512=16,F512=17,F512=18),3.01,3.11)))))))))),IF(D512="Ա-3", IF(F512=0,1.96,IF(F512=1,2.02,IF(F512=2,2.08,IF(F512=3,2.15,IF(OR(F512=5,F512=4),2.21,IF(OR(F512=6,F512=7),2.28,IF(OR(F512=8,F512=9),2.35,IF(OR(F512=10,F512=11,F512=12),2.42,IF(OR(F512=13,F512=14,F512=15),2.5,IF(OR(F512=16,F512=17,F512=18),2.58,2.66)))))))))), IF(D512="Կ-1", IF(F512=0,1.68,IF(F512=1,1.73,IF(F512=2,1.79,IF(F512=3,1.84,IF(OR(F512=5,F512=4),1.9,IF(OR(F512=6,F512=7),1.96,IF(OR(F512=8,F512=9),2.02,IF(OR(F512=10,F512=11,F512=12),2.08,IF(OR(F512=13,F512=14,F512=15),2.14,IF(OR(F512=16,F512=17,F512=18),2.21,2.28)))))))))), IF(D512="Կ-2", IF(F512=0,1.45,IF(F512=1,1.49,IF(F512=2,1.54,IF(F512=3,1.59,IF(OR(F512=5,F512=4),1.63,IF(OR(F512=6,F512=7),1.68,IF(OR(F512=8,F512=9),1.73,IF(OR(F512=10,F512=11,F512=12),1.79,IF(OR(F512=13,F512=14,F512=15),1.84,IF(OR(F512=16,F512=17,F512=18),1.9,1.95)))))))))),IF(D512="Կ-3", IF(F512=0,1.25,IF(F512=1,1.29,IF(F512=2,1.33,IF(F512=3,1.37,IF(OR(F512=5,F512=4),1.41,IF(OR(F512=6,F512=7),1.45,IF(OR(F512=8,F512=9),1.49,IF(OR(F512=10,F512=11,F512=12),1.54,IF(OR(F512=13,F512=14,F512=15),1.58,IF(OR(F512=16,F512=17,F512=18),1.63,1.68)))))))))), "Error"))))))))))))</f>
        <v>0</v>
      </c>
      <c r="U512" s="91">
        <v>66140</v>
      </c>
      <c r="V512" s="92">
        <f t="shared" ref="V512:V543" si="194">+U512*T512</f>
        <v>0</v>
      </c>
      <c r="W512" s="91"/>
      <c r="X512" s="91"/>
      <c r="Y512" s="92">
        <f>+V512+W512+X512</f>
        <v>0</v>
      </c>
      <c r="Z512" s="92">
        <f>+Y512*6.565</f>
        <v>0</v>
      </c>
      <c r="AA512" s="92" t="e">
        <f t="shared" ref="AA512:AA543" si="195">+Z512+Q512</f>
        <v>#VALUE!</v>
      </c>
    </row>
    <row r="513" spans="1:27" ht="17.25">
      <c r="A513" s="5"/>
      <c r="B513" s="5"/>
      <c r="C513" s="93"/>
      <c r="D513" s="193"/>
      <c r="E513" s="94"/>
      <c r="F513" s="95"/>
      <c r="G513" s="96" t="str">
        <f t="shared" ref="G513:G576" si="196">IF($C513="ստորաբաժանման պետ",IF(F513=0,2.28,IF(F513=1,2.35,IF(F513=2,2.43,IF(F513=3,2.5,IF(OR(F513=4,F513=5),2.58,IF(OR(F513=6,F513=7),2.66,IF(OR(F513=8,F513=9),2.75,IF(OR(F513=10,F513=11,F513=12),2.83,IF(OR(F513=13,F513=14,F513=15),2.92,IF(OR(F513=16,F513=17,F513=18),3.01,3.11)))))))))),IF($C513="ավագ կարգադրիչ",IF(F513=0,1.96,IF(F513=1,2.02,IF(F513=2,2.08,IF(F513=3,2.15,IF(OR(F513=4,F513=5),2.21,IF(OR(F513=6,F513=7),2.28,IF(OR(F513=8,F513=9),2.35,IF(OR(F513=10,F513=11,F513=12),2.42,IF(OR(F513=13,F513=14,F513=15),2.5,IF(OR(F513=16,F513=17,F513=18),2.58,2.66)))))))))),IF($C513="կարգադրիչ",IF(F513=0,1.45,IF(F513=1,1.49,IF(F513=2,1.54,IF(F513=3,1.59,IF(OR(F513=4,F513=5),1.9,IF(OR(F513=6,F513=7),1.96,IF(OR(F513=8,F513=9),1.73,IF(OR(F513=10,F513=11,F513=12),1.79,IF(OR(F513=13,F513=14,F513=15),1.84,IF(OR(F513=16,F513=17,F513=18),1.9,1.95)))))))))), "Error")))</f>
        <v>Error</v>
      </c>
      <c r="H513" s="97">
        <v>14400</v>
      </c>
      <c r="I513" s="98" t="e">
        <f t="shared" ref="I513:I566" si="197">G513*H513</f>
        <v>#VALUE!</v>
      </c>
      <c r="J513" s="88" t="e">
        <f t="shared" si="192"/>
        <v>#VALUE!</v>
      </c>
      <c r="K513" s="98">
        <f t="shared" ref="K513:K576" si="198">IF($D513="գեներալ-մայոր",2.91,IF($D513="գնդապետ",2.38,IF($D513="փոխգնդապետ",2.25,IF($D513="մայոր",1.85,IF($D513="կապիտան",1.72,IF($D513="ավագ լեյտենանտ",1.59,IF($D513="լեյտենանտ",1.46,IF($D513="ավագ ենթասպա",1.06,IF($D513="ենթասպա",0.93,IF($D513="ավագ",0.79,IF($D513="ավագ սերժանտ",0.66,IF($D513="սերժանտ",0.53,IF($D513="կրտսեր սերժանտ",0.4,0)))))))))))))</f>
        <v>0</v>
      </c>
      <c r="L513" s="98">
        <f t="shared" ref="L513:L566" si="199">K513*H513</f>
        <v>0</v>
      </c>
      <c r="M513" s="98" t="e">
        <f t="shared" ref="M513:M566" si="200">L513+J513</f>
        <v>#VALUE!</v>
      </c>
      <c r="N513" s="98" t="e">
        <f t="shared" ref="N513:N566" si="201">IF(F513&lt;2,M513*0%,IF(F513&lt;5,M513*5%,IF(F513&lt;10,M513*10%,IF(F513&lt;15,M513*15%,IF(F513&lt;20,M513*20%,IF(F513&lt;25,M513*25%,IF(F513&gt;=25,M513*30%)))))))</f>
        <v>#VALUE!</v>
      </c>
      <c r="O513" s="97"/>
      <c r="P513" s="98" t="e">
        <f t="shared" si="193"/>
        <v>#VALUE!</v>
      </c>
      <c r="Q513" s="99" t="e">
        <f t="shared" ref="Q513:Q576" si="202">P513*6.565</f>
        <v>#VALUE!</v>
      </c>
      <c r="R513" s="100"/>
      <c r="S513" s="5"/>
      <c r="T513" s="28">
        <f t="shared" ref="T513:T576" si="203">IF(E513&lt;1,0,IF(D513="Բ-1",IF(F513=0,6.94,IF(F513=1,7.17,IF(F513=2,7.41,IF(F513=3,7.66,IF(OR(F513=5,F513=4),7.92,IF(OR(F513=6,F513=7),8.18,IF(OR(F513=8,F513=9),8.46,IF(OR(F513=10,F513=11,F513=12),8.74,IF(OR(F513=13,F513=14,F513=15),9.03,IF(OR(F513=16,F513=17,F513=18),9.33,9.65)))))))))),IF(D513="Բ-2", IF(F513=0,5.71,IF(F513=1,5.89,IF(F513=2,6.09,IF(F513=3,6.29,IF(OR(F513=5,F513=4),6.5,IF(OR(F513=6,F513=7),6.72,IF(OR(F513=8,F513=9),6.94,IF(OR(F513=10,F513=11,F513=12),7.17,IF(OR(F513=13,F513=14,F513=15),7.41,IF(OR(F513=16,F513=17,F513=18),7.65,7.91)))))))))), IF(D513="Գ-1", IF(F513=0,4.7,IF(F513=1,4.86,IF(F513=2,5.01,IF(F513=3,5.18,IF(OR(F513=5,F513=4),5.35,IF(OR(F513=6,F513=7),5.52,IF(OR(F513=8,F513=9),5.71,IF(OR(F513=10,F513=11,F513=12),5.89,IF(OR(F513=13,F513=14,F513=15),6.09,IF(OR(F513=16,F513=17,F513=18),6.29,6.49)))))))))), IF(D513="Գ-2", IF(F513=0,3.88,IF(F513=1,4.01,IF(F513=2,4.14,IF(F513=3,4.27,IF(OR(F513=5,F513=4),4.41,IF(OR(F513=6,F513=7),4.55,IF(OR(F513=8,F513=9),4.7,IF(OR(F513=10,F513=11,F513=12),4.85,IF(OR(F513=13,F513=14,F513=15),5.01,IF(OR(F513=16,F513=17,F513=18),5.17,5.34)))))))))), IF(D513="Գ-3", IF(F513=0,3.21,IF(F513=1,3.31,IF(F513=2,3.42,IF(F513=3,3.53,IF(OR(F513=5,F513=4),3.64,IF(OR(F513=6,F513=7),3.76,IF(OR(F513=8,F513=9),3.88,IF(OR(F513=10,F513=11,F513=12),4.01,IF(OR(F513=13,F513=14,F513=15),4.13,IF(OR(F513=16,F513=17,F513=18),4.27,4.4)))))))))), IF(D513="Ա-1", IF(F513=0,2.66,IF(F513=1,2.75,IF(F513=2,2.83,IF(F513=3,2.92,IF(OR(F513=5,F513=4),3.02,IF(OR(F513=6,F513=7),3.11,IF(OR(F513=8,F513=9),3.21,IF(OR(F513=10,F513=11,F513=12),3.31,IF(OR(F513=13,F513=14,F513=15),3.42,IF(OR(F513=16,F513=17,F513=18),3.53,3.64)))))))))), IF(D513="Ա-2", IF(F513=0,2.28,IF(F513=1,2.35,IF(F513=2,2.43,IF(F513=3,2.5,IF(OR(F513=5,F513=4),2.58,IF(OR(F513=6,F513=7),2.66,IF(OR(F513=8,F513=9),2.75,IF(OR(F513=10,F513=11,F513=12),2.83,IF(OR(F513=13,F513=14,F513=15),2.92,IF(OR(F513=16,F513=17,F513=18),3.01,3.11)))))))))),IF(D513="Ա-3", IF(F513=0,1.96,IF(F513=1,2.02,IF(F513=2,2.08,IF(F513=3,2.15,IF(OR(F513=5,F513=4),2.21,IF(OR(F513=6,F513=7),2.28,IF(OR(F513=8,F513=9),2.35,IF(OR(F513=10,F513=11,F513=12),2.42,IF(OR(F513=13,F513=14,F513=15),2.5,IF(OR(F513=16,F513=17,F513=18),2.58,2.66)))))))))), IF(D513="Կ-1", IF(F513=0,1.68,IF(F513=1,1.73,IF(F513=2,1.79,IF(F513=3,1.84,IF(OR(F513=5,F513=4),1.9,IF(OR(F513=6,F513=7),1.96,IF(OR(F513=8,F513=9),2.02,IF(OR(F513=10,F513=11,F513=12),2.08,IF(OR(F513=13,F513=14,F513=15),2.14,IF(OR(F513=16,F513=17,F513=18),2.21,2.28)))))))))), IF(D513="Կ-2", IF(F513=0,1.45,IF(F513=1,1.49,IF(F513=2,1.54,IF(F513=3,1.59,IF(OR(F513=5,F513=4),1.63,IF(OR(F513=6,F513=7),1.68,IF(OR(F513=8,F513=9),1.73,IF(OR(F513=10,F513=11,F513=12),1.79,IF(OR(F513=13,F513=14,F513=15),1.84,IF(OR(F513=16,F513=17,F513=18),1.9,1.95)))))))))),IF(D513="Կ-3", IF(F513=0,1.25,IF(F513=1,1.29,IF(F513=2,1.33,IF(F513=3,1.37,IF(OR(F513=5,F513=4),1.41,IF(OR(F513=6,F513=7),1.45,IF(OR(F513=8,F513=9),1.49,IF(OR(F513=10,F513=11,F513=12),1.54,IF(OR(F513=13,F513=14,F513=15),1.58,IF(OR(F513=16,F513=17,F513=18),1.63,1.68)))))))))), "Error"))))))))))))</f>
        <v>0</v>
      </c>
      <c r="U513" s="101">
        <v>66140</v>
      </c>
      <c r="V513" s="102">
        <f t="shared" si="194"/>
        <v>0</v>
      </c>
      <c r="W513" s="101"/>
      <c r="X513" s="101"/>
      <c r="Y513" s="102">
        <f t="shared" ref="Y513:Y566" si="204">+V513+W513+X513</f>
        <v>0</v>
      </c>
      <c r="Z513" s="102">
        <f t="shared" ref="Z513:Z576" si="205">+Y513*6.565</f>
        <v>0</v>
      </c>
      <c r="AA513" s="102" t="e">
        <f t="shared" si="195"/>
        <v>#VALUE!</v>
      </c>
    </row>
    <row r="514" spans="1:27" ht="17.25">
      <c r="A514" s="5"/>
      <c r="B514" s="5"/>
      <c r="C514" s="93"/>
      <c r="D514" s="193"/>
      <c r="E514" s="94"/>
      <c r="F514" s="95"/>
      <c r="G514" s="96" t="str">
        <f t="shared" si="196"/>
        <v>Error</v>
      </c>
      <c r="H514" s="97">
        <v>14400</v>
      </c>
      <c r="I514" s="98" t="e">
        <f t="shared" si="197"/>
        <v>#VALUE!</v>
      </c>
      <c r="J514" s="88" t="e">
        <f t="shared" si="192"/>
        <v>#VALUE!</v>
      </c>
      <c r="K514" s="98">
        <f t="shared" si="198"/>
        <v>0</v>
      </c>
      <c r="L514" s="98">
        <f t="shared" si="199"/>
        <v>0</v>
      </c>
      <c r="M514" s="98" t="e">
        <f t="shared" si="200"/>
        <v>#VALUE!</v>
      </c>
      <c r="N514" s="98" t="e">
        <f t="shared" si="201"/>
        <v>#VALUE!</v>
      </c>
      <c r="O514" s="97"/>
      <c r="P514" s="98" t="e">
        <f t="shared" si="193"/>
        <v>#VALUE!</v>
      </c>
      <c r="Q514" s="99" t="e">
        <f t="shared" si="202"/>
        <v>#VALUE!</v>
      </c>
      <c r="R514" s="100"/>
      <c r="S514" s="5"/>
      <c r="T514" s="28">
        <f t="shared" si="203"/>
        <v>0</v>
      </c>
      <c r="U514" s="101">
        <v>66140</v>
      </c>
      <c r="V514" s="102">
        <f t="shared" si="194"/>
        <v>0</v>
      </c>
      <c r="W514" s="101"/>
      <c r="X514" s="101"/>
      <c r="Y514" s="102">
        <f t="shared" si="204"/>
        <v>0</v>
      </c>
      <c r="Z514" s="102">
        <f t="shared" si="205"/>
        <v>0</v>
      </c>
      <c r="AA514" s="102" t="e">
        <f t="shared" si="195"/>
        <v>#VALUE!</v>
      </c>
    </row>
    <row r="515" spans="1:27" ht="17.25">
      <c r="A515" s="5"/>
      <c r="B515" s="5"/>
      <c r="C515" s="93"/>
      <c r="D515" s="193"/>
      <c r="E515" s="94"/>
      <c r="F515" s="95"/>
      <c r="G515" s="96" t="str">
        <f t="shared" si="196"/>
        <v>Error</v>
      </c>
      <c r="H515" s="97">
        <v>14400</v>
      </c>
      <c r="I515" s="98" t="e">
        <f t="shared" si="197"/>
        <v>#VALUE!</v>
      </c>
      <c r="J515" s="88" t="e">
        <f t="shared" si="192"/>
        <v>#VALUE!</v>
      </c>
      <c r="K515" s="98">
        <f t="shared" si="198"/>
        <v>0</v>
      </c>
      <c r="L515" s="98">
        <f t="shared" si="199"/>
        <v>0</v>
      </c>
      <c r="M515" s="98" t="e">
        <f t="shared" si="200"/>
        <v>#VALUE!</v>
      </c>
      <c r="N515" s="98" t="e">
        <f t="shared" si="201"/>
        <v>#VALUE!</v>
      </c>
      <c r="O515" s="97"/>
      <c r="P515" s="98" t="e">
        <f t="shared" si="193"/>
        <v>#VALUE!</v>
      </c>
      <c r="Q515" s="99" t="e">
        <f t="shared" si="202"/>
        <v>#VALUE!</v>
      </c>
      <c r="R515" s="100"/>
      <c r="S515" s="5"/>
      <c r="T515" s="28">
        <f t="shared" si="203"/>
        <v>0</v>
      </c>
      <c r="U515" s="101">
        <v>66140</v>
      </c>
      <c r="V515" s="102">
        <f t="shared" si="194"/>
        <v>0</v>
      </c>
      <c r="W515" s="101"/>
      <c r="X515" s="101"/>
      <c r="Y515" s="102">
        <f t="shared" si="204"/>
        <v>0</v>
      </c>
      <c r="Z515" s="102">
        <f t="shared" si="205"/>
        <v>0</v>
      </c>
      <c r="AA515" s="102" t="e">
        <f t="shared" si="195"/>
        <v>#VALUE!</v>
      </c>
    </row>
    <row r="516" spans="1:27" ht="17.25">
      <c r="A516" s="5"/>
      <c r="B516" s="5"/>
      <c r="C516" s="93"/>
      <c r="D516" s="193"/>
      <c r="E516" s="94"/>
      <c r="F516" s="95"/>
      <c r="G516" s="96" t="str">
        <f t="shared" si="196"/>
        <v>Error</v>
      </c>
      <c r="H516" s="97">
        <v>14400</v>
      </c>
      <c r="I516" s="98" t="e">
        <f t="shared" si="197"/>
        <v>#VALUE!</v>
      </c>
      <c r="J516" s="88" t="e">
        <f t="shared" si="192"/>
        <v>#VALUE!</v>
      </c>
      <c r="K516" s="98">
        <f t="shared" si="198"/>
        <v>0</v>
      </c>
      <c r="L516" s="98">
        <f t="shared" si="199"/>
        <v>0</v>
      </c>
      <c r="M516" s="98" t="e">
        <f t="shared" si="200"/>
        <v>#VALUE!</v>
      </c>
      <c r="N516" s="98" t="e">
        <f t="shared" si="201"/>
        <v>#VALUE!</v>
      </c>
      <c r="O516" s="97"/>
      <c r="P516" s="98" t="e">
        <f t="shared" si="193"/>
        <v>#VALUE!</v>
      </c>
      <c r="Q516" s="99" t="e">
        <f t="shared" si="202"/>
        <v>#VALUE!</v>
      </c>
      <c r="R516" s="100"/>
      <c r="S516" s="5"/>
      <c r="T516" s="28">
        <f t="shared" si="203"/>
        <v>0</v>
      </c>
      <c r="U516" s="101">
        <v>66140</v>
      </c>
      <c r="V516" s="102">
        <f t="shared" si="194"/>
        <v>0</v>
      </c>
      <c r="W516" s="101"/>
      <c r="X516" s="101"/>
      <c r="Y516" s="102">
        <f t="shared" si="204"/>
        <v>0</v>
      </c>
      <c r="Z516" s="102">
        <f t="shared" si="205"/>
        <v>0</v>
      </c>
      <c r="AA516" s="102" t="e">
        <f t="shared" si="195"/>
        <v>#VALUE!</v>
      </c>
    </row>
    <row r="517" spans="1:27" ht="17.25">
      <c r="A517" s="5"/>
      <c r="B517" s="5"/>
      <c r="C517" s="93"/>
      <c r="D517" s="193"/>
      <c r="E517" s="94"/>
      <c r="F517" s="95"/>
      <c r="G517" s="96" t="str">
        <f t="shared" si="196"/>
        <v>Error</v>
      </c>
      <c r="H517" s="97">
        <v>14400</v>
      </c>
      <c r="I517" s="98" t="e">
        <f t="shared" si="197"/>
        <v>#VALUE!</v>
      </c>
      <c r="J517" s="88" t="e">
        <f t="shared" si="192"/>
        <v>#VALUE!</v>
      </c>
      <c r="K517" s="98">
        <f t="shared" si="198"/>
        <v>0</v>
      </c>
      <c r="L517" s="98">
        <f t="shared" si="199"/>
        <v>0</v>
      </c>
      <c r="M517" s="98" t="e">
        <f t="shared" si="200"/>
        <v>#VALUE!</v>
      </c>
      <c r="N517" s="98" t="e">
        <f t="shared" si="201"/>
        <v>#VALUE!</v>
      </c>
      <c r="O517" s="97"/>
      <c r="P517" s="98" t="e">
        <f t="shared" si="193"/>
        <v>#VALUE!</v>
      </c>
      <c r="Q517" s="99" t="e">
        <f t="shared" si="202"/>
        <v>#VALUE!</v>
      </c>
      <c r="R517" s="100"/>
      <c r="S517" s="5"/>
      <c r="T517" s="28">
        <f t="shared" si="203"/>
        <v>0</v>
      </c>
      <c r="U517" s="101">
        <v>66140</v>
      </c>
      <c r="V517" s="102">
        <f t="shared" si="194"/>
        <v>0</v>
      </c>
      <c r="W517" s="101"/>
      <c r="X517" s="101"/>
      <c r="Y517" s="102">
        <f t="shared" si="204"/>
        <v>0</v>
      </c>
      <c r="Z517" s="102">
        <f t="shared" si="205"/>
        <v>0</v>
      </c>
      <c r="AA517" s="102" t="e">
        <f t="shared" si="195"/>
        <v>#VALUE!</v>
      </c>
    </row>
    <row r="518" spans="1:27" ht="17.25">
      <c r="A518" s="5"/>
      <c r="B518" s="5"/>
      <c r="C518" s="93"/>
      <c r="D518" s="193"/>
      <c r="E518" s="84"/>
      <c r="F518" s="85"/>
      <c r="G518" s="86" t="str">
        <f t="shared" si="196"/>
        <v>Error</v>
      </c>
      <c r="H518" s="87">
        <v>14400</v>
      </c>
      <c r="I518" s="88" t="e">
        <f t="shared" si="197"/>
        <v>#VALUE!</v>
      </c>
      <c r="J518" s="88" t="e">
        <f t="shared" si="192"/>
        <v>#VALUE!</v>
      </c>
      <c r="K518" s="88">
        <f t="shared" si="198"/>
        <v>0</v>
      </c>
      <c r="L518" s="88">
        <f t="shared" si="199"/>
        <v>0</v>
      </c>
      <c r="M518" s="88" t="e">
        <f t="shared" si="200"/>
        <v>#VALUE!</v>
      </c>
      <c r="N518" s="88" t="e">
        <f t="shared" si="201"/>
        <v>#VALUE!</v>
      </c>
      <c r="O518" s="87"/>
      <c r="P518" s="88" t="e">
        <f t="shared" si="193"/>
        <v>#VALUE!</v>
      </c>
      <c r="Q518" s="89" t="e">
        <f t="shared" si="202"/>
        <v>#VALUE!</v>
      </c>
      <c r="R518" s="90"/>
      <c r="S518" s="82"/>
      <c r="T518" s="28">
        <f t="shared" si="203"/>
        <v>0</v>
      </c>
      <c r="U518" s="91">
        <v>66140</v>
      </c>
      <c r="V518" s="92">
        <f t="shared" si="194"/>
        <v>0</v>
      </c>
      <c r="W518" s="91"/>
      <c r="X518" s="91"/>
      <c r="Y518" s="92">
        <f t="shared" si="204"/>
        <v>0</v>
      </c>
      <c r="Z518" s="92">
        <f t="shared" si="205"/>
        <v>0</v>
      </c>
      <c r="AA518" s="92" t="e">
        <f t="shared" si="195"/>
        <v>#VALUE!</v>
      </c>
    </row>
    <row r="519" spans="1:27" ht="17.25">
      <c r="A519" s="5"/>
      <c r="B519" s="5"/>
      <c r="C519" s="93"/>
      <c r="D519" s="193"/>
      <c r="E519" s="94"/>
      <c r="F519" s="95"/>
      <c r="G519" s="96" t="str">
        <f t="shared" si="196"/>
        <v>Error</v>
      </c>
      <c r="H519" s="97">
        <v>14400</v>
      </c>
      <c r="I519" s="98" t="e">
        <f t="shared" si="197"/>
        <v>#VALUE!</v>
      </c>
      <c r="J519" s="88" t="e">
        <f t="shared" si="192"/>
        <v>#VALUE!</v>
      </c>
      <c r="K519" s="98">
        <f t="shared" si="198"/>
        <v>0</v>
      </c>
      <c r="L519" s="98">
        <f t="shared" si="199"/>
        <v>0</v>
      </c>
      <c r="M519" s="98" t="e">
        <f t="shared" si="200"/>
        <v>#VALUE!</v>
      </c>
      <c r="N519" s="98" t="e">
        <f t="shared" si="201"/>
        <v>#VALUE!</v>
      </c>
      <c r="O519" s="97"/>
      <c r="P519" s="98" t="e">
        <f t="shared" si="193"/>
        <v>#VALUE!</v>
      </c>
      <c r="Q519" s="99" t="e">
        <f t="shared" si="202"/>
        <v>#VALUE!</v>
      </c>
      <c r="R519" s="100"/>
      <c r="S519" s="5"/>
      <c r="T519" s="28">
        <f t="shared" si="203"/>
        <v>0</v>
      </c>
      <c r="U519" s="101">
        <v>66140</v>
      </c>
      <c r="V519" s="102">
        <f t="shared" si="194"/>
        <v>0</v>
      </c>
      <c r="W519" s="101"/>
      <c r="X519" s="101"/>
      <c r="Y519" s="102">
        <f t="shared" si="204"/>
        <v>0</v>
      </c>
      <c r="Z519" s="102">
        <f t="shared" si="205"/>
        <v>0</v>
      </c>
      <c r="AA519" s="102" t="e">
        <f t="shared" si="195"/>
        <v>#VALUE!</v>
      </c>
    </row>
    <row r="520" spans="1:27" ht="17.25">
      <c r="A520" s="5"/>
      <c r="B520" s="5"/>
      <c r="C520" s="93"/>
      <c r="D520" s="193"/>
      <c r="E520" s="94"/>
      <c r="F520" s="95"/>
      <c r="G520" s="96" t="str">
        <f t="shared" si="196"/>
        <v>Error</v>
      </c>
      <c r="H520" s="97">
        <v>14400</v>
      </c>
      <c r="I520" s="98" t="e">
        <f t="shared" si="197"/>
        <v>#VALUE!</v>
      </c>
      <c r="J520" s="88" t="e">
        <f t="shared" si="192"/>
        <v>#VALUE!</v>
      </c>
      <c r="K520" s="98">
        <f t="shared" si="198"/>
        <v>0</v>
      </c>
      <c r="L520" s="98">
        <f t="shared" si="199"/>
        <v>0</v>
      </c>
      <c r="M520" s="98" t="e">
        <f t="shared" si="200"/>
        <v>#VALUE!</v>
      </c>
      <c r="N520" s="98" t="e">
        <f t="shared" si="201"/>
        <v>#VALUE!</v>
      </c>
      <c r="O520" s="97"/>
      <c r="P520" s="98" t="e">
        <f t="shared" si="193"/>
        <v>#VALUE!</v>
      </c>
      <c r="Q520" s="99" t="e">
        <f t="shared" si="202"/>
        <v>#VALUE!</v>
      </c>
      <c r="R520" s="100"/>
      <c r="S520" s="5"/>
      <c r="T520" s="28">
        <f t="shared" si="203"/>
        <v>0</v>
      </c>
      <c r="U520" s="101">
        <v>66140</v>
      </c>
      <c r="V520" s="102">
        <f t="shared" si="194"/>
        <v>0</v>
      </c>
      <c r="W520" s="101"/>
      <c r="X520" s="101"/>
      <c r="Y520" s="102">
        <f t="shared" si="204"/>
        <v>0</v>
      </c>
      <c r="Z520" s="102">
        <f t="shared" si="205"/>
        <v>0</v>
      </c>
      <c r="AA520" s="102" t="e">
        <f t="shared" si="195"/>
        <v>#VALUE!</v>
      </c>
    </row>
    <row r="521" spans="1:27" ht="17.25">
      <c r="A521" s="5"/>
      <c r="B521" s="5"/>
      <c r="C521" s="93"/>
      <c r="D521" s="193"/>
      <c r="E521" s="94"/>
      <c r="F521" s="95"/>
      <c r="G521" s="96" t="str">
        <f t="shared" si="196"/>
        <v>Error</v>
      </c>
      <c r="H521" s="97">
        <v>14400</v>
      </c>
      <c r="I521" s="98" t="e">
        <f t="shared" si="197"/>
        <v>#VALUE!</v>
      </c>
      <c r="J521" s="88" t="e">
        <f t="shared" si="192"/>
        <v>#VALUE!</v>
      </c>
      <c r="K521" s="98">
        <f t="shared" si="198"/>
        <v>0</v>
      </c>
      <c r="L521" s="98">
        <f t="shared" si="199"/>
        <v>0</v>
      </c>
      <c r="M521" s="98" t="e">
        <f t="shared" si="200"/>
        <v>#VALUE!</v>
      </c>
      <c r="N521" s="98" t="e">
        <f t="shared" si="201"/>
        <v>#VALUE!</v>
      </c>
      <c r="O521" s="97"/>
      <c r="P521" s="98" t="e">
        <f t="shared" si="193"/>
        <v>#VALUE!</v>
      </c>
      <c r="Q521" s="99" t="e">
        <f t="shared" si="202"/>
        <v>#VALUE!</v>
      </c>
      <c r="R521" s="100"/>
      <c r="S521" s="5"/>
      <c r="T521" s="28">
        <f t="shared" si="203"/>
        <v>0</v>
      </c>
      <c r="U521" s="101">
        <v>66140</v>
      </c>
      <c r="V521" s="102">
        <f t="shared" si="194"/>
        <v>0</v>
      </c>
      <c r="W521" s="101"/>
      <c r="X521" s="101"/>
      <c r="Y521" s="102">
        <f t="shared" si="204"/>
        <v>0</v>
      </c>
      <c r="Z521" s="102">
        <f t="shared" si="205"/>
        <v>0</v>
      </c>
      <c r="AA521" s="102" t="e">
        <f t="shared" si="195"/>
        <v>#VALUE!</v>
      </c>
    </row>
    <row r="522" spans="1:27" ht="17.25">
      <c r="A522" s="5"/>
      <c r="B522" s="5"/>
      <c r="C522" s="93"/>
      <c r="D522" s="193"/>
      <c r="E522" s="94"/>
      <c r="F522" s="95"/>
      <c r="G522" s="96" t="str">
        <f t="shared" si="196"/>
        <v>Error</v>
      </c>
      <c r="H522" s="97">
        <v>14400</v>
      </c>
      <c r="I522" s="98" t="e">
        <f t="shared" si="197"/>
        <v>#VALUE!</v>
      </c>
      <c r="J522" s="88" t="e">
        <f t="shared" si="192"/>
        <v>#VALUE!</v>
      </c>
      <c r="K522" s="98">
        <f t="shared" si="198"/>
        <v>0</v>
      </c>
      <c r="L522" s="98">
        <f t="shared" si="199"/>
        <v>0</v>
      </c>
      <c r="M522" s="98" t="e">
        <f t="shared" si="200"/>
        <v>#VALUE!</v>
      </c>
      <c r="N522" s="98" t="e">
        <f t="shared" si="201"/>
        <v>#VALUE!</v>
      </c>
      <c r="O522" s="97"/>
      <c r="P522" s="98" t="e">
        <f t="shared" si="193"/>
        <v>#VALUE!</v>
      </c>
      <c r="Q522" s="99" t="e">
        <f t="shared" si="202"/>
        <v>#VALUE!</v>
      </c>
      <c r="R522" s="100"/>
      <c r="S522" s="5"/>
      <c r="T522" s="28">
        <f t="shared" si="203"/>
        <v>0</v>
      </c>
      <c r="U522" s="101">
        <v>66140</v>
      </c>
      <c r="V522" s="102">
        <f t="shared" si="194"/>
        <v>0</v>
      </c>
      <c r="W522" s="101"/>
      <c r="X522" s="101"/>
      <c r="Y522" s="102">
        <f t="shared" si="204"/>
        <v>0</v>
      </c>
      <c r="Z522" s="102">
        <f t="shared" si="205"/>
        <v>0</v>
      </c>
      <c r="AA522" s="102" t="e">
        <f t="shared" si="195"/>
        <v>#VALUE!</v>
      </c>
    </row>
    <row r="523" spans="1:27" ht="17.25">
      <c r="A523" s="5"/>
      <c r="B523" s="5"/>
      <c r="C523" s="93"/>
      <c r="D523" s="193"/>
      <c r="E523" s="94"/>
      <c r="F523" s="95"/>
      <c r="G523" s="96" t="str">
        <f t="shared" si="196"/>
        <v>Error</v>
      </c>
      <c r="H523" s="97">
        <v>14400</v>
      </c>
      <c r="I523" s="98" t="e">
        <f t="shared" si="197"/>
        <v>#VALUE!</v>
      </c>
      <c r="J523" s="88" t="e">
        <f t="shared" si="192"/>
        <v>#VALUE!</v>
      </c>
      <c r="K523" s="98">
        <f t="shared" si="198"/>
        <v>0</v>
      </c>
      <c r="L523" s="98">
        <f t="shared" si="199"/>
        <v>0</v>
      </c>
      <c r="M523" s="98" t="e">
        <f t="shared" si="200"/>
        <v>#VALUE!</v>
      </c>
      <c r="N523" s="98" t="e">
        <f t="shared" si="201"/>
        <v>#VALUE!</v>
      </c>
      <c r="O523" s="97"/>
      <c r="P523" s="98" t="e">
        <f t="shared" si="193"/>
        <v>#VALUE!</v>
      </c>
      <c r="Q523" s="99" t="e">
        <f t="shared" si="202"/>
        <v>#VALUE!</v>
      </c>
      <c r="R523" s="100"/>
      <c r="S523" s="5"/>
      <c r="T523" s="28">
        <f t="shared" si="203"/>
        <v>0</v>
      </c>
      <c r="U523" s="101">
        <v>66140</v>
      </c>
      <c r="V523" s="102">
        <f t="shared" si="194"/>
        <v>0</v>
      </c>
      <c r="W523" s="101"/>
      <c r="X523" s="101"/>
      <c r="Y523" s="102">
        <f t="shared" si="204"/>
        <v>0</v>
      </c>
      <c r="Z523" s="102">
        <f t="shared" si="205"/>
        <v>0</v>
      </c>
      <c r="AA523" s="102" t="e">
        <f t="shared" si="195"/>
        <v>#VALUE!</v>
      </c>
    </row>
    <row r="524" spans="1:27" ht="17.25">
      <c r="A524" s="5"/>
      <c r="B524" s="5"/>
      <c r="C524" s="93"/>
      <c r="D524" s="193"/>
      <c r="E524" s="84"/>
      <c r="F524" s="85"/>
      <c r="G524" s="86" t="str">
        <f t="shared" si="196"/>
        <v>Error</v>
      </c>
      <c r="H524" s="87">
        <v>14400</v>
      </c>
      <c r="I524" s="88" t="e">
        <f t="shared" si="197"/>
        <v>#VALUE!</v>
      </c>
      <c r="J524" s="88" t="e">
        <f t="shared" si="192"/>
        <v>#VALUE!</v>
      </c>
      <c r="K524" s="88">
        <f t="shared" si="198"/>
        <v>0</v>
      </c>
      <c r="L524" s="88">
        <f t="shared" si="199"/>
        <v>0</v>
      </c>
      <c r="M524" s="88" t="e">
        <f t="shared" si="200"/>
        <v>#VALUE!</v>
      </c>
      <c r="N524" s="88" t="e">
        <f t="shared" si="201"/>
        <v>#VALUE!</v>
      </c>
      <c r="O524" s="87"/>
      <c r="P524" s="88" t="e">
        <f t="shared" si="193"/>
        <v>#VALUE!</v>
      </c>
      <c r="Q524" s="89" t="e">
        <f t="shared" si="202"/>
        <v>#VALUE!</v>
      </c>
      <c r="R524" s="90"/>
      <c r="S524" s="82"/>
      <c r="T524" s="28">
        <f t="shared" si="203"/>
        <v>0</v>
      </c>
      <c r="U524" s="91">
        <v>66140</v>
      </c>
      <c r="V524" s="92">
        <f t="shared" si="194"/>
        <v>0</v>
      </c>
      <c r="W524" s="91"/>
      <c r="X524" s="91"/>
      <c r="Y524" s="92">
        <f t="shared" si="204"/>
        <v>0</v>
      </c>
      <c r="Z524" s="92">
        <f t="shared" si="205"/>
        <v>0</v>
      </c>
      <c r="AA524" s="92" t="e">
        <f t="shared" si="195"/>
        <v>#VALUE!</v>
      </c>
    </row>
    <row r="525" spans="1:27" ht="17.25">
      <c r="A525" s="5"/>
      <c r="B525" s="5"/>
      <c r="C525" s="93"/>
      <c r="D525" s="193"/>
      <c r="E525" s="94"/>
      <c r="F525" s="95"/>
      <c r="G525" s="96" t="str">
        <f t="shared" si="196"/>
        <v>Error</v>
      </c>
      <c r="H525" s="97">
        <v>14400</v>
      </c>
      <c r="I525" s="98" t="e">
        <f t="shared" si="197"/>
        <v>#VALUE!</v>
      </c>
      <c r="J525" s="88" t="e">
        <f t="shared" si="192"/>
        <v>#VALUE!</v>
      </c>
      <c r="K525" s="98">
        <f t="shared" si="198"/>
        <v>0</v>
      </c>
      <c r="L525" s="98">
        <f t="shared" si="199"/>
        <v>0</v>
      </c>
      <c r="M525" s="98" t="e">
        <f t="shared" si="200"/>
        <v>#VALUE!</v>
      </c>
      <c r="N525" s="98" t="e">
        <f t="shared" si="201"/>
        <v>#VALUE!</v>
      </c>
      <c r="O525" s="97"/>
      <c r="P525" s="98" t="e">
        <f t="shared" si="193"/>
        <v>#VALUE!</v>
      </c>
      <c r="Q525" s="99" t="e">
        <f t="shared" si="202"/>
        <v>#VALUE!</v>
      </c>
      <c r="R525" s="100"/>
      <c r="S525" s="5"/>
      <c r="T525" s="28">
        <f t="shared" si="203"/>
        <v>0</v>
      </c>
      <c r="U525" s="101">
        <v>66140</v>
      </c>
      <c r="V525" s="102">
        <f t="shared" si="194"/>
        <v>0</v>
      </c>
      <c r="W525" s="101"/>
      <c r="X525" s="101"/>
      <c r="Y525" s="102">
        <f t="shared" si="204"/>
        <v>0</v>
      </c>
      <c r="Z525" s="102">
        <f t="shared" si="205"/>
        <v>0</v>
      </c>
      <c r="AA525" s="102" t="e">
        <f t="shared" si="195"/>
        <v>#VALUE!</v>
      </c>
    </row>
    <row r="526" spans="1:27" ht="17.25">
      <c r="A526" s="5"/>
      <c r="B526" s="5"/>
      <c r="C526" s="93"/>
      <c r="D526" s="193"/>
      <c r="E526" s="94"/>
      <c r="F526" s="95"/>
      <c r="G526" s="96" t="str">
        <f t="shared" si="196"/>
        <v>Error</v>
      </c>
      <c r="H526" s="97">
        <v>14400</v>
      </c>
      <c r="I526" s="98" t="e">
        <f t="shared" si="197"/>
        <v>#VALUE!</v>
      </c>
      <c r="J526" s="88" t="e">
        <f t="shared" si="192"/>
        <v>#VALUE!</v>
      </c>
      <c r="K526" s="98">
        <f t="shared" si="198"/>
        <v>0</v>
      </c>
      <c r="L526" s="98">
        <f t="shared" si="199"/>
        <v>0</v>
      </c>
      <c r="M526" s="98" t="e">
        <f t="shared" si="200"/>
        <v>#VALUE!</v>
      </c>
      <c r="N526" s="98" t="e">
        <f t="shared" si="201"/>
        <v>#VALUE!</v>
      </c>
      <c r="O526" s="97"/>
      <c r="P526" s="98" t="e">
        <f t="shared" si="193"/>
        <v>#VALUE!</v>
      </c>
      <c r="Q526" s="99" t="e">
        <f t="shared" si="202"/>
        <v>#VALUE!</v>
      </c>
      <c r="R526" s="100"/>
      <c r="S526" s="5"/>
      <c r="T526" s="28">
        <f t="shared" si="203"/>
        <v>0</v>
      </c>
      <c r="U526" s="101">
        <v>66140</v>
      </c>
      <c r="V526" s="102">
        <f t="shared" si="194"/>
        <v>0</v>
      </c>
      <c r="W526" s="101"/>
      <c r="X526" s="101"/>
      <c r="Y526" s="102">
        <f t="shared" si="204"/>
        <v>0</v>
      </c>
      <c r="Z526" s="102">
        <f t="shared" si="205"/>
        <v>0</v>
      </c>
      <c r="AA526" s="102" t="e">
        <f t="shared" si="195"/>
        <v>#VALUE!</v>
      </c>
    </row>
    <row r="527" spans="1:27" ht="17.25">
      <c r="A527" s="5"/>
      <c r="B527" s="5"/>
      <c r="C527" s="93"/>
      <c r="D527" s="193"/>
      <c r="E527" s="94"/>
      <c r="F527" s="95"/>
      <c r="G527" s="96" t="str">
        <f t="shared" si="196"/>
        <v>Error</v>
      </c>
      <c r="H527" s="97">
        <v>14400</v>
      </c>
      <c r="I527" s="98" t="e">
        <f t="shared" si="197"/>
        <v>#VALUE!</v>
      </c>
      <c r="J527" s="88" t="e">
        <f t="shared" si="192"/>
        <v>#VALUE!</v>
      </c>
      <c r="K527" s="98">
        <f t="shared" si="198"/>
        <v>0</v>
      </c>
      <c r="L527" s="98">
        <f t="shared" si="199"/>
        <v>0</v>
      </c>
      <c r="M527" s="98" t="e">
        <f t="shared" si="200"/>
        <v>#VALUE!</v>
      </c>
      <c r="N527" s="98" t="e">
        <f t="shared" si="201"/>
        <v>#VALUE!</v>
      </c>
      <c r="O527" s="97"/>
      <c r="P527" s="98" t="e">
        <f t="shared" si="193"/>
        <v>#VALUE!</v>
      </c>
      <c r="Q527" s="99" t="e">
        <f t="shared" si="202"/>
        <v>#VALUE!</v>
      </c>
      <c r="R527" s="100"/>
      <c r="S527" s="5"/>
      <c r="T527" s="28">
        <f t="shared" si="203"/>
        <v>0</v>
      </c>
      <c r="U527" s="101">
        <v>66140</v>
      </c>
      <c r="V527" s="102">
        <f t="shared" si="194"/>
        <v>0</v>
      </c>
      <c r="W527" s="101"/>
      <c r="X527" s="101"/>
      <c r="Y527" s="102">
        <f t="shared" si="204"/>
        <v>0</v>
      </c>
      <c r="Z527" s="102">
        <f t="shared" si="205"/>
        <v>0</v>
      </c>
      <c r="AA527" s="102" t="e">
        <f t="shared" si="195"/>
        <v>#VALUE!</v>
      </c>
    </row>
    <row r="528" spans="1:27" ht="17.25">
      <c r="A528" s="5"/>
      <c r="B528" s="5"/>
      <c r="C528" s="93"/>
      <c r="D528" s="193"/>
      <c r="E528" s="94"/>
      <c r="F528" s="95"/>
      <c r="G528" s="96" t="str">
        <f t="shared" si="196"/>
        <v>Error</v>
      </c>
      <c r="H528" s="97">
        <v>14400</v>
      </c>
      <c r="I528" s="98" t="e">
        <f t="shared" si="197"/>
        <v>#VALUE!</v>
      </c>
      <c r="J528" s="88" t="e">
        <f t="shared" si="192"/>
        <v>#VALUE!</v>
      </c>
      <c r="K528" s="98">
        <f t="shared" si="198"/>
        <v>0</v>
      </c>
      <c r="L528" s="98">
        <f t="shared" si="199"/>
        <v>0</v>
      </c>
      <c r="M528" s="98" t="e">
        <f t="shared" si="200"/>
        <v>#VALUE!</v>
      </c>
      <c r="N528" s="98" t="e">
        <f t="shared" si="201"/>
        <v>#VALUE!</v>
      </c>
      <c r="O528" s="97"/>
      <c r="P528" s="98" t="e">
        <f t="shared" si="193"/>
        <v>#VALUE!</v>
      </c>
      <c r="Q528" s="99" t="e">
        <f t="shared" si="202"/>
        <v>#VALUE!</v>
      </c>
      <c r="R528" s="100"/>
      <c r="S528" s="5"/>
      <c r="T528" s="28">
        <f t="shared" si="203"/>
        <v>0</v>
      </c>
      <c r="U528" s="101">
        <v>66140</v>
      </c>
      <c r="V528" s="102">
        <f t="shared" si="194"/>
        <v>0</v>
      </c>
      <c r="W528" s="101"/>
      <c r="X528" s="101"/>
      <c r="Y528" s="102">
        <f t="shared" si="204"/>
        <v>0</v>
      </c>
      <c r="Z528" s="102">
        <f t="shared" si="205"/>
        <v>0</v>
      </c>
      <c r="AA528" s="102" t="e">
        <f t="shared" si="195"/>
        <v>#VALUE!</v>
      </c>
    </row>
    <row r="529" spans="1:27" ht="17.25">
      <c r="A529" s="5"/>
      <c r="B529" s="5"/>
      <c r="C529" s="93"/>
      <c r="D529" s="193"/>
      <c r="E529" s="94"/>
      <c r="F529" s="95"/>
      <c r="G529" s="96" t="str">
        <f t="shared" si="196"/>
        <v>Error</v>
      </c>
      <c r="H529" s="97">
        <v>14400</v>
      </c>
      <c r="I529" s="98" t="e">
        <f t="shared" si="197"/>
        <v>#VALUE!</v>
      </c>
      <c r="J529" s="88" t="e">
        <f t="shared" si="192"/>
        <v>#VALUE!</v>
      </c>
      <c r="K529" s="98">
        <f t="shared" si="198"/>
        <v>0</v>
      </c>
      <c r="L529" s="98">
        <f t="shared" si="199"/>
        <v>0</v>
      </c>
      <c r="M529" s="98" t="e">
        <f t="shared" si="200"/>
        <v>#VALUE!</v>
      </c>
      <c r="N529" s="98" t="e">
        <f t="shared" si="201"/>
        <v>#VALUE!</v>
      </c>
      <c r="O529" s="97"/>
      <c r="P529" s="98" t="e">
        <f t="shared" si="193"/>
        <v>#VALUE!</v>
      </c>
      <c r="Q529" s="99" t="e">
        <f t="shared" si="202"/>
        <v>#VALUE!</v>
      </c>
      <c r="R529" s="100"/>
      <c r="S529" s="5"/>
      <c r="T529" s="28">
        <f t="shared" si="203"/>
        <v>0</v>
      </c>
      <c r="U529" s="101">
        <v>66140</v>
      </c>
      <c r="V529" s="102">
        <f t="shared" si="194"/>
        <v>0</v>
      </c>
      <c r="W529" s="101"/>
      <c r="X529" s="101"/>
      <c r="Y529" s="102">
        <f t="shared" si="204"/>
        <v>0</v>
      </c>
      <c r="Z529" s="102">
        <f t="shared" si="205"/>
        <v>0</v>
      </c>
      <c r="AA529" s="102" t="e">
        <f t="shared" si="195"/>
        <v>#VALUE!</v>
      </c>
    </row>
    <row r="530" spans="1:27" ht="17.25">
      <c r="A530" s="5"/>
      <c r="B530" s="5"/>
      <c r="C530" s="93"/>
      <c r="D530" s="193"/>
      <c r="E530" s="84"/>
      <c r="F530" s="85"/>
      <c r="G530" s="86" t="str">
        <f t="shared" si="196"/>
        <v>Error</v>
      </c>
      <c r="H530" s="87">
        <v>14400</v>
      </c>
      <c r="I530" s="88" t="e">
        <f t="shared" si="197"/>
        <v>#VALUE!</v>
      </c>
      <c r="J530" s="88" t="e">
        <f t="shared" si="192"/>
        <v>#VALUE!</v>
      </c>
      <c r="K530" s="88">
        <f t="shared" si="198"/>
        <v>0</v>
      </c>
      <c r="L530" s="88">
        <f t="shared" si="199"/>
        <v>0</v>
      </c>
      <c r="M530" s="88" t="e">
        <f t="shared" si="200"/>
        <v>#VALUE!</v>
      </c>
      <c r="N530" s="88" t="e">
        <f t="shared" si="201"/>
        <v>#VALUE!</v>
      </c>
      <c r="O530" s="87"/>
      <c r="P530" s="88" t="e">
        <f t="shared" si="193"/>
        <v>#VALUE!</v>
      </c>
      <c r="Q530" s="89" t="e">
        <f t="shared" si="202"/>
        <v>#VALUE!</v>
      </c>
      <c r="R530" s="90"/>
      <c r="S530" s="82"/>
      <c r="T530" s="28">
        <f t="shared" si="203"/>
        <v>0</v>
      </c>
      <c r="U530" s="91">
        <v>66140</v>
      </c>
      <c r="V530" s="92">
        <f t="shared" si="194"/>
        <v>0</v>
      </c>
      <c r="W530" s="91"/>
      <c r="X530" s="91"/>
      <c r="Y530" s="92">
        <f t="shared" si="204"/>
        <v>0</v>
      </c>
      <c r="Z530" s="92">
        <f t="shared" si="205"/>
        <v>0</v>
      </c>
      <c r="AA530" s="92" t="e">
        <f t="shared" si="195"/>
        <v>#VALUE!</v>
      </c>
    </row>
    <row r="531" spans="1:27" ht="17.25">
      <c r="A531" s="5"/>
      <c r="B531" s="5"/>
      <c r="C531" s="93"/>
      <c r="D531" s="193"/>
      <c r="E531" s="94"/>
      <c r="F531" s="95"/>
      <c r="G531" s="96" t="str">
        <f t="shared" si="196"/>
        <v>Error</v>
      </c>
      <c r="H531" s="97">
        <v>14400</v>
      </c>
      <c r="I531" s="98" t="e">
        <f t="shared" si="197"/>
        <v>#VALUE!</v>
      </c>
      <c r="J531" s="88" t="e">
        <f t="shared" si="192"/>
        <v>#VALUE!</v>
      </c>
      <c r="K531" s="98">
        <f t="shared" si="198"/>
        <v>0</v>
      </c>
      <c r="L531" s="98">
        <f t="shared" si="199"/>
        <v>0</v>
      </c>
      <c r="M531" s="98" t="e">
        <f t="shared" si="200"/>
        <v>#VALUE!</v>
      </c>
      <c r="N531" s="98" t="e">
        <f t="shared" si="201"/>
        <v>#VALUE!</v>
      </c>
      <c r="O531" s="97"/>
      <c r="P531" s="98" t="e">
        <f t="shared" si="193"/>
        <v>#VALUE!</v>
      </c>
      <c r="Q531" s="99" t="e">
        <f t="shared" si="202"/>
        <v>#VALUE!</v>
      </c>
      <c r="R531" s="100"/>
      <c r="S531" s="5"/>
      <c r="T531" s="28">
        <f t="shared" si="203"/>
        <v>0</v>
      </c>
      <c r="U531" s="101">
        <v>66140</v>
      </c>
      <c r="V531" s="102">
        <f t="shared" si="194"/>
        <v>0</v>
      </c>
      <c r="W531" s="101"/>
      <c r="X531" s="101"/>
      <c r="Y531" s="102">
        <f t="shared" si="204"/>
        <v>0</v>
      </c>
      <c r="Z531" s="102">
        <f t="shared" si="205"/>
        <v>0</v>
      </c>
      <c r="AA531" s="102" t="e">
        <f t="shared" si="195"/>
        <v>#VALUE!</v>
      </c>
    </row>
    <row r="532" spans="1:27" ht="17.25">
      <c r="A532" s="5"/>
      <c r="B532" s="5"/>
      <c r="C532" s="93"/>
      <c r="D532" s="193"/>
      <c r="E532" s="94"/>
      <c r="F532" s="95"/>
      <c r="G532" s="96" t="str">
        <f t="shared" si="196"/>
        <v>Error</v>
      </c>
      <c r="H532" s="97">
        <v>14400</v>
      </c>
      <c r="I532" s="98" t="e">
        <f t="shared" si="197"/>
        <v>#VALUE!</v>
      </c>
      <c r="J532" s="88" t="e">
        <f t="shared" si="192"/>
        <v>#VALUE!</v>
      </c>
      <c r="K532" s="98">
        <f t="shared" si="198"/>
        <v>0</v>
      </c>
      <c r="L532" s="98">
        <f t="shared" si="199"/>
        <v>0</v>
      </c>
      <c r="M532" s="98" t="e">
        <f t="shared" si="200"/>
        <v>#VALUE!</v>
      </c>
      <c r="N532" s="98" t="e">
        <f t="shared" si="201"/>
        <v>#VALUE!</v>
      </c>
      <c r="O532" s="97"/>
      <c r="P532" s="98" t="e">
        <f t="shared" si="193"/>
        <v>#VALUE!</v>
      </c>
      <c r="Q532" s="99" t="e">
        <f t="shared" si="202"/>
        <v>#VALUE!</v>
      </c>
      <c r="R532" s="100"/>
      <c r="S532" s="5"/>
      <c r="T532" s="28">
        <f t="shared" si="203"/>
        <v>0</v>
      </c>
      <c r="U532" s="101">
        <v>66140</v>
      </c>
      <c r="V532" s="102">
        <f t="shared" si="194"/>
        <v>0</v>
      </c>
      <c r="W532" s="101"/>
      <c r="X532" s="101"/>
      <c r="Y532" s="102">
        <f t="shared" si="204"/>
        <v>0</v>
      </c>
      <c r="Z532" s="102">
        <f t="shared" si="205"/>
        <v>0</v>
      </c>
      <c r="AA532" s="102" t="e">
        <f t="shared" si="195"/>
        <v>#VALUE!</v>
      </c>
    </row>
    <row r="533" spans="1:27" ht="17.25">
      <c r="A533" s="5"/>
      <c r="B533" s="5"/>
      <c r="C533" s="93"/>
      <c r="D533" s="193"/>
      <c r="E533" s="94"/>
      <c r="F533" s="95"/>
      <c r="G533" s="96" t="str">
        <f t="shared" si="196"/>
        <v>Error</v>
      </c>
      <c r="H533" s="97">
        <v>14400</v>
      </c>
      <c r="I533" s="98" t="e">
        <f t="shared" si="197"/>
        <v>#VALUE!</v>
      </c>
      <c r="J533" s="88" t="e">
        <f t="shared" si="192"/>
        <v>#VALUE!</v>
      </c>
      <c r="K533" s="98">
        <f t="shared" si="198"/>
        <v>0</v>
      </c>
      <c r="L533" s="98">
        <f t="shared" si="199"/>
        <v>0</v>
      </c>
      <c r="M533" s="98" t="e">
        <f t="shared" si="200"/>
        <v>#VALUE!</v>
      </c>
      <c r="N533" s="98" t="e">
        <f t="shared" si="201"/>
        <v>#VALUE!</v>
      </c>
      <c r="O533" s="97"/>
      <c r="P533" s="98" t="e">
        <f t="shared" si="193"/>
        <v>#VALUE!</v>
      </c>
      <c r="Q533" s="99" t="e">
        <f t="shared" si="202"/>
        <v>#VALUE!</v>
      </c>
      <c r="R533" s="100"/>
      <c r="S533" s="5"/>
      <c r="T533" s="28">
        <f t="shared" si="203"/>
        <v>0</v>
      </c>
      <c r="U533" s="101">
        <v>66140</v>
      </c>
      <c r="V533" s="102">
        <f t="shared" si="194"/>
        <v>0</v>
      </c>
      <c r="W533" s="101"/>
      <c r="X533" s="101"/>
      <c r="Y533" s="102">
        <f t="shared" si="204"/>
        <v>0</v>
      </c>
      <c r="Z533" s="102">
        <f t="shared" si="205"/>
        <v>0</v>
      </c>
      <c r="AA533" s="102" t="e">
        <f t="shared" si="195"/>
        <v>#VALUE!</v>
      </c>
    </row>
    <row r="534" spans="1:27" ht="17.25">
      <c r="A534" s="5"/>
      <c r="B534" s="5"/>
      <c r="C534" s="93"/>
      <c r="D534" s="193"/>
      <c r="E534" s="94"/>
      <c r="F534" s="95"/>
      <c r="G534" s="96" t="str">
        <f t="shared" si="196"/>
        <v>Error</v>
      </c>
      <c r="H534" s="97">
        <v>14400</v>
      </c>
      <c r="I534" s="98" t="e">
        <f t="shared" si="197"/>
        <v>#VALUE!</v>
      </c>
      <c r="J534" s="88" t="e">
        <f t="shared" si="192"/>
        <v>#VALUE!</v>
      </c>
      <c r="K534" s="98">
        <f t="shared" si="198"/>
        <v>0</v>
      </c>
      <c r="L534" s="98">
        <f t="shared" si="199"/>
        <v>0</v>
      </c>
      <c r="M534" s="98" t="e">
        <f t="shared" si="200"/>
        <v>#VALUE!</v>
      </c>
      <c r="N534" s="98" t="e">
        <f t="shared" si="201"/>
        <v>#VALUE!</v>
      </c>
      <c r="O534" s="97"/>
      <c r="P534" s="98" t="e">
        <f t="shared" si="193"/>
        <v>#VALUE!</v>
      </c>
      <c r="Q534" s="99" t="e">
        <f t="shared" si="202"/>
        <v>#VALUE!</v>
      </c>
      <c r="R534" s="100"/>
      <c r="S534" s="5"/>
      <c r="T534" s="28">
        <f t="shared" si="203"/>
        <v>0</v>
      </c>
      <c r="U534" s="101">
        <v>66140</v>
      </c>
      <c r="V534" s="102">
        <f t="shared" si="194"/>
        <v>0</v>
      </c>
      <c r="W534" s="101"/>
      <c r="X534" s="101"/>
      <c r="Y534" s="102">
        <f t="shared" si="204"/>
        <v>0</v>
      </c>
      <c r="Z534" s="102">
        <f t="shared" si="205"/>
        <v>0</v>
      </c>
      <c r="AA534" s="102" t="e">
        <f t="shared" si="195"/>
        <v>#VALUE!</v>
      </c>
    </row>
    <row r="535" spans="1:27" ht="17.25">
      <c r="A535" s="5"/>
      <c r="B535" s="5"/>
      <c r="C535" s="93"/>
      <c r="D535" s="193"/>
      <c r="E535" s="94"/>
      <c r="F535" s="95"/>
      <c r="G535" s="96" t="str">
        <f t="shared" si="196"/>
        <v>Error</v>
      </c>
      <c r="H535" s="97">
        <v>14400</v>
      </c>
      <c r="I535" s="98" t="e">
        <f t="shared" si="197"/>
        <v>#VALUE!</v>
      </c>
      <c r="J535" s="88" t="e">
        <f t="shared" si="192"/>
        <v>#VALUE!</v>
      </c>
      <c r="K535" s="98">
        <f t="shared" si="198"/>
        <v>0</v>
      </c>
      <c r="L535" s="98">
        <f t="shared" si="199"/>
        <v>0</v>
      </c>
      <c r="M535" s="98" t="e">
        <f t="shared" si="200"/>
        <v>#VALUE!</v>
      </c>
      <c r="N535" s="98" t="e">
        <f t="shared" si="201"/>
        <v>#VALUE!</v>
      </c>
      <c r="O535" s="97"/>
      <c r="P535" s="98" t="e">
        <f t="shared" si="193"/>
        <v>#VALUE!</v>
      </c>
      <c r="Q535" s="99" t="e">
        <f t="shared" si="202"/>
        <v>#VALUE!</v>
      </c>
      <c r="R535" s="100"/>
      <c r="S535" s="5"/>
      <c r="T535" s="28">
        <f t="shared" si="203"/>
        <v>0</v>
      </c>
      <c r="U535" s="101">
        <v>66140</v>
      </c>
      <c r="V535" s="102">
        <f t="shared" si="194"/>
        <v>0</v>
      </c>
      <c r="W535" s="101"/>
      <c r="X535" s="101"/>
      <c r="Y535" s="102">
        <f t="shared" si="204"/>
        <v>0</v>
      </c>
      <c r="Z535" s="102">
        <f t="shared" si="205"/>
        <v>0</v>
      </c>
      <c r="AA535" s="102" t="e">
        <f t="shared" si="195"/>
        <v>#VALUE!</v>
      </c>
    </row>
    <row r="536" spans="1:27" ht="17.25">
      <c r="A536" s="5"/>
      <c r="B536" s="5"/>
      <c r="C536" s="93"/>
      <c r="D536" s="193"/>
      <c r="E536" s="84"/>
      <c r="F536" s="85"/>
      <c r="G536" s="86" t="str">
        <f t="shared" si="196"/>
        <v>Error</v>
      </c>
      <c r="H536" s="87">
        <v>14400</v>
      </c>
      <c r="I536" s="88" t="e">
        <f t="shared" si="197"/>
        <v>#VALUE!</v>
      </c>
      <c r="J536" s="88" t="e">
        <f t="shared" si="192"/>
        <v>#VALUE!</v>
      </c>
      <c r="K536" s="88">
        <f t="shared" si="198"/>
        <v>0</v>
      </c>
      <c r="L536" s="88">
        <f t="shared" si="199"/>
        <v>0</v>
      </c>
      <c r="M536" s="88" t="e">
        <f t="shared" si="200"/>
        <v>#VALUE!</v>
      </c>
      <c r="N536" s="88" t="e">
        <f t="shared" si="201"/>
        <v>#VALUE!</v>
      </c>
      <c r="O536" s="87"/>
      <c r="P536" s="88" t="e">
        <f t="shared" si="193"/>
        <v>#VALUE!</v>
      </c>
      <c r="Q536" s="89" t="e">
        <f t="shared" si="202"/>
        <v>#VALUE!</v>
      </c>
      <c r="R536" s="90"/>
      <c r="S536" s="82"/>
      <c r="T536" s="28">
        <f t="shared" si="203"/>
        <v>0</v>
      </c>
      <c r="U536" s="91">
        <v>66140</v>
      </c>
      <c r="V536" s="92">
        <f t="shared" si="194"/>
        <v>0</v>
      </c>
      <c r="W536" s="91"/>
      <c r="X536" s="91"/>
      <c r="Y536" s="92">
        <f t="shared" si="204"/>
        <v>0</v>
      </c>
      <c r="Z536" s="92">
        <f t="shared" si="205"/>
        <v>0</v>
      </c>
      <c r="AA536" s="92" t="e">
        <f t="shared" si="195"/>
        <v>#VALUE!</v>
      </c>
    </row>
    <row r="537" spans="1:27" ht="17.25">
      <c r="A537" s="5"/>
      <c r="B537" s="5"/>
      <c r="C537" s="93"/>
      <c r="D537" s="193"/>
      <c r="E537" s="94"/>
      <c r="F537" s="95"/>
      <c r="G537" s="96" t="str">
        <f t="shared" si="196"/>
        <v>Error</v>
      </c>
      <c r="H537" s="97">
        <v>14400</v>
      </c>
      <c r="I537" s="98" t="e">
        <f t="shared" si="197"/>
        <v>#VALUE!</v>
      </c>
      <c r="J537" s="88" t="e">
        <f t="shared" si="192"/>
        <v>#VALUE!</v>
      </c>
      <c r="K537" s="98">
        <f t="shared" si="198"/>
        <v>0</v>
      </c>
      <c r="L537" s="98">
        <f t="shared" si="199"/>
        <v>0</v>
      </c>
      <c r="M537" s="98" t="e">
        <f t="shared" si="200"/>
        <v>#VALUE!</v>
      </c>
      <c r="N537" s="98" t="e">
        <f t="shared" si="201"/>
        <v>#VALUE!</v>
      </c>
      <c r="O537" s="97"/>
      <c r="P537" s="98" t="e">
        <f t="shared" si="193"/>
        <v>#VALUE!</v>
      </c>
      <c r="Q537" s="99" t="e">
        <f t="shared" si="202"/>
        <v>#VALUE!</v>
      </c>
      <c r="R537" s="100"/>
      <c r="S537" s="5"/>
      <c r="T537" s="28">
        <f t="shared" si="203"/>
        <v>0</v>
      </c>
      <c r="U537" s="101">
        <v>66140</v>
      </c>
      <c r="V537" s="102">
        <f t="shared" si="194"/>
        <v>0</v>
      </c>
      <c r="W537" s="101"/>
      <c r="X537" s="101"/>
      <c r="Y537" s="102">
        <f t="shared" si="204"/>
        <v>0</v>
      </c>
      <c r="Z537" s="102">
        <f t="shared" si="205"/>
        <v>0</v>
      </c>
      <c r="AA537" s="102" t="e">
        <f t="shared" si="195"/>
        <v>#VALUE!</v>
      </c>
    </row>
    <row r="538" spans="1:27" ht="17.25">
      <c r="A538" s="5"/>
      <c r="B538" s="5"/>
      <c r="C538" s="93"/>
      <c r="D538" s="193"/>
      <c r="E538" s="94"/>
      <c r="F538" s="95"/>
      <c r="G538" s="96" t="str">
        <f t="shared" si="196"/>
        <v>Error</v>
      </c>
      <c r="H538" s="97">
        <v>14400</v>
      </c>
      <c r="I538" s="98" t="e">
        <f t="shared" si="197"/>
        <v>#VALUE!</v>
      </c>
      <c r="J538" s="88" t="e">
        <f t="shared" si="192"/>
        <v>#VALUE!</v>
      </c>
      <c r="K538" s="98">
        <f t="shared" si="198"/>
        <v>0</v>
      </c>
      <c r="L538" s="98">
        <f t="shared" si="199"/>
        <v>0</v>
      </c>
      <c r="M538" s="98" t="e">
        <f t="shared" si="200"/>
        <v>#VALUE!</v>
      </c>
      <c r="N538" s="98" t="e">
        <f t="shared" si="201"/>
        <v>#VALUE!</v>
      </c>
      <c r="O538" s="97"/>
      <c r="P538" s="98" t="e">
        <f t="shared" si="193"/>
        <v>#VALUE!</v>
      </c>
      <c r="Q538" s="99" t="e">
        <f t="shared" si="202"/>
        <v>#VALUE!</v>
      </c>
      <c r="R538" s="100"/>
      <c r="S538" s="5"/>
      <c r="T538" s="28">
        <f t="shared" si="203"/>
        <v>0</v>
      </c>
      <c r="U538" s="101">
        <v>66140</v>
      </c>
      <c r="V538" s="102">
        <f t="shared" si="194"/>
        <v>0</v>
      </c>
      <c r="W538" s="101"/>
      <c r="X538" s="101"/>
      <c r="Y538" s="102">
        <f t="shared" si="204"/>
        <v>0</v>
      </c>
      <c r="Z538" s="102">
        <f t="shared" si="205"/>
        <v>0</v>
      </c>
      <c r="AA538" s="102" t="e">
        <f t="shared" si="195"/>
        <v>#VALUE!</v>
      </c>
    </row>
    <row r="539" spans="1:27" ht="17.25">
      <c r="A539" s="5"/>
      <c r="B539" s="5"/>
      <c r="C539" s="93"/>
      <c r="D539" s="193"/>
      <c r="E539" s="94"/>
      <c r="F539" s="95"/>
      <c r="G539" s="96" t="str">
        <f t="shared" si="196"/>
        <v>Error</v>
      </c>
      <c r="H539" s="97">
        <v>14400</v>
      </c>
      <c r="I539" s="98" t="e">
        <f t="shared" si="197"/>
        <v>#VALUE!</v>
      </c>
      <c r="J539" s="88" t="e">
        <f t="shared" si="192"/>
        <v>#VALUE!</v>
      </c>
      <c r="K539" s="98">
        <f t="shared" si="198"/>
        <v>0</v>
      </c>
      <c r="L539" s="98">
        <f t="shared" si="199"/>
        <v>0</v>
      </c>
      <c r="M539" s="98" t="e">
        <f t="shared" si="200"/>
        <v>#VALUE!</v>
      </c>
      <c r="N539" s="98" t="e">
        <f t="shared" si="201"/>
        <v>#VALUE!</v>
      </c>
      <c r="O539" s="97"/>
      <c r="P539" s="98" t="e">
        <f t="shared" si="193"/>
        <v>#VALUE!</v>
      </c>
      <c r="Q539" s="99" t="e">
        <f t="shared" si="202"/>
        <v>#VALUE!</v>
      </c>
      <c r="R539" s="100"/>
      <c r="S539" s="5"/>
      <c r="T539" s="28">
        <f t="shared" si="203"/>
        <v>0</v>
      </c>
      <c r="U539" s="101">
        <v>66140</v>
      </c>
      <c r="V539" s="102">
        <f t="shared" si="194"/>
        <v>0</v>
      </c>
      <c r="W539" s="101"/>
      <c r="X539" s="101"/>
      <c r="Y539" s="102">
        <f t="shared" si="204"/>
        <v>0</v>
      </c>
      <c r="Z539" s="102">
        <f t="shared" si="205"/>
        <v>0</v>
      </c>
      <c r="AA539" s="102" t="e">
        <f t="shared" si="195"/>
        <v>#VALUE!</v>
      </c>
    </row>
    <row r="540" spans="1:27" ht="17.25">
      <c r="A540" s="5"/>
      <c r="B540" s="5"/>
      <c r="C540" s="93"/>
      <c r="D540" s="193"/>
      <c r="E540" s="94"/>
      <c r="F540" s="95"/>
      <c r="G540" s="96" t="str">
        <f t="shared" si="196"/>
        <v>Error</v>
      </c>
      <c r="H540" s="97">
        <v>14400</v>
      </c>
      <c r="I540" s="98" t="e">
        <f t="shared" si="197"/>
        <v>#VALUE!</v>
      </c>
      <c r="J540" s="88" t="e">
        <f t="shared" si="192"/>
        <v>#VALUE!</v>
      </c>
      <c r="K540" s="98">
        <f t="shared" si="198"/>
        <v>0</v>
      </c>
      <c r="L540" s="98">
        <f t="shared" si="199"/>
        <v>0</v>
      </c>
      <c r="M540" s="98" t="e">
        <f t="shared" si="200"/>
        <v>#VALUE!</v>
      </c>
      <c r="N540" s="98" t="e">
        <f t="shared" si="201"/>
        <v>#VALUE!</v>
      </c>
      <c r="O540" s="97"/>
      <c r="P540" s="98" t="e">
        <f t="shared" si="193"/>
        <v>#VALUE!</v>
      </c>
      <c r="Q540" s="99" t="e">
        <f t="shared" si="202"/>
        <v>#VALUE!</v>
      </c>
      <c r="R540" s="100"/>
      <c r="S540" s="5"/>
      <c r="T540" s="28">
        <f t="shared" si="203"/>
        <v>0</v>
      </c>
      <c r="U540" s="101">
        <v>66140</v>
      </c>
      <c r="V540" s="102">
        <f t="shared" si="194"/>
        <v>0</v>
      </c>
      <c r="W540" s="101"/>
      <c r="X540" s="101"/>
      <c r="Y540" s="102">
        <f t="shared" si="204"/>
        <v>0</v>
      </c>
      <c r="Z540" s="102">
        <f t="shared" si="205"/>
        <v>0</v>
      </c>
      <c r="AA540" s="102" t="e">
        <f t="shared" si="195"/>
        <v>#VALUE!</v>
      </c>
    </row>
    <row r="541" spans="1:27" ht="17.25">
      <c r="A541" s="5"/>
      <c r="B541" s="5"/>
      <c r="C541" s="93"/>
      <c r="D541" s="193"/>
      <c r="E541" s="94"/>
      <c r="F541" s="95"/>
      <c r="G541" s="96" t="str">
        <f t="shared" si="196"/>
        <v>Error</v>
      </c>
      <c r="H541" s="97">
        <v>14400</v>
      </c>
      <c r="I541" s="98" t="e">
        <f t="shared" si="197"/>
        <v>#VALUE!</v>
      </c>
      <c r="J541" s="88" t="e">
        <f t="shared" si="192"/>
        <v>#VALUE!</v>
      </c>
      <c r="K541" s="98">
        <f t="shared" si="198"/>
        <v>0</v>
      </c>
      <c r="L541" s="98">
        <f t="shared" si="199"/>
        <v>0</v>
      </c>
      <c r="M541" s="98" t="e">
        <f t="shared" si="200"/>
        <v>#VALUE!</v>
      </c>
      <c r="N541" s="98" t="e">
        <f t="shared" si="201"/>
        <v>#VALUE!</v>
      </c>
      <c r="O541" s="97"/>
      <c r="P541" s="98" t="e">
        <f t="shared" si="193"/>
        <v>#VALUE!</v>
      </c>
      <c r="Q541" s="99" t="e">
        <f t="shared" si="202"/>
        <v>#VALUE!</v>
      </c>
      <c r="R541" s="100"/>
      <c r="S541" s="5"/>
      <c r="T541" s="28">
        <f t="shared" si="203"/>
        <v>0</v>
      </c>
      <c r="U541" s="101">
        <v>66140</v>
      </c>
      <c r="V541" s="102">
        <f t="shared" si="194"/>
        <v>0</v>
      </c>
      <c r="W541" s="101"/>
      <c r="X541" s="101"/>
      <c r="Y541" s="102">
        <f t="shared" si="204"/>
        <v>0</v>
      </c>
      <c r="Z541" s="102">
        <f t="shared" si="205"/>
        <v>0</v>
      </c>
      <c r="AA541" s="102" t="e">
        <f t="shared" si="195"/>
        <v>#VALUE!</v>
      </c>
    </row>
    <row r="542" spans="1:27" ht="17.25">
      <c r="A542" s="5"/>
      <c r="B542" s="5"/>
      <c r="C542" s="93"/>
      <c r="D542" s="193"/>
      <c r="E542" s="84"/>
      <c r="F542" s="85"/>
      <c r="G542" s="86" t="str">
        <f t="shared" si="196"/>
        <v>Error</v>
      </c>
      <c r="H542" s="87">
        <v>14400</v>
      </c>
      <c r="I542" s="88" t="e">
        <f t="shared" si="197"/>
        <v>#VALUE!</v>
      </c>
      <c r="J542" s="88" t="e">
        <f t="shared" si="192"/>
        <v>#VALUE!</v>
      </c>
      <c r="K542" s="88">
        <f t="shared" si="198"/>
        <v>0</v>
      </c>
      <c r="L542" s="88">
        <f t="shared" si="199"/>
        <v>0</v>
      </c>
      <c r="M542" s="88" t="e">
        <f t="shared" si="200"/>
        <v>#VALUE!</v>
      </c>
      <c r="N542" s="88" t="e">
        <f t="shared" si="201"/>
        <v>#VALUE!</v>
      </c>
      <c r="O542" s="87"/>
      <c r="P542" s="88" t="e">
        <f t="shared" si="193"/>
        <v>#VALUE!</v>
      </c>
      <c r="Q542" s="89" t="e">
        <f t="shared" si="202"/>
        <v>#VALUE!</v>
      </c>
      <c r="R542" s="90"/>
      <c r="S542" s="82"/>
      <c r="T542" s="28">
        <f t="shared" si="203"/>
        <v>0</v>
      </c>
      <c r="U542" s="91">
        <v>66140</v>
      </c>
      <c r="V542" s="92">
        <f t="shared" si="194"/>
        <v>0</v>
      </c>
      <c r="W542" s="91"/>
      <c r="X542" s="91"/>
      <c r="Y542" s="92">
        <f t="shared" si="204"/>
        <v>0</v>
      </c>
      <c r="Z542" s="92">
        <f t="shared" si="205"/>
        <v>0</v>
      </c>
      <c r="AA542" s="92" t="e">
        <f t="shared" si="195"/>
        <v>#VALUE!</v>
      </c>
    </row>
    <row r="543" spans="1:27" ht="17.25">
      <c r="A543" s="5"/>
      <c r="B543" s="5"/>
      <c r="C543" s="93"/>
      <c r="D543" s="193"/>
      <c r="E543" s="94"/>
      <c r="F543" s="95"/>
      <c r="G543" s="96" t="str">
        <f t="shared" si="196"/>
        <v>Error</v>
      </c>
      <c r="H543" s="97">
        <v>14400</v>
      </c>
      <c r="I543" s="98" t="e">
        <f t="shared" si="197"/>
        <v>#VALUE!</v>
      </c>
      <c r="J543" s="88" t="e">
        <f t="shared" si="192"/>
        <v>#VALUE!</v>
      </c>
      <c r="K543" s="98">
        <f t="shared" si="198"/>
        <v>0</v>
      </c>
      <c r="L543" s="98">
        <f t="shared" si="199"/>
        <v>0</v>
      </c>
      <c r="M543" s="98" t="e">
        <f t="shared" si="200"/>
        <v>#VALUE!</v>
      </c>
      <c r="N543" s="98" t="e">
        <f t="shared" si="201"/>
        <v>#VALUE!</v>
      </c>
      <c r="O543" s="97"/>
      <c r="P543" s="98" t="e">
        <f t="shared" si="193"/>
        <v>#VALUE!</v>
      </c>
      <c r="Q543" s="99" t="e">
        <f t="shared" si="202"/>
        <v>#VALUE!</v>
      </c>
      <c r="R543" s="100"/>
      <c r="S543" s="5"/>
      <c r="T543" s="28">
        <f t="shared" si="203"/>
        <v>0</v>
      </c>
      <c r="U543" s="101">
        <v>66140</v>
      </c>
      <c r="V543" s="102">
        <f t="shared" si="194"/>
        <v>0</v>
      </c>
      <c r="W543" s="101"/>
      <c r="X543" s="101"/>
      <c r="Y543" s="102">
        <f t="shared" si="204"/>
        <v>0</v>
      </c>
      <c r="Z543" s="102">
        <f t="shared" si="205"/>
        <v>0</v>
      </c>
      <c r="AA543" s="102" t="e">
        <f t="shared" si="195"/>
        <v>#VALUE!</v>
      </c>
    </row>
    <row r="544" spans="1:27" ht="17.25">
      <c r="A544" s="5"/>
      <c r="B544" s="5"/>
      <c r="C544" s="93"/>
      <c r="D544" s="193"/>
      <c r="E544" s="94"/>
      <c r="F544" s="95"/>
      <c r="G544" s="96" t="str">
        <f t="shared" si="196"/>
        <v>Error</v>
      </c>
      <c r="H544" s="97">
        <v>14400</v>
      </c>
      <c r="I544" s="98" t="e">
        <f t="shared" si="197"/>
        <v>#VALUE!</v>
      </c>
      <c r="J544" s="88" t="e">
        <f t="shared" si="192"/>
        <v>#VALUE!</v>
      </c>
      <c r="K544" s="98">
        <f t="shared" si="198"/>
        <v>0</v>
      </c>
      <c r="L544" s="98">
        <f t="shared" si="199"/>
        <v>0</v>
      </c>
      <c r="M544" s="98" t="e">
        <f t="shared" si="200"/>
        <v>#VALUE!</v>
      </c>
      <c r="N544" s="98" t="e">
        <f t="shared" si="201"/>
        <v>#VALUE!</v>
      </c>
      <c r="O544" s="97"/>
      <c r="P544" s="98" t="e">
        <f t="shared" si="193"/>
        <v>#VALUE!</v>
      </c>
      <c r="Q544" s="99" t="e">
        <f t="shared" si="202"/>
        <v>#VALUE!</v>
      </c>
      <c r="R544" s="100"/>
      <c r="S544" s="5"/>
      <c r="T544" s="28">
        <f t="shared" si="203"/>
        <v>0</v>
      </c>
      <c r="U544" s="101">
        <v>66140</v>
      </c>
      <c r="V544" s="102">
        <f t="shared" ref="V544:V575" si="206">+U544*T544</f>
        <v>0</v>
      </c>
      <c r="W544" s="101"/>
      <c r="X544" s="101"/>
      <c r="Y544" s="102">
        <f t="shared" si="204"/>
        <v>0</v>
      </c>
      <c r="Z544" s="102">
        <f t="shared" si="205"/>
        <v>0</v>
      </c>
      <c r="AA544" s="102" t="e">
        <f t="shared" ref="AA544:AA575" si="207">+Z544+Q544</f>
        <v>#VALUE!</v>
      </c>
    </row>
    <row r="545" spans="1:27" ht="17.25">
      <c r="A545" s="5"/>
      <c r="B545" s="5"/>
      <c r="C545" s="93"/>
      <c r="D545" s="193"/>
      <c r="E545" s="94"/>
      <c r="F545" s="95"/>
      <c r="G545" s="96" t="str">
        <f t="shared" si="196"/>
        <v>Error</v>
      </c>
      <c r="H545" s="97">
        <v>14400</v>
      </c>
      <c r="I545" s="98" t="e">
        <f t="shared" si="197"/>
        <v>#VALUE!</v>
      </c>
      <c r="J545" s="88" t="e">
        <f t="shared" si="192"/>
        <v>#VALUE!</v>
      </c>
      <c r="K545" s="98">
        <f t="shared" si="198"/>
        <v>0</v>
      </c>
      <c r="L545" s="98">
        <f t="shared" si="199"/>
        <v>0</v>
      </c>
      <c r="M545" s="98" t="e">
        <f t="shared" si="200"/>
        <v>#VALUE!</v>
      </c>
      <c r="N545" s="98" t="e">
        <f t="shared" si="201"/>
        <v>#VALUE!</v>
      </c>
      <c r="O545" s="97"/>
      <c r="P545" s="98" t="e">
        <f t="shared" si="193"/>
        <v>#VALUE!</v>
      </c>
      <c r="Q545" s="99" t="e">
        <f t="shared" si="202"/>
        <v>#VALUE!</v>
      </c>
      <c r="R545" s="100"/>
      <c r="S545" s="5"/>
      <c r="T545" s="28">
        <f t="shared" si="203"/>
        <v>0</v>
      </c>
      <c r="U545" s="101">
        <v>66140</v>
      </c>
      <c r="V545" s="102">
        <f t="shared" si="206"/>
        <v>0</v>
      </c>
      <c r="W545" s="101"/>
      <c r="X545" s="101"/>
      <c r="Y545" s="102">
        <f t="shared" si="204"/>
        <v>0</v>
      </c>
      <c r="Z545" s="102">
        <f t="shared" si="205"/>
        <v>0</v>
      </c>
      <c r="AA545" s="102" t="e">
        <f t="shared" si="207"/>
        <v>#VALUE!</v>
      </c>
    </row>
    <row r="546" spans="1:27" ht="17.25">
      <c r="A546" s="5"/>
      <c r="B546" s="5"/>
      <c r="C546" s="93"/>
      <c r="D546" s="193"/>
      <c r="E546" s="94"/>
      <c r="F546" s="95"/>
      <c r="G546" s="96" t="str">
        <f t="shared" si="196"/>
        <v>Error</v>
      </c>
      <c r="H546" s="97">
        <v>14400</v>
      </c>
      <c r="I546" s="98" t="e">
        <f t="shared" si="197"/>
        <v>#VALUE!</v>
      </c>
      <c r="J546" s="88" t="e">
        <f t="shared" si="192"/>
        <v>#VALUE!</v>
      </c>
      <c r="K546" s="98">
        <f t="shared" si="198"/>
        <v>0</v>
      </c>
      <c r="L546" s="98">
        <f t="shared" si="199"/>
        <v>0</v>
      </c>
      <c r="M546" s="98" t="e">
        <f t="shared" si="200"/>
        <v>#VALUE!</v>
      </c>
      <c r="N546" s="98" t="e">
        <f t="shared" si="201"/>
        <v>#VALUE!</v>
      </c>
      <c r="O546" s="97"/>
      <c r="P546" s="98" t="e">
        <f t="shared" si="193"/>
        <v>#VALUE!</v>
      </c>
      <c r="Q546" s="99" t="e">
        <f t="shared" si="202"/>
        <v>#VALUE!</v>
      </c>
      <c r="R546" s="100"/>
      <c r="S546" s="5"/>
      <c r="T546" s="28">
        <f t="shared" si="203"/>
        <v>0</v>
      </c>
      <c r="U546" s="101">
        <v>66140</v>
      </c>
      <c r="V546" s="102">
        <f t="shared" si="206"/>
        <v>0</v>
      </c>
      <c r="W546" s="101"/>
      <c r="X546" s="101"/>
      <c r="Y546" s="102">
        <f t="shared" si="204"/>
        <v>0</v>
      </c>
      <c r="Z546" s="102">
        <f t="shared" si="205"/>
        <v>0</v>
      </c>
      <c r="AA546" s="102" t="e">
        <f t="shared" si="207"/>
        <v>#VALUE!</v>
      </c>
    </row>
    <row r="547" spans="1:27" ht="17.25">
      <c r="A547" s="5"/>
      <c r="B547" s="5"/>
      <c r="C547" s="93"/>
      <c r="D547" s="193"/>
      <c r="E547" s="94"/>
      <c r="F547" s="95"/>
      <c r="G547" s="96" t="str">
        <f t="shared" si="196"/>
        <v>Error</v>
      </c>
      <c r="H547" s="97">
        <v>14400</v>
      </c>
      <c r="I547" s="98" t="e">
        <f t="shared" si="197"/>
        <v>#VALUE!</v>
      </c>
      <c r="J547" s="88" t="e">
        <f t="shared" si="192"/>
        <v>#VALUE!</v>
      </c>
      <c r="K547" s="98">
        <f t="shared" si="198"/>
        <v>0</v>
      </c>
      <c r="L547" s="98">
        <f t="shared" si="199"/>
        <v>0</v>
      </c>
      <c r="M547" s="98" t="e">
        <f t="shared" si="200"/>
        <v>#VALUE!</v>
      </c>
      <c r="N547" s="98" t="e">
        <f t="shared" si="201"/>
        <v>#VALUE!</v>
      </c>
      <c r="O547" s="97"/>
      <c r="P547" s="98" t="e">
        <f t="shared" si="193"/>
        <v>#VALUE!</v>
      </c>
      <c r="Q547" s="99" t="e">
        <f t="shared" si="202"/>
        <v>#VALUE!</v>
      </c>
      <c r="R547" s="100"/>
      <c r="S547" s="5"/>
      <c r="T547" s="28">
        <f t="shared" si="203"/>
        <v>0</v>
      </c>
      <c r="U547" s="101">
        <v>66140</v>
      </c>
      <c r="V547" s="102">
        <f t="shared" si="206"/>
        <v>0</v>
      </c>
      <c r="W547" s="101"/>
      <c r="X547" s="101"/>
      <c r="Y547" s="102">
        <f t="shared" si="204"/>
        <v>0</v>
      </c>
      <c r="Z547" s="102">
        <f t="shared" si="205"/>
        <v>0</v>
      </c>
      <c r="AA547" s="102" t="e">
        <f t="shared" si="207"/>
        <v>#VALUE!</v>
      </c>
    </row>
    <row r="548" spans="1:27" ht="17.25">
      <c r="A548" s="5"/>
      <c r="B548" s="5"/>
      <c r="C548" s="93"/>
      <c r="D548" s="193"/>
      <c r="E548" s="84"/>
      <c r="F548" s="85"/>
      <c r="G548" s="86" t="str">
        <f t="shared" si="196"/>
        <v>Error</v>
      </c>
      <c r="H548" s="87">
        <v>14400</v>
      </c>
      <c r="I548" s="88" t="e">
        <f t="shared" si="197"/>
        <v>#VALUE!</v>
      </c>
      <c r="J548" s="88" t="e">
        <f t="shared" si="192"/>
        <v>#VALUE!</v>
      </c>
      <c r="K548" s="88">
        <f t="shared" si="198"/>
        <v>0</v>
      </c>
      <c r="L548" s="88">
        <f t="shared" si="199"/>
        <v>0</v>
      </c>
      <c r="M548" s="88" t="e">
        <f t="shared" si="200"/>
        <v>#VALUE!</v>
      </c>
      <c r="N548" s="88" t="e">
        <f t="shared" si="201"/>
        <v>#VALUE!</v>
      </c>
      <c r="O548" s="87"/>
      <c r="P548" s="88" t="e">
        <f t="shared" si="193"/>
        <v>#VALUE!</v>
      </c>
      <c r="Q548" s="89" t="e">
        <f t="shared" si="202"/>
        <v>#VALUE!</v>
      </c>
      <c r="R548" s="90"/>
      <c r="S548" s="82"/>
      <c r="T548" s="28">
        <f t="shared" si="203"/>
        <v>0</v>
      </c>
      <c r="U548" s="91">
        <v>66140</v>
      </c>
      <c r="V548" s="92">
        <f t="shared" si="206"/>
        <v>0</v>
      </c>
      <c r="W548" s="91"/>
      <c r="X548" s="91"/>
      <c r="Y548" s="92">
        <f t="shared" si="204"/>
        <v>0</v>
      </c>
      <c r="Z548" s="92">
        <f t="shared" si="205"/>
        <v>0</v>
      </c>
      <c r="AA548" s="92" t="e">
        <f t="shared" si="207"/>
        <v>#VALUE!</v>
      </c>
    </row>
    <row r="549" spans="1:27" ht="17.25">
      <c r="A549" s="5"/>
      <c r="B549" s="5"/>
      <c r="C549" s="93"/>
      <c r="D549" s="193"/>
      <c r="E549" s="94"/>
      <c r="F549" s="95"/>
      <c r="G549" s="96" t="str">
        <f t="shared" si="196"/>
        <v>Error</v>
      </c>
      <c r="H549" s="97">
        <v>14400</v>
      </c>
      <c r="I549" s="98" t="e">
        <f t="shared" si="197"/>
        <v>#VALUE!</v>
      </c>
      <c r="J549" s="88" t="e">
        <f t="shared" si="192"/>
        <v>#VALUE!</v>
      </c>
      <c r="K549" s="98">
        <f t="shared" si="198"/>
        <v>0</v>
      </c>
      <c r="L549" s="98">
        <f t="shared" si="199"/>
        <v>0</v>
      </c>
      <c r="M549" s="98" t="e">
        <f t="shared" si="200"/>
        <v>#VALUE!</v>
      </c>
      <c r="N549" s="98" t="e">
        <f t="shared" si="201"/>
        <v>#VALUE!</v>
      </c>
      <c r="O549" s="97"/>
      <c r="P549" s="98" t="e">
        <f t="shared" si="193"/>
        <v>#VALUE!</v>
      </c>
      <c r="Q549" s="99" t="e">
        <f t="shared" si="202"/>
        <v>#VALUE!</v>
      </c>
      <c r="R549" s="100"/>
      <c r="S549" s="5"/>
      <c r="T549" s="28">
        <f t="shared" si="203"/>
        <v>0</v>
      </c>
      <c r="U549" s="101">
        <v>66140</v>
      </c>
      <c r="V549" s="102">
        <f t="shared" si="206"/>
        <v>0</v>
      </c>
      <c r="W549" s="101"/>
      <c r="X549" s="101"/>
      <c r="Y549" s="102">
        <f t="shared" si="204"/>
        <v>0</v>
      </c>
      <c r="Z549" s="102">
        <f t="shared" si="205"/>
        <v>0</v>
      </c>
      <c r="AA549" s="102" t="e">
        <f t="shared" si="207"/>
        <v>#VALUE!</v>
      </c>
    </row>
    <row r="550" spans="1:27" ht="17.25">
      <c r="A550" s="5"/>
      <c r="B550" s="5"/>
      <c r="C550" s="93"/>
      <c r="D550" s="193"/>
      <c r="E550" s="94"/>
      <c r="F550" s="95"/>
      <c r="G550" s="96" t="str">
        <f t="shared" si="196"/>
        <v>Error</v>
      </c>
      <c r="H550" s="97">
        <v>14400</v>
      </c>
      <c r="I550" s="98" t="e">
        <f t="shared" si="197"/>
        <v>#VALUE!</v>
      </c>
      <c r="J550" s="88" t="e">
        <f t="shared" si="192"/>
        <v>#VALUE!</v>
      </c>
      <c r="K550" s="98">
        <f t="shared" si="198"/>
        <v>0</v>
      </c>
      <c r="L550" s="98">
        <f t="shared" si="199"/>
        <v>0</v>
      </c>
      <c r="M550" s="98" t="e">
        <f t="shared" si="200"/>
        <v>#VALUE!</v>
      </c>
      <c r="N550" s="98" t="e">
        <f t="shared" si="201"/>
        <v>#VALUE!</v>
      </c>
      <c r="O550" s="97"/>
      <c r="P550" s="98" t="e">
        <f t="shared" si="193"/>
        <v>#VALUE!</v>
      </c>
      <c r="Q550" s="99" t="e">
        <f t="shared" si="202"/>
        <v>#VALUE!</v>
      </c>
      <c r="R550" s="100"/>
      <c r="S550" s="5"/>
      <c r="T550" s="28">
        <f t="shared" si="203"/>
        <v>0</v>
      </c>
      <c r="U550" s="101">
        <v>66140</v>
      </c>
      <c r="V550" s="102">
        <f t="shared" si="206"/>
        <v>0</v>
      </c>
      <c r="W550" s="101"/>
      <c r="X550" s="101"/>
      <c r="Y550" s="102">
        <f t="shared" si="204"/>
        <v>0</v>
      </c>
      <c r="Z550" s="102">
        <f t="shared" si="205"/>
        <v>0</v>
      </c>
      <c r="AA550" s="102" t="e">
        <f t="shared" si="207"/>
        <v>#VALUE!</v>
      </c>
    </row>
    <row r="551" spans="1:27" ht="17.25">
      <c r="A551" s="5"/>
      <c r="B551" s="5"/>
      <c r="C551" s="93"/>
      <c r="D551" s="193"/>
      <c r="E551" s="94"/>
      <c r="F551" s="95"/>
      <c r="G551" s="96" t="str">
        <f t="shared" si="196"/>
        <v>Error</v>
      </c>
      <c r="H551" s="97">
        <v>14400</v>
      </c>
      <c r="I551" s="98" t="e">
        <f t="shared" si="197"/>
        <v>#VALUE!</v>
      </c>
      <c r="J551" s="88" t="e">
        <f t="shared" si="192"/>
        <v>#VALUE!</v>
      </c>
      <c r="K551" s="98">
        <f t="shared" si="198"/>
        <v>0</v>
      </c>
      <c r="L551" s="98">
        <f t="shared" si="199"/>
        <v>0</v>
      </c>
      <c r="M551" s="98" t="e">
        <f t="shared" si="200"/>
        <v>#VALUE!</v>
      </c>
      <c r="N551" s="98" t="e">
        <f t="shared" si="201"/>
        <v>#VALUE!</v>
      </c>
      <c r="O551" s="97"/>
      <c r="P551" s="98" t="e">
        <f t="shared" si="193"/>
        <v>#VALUE!</v>
      </c>
      <c r="Q551" s="99" t="e">
        <f t="shared" si="202"/>
        <v>#VALUE!</v>
      </c>
      <c r="R551" s="100"/>
      <c r="S551" s="5"/>
      <c r="T551" s="28">
        <f t="shared" si="203"/>
        <v>0</v>
      </c>
      <c r="U551" s="101">
        <v>66140</v>
      </c>
      <c r="V551" s="102">
        <f t="shared" si="206"/>
        <v>0</v>
      </c>
      <c r="W551" s="101"/>
      <c r="X551" s="101"/>
      <c r="Y551" s="102">
        <f t="shared" si="204"/>
        <v>0</v>
      </c>
      <c r="Z551" s="102">
        <f t="shared" si="205"/>
        <v>0</v>
      </c>
      <c r="AA551" s="102" t="e">
        <f t="shared" si="207"/>
        <v>#VALUE!</v>
      </c>
    </row>
    <row r="552" spans="1:27" ht="17.25">
      <c r="A552" s="5"/>
      <c r="B552" s="5"/>
      <c r="C552" s="93"/>
      <c r="D552" s="193"/>
      <c r="E552" s="94"/>
      <c r="F552" s="95"/>
      <c r="G552" s="96" t="str">
        <f t="shared" si="196"/>
        <v>Error</v>
      </c>
      <c r="H552" s="97">
        <v>14400</v>
      </c>
      <c r="I552" s="98" t="e">
        <f t="shared" si="197"/>
        <v>#VALUE!</v>
      </c>
      <c r="J552" s="88" t="e">
        <f t="shared" si="192"/>
        <v>#VALUE!</v>
      </c>
      <c r="K552" s="98">
        <f t="shared" si="198"/>
        <v>0</v>
      </c>
      <c r="L552" s="98">
        <f t="shared" si="199"/>
        <v>0</v>
      </c>
      <c r="M552" s="98" t="e">
        <f t="shared" si="200"/>
        <v>#VALUE!</v>
      </c>
      <c r="N552" s="98" t="e">
        <f t="shared" si="201"/>
        <v>#VALUE!</v>
      </c>
      <c r="O552" s="97"/>
      <c r="P552" s="98" t="e">
        <f t="shared" si="193"/>
        <v>#VALUE!</v>
      </c>
      <c r="Q552" s="99" t="e">
        <f t="shared" si="202"/>
        <v>#VALUE!</v>
      </c>
      <c r="R552" s="100"/>
      <c r="S552" s="5"/>
      <c r="T552" s="28">
        <f t="shared" si="203"/>
        <v>0</v>
      </c>
      <c r="U552" s="101">
        <v>66140</v>
      </c>
      <c r="V552" s="102">
        <f t="shared" si="206"/>
        <v>0</v>
      </c>
      <c r="W552" s="101"/>
      <c r="X552" s="101"/>
      <c r="Y552" s="102">
        <f t="shared" si="204"/>
        <v>0</v>
      </c>
      <c r="Z552" s="102">
        <f t="shared" si="205"/>
        <v>0</v>
      </c>
      <c r="AA552" s="102" t="e">
        <f t="shared" si="207"/>
        <v>#VALUE!</v>
      </c>
    </row>
    <row r="553" spans="1:27" ht="17.25">
      <c r="A553" s="5"/>
      <c r="B553" s="5"/>
      <c r="C553" s="93"/>
      <c r="D553" s="193"/>
      <c r="E553" s="94"/>
      <c r="F553" s="95"/>
      <c r="G553" s="96" t="str">
        <f t="shared" si="196"/>
        <v>Error</v>
      </c>
      <c r="H553" s="97">
        <v>14400</v>
      </c>
      <c r="I553" s="98" t="e">
        <f t="shared" si="197"/>
        <v>#VALUE!</v>
      </c>
      <c r="J553" s="88" t="e">
        <f t="shared" si="192"/>
        <v>#VALUE!</v>
      </c>
      <c r="K553" s="98">
        <f t="shared" si="198"/>
        <v>0</v>
      </c>
      <c r="L553" s="98">
        <f t="shared" si="199"/>
        <v>0</v>
      </c>
      <c r="M553" s="98" t="e">
        <f t="shared" si="200"/>
        <v>#VALUE!</v>
      </c>
      <c r="N553" s="98" t="e">
        <f t="shared" si="201"/>
        <v>#VALUE!</v>
      </c>
      <c r="O553" s="97"/>
      <c r="P553" s="98" t="e">
        <f t="shared" si="193"/>
        <v>#VALUE!</v>
      </c>
      <c r="Q553" s="99" t="e">
        <f t="shared" si="202"/>
        <v>#VALUE!</v>
      </c>
      <c r="R553" s="100"/>
      <c r="S553" s="5"/>
      <c r="T553" s="28">
        <f t="shared" si="203"/>
        <v>0</v>
      </c>
      <c r="U553" s="101">
        <v>66140</v>
      </c>
      <c r="V553" s="102">
        <f t="shared" si="206"/>
        <v>0</v>
      </c>
      <c r="W553" s="101"/>
      <c r="X553" s="101"/>
      <c r="Y553" s="102">
        <f t="shared" si="204"/>
        <v>0</v>
      </c>
      <c r="Z553" s="102">
        <f t="shared" si="205"/>
        <v>0</v>
      </c>
      <c r="AA553" s="102" t="e">
        <f t="shared" si="207"/>
        <v>#VALUE!</v>
      </c>
    </row>
    <row r="554" spans="1:27" ht="17.25">
      <c r="A554" s="5"/>
      <c r="B554" s="5"/>
      <c r="C554" s="93"/>
      <c r="D554" s="193"/>
      <c r="E554" s="84"/>
      <c r="F554" s="85"/>
      <c r="G554" s="86" t="str">
        <f t="shared" si="196"/>
        <v>Error</v>
      </c>
      <c r="H554" s="87">
        <v>14400</v>
      </c>
      <c r="I554" s="88" t="e">
        <f t="shared" si="197"/>
        <v>#VALUE!</v>
      </c>
      <c r="J554" s="88" t="e">
        <f t="shared" si="192"/>
        <v>#VALUE!</v>
      </c>
      <c r="K554" s="88">
        <f t="shared" si="198"/>
        <v>0</v>
      </c>
      <c r="L554" s="88">
        <f t="shared" si="199"/>
        <v>0</v>
      </c>
      <c r="M554" s="88" t="e">
        <f t="shared" si="200"/>
        <v>#VALUE!</v>
      </c>
      <c r="N554" s="88" t="e">
        <f t="shared" si="201"/>
        <v>#VALUE!</v>
      </c>
      <c r="O554" s="87"/>
      <c r="P554" s="88" t="e">
        <f t="shared" si="193"/>
        <v>#VALUE!</v>
      </c>
      <c r="Q554" s="89" t="e">
        <f t="shared" si="202"/>
        <v>#VALUE!</v>
      </c>
      <c r="R554" s="90"/>
      <c r="S554" s="82"/>
      <c r="T554" s="28">
        <f t="shared" si="203"/>
        <v>0</v>
      </c>
      <c r="U554" s="91">
        <v>66140</v>
      </c>
      <c r="V554" s="92">
        <f t="shared" si="206"/>
        <v>0</v>
      </c>
      <c r="W554" s="91"/>
      <c r="X554" s="91"/>
      <c r="Y554" s="92">
        <f t="shared" si="204"/>
        <v>0</v>
      </c>
      <c r="Z554" s="92">
        <f t="shared" si="205"/>
        <v>0</v>
      </c>
      <c r="AA554" s="92" t="e">
        <f t="shared" si="207"/>
        <v>#VALUE!</v>
      </c>
    </row>
    <row r="555" spans="1:27" ht="17.25">
      <c r="A555" s="5"/>
      <c r="B555" s="5"/>
      <c r="C555" s="93"/>
      <c r="D555" s="193"/>
      <c r="E555" s="94"/>
      <c r="F555" s="95"/>
      <c r="G555" s="96" t="str">
        <f t="shared" si="196"/>
        <v>Error</v>
      </c>
      <c r="H555" s="97">
        <v>14400</v>
      </c>
      <c r="I555" s="98" t="e">
        <f t="shared" si="197"/>
        <v>#VALUE!</v>
      </c>
      <c r="J555" s="88" t="e">
        <f t="shared" si="192"/>
        <v>#VALUE!</v>
      </c>
      <c r="K555" s="98">
        <f t="shared" si="198"/>
        <v>0</v>
      </c>
      <c r="L555" s="98">
        <f t="shared" si="199"/>
        <v>0</v>
      </c>
      <c r="M555" s="98" t="e">
        <f t="shared" si="200"/>
        <v>#VALUE!</v>
      </c>
      <c r="N555" s="98" t="e">
        <f t="shared" si="201"/>
        <v>#VALUE!</v>
      </c>
      <c r="O555" s="97"/>
      <c r="P555" s="98" t="e">
        <f t="shared" si="193"/>
        <v>#VALUE!</v>
      </c>
      <c r="Q555" s="99" t="e">
        <f t="shared" si="202"/>
        <v>#VALUE!</v>
      </c>
      <c r="R555" s="100"/>
      <c r="S555" s="5"/>
      <c r="T555" s="28">
        <f t="shared" si="203"/>
        <v>0</v>
      </c>
      <c r="U555" s="101">
        <v>66140</v>
      </c>
      <c r="V555" s="102">
        <f t="shared" si="206"/>
        <v>0</v>
      </c>
      <c r="W555" s="101"/>
      <c r="X555" s="101"/>
      <c r="Y555" s="102">
        <f t="shared" si="204"/>
        <v>0</v>
      </c>
      <c r="Z555" s="102">
        <f t="shared" si="205"/>
        <v>0</v>
      </c>
      <c r="AA555" s="102" t="e">
        <f t="shared" si="207"/>
        <v>#VALUE!</v>
      </c>
    </row>
    <row r="556" spans="1:27" ht="17.25">
      <c r="A556" s="5"/>
      <c r="B556" s="5"/>
      <c r="C556" s="93"/>
      <c r="D556" s="193"/>
      <c r="E556" s="94"/>
      <c r="F556" s="95"/>
      <c r="G556" s="96" t="str">
        <f t="shared" si="196"/>
        <v>Error</v>
      </c>
      <c r="H556" s="97">
        <v>14400</v>
      </c>
      <c r="I556" s="98" t="e">
        <f t="shared" si="197"/>
        <v>#VALUE!</v>
      </c>
      <c r="J556" s="88" t="e">
        <f t="shared" si="192"/>
        <v>#VALUE!</v>
      </c>
      <c r="K556" s="98">
        <f t="shared" si="198"/>
        <v>0</v>
      </c>
      <c r="L556" s="98">
        <f t="shared" si="199"/>
        <v>0</v>
      </c>
      <c r="M556" s="98" t="e">
        <f t="shared" si="200"/>
        <v>#VALUE!</v>
      </c>
      <c r="N556" s="98" t="e">
        <f t="shared" si="201"/>
        <v>#VALUE!</v>
      </c>
      <c r="O556" s="97"/>
      <c r="P556" s="98" t="e">
        <f t="shared" si="193"/>
        <v>#VALUE!</v>
      </c>
      <c r="Q556" s="99" t="e">
        <f t="shared" si="202"/>
        <v>#VALUE!</v>
      </c>
      <c r="R556" s="100"/>
      <c r="S556" s="5"/>
      <c r="T556" s="28">
        <f t="shared" si="203"/>
        <v>0</v>
      </c>
      <c r="U556" s="101">
        <v>66140</v>
      </c>
      <c r="V556" s="102">
        <f t="shared" si="206"/>
        <v>0</v>
      </c>
      <c r="W556" s="101"/>
      <c r="X556" s="101"/>
      <c r="Y556" s="102">
        <f t="shared" si="204"/>
        <v>0</v>
      </c>
      <c r="Z556" s="102">
        <f t="shared" si="205"/>
        <v>0</v>
      </c>
      <c r="AA556" s="102" t="e">
        <f t="shared" si="207"/>
        <v>#VALUE!</v>
      </c>
    </row>
    <row r="557" spans="1:27" ht="17.25">
      <c r="A557" s="5"/>
      <c r="B557" s="5"/>
      <c r="C557" s="93"/>
      <c r="D557" s="193"/>
      <c r="E557" s="94"/>
      <c r="F557" s="95"/>
      <c r="G557" s="96" t="str">
        <f t="shared" si="196"/>
        <v>Error</v>
      </c>
      <c r="H557" s="97">
        <v>14400</v>
      </c>
      <c r="I557" s="98" t="e">
        <f t="shared" si="197"/>
        <v>#VALUE!</v>
      </c>
      <c r="J557" s="88" t="e">
        <f t="shared" si="192"/>
        <v>#VALUE!</v>
      </c>
      <c r="K557" s="98">
        <f t="shared" si="198"/>
        <v>0</v>
      </c>
      <c r="L557" s="98">
        <f t="shared" si="199"/>
        <v>0</v>
      </c>
      <c r="M557" s="98" t="e">
        <f t="shared" si="200"/>
        <v>#VALUE!</v>
      </c>
      <c r="N557" s="98" t="e">
        <f t="shared" si="201"/>
        <v>#VALUE!</v>
      </c>
      <c r="O557" s="97"/>
      <c r="P557" s="98" t="e">
        <f t="shared" si="193"/>
        <v>#VALUE!</v>
      </c>
      <c r="Q557" s="99" t="e">
        <f t="shared" si="202"/>
        <v>#VALUE!</v>
      </c>
      <c r="R557" s="100"/>
      <c r="S557" s="5"/>
      <c r="T557" s="28">
        <f t="shared" si="203"/>
        <v>0</v>
      </c>
      <c r="U557" s="101">
        <v>66140</v>
      </c>
      <c r="V557" s="102">
        <f t="shared" si="206"/>
        <v>0</v>
      </c>
      <c r="W557" s="101"/>
      <c r="X557" s="101"/>
      <c r="Y557" s="102">
        <f t="shared" si="204"/>
        <v>0</v>
      </c>
      <c r="Z557" s="102">
        <f t="shared" si="205"/>
        <v>0</v>
      </c>
      <c r="AA557" s="102" t="e">
        <f t="shared" si="207"/>
        <v>#VALUE!</v>
      </c>
    </row>
    <row r="558" spans="1:27" ht="17.25">
      <c r="A558" s="5"/>
      <c r="B558" s="5"/>
      <c r="C558" s="93"/>
      <c r="D558" s="193"/>
      <c r="E558" s="94"/>
      <c r="F558" s="95"/>
      <c r="G558" s="96" t="str">
        <f t="shared" si="196"/>
        <v>Error</v>
      </c>
      <c r="H558" s="97">
        <v>14400</v>
      </c>
      <c r="I558" s="98" t="e">
        <f t="shared" si="197"/>
        <v>#VALUE!</v>
      </c>
      <c r="J558" s="88" t="e">
        <f t="shared" si="192"/>
        <v>#VALUE!</v>
      </c>
      <c r="K558" s="98">
        <f t="shared" si="198"/>
        <v>0</v>
      </c>
      <c r="L558" s="98">
        <f t="shared" si="199"/>
        <v>0</v>
      </c>
      <c r="M558" s="98" t="e">
        <f t="shared" si="200"/>
        <v>#VALUE!</v>
      </c>
      <c r="N558" s="98" t="e">
        <f t="shared" si="201"/>
        <v>#VALUE!</v>
      </c>
      <c r="O558" s="97"/>
      <c r="P558" s="98" t="e">
        <f t="shared" si="193"/>
        <v>#VALUE!</v>
      </c>
      <c r="Q558" s="99" t="e">
        <f t="shared" si="202"/>
        <v>#VALUE!</v>
      </c>
      <c r="R558" s="100"/>
      <c r="S558" s="5"/>
      <c r="T558" s="28">
        <f t="shared" si="203"/>
        <v>0</v>
      </c>
      <c r="U558" s="101">
        <v>66140</v>
      </c>
      <c r="V558" s="102">
        <f t="shared" si="206"/>
        <v>0</v>
      </c>
      <c r="W558" s="101"/>
      <c r="X558" s="101"/>
      <c r="Y558" s="102">
        <f t="shared" si="204"/>
        <v>0</v>
      </c>
      <c r="Z558" s="102">
        <f t="shared" si="205"/>
        <v>0</v>
      </c>
      <c r="AA558" s="102" t="e">
        <f t="shared" si="207"/>
        <v>#VALUE!</v>
      </c>
    </row>
    <row r="559" spans="1:27" ht="17.25">
      <c r="A559" s="5"/>
      <c r="B559" s="5"/>
      <c r="C559" s="93"/>
      <c r="D559" s="193"/>
      <c r="E559" s="94"/>
      <c r="F559" s="95"/>
      <c r="G559" s="96" t="str">
        <f t="shared" si="196"/>
        <v>Error</v>
      </c>
      <c r="H559" s="97">
        <v>14400</v>
      </c>
      <c r="I559" s="98" t="e">
        <f t="shared" si="197"/>
        <v>#VALUE!</v>
      </c>
      <c r="J559" s="88" t="e">
        <f t="shared" si="192"/>
        <v>#VALUE!</v>
      </c>
      <c r="K559" s="98">
        <f t="shared" si="198"/>
        <v>0</v>
      </c>
      <c r="L559" s="98">
        <f t="shared" si="199"/>
        <v>0</v>
      </c>
      <c r="M559" s="98" t="e">
        <f t="shared" si="200"/>
        <v>#VALUE!</v>
      </c>
      <c r="N559" s="98" t="e">
        <f t="shared" si="201"/>
        <v>#VALUE!</v>
      </c>
      <c r="O559" s="97"/>
      <c r="P559" s="98" t="e">
        <f t="shared" si="193"/>
        <v>#VALUE!</v>
      </c>
      <c r="Q559" s="99" t="e">
        <f t="shared" si="202"/>
        <v>#VALUE!</v>
      </c>
      <c r="R559" s="100"/>
      <c r="S559" s="5"/>
      <c r="T559" s="28">
        <f t="shared" si="203"/>
        <v>0</v>
      </c>
      <c r="U559" s="101">
        <v>66140</v>
      </c>
      <c r="V559" s="102">
        <f t="shared" si="206"/>
        <v>0</v>
      </c>
      <c r="W559" s="101"/>
      <c r="X559" s="101"/>
      <c r="Y559" s="102">
        <f t="shared" si="204"/>
        <v>0</v>
      </c>
      <c r="Z559" s="102">
        <f t="shared" si="205"/>
        <v>0</v>
      </c>
      <c r="AA559" s="102" t="e">
        <f t="shared" si="207"/>
        <v>#VALUE!</v>
      </c>
    </row>
    <row r="560" spans="1:27" ht="17.25">
      <c r="A560" s="5"/>
      <c r="B560" s="5"/>
      <c r="C560" s="93"/>
      <c r="D560" s="193"/>
      <c r="E560" s="84"/>
      <c r="F560" s="85"/>
      <c r="G560" s="86" t="str">
        <f t="shared" si="196"/>
        <v>Error</v>
      </c>
      <c r="H560" s="87">
        <v>14400</v>
      </c>
      <c r="I560" s="88" t="e">
        <f t="shared" si="197"/>
        <v>#VALUE!</v>
      </c>
      <c r="J560" s="88" t="e">
        <f t="shared" si="192"/>
        <v>#VALUE!</v>
      </c>
      <c r="K560" s="88">
        <f t="shared" si="198"/>
        <v>0</v>
      </c>
      <c r="L560" s="88">
        <f t="shared" si="199"/>
        <v>0</v>
      </c>
      <c r="M560" s="88" t="e">
        <f t="shared" si="200"/>
        <v>#VALUE!</v>
      </c>
      <c r="N560" s="88" t="e">
        <f t="shared" si="201"/>
        <v>#VALUE!</v>
      </c>
      <c r="O560" s="87"/>
      <c r="P560" s="88" t="e">
        <f t="shared" si="193"/>
        <v>#VALUE!</v>
      </c>
      <c r="Q560" s="89" t="e">
        <f t="shared" si="202"/>
        <v>#VALUE!</v>
      </c>
      <c r="R560" s="90"/>
      <c r="S560" s="82"/>
      <c r="T560" s="28">
        <f t="shared" si="203"/>
        <v>0</v>
      </c>
      <c r="U560" s="91">
        <v>66140</v>
      </c>
      <c r="V560" s="92">
        <f t="shared" si="206"/>
        <v>0</v>
      </c>
      <c r="W560" s="91"/>
      <c r="X560" s="91"/>
      <c r="Y560" s="92">
        <f t="shared" si="204"/>
        <v>0</v>
      </c>
      <c r="Z560" s="92">
        <f t="shared" si="205"/>
        <v>0</v>
      </c>
      <c r="AA560" s="92" t="e">
        <f t="shared" si="207"/>
        <v>#VALUE!</v>
      </c>
    </row>
    <row r="561" spans="1:27" ht="17.25">
      <c r="A561" s="5"/>
      <c r="B561" s="5"/>
      <c r="C561" s="93"/>
      <c r="D561" s="193"/>
      <c r="E561" s="94"/>
      <c r="F561" s="95"/>
      <c r="G561" s="96" t="str">
        <f t="shared" si="196"/>
        <v>Error</v>
      </c>
      <c r="H561" s="97">
        <v>14400</v>
      </c>
      <c r="I561" s="98" t="e">
        <f t="shared" si="197"/>
        <v>#VALUE!</v>
      </c>
      <c r="J561" s="88" t="e">
        <f t="shared" si="192"/>
        <v>#VALUE!</v>
      </c>
      <c r="K561" s="98">
        <f t="shared" si="198"/>
        <v>0</v>
      </c>
      <c r="L561" s="98">
        <f t="shared" si="199"/>
        <v>0</v>
      </c>
      <c r="M561" s="98" t="e">
        <f t="shared" si="200"/>
        <v>#VALUE!</v>
      </c>
      <c r="N561" s="98" t="e">
        <f t="shared" si="201"/>
        <v>#VALUE!</v>
      </c>
      <c r="O561" s="97"/>
      <c r="P561" s="98" t="e">
        <f t="shared" si="193"/>
        <v>#VALUE!</v>
      </c>
      <c r="Q561" s="99" t="e">
        <f t="shared" si="202"/>
        <v>#VALUE!</v>
      </c>
      <c r="R561" s="100"/>
      <c r="S561" s="5"/>
      <c r="T561" s="28">
        <f t="shared" si="203"/>
        <v>0</v>
      </c>
      <c r="U561" s="101">
        <v>66140</v>
      </c>
      <c r="V561" s="102">
        <f t="shared" si="206"/>
        <v>0</v>
      </c>
      <c r="W561" s="101"/>
      <c r="X561" s="101"/>
      <c r="Y561" s="102">
        <f t="shared" si="204"/>
        <v>0</v>
      </c>
      <c r="Z561" s="102">
        <f t="shared" si="205"/>
        <v>0</v>
      </c>
      <c r="AA561" s="102" t="e">
        <f t="shared" si="207"/>
        <v>#VALUE!</v>
      </c>
    </row>
    <row r="562" spans="1:27" ht="17.25">
      <c r="A562" s="5"/>
      <c r="B562" s="5"/>
      <c r="C562" s="93"/>
      <c r="D562" s="193"/>
      <c r="E562" s="94"/>
      <c r="F562" s="95"/>
      <c r="G562" s="96" t="str">
        <f t="shared" si="196"/>
        <v>Error</v>
      </c>
      <c r="H562" s="97">
        <v>14400</v>
      </c>
      <c r="I562" s="98" t="e">
        <f t="shared" si="197"/>
        <v>#VALUE!</v>
      </c>
      <c r="J562" s="88" t="e">
        <f t="shared" si="192"/>
        <v>#VALUE!</v>
      </c>
      <c r="K562" s="98">
        <f t="shared" si="198"/>
        <v>0</v>
      </c>
      <c r="L562" s="98">
        <f t="shared" si="199"/>
        <v>0</v>
      </c>
      <c r="M562" s="98" t="e">
        <f t="shared" si="200"/>
        <v>#VALUE!</v>
      </c>
      <c r="N562" s="98" t="e">
        <f t="shared" si="201"/>
        <v>#VALUE!</v>
      </c>
      <c r="O562" s="97"/>
      <c r="P562" s="98" t="e">
        <f t="shared" si="193"/>
        <v>#VALUE!</v>
      </c>
      <c r="Q562" s="99" t="e">
        <f t="shared" si="202"/>
        <v>#VALUE!</v>
      </c>
      <c r="R562" s="100"/>
      <c r="S562" s="5"/>
      <c r="T562" s="28">
        <f t="shared" si="203"/>
        <v>0</v>
      </c>
      <c r="U562" s="101">
        <v>66140</v>
      </c>
      <c r="V562" s="102">
        <f t="shared" si="206"/>
        <v>0</v>
      </c>
      <c r="W562" s="101"/>
      <c r="X562" s="101"/>
      <c r="Y562" s="102">
        <f t="shared" si="204"/>
        <v>0</v>
      </c>
      <c r="Z562" s="102">
        <f t="shared" si="205"/>
        <v>0</v>
      </c>
      <c r="AA562" s="102" t="e">
        <f t="shared" si="207"/>
        <v>#VALUE!</v>
      </c>
    </row>
    <row r="563" spans="1:27" ht="17.25">
      <c r="A563" s="5"/>
      <c r="B563" s="5"/>
      <c r="C563" s="93"/>
      <c r="D563" s="193"/>
      <c r="E563" s="94"/>
      <c r="F563" s="95"/>
      <c r="G563" s="96" t="str">
        <f t="shared" si="196"/>
        <v>Error</v>
      </c>
      <c r="H563" s="97">
        <v>14400</v>
      </c>
      <c r="I563" s="98" t="e">
        <f t="shared" si="197"/>
        <v>#VALUE!</v>
      </c>
      <c r="J563" s="88" t="e">
        <f t="shared" si="192"/>
        <v>#VALUE!</v>
      </c>
      <c r="K563" s="98">
        <f t="shared" si="198"/>
        <v>0</v>
      </c>
      <c r="L563" s="98">
        <f t="shared" si="199"/>
        <v>0</v>
      </c>
      <c r="M563" s="98" t="e">
        <f t="shared" si="200"/>
        <v>#VALUE!</v>
      </c>
      <c r="N563" s="98" t="e">
        <f t="shared" si="201"/>
        <v>#VALUE!</v>
      </c>
      <c r="O563" s="97"/>
      <c r="P563" s="98" t="e">
        <f t="shared" si="193"/>
        <v>#VALUE!</v>
      </c>
      <c r="Q563" s="99" t="e">
        <f t="shared" si="202"/>
        <v>#VALUE!</v>
      </c>
      <c r="R563" s="100"/>
      <c r="S563" s="5"/>
      <c r="T563" s="28">
        <f t="shared" si="203"/>
        <v>0</v>
      </c>
      <c r="U563" s="101">
        <v>66140</v>
      </c>
      <c r="V563" s="102">
        <f t="shared" si="206"/>
        <v>0</v>
      </c>
      <c r="W563" s="101"/>
      <c r="X563" s="101"/>
      <c r="Y563" s="102">
        <f t="shared" si="204"/>
        <v>0</v>
      </c>
      <c r="Z563" s="102">
        <f t="shared" si="205"/>
        <v>0</v>
      </c>
      <c r="AA563" s="102" t="e">
        <f t="shared" si="207"/>
        <v>#VALUE!</v>
      </c>
    </row>
    <row r="564" spans="1:27" ht="17.25">
      <c r="A564" s="5"/>
      <c r="B564" s="5"/>
      <c r="C564" s="93"/>
      <c r="D564" s="193"/>
      <c r="E564" s="94"/>
      <c r="F564" s="95"/>
      <c r="G564" s="96" t="str">
        <f t="shared" si="196"/>
        <v>Error</v>
      </c>
      <c r="H564" s="97">
        <v>14400</v>
      </c>
      <c r="I564" s="98" t="e">
        <f t="shared" si="197"/>
        <v>#VALUE!</v>
      </c>
      <c r="J564" s="88" t="e">
        <f t="shared" si="192"/>
        <v>#VALUE!</v>
      </c>
      <c r="K564" s="98">
        <f t="shared" si="198"/>
        <v>0</v>
      </c>
      <c r="L564" s="98">
        <f t="shared" si="199"/>
        <v>0</v>
      </c>
      <c r="M564" s="98" t="e">
        <f t="shared" si="200"/>
        <v>#VALUE!</v>
      </c>
      <c r="N564" s="98" t="e">
        <f t="shared" si="201"/>
        <v>#VALUE!</v>
      </c>
      <c r="O564" s="97"/>
      <c r="P564" s="98" t="e">
        <f t="shared" si="193"/>
        <v>#VALUE!</v>
      </c>
      <c r="Q564" s="99" t="e">
        <f t="shared" si="202"/>
        <v>#VALUE!</v>
      </c>
      <c r="R564" s="100"/>
      <c r="S564" s="5"/>
      <c r="T564" s="28">
        <f t="shared" si="203"/>
        <v>0</v>
      </c>
      <c r="U564" s="101">
        <v>66140</v>
      </c>
      <c r="V564" s="102">
        <f t="shared" si="206"/>
        <v>0</v>
      </c>
      <c r="W564" s="101"/>
      <c r="X564" s="101"/>
      <c r="Y564" s="102">
        <f t="shared" si="204"/>
        <v>0</v>
      </c>
      <c r="Z564" s="102">
        <f t="shared" si="205"/>
        <v>0</v>
      </c>
      <c r="AA564" s="102" t="e">
        <f t="shared" si="207"/>
        <v>#VALUE!</v>
      </c>
    </row>
    <row r="565" spans="1:27" ht="17.25">
      <c r="A565" s="5"/>
      <c r="B565" s="5"/>
      <c r="C565" s="93"/>
      <c r="D565" s="193"/>
      <c r="E565" s="94"/>
      <c r="F565" s="95"/>
      <c r="G565" s="96" t="str">
        <f t="shared" si="196"/>
        <v>Error</v>
      </c>
      <c r="H565" s="97">
        <v>14400</v>
      </c>
      <c r="I565" s="98" t="e">
        <f t="shared" si="197"/>
        <v>#VALUE!</v>
      </c>
      <c r="J565" s="88" t="e">
        <f t="shared" si="192"/>
        <v>#VALUE!</v>
      </c>
      <c r="K565" s="98">
        <f t="shared" si="198"/>
        <v>0</v>
      </c>
      <c r="L565" s="98">
        <f t="shared" si="199"/>
        <v>0</v>
      </c>
      <c r="M565" s="98" t="e">
        <f t="shared" si="200"/>
        <v>#VALUE!</v>
      </c>
      <c r="N565" s="98" t="e">
        <f t="shared" si="201"/>
        <v>#VALUE!</v>
      </c>
      <c r="O565" s="97"/>
      <c r="P565" s="98" t="e">
        <f t="shared" si="193"/>
        <v>#VALUE!</v>
      </c>
      <c r="Q565" s="99" t="e">
        <f t="shared" si="202"/>
        <v>#VALUE!</v>
      </c>
      <c r="R565" s="100"/>
      <c r="S565" s="5"/>
      <c r="T565" s="28">
        <f t="shared" si="203"/>
        <v>0</v>
      </c>
      <c r="U565" s="101">
        <v>66140</v>
      </c>
      <c r="V565" s="102">
        <f t="shared" si="206"/>
        <v>0</v>
      </c>
      <c r="W565" s="101"/>
      <c r="X565" s="101"/>
      <c r="Y565" s="102">
        <f t="shared" si="204"/>
        <v>0</v>
      </c>
      <c r="Z565" s="102">
        <f t="shared" si="205"/>
        <v>0</v>
      </c>
      <c r="AA565" s="102" t="e">
        <f t="shared" si="207"/>
        <v>#VALUE!</v>
      </c>
    </row>
    <row r="566" spans="1:27" ht="17.25">
      <c r="A566" s="5"/>
      <c r="B566" s="5"/>
      <c r="C566" s="93"/>
      <c r="D566" s="193"/>
      <c r="E566" s="84"/>
      <c r="F566" s="85"/>
      <c r="G566" s="86" t="str">
        <f t="shared" si="196"/>
        <v>Error</v>
      </c>
      <c r="H566" s="87">
        <v>14400</v>
      </c>
      <c r="I566" s="88" t="e">
        <f t="shared" si="197"/>
        <v>#VALUE!</v>
      </c>
      <c r="J566" s="88" t="e">
        <f t="shared" si="192"/>
        <v>#VALUE!</v>
      </c>
      <c r="K566" s="88">
        <f t="shared" si="198"/>
        <v>0</v>
      </c>
      <c r="L566" s="88">
        <f t="shared" si="199"/>
        <v>0</v>
      </c>
      <c r="M566" s="88" t="e">
        <f t="shared" si="200"/>
        <v>#VALUE!</v>
      </c>
      <c r="N566" s="88" t="e">
        <f t="shared" si="201"/>
        <v>#VALUE!</v>
      </c>
      <c r="O566" s="87"/>
      <c r="P566" s="88" t="e">
        <f t="shared" si="193"/>
        <v>#VALUE!</v>
      </c>
      <c r="Q566" s="89" t="e">
        <f t="shared" si="202"/>
        <v>#VALUE!</v>
      </c>
      <c r="R566" s="90"/>
      <c r="S566" s="82"/>
      <c r="T566" s="28">
        <f t="shared" si="203"/>
        <v>0</v>
      </c>
      <c r="U566" s="91">
        <v>66140</v>
      </c>
      <c r="V566" s="92">
        <f t="shared" si="206"/>
        <v>0</v>
      </c>
      <c r="W566" s="91"/>
      <c r="X566" s="91"/>
      <c r="Y566" s="92">
        <f t="shared" si="204"/>
        <v>0</v>
      </c>
      <c r="Z566" s="92">
        <f t="shared" si="205"/>
        <v>0</v>
      </c>
      <c r="AA566" s="92" t="e">
        <f t="shared" si="207"/>
        <v>#VALUE!</v>
      </c>
    </row>
    <row r="567" spans="1:27" ht="17.25">
      <c r="A567" s="5"/>
      <c r="B567" s="5"/>
      <c r="C567" s="93"/>
      <c r="D567" s="193"/>
      <c r="E567" s="84"/>
      <c r="F567" s="85"/>
      <c r="G567" s="86" t="str">
        <f>IF($C567="ստորաբաժանման պետ",IF(F567=0,2.28,IF(F567=1,2.35,IF(F567=2,2.43,IF(F567=3,2.5,IF(OR(F567=4,F567=5),2.58,IF(OR(F567=6,F567=7),2.66,IF(OR(F567=8,F567=9),2.75,IF(OR(F567=10,F567=11,F567=12),2.83,IF(OR(F567=13,F567=14,F567=15),2.92,IF(OR(F567=16,F567=17,F567=18),3.01,3.11)))))))))),IF($C567="ավագ կարգադրիչ",IF(F567=0,1.96,IF(F567=1,2.02,IF(F567=2,2.08,IF(F567=3,2.15,IF(OR(F567=4,F567=5),2.21,IF(OR(F567=6,F567=7),2.28,IF(OR(F567=8,F567=9),2.35,IF(OR(F567=10,F567=11,F567=12),2.42,IF(OR(F567=13,F567=14,F567=15),2.5,IF(OR(F567=16,F567=17,F567=18),2.58,2.66)))))))))),IF($C567="կարգադրիչ",IF(F567=0,1.45,IF(F567=1,1.49,IF(F567=2,1.54,IF(F567=3,1.59,IF(OR(F567=4,F567=5),1.9,IF(OR(F567=6,F567=7),1.96,IF(OR(F567=8,F567=9),1.73,IF(OR(F567=10,F567=11,F567=12),1.79,IF(OR(F567=13,F567=14,F567=15),1.84,IF(OR(F567=16,F567=17,F567=18),1.9,1.95)))))))))), "Error")))</f>
        <v>Error</v>
      </c>
      <c r="H567" s="87">
        <v>14400</v>
      </c>
      <c r="I567" s="88" t="e">
        <f>G567*H567</f>
        <v>#VALUE!</v>
      </c>
      <c r="J567" s="88" t="e">
        <f t="shared" si="192"/>
        <v>#VALUE!</v>
      </c>
      <c r="K567" s="88">
        <f>IF($D567="գեներալ-մայոր",2.91,IF($D567="գնդապետ",2.38,IF($D567="փոխգնդապետ",2.25,IF($D567="մայոր",1.85,IF($D567="կապիտան",1.72,IF($D567="ավագ լեյտենանտ",1.59,IF($D567="լեյտենանտ",1.46,IF($D567="ավագ ենթասպա",1.06,IF($D567="ենթասպա",0.93,IF($D567="ավագ",0.79,IF($D567="ավագ սերժանտ",0.66,IF($D567="սերժանտ",0.53,IF($D567="կրտսեր սերժանտ",0.4,0)))))))))))))</f>
        <v>0</v>
      </c>
      <c r="L567" s="88">
        <f>K567*H567</f>
        <v>0</v>
      </c>
      <c r="M567" s="88" t="e">
        <f>L567+J567</f>
        <v>#VALUE!</v>
      </c>
      <c r="N567" s="88" t="e">
        <f>IF(F567&lt;2,M567*0%,IF(F567&lt;5,M567*5%,IF(F567&lt;10,M567*10%,IF(F567&lt;15,M567*15%,IF(F567&lt;20,M567*20%,IF(F567&lt;25,M567*25%,IF(F567&gt;=25,M567*30%)))))))</f>
        <v>#VALUE!</v>
      </c>
      <c r="O567" s="87"/>
      <c r="P567" s="88" t="e">
        <f t="shared" si="193"/>
        <v>#VALUE!</v>
      </c>
      <c r="Q567" s="89" t="e">
        <f>P567*6.565</f>
        <v>#VALUE!</v>
      </c>
      <c r="R567" s="90"/>
      <c r="S567" s="82"/>
      <c r="T567" s="28">
        <f t="shared" si="203"/>
        <v>0</v>
      </c>
      <c r="U567" s="91">
        <v>66140</v>
      </c>
      <c r="V567" s="92">
        <f t="shared" si="206"/>
        <v>0</v>
      </c>
      <c r="W567" s="91"/>
      <c r="X567" s="91"/>
      <c r="Y567" s="92">
        <f>+V567+W567+X567</f>
        <v>0</v>
      </c>
      <c r="Z567" s="92">
        <f>+Y567*6.565</f>
        <v>0</v>
      </c>
      <c r="AA567" s="92" t="e">
        <f t="shared" si="207"/>
        <v>#VALUE!</v>
      </c>
    </row>
    <row r="568" spans="1:27" ht="17.25">
      <c r="A568" s="5"/>
      <c r="B568" s="5"/>
      <c r="C568" s="93"/>
      <c r="D568" s="193"/>
      <c r="E568" s="94"/>
      <c r="F568" s="95"/>
      <c r="G568" s="96" t="str">
        <f t="shared" si="196"/>
        <v>Error</v>
      </c>
      <c r="H568" s="97">
        <v>14400</v>
      </c>
      <c r="I568" s="98" t="e">
        <f t="shared" ref="I568:I583" si="208">G568*H568</f>
        <v>#VALUE!</v>
      </c>
      <c r="J568" s="88" t="e">
        <f t="shared" si="192"/>
        <v>#VALUE!</v>
      </c>
      <c r="K568" s="98">
        <f t="shared" si="198"/>
        <v>0</v>
      </c>
      <c r="L568" s="98">
        <f t="shared" ref="L568:L583" si="209">K568*H568</f>
        <v>0</v>
      </c>
      <c r="M568" s="98" t="e">
        <f t="shared" ref="M568:M583" si="210">L568+J568</f>
        <v>#VALUE!</v>
      </c>
      <c r="N568" s="98" t="e">
        <f t="shared" ref="N568:N583" si="211">IF(F568&lt;2,M568*0%,IF(F568&lt;5,M568*5%,IF(F568&lt;10,M568*10%,IF(F568&lt;15,M568*15%,IF(F568&lt;20,M568*20%,IF(F568&lt;25,M568*25%,IF(F568&gt;=25,M568*30%)))))))</f>
        <v>#VALUE!</v>
      </c>
      <c r="O568" s="97"/>
      <c r="P568" s="98" t="e">
        <f t="shared" si="193"/>
        <v>#VALUE!</v>
      </c>
      <c r="Q568" s="99" t="e">
        <f t="shared" si="202"/>
        <v>#VALUE!</v>
      </c>
      <c r="R568" s="100"/>
      <c r="S568" s="5"/>
      <c r="T568" s="28">
        <f t="shared" si="203"/>
        <v>0</v>
      </c>
      <c r="U568" s="101">
        <v>66140</v>
      </c>
      <c r="V568" s="102">
        <f t="shared" si="206"/>
        <v>0</v>
      </c>
      <c r="W568" s="101"/>
      <c r="X568" s="101"/>
      <c r="Y568" s="102">
        <f t="shared" ref="Y568:Y583" si="212">+V568+W568+X568</f>
        <v>0</v>
      </c>
      <c r="Z568" s="102">
        <f t="shared" si="205"/>
        <v>0</v>
      </c>
      <c r="AA568" s="102" t="e">
        <f t="shared" si="207"/>
        <v>#VALUE!</v>
      </c>
    </row>
    <row r="569" spans="1:27" ht="17.25">
      <c r="A569" s="5"/>
      <c r="B569" s="5"/>
      <c r="C569" s="93"/>
      <c r="D569" s="193"/>
      <c r="E569" s="94"/>
      <c r="F569" s="95"/>
      <c r="G569" s="96" t="str">
        <f t="shared" si="196"/>
        <v>Error</v>
      </c>
      <c r="H569" s="97">
        <v>14400</v>
      </c>
      <c r="I569" s="98" t="e">
        <f t="shared" si="208"/>
        <v>#VALUE!</v>
      </c>
      <c r="J569" s="88" t="e">
        <f t="shared" si="192"/>
        <v>#VALUE!</v>
      </c>
      <c r="K569" s="98">
        <f t="shared" si="198"/>
        <v>0</v>
      </c>
      <c r="L569" s="98">
        <f t="shared" si="209"/>
        <v>0</v>
      </c>
      <c r="M569" s="98" t="e">
        <f t="shared" si="210"/>
        <v>#VALUE!</v>
      </c>
      <c r="N569" s="98" t="e">
        <f t="shared" si="211"/>
        <v>#VALUE!</v>
      </c>
      <c r="O569" s="97"/>
      <c r="P569" s="98" t="e">
        <f t="shared" si="193"/>
        <v>#VALUE!</v>
      </c>
      <c r="Q569" s="99" t="e">
        <f t="shared" si="202"/>
        <v>#VALUE!</v>
      </c>
      <c r="R569" s="100"/>
      <c r="S569" s="5"/>
      <c r="T569" s="28">
        <f t="shared" si="203"/>
        <v>0</v>
      </c>
      <c r="U569" s="101">
        <v>66140</v>
      </c>
      <c r="V569" s="102">
        <f t="shared" si="206"/>
        <v>0</v>
      </c>
      <c r="W569" s="101"/>
      <c r="X569" s="101"/>
      <c r="Y569" s="102">
        <f t="shared" si="212"/>
        <v>0</v>
      </c>
      <c r="Z569" s="102">
        <f t="shared" si="205"/>
        <v>0</v>
      </c>
      <c r="AA569" s="102" t="e">
        <f t="shared" si="207"/>
        <v>#VALUE!</v>
      </c>
    </row>
    <row r="570" spans="1:27" ht="17.25">
      <c r="A570" s="5"/>
      <c r="B570" s="5"/>
      <c r="C570" s="93"/>
      <c r="D570" s="193"/>
      <c r="E570" s="94"/>
      <c r="F570" s="95"/>
      <c r="G570" s="96" t="str">
        <f t="shared" si="196"/>
        <v>Error</v>
      </c>
      <c r="H570" s="97">
        <v>14400</v>
      </c>
      <c r="I570" s="98" t="e">
        <f t="shared" si="208"/>
        <v>#VALUE!</v>
      </c>
      <c r="J570" s="88" t="e">
        <f t="shared" si="192"/>
        <v>#VALUE!</v>
      </c>
      <c r="K570" s="98">
        <f t="shared" si="198"/>
        <v>0</v>
      </c>
      <c r="L570" s="98">
        <f t="shared" si="209"/>
        <v>0</v>
      </c>
      <c r="M570" s="98" t="e">
        <f t="shared" si="210"/>
        <v>#VALUE!</v>
      </c>
      <c r="N570" s="98" t="e">
        <f t="shared" si="211"/>
        <v>#VALUE!</v>
      </c>
      <c r="O570" s="97"/>
      <c r="P570" s="98" t="e">
        <f t="shared" si="193"/>
        <v>#VALUE!</v>
      </c>
      <c r="Q570" s="99" t="e">
        <f t="shared" si="202"/>
        <v>#VALUE!</v>
      </c>
      <c r="R570" s="100"/>
      <c r="S570" s="5"/>
      <c r="T570" s="28">
        <f t="shared" si="203"/>
        <v>0</v>
      </c>
      <c r="U570" s="101">
        <v>66140</v>
      </c>
      <c r="V570" s="102">
        <f t="shared" si="206"/>
        <v>0</v>
      </c>
      <c r="W570" s="101"/>
      <c r="X570" s="101"/>
      <c r="Y570" s="102">
        <f t="shared" si="212"/>
        <v>0</v>
      </c>
      <c r="Z570" s="102">
        <f t="shared" si="205"/>
        <v>0</v>
      </c>
      <c r="AA570" s="102" t="e">
        <f t="shared" si="207"/>
        <v>#VALUE!</v>
      </c>
    </row>
    <row r="571" spans="1:27" ht="17.25">
      <c r="A571" s="5"/>
      <c r="B571" s="5"/>
      <c r="C571" s="93"/>
      <c r="D571" s="193"/>
      <c r="E571" s="94"/>
      <c r="F571" s="95"/>
      <c r="G571" s="96" t="str">
        <f t="shared" si="196"/>
        <v>Error</v>
      </c>
      <c r="H571" s="97">
        <v>14400</v>
      </c>
      <c r="I571" s="98" t="e">
        <f t="shared" si="208"/>
        <v>#VALUE!</v>
      </c>
      <c r="J571" s="88" t="e">
        <f t="shared" si="192"/>
        <v>#VALUE!</v>
      </c>
      <c r="K571" s="98">
        <f t="shared" si="198"/>
        <v>0</v>
      </c>
      <c r="L571" s="98">
        <f t="shared" si="209"/>
        <v>0</v>
      </c>
      <c r="M571" s="98" t="e">
        <f t="shared" si="210"/>
        <v>#VALUE!</v>
      </c>
      <c r="N571" s="98" t="e">
        <f t="shared" si="211"/>
        <v>#VALUE!</v>
      </c>
      <c r="O571" s="97"/>
      <c r="P571" s="98" t="e">
        <f t="shared" si="193"/>
        <v>#VALUE!</v>
      </c>
      <c r="Q571" s="99" t="e">
        <f t="shared" si="202"/>
        <v>#VALUE!</v>
      </c>
      <c r="R571" s="100"/>
      <c r="S571" s="5"/>
      <c r="T571" s="28">
        <f t="shared" si="203"/>
        <v>0</v>
      </c>
      <c r="U571" s="101">
        <v>66140</v>
      </c>
      <c r="V571" s="102">
        <f t="shared" si="206"/>
        <v>0</v>
      </c>
      <c r="W571" s="101"/>
      <c r="X571" s="101"/>
      <c r="Y571" s="102">
        <f t="shared" si="212"/>
        <v>0</v>
      </c>
      <c r="Z571" s="102">
        <f t="shared" si="205"/>
        <v>0</v>
      </c>
      <c r="AA571" s="102" t="e">
        <f t="shared" si="207"/>
        <v>#VALUE!</v>
      </c>
    </row>
    <row r="572" spans="1:27" ht="17.25">
      <c r="A572" s="5"/>
      <c r="B572" s="5"/>
      <c r="C572" s="93"/>
      <c r="D572" s="193"/>
      <c r="E572" s="94"/>
      <c r="F572" s="95"/>
      <c r="G572" s="96" t="str">
        <f t="shared" si="196"/>
        <v>Error</v>
      </c>
      <c r="H572" s="97">
        <v>14400</v>
      </c>
      <c r="I572" s="98" t="e">
        <f t="shared" si="208"/>
        <v>#VALUE!</v>
      </c>
      <c r="J572" s="88" t="e">
        <f t="shared" si="192"/>
        <v>#VALUE!</v>
      </c>
      <c r="K572" s="98">
        <f t="shared" si="198"/>
        <v>0</v>
      </c>
      <c r="L572" s="98">
        <f t="shared" si="209"/>
        <v>0</v>
      </c>
      <c r="M572" s="98" t="e">
        <f t="shared" si="210"/>
        <v>#VALUE!</v>
      </c>
      <c r="N572" s="98" t="e">
        <f t="shared" si="211"/>
        <v>#VALUE!</v>
      </c>
      <c r="O572" s="97"/>
      <c r="P572" s="98" t="e">
        <f t="shared" si="193"/>
        <v>#VALUE!</v>
      </c>
      <c r="Q572" s="99" t="e">
        <f t="shared" si="202"/>
        <v>#VALUE!</v>
      </c>
      <c r="R572" s="100"/>
      <c r="S572" s="5"/>
      <c r="T572" s="28">
        <f t="shared" si="203"/>
        <v>0</v>
      </c>
      <c r="U572" s="101">
        <v>66140</v>
      </c>
      <c r="V572" s="102">
        <f t="shared" si="206"/>
        <v>0</v>
      </c>
      <c r="W572" s="101"/>
      <c r="X572" s="101"/>
      <c r="Y572" s="102">
        <f t="shared" si="212"/>
        <v>0</v>
      </c>
      <c r="Z572" s="102">
        <f t="shared" si="205"/>
        <v>0</v>
      </c>
      <c r="AA572" s="102" t="e">
        <f t="shared" si="207"/>
        <v>#VALUE!</v>
      </c>
    </row>
    <row r="573" spans="1:27" ht="17.25">
      <c r="A573" s="5"/>
      <c r="B573" s="5"/>
      <c r="C573" s="93"/>
      <c r="D573" s="193"/>
      <c r="E573" s="84"/>
      <c r="F573" s="85"/>
      <c r="G573" s="86" t="str">
        <f t="shared" si="196"/>
        <v>Error</v>
      </c>
      <c r="H573" s="87">
        <v>14400</v>
      </c>
      <c r="I573" s="88" t="e">
        <f t="shared" si="208"/>
        <v>#VALUE!</v>
      </c>
      <c r="J573" s="88" t="e">
        <f t="shared" si="192"/>
        <v>#VALUE!</v>
      </c>
      <c r="K573" s="88">
        <f t="shared" si="198"/>
        <v>0</v>
      </c>
      <c r="L573" s="88">
        <f t="shared" si="209"/>
        <v>0</v>
      </c>
      <c r="M573" s="88" t="e">
        <f t="shared" si="210"/>
        <v>#VALUE!</v>
      </c>
      <c r="N573" s="88" t="e">
        <f t="shared" si="211"/>
        <v>#VALUE!</v>
      </c>
      <c r="O573" s="87"/>
      <c r="P573" s="88" t="e">
        <f t="shared" si="193"/>
        <v>#VALUE!</v>
      </c>
      <c r="Q573" s="89" t="e">
        <f t="shared" si="202"/>
        <v>#VALUE!</v>
      </c>
      <c r="R573" s="90"/>
      <c r="S573" s="82"/>
      <c r="T573" s="28">
        <f t="shared" si="203"/>
        <v>0</v>
      </c>
      <c r="U573" s="91">
        <v>66140</v>
      </c>
      <c r="V573" s="92">
        <f t="shared" si="206"/>
        <v>0</v>
      </c>
      <c r="W573" s="91"/>
      <c r="X573" s="91"/>
      <c r="Y573" s="92">
        <f t="shared" si="212"/>
        <v>0</v>
      </c>
      <c r="Z573" s="92">
        <f t="shared" si="205"/>
        <v>0</v>
      </c>
      <c r="AA573" s="92" t="e">
        <f t="shared" si="207"/>
        <v>#VALUE!</v>
      </c>
    </row>
    <row r="574" spans="1:27" ht="17.25">
      <c r="A574" s="5"/>
      <c r="B574" s="5"/>
      <c r="C574" s="93"/>
      <c r="D574" s="193"/>
      <c r="E574" s="94"/>
      <c r="F574" s="95"/>
      <c r="G574" s="96" t="str">
        <f t="shared" si="196"/>
        <v>Error</v>
      </c>
      <c r="H574" s="97">
        <v>14400</v>
      </c>
      <c r="I574" s="98" t="e">
        <f t="shared" si="208"/>
        <v>#VALUE!</v>
      </c>
      <c r="J574" s="88" t="e">
        <f t="shared" si="192"/>
        <v>#VALUE!</v>
      </c>
      <c r="K574" s="98">
        <f t="shared" si="198"/>
        <v>0</v>
      </c>
      <c r="L574" s="98">
        <f t="shared" si="209"/>
        <v>0</v>
      </c>
      <c r="M574" s="98" t="e">
        <f t="shared" si="210"/>
        <v>#VALUE!</v>
      </c>
      <c r="N574" s="98" t="e">
        <f t="shared" si="211"/>
        <v>#VALUE!</v>
      </c>
      <c r="O574" s="97"/>
      <c r="P574" s="98" t="e">
        <f t="shared" si="193"/>
        <v>#VALUE!</v>
      </c>
      <c r="Q574" s="99" t="e">
        <f t="shared" si="202"/>
        <v>#VALUE!</v>
      </c>
      <c r="R574" s="100"/>
      <c r="S574" s="5"/>
      <c r="T574" s="28">
        <f t="shared" si="203"/>
        <v>0</v>
      </c>
      <c r="U574" s="101">
        <v>66140</v>
      </c>
      <c r="V574" s="102">
        <f t="shared" si="206"/>
        <v>0</v>
      </c>
      <c r="W574" s="101"/>
      <c r="X574" s="101"/>
      <c r="Y574" s="102">
        <f t="shared" si="212"/>
        <v>0</v>
      </c>
      <c r="Z574" s="102">
        <f t="shared" si="205"/>
        <v>0</v>
      </c>
      <c r="AA574" s="102" t="e">
        <f t="shared" si="207"/>
        <v>#VALUE!</v>
      </c>
    </row>
    <row r="575" spans="1:27" ht="17.25">
      <c r="A575" s="5"/>
      <c r="B575" s="5"/>
      <c r="C575" s="93"/>
      <c r="D575" s="193"/>
      <c r="E575" s="94"/>
      <c r="F575" s="95"/>
      <c r="G575" s="96" t="str">
        <f t="shared" si="196"/>
        <v>Error</v>
      </c>
      <c r="H575" s="97">
        <v>14400</v>
      </c>
      <c r="I575" s="98" t="e">
        <f t="shared" si="208"/>
        <v>#VALUE!</v>
      </c>
      <c r="J575" s="88" t="e">
        <f t="shared" si="192"/>
        <v>#VALUE!</v>
      </c>
      <c r="K575" s="98">
        <f t="shared" si="198"/>
        <v>0</v>
      </c>
      <c r="L575" s="98">
        <f t="shared" si="209"/>
        <v>0</v>
      </c>
      <c r="M575" s="98" t="e">
        <f t="shared" si="210"/>
        <v>#VALUE!</v>
      </c>
      <c r="N575" s="98" t="e">
        <f t="shared" si="211"/>
        <v>#VALUE!</v>
      </c>
      <c r="O575" s="97"/>
      <c r="P575" s="98" t="e">
        <f t="shared" si="193"/>
        <v>#VALUE!</v>
      </c>
      <c r="Q575" s="99" t="e">
        <f t="shared" si="202"/>
        <v>#VALUE!</v>
      </c>
      <c r="R575" s="100"/>
      <c r="S575" s="5"/>
      <c r="T575" s="28">
        <f t="shared" si="203"/>
        <v>0</v>
      </c>
      <c r="U575" s="101">
        <v>66140</v>
      </c>
      <c r="V575" s="102">
        <f t="shared" si="206"/>
        <v>0</v>
      </c>
      <c r="W575" s="101"/>
      <c r="X575" s="101"/>
      <c r="Y575" s="102">
        <f t="shared" si="212"/>
        <v>0</v>
      </c>
      <c r="Z575" s="102">
        <f t="shared" si="205"/>
        <v>0</v>
      </c>
      <c r="AA575" s="102" t="e">
        <f t="shared" si="207"/>
        <v>#VALUE!</v>
      </c>
    </row>
    <row r="576" spans="1:27" ht="17.25">
      <c r="A576" s="5"/>
      <c r="B576" s="5"/>
      <c r="C576" s="93"/>
      <c r="D576" s="193"/>
      <c r="E576" s="94"/>
      <c r="F576" s="95"/>
      <c r="G576" s="96" t="str">
        <f t="shared" si="196"/>
        <v>Error</v>
      </c>
      <c r="H576" s="97">
        <v>14400</v>
      </c>
      <c r="I576" s="98" t="e">
        <f t="shared" si="208"/>
        <v>#VALUE!</v>
      </c>
      <c r="J576" s="88" t="e">
        <f t="shared" ref="J576:J583" si="213">IF(I576&lt;=59525,59525,I576)</f>
        <v>#VALUE!</v>
      </c>
      <c r="K576" s="98">
        <f t="shared" si="198"/>
        <v>0</v>
      </c>
      <c r="L576" s="98">
        <f t="shared" si="209"/>
        <v>0</v>
      </c>
      <c r="M576" s="98" t="e">
        <f t="shared" si="210"/>
        <v>#VALUE!</v>
      </c>
      <c r="N576" s="98" t="e">
        <f t="shared" si="211"/>
        <v>#VALUE!</v>
      </c>
      <c r="O576" s="97"/>
      <c r="P576" s="98" t="e">
        <f t="shared" ref="P576:P583" si="214">M576+N576+O576</f>
        <v>#VALUE!</v>
      </c>
      <c r="Q576" s="99" t="e">
        <f t="shared" si="202"/>
        <v>#VALUE!</v>
      </c>
      <c r="R576" s="100"/>
      <c r="S576" s="5"/>
      <c r="T576" s="28">
        <f t="shared" si="203"/>
        <v>0</v>
      </c>
      <c r="U576" s="101">
        <v>66140</v>
      </c>
      <c r="V576" s="102">
        <f t="shared" ref="V576:V583" si="215">+U576*T576</f>
        <v>0</v>
      </c>
      <c r="W576" s="101"/>
      <c r="X576" s="101"/>
      <c r="Y576" s="102">
        <f t="shared" si="212"/>
        <v>0</v>
      </c>
      <c r="Z576" s="102">
        <f t="shared" si="205"/>
        <v>0</v>
      </c>
      <c r="AA576" s="102" t="e">
        <f t="shared" ref="AA576:AA583" si="216">+Z576+Q576</f>
        <v>#VALUE!</v>
      </c>
    </row>
    <row r="577" spans="1:29" ht="17.25">
      <c r="A577" s="5"/>
      <c r="B577" s="5"/>
      <c r="C577" s="93"/>
      <c r="D577" s="193"/>
      <c r="E577" s="94"/>
      <c r="F577" s="95"/>
      <c r="G577" s="96" t="str">
        <f t="shared" ref="G577:G583" si="217">IF($C577="ստորաբաժանման պետ",IF(F577=0,2.28,IF(F577=1,2.35,IF(F577=2,2.43,IF(F577=3,2.5,IF(OR(F577=4,F577=5),2.58,IF(OR(F577=6,F577=7),2.66,IF(OR(F577=8,F577=9),2.75,IF(OR(F577=10,F577=11,F577=12),2.83,IF(OR(F577=13,F577=14,F577=15),2.92,IF(OR(F577=16,F577=17,F577=18),3.01,3.11)))))))))),IF($C577="ավագ կարգադրիչ",IF(F577=0,1.96,IF(F577=1,2.02,IF(F577=2,2.08,IF(F577=3,2.15,IF(OR(F577=4,F577=5),2.21,IF(OR(F577=6,F577=7),2.28,IF(OR(F577=8,F577=9),2.35,IF(OR(F577=10,F577=11,F577=12),2.42,IF(OR(F577=13,F577=14,F577=15),2.5,IF(OR(F577=16,F577=17,F577=18),2.58,2.66)))))))))),IF($C577="կարգադրիչ",IF(F577=0,1.45,IF(F577=1,1.49,IF(F577=2,1.54,IF(F577=3,1.59,IF(OR(F577=4,F577=5),1.9,IF(OR(F577=6,F577=7),1.96,IF(OR(F577=8,F577=9),1.73,IF(OR(F577=10,F577=11,F577=12),1.79,IF(OR(F577=13,F577=14,F577=15),1.84,IF(OR(F577=16,F577=17,F577=18),1.9,1.95)))))))))), "Error")))</f>
        <v>Error</v>
      </c>
      <c r="H577" s="97">
        <v>14400</v>
      </c>
      <c r="I577" s="98" t="e">
        <f t="shared" si="208"/>
        <v>#VALUE!</v>
      </c>
      <c r="J577" s="88" t="e">
        <f t="shared" si="213"/>
        <v>#VALUE!</v>
      </c>
      <c r="K577" s="98">
        <f t="shared" ref="K577:K583" si="218">IF($D577="գեներալ-մայոր",2.91,IF($D577="գնդապետ",2.38,IF($D577="փոխգնդապետ",2.25,IF($D577="մայոր",1.85,IF($D577="կապիտան",1.72,IF($D577="ավագ լեյտենանտ",1.59,IF($D577="լեյտենանտ",1.46,IF($D577="ավագ ենթասպա",1.06,IF($D577="ենթասպա",0.93,IF($D577="ավագ",0.79,IF($D577="ավագ սերժանտ",0.66,IF($D577="սերժանտ",0.53,IF($D577="կրտսեր սերժանտ",0.4,0)))))))))))))</f>
        <v>0</v>
      </c>
      <c r="L577" s="98">
        <f t="shared" si="209"/>
        <v>0</v>
      </c>
      <c r="M577" s="98" t="e">
        <f t="shared" si="210"/>
        <v>#VALUE!</v>
      </c>
      <c r="N577" s="98" t="e">
        <f t="shared" si="211"/>
        <v>#VALUE!</v>
      </c>
      <c r="O577" s="97"/>
      <c r="P577" s="98" t="e">
        <f t="shared" si="214"/>
        <v>#VALUE!</v>
      </c>
      <c r="Q577" s="99" t="e">
        <f t="shared" ref="Q577:Q583" si="219">P577*6.565</f>
        <v>#VALUE!</v>
      </c>
      <c r="R577" s="100"/>
      <c r="S577" s="5"/>
      <c r="T577" s="28">
        <f t="shared" ref="T577:T583" si="220">IF(E577&lt;1,0,IF(D577="Բ-1",IF(F577=0,6.94,IF(F577=1,7.17,IF(F577=2,7.41,IF(F577=3,7.66,IF(OR(F577=5,F577=4),7.92,IF(OR(F577=6,F577=7),8.18,IF(OR(F577=8,F577=9),8.46,IF(OR(F577=10,F577=11,F577=12),8.74,IF(OR(F577=13,F577=14,F577=15),9.03,IF(OR(F577=16,F577=17,F577=18),9.33,9.65)))))))))),IF(D577="Բ-2", IF(F577=0,5.71,IF(F577=1,5.89,IF(F577=2,6.09,IF(F577=3,6.29,IF(OR(F577=5,F577=4),6.5,IF(OR(F577=6,F577=7),6.72,IF(OR(F577=8,F577=9),6.94,IF(OR(F577=10,F577=11,F577=12),7.17,IF(OR(F577=13,F577=14,F577=15),7.41,IF(OR(F577=16,F577=17,F577=18),7.65,7.91)))))))))), IF(D577="Գ-1", IF(F577=0,4.7,IF(F577=1,4.86,IF(F577=2,5.01,IF(F577=3,5.18,IF(OR(F577=5,F577=4),5.35,IF(OR(F577=6,F577=7),5.52,IF(OR(F577=8,F577=9),5.71,IF(OR(F577=10,F577=11,F577=12),5.89,IF(OR(F577=13,F577=14,F577=15),6.09,IF(OR(F577=16,F577=17,F577=18),6.29,6.49)))))))))), IF(D577="Գ-2", IF(F577=0,3.88,IF(F577=1,4.01,IF(F577=2,4.14,IF(F577=3,4.27,IF(OR(F577=5,F577=4),4.41,IF(OR(F577=6,F577=7),4.55,IF(OR(F577=8,F577=9),4.7,IF(OR(F577=10,F577=11,F577=12),4.85,IF(OR(F577=13,F577=14,F577=15),5.01,IF(OR(F577=16,F577=17,F577=18),5.17,5.34)))))))))), IF(D577="Գ-3", IF(F577=0,3.21,IF(F577=1,3.31,IF(F577=2,3.42,IF(F577=3,3.53,IF(OR(F577=5,F577=4),3.64,IF(OR(F577=6,F577=7),3.76,IF(OR(F577=8,F577=9),3.88,IF(OR(F577=10,F577=11,F577=12),4.01,IF(OR(F577=13,F577=14,F577=15),4.13,IF(OR(F577=16,F577=17,F577=18),4.27,4.4)))))))))), IF(D577="Ա-1", IF(F577=0,2.66,IF(F577=1,2.75,IF(F577=2,2.83,IF(F577=3,2.92,IF(OR(F577=5,F577=4),3.02,IF(OR(F577=6,F577=7),3.11,IF(OR(F577=8,F577=9),3.21,IF(OR(F577=10,F577=11,F577=12),3.31,IF(OR(F577=13,F577=14,F577=15),3.42,IF(OR(F577=16,F577=17,F577=18),3.53,3.64)))))))))), IF(D577="Ա-2", IF(F577=0,2.28,IF(F577=1,2.35,IF(F577=2,2.43,IF(F577=3,2.5,IF(OR(F577=5,F577=4),2.58,IF(OR(F577=6,F577=7),2.66,IF(OR(F577=8,F577=9),2.75,IF(OR(F577=10,F577=11,F577=12),2.83,IF(OR(F577=13,F577=14,F577=15),2.92,IF(OR(F577=16,F577=17,F577=18),3.01,3.11)))))))))),IF(D577="Ա-3", IF(F577=0,1.96,IF(F577=1,2.02,IF(F577=2,2.08,IF(F577=3,2.15,IF(OR(F577=5,F577=4),2.21,IF(OR(F577=6,F577=7),2.28,IF(OR(F577=8,F577=9),2.35,IF(OR(F577=10,F577=11,F577=12),2.42,IF(OR(F577=13,F577=14,F577=15),2.5,IF(OR(F577=16,F577=17,F577=18),2.58,2.66)))))))))), IF(D577="Կ-1", IF(F577=0,1.68,IF(F577=1,1.73,IF(F577=2,1.79,IF(F577=3,1.84,IF(OR(F577=5,F577=4),1.9,IF(OR(F577=6,F577=7),1.96,IF(OR(F577=8,F577=9),2.02,IF(OR(F577=10,F577=11,F577=12),2.08,IF(OR(F577=13,F577=14,F577=15),2.14,IF(OR(F577=16,F577=17,F577=18),2.21,2.28)))))))))), IF(D577="Կ-2", IF(F577=0,1.45,IF(F577=1,1.49,IF(F577=2,1.54,IF(F577=3,1.59,IF(OR(F577=5,F577=4),1.63,IF(OR(F577=6,F577=7),1.68,IF(OR(F577=8,F577=9),1.73,IF(OR(F577=10,F577=11,F577=12),1.79,IF(OR(F577=13,F577=14,F577=15),1.84,IF(OR(F577=16,F577=17,F577=18),1.9,1.95)))))))))),IF(D577="Կ-3", IF(F577=0,1.25,IF(F577=1,1.29,IF(F577=2,1.33,IF(F577=3,1.37,IF(OR(F577=5,F577=4),1.41,IF(OR(F577=6,F577=7),1.45,IF(OR(F577=8,F577=9),1.49,IF(OR(F577=10,F577=11,F577=12),1.54,IF(OR(F577=13,F577=14,F577=15),1.58,IF(OR(F577=16,F577=17,F577=18),1.63,1.68)))))))))), "Error"))))))))))))</f>
        <v>0</v>
      </c>
      <c r="U577" s="101">
        <v>66140</v>
      </c>
      <c r="V577" s="102">
        <f t="shared" si="215"/>
        <v>0</v>
      </c>
      <c r="W577" s="101"/>
      <c r="X577" s="101"/>
      <c r="Y577" s="102">
        <f t="shared" si="212"/>
        <v>0</v>
      </c>
      <c r="Z577" s="102">
        <f t="shared" ref="Z577:Z583" si="221">+Y577*6.565</f>
        <v>0</v>
      </c>
      <c r="AA577" s="102" t="e">
        <f t="shared" si="216"/>
        <v>#VALUE!</v>
      </c>
    </row>
    <row r="578" spans="1:29" ht="17.25">
      <c r="A578" s="5"/>
      <c r="B578" s="5"/>
      <c r="C578" s="93"/>
      <c r="D578" s="193"/>
      <c r="E578" s="94"/>
      <c r="F578" s="95"/>
      <c r="G578" s="96" t="str">
        <f t="shared" si="217"/>
        <v>Error</v>
      </c>
      <c r="H578" s="97">
        <v>14400</v>
      </c>
      <c r="I578" s="98" t="e">
        <f t="shared" si="208"/>
        <v>#VALUE!</v>
      </c>
      <c r="J578" s="88" t="e">
        <f t="shared" si="213"/>
        <v>#VALUE!</v>
      </c>
      <c r="K578" s="98">
        <f t="shared" si="218"/>
        <v>0</v>
      </c>
      <c r="L578" s="98">
        <f t="shared" si="209"/>
        <v>0</v>
      </c>
      <c r="M578" s="98" t="e">
        <f t="shared" si="210"/>
        <v>#VALUE!</v>
      </c>
      <c r="N578" s="98" t="e">
        <f t="shared" si="211"/>
        <v>#VALUE!</v>
      </c>
      <c r="O578" s="97"/>
      <c r="P578" s="98" t="e">
        <f t="shared" si="214"/>
        <v>#VALUE!</v>
      </c>
      <c r="Q578" s="99" t="e">
        <f t="shared" si="219"/>
        <v>#VALUE!</v>
      </c>
      <c r="R578" s="100"/>
      <c r="S578" s="5"/>
      <c r="T578" s="28">
        <f t="shared" si="220"/>
        <v>0</v>
      </c>
      <c r="U578" s="101">
        <v>66140</v>
      </c>
      <c r="V578" s="102">
        <f t="shared" si="215"/>
        <v>0</v>
      </c>
      <c r="W578" s="101"/>
      <c r="X578" s="101"/>
      <c r="Y578" s="102">
        <f t="shared" si="212"/>
        <v>0</v>
      </c>
      <c r="Z578" s="102">
        <f t="shared" si="221"/>
        <v>0</v>
      </c>
      <c r="AA578" s="102" t="e">
        <f t="shared" si="216"/>
        <v>#VALUE!</v>
      </c>
    </row>
    <row r="579" spans="1:29" ht="17.25">
      <c r="A579" s="5"/>
      <c r="B579" s="5"/>
      <c r="C579" s="93"/>
      <c r="D579" s="193"/>
      <c r="E579" s="84"/>
      <c r="F579" s="85"/>
      <c r="G579" s="86" t="str">
        <f t="shared" si="217"/>
        <v>Error</v>
      </c>
      <c r="H579" s="87">
        <v>14400</v>
      </c>
      <c r="I579" s="88" t="e">
        <f t="shared" si="208"/>
        <v>#VALUE!</v>
      </c>
      <c r="J579" s="88" t="e">
        <f t="shared" si="213"/>
        <v>#VALUE!</v>
      </c>
      <c r="K579" s="88">
        <f t="shared" si="218"/>
        <v>0</v>
      </c>
      <c r="L579" s="88">
        <f t="shared" si="209"/>
        <v>0</v>
      </c>
      <c r="M579" s="88" t="e">
        <f t="shared" si="210"/>
        <v>#VALUE!</v>
      </c>
      <c r="N579" s="88" t="e">
        <f t="shared" si="211"/>
        <v>#VALUE!</v>
      </c>
      <c r="O579" s="87"/>
      <c r="P579" s="88" t="e">
        <f t="shared" si="214"/>
        <v>#VALUE!</v>
      </c>
      <c r="Q579" s="89" t="e">
        <f t="shared" si="219"/>
        <v>#VALUE!</v>
      </c>
      <c r="R579" s="90"/>
      <c r="S579" s="82"/>
      <c r="T579" s="28">
        <f t="shared" si="220"/>
        <v>0</v>
      </c>
      <c r="U579" s="91">
        <v>66140</v>
      </c>
      <c r="V579" s="92">
        <f t="shared" si="215"/>
        <v>0</v>
      </c>
      <c r="W579" s="91"/>
      <c r="X579" s="91"/>
      <c r="Y579" s="92">
        <f t="shared" si="212"/>
        <v>0</v>
      </c>
      <c r="Z579" s="92">
        <f t="shared" si="221"/>
        <v>0</v>
      </c>
      <c r="AA579" s="92" t="e">
        <f t="shared" si="216"/>
        <v>#VALUE!</v>
      </c>
    </row>
    <row r="580" spans="1:29" ht="17.25">
      <c r="A580" s="5"/>
      <c r="B580" s="5"/>
      <c r="C580" s="93"/>
      <c r="D580" s="193"/>
      <c r="E580" s="94"/>
      <c r="F580" s="95"/>
      <c r="G580" s="96" t="str">
        <f t="shared" si="217"/>
        <v>Error</v>
      </c>
      <c r="H580" s="97">
        <v>14400</v>
      </c>
      <c r="I580" s="98" t="e">
        <f t="shared" si="208"/>
        <v>#VALUE!</v>
      </c>
      <c r="J580" s="88" t="e">
        <f t="shared" si="213"/>
        <v>#VALUE!</v>
      </c>
      <c r="K580" s="98">
        <f t="shared" si="218"/>
        <v>0</v>
      </c>
      <c r="L580" s="98">
        <f t="shared" si="209"/>
        <v>0</v>
      </c>
      <c r="M580" s="98" t="e">
        <f t="shared" si="210"/>
        <v>#VALUE!</v>
      </c>
      <c r="N580" s="98" t="e">
        <f t="shared" si="211"/>
        <v>#VALUE!</v>
      </c>
      <c r="O580" s="97"/>
      <c r="P580" s="98" t="e">
        <f t="shared" si="214"/>
        <v>#VALUE!</v>
      </c>
      <c r="Q580" s="99" t="e">
        <f t="shared" si="219"/>
        <v>#VALUE!</v>
      </c>
      <c r="R580" s="100"/>
      <c r="S580" s="5"/>
      <c r="T580" s="28">
        <f t="shared" si="220"/>
        <v>0</v>
      </c>
      <c r="U580" s="101">
        <v>66140</v>
      </c>
      <c r="V580" s="102">
        <f t="shared" si="215"/>
        <v>0</v>
      </c>
      <c r="W580" s="101"/>
      <c r="X580" s="101"/>
      <c r="Y580" s="102">
        <f t="shared" si="212"/>
        <v>0</v>
      </c>
      <c r="Z580" s="102">
        <f t="shared" si="221"/>
        <v>0</v>
      </c>
      <c r="AA580" s="102" t="e">
        <f t="shared" si="216"/>
        <v>#VALUE!</v>
      </c>
    </row>
    <row r="581" spans="1:29" ht="17.25">
      <c r="A581" s="5"/>
      <c r="B581" s="5"/>
      <c r="C581" s="93"/>
      <c r="D581" s="193"/>
      <c r="E581" s="94"/>
      <c r="F581" s="95"/>
      <c r="G581" s="96" t="str">
        <f t="shared" si="217"/>
        <v>Error</v>
      </c>
      <c r="H581" s="97">
        <v>14400</v>
      </c>
      <c r="I581" s="98" t="e">
        <f t="shared" si="208"/>
        <v>#VALUE!</v>
      </c>
      <c r="J581" s="88" t="e">
        <f t="shared" si="213"/>
        <v>#VALUE!</v>
      </c>
      <c r="K581" s="98">
        <f t="shared" si="218"/>
        <v>0</v>
      </c>
      <c r="L581" s="98">
        <f t="shared" si="209"/>
        <v>0</v>
      </c>
      <c r="M581" s="98" t="e">
        <f t="shared" si="210"/>
        <v>#VALUE!</v>
      </c>
      <c r="N581" s="98" t="e">
        <f t="shared" si="211"/>
        <v>#VALUE!</v>
      </c>
      <c r="O581" s="97"/>
      <c r="P581" s="98" t="e">
        <f t="shared" si="214"/>
        <v>#VALUE!</v>
      </c>
      <c r="Q581" s="99" t="e">
        <f t="shared" si="219"/>
        <v>#VALUE!</v>
      </c>
      <c r="R581" s="100"/>
      <c r="S581" s="5"/>
      <c r="T581" s="28">
        <f t="shared" si="220"/>
        <v>0</v>
      </c>
      <c r="U581" s="101">
        <v>66140</v>
      </c>
      <c r="V581" s="102">
        <f t="shared" si="215"/>
        <v>0</v>
      </c>
      <c r="W581" s="101"/>
      <c r="X581" s="101"/>
      <c r="Y581" s="102">
        <f t="shared" si="212"/>
        <v>0</v>
      </c>
      <c r="Z581" s="102">
        <f t="shared" si="221"/>
        <v>0</v>
      </c>
      <c r="AA581" s="102" t="e">
        <f t="shared" si="216"/>
        <v>#VALUE!</v>
      </c>
    </row>
    <row r="582" spans="1:29" ht="17.25">
      <c r="A582" s="5"/>
      <c r="B582" s="5"/>
      <c r="C582" s="93"/>
      <c r="D582" s="193"/>
      <c r="E582" s="94"/>
      <c r="F582" s="95"/>
      <c r="G582" s="96" t="str">
        <f t="shared" si="217"/>
        <v>Error</v>
      </c>
      <c r="H582" s="97">
        <v>14400</v>
      </c>
      <c r="I582" s="98" t="e">
        <f t="shared" si="208"/>
        <v>#VALUE!</v>
      </c>
      <c r="J582" s="88" t="e">
        <f t="shared" si="213"/>
        <v>#VALUE!</v>
      </c>
      <c r="K582" s="98">
        <f t="shared" si="218"/>
        <v>0</v>
      </c>
      <c r="L582" s="98">
        <f t="shared" si="209"/>
        <v>0</v>
      </c>
      <c r="M582" s="98" t="e">
        <f t="shared" si="210"/>
        <v>#VALUE!</v>
      </c>
      <c r="N582" s="98" t="e">
        <f t="shared" si="211"/>
        <v>#VALUE!</v>
      </c>
      <c r="O582" s="97"/>
      <c r="P582" s="98" t="e">
        <f t="shared" si="214"/>
        <v>#VALUE!</v>
      </c>
      <c r="Q582" s="99" t="e">
        <f t="shared" si="219"/>
        <v>#VALUE!</v>
      </c>
      <c r="R582" s="100"/>
      <c r="S582" s="5"/>
      <c r="T582" s="28">
        <f t="shared" si="220"/>
        <v>0</v>
      </c>
      <c r="U582" s="101">
        <v>66140</v>
      </c>
      <c r="V582" s="102">
        <f t="shared" si="215"/>
        <v>0</v>
      </c>
      <c r="W582" s="101"/>
      <c r="X582" s="101"/>
      <c r="Y582" s="102">
        <f t="shared" si="212"/>
        <v>0</v>
      </c>
      <c r="Z582" s="102">
        <f t="shared" si="221"/>
        <v>0</v>
      </c>
      <c r="AA582" s="102" t="e">
        <f t="shared" si="216"/>
        <v>#VALUE!</v>
      </c>
    </row>
    <row r="583" spans="1:29" ht="18" thickBot="1">
      <c r="A583" s="103"/>
      <c r="B583" s="103"/>
      <c r="C583" s="104"/>
      <c r="D583" s="194"/>
      <c r="E583" s="105"/>
      <c r="F583" s="106"/>
      <c r="G583" s="107" t="str">
        <f t="shared" si="217"/>
        <v>Error</v>
      </c>
      <c r="H583" s="108">
        <v>14400</v>
      </c>
      <c r="I583" s="109" t="e">
        <f t="shared" si="208"/>
        <v>#VALUE!</v>
      </c>
      <c r="J583" s="88" t="e">
        <f t="shared" si="213"/>
        <v>#VALUE!</v>
      </c>
      <c r="K583" s="109">
        <f t="shared" si="218"/>
        <v>0</v>
      </c>
      <c r="L583" s="109">
        <f t="shared" si="209"/>
        <v>0</v>
      </c>
      <c r="M583" s="109" t="e">
        <f t="shared" si="210"/>
        <v>#VALUE!</v>
      </c>
      <c r="N583" s="109" t="e">
        <f t="shared" si="211"/>
        <v>#VALUE!</v>
      </c>
      <c r="O583" s="108"/>
      <c r="P583" s="109" t="e">
        <f t="shared" si="214"/>
        <v>#VALUE!</v>
      </c>
      <c r="Q583" s="110" t="e">
        <f t="shared" si="219"/>
        <v>#VALUE!</v>
      </c>
      <c r="R583" s="111"/>
      <c r="S583" s="103"/>
      <c r="T583" s="28">
        <f t="shared" si="220"/>
        <v>0</v>
      </c>
      <c r="U583" s="112">
        <v>66140</v>
      </c>
      <c r="V583" s="113">
        <f t="shared" si="215"/>
        <v>0</v>
      </c>
      <c r="W583" s="112"/>
      <c r="X583" s="112"/>
      <c r="Y583" s="113">
        <f t="shared" si="212"/>
        <v>0</v>
      </c>
      <c r="Z583" s="113">
        <f t="shared" si="221"/>
        <v>0</v>
      </c>
      <c r="AA583" s="113" t="e">
        <f t="shared" si="216"/>
        <v>#VALUE!</v>
      </c>
    </row>
    <row r="584" spans="1:29" s="120" customFormat="1" ht="15.75" thickBot="1">
      <c r="A584" s="1647" t="s">
        <v>47</v>
      </c>
      <c r="B584" s="1648"/>
      <c r="C584" s="1648"/>
      <c r="D584" s="1648"/>
      <c r="E584" s="114">
        <f>SUM(E512:E583)</f>
        <v>0</v>
      </c>
      <c r="F584" s="115"/>
      <c r="G584" s="116">
        <f>SUM(G512:G583)</f>
        <v>0</v>
      </c>
      <c r="H584" s="117"/>
      <c r="I584" s="118" t="e">
        <f t="shared" ref="I584:R584" si="222">SUM(I512:I583)</f>
        <v>#VALUE!</v>
      </c>
      <c r="J584" s="118" t="e">
        <f t="shared" si="222"/>
        <v>#VALUE!</v>
      </c>
      <c r="K584" s="118">
        <f t="shared" si="222"/>
        <v>0</v>
      </c>
      <c r="L584" s="118">
        <f t="shared" si="222"/>
        <v>0</v>
      </c>
      <c r="M584" s="118" t="e">
        <f t="shared" si="222"/>
        <v>#VALUE!</v>
      </c>
      <c r="N584" s="118" t="e">
        <f t="shared" si="222"/>
        <v>#VALUE!</v>
      </c>
      <c r="O584" s="117">
        <f t="shared" si="222"/>
        <v>0</v>
      </c>
      <c r="P584" s="118" t="e">
        <f t="shared" si="222"/>
        <v>#VALUE!</v>
      </c>
      <c r="Q584" s="119" t="e">
        <f t="shared" si="222"/>
        <v>#VALUE!</v>
      </c>
      <c r="R584" s="116">
        <f t="shared" si="222"/>
        <v>0</v>
      </c>
      <c r="S584" s="117"/>
      <c r="T584" s="117"/>
      <c r="U584" s="117"/>
      <c r="V584" s="118">
        <f t="shared" ref="V584:AA584" si="223">SUM(V512:V583)</f>
        <v>0</v>
      </c>
      <c r="W584" s="118">
        <f t="shared" si="223"/>
        <v>0</v>
      </c>
      <c r="X584" s="118">
        <f t="shared" si="223"/>
        <v>0</v>
      </c>
      <c r="Y584" s="118">
        <f t="shared" si="223"/>
        <v>0</v>
      </c>
      <c r="Z584" s="118">
        <f t="shared" si="223"/>
        <v>0</v>
      </c>
      <c r="AA584" s="119" t="e">
        <f t="shared" si="223"/>
        <v>#VALUE!</v>
      </c>
    </row>
    <row r="586" spans="1:29" ht="15.75" thickBot="1"/>
    <row r="587" spans="1:29" s="38" customFormat="1" ht="36.75" customHeight="1" thickBot="1">
      <c r="A587" s="1649" t="s">
        <v>49</v>
      </c>
      <c r="B587" s="1650"/>
      <c r="C587" s="1650"/>
      <c r="D587" s="1651"/>
      <c r="E587" s="1652" t="s">
        <v>451</v>
      </c>
      <c r="F587" s="1653"/>
      <c r="G587" s="1653"/>
      <c r="H587" s="1653"/>
      <c r="I587" s="1653"/>
      <c r="J587" s="1653"/>
      <c r="K587" s="1653"/>
      <c r="L587" s="1653"/>
      <c r="M587" s="1653"/>
      <c r="N587" s="1653"/>
      <c r="O587" s="1653"/>
      <c r="P587" s="1653"/>
      <c r="Q587" s="1653"/>
      <c r="R587" s="1653"/>
      <c r="S587" s="1653"/>
      <c r="T587" s="1653"/>
      <c r="U587" s="1653"/>
      <c r="V587" s="1653"/>
      <c r="W587" s="1653"/>
      <c r="X587" s="1653"/>
      <c r="Y587" s="1653"/>
      <c r="Z587" s="1653"/>
      <c r="AA587" s="1654"/>
    </row>
    <row r="588" spans="1:29" s="38" customFormat="1" ht="23.25" customHeight="1" thickBot="1">
      <c r="A588" s="1644" t="s">
        <v>429</v>
      </c>
      <c r="B588" s="1645"/>
      <c r="C588" s="1645"/>
      <c r="D588" s="1646"/>
      <c r="E588" s="1621" t="s">
        <v>51</v>
      </c>
      <c r="F588" s="1622"/>
      <c r="G588" s="1622"/>
      <c r="H588" s="1622"/>
      <c r="I588" s="1622"/>
      <c r="J588" s="1622"/>
      <c r="K588" s="1622"/>
      <c r="L588" s="1622"/>
      <c r="M588" s="1622"/>
      <c r="N588" s="1622"/>
      <c r="O588" s="1622"/>
      <c r="P588" s="1622"/>
      <c r="Q588" s="1623"/>
      <c r="R588" s="1619" t="s">
        <v>52</v>
      </c>
      <c r="S588" s="1620"/>
      <c r="T588" s="1620"/>
      <c r="U588" s="1620"/>
      <c r="V588" s="1620"/>
      <c r="W588" s="1620"/>
      <c r="X588" s="1620"/>
      <c r="Y588" s="1620"/>
      <c r="Z588" s="1620"/>
      <c r="AA588" s="1632"/>
    </row>
    <row r="589" spans="1:29" s="62" customFormat="1" ht="162" customHeight="1" thickBot="1">
      <c r="A589" s="63" t="s">
        <v>10</v>
      </c>
      <c r="B589" s="64" t="s">
        <v>430</v>
      </c>
      <c r="C589" s="64" t="s">
        <v>55</v>
      </c>
      <c r="D589" s="65" t="s">
        <v>431</v>
      </c>
      <c r="E589" s="66" t="s">
        <v>1</v>
      </c>
      <c r="F589" s="67" t="s">
        <v>432</v>
      </c>
      <c r="G589" s="67" t="s">
        <v>433</v>
      </c>
      <c r="H589" s="67" t="s">
        <v>434</v>
      </c>
      <c r="I589" s="67" t="s">
        <v>435</v>
      </c>
      <c r="J589" s="67" t="s">
        <v>436</v>
      </c>
      <c r="K589" s="67" t="s">
        <v>437</v>
      </c>
      <c r="L589" s="67" t="s">
        <v>438</v>
      </c>
      <c r="M589" s="67" t="s">
        <v>439</v>
      </c>
      <c r="N589" s="67" t="s">
        <v>440</v>
      </c>
      <c r="O589" s="67" t="s">
        <v>30</v>
      </c>
      <c r="P589" s="68" t="s">
        <v>60</v>
      </c>
      <c r="Q589" s="69" t="s">
        <v>441</v>
      </c>
      <c r="R589" s="70" t="s">
        <v>1</v>
      </c>
      <c r="S589" s="71" t="s">
        <v>432</v>
      </c>
      <c r="T589" s="71" t="s">
        <v>103</v>
      </c>
      <c r="U589" s="71" t="s">
        <v>442</v>
      </c>
      <c r="V589" s="71" t="s">
        <v>435</v>
      </c>
      <c r="W589" s="71" t="str">
        <f>+J589</f>
        <v>Սահմանվող պաշտոնային դրույքաչափ /հաշվի առնելով  նվազագույն ամսական աշխատավարձը - 50000 դրամ/</v>
      </c>
      <c r="X589" s="71" t="s">
        <v>30</v>
      </c>
      <c r="Y589" s="68" t="s">
        <v>60</v>
      </c>
      <c r="Z589" s="71" t="s">
        <v>443</v>
      </c>
      <c r="AA589" s="72" t="s">
        <v>444</v>
      </c>
    </row>
    <row r="590" spans="1:29" s="81" customFormat="1" ht="17.25" customHeight="1" thickBot="1">
      <c r="A590" s="73">
        <v>1</v>
      </c>
      <c r="B590" s="74">
        <v>2</v>
      </c>
      <c r="C590" s="74">
        <v>3</v>
      </c>
      <c r="D590" s="75">
        <v>4</v>
      </c>
      <c r="E590" s="76">
        <v>5</v>
      </c>
      <c r="F590" s="74">
        <v>6</v>
      </c>
      <c r="G590" s="77">
        <v>7</v>
      </c>
      <c r="H590" s="74">
        <v>8</v>
      </c>
      <c r="I590" s="74">
        <v>9</v>
      </c>
      <c r="J590" s="77">
        <v>10</v>
      </c>
      <c r="K590" s="74">
        <v>11</v>
      </c>
      <c r="L590" s="74">
        <v>12</v>
      </c>
      <c r="M590" s="77">
        <v>13</v>
      </c>
      <c r="N590" s="74">
        <v>14</v>
      </c>
      <c r="O590" s="74">
        <v>15</v>
      </c>
      <c r="P590" s="77">
        <v>16</v>
      </c>
      <c r="Q590" s="78">
        <v>17</v>
      </c>
      <c r="R590" s="79">
        <v>18</v>
      </c>
      <c r="S590" s="77">
        <v>19</v>
      </c>
      <c r="T590" s="74">
        <v>20</v>
      </c>
      <c r="U590" s="74">
        <v>21</v>
      </c>
      <c r="V590" s="74">
        <v>22</v>
      </c>
      <c r="W590" s="74">
        <v>23</v>
      </c>
      <c r="X590" s="74">
        <v>24</v>
      </c>
      <c r="Y590" s="74">
        <v>25</v>
      </c>
      <c r="Z590" s="74">
        <v>26</v>
      </c>
      <c r="AA590" s="78">
        <v>27</v>
      </c>
      <c r="AB590" s="80"/>
      <c r="AC590" s="80"/>
    </row>
    <row r="591" spans="1:29" ht="17.25">
      <c r="A591" s="82"/>
      <c r="B591" s="82"/>
      <c r="C591" s="83"/>
      <c r="D591" s="192"/>
      <c r="E591" s="84"/>
      <c r="F591" s="85"/>
      <c r="G591" s="86" t="str">
        <f>IF($C591="ստորաբաժանման պետ",IF(F591=0,2.28,IF(F591=1,2.35,IF(F591=2,2.43,IF(F591=3,2.5,IF(OR(F591=4,F591=5),2.58,IF(OR(F591=6,F591=7),2.66,IF(OR(F591=8,F591=9),2.75,IF(OR(F591=10,F591=11,F591=12),2.83,IF(OR(F591=13,F591=14,F591=15),2.92,IF(OR(F591=16,F591=17,F591=18),3.01,3.11)))))))))),IF($C591="ավագ կարգադրիչ",IF(F591=0,1.96,IF(F591=1,2.02,IF(F591=2,2.08,IF(F591=3,2.15,IF(OR(F591=4,F591=5),2.21,IF(OR(F591=6,F591=7),2.28,IF(OR(F591=8,F591=9),2.35,IF(OR(F591=10,F591=11,F591=12),2.42,IF(OR(F591=13,F591=14,F591=15),2.5,IF(OR(F591=16,F591=17,F591=18),2.58,2.66)))))))))),IF($C591="կարգադրիչ",IF(F591=0,1.45,IF(F591=1,1.49,IF(F591=2,1.54,IF(F591=3,1.59,IF(OR(F591=4,F591=5),1.9,IF(OR(F591=6,F591=7),1.96,IF(OR(F591=8,F591=9),1.73,IF(OR(F591=10,F591=11,F591=12),1.79,IF(OR(F591=13,F591=14,F591=15),1.84,IF(OR(F591=16,F591=17,F591=18),1.9,1.95)))))))))), "Error")))</f>
        <v>Error</v>
      </c>
      <c r="H591" s="87">
        <v>14400</v>
      </c>
      <c r="I591" s="88" t="e">
        <f>G591*H591</f>
        <v>#VALUE!</v>
      </c>
      <c r="J591" s="88" t="e">
        <f t="shared" ref="J591:J654" si="224">IF(I591&lt;=59525,59525,I591)</f>
        <v>#VALUE!</v>
      </c>
      <c r="K591" s="88">
        <f>IF($D591="գեներալ-մայոր",2.91,IF($D591="գնդապետ",2.38,IF($D591="փոխգնդապետ",2.25,IF($D591="մայոր",1.85,IF($D591="կապիտան",1.72,IF($D591="ավագ լեյտենանտ",1.59,IF($D591="լեյտենանտ",1.46,IF($D591="ավագ ենթասպա",1.06,IF($D591="ենթասպա",0.93,IF($D591="ավագ",0.79,IF($D591="ավագ սերժանտ",0.66,IF($D591="սերժանտ",0.53,IF($D591="կրտսեր սերժանտ",0.4,0)))))))))))))</f>
        <v>0</v>
      </c>
      <c r="L591" s="88">
        <f>K591*H591</f>
        <v>0</v>
      </c>
      <c r="M591" s="88" t="e">
        <f>L591+J591</f>
        <v>#VALUE!</v>
      </c>
      <c r="N591" s="88" t="e">
        <f>IF(F591&lt;2,M591*0%,IF(F591&lt;5,M591*5%,IF(F591&lt;10,M591*10%,IF(F591&lt;15,M591*15%,IF(F591&lt;20,M591*20%,IF(F591&lt;25,M591*25%,IF(F591&gt;=25,M591*30%)))))))</f>
        <v>#VALUE!</v>
      </c>
      <c r="O591" s="87"/>
      <c r="P591" s="88" t="e">
        <f t="shared" ref="P591:P654" si="225">M591+N591+O591</f>
        <v>#VALUE!</v>
      </c>
      <c r="Q591" s="89" t="e">
        <f>P591*6.565</f>
        <v>#VALUE!</v>
      </c>
      <c r="R591" s="90"/>
      <c r="S591" s="82"/>
      <c r="T591" s="28">
        <f>IF(E591&lt;1,0,IF(D591="Բ-1",IF(F591=0,6.94,IF(F591=1,7.17,IF(F591=2,7.41,IF(F591=3,7.66,IF(OR(F591=5,F591=4),7.92,IF(OR(F591=6,F591=7),8.18,IF(OR(F591=8,F591=9),8.46,IF(OR(F591=10,F591=11,F591=12),8.74,IF(OR(F591=13,F591=14,F591=15),9.03,IF(OR(F591=16,F591=17,F591=18),9.33,9.65)))))))))),IF(D591="Բ-2", IF(F591=0,5.71,IF(F591=1,5.89,IF(F591=2,6.09,IF(F591=3,6.29,IF(OR(F591=5,F591=4),6.5,IF(OR(F591=6,F591=7),6.72,IF(OR(F591=8,F591=9),6.94,IF(OR(F591=10,F591=11,F591=12),7.17,IF(OR(F591=13,F591=14,F591=15),7.41,IF(OR(F591=16,F591=17,F591=18),7.65,7.91)))))))))), IF(D591="Գ-1", IF(F591=0,4.7,IF(F591=1,4.86,IF(F591=2,5.01,IF(F591=3,5.18,IF(OR(F591=5,F591=4),5.35,IF(OR(F591=6,F591=7),5.52,IF(OR(F591=8,F591=9),5.71,IF(OR(F591=10,F591=11,F591=12),5.89,IF(OR(F591=13,F591=14,F591=15),6.09,IF(OR(F591=16,F591=17,F591=18),6.29,6.49)))))))))), IF(D591="Գ-2", IF(F591=0,3.88,IF(F591=1,4.01,IF(F591=2,4.14,IF(F591=3,4.27,IF(OR(F591=5,F591=4),4.41,IF(OR(F591=6,F591=7),4.55,IF(OR(F591=8,F591=9),4.7,IF(OR(F591=10,F591=11,F591=12),4.85,IF(OR(F591=13,F591=14,F591=15),5.01,IF(OR(F591=16,F591=17,F591=18),5.17,5.34)))))))))), IF(D591="Գ-3", IF(F591=0,3.21,IF(F591=1,3.31,IF(F591=2,3.42,IF(F591=3,3.53,IF(OR(F591=5,F591=4),3.64,IF(OR(F591=6,F591=7),3.76,IF(OR(F591=8,F591=9),3.88,IF(OR(F591=10,F591=11,F591=12),4.01,IF(OR(F591=13,F591=14,F591=15),4.13,IF(OR(F591=16,F591=17,F591=18),4.27,4.4)))))))))), IF(D591="Ա-1", IF(F591=0,2.66,IF(F591=1,2.75,IF(F591=2,2.83,IF(F591=3,2.92,IF(OR(F591=5,F591=4),3.02,IF(OR(F591=6,F591=7),3.11,IF(OR(F591=8,F591=9),3.21,IF(OR(F591=10,F591=11,F591=12),3.31,IF(OR(F591=13,F591=14,F591=15),3.42,IF(OR(F591=16,F591=17,F591=18),3.53,3.64)))))))))), IF(D591="Ա-2", IF(F591=0,2.28,IF(F591=1,2.35,IF(F591=2,2.43,IF(F591=3,2.5,IF(OR(F591=5,F591=4),2.58,IF(OR(F591=6,F591=7),2.66,IF(OR(F591=8,F591=9),2.75,IF(OR(F591=10,F591=11,F591=12),2.83,IF(OR(F591=13,F591=14,F591=15),2.92,IF(OR(F591=16,F591=17,F591=18),3.01,3.11)))))))))),IF(D591="Ա-3", IF(F591=0,1.96,IF(F591=1,2.02,IF(F591=2,2.08,IF(F591=3,2.15,IF(OR(F591=5,F591=4),2.21,IF(OR(F591=6,F591=7),2.28,IF(OR(F591=8,F591=9),2.35,IF(OR(F591=10,F591=11,F591=12),2.42,IF(OR(F591=13,F591=14,F591=15),2.5,IF(OR(F591=16,F591=17,F591=18),2.58,2.66)))))))))), IF(D591="Կ-1", IF(F591=0,1.68,IF(F591=1,1.73,IF(F591=2,1.79,IF(F591=3,1.84,IF(OR(F591=5,F591=4),1.9,IF(OR(F591=6,F591=7),1.96,IF(OR(F591=8,F591=9),2.02,IF(OR(F591=10,F591=11,F591=12),2.08,IF(OR(F591=13,F591=14,F591=15),2.14,IF(OR(F591=16,F591=17,F591=18),2.21,2.28)))))))))), IF(D591="Կ-2", IF(F591=0,1.45,IF(F591=1,1.49,IF(F591=2,1.54,IF(F591=3,1.59,IF(OR(F591=5,F591=4),1.63,IF(OR(F591=6,F591=7),1.68,IF(OR(F591=8,F591=9),1.73,IF(OR(F591=10,F591=11,F591=12),1.79,IF(OR(F591=13,F591=14,F591=15),1.84,IF(OR(F591=16,F591=17,F591=18),1.9,1.95)))))))))),IF(D591="Կ-3", IF(F591=0,1.25,IF(F591=1,1.29,IF(F591=2,1.33,IF(F591=3,1.37,IF(OR(F591=5,F591=4),1.41,IF(OR(F591=6,F591=7),1.45,IF(OR(F591=8,F591=9),1.49,IF(OR(F591=10,F591=11,F591=12),1.54,IF(OR(F591=13,F591=14,F591=15),1.58,IF(OR(F591=16,F591=17,F591=18),1.63,1.68)))))))))), "Error"))))))))))))</f>
        <v>0</v>
      </c>
      <c r="U591" s="91">
        <v>66140</v>
      </c>
      <c r="V591" s="92">
        <f t="shared" ref="V591:V622" si="226">+U591*T591</f>
        <v>0</v>
      </c>
      <c r="W591" s="91"/>
      <c r="X591" s="91"/>
      <c r="Y591" s="92">
        <f>+V591+W591+X591</f>
        <v>0</v>
      </c>
      <c r="Z591" s="92">
        <f>+Y591*6.565</f>
        <v>0</v>
      </c>
      <c r="AA591" s="92" t="e">
        <f t="shared" ref="AA591:AA622" si="227">+Z591+Q591</f>
        <v>#VALUE!</v>
      </c>
    </row>
    <row r="592" spans="1:29" ht="17.25">
      <c r="A592" s="5"/>
      <c r="B592" s="5"/>
      <c r="C592" s="93"/>
      <c r="D592" s="193"/>
      <c r="E592" s="94"/>
      <c r="F592" s="95"/>
      <c r="G592" s="96" t="str">
        <f t="shared" ref="G592:G655" si="228">IF($C592="ստորաբաժանման պետ",IF(F592=0,2.28,IF(F592=1,2.35,IF(F592=2,2.43,IF(F592=3,2.5,IF(OR(F592=4,F592=5),2.58,IF(OR(F592=6,F592=7),2.66,IF(OR(F592=8,F592=9),2.75,IF(OR(F592=10,F592=11,F592=12),2.83,IF(OR(F592=13,F592=14,F592=15),2.92,IF(OR(F592=16,F592=17,F592=18),3.01,3.11)))))))))),IF($C592="ավագ կարգադրիչ",IF(F592=0,1.96,IF(F592=1,2.02,IF(F592=2,2.08,IF(F592=3,2.15,IF(OR(F592=4,F592=5),2.21,IF(OR(F592=6,F592=7),2.28,IF(OR(F592=8,F592=9),2.35,IF(OR(F592=10,F592=11,F592=12),2.42,IF(OR(F592=13,F592=14,F592=15),2.5,IF(OR(F592=16,F592=17,F592=18),2.58,2.66)))))))))),IF($C592="կարգադրիչ",IF(F592=0,1.45,IF(F592=1,1.49,IF(F592=2,1.54,IF(F592=3,1.59,IF(OR(F592=4,F592=5),1.9,IF(OR(F592=6,F592=7),1.96,IF(OR(F592=8,F592=9),1.73,IF(OR(F592=10,F592=11,F592=12),1.79,IF(OR(F592=13,F592=14,F592=15),1.84,IF(OR(F592=16,F592=17,F592=18),1.9,1.95)))))))))), "Error")))</f>
        <v>Error</v>
      </c>
      <c r="H592" s="97">
        <v>14400</v>
      </c>
      <c r="I592" s="98" t="e">
        <f t="shared" ref="I592:I645" si="229">G592*H592</f>
        <v>#VALUE!</v>
      </c>
      <c r="J592" s="88" t="e">
        <f t="shared" si="224"/>
        <v>#VALUE!</v>
      </c>
      <c r="K592" s="98">
        <f t="shared" ref="K592:K655" si="230">IF($D592="գեներալ-մայոր",2.91,IF($D592="գնդապետ",2.38,IF($D592="փոխգնդապետ",2.25,IF($D592="մայոր",1.85,IF($D592="կապիտան",1.72,IF($D592="ավագ լեյտենանտ",1.59,IF($D592="լեյտենանտ",1.46,IF($D592="ավագ ենթասպա",1.06,IF($D592="ենթասպա",0.93,IF($D592="ավագ",0.79,IF($D592="ավագ սերժանտ",0.66,IF($D592="սերժանտ",0.53,IF($D592="կրտսեր սերժանտ",0.4,0)))))))))))))</f>
        <v>0</v>
      </c>
      <c r="L592" s="98">
        <f t="shared" ref="L592:L645" si="231">K592*H592</f>
        <v>0</v>
      </c>
      <c r="M592" s="98" t="e">
        <f t="shared" ref="M592:M645" si="232">L592+J592</f>
        <v>#VALUE!</v>
      </c>
      <c r="N592" s="98" t="e">
        <f t="shared" ref="N592:N645" si="233">IF(F592&lt;2,M592*0%,IF(F592&lt;5,M592*5%,IF(F592&lt;10,M592*10%,IF(F592&lt;15,M592*15%,IF(F592&lt;20,M592*20%,IF(F592&lt;25,M592*25%,IF(F592&gt;=25,M592*30%)))))))</f>
        <v>#VALUE!</v>
      </c>
      <c r="O592" s="97"/>
      <c r="P592" s="98" t="e">
        <f t="shared" si="225"/>
        <v>#VALUE!</v>
      </c>
      <c r="Q592" s="99" t="e">
        <f t="shared" ref="Q592:Q655" si="234">P592*6.565</f>
        <v>#VALUE!</v>
      </c>
      <c r="R592" s="100"/>
      <c r="S592" s="5"/>
      <c r="T592" s="28">
        <f t="shared" ref="T592:T655" si="235">IF(E592&lt;1,0,IF(D592="Բ-1",IF(F592=0,6.94,IF(F592=1,7.17,IF(F592=2,7.41,IF(F592=3,7.66,IF(OR(F592=5,F592=4),7.92,IF(OR(F592=6,F592=7),8.18,IF(OR(F592=8,F592=9),8.46,IF(OR(F592=10,F592=11,F592=12),8.74,IF(OR(F592=13,F592=14,F592=15),9.03,IF(OR(F592=16,F592=17,F592=18),9.33,9.65)))))))))),IF(D592="Բ-2", IF(F592=0,5.71,IF(F592=1,5.89,IF(F592=2,6.09,IF(F592=3,6.29,IF(OR(F592=5,F592=4),6.5,IF(OR(F592=6,F592=7),6.72,IF(OR(F592=8,F592=9),6.94,IF(OR(F592=10,F592=11,F592=12),7.17,IF(OR(F592=13,F592=14,F592=15),7.41,IF(OR(F592=16,F592=17,F592=18),7.65,7.91)))))))))), IF(D592="Գ-1", IF(F592=0,4.7,IF(F592=1,4.86,IF(F592=2,5.01,IF(F592=3,5.18,IF(OR(F592=5,F592=4),5.35,IF(OR(F592=6,F592=7),5.52,IF(OR(F592=8,F592=9),5.71,IF(OR(F592=10,F592=11,F592=12),5.89,IF(OR(F592=13,F592=14,F592=15),6.09,IF(OR(F592=16,F592=17,F592=18),6.29,6.49)))))))))), IF(D592="Գ-2", IF(F592=0,3.88,IF(F592=1,4.01,IF(F592=2,4.14,IF(F592=3,4.27,IF(OR(F592=5,F592=4),4.41,IF(OR(F592=6,F592=7),4.55,IF(OR(F592=8,F592=9),4.7,IF(OR(F592=10,F592=11,F592=12),4.85,IF(OR(F592=13,F592=14,F592=15),5.01,IF(OR(F592=16,F592=17,F592=18),5.17,5.34)))))))))), IF(D592="Գ-3", IF(F592=0,3.21,IF(F592=1,3.31,IF(F592=2,3.42,IF(F592=3,3.53,IF(OR(F592=5,F592=4),3.64,IF(OR(F592=6,F592=7),3.76,IF(OR(F592=8,F592=9),3.88,IF(OR(F592=10,F592=11,F592=12),4.01,IF(OR(F592=13,F592=14,F592=15),4.13,IF(OR(F592=16,F592=17,F592=18),4.27,4.4)))))))))), IF(D592="Ա-1", IF(F592=0,2.66,IF(F592=1,2.75,IF(F592=2,2.83,IF(F592=3,2.92,IF(OR(F592=5,F592=4),3.02,IF(OR(F592=6,F592=7),3.11,IF(OR(F592=8,F592=9),3.21,IF(OR(F592=10,F592=11,F592=12),3.31,IF(OR(F592=13,F592=14,F592=15),3.42,IF(OR(F592=16,F592=17,F592=18),3.53,3.64)))))))))), IF(D592="Ա-2", IF(F592=0,2.28,IF(F592=1,2.35,IF(F592=2,2.43,IF(F592=3,2.5,IF(OR(F592=5,F592=4),2.58,IF(OR(F592=6,F592=7),2.66,IF(OR(F592=8,F592=9),2.75,IF(OR(F592=10,F592=11,F592=12),2.83,IF(OR(F592=13,F592=14,F592=15),2.92,IF(OR(F592=16,F592=17,F592=18),3.01,3.11)))))))))),IF(D592="Ա-3", IF(F592=0,1.96,IF(F592=1,2.02,IF(F592=2,2.08,IF(F592=3,2.15,IF(OR(F592=5,F592=4),2.21,IF(OR(F592=6,F592=7),2.28,IF(OR(F592=8,F592=9),2.35,IF(OR(F592=10,F592=11,F592=12),2.42,IF(OR(F592=13,F592=14,F592=15),2.5,IF(OR(F592=16,F592=17,F592=18),2.58,2.66)))))))))), IF(D592="Կ-1", IF(F592=0,1.68,IF(F592=1,1.73,IF(F592=2,1.79,IF(F592=3,1.84,IF(OR(F592=5,F592=4),1.9,IF(OR(F592=6,F592=7),1.96,IF(OR(F592=8,F592=9),2.02,IF(OR(F592=10,F592=11,F592=12),2.08,IF(OR(F592=13,F592=14,F592=15),2.14,IF(OR(F592=16,F592=17,F592=18),2.21,2.28)))))))))), IF(D592="Կ-2", IF(F592=0,1.45,IF(F592=1,1.49,IF(F592=2,1.54,IF(F592=3,1.59,IF(OR(F592=5,F592=4),1.63,IF(OR(F592=6,F592=7),1.68,IF(OR(F592=8,F592=9),1.73,IF(OR(F592=10,F592=11,F592=12),1.79,IF(OR(F592=13,F592=14,F592=15),1.84,IF(OR(F592=16,F592=17,F592=18),1.9,1.95)))))))))),IF(D592="Կ-3", IF(F592=0,1.25,IF(F592=1,1.29,IF(F592=2,1.33,IF(F592=3,1.37,IF(OR(F592=5,F592=4),1.41,IF(OR(F592=6,F592=7),1.45,IF(OR(F592=8,F592=9),1.49,IF(OR(F592=10,F592=11,F592=12),1.54,IF(OR(F592=13,F592=14,F592=15),1.58,IF(OR(F592=16,F592=17,F592=18),1.63,1.68)))))))))), "Error"))))))))))))</f>
        <v>0</v>
      </c>
      <c r="U592" s="101">
        <v>66140</v>
      </c>
      <c r="V592" s="102">
        <f t="shared" si="226"/>
        <v>0</v>
      </c>
      <c r="W592" s="101"/>
      <c r="X592" s="101"/>
      <c r="Y592" s="102">
        <f t="shared" ref="Y592:Y645" si="236">+V592+W592+X592</f>
        <v>0</v>
      </c>
      <c r="Z592" s="102">
        <f t="shared" ref="Z592:Z655" si="237">+Y592*6.565</f>
        <v>0</v>
      </c>
      <c r="AA592" s="102" t="e">
        <f t="shared" si="227"/>
        <v>#VALUE!</v>
      </c>
    </row>
    <row r="593" spans="1:27" ht="17.25">
      <c r="A593" s="5"/>
      <c r="B593" s="5"/>
      <c r="C593" s="93"/>
      <c r="D593" s="193"/>
      <c r="E593" s="94"/>
      <c r="F593" s="95"/>
      <c r="G593" s="96" t="str">
        <f t="shared" si="228"/>
        <v>Error</v>
      </c>
      <c r="H593" s="97">
        <v>14400</v>
      </c>
      <c r="I593" s="98" t="e">
        <f t="shared" si="229"/>
        <v>#VALUE!</v>
      </c>
      <c r="J593" s="88" t="e">
        <f t="shared" si="224"/>
        <v>#VALUE!</v>
      </c>
      <c r="K593" s="98">
        <f t="shared" si="230"/>
        <v>0</v>
      </c>
      <c r="L593" s="98">
        <f t="shared" si="231"/>
        <v>0</v>
      </c>
      <c r="M593" s="98" t="e">
        <f t="shared" si="232"/>
        <v>#VALUE!</v>
      </c>
      <c r="N593" s="98" t="e">
        <f t="shared" si="233"/>
        <v>#VALUE!</v>
      </c>
      <c r="O593" s="97"/>
      <c r="P593" s="98" t="e">
        <f t="shared" si="225"/>
        <v>#VALUE!</v>
      </c>
      <c r="Q593" s="99" t="e">
        <f t="shared" si="234"/>
        <v>#VALUE!</v>
      </c>
      <c r="R593" s="100"/>
      <c r="S593" s="5"/>
      <c r="T593" s="28">
        <f t="shared" si="235"/>
        <v>0</v>
      </c>
      <c r="U593" s="101">
        <v>66140</v>
      </c>
      <c r="V593" s="102">
        <f t="shared" si="226"/>
        <v>0</v>
      </c>
      <c r="W593" s="101"/>
      <c r="X593" s="101"/>
      <c r="Y593" s="102">
        <f t="shared" si="236"/>
        <v>0</v>
      </c>
      <c r="Z593" s="102">
        <f t="shared" si="237"/>
        <v>0</v>
      </c>
      <c r="AA593" s="102" t="e">
        <f t="shared" si="227"/>
        <v>#VALUE!</v>
      </c>
    </row>
    <row r="594" spans="1:27" ht="17.25">
      <c r="A594" s="5"/>
      <c r="B594" s="5"/>
      <c r="C594" s="93"/>
      <c r="D594" s="193"/>
      <c r="E594" s="94"/>
      <c r="F594" s="95"/>
      <c r="G594" s="96" t="str">
        <f t="shared" si="228"/>
        <v>Error</v>
      </c>
      <c r="H594" s="97">
        <v>14400</v>
      </c>
      <c r="I594" s="98" t="e">
        <f t="shared" si="229"/>
        <v>#VALUE!</v>
      </c>
      <c r="J594" s="88" t="e">
        <f t="shared" si="224"/>
        <v>#VALUE!</v>
      </c>
      <c r="K594" s="98">
        <f t="shared" si="230"/>
        <v>0</v>
      </c>
      <c r="L594" s="98">
        <f t="shared" si="231"/>
        <v>0</v>
      </c>
      <c r="M594" s="98" t="e">
        <f t="shared" si="232"/>
        <v>#VALUE!</v>
      </c>
      <c r="N594" s="98" t="e">
        <f t="shared" si="233"/>
        <v>#VALUE!</v>
      </c>
      <c r="O594" s="97"/>
      <c r="P594" s="98" t="e">
        <f t="shared" si="225"/>
        <v>#VALUE!</v>
      </c>
      <c r="Q594" s="99" t="e">
        <f t="shared" si="234"/>
        <v>#VALUE!</v>
      </c>
      <c r="R594" s="100"/>
      <c r="S594" s="5"/>
      <c r="T594" s="28">
        <f t="shared" si="235"/>
        <v>0</v>
      </c>
      <c r="U594" s="101">
        <v>66140</v>
      </c>
      <c r="V594" s="102">
        <f t="shared" si="226"/>
        <v>0</v>
      </c>
      <c r="W594" s="101"/>
      <c r="X594" s="101"/>
      <c r="Y594" s="102">
        <f t="shared" si="236"/>
        <v>0</v>
      </c>
      <c r="Z594" s="102">
        <f t="shared" si="237"/>
        <v>0</v>
      </c>
      <c r="AA594" s="102" t="e">
        <f t="shared" si="227"/>
        <v>#VALUE!</v>
      </c>
    </row>
    <row r="595" spans="1:27" ht="17.25">
      <c r="A595" s="5"/>
      <c r="B595" s="5"/>
      <c r="C595" s="93"/>
      <c r="D595" s="193"/>
      <c r="E595" s="94"/>
      <c r="F595" s="95"/>
      <c r="G595" s="96" t="str">
        <f t="shared" si="228"/>
        <v>Error</v>
      </c>
      <c r="H595" s="97">
        <v>14400</v>
      </c>
      <c r="I595" s="98" t="e">
        <f t="shared" si="229"/>
        <v>#VALUE!</v>
      </c>
      <c r="J595" s="88" t="e">
        <f t="shared" si="224"/>
        <v>#VALUE!</v>
      </c>
      <c r="K595" s="98">
        <f t="shared" si="230"/>
        <v>0</v>
      </c>
      <c r="L595" s="98">
        <f t="shared" si="231"/>
        <v>0</v>
      </c>
      <c r="M595" s="98" t="e">
        <f t="shared" si="232"/>
        <v>#VALUE!</v>
      </c>
      <c r="N595" s="98" t="e">
        <f t="shared" si="233"/>
        <v>#VALUE!</v>
      </c>
      <c r="O595" s="97"/>
      <c r="P595" s="98" t="e">
        <f t="shared" si="225"/>
        <v>#VALUE!</v>
      </c>
      <c r="Q595" s="99" t="e">
        <f t="shared" si="234"/>
        <v>#VALUE!</v>
      </c>
      <c r="R595" s="100"/>
      <c r="S595" s="5"/>
      <c r="T595" s="28">
        <f t="shared" si="235"/>
        <v>0</v>
      </c>
      <c r="U595" s="101">
        <v>66140</v>
      </c>
      <c r="V595" s="102">
        <f t="shared" si="226"/>
        <v>0</v>
      </c>
      <c r="W595" s="101"/>
      <c r="X595" s="101"/>
      <c r="Y595" s="102">
        <f t="shared" si="236"/>
        <v>0</v>
      </c>
      <c r="Z595" s="102">
        <f t="shared" si="237"/>
        <v>0</v>
      </c>
      <c r="AA595" s="102" t="e">
        <f t="shared" si="227"/>
        <v>#VALUE!</v>
      </c>
    </row>
    <row r="596" spans="1:27" ht="17.25">
      <c r="A596" s="5"/>
      <c r="B596" s="5"/>
      <c r="C596" s="93"/>
      <c r="D596" s="193"/>
      <c r="E596" s="94"/>
      <c r="F596" s="95"/>
      <c r="G596" s="96" t="str">
        <f t="shared" si="228"/>
        <v>Error</v>
      </c>
      <c r="H596" s="97">
        <v>14400</v>
      </c>
      <c r="I596" s="98" t="e">
        <f t="shared" si="229"/>
        <v>#VALUE!</v>
      </c>
      <c r="J596" s="88" t="e">
        <f t="shared" si="224"/>
        <v>#VALUE!</v>
      </c>
      <c r="K596" s="98">
        <f t="shared" si="230"/>
        <v>0</v>
      </c>
      <c r="L596" s="98">
        <f t="shared" si="231"/>
        <v>0</v>
      </c>
      <c r="M596" s="98" t="e">
        <f t="shared" si="232"/>
        <v>#VALUE!</v>
      </c>
      <c r="N596" s="98" t="e">
        <f t="shared" si="233"/>
        <v>#VALUE!</v>
      </c>
      <c r="O596" s="97"/>
      <c r="P596" s="98" t="e">
        <f t="shared" si="225"/>
        <v>#VALUE!</v>
      </c>
      <c r="Q596" s="99" t="e">
        <f t="shared" si="234"/>
        <v>#VALUE!</v>
      </c>
      <c r="R596" s="100"/>
      <c r="S596" s="5"/>
      <c r="T596" s="28">
        <f t="shared" si="235"/>
        <v>0</v>
      </c>
      <c r="U596" s="101">
        <v>66140</v>
      </c>
      <c r="V596" s="102">
        <f t="shared" si="226"/>
        <v>0</v>
      </c>
      <c r="W596" s="101"/>
      <c r="X596" s="101"/>
      <c r="Y596" s="102">
        <f t="shared" si="236"/>
        <v>0</v>
      </c>
      <c r="Z596" s="102">
        <f t="shared" si="237"/>
        <v>0</v>
      </c>
      <c r="AA596" s="102" t="e">
        <f t="shared" si="227"/>
        <v>#VALUE!</v>
      </c>
    </row>
    <row r="597" spans="1:27" ht="17.25">
      <c r="A597" s="5"/>
      <c r="B597" s="5"/>
      <c r="C597" s="93"/>
      <c r="D597" s="193"/>
      <c r="E597" s="84"/>
      <c r="F597" s="85"/>
      <c r="G597" s="86" t="str">
        <f t="shared" si="228"/>
        <v>Error</v>
      </c>
      <c r="H597" s="87">
        <v>14400</v>
      </c>
      <c r="I597" s="88" t="e">
        <f t="shared" si="229"/>
        <v>#VALUE!</v>
      </c>
      <c r="J597" s="88" t="e">
        <f t="shared" si="224"/>
        <v>#VALUE!</v>
      </c>
      <c r="K597" s="88">
        <f t="shared" si="230"/>
        <v>0</v>
      </c>
      <c r="L597" s="88">
        <f t="shared" si="231"/>
        <v>0</v>
      </c>
      <c r="M597" s="88" t="e">
        <f t="shared" si="232"/>
        <v>#VALUE!</v>
      </c>
      <c r="N597" s="88" t="e">
        <f t="shared" si="233"/>
        <v>#VALUE!</v>
      </c>
      <c r="O597" s="87"/>
      <c r="P597" s="88" t="e">
        <f t="shared" si="225"/>
        <v>#VALUE!</v>
      </c>
      <c r="Q597" s="89" t="e">
        <f t="shared" si="234"/>
        <v>#VALUE!</v>
      </c>
      <c r="R597" s="90"/>
      <c r="S597" s="82"/>
      <c r="T597" s="28">
        <f t="shared" si="235"/>
        <v>0</v>
      </c>
      <c r="U597" s="91">
        <v>66140</v>
      </c>
      <c r="V597" s="92">
        <f t="shared" si="226"/>
        <v>0</v>
      </c>
      <c r="W597" s="91"/>
      <c r="X597" s="91"/>
      <c r="Y597" s="92">
        <f t="shared" si="236"/>
        <v>0</v>
      </c>
      <c r="Z597" s="92">
        <f t="shared" si="237"/>
        <v>0</v>
      </c>
      <c r="AA597" s="92" t="e">
        <f t="shared" si="227"/>
        <v>#VALUE!</v>
      </c>
    </row>
    <row r="598" spans="1:27" ht="17.25">
      <c r="A598" s="5"/>
      <c r="B598" s="5"/>
      <c r="C598" s="93"/>
      <c r="D598" s="193"/>
      <c r="E598" s="94"/>
      <c r="F598" s="95"/>
      <c r="G598" s="96" t="str">
        <f t="shared" si="228"/>
        <v>Error</v>
      </c>
      <c r="H598" s="97">
        <v>14400</v>
      </c>
      <c r="I598" s="98" t="e">
        <f t="shared" si="229"/>
        <v>#VALUE!</v>
      </c>
      <c r="J598" s="88" t="e">
        <f t="shared" si="224"/>
        <v>#VALUE!</v>
      </c>
      <c r="K598" s="98">
        <f t="shared" si="230"/>
        <v>0</v>
      </c>
      <c r="L598" s="98">
        <f t="shared" si="231"/>
        <v>0</v>
      </c>
      <c r="M598" s="98" t="e">
        <f t="shared" si="232"/>
        <v>#VALUE!</v>
      </c>
      <c r="N598" s="98" t="e">
        <f t="shared" si="233"/>
        <v>#VALUE!</v>
      </c>
      <c r="O598" s="97"/>
      <c r="P598" s="98" t="e">
        <f t="shared" si="225"/>
        <v>#VALUE!</v>
      </c>
      <c r="Q598" s="99" t="e">
        <f t="shared" si="234"/>
        <v>#VALUE!</v>
      </c>
      <c r="R598" s="100"/>
      <c r="S598" s="5"/>
      <c r="T598" s="28">
        <f t="shared" si="235"/>
        <v>0</v>
      </c>
      <c r="U598" s="101">
        <v>66140</v>
      </c>
      <c r="V598" s="102">
        <f t="shared" si="226"/>
        <v>0</v>
      </c>
      <c r="W598" s="101"/>
      <c r="X598" s="101"/>
      <c r="Y598" s="102">
        <f t="shared" si="236"/>
        <v>0</v>
      </c>
      <c r="Z598" s="102">
        <f t="shared" si="237"/>
        <v>0</v>
      </c>
      <c r="AA598" s="102" t="e">
        <f t="shared" si="227"/>
        <v>#VALUE!</v>
      </c>
    </row>
    <row r="599" spans="1:27" ht="17.25">
      <c r="A599" s="5"/>
      <c r="B599" s="5"/>
      <c r="C599" s="93"/>
      <c r="D599" s="193"/>
      <c r="E599" s="94"/>
      <c r="F599" s="95"/>
      <c r="G599" s="96" t="str">
        <f t="shared" si="228"/>
        <v>Error</v>
      </c>
      <c r="H599" s="97">
        <v>14400</v>
      </c>
      <c r="I599" s="98" t="e">
        <f t="shared" si="229"/>
        <v>#VALUE!</v>
      </c>
      <c r="J599" s="88" t="e">
        <f t="shared" si="224"/>
        <v>#VALUE!</v>
      </c>
      <c r="K599" s="98">
        <f t="shared" si="230"/>
        <v>0</v>
      </c>
      <c r="L599" s="98">
        <f t="shared" si="231"/>
        <v>0</v>
      </c>
      <c r="M599" s="98" t="e">
        <f t="shared" si="232"/>
        <v>#VALUE!</v>
      </c>
      <c r="N599" s="98" t="e">
        <f t="shared" si="233"/>
        <v>#VALUE!</v>
      </c>
      <c r="O599" s="97"/>
      <c r="P599" s="98" t="e">
        <f t="shared" si="225"/>
        <v>#VALUE!</v>
      </c>
      <c r="Q599" s="99" t="e">
        <f t="shared" si="234"/>
        <v>#VALUE!</v>
      </c>
      <c r="R599" s="100"/>
      <c r="S599" s="5"/>
      <c r="T599" s="28">
        <f t="shared" si="235"/>
        <v>0</v>
      </c>
      <c r="U599" s="101">
        <v>66140</v>
      </c>
      <c r="V599" s="102">
        <f t="shared" si="226"/>
        <v>0</v>
      </c>
      <c r="W599" s="101"/>
      <c r="X599" s="101"/>
      <c r="Y599" s="102">
        <f t="shared" si="236"/>
        <v>0</v>
      </c>
      <c r="Z599" s="102">
        <f t="shared" si="237"/>
        <v>0</v>
      </c>
      <c r="AA599" s="102" t="e">
        <f t="shared" si="227"/>
        <v>#VALUE!</v>
      </c>
    </row>
    <row r="600" spans="1:27" ht="17.25">
      <c r="A600" s="5"/>
      <c r="B600" s="5"/>
      <c r="C600" s="93"/>
      <c r="D600" s="193"/>
      <c r="E600" s="94"/>
      <c r="F600" s="95"/>
      <c r="G600" s="96" t="str">
        <f t="shared" si="228"/>
        <v>Error</v>
      </c>
      <c r="H600" s="97">
        <v>14400</v>
      </c>
      <c r="I600" s="98" t="e">
        <f t="shared" si="229"/>
        <v>#VALUE!</v>
      </c>
      <c r="J600" s="88" t="e">
        <f t="shared" si="224"/>
        <v>#VALUE!</v>
      </c>
      <c r="K600" s="98">
        <f t="shared" si="230"/>
        <v>0</v>
      </c>
      <c r="L600" s="98">
        <f t="shared" si="231"/>
        <v>0</v>
      </c>
      <c r="M600" s="98" t="e">
        <f t="shared" si="232"/>
        <v>#VALUE!</v>
      </c>
      <c r="N600" s="98" t="e">
        <f t="shared" si="233"/>
        <v>#VALUE!</v>
      </c>
      <c r="O600" s="97"/>
      <c r="P600" s="98" t="e">
        <f t="shared" si="225"/>
        <v>#VALUE!</v>
      </c>
      <c r="Q600" s="99" t="e">
        <f t="shared" si="234"/>
        <v>#VALUE!</v>
      </c>
      <c r="R600" s="100"/>
      <c r="S600" s="5"/>
      <c r="T600" s="28">
        <f t="shared" si="235"/>
        <v>0</v>
      </c>
      <c r="U600" s="101">
        <v>66140</v>
      </c>
      <c r="V600" s="102">
        <f t="shared" si="226"/>
        <v>0</v>
      </c>
      <c r="W600" s="101"/>
      <c r="X600" s="101"/>
      <c r="Y600" s="102">
        <f t="shared" si="236"/>
        <v>0</v>
      </c>
      <c r="Z600" s="102">
        <f t="shared" si="237"/>
        <v>0</v>
      </c>
      <c r="AA600" s="102" t="e">
        <f t="shared" si="227"/>
        <v>#VALUE!</v>
      </c>
    </row>
    <row r="601" spans="1:27" ht="17.25">
      <c r="A601" s="5"/>
      <c r="B601" s="5"/>
      <c r="C601" s="93"/>
      <c r="D601" s="193"/>
      <c r="E601" s="94"/>
      <c r="F601" s="95"/>
      <c r="G601" s="96" t="str">
        <f t="shared" si="228"/>
        <v>Error</v>
      </c>
      <c r="H601" s="97">
        <v>14400</v>
      </c>
      <c r="I601" s="98" t="e">
        <f t="shared" si="229"/>
        <v>#VALUE!</v>
      </c>
      <c r="J601" s="88" t="e">
        <f t="shared" si="224"/>
        <v>#VALUE!</v>
      </c>
      <c r="K601" s="98">
        <f t="shared" si="230"/>
        <v>0</v>
      </c>
      <c r="L601" s="98">
        <f t="shared" si="231"/>
        <v>0</v>
      </c>
      <c r="M601" s="98" t="e">
        <f t="shared" si="232"/>
        <v>#VALUE!</v>
      </c>
      <c r="N601" s="98" t="e">
        <f t="shared" si="233"/>
        <v>#VALUE!</v>
      </c>
      <c r="O601" s="97"/>
      <c r="P601" s="98" t="e">
        <f t="shared" si="225"/>
        <v>#VALUE!</v>
      </c>
      <c r="Q601" s="99" t="e">
        <f t="shared" si="234"/>
        <v>#VALUE!</v>
      </c>
      <c r="R601" s="100"/>
      <c r="S601" s="5"/>
      <c r="T601" s="28">
        <f t="shared" si="235"/>
        <v>0</v>
      </c>
      <c r="U601" s="101">
        <v>66140</v>
      </c>
      <c r="V601" s="102">
        <f t="shared" si="226"/>
        <v>0</v>
      </c>
      <c r="W601" s="101"/>
      <c r="X601" s="101"/>
      <c r="Y601" s="102">
        <f t="shared" si="236"/>
        <v>0</v>
      </c>
      <c r="Z601" s="102">
        <f t="shared" si="237"/>
        <v>0</v>
      </c>
      <c r="AA601" s="102" t="e">
        <f t="shared" si="227"/>
        <v>#VALUE!</v>
      </c>
    </row>
    <row r="602" spans="1:27" ht="17.25">
      <c r="A602" s="5"/>
      <c r="B602" s="5"/>
      <c r="C602" s="93"/>
      <c r="D602" s="193"/>
      <c r="E602" s="94"/>
      <c r="F602" s="95"/>
      <c r="G602" s="96" t="str">
        <f t="shared" si="228"/>
        <v>Error</v>
      </c>
      <c r="H602" s="97">
        <v>14400</v>
      </c>
      <c r="I602" s="98" t="e">
        <f t="shared" si="229"/>
        <v>#VALUE!</v>
      </c>
      <c r="J602" s="88" t="e">
        <f t="shared" si="224"/>
        <v>#VALUE!</v>
      </c>
      <c r="K602" s="98">
        <f t="shared" si="230"/>
        <v>0</v>
      </c>
      <c r="L602" s="98">
        <f t="shared" si="231"/>
        <v>0</v>
      </c>
      <c r="M602" s="98" t="e">
        <f t="shared" si="232"/>
        <v>#VALUE!</v>
      </c>
      <c r="N602" s="98" t="e">
        <f t="shared" si="233"/>
        <v>#VALUE!</v>
      </c>
      <c r="O602" s="97"/>
      <c r="P602" s="98" t="e">
        <f t="shared" si="225"/>
        <v>#VALUE!</v>
      </c>
      <c r="Q602" s="99" t="e">
        <f t="shared" si="234"/>
        <v>#VALUE!</v>
      </c>
      <c r="R602" s="100"/>
      <c r="S602" s="5"/>
      <c r="T602" s="28">
        <f t="shared" si="235"/>
        <v>0</v>
      </c>
      <c r="U602" s="101">
        <v>66140</v>
      </c>
      <c r="V602" s="102">
        <f t="shared" si="226"/>
        <v>0</v>
      </c>
      <c r="W602" s="101"/>
      <c r="X602" s="101"/>
      <c r="Y602" s="102">
        <f t="shared" si="236"/>
        <v>0</v>
      </c>
      <c r="Z602" s="102">
        <f t="shared" si="237"/>
        <v>0</v>
      </c>
      <c r="AA602" s="102" t="e">
        <f t="shared" si="227"/>
        <v>#VALUE!</v>
      </c>
    </row>
    <row r="603" spans="1:27" ht="17.25">
      <c r="A603" s="5"/>
      <c r="B603" s="5"/>
      <c r="C603" s="93"/>
      <c r="D603" s="193"/>
      <c r="E603" s="84"/>
      <c r="F603" s="85"/>
      <c r="G603" s="86" t="str">
        <f t="shared" si="228"/>
        <v>Error</v>
      </c>
      <c r="H603" s="87">
        <v>14400</v>
      </c>
      <c r="I603" s="88" t="e">
        <f t="shared" si="229"/>
        <v>#VALUE!</v>
      </c>
      <c r="J603" s="88" t="e">
        <f t="shared" si="224"/>
        <v>#VALUE!</v>
      </c>
      <c r="K603" s="88">
        <f t="shared" si="230"/>
        <v>0</v>
      </c>
      <c r="L603" s="88">
        <f t="shared" si="231"/>
        <v>0</v>
      </c>
      <c r="M603" s="88" t="e">
        <f t="shared" si="232"/>
        <v>#VALUE!</v>
      </c>
      <c r="N603" s="88" t="e">
        <f t="shared" si="233"/>
        <v>#VALUE!</v>
      </c>
      <c r="O603" s="87"/>
      <c r="P603" s="88" t="e">
        <f t="shared" si="225"/>
        <v>#VALUE!</v>
      </c>
      <c r="Q603" s="89" t="e">
        <f t="shared" si="234"/>
        <v>#VALUE!</v>
      </c>
      <c r="R603" s="90"/>
      <c r="S603" s="82"/>
      <c r="T603" s="28">
        <f t="shared" si="235"/>
        <v>0</v>
      </c>
      <c r="U603" s="91">
        <v>66140</v>
      </c>
      <c r="V603" s="92">
        <f t="shared" si="226"/>
        <v>0</v>
      </c>
      <c r="W603" s="91"/>
      <c r="X603" s="91"/>
      <c r="Y603" s="92">
        <f t="shared" si="236"/>
        <v>0</v>
      </c>
      <c r="Z603" s="92">
        <f t="shared" si="237"/>
        <v>0</v>
      </c>
      <c r="AA603" s="92" t="e">
        <f t="shared" si="227"/>
        <v>#VALUE!</v>
      </c>
    </row>
    <row r="604" spans="1:27" ht="17.25">
      <c r="A604" s="5"/>
      <c r="B604" s="5"/>
      <c r="C604" s="93"/>
      <c r="D604" s="193"/>
      <c r="E604" s="94"/>
      <c r="F604" s="95"/>
      <c r="G604" s="96" t="str">
        <f t="shared" si="228"/>
        <v>Error</v>
      </c>
      <c r="H604" s="97">
        <v>14400</v>
      </c>
      <c r="I604" s="98" t="e">
        <f t="shared" si="229"/>
        <v>#VALUE!</v>
      </c>
      <c r="J604" s="88" t="e">
        <f t="shared" si="224"/>
        <v>#VALUE!</v>
      </c>
      <c r="K604" s="98">
        <f t="shared" si="230"/>
        <v>0</v>
      </c>
      <c r="L604" s="98">
        <f t="shared" si="231"/>
        <v>0</v>
      </c>
      <c r="M604" s="98" t="e">
        <f t="shared" si="232"/>
        <v>#VALUE!</v>
      </c>
      <c r="N604" s="98" t="e">
        <f t="shared" si="233"/>
        <v>#VALUE!</v>
      </c>
      <c r="O604" s="97"/>
      <c r="P604" s="98" t="e">
        <f t="shared" si="225"/>
        <v>#VALUE!</v>
      </c>
      <c r="Q604" s="99" t="e">
        <f t="shared" si="234"/>
        <v>#VALUE!</v>
      </c>
      <c r="R604" s="100"/>
      <c r="S604" s="5"/>
      <c r="T604" s="28">
        <f t="shared" si="235"/>
        <v>0</v>
      </c>
      <c r="U604" s="101">
        <v>66140</v>
      </c>
      <c r="V604" s="102">
        <f t="shared" si="226"/>
        <v>0</v>
      </c>
      <c r="W604" s="101"/>
      <c r="X604" s="101"/>
      <c r="Y604" s="102">
        <f t="shared" si="236"/>
        <v>0</v>
      </c>
      <c r="Z604" s="102">
        <f t="shared" si="237"/>
        <v>0</v>
      </c>
      <c r="AA604" s="102" t="e">
        <f t="shared" si="227"/>
        <v>#VALUE!</v>
      </c>
    </row>
    <row r="605" spans="1:27" ht="17.25">
      <c r="A605" s="5"/>
      <c r="B605" s="5"/>
      <c r="C605" s="93"/>
      <c r="D605" s="193"/>
      <c r="E605" s="94"/>
      <c r="F605" s="95"/>
      <c r="G605" s="96" t="str">
        <f t="shared" si="228"/>
        <v>Error</v>
      </c>
      <c r="H605" s="97">
        <v>14400</v>
      </c>
      <c r="I605" s="98" t="e">
        <f t="shared" si="229"/>
        <v>#VALUE!</v>
      </c>
      <c r="J605" s="88" t="e">
        <f t="shared" si="224"/>
        <v>#VALUE!</v>
      </c>
      <c r="K605" s="98">
        <f t="shared" si="230"/>
        <v>0</v>
      </c>
      <c r="L605" s="98">
        <f t="shared" si="231"/>
        <v>0</v>
      </c>
      <c r="M605" s="98" t="e">
        <f t="shared" si="232"/>
        <v>#VALUE!</v>
      </c>
      <c r="N605" s="98" t="e">
        <f t="shared" si="233"/>
        <v>#VALUE!</v>
      </c>
      <c r="O605" s="97"/>
      <c r="P605" s="98" t="e">
        <f t="shared" si="225"/>
        <v>#VALUE!</v>
      </c>
      <c r="Q605" s="99" t="e">
        <f t="shared" si="234"/>
        <v>#VALUE!</v>
      </c>
      <c r="R605" s="100"/>
      <c r="S605" s="5"/>
      <c r="T605" s="28">
        <f t="shared" si="235"/>
        <v>0</v>
      </c>
      <c r="U605" s="101">
        <v>66140</v>
      </c>
      <c r="V605" s="102">
        <f t="shared" si="226"/>
        <v>0</v>
      </c>
      <c r="W605" s="101"/>
      <c r="X605" s="101"/>
      <c r="Y605" s="102">
        <f t="shared" si="236"/>
        <v>0</v>
      </c>
      <c r="Z605" s="102">
        <f t="shared" si="237"/>
        <v>0</v>
      </c>
      <c r="AA605" s="102" t="e">
        <f t="shared" si="227"/>
        <v>#VALUE!</v>
      </c>
    </row>
    <row r="606" spans="1:27" ht="17.25">
      <c r="A606" s="5"/>
      <c r="B606" s="5"/>
      <c r="C606" s="93"/>
      <c r="D606" s="193"/>
      <c r="E606" s="94"/>
      <c r="F606" s="95"/>
      <c r="G606" s="96" t="str">
        <f t="shared" si="228"/>
        <v>Error</v>
      </c>
      <c r="H606" s="97">
        <v>14400</v>
      </c>
      <c r="I606" s="98" t="e">
        <f t="shared" si="229"/>
        <v>#VALUE!</v>
      </c>
      <c r="J606" s="88" t="e">
        <f t="shared" si="224"/>
        <v>#VALUE!</v>
      </c>
      <c r="K606" s="98">
        <f t="shared" si="230"/>
        <v>0</v>
      </c>
      <c r="L606" s="98">
        <f t="shared" si="231"/>
        <v>0</v>
      </c>
      <c r="M606" s="98" t="e">
        <f t="shared" si="232"/>
        <v>#VALUE!</v>
      </c>
      <c r="N606" s="98" t="e">
        <f t="shared" si="233"/>
        <v>#VALUE!</v>
      </c>
      <c r="O606" s="97"/>
      <c r="P606" s="98" t="e">
        <f t="shared" si="225"/>
        <v>#VALUE!</v>
      </c>
      <c r="Q606" s="99" t="e">
        <f t="shared" si="234"/>
        <v>#VALUE!</v>
      </c>
      <c r="R606" s="100"/>
      <c r="S606" s="5"/>
      <c r="T606" s="28">
        <f t="shared" si="235"/>
        <v>0</v>
      </c>
      <c r="U606" s="101">
        <v>66140</v>
      </c>
      <c r="V606" s="102">
        <f t="shared" si="226"/>
        <v>0</v>
      </c>
      <c r="W606" s="101"/>
      <c r="X606" s="101"/>
      <c r="Y606" s="102">
        <f t="shared" si="236"/>
        <v>0</v>
      </c>
      <c r="Z606" s="102">
        <f t="shared" si="237"/>
        <v>0</v>
      </c>
      <c r="AA606" s="102" t="e">
        <f t="shared" si="227"/>
        <v>#VALUE!</v>
      </c>
    </row>
    <row r="607" spans="1:27" ht="17.25">
      <c r="A607" s="5"/>
      <c r="B607" s="5"/>
      <c r="C607" s="93"/>
      <c r="D607" s="193"/>
      <c r="E607" s="94"/>
      <c r="F607" s="95"/>
      <c r="G607" s="96" t="str">
        <f t="shared" si="228"/>
        <v>Error</v>
      </c>
      <c r="H607" s="97">
        <v>14400</v>
      </c>
      <c r="I607" s="98" t="e">
        <f t="shared" si="229"/>
        <v>#VALUE!</v>
      </c>
      <c r="J607" s="88" t="e">
        <f t="shared" si="224"/>
        <v>#VALUE!</v>
      </c>
      <c r="K607" s="98">
        <f t="shared" si="230"/>
        <v>0</v>
      </c>
      <c r="L607" s="98">
        <f t="shared" si="231"/>
        <v>0</v>
      </c>
      <c r="M607" s="98" t="e">
        <f t="shared" si="232"/>
        <v>#VALUE!</v>
      </c>
      <c r="N607" s="98" t="e">
        <f t="shared" si="233"/>
        <v>#VALUE!</v>
      </c>
      <c r="O607" s="97"/>
      <c r="P607" s="98" t="e">
        <f t="shared" si="225"/>
        <v>#VALUE!</v>
      </c>
      <c r="Q607" s="99" t="e">
        <f t="shared" si="234"/>
        <v>#VALUE!</v>
      </c>
      <c r="R607" s="100"/>
      <c r="S607" s="5"/>
      <c r="T607" s="28">
        <f t="shared" si="235"/>
        <v>0</v>
      </c>
      <c r="U607" s="101">
        <v>66140</v>
      </c>
      <c r="V607" s="102">
        <f t="shared" si="226"/>
        <v>0</v>
      </c>
      <c r="W607" s="101"/>
      <c r="X607" s="101"/>
      <c r="Y607" s="102">
        <f t="shared" si="236"/>
        <v>0</v>
      </c>
      <c r="Z607" s="102">
        <f t="shared" si="237"/>
        <v>0</v>
      </c>
      <c r="AA607" s="102" t="e">
        <f t="shared" si="227"/>
        <v>#VALUE!</v>
      </c>
    </row>
    <row r="608" spans="1:27" ht="17.25">
      <c r="A608" s="5"/>
      <c r="B608" s="5"/>
      <c r="C608" s="93"/>
      <c r="D608" s="193"/>
      <c r="E608" s="94"/>
      <c r="F608" s="95"/>
      <c r="G608" s="96" t="str">
        <f t="shared" si="228"/>
        <v>Error</v>
      </c>
      <c r="H608" s="97">
        <v>14400</v>
      </c>
      <c r="I608" s="98" t="e">
        <f t="shared" si="229"/>
        <v>#VALUE!</v>
      </c>
      <c r="J608" s="88" t="e">
        <f t="shared" si="224"/>
        <v>#VALUE!</v>
      </c>
      <c r="K608" s="98">
        <f t="shared" si="230"/>
        <v>0</v>
      </c>
      <c r="L608" s="98">
        <f t="shared" si="231"/>
        <v>0</v>
      </c>
      <c r="M608" s="98" t="e">
        <f t="shared" si="232"/>
        <v>#VALUE!</v>
      </c>
      <c r="N608" s="98" t="e">
        <f t="shared" si="233"/>
        <v>#VALUE!</v>
      </c>
      <c r="O608" s="97"/>
      <c r="P608" s="98" t="e">
        <f t="shared" si="225"/>
        <v>#VALUE!</v>
      </c>
      <c r="Q608" s="99" t="e">
        <f t="shared" si="234"/>
        <v>#VALUE!</v>
      </c>
      <c r="R608" s="100"/>
      <c r="S608" s="5"/>
      <c r="T608" s="28">
        <f t="shared" si="235"/>
        <v>0</v>
      </c>
      <c r="U608" s="101">
        <v>66140</v>
      </c>
      <c r="V608" s="102">
        <f t="shared" si="226"/>
        <v>0</v>
      </c>
      <c r="W608" s="101"/>
      <c r="X608" s="101"/>
      <c r="Y608" s="102">
        <f t="shared" si="236"/>
        <v>0</v>
      </c>
      <c r="Z608" s="102">
        <f t="shared" si="237"/>
        <v>0</v>
      </c>
      <c r="AA608" s="102" t="e">
        <f t="shared" si="227"/>
        <v>#VALUE!</v>
      </c>
    </row>
    <row r="609" spans="1:27" ht="17.25">
      <c r="A609" s="5"/>
      <c r="B609" s="5"/>
      <c r="C609" s="93"/>
      <c r="D609" s="193"/>
      <c r="E609" s="84"/>
      <c r="F609" s="85"/>
      <c r="G609" s="86" t="str">
        <f t="shared" si="228"/>
        <v>Error</v>
      </c>
      <c r="H609" s="87">
        <v>14400</v>
      </c>
      <c r="I609" s="88" t="e">
        <f t="shared" si="229"/>
        <v>#VALUE!</v>
      </c>
      <c r="J609" s="88" t="e">
        <f t="shared" si="224"/>
        <v>#VALUE!</v>
      </c>
      <c r="K609" s="88">
        <f t="shared" si="230"/>
        <v>0</v>
      </c>
      <c r="L609" s="88">
        <f t="shared" si="231"/>
        <v>0</v>
      </c>
      <c r="M609" s="88" t="e">
        <f t="shared" si="232"/>
        <v>#VALUE!</v>
      </c>
      <c r="N609" s="88" t="e">
        <f t="shared" si="233"/>
        <v>#VALUE!</v>
      </c>
      <c r="O609" s="87"/>
      <c r="P609" s="88" t="e">
        <f t="shared" si="225"/>
        <v>#VALUE!</v>
      </c>
      <c r="Q609" s="89" t="e">
        <f t="shared" si="234"/>
        <v>#VALUE!</v>
      </c>
      <c r="R609" s="90"/>
      <c r="S609" s="82"/>
      <c r="T609" s="28">
        <f t="shared" si="235"/>
        <v>0</v>
      </c>
      <c r="U609" s="91">
        <v>66140</v>
      </c>
      <c r="V609" s="92">
        <f t="shared" si="226"/>
        <v>0</v>
      </c>
      <c r="W609" s="91"/>
      <c r="X609" s="91"/>
      <c r="Y609" s="92">
        <f t="shared" si="236"/>
        <v>0</v>
      </c>
      <c r="Z609" s="92">
        <f t="shared" si="237"/>
        <v>0</v>
      </c>
      <c r="AA609" s="92" t="e">
        <f t="shared" si="227"/>
        <v>#VALUE!</v>
      </c>
    </row>
    <row r="610" spans="1:27" ht="17.25">
      <c r="A610" s="5"/>
      <c r="B610" s="5"/>
      <c r="C610" s="93"/>
      <c r="D610" s="193"/>
      <c r="E610" s="94"/>
      <c r="F610" s="95"/>
      <c r="G610" s="96" t="str">
        <f t="shared" si="228"/>
        <v>Error</v>
      </c>
      <c r="H610" s="97">
        <v>14400</v>
      </c>
      <c r="I610" s="98" t="e">
        <f t="shared" si="229"/>
        <v>#VALUE!</v>
      </c>
      <c r="J610" s="88" t="e">
        <f t="shared" si="224"/>
        <v>#VALUE!</v>
      </c>
      <c r="K610" s="98">
        <f t="shared" si="230"/>
        <v>0</v>
      </c>
      <c r="L610" s="98">
        <f t="shared" si="231"/>
        <v>0</v>
      </c>
      <c r="M610" s="98" t="e">
        <f t="shared" si="232"/>
        <v>#VALUE!</v>
      </c>
      <c r="N610" s="98" t="e">
        <f t="shared" si="233"/>
        <v>#VALUE!</v>
      </c>
      <c r="O610" s="97"/>
      <c r="P610" s="98" t="e">
        <f t="shared" si="225"/>
        <v>#VALUE!</v>
      </c>
      <c r="Q610" s="99" t="e">
        <f t="shared" si="234"/>
        <v>#VALUE!</v>
      </c>
      <c r="R610" s="100"/>
      <c r="S610" s="5"/>
      <c r="T610" s="28">
        <f t="shared" si="235"/>
        <v>0</v>
      </c>
      <c r="U610" s="101">
        <v>66140</v>
      </c>
      <c r="V610" s="102">
        <f t="shared" si="226"/>
        <v>0</v>
      </c>
      <c r="W610" s="101"/>
      <c r="X610" s="101"/>
      <c r="Y610" s="102">
        <f t="shared" si="236"/>
        <v>0</v>
      </c>
      <c r="Z610" s="102">
        <f t="shared" si="237"/>
        <v>0</v>
      </c>
      <c r="AA610" s="102" t="e">
        <f t="shared" si="227"/>
        <v>#VALUE!</v>
      </c>
    </row>
    <row r="611" spans="1:27" ht="17.25">
      <c r="A611" s="5"/>
      <c r="B611" s="5"/>
      <c r="C611" s="93"/>
      <c r="D611" s="193"/>
      <c r="E611" s="94"/>
      <c r="F611" s="95"/>
      <c r="G611" s="96" t="str">
        <f t="shared" si="228"/>
        <v>Error</v>
      </c>
      <c r="H611" s="97">
        <v>14400</v>
      </c>
      <c r="I611" s="98" t="e">
        <f t="shared" si="229"/>
        <v>#VALUE!</v>
      </c>
      <c r="J611" s="88" t="e">
        <f t="shared" si="224"/>
        <v>#VALUE!</v>
      </c>
      <c r="K611" s="98">
        <f t="shared" si="230"/>
        <v>0</v>
      </c>
      <c r="L611" s="98">
        <f t="shared" si="231"/>
        <v>0</v>
      </c>
      <c r="M611" s="98" t="e">
        <f t="shared" si="232"/>
        <v>#VALUE!</v>
      </c>
      <c r="N611" s="98" t="e">
        <f t="shared" si="233"/>
        <v>#VALUE!</v>
      </c>
      <c r="O611" s="97"/>
      <c r="P611" s="98" t="e">
        <f t="shared" si="225"/>
        <v>#VALUE!</v>
      </c>
      <c r="Q611" s="99" t="e">
        <f t="shared" si="234"/>
        <v>#VALUE!</v>
      </c>
      <c r="R611" s="100"/>
      <c r="S611" s="5"/>
      <c r="T611" s="28">
        <f t="shared" si="235"/>
        <v>0</v>
      </c>
      <c r="U611" s="101">
        <v>66140</v>
      </c>
      <c r="V611" s="102">
        <f t="shared" si="226"/>
        <v>0</v>
      </c>
      <c r="W611" s="101"/>
      <c r="X611" s="101"/>
      <c r="Y611" s="102">
        <f t="shared" si="236"/>
        <v>0</v>
      </c>
      <c r="Z611" s="102">
        <f t="shared" si="237"/>
        <v>0</v>
      </c>
      <c r="AA611" s="102" t="e">
        <f t="shared" si="227"/>
        <v>#VALUE!</v>
      </c>
    </row>
    <row r="612" spans="1:27" ht="17.25">
      <c r="A612" s="5"/>
      <c r="B612" s="5"/>
      <c r="C612" s="93"/>
      <c r="D612" s="193"/>
      <c r="E612" s="94"/>
      <c r="F612" s="95"/>
      <c r="G612" s="96" t="str">
        <f t="shared" si="228"/>
        <v>Error</v>
      </c>
      <c r="H612" s="97">
        <v>14400</v>
      </c>
      <c r="I612" s="98" t="e">
        <f t="shared" si="229"/>
        <v>#VALUE!</v>
      </c>
      <c r="J612" s="88" t="e">
        <f t="shared" si="224"/>
        <v>#VALUE!</v>
      </c>
      <c r="K612" s="98">
        <f t="shared" si="230"/>
        <v>0</v>
      </c>
      <c r="L612" s="98">
        <f t="shared" si="231"/>
        <v>0</v>
      </c>
      <c r="M612" s="98" t="e">
        <f t="shared" si="232"/>
        <v>#VALUE!</v>
      </c>
      <c r="N612" s="98" t="e">
        <f t="shared" si="233"/>
        <v>#VALUE!</v>
      </c>
      <c r="O612" s="97"/>
      <c r="P612" s="98" t="e">
        <f t="shared" si="225"/>
        <v>#VALUE!</v>
      </c>
      <c r="Q612" s="99" t="e">
        <f t="shared" si="234"/>
        <v>#VALUE!</v>
      </c>
      <c r="R612" s="100"/>
      <c r="S612" s="5"/>
      <c r="T612" s="28">
        <f t="shared" si="235"/>
        <v>0</v>
      </c>
      <c r="U612" s="101">
        <v>66140</v>
      </c>
      <c r="V612" s="102">
        <f t="shared" si="226"/>
        <v>0</v>
      </c>
      <c r="W612" s="101"/>
      <c r="X612" s="101"/>
      <c r="Y612" s="102">
        <f t="shared" si="236"/>
        <v>0</v>
      </c>
      <c r="Z612" s="102">
        <f t="shared" si="237"/>
        <v>0</v>
      </c>
      <c r="AA612" s="102" t="e">
        <f t="shared" si="227"/>
        <v>#VALUE!</v>
      </c>
    </row>
    <row r="613" spans="1:27" ht="17.25">
      <c r="A613" s="5"/>
      <c r="B613" s="5"/>
      <c r="C613" s="93"/>
      <c r="D613" s="193"/>
      <c r="E613" s="94"/>
      <c r="F613" s="95"/>
      <c r="G613" s="96" t="str">
        <f t="shared" si="228"/>
        <v>Error</v>
      </c>
      <c r="H613" s="97">
        <v>14400</v>
      </c>
      <c r="I613" s="98" t="e">
        <f t="shared" si="229"/>
        <v>#VALUE!</v>
      </c>
      <c r="J613" s="88" t="e">
        <f t="shared" si="224"/>
        <v>#VALUE!</v>
      </c>
      <c r="K613" s="98">
        <f t="shared" si="230"/>
        <v>0</v>
      </c>
      <c r="L613" s="98">
        <f t="shared" si="231"/>
        <v>0</v>
      </c>
      <c r="M613" s="98" t="e">
        <f t="shared" si="232"/>
        <v>#VALUE!</v>
      </c>
      <c r="N613" s="98" t="e">
        <f t="shared" si="233"/>
        <v>#VALUE!</v>
      </c>
      <c r="O613" s="97"/>
      <c r="P613" s="98" t="e">
        <f t="shared" si="225"/>
        <v>#VALUE!</v>
      </c>
      <c r="Q613" s="99" t="e">
        <f t="shared" si="234"/>
        <v>#VALUE!</v>
      </c>
      <c r="R613" s="100"/>
      <c r="S613" s="5"/>
      <c r="T613" s="28">
        <f t="shared" si="235"/>
        <v>0</v>
      </c>
      <c r="U613" s="101">
        <v>66140</v>
      </c>
      <c r="V613" s="102">
        <f t="shared" si="226"/>
        <v>0</v>
      </c>
      <c r="W613" s="101"/>
      <c r="X613" s="101"/>
      <c r="Y613" s="102">
        <f t="shared" si="236"/>
        <v>0</v>
      </c>
      <c r="Z613" s="102">
        <f t="shared" si="237"/>
        <v>0</v>
      </c>
      <c r="AA613" s="102" t="e">
        <f t="shared" si="227"/>
        <v>#VALUE!</v>
      </c>
    </row>
    <row r="614" spans="1:27" ht="17.25">
      <c r="A614" s="5"/>
      <c r="B614" s="5"/>
      <c r="C614" s="93"/>
      <c r="D614" s="193"/>
      <c r="E614" s="94"/>
      <c r="F614" s="95"/>
      <c r="G614" s="96" t="str">
        <f t="shared" si="228"/>
        <v>Error</v>
      </c>
      <c r="H614" s="97">
        <v>14400</v>
      </c>
      <c r="I614" s="98" t="e">
        <f t="shared" si="229"/>
        <v>#VALUE!</v>
      </c>
      <c r="J614" s="88" t="e">
        <f t="shared" si="224"/>
        <v>#VALUE!</v>
      </c>
      <c r="K614" s="98">
        <f t="shared" si="230"/>
        <v>0</v>
      </c>
      <c r="L614" s="98">
        <f t="shared" si="231"/>
        <v>0</v>
      </c>
      <c r="M614" s="98" t="e">
        <f t="shared" si="232"/>
        <v>#VALUE!</v>
      </c>
      <c r="N614" s="98" t="e">
        <f t="shared" si="233"/>
        <v>#VALUE!</v>
      </c>
      <c r="O614" s="97"/>
      <c r="P614" s="98" t="e">
        <f t="shared" si="225"/>
        <v>#VALUE!</v>
      </c>
      <c r="Q614" s="99" t="e">
        <f t="shared" si="234"/>
        <v>#VALUE!</v>
      </c>
      <c r="R614" s="100"/>
      <c r="S614" s="5"/>
      <c r="T614" s="28">
        <f t="shared" si="235"/>
        <v>0</v>
      </c>
      <c r="U614" s="101">
        <v>66140</v>
      </c>
      <c r="V614" s="102">
        <f t="shared" si="226"/>
        <v>0</v>
      </c>
      <c r="W614" s="101"/>
      <c r="X614" s="101"/>
      <c r="Y614" s="102">
        <f t="shared" si="236"/>
        <v>0</v>
      </c>
      <c r="Z614" s="102">
        <f t="shared" si="237"/>
        <v>0</v>
      </c>
      <c r="AA614" s="102" t="e">
        <f t="shared" si="227"/>
        <v>#VALUE!</v>
      </c>
    </row>
    <row r="615" spans="1:27" ht="17.25">
      <c r="A615" s="5"/>
      <c r="B615" s="5"/>
      <c r="C615" s="93"/>
      <c r="D615" s="193"/>
      <c r="E615" s="84"/>
      <c r="F615" s="85"/>
      <c r="G615" s="86" t="str">
        <f t="shared" si="228"/>
        <v>Error</v>
      </c>
      <c r="H615" s="87">
        <v>14400</v>
      </c>
      <c r="I615" s="88" t="e">
        <f t="shared" si="229"/>
        <v>#VALUE!</v>
      </c>
      <c r="J615" s="88" t="e">
        <f t="shared" si="224"/>
        <v>#VALUE!</v>
      </c>
      <c r="K615" s="88">
        <f t="shared" si="230"/>
        <v>0</v>
      </c>
      <c r="L615" s="88">
        <f t="shared" si="231"/>
        <v>0</v>
      </c>
      <c r="M615" s="88" t="e">
        <f t="shared" si="232"/>
        <v>#VALUE!</v>
      </c>
      <c r="N615" s="88" t="e">
        <f t="shared" si="233"/>
        <v>#VALUE!</v>
      </c>
      <c r="O615" s="87"/>
      <c r="P615" s="88" t="e">
        <f t="shared" si="225"/>
        <v>#VALUE!</v>
      </c>
      <c r="Q615" s="89" t="e">
        <f t="shared" si="234"/>
        <v>#VALUE!</v>
      </c>
      <c r="R615" s="90"/>
      <c r="S615" s="82"/>
      <c r="T615" s="28">
        <f t="shared" si="235"/>
        <v>0</v>
      </c>
      <c r="U615" s="91">
        <v>66140</v>
      </c>
      <c r="V615" s="92">
        <f t="shared" si="226"/>
        <v>0</v>
      </c>
      <c r="W615" s="91"/>
      <c r="X615" s="91"/>
      <c r="Y615" s="92">
        <f t="shared" si="236"/>
        <v>0</v>
      </c>
      <c r="Z615" s="92">
        <f t="shared" si="237"/>
        <v>0</v>
      </c>
      <c r="AA615" s="92" t="e">
        <f t="shared" si="227"/>
        <v>#VALUE!</v>
      </c>
    </row>
    <row r="616" spans="1:27" ht="17.25">
      <c r="A616" s="5"/>
      <c r="B616" s="5"/>
      <c r="C616" s="93"/>
      <c r="D616" s="193"/>
      <c r="E616" s="94"/>
      <c r="F616" s="95"/>
      <c r="G616" s="96" t="str">
        <f t="shared" si="228"/>
        <v>Error</v>
      </c>
      <c r="H616" s="97">
        <v>14400</v>
      </c>
      <c r="I616" s="98" t="e">
        <f t="shared" si="229"/>
        <v>#VALUE!</v>
      </c>
      <c r="J616" s="88" t="e">
        <f t="shared" si="224"/>
        <v>#VALUE!</v>
      </c>
      <c r="K616" s="98">
        <f t="shared" si="230"/>
        <v>0</v>
      </c>
      <c r="L616" s="98">
        <f t="shared" si="231"/>
        <v>0</v>
      </c>
      <c r="M616" s="98" t="e">
        <f t="shared" si="232"/>
        <v>#VALUE!</v>
      </c>
      <c r="N616" s="98" t="e">
        <f t="shared" si="233"/>
        <v>#VALUE!</v>
      </c>
      <c r="O616" s="97"/>
      <c r="P616" s="98" t="e">
        <f t="shared" si="225"/>
        <v>#VALUE!</v>
      </c>
      <c r="Q616" s="99" t="e">
        <f t="shared" si="234"/>
        <v>#VALUE!</v>
      </c>
      <c r="R616" s="100"/>
      <c r="S616" s="5"/>
      <c r="T616" s="28">
        <f t="shared" si="235"/>
        <v>0</v>
      </c>
      <c r="U616" s="101">
        <v>66140</v>
      </c>
      <c r="V616" s="102">
        <f t="shared" si="226"/>
        <v>0</v>
      </c>
      <c r="W616" s="101"/>
      <c r="X616" s="101"/>
      <c r="Y616" s="102">
        <f t="shared" si="236"/>
        <v>0</v>
      </c>
      <c r="Z616" s="102">
        <f t="shared" si="237"/>
        <v>0</v>
      </c>
      <c r="AA616" s="102" t="e">
        <f t="shared" si="227"/>
        <v>#VALUE!</v>
      </c>
    </row>
    <row r="617" spans="1:27" ht="17.25">
      <c r="A617" s="5"/>
      <c r="B617" s="5"/>
      <c r="C617" s="93"/>
      <c r="D617" s="193"/>
      <c r="E617" s="94"/>
      <c r="F617" s="95"/>
      <c r="G617" s="96" t="str">
        <f t="shared" si="228"/>
        <v>Error</v>
      </c>
      <c r="H617" s="97">
        <v>14400</v>
      </c>
      <c r="I617" s="98" t="e">
        <f t="shared" si="229"/>
        <v>#VALUE!</v>
      </c>
      <c r="J617" s="88" t="e">
        <f t="shared" si="224"/>
        <v>#VALUE!</v>
      </c>
      <c r="K617" s="98">
        <f t="shared" si="230"/>
        <v>0</v>
      </c>
      <c r="L617" s="98">
        <f t="shared" si="231"/>
        <v>0</v>
      </c>
      <c r="M617" s="98" t="e">
        <f t="shared" si="232"/>
        <v>#VALUE!</v>
      </c>
      <c r="N617" s="98" t="e">
        <f t="shared" si="233"/>
        <v>#VALUE!</v>
      </c>
      <c r="O617" s="97"/>
      <c r="P617" s="98" t="e">
        <f t="shared" si="225"/>
        <v>#VALUE!</v>
      </c>
      <c r="Q617" s="99" t="e">
        <f t="shared" si="234"/>
        <v>#VALUE!</v>
      </c>
      <c r="R617" s="100"/>
      <c r="S617" s="5"/>
      <c r="T617" s="28">
        <f t="shared" si="235"/>
        <v>0</v>
      </c>
      <c r="U617" s="101">
        <v>66140</v>
      </c>
      <c r="V617" s="102">
        <f t="shared" si="226"/>
        <v>0</v>
      </c>
      <c r="W617" s="101"/>
      <c r="X617" s="101"/>
      <c r="Y617" s="102">
        <f t="shared" si="236"/>
        <v>0</v>
      </c>
      <c r="Z617" s="102">
        <f t="shared" si="237"/>
        <v>0</v>
      </c>
      <c r="AA617" s="102" t="e">
        <f t="shared" si="227"/>
        <v>#VALUE!</v>
      </c>
    </row>
    <row r="618" spans="1:27" ht="17.25">
      <c r="A618" s="5"/>
      <c r="B618" s="5"/>
      <c r="C618" s="93"/>
      <c r="D618" s="193"/>
      <c r="E618" s="94"/>
      <c r="F618" s="95"/>
      <c r="G618" s="96" t="str">
        <f t="shared" si="228"/>
        <v>Error</v>
      </c>
      <c r="H618" s="97">
        <v>14400</v>
      </c>
      <c r="I618" s="98" t="e">
        <f t="shared" si="229"/>
        <v>#VALUE!</v>
      </c>
      <c r="J618" s="88" t="e">
        <f t="shared" si="224"/>
        <v>#VALUE!</v>
      </c>
      <c r="K618" s="98">
        <f t="shared" si="230"/>
        <v>0</v>
      </c>
      <c r="L618" s="98">
        <f t="shared" si="231"/>
        <v>0</v>
      </c>
      <c r="M618" s="98" t="e">
        <f t="shared" si="232"/>
        <v>#VALUE!</v>
      </c>
      <c r="N618" s="98" t="e">
        <f t="shared" si="233"/>
        <v>#VALUE!</v>
      </c>
      <c r="O618" s="97"/>
      <c r="P618" s="98" t="e">
        <f t="shared" si="225"/>
        <v>#VALUE!</v>
      </c>
      <c r="Q618" s="99" t="e">
        <f t="shared" si="234"/>
        <v>#VALUE!</v>
      </c>
      <c r="R618" s="100"/>
      <c r="S618" s="5"/>
      <c r="T618" s="28">
        <f t="shared" si="235"/>
        <v>0</v>
      </c>
      <c r="U618" s="101">
        <v>66140</v>
      </c>
      <c r="V618" s="102">
        <f t="shared" si="226"/>
        <v>0</v>
      </c>
      <c r="W618" s="101"/>
      <c r="X618" s="101"/>
      <c r="Y618" s="102">
        <f t="shared" si="236"/>
        <v>0</v>
      </c>
      <c r="Z618" s="102">
        <f t="shared" si="237"/>
        <v>0</v>
      </c>
      <c r="AA618" s="102" t="e">
        <f t="shared" si="227"/>
        <v>#VALUE!</v>
      </c>
    </row>
    <row r="619" spans="1:27" ht="17.25">
      <c r="A619" s="5"/>
      <c r="B619" s="5"/>
      <c r="C619" s="93"/>
      <c r="D619" s="193"/>
      <c r="E619" s="94"/>
      <c r="F619" s="95"/>
      <c r="G619" s="96" t="str">
        <f t="shared" si="228"/>
        <v>Error</v>
      </c>
      <c r="H619" s="97">
        <v>14400</v>
      </c>
      <c r="I619" s="98" t="e">
        <f t="shared" si="229"/>
        <v>#VALUE!</v>
      </c>
      <c r="J619" s="88" t="e">
        <f t="shared" si="224"/>
        <v>#VALUE!</v>
      </c>
      <c r="K619" s="98">
        <f t="shared" si="230"/>
        <v>0</v>
      </c>
      <c r="L619" s="98">
        <f t="shared" si="231"/>
        <v>0</v>
      </c>
      <c r="M619" s="98" t="e">
        <f t="shared" si="232"/>
        <v>#VALUE!</v>
      </c>
      <c r="N619" s="98" t="e">
        <f t="shared" si="233"/>
        <v>#VALUE!</v>
      </c>
      <c r="O619" s="97"/>
      <c r="P619" s="98" t="e">
        <f t="shared" si="225"/>
        <v>#VALUE!</v>
      </c>
      <c r="Q619" s="99" t="e">
        <f t="shared" si="234"/>
        <v>#VALUE!</v>
      </c>
      <c r="R619" s="100"/>
      <c r="S619" s="5"/>
      <c r="T619" s="28">
        <f t="shared" si="235"/>
        <v>0</v>
      </c>
      <c r="U619" s="101">
        <v>66140</v>
      </c>
      <c r="V619" s="102">
        <f t="shared" si="226"/>
        <v>0</v>
      </c>
      <c r="W619" s="101"/>
      <c r="X619" s="101"/>
      <c r="Y619" s="102">
        <f t="shared" si="236"/>
        <v>0</v>
      </c>
      <c r="Z619" s="102">
        <f t="shared" si="237"/>
        <v>0</v>
      </c>
      <c r="AA619" s="102" t="e">
        <f t="shared" si="227"/>
        <v>#VALUE!</v>
      </c>
    </row>
    <row r="620" spans="1:27" ht="17.25">
      <c r="A620" s="5"/>
      <c r="B620" s="5"/>
      <c r="C620" s="93"/>
      <c r="D620" s="193"/>
      <c r="E620" s="94"/>
      <c r="F620" s="95"/>
      <c r="G620" s="96" t="str">
        <f t="shared" si="228"/>
        <v>Error</v>
      </c>
      <c r="H620" s="97">
        <v>14400</v>
      </c>
      <c r="I620" s="98" t="e">
        <f t="shared" si="229"/>
        <v>#VALUE!</v>
      </c>
      <c r="J620" s="88" t="e">
        <f t="shared" si="224"/>
        <v>#VALUE!</v>
      </c>
      <c r="K620" s="98">
        <f t="shared" si="230"/>
        <v>0</v>
      </c>
      <c r="L620" s="98">
        <f t="shared" si="231"/>
        <v>0</v>
      </c>
      <c r="M620" s="98" t="e">
        <f t="shared" si="232"/>
        <v>#VALUE!</v>
      </c>
      <c r="N620" s="98" t="e">
        <f t="shared" si="233"/>
        <v>#VALUE!</v>
      </c>
      <c r="O620" s="97"/>
      <c r="P620" s="98" t="e">
        <f t="shared" si="225"/>
        <v>#VALUE!</v>
      </c>
      <c r="Q620" s="99" t="e">
        <f t="shared" si="234"/>
        <v>#VALUE!</v>
      </c>
      <c r="R620" s="100"/>
      <c r="S620" s="5"/>
      <c r="T620" s="28">
        <f t="shared" si="235"/>
        <v>0</v>
      </c>
      <c r="U620" s="101">
        <v>66140</v>
      </c>
      <c r="V620" s="102">
        <f t="shared" si="226"/>
        <v>0</v>
      </c>
      <c r="W620" s="101"/>
      <c r="X620" s="101"/>
      <c r="Y620" s="102">
        <f t="shared" si="236"/>
        <v>0</v>
      </c>
      <c r="Z620" s="102">
        <f t="shared" si="237"/>
        <v>0</v>
      </c>
      <c r="AA620" s="102" t="e">
        <f t="shared" si="227"/>
        <v>#VALUE!</v>
      </c>
    </row>
    <row r="621" spans="1:27" ht="17.25">
      <c r="A621" s="5"/>
      <c r="B621" s="5"/>
      <c r="C621" s="93"/>
      <c r="D621" s="193"/>
      <c r="E621" s="84"/>
      <c r="F621" s="85"/>
      <c r="G621" s="86" t="str">
        <f t="shared" si="228"/>
        <v>Error</v>
      </c>
      <c r="H621" s="87">
        <v>14400</v>
      </c>
      <c r="I621" s="88" t="e">
        <f t="shared" si="229"/>
        <v>#VALUE!</v>
      </c>
      <c r="J621" s="88" t="e">
        <f t="shared" si="224"/>
        <v>#VALUE!</v>
      </c>
      <c r="K621" s="88">
        <f t="shared" si="230"/>
        <v>0</v>
      </c>
      <c r="L621" s="88">
        <f t="shared" si="231"/>
        <v>0</v>
      </c>
      <c r="M621" s="88" t="e">
        <f t="shared" si="232"/>
        <v>#VALUE!</v>
      </c>
      <c r="N621" s="88" t="e">
        <f t="shared" si="233"/>
        <v>#VALUE!</v>
      </c>
      <c r="O621" s="87"/>
      <c r="P621" s="88" t="e">
        <f t="shared" si="225"/>
        <v>#VALUE!</v>
      </c>
      <c r="Q621" s="89" t="e">
        <f t="shared" si="234"/>
        <v>#VALUE!</v>
      </c>
      <c r="R621" s="90"/>
      <c r="S621" s="82"/>
      <c r="T621" s="28">
        <f t="shared" si="235"/>
        <v>0</v>
      </c>
      <c r="U621" s="91">
        <v>66140</v>
      </c>
      <c r="V621" s="92">
        <f t="shared" si="226"/>
        <v>0</v>
      </c>
      <c r="W621" s="91"/>
      <c r="X621" s="91"/>
      <c r="Y621" s="92">
        <f t="shared" si="236"/>
        <v>0</v>
      </c>
      <c r="Z621" s="92">
        <f t="shared" si="237"/>
        <v>0</v>
      </c>
      <c r="AA621" s="92" t="e">
        <f t="shared" si="227"/>
        <v>#VALUE!</v>
      </c>
    </row>
    <row r="622" spans="1:27" ht="17.25">
      <c r="A622" s="5"/>
      <c r="B622" s="5"/>
      <c r="C622" s="93"/>
      <c r="D622" s="193"/>
      <c r="E622" s="94"/>
      <c r="F622" s="95"/>
      <c r="G622" s="96" t="str">
        <f t="shared" si="228"/>
        <v>Error</v>
      </c>
      <c r="H622" s="97">
        <v>14400</v>
      </c>
      <c r="I622" s="98" t="e">
        <f t="shared" si="229"/>
        <v>#VALUE!</v>
      </c>
      <c r="J622" s="88" t="e">
        <f t="shared" si="224"/>
        <v>#VALUE!</v>
      </c>
      <c r="K622" s="98">
        <f t="shared" si="230"/>
        <v>0</v>
      </c>
      <c r="L622" s="98">
        <f t="shared" si="231"/>
        <v>0</v>
      </c>
      <c r="M622" s="98" t="e">
        <f t="shared" si="232"/>
        <v>#VALUE!</v>
      </c>
      <c r="N622" s="98" t="e">
        <f t="shared" si="233"/>
        <v>#VALUE!</v>
      </c>
      <c r="O622" s="97"/>
      <c r="P622" s="98" t="e">
        <f t="shared" si="225"/>
        <v>#VALUE!</v>
      </c>
      <c r="Q622" s="99" t="e">
        <f t="shared" si="234"/>
        <v>#VALUE!</v>
      </c>
      <c r="R622" s="100"/>
      <c r="S622" s="5"/>
      <c r="T622" s="28">
        <f t="shared" si="235"/>
        <v>0</v>
      </c>
      <c r="U622" s="101">
        <v>66140</v>
      </c>
      <c r="V622" s="102">
        <f t="shared" si="226"/>
        <v>0</v>
      </c>
      <c r="W622" s="101"/>
      <c r="X622" s="101"/>
      <c r="Y622" s="102">
        <f t="shared" si="236"/>
        <v>0</v>
      </c>
      <c r="Z622" s="102">
        <f t="shared" si="237"/>
        <v>0</v>
      </c>
      <c r="AA622" s="102" t="e">
        <f t="shared" si="227"/>
        <v>#VALUE!</v>
      </c>
    </row>
    <row r="623" spans="1:27" ht="17.25">
      <c r="A623" s="5"/>
      <c r="B623" s="5"/>
      <c r="C623" s="93"/>
      <c r="D623" s="193"/>
      <c r="E623" s="94"/>
      <c r="F623" s="95"/>
      <c r="G623" s="96" t="str">
        <f t="shared" si="228"/>
        <v>Error</v>
      </c>
      <c r="H623" s="97">
        <v>14400</v>
      </c>
      <c r="I623" s="98" t="e">
        <f t="shared" si="229"/>
        <v>#VALUE!</v>
      </c>
      <c r="J623" s="88" t="e">
        <f t="shared" si="224"/>
        <v>#VALUE!</v>
      </c>
      <c r="K623" s="98">
        <f t="shared" si="230"/>
        <v>0</v>
      </c>
      <c r="L623" s="98">
        <f t="shared" si="231"/>
        <v>0</v>
      </c>
      <c r="M623" s="98" t="e">
        <f t="shared" si="232"/>
        <v>#VALUE!</v>
      </c>
      <c r="N623" s="98" t="e">
        <f t="shared" si="233"/>
        <v>#VALUE!</v>
      </c>
      <c r="O623" s="97"/>
      <c r="P623" s="98" t="e">
        <f t="shared" si="225"/>
        <v>#VALUE!</v>
      </c>
      <c r="Q623" s="99" t="e">
        <f t="shared" si="234"/>
        <v>#VALUE!</v>
      </c>
      <c r="R623" s="100"/>
      <c r="S623" s="5"/>
      <c r="T623" s="28">
        <f t="shared" si="235"/>
        <v>0</v>
      </c>
      <c r="U623" s="101">
        <v>66140</v>
      </c>
      <c r="V623" s="102">
        <f t="shared" ref="V623:V654" si="238">+U623*T623</f>
        <v>0</v>
      </c>
      <c r="W623" s="101"/>
      <c r="X623" s="101"/>
      <c r="Y623" s="102">
        <f t="shared" si="236"/>
        <v>0</v>
      </c>
      <c r="Z623" s="102">
        <f t="shared" si="237"/>
        <v>0</v>
      </c>
      <c r="AA623" s="102" t="e">
        <f t="shared" ref="AA623:AA654" si="239">+Z623+Q623</f>
        <v>#VALUE!</v>
      </c>
    </row>
    <row r="624" spans="1:27" ht="17.25">
      <c r="A624" s="5"/>
      <c r="B624" s="5"/>
      <c r="C624" s="93"/>
      <c r="D624" s="193"/>
      <c r="E624" s="94"/>
      <c r="F624" s="95"/>
      <c r="G624" s="96" t="str">
        <f t="shared" si="228"/>
        <v>Error</v>
      </c>
      <c r="H624" s="97">
        <v>14400</v>
      </c>
      <c r="I624" s="98" t="e">
        <f t="shared" si="229"/>
        <v>#VALUE!</v>
      </c>
      <c r="J624" s="88" t="e">
        <f t="shared" si="224"/>
        <v>#VALUE!</v>
      </c>
      <c r="K624" s="98">
        <f t="shared" si="230"/>
        <v>0</v>
      </c>
      <c r="L624" s="98">
        <f t="shared" si="231"/>
        <v>0</v>
      </c>
      <c r="M624" s="98" t="e">
        <f t="shared" si="232"/>
        <v>#VALUE!</v>
      </c>
      <c r="N624" s="98" t="e">
        <f t="shared" si="233"/>
        <v>#VALUE!</v>
      </c>
      <c r="O624" s="97"/>
      <c r="P624" s="98" t="e">
        <f t="shared" si="225"/>
        <v>#VALUE!</v>
      </c>
      <c r="Q624" s="99" t="e">
        <f t="shared" si="234"/>
        <v>#VALUE!</v>
      </c>
      <c r="R624" s="100"/>
      <c r="S624" s="5"/>
      <c r="T624" s="28">
        <f t="shared" si="235"/>
        <v>0</v>
      </c>
      <c r="U624" s="101">
        <v>66140</v>
      </c>
      <c r="V624" s="102">
        <f t="shared" si="238"/>
        <v>0</v>
      </c>
      <c r="W624" s="101"/>
      <c r="X624" s="101"/>
      <c r="Y624" s="102">
        <f t="shared" si="236"/>
        <v>0</v>
      </c>
      <c r="Z624" s="102">
        <f t="shared" si="237"/>
        <v>0</v>
      </c>
      <c r="AA624" s="102" t="e">
        <f t="shared" si="239"/>
        <v>#VALUE!</v>
      </c>
    </row>
    <row r="625" spans="1:27" ht="17.25">
      <c r="A625" s="5"/>
      <c r="B625" s="5"/>
      <c r="C625" s="93"/>
      <c r="D625" s="193"/>
      <c r="E625" s="94"/>
      <c r="F625" s="95"/>
      <c r="G625" s="96" t="str">
        <f t="shared" si="228"/>
        <v>Error</v>
      </c>
      <c r="H625" s="97">
        <v>14400</v>
      </c>
      <c r="I625" s="98" t="e">
        <f t="shared" si="229"/>
        <v>#VALUE!</v>
      </c>
      <c r="J625" s="88" t="e">
        <f t="shared" si="224"/>
        <v>#VALUE!</v>
      </c>
      <c r="K625" s="98">
        <f t="shared" si="230"/>
        <v>0</v>
      </c>
      <c r="L625" s="98">
        <f t="shared" si="231"/>
        <v>0</v>
      </c>
      <c r="M625" s="98" t="e">
        <f t="shared" si="232"/>
        <v>#VALUE!</v>
      </c>
      <c r="N625" s="98" t="e">
        <f t="shared" si="233"/>
        <v>#VALUE!</v>
      </c>
      <c r="O625" s="97"/>
      <c r="P625" s="98" t="e">
        <f t="shared" si="225"/>
        <v>#VALUE!</v>
      </c>
      <c r="Q625" s="99" t="e">
        <f t="shared" si="234"/>
        <v>#VALUE!</v>
      </c>
      <c r="R625" s="100"/>
      <c r="S625" s="5"/>
      <c r="T625" s="28">
        <f t="shared" si="235"/>
        <v>0</v>
      </c>
      <c r="U625" s="101">
        <v>66140</v>
      </c>
      <c r="V625" s="102">
        <f t="shared" si="238"/>
        <v>0</v>
      </c>
      <c r="W625" s="101"/>
      <c r="X625" s="101"/>
      <c r="Y625" s="102">
        <f t="shared" si="236"/>
        <v>0</v>
      </c>
      <c r="Z625" s="102">
        <f t="shared" si="237"/>
        <v>0</v>
      </c>
      <c r="AA625" s="102" t="e">
        <f t="shared" si="239"/>
        <v>#VALUE!</v>
      </c>
    </row>
    <row r="626" spans="1:27" ht="17.25">
      <c r="A626" s="5"/>
      <c r="B626" s="5"/>
      <c r="C626" s="93"/>
      <c r="D626" s="193"/>
      <c r="E626" s="94"/>
      <c r="F626" s="95"/>
      <c r="G626" s="96" t="str">
        <f t="shared" si="228"/>
        <v>Error</v>
      </c>
      <c r="H626" s="97">
        <v>14400</v>
      </c>
      <c r="I626" s="98" t="e">
        <f t="shared" si="229"/>
        <v>#VALUE!</v>
      </c>
      <c r="J626" s="88" t="e">
        <f t="shared" si="224"/>
        <v>#VALUE!</v>
      </c>
      <c r="K626" s="98">
        <f t="shared" si="230"/>
        <v>0</v>
      </c>
      <c r="L626" s="98">
        <f t="shared" si="231"/>
        <v>0</v>
      </c>
      <c r="M626" s="98" t="e">
        <f t="shared" si="232"/>
        <v>#VALUE!</v>
      </c>
      <c r="N626" s="98" t="e">
        <f t="shared" si="233"/>
        <v>#VALUE!</v>
      </c>
      <c r="O626" s="97"/>
      <c r="P626" s="98" t="e">
        <f t="shared" si="225"/>
        <v>#VALUE!</v>
      </c>
      <c r="Q626" s="99" t="e">
        <f t="shared" si="234"/>
        <v>#VALUE!</v>
      </c>
      <c r="R626" s="100"/>
      <c r="S626" s="5"/>
      <c r="T626" s="28">
        <f t="shared" si="235"/>
        <v>0</v>
      </c>
      <c r="U626" s="101">
        <v>66140</v>
      </c>
      <c r="V626" s="102">
        <f t="shared" si="238"/>
        <v>0</v>
      </c>
      <c r="W626" s="101"/>
      <c r="X626" s="101"/>
      <c r="Y626" s="102">
        <f t="shared" si="236"/>
        <v>0</v>
      </c>
      <c r="Z626" s="102">
        <f t="shared" si="237"/>
        <v>0</v>
      </c>
      <c r="AA626" s="102" t="e">
        <f t="shared" si="239"/>
        <v>#VALUE!</v>
      </c>
    </row>
    <row r="627" spans="1:27" ht="17.25">
      <c r="A627" s="5"/>
      <c r="B627" s="5"/>
      <c r="C627" s="93"/>
      <c r="D627" s="193"/>
      <c r="E627" s="84"/>
      <c r="F627" s="85"/>
      <c r="G627" s="86" t="str">
        <f t="shared" si="228"/>
        <v>Error</v>
      </c>
      <c r="H627" s="87">
        <v>14400</v>
      </c>
      <c r="I627" s="88" t="e">
        <f t="shared" si="229"/>
        <v>#VALUE!</v>
      </c>
      <c r="J627" s="88" t="e">
        <f t="shared" si="224"/>
        <v>#VALUE!</v>
      </c>
      <c r="K627" s="88">
        <f t="shared" si="230"/>
        <v>0</v>
      </c>
      <c r="L627" s="88">
        <f t="shared" si="231"/>
        <v>0</v>
      </c>
      <c r="M627" s="88" t="e">
        <f t="shared" si="232"/>
        <v>#VALUE!</v>
      </c>
      <c r="N627" s="88" t="e">
        <f t="shared" si="233"/>
        <v>#VALUE!</v>
      </c>
      <c r="O627" s="87"/>
      <c r="P627" s="88" t="e">
        <f t="shared" si="225"/>
        <v>#VALUE!</v>
      </c>
      <c r="Q627" s="89" t="e">
        <f t="shared" si="234"/>
        <v>#VALUE!</v>
      </c>
      <c r="R627" s="90"/>
      <c r="S627" s="82"/>
      <c r="T627" s="28">
        <f t="shared" si="235"/>
        <v>0</v>
      </c>
      <c r="U627" s="91">
        <v>66140</v>
      </c>
      <c r="V627" s="92">
        <f t="shared" si="238"/>
        <v>0</v>
      </c>
      <c r="W627" s="91"/>
      <c r="X627" s="91"/>
      <c r="Y627" s="92">
        <f t="shared" si="236"/>
        <v>0</v>
      </c>
      <c r="Z627" s="92">
        <f t="shared" si="237"/>
        <v>0</v>
      </c>
      <c r="AA627" s="92" t="e">
        <f t="shared" si="239"/>
        <v>#VALUE!</v>
      </c>
    </row>
    <row r="628" spans="1:27" ht="17.25">
      <c r="A628" s="5"/>
      <c r="B628" s="5"/>
      <c r="C628" s="93"/>
      <c r="D628" s="193"/>
      <c r="E628" s="94"/>
      <c r="F628" s="95"/>
      <c r="G628" s="96" t="str">
        <f t="shared" si="228"/>
        <v>Error</v>
      </c>
      <c r="H628" s="97">
        <v>14400</v>
      </c>
      <c r="I628" s="98" t="e">
        <f t="shared" si="229"/>
        <v>#VALUE!</v>
      </c>
      <c r="J628" s="88" t="e">
        <f t="shared" si="224"/>
        <v>#VALUE!</v>
      </c>
      <c r="K628" s="98">
        <f t="shared" si="230"/>
        <v>0</v>
      </c>
      <c r="L628" s="98">
        <f t="shared" si="231"/>
        <v>0</v>
      </c>
      <c r="M628" s="98" t="e">
        <f t="shared" si="232"/>
        <v>#VALUE!</v>
      </c>
      <c r="N628" s="98" t="e">
        <f t="shared" si="233"/>
        <v>#VALUE!</v>
      </c>
      <c r="O628" s="97"/>
      <c r="P628" s="98" t="e">
        <f t="shared" si="225"/>
        <v>#VALUE!</v>
      </c>
      <c r="Q628" s="99" t="e">
        <f t="shared" si="234"/>
        <v>#VALUE!</v>
      </c>
      <c r="R628" s="100"/>
      <c r="S628" s="5"/>
      <c r="T628" s="28">
        <f t="shared" si="235"/>
        <v>0</v>
      </c>
      <c r="U628" s="101">
        <v>66140</v>
      </c>
      <c r="V628" s="102">
        <f t="shared" si="238"/>
        <v>0</v>
      </c>
      <c r="W628" s="101"/>
      <c r="X628" s="101"/>
      <c r="Y628" s="102">
        <f t="shared" si="236"/>
        <v>0</v>
      </c>
      <c r="Z628" s="102">
        <f t="shared" si="237"/>
        <v>0</v>
      </c>
      <c r="AA628" s="102" t="e">
        <f t="shared" si="239"/>
        <v>#VALUE!</v>
      </c>
    </row>
    <row r="629" spans="1:27" ht="17.25">
      <c r="A629" s="5"/>
      <c r="B629" s="5"/>
      <c r="C629" s="93"/>
      <c r="D629" s="193"/>
      <c r="E629" s="94"/>
      <c r="F629" s="95"/>
      <c r="G629" s="96" t="str">
        <f t="shared" si="228"/>
        <v>Error</v>
      </c>
      <c r="H629" s="97">
        <v>14400</v>
      </c>
      <c r="I629" s="98" t="e">
        <f t="shared" si="229"/>
        <v>#VALUE!</v>
      </c>
      <c r="J629" s="88" t="e">
        <f t="shared" si="224"/>
        <v>#VALUE!</v>
      </c>
      <c r="K629" s="98">
        <f t="shared" si="230"/>
        <v>0</v>
      </c>
      <c r="L629" s="98">
        <f t="shared" si="231"/>
        <v>0</v>
      </c>
      <c r="M629" s="98" t="e">
        <f t="shared" si="232"/>
        <v>#VALUE!</v>
      </c>
      <c r="N629" s="98" t="e">
        <f t="shared" si="233"/>
        <v>#VALUE!</v>
      </c>
      <c r="O629" s="97"/>
      <c r="P629" s="98" t="e">
        <f t="shared" si="225"/>
        <v>#VALUE!</v>
      </c>
      <c r="Q629" s="99" t="e">
        <f t="shared" si="234"/>
        <v>#VALUE!</v>
      </c>
      <c r="R629" s="100"/>
      <c r="S629" s="5"/>
      <c r="T629" s="28">
        <f t="shared" si="235"/>
        <v>0</v>
      </c>
      <c r="U629" s="101">
        <v>66140</v>
      </c>
      <c r="V629" s="102">
        <f t="shared" si="238"/>
        <v>0</v>
      </c>
      <c r="W629" s="101"/>
      <c r="X629" s="101"/>
      <c r="Y629" s="102">
        <f t="shared" si="236"/>
        <v>0</v>
      </c>
      <c r="Z629" s="102">
        <f t="shared" si="237"/>
        <v>0</v>
      </c>
      <c r="AA629" s="102" t="e">
        <f t="shared" si="239"/>
        <v>#VALUE!</v>
      </c>
    </row>
    <row r="630" spans="1:27" ht="17.25">
      <c r="A630" s="5"/>
      <c r="B630" s="5"/>
      <c r="C630" s="93"/>
      <c r="D630" s="193"/>
      <c r="E630" s="94"/>
      <c r="F630" s="95"/>
      <c r="G630" s="96" t="str">
        <f t="shared" si="228"/>
        <v>Error</v>
      </c>
      <c r="H630" s="97">
        <v>14400</v>
      </c>
      <c r="I630" s="98" t="e">
        <f t="shared" si="229"/>
        <v>#VALUE!</v>
      </c>
      <c r="J630" s="88" t="e">
        <f t="shared" si="224"/>
        <v>#VALUE!</v>
      </c>
      <c r="K630" s="98">
        <f t="shared" si="230"/>
        <v>0</v>
      </c>
      <c r="L630" s="98">
        <f t="shared" si="231"/>
        <v>0</v>
      </c>
      <c r="M630" s="98" t="e">
        <f t="shared" si="232"/>
        <v>#VALUE!</v>
      </c>
      <c r="N630" s="98" t="e">
        <f t="shared" si="233"/>
        <v>#VALUE!</v>
      </c>
      <c r="O630" s="97"/>
      <c r="P630" s="98" t="e">
        <f t="shared" si="225"/>
        <v>#VALUE!</v>
      </c>
      <c r="Q630" s="99" t="e">
        <f t="shared" si="234"/>
        <v>#VALUE!</v>
      </c>
      <c r="R630" s="100"/>
      <c r="S630" s="5"/>
      <c r="T630" s="28">
        <f t="shared" si="235"/>
        <v>0</v>
      </c>
      <c r="U630" s="101">
        <v>66140</v>
      </c>
      <c r="V630" s="102">
        <f t="shared" si="238"/>
        <v>0</v>
      </c>
      <c r="W630" s="101"/>
      <c r="X630" s="101"/>
      <c r="Y630" s="102">
        <f t="shared" si="236"/>
        <v>0</v>
      </c>
      <c r="Z630" s="102">
        <f t="shared" si="237"/>
        <v>0</v>
      </c>
      <c r="AA630" s="102" t="e">
        <f t="shared" si="239"/>
        <v>#VALUE!</v>
      </c>
    </row>
    <row r="631" spans="1:27" ht="17.25">
      <c r="A631" s="5"/>
      <c r="B631" s="5"/>
      <c r="C631" s="93"/>
      <c r="D631" s="193"/>
      <c r="E631" s="94"/>
      <c r="F631" s="95"/>
      <c r="G631" s="96" t="str">
        <f t="shared" si="228"/>
        <v>Error</v>
      </c>
      <c r="H631" s="97">
        <v>14400</v>
      </c>
      <c r="I631" s="98" t="e">
        <f t="shared" si="229"/>
        <v>#VALUE!</v>
      </c>
      <c r="J631" s="88" t="e">
        <f t="shared" si="224"/>
        <v>#VALUE!</v>
      </c>
      <c r="K631" s="98">
        <f t="shared" si="230"/>
        <v>0</v>
      </c>
      <c r="L631" s="98">
        <f t="shared" si="231"/>
        <v>0</v>
      </c>
      <c r="M631" s="98" t="e">
        <f t="shared" si="232"/>
        <v>#VALUE!</v>
      </c>
      <c r="N631" s="98" t="e">
        <f t="shared" si="233"/>
        <v>#VALUE!</v>
      </c>
      <c r="O631" s="97"/>
      <c r="P631" s="98" t="e">
        <f t="shared" si="225"/>
        <v>#VALUE!</v>
      </c>
      <c r="Q631" s="99" t="e">
        <f t="shared" si="234"/>
        <v>#VALUE!</v>
      </c>
      <c r="R631" s="100"/>
      <c r="S631" s="5"/>
      <c r="T631" s="28">
        <f t="shared" si="235"/>
        <v>0</v>
      </c>
      <c r="U631" s="101">
        <v>66140</v>
      </c>
      <c r="V631" s="102">
        <f t="shared" si="238"/>
        <v>0</v>
      </c>
      <c r="W631" s="101"/>
      <c r="X631" s="101"/>
      <c r="Y631" s="102">
        <f t="shared" si="236"/>
        <v>0</v>
      </c>
      <c r="Z631" s="102">
        <f t="shared" si="237"/>
        <v>0</v>
      </c>
      <c r="AA631" s="102" t="e">
        <f t="shared" si="239"/>
        <v>#VALUE!</v>
      </c>
    </row>
    <row r="632" spans="1:27" ht="17.25">
      <c r="A632" s="5"/>
      <c r="B632" s="5"/>
      <c r="C632" s="93"/>
      <c r="D632" s="193"/>
      <c r="E632" s="94"/>
      <c r="F632" s="95"/>
      <c r="G632" s="96" t="str">
        <f t="shared" si="228"/>
        <v>Error</v>
      </c>
      <c r="H632" s="97">
        <v>14400</v>
      </c>
      <c r="I632" s="98" t="e">
        <f t="shared" si="229"/>
        <v>#VALUE!</v>
      </c>
      <c r="J632" s="88" t="e">
        <f t="shared" si="224"/>
        <v>#VALUE!</v>
      </c>
      <c r="K632" s="98">
        <f t="shared" si="230"/>
        <v>0</v>
      </c>
      <c r="L632" s="98">
        <f t="shared" si="231"/>
        <v>0</v>
      </c>
      <c r="M632" s="98" t="e">
        <f t="shared" si="232"/>
        <v>#VALUE!</v>
      </c>
      <c r="N632" s="98" t="e">
        <f t="shared" si="233"/>
        <v>#VALUE!</v>
      </c>
      <c r="O632" s="97"/>
      <c r="P632" s="98" t="e">
        <f t="shared" si="225"/>
        <v>#VALUE!</v>
      </c>
      <c r="Q632" s="99" t="e">
        <f t="shared" si="234"/>
        <v>#VALUE!</v>
      </c>
      <c r="R632" s="100"/>
      <c r="S632" s="5"/>
      <c r="T632" s="28">
        <f t="shared" si="235"/>
        <v>0</v>
      </c>
      <c r="U632" s="101">
        <v>66140</v>
      </c>
      <c r="V632" s="102">
        <f t="shared" si="238"/>
        <v>0</v>
      </c>
      <c r="W632" s="101"/>
      <c r="X632" s="101"/>
      <c r="Y632" s="102">
        <f t="shared" si="236"/>
        <v>0</v>
      </c>
      <c r="Z632" s="102">
        <f t="shared" si="237"/>
        <v>0</v>
      </c>
      <c r="AA632" s="102" t="e">
        <f t="shared" si="239"/>
        <v>#VALUE!</v>
      </c>
    </row>
    <row r="633" spans="1:27" ht="17.25">
      <c r="A633" s="5"/>
      <c r="B633" s="5"/>
      <c r="C633" s="93"/>
      <c r="D633" s="193"/>
      <c r="E633" s="84"/>
      <c r="F633" s="85"/>
      <c r="G633" s="86" t="str">
        <f t="shared" si="228"/>
        <v>Error</v>
      </c>
      <c r="H633" s="87">
        <v>14400</v>
      </c>
      <c r="I633" s="88" t="e">
        <f t="shared" si="229"/>
        <v>#VALUE!</v>
      </c>
      <c r="J633" s="88" t="e">
        <f t="shared" si="224"/>
        <v>#VALUE!</v>
      </c>
      <c r="K633" s="88">
        <f t="shared" si="230"/>
        <v>0</v>
      </c>
      <c r="L633" s="88">
        <f t="shared" si="231"/>
        <v>0</v>
      </c>
      <c r="M633" s="88" t="e">
        <f t="shared" si="232"/>
        <v>#VALUE!</v>
      </c>
      <c r="N633" s="88" t="e">
        <f t="shared" si="233"/>
        <v>#VALUE!</v>
      </c>
      <c r="O633" s="87"/>
      <c r="P633" s="88" t="e">
        <f t="shared" si="225"/>
        <v>#VALUE!</v>
      </c>
      <c r="Q633" s="89" t="e">
        <f t="shared" si="234"/>
        <v>#VALUE!</v>
      </c>
      <c r="R633" s="90"/>
      <c r="S633" s="82"/>
      <c r="T633" s="28">
        <f t="shared" si="235"/>
        <v>0</v>
      </c>
      <c r="U633" s="91">
        <v>66140</v>
      </c>
      <c r="V633" s="92">
        <f t="shared" si="238"/>
        <v>0</v>
      </c>
      <c r="W633" s="91"/>
      <c r="X633" s="91"/>
      <c r="Y633" s="92">
        <f t="shared" si="236"/>
        <v>0</v>
      </c>
      <c r="Z633" s="92">
        <f t="shared" si="237"/>
        <v>0</v>
      </c>
      <c r="AA633" s="92" t="e">
        <f t="shared" si="239"/>
        <v>#VALUE!</v>
      </c>
    </row>
    <row r="634" spans="1:27" ht="17.25">
      <c r="A634" s="5"/>
      <c r="B634" s="5"/>
      <c r="C634" s="93"/>
      <c r="D634" s="193"/>
      <c r="E634" s="94"/>
      <c r="F634" s="95"/>
      <c r="G634" s="96" t="str">
        <f t="shared" si="228"/>
        <v>Error</v>
      </c>
      <c r="H634" s="97">
        <v>14400</v>
      </c>
      <c r="I634" s="98" t="e">
        <f t="shared" si="229"/>
        <v>#VALUE!</v>
      </c>
      <c r="J634" s="88" t="e">
        <f t="shared" si="224"/>
        <v>#VALUE!</v>
      </c>
      <c r="K634" s="98">
        <f t="shared" si="230"/>
        <v>0</v>
      </c>
      <c r="L634" s="98">
        <f t="shared" si="231"/>
        <v>0</v>
      </c>
      <c r="M634" s="98" t="e">
        <f t="shared" si="232"/>
        <v>#VALUE!</v>
      </c>
      <c r="N634" s="98" t="e">
        <f t="shared" si="233"/>
        <v>#VALUE!</v>
      </c>
      <c r="O634" s="97"/>
      <c r="P634" s="98" t="e">
        <f t="shared" si="225"/>
        <v>#VALUE!</v>
      </c>
      <c r="Q634" s="99" t="e">
        <f t="shared" si="234"/>
        <v>#VALUE!</v>
      </c>
      <c r="R634" s="100"/>
      <c r="S634" s="5"/>
      <c r="T634" s="28">
        <f t="shared" si="235"/>
        <v>0</v>
      </c>
      <c r="U634" s="101">
        <v>66140</v>
      </c>
      <c r="V634" s="102">
        <f t="shared" si="238"/>
        <v>0</v>
      </c>
      <c r="W634" s="101"/>
      <c r="X634" s="101"/>
      <c r="Y634" s="102">
        <f t="shared" si="236"/>
        <v>0</v>
      </c>
      <c r="Z634" s="102">
        <f t="shared" si="237"/>
        <v>0</v>
      </c>
      <c r="AA634" s="102" t="e">
        <f t="shared" si="239"/>
        <v>#VALUE!</v>
      </c>
    </row>
    <row r="635" spans="1:27" ht="17.25">
      <c r="A635" s="5"/>
      <c r="B635" s="5"/>
      <c r="C635" s="93"/>
      <c r="D635" s="193"/>
      <c r="E635" s="94"/>
      <c r="F635" s="95"/>
      <c r="G635" s="96" t="str">
        <f t="shared" si="228"/>
        <v>Error</v>
      </c>
      <c r="H635" s="97">
        <v>14400</v>
      </c>
      <c r="I635" s="98" t="e">
        <f t="shared" si="229"/>
        <v>#VALUE!</v>
      </c>
      <c r="J635" s="88" t="e">
        <f t="shared" si="224"/>
        <v>#VALUE!</v>
      </c>
      <c r="K635" s="98">
        <f t="shared" si="230"/>
        <v>0</v>
      </c>
      <c r="L635" s="98">
        <f t="shared" si="231"/>
        <v>0</v>
      </c>
      <c r="M635" s="98" t="e">
        <f t="shared" si="232"/>
        <v>#VALUE!</v>
      </c>
      <c r="N635" s="98" t="e">
        <f t="shared" si="233"/>
        <v>#VALUE!</v>
      </c>
      <c r="O635" s="97"/>
      <c r="P635" s="98" t="e">
        <f t="shared" si="225"/>
        <v>#VALUE!</v>
      </c>
      <c r="Q635" s="99" t="e">
        <f t="shared" si="234"/>
        <v>#VALUE!</v>
      </c>
      <c r="R635" s="100"/>
      <c r="S635" s="5"/>
      <c r="T635" s="28">
        <f t="shared" si="235"/>
        <v>0</v>
      </c>
      <c r="U635" s="101">
        <v>66140</v>
      </c>
      <c r="V635" s="102">
        <f t="shared" si="238"/>
        <v>0</v>
      </c>
      <c r="W635" s="101"/>
      <c r="X635" s="101"/>
      <c r="Y635" s="102">
        <f t="shared" si="236"/>
        <v>0</v>
      </c>
      <c r="Z635" s="102">
        <f t="shared" si="237"/>
        <v>0</v>
      </c>
      <c r="AA635" s="102" t="e">
        <f t="shared" si="239"/>
        <v>#VALUE!</v>
      </c>
    </row>
    <row r="636" spans="1:27" ht="17.25">
      <c r="A636" s="5"/>
      <c r="B636" s="5"/>
      <c r="C636" s="93"/>
      <c r="D636" s="193"/>
      <c r="E636" s="94"/>
      <c r="F636" s="95"/>
      <c r="G636" s="96" t="str">
        <f t="shared" si="228"/>
        <v>Error</v>
      </c>
      <c r="H636" s="97">
        <v>14400</v>
      </c>
      <c r="I636" s="98" t="e">
        <f t="shared" si="229"/>
        <v>#VALUE!</v>
      </c>
      <c r="J636" s="88" t="e">
        <f t="shared" si="224"/>
        <v>#VALUE!</v>
      </c>
      <c r="K636" s="98">
        <f t="shared" si="230"/>
        <v>0</v>
      </c>
      <c r="L636" s="98">
        <f t="shared" si="231"/>
        <v>0</v>
      </c>
      <c r="M636" s="98" t="e">
        <f t="shared" si="232"/>
        <v>#VALUE!</v>
      </c>
      <c r="N636" s="98" t="e">
        <f t="shared" si="233"/>
        <v>#VALUE!</v>
      </c>
      <c r="O636" s="97"/>
      <c r="P636" s="98" t="e">
        <f t="shared" si="225"/>
        <v>#VALUE!</v>
      </c>
      <c r="Q636" s="99" t="e">
        <f t="shared" si="234"/>
        <v>#VALUE!</v>
      </c>
      <c r="R636" s="100"/>
      <c r="S636" s="5"/>
      <c r="T636" s="28">
        <f t="shared" si="235"/>
        <v>0</v>
      </c>
      <c r="U636" s="101">
        <v>66140</v>
      </c>
      <c r="V636" s="102">
        <f t="shared" si="238"/>
        <v>0</v>
      </c>
      <c r="W636" s="101"/>
      <c r="X636" s="101"/>
      <c r="Y636" s="102">
        <f t="shared" si="236"/>
        <v>0</v>
      </c>
      <c r="Z636" s="102">
        <f t="shared" si="237"/>
        <v>0</v>
      </c>
      <c r="AA636" s="102" t="e">
        <f t="shared" si="239"/>
        <v>#VALUE!</v>
      </c>
    </row>
    <row r="637" spans="1:27" ht="17.25">
      <c r="A637" s="5"/>
      <c r="B637" s="5"/>
      <c r="C637" s="93"/>
      <c r="D637" s="193"/>
      <c r="E637" s="94"/>
      <c r="F637" s="95"/>
      <c r="G637" s="96" t="str">
        <f t="shared" si="228"/>
        <v>Error</v>
      </c>
      <c r="H637" s="97">
        <v>14400</v>
      </c>
      <c r="I637" s="98" t="e">
        <f t="shared" si="229"/>
        <v>#VALUE!</v>
      </c>
      <c r="J637" s="88" t="e">
        <f t="shared" si="224"/>
        <v>#VALUE!</v>
      </c>
      <c r="K637" s="98">
        <f t="shared" si="230"/>
        <v>0</v>
      </c>
      <c r="L637" s="98">
        <f t="shared" si="231"/>
        <v>0</v>
      </c>
      <c r="M637" s="98" t="e">
        <f t="shared" si="232"/>
        <v>#VALUE!</v>
      </c>
      <c r="N637" s="98" t="e">
        <f t="shared" si="233"/>
        <v>#VALUE!</v>
      </c>
      <c r="O637" s="97"/>
      <c r="P637" s="98" t="e">
        <f t="shared" si="225"/>
        <v>#VALUE!</v>
      </c>
      <c r="Q637" s="99" t="e">
        <f t="shared" si="234"/>
        <v>#VALUE!</v>
      </c>
      <c r="R637" s="100"/>
      <c r="S637" s="5"/>
      <c r="T637" s="28">
        <f t="shared" si="235"/>
        <v>0</v>
      </c>
      <c r="U637" s="101">
        <v>66140</v>
      </c>
      <c r="V637" s="102">
        <f t="shared" si="238"/>
        <v>0</v>
      </c>
      <c r="W637" s="101"/>
      <c r="X637" s="101"/>
      <c r="Y637" s="102">
        <f t="shared" si="236"/>
        <v>0</v>
      </c>
      <c r="Z637" s="102">
        <f t="shared" si="237"/>
        <v>0</v>
      </c>
      <c r="AA637" s="102" t="e">
        <f t="shared" si="239"/>
        <v>#VALUE!</v>
      </c>
    </row>
    <row r="638" spans="1:27" ht="17.25">
      <c r="A638" s="5"/>
      <c r="B638" s="5"/>
      <c r="C638" s="93"/>
      <c r="D638" s="193"/>
      <c r="E638" s="94"/>
      <c r="F638" s="95"/>
      <c r="G638" s="96" t="str">
        <f t="shared" si="228"/>
        <v>Error</v>
      </c>
      <c r="H638" s="97">
        <v>14400</v>
      </c>
      <c r="I638" s="98" t="e">
        <f t="shared" si="229"/>
        <v>#VALUE!</v>
      </c>
      <c r="J638" s="88" t="e">
        <f t="shared" si="224"/>
        <v>#VALUE!</v>
      </c>
      <c r="K638" s="98">
        <f t="shared" si="230"/>
        <v>0</v>
      </c>
      <c r="L638" s="98">
        <f t="shared" si="231"/>
        <v>0</v>
      </c>
      <c r="M638" s="98" t="e">
        <f t="shared" si="232"/>
        <v>#VALUE!</v>
      </c>
      <c r="N638" s="98" t="e">
        <f t="shared" si="233"/>
        <v>#VALUE!</v>
      </c>
      <c r="O638" s="97"/>
      <c r="P638" s="98" t="e">
        <f t="shared" si="225"/>
        <v>#VALUE!</v>
      </c>
      <c r="Q638" s="99" t="e">
        <f t="shared" si="234"/>
        <v>#VALUE!</v>
      </c>
      <c r="R638" s="100"/>
      <c r="S638" s="5"/>
      <c r="T638" s="28">
        <f t="shared" si="235"/>
        <v>0</v>
      </c>
      <c r="U638" s="101">
        <v>66140</v>
      </c>
      <c r="V638" s="102">
        <f t="shared" si="238"/>
        <v>0</v>
      </c>
      <c r="W638" s="101"/>
      <c r="X638" s="101"/>
      <c r="Y638" s="102">
        <f t="shared" si="236"/>
        <v>0</v>
      </c>
      <c r="Z638" s="102">
        <f t="shared" si="237"/>
        <v>0</v>
      </c>
      <c r="AA638" s="102" t="e">
        <f t="shared" si="239"/>
        <v>#VALUE!</v>
      </c>
    </row>
    <row r="639" spans="1:27" ht="17.25">
      <c r="A639" s="5"/>
      <c r="B639" s="5"/>
      <c r="C639" s="93"/>
      <c r="D639" s="193"/>
      <c r="E639" s="84"/>
      <c r="F639" s="85"/>
      <c r="G639" s="86" t="str">
        <f t="shared" si="228"/>
        <v>Error</v>
      </c>
      <c r="H639" s="87">
        <v>14400</v>
      </c>
      <c r="I639" s="88" t="e">
        <f t="shared" si="229"/>
        <v>#VALUE!</v>
      </c>
      <c r="J639" s="88" t="e">
        <f t="shared" si="224"/>
        <v>#VALUE!</v>
      </c>
      <c r="K639" s="88">
        <f t="shared" si="230"/>
        <v>0</v>
      </c>
      <c r="L639" s="88">
        <f t="shared" si="231"/>
        <v>0</v>
      </c>
      <c r="M639" s="88" t="e">
        <f t="shared" si="232"/>
        <v>#VALUE!</v>
      </c>
      <c r="N639" s="88" t="e">
        <f t="shared" si="233"/>
        <v>#VALUE!</v>
      </c>
      <c r="O639" s="87"/>
      <c r="P639" s="88" t="e">
        <f t="shared" si="225"/>
        <v>#VALUE!</v>
      </c>
      <c r="Q639" s="89" t="e">
        <f t="shared" si="234"/>
        <v>#VALUE!</v>
      </c>
      <c r="R639" s="90"/>
      <c r="S639" s="82"/>
      <c r="T639" s="28">
        <f t="shared" si="235"/>
        <v>0</v>
      </c>
      <c r="U639" s="91">
        <v>66140</v>
      </c>
      <c r="V639" s="92">
        <f t="shared" si="238"/>
        <v>0</v>
      </c>
      <c r="W639" s="91"/>
      <c r="X639" s="91"/>
      <c r="Y639" s="92">
        <f t="shared" si="236"/>
        <v>0</v>
      </c>
      <c r="Z639" s="92">
        <f t="shared" si="237"/>
        <v>0</v>
      </c>
      <c r="AA639" s="92" t="e">
        <f t="shared" si="239"/>
        <v>#VALUE!</v>
      </c>
    </row>
    <row r="640" spans="1:27" ht="17.25">
      <c r="A640" s="5"/>
      <c r="B640" s="5"/>
      <c r="C640" s="93"/>
      <c r="D640" s="193"/>
      <c r="E640" s="94"/>
      <c r="F640" s="95"/>
      <c r="G640" s="96" t="str">
        <f t="shared" si="228"/>
        <v>Error</v>
      </c>
      <c r="H640" s="97">
        <v>14400</v>
      </c>
      <c r="I640" s="98" t="e">
        <f t="shared" si="229"/>
        <v>#VALUE!</v>
      </c>
      <c r="J640" s="88" t="e">
        <f t="shared" si="224"/>
        <v>#VALUE!</v>
      </c>
      <c r="K640" s="98">
        <f t="shared" si="230"/>
        <v>0</v>
      </c>
      <c r="L640" s="98">
        <f t="shared" si="231"/>
        <v>0</v>
      </c>
      <c r="M640" s="98" t="e">
        <f t="shared" si="232"/>
        <v>#VALUE!</v>
      </c>
      <c r="N640" s="98" t="e">
        <f t="shared" si="233"/>
        <v>#VALUE!</v>
      </c>
      <c r="O640" s="97"/>
      <c r="P640" s="98" t="e">
        <f t="shared" si="225"/>
        <v>#VALUE!</v>
      </c>
      <c r="Q640" s="99" t="e">
        <f t="shared" si="234"/>
        <v>#VALUE!</v>
      </c>
      <c r="R640" s="100"/>
      <c r="S640" s="5"/>
      <c r="T640" s="28">
        <f t="shared" si="235"/>
        <v>0</v>
      </c>
      <c r="U640" s="101">
        <v>66140</v>
      </c>
      <c r="V640" s="102">
        <f t="shared" si="238"/>
        <v>0</v>
      </c>
      <c r="W640" s="101"/>
      <c r="X640" s="101"/>
      <c r="Y640" s="102">
        <f t="shared" si="236"/>
        <v>0</v>
      </c>
      <c r="Z640" s="102">
        <f t="shared" si="237"/>
        <v>0</v>
      </c>
      <c r="AA640" s="102" t="e">
        <f t="shared" si="239"/>
        <v>#VALUE!</v>
      </c>
    </row>
    <row r="641" spans="1:27" ht="17.25">
      <c r="A641" s="5"/>
      <c r="B641" s="5"/>
      <c r="C641" s="93"/>
      <c r="D641" s="193"/>
      <c r="E641" s="94"/>
      <c r="F641" s="95"/>
      <c r="G641" s="96" t="str">
        <f t="shared" si="228"/>
        <v>Error</v>
      </c>
      <c r="H641" s="97">
        <v>14400</v>
      </c>
      <c r="I641" s="98" t="e">
        <f t="shared" si="229"/>
        <v>#VALUE!</v>
      </c>
      <c r="J641" s="88" t="e">
        <f t="shared" si="224"/>
        <v>#VALUE!</v>
      </c>
      <c r="K641" s="98">
        <f t="shared" si="230"/>
        <v>0</v>
      </c>
      <c r="L641" s="98">
        <f t="shared" si="231"/>
        <v>0</v>
      </c>
      <c r="M641" s="98" t="e">
        <f t="shared" si="232"/>
        <v>#VALUE!</v>
      </c>
      <c r="N641" s="98" t="e">
        <f t="shared" si="233"/>
        <v>#VALUE!</v>
      </c>
      <c r="O641" s="97"/>
      <c r="P641" s="98" t="e">
        <f t="shared" si="225"/>
        <v>#VALUE!</v>
      </c>
      <c r="Q641" s="99" t="e">
        <f t="shared" si="234"/>
        <v>#VALUE!</v>
      </c>
      <c r="R641" s="100"/>
      <c r="S641" s="5"/>
      <c r="T641" s="28">
        <f t="shared" si="235"/>
        <v>0</v>
      </c>
      <c r="U641" s="101">
        <v>66140</v>
      </c>
      <c r="V641" s="102">
        <f t="shared" si="238"/>
        <v>0</v>
      </c>
      <c r="W641" s="101"/>
      <c r="X641" s="101"/>
      <c r="Y641" s="102">
        <f t="shared" si="236"/>
        <v>0</v>
      </c>
      <c r="Z641" s="102">
        <f t="shared" si="237"/>
        <v>0</v>
      </c>
      <c r="AA641" s="102" t="e">
        <f t="shared" si="239"/>
        <v>#VALUE!</v>
      </c>
    </row>
    <row r="642" spans="1:27" ht="17.25">
      <c r="A642" s="5"/>
      <c r="B642" s="5"/>
      <c r="C642" s="93"/>
      <c r="D642" s="193"/>
      <c r="E642" s="94"/>
      <c r="F642" s="95"/>
      <c r="G642" s="96" t="str">
        <f t="shared" si="228"/>
        <v>Error</v>
      </c>
      <c r="H642" s="97">
        <v>14400</v>
      </c>
      <c r="I642" s="98" t="e">
        <f t="shared" si="229"/>
        <v>#VALUE!</v>
      </c>
      <c r="J642" s="88" t="e">
        <f t="shared" si="224"/>
        <v>#VALUE!</v>
      </c>
      <c r="K642" s="98">
        <f t="shared" si="230"/>
        <v>0</v>
      </c>
      <c r="L642" s="98">
        <f t="shared" si="231"/>
        <v>0</v>
      </c>
      <c r="M642" s="98" t="e">
        <f t="shared" si="232"/>
        <v>#VALUE!</v>
      </c>
      <c r="N642" s="98" t="e">
        <f t="shared" si="233"/>
        <v>#VALUE!</v>
      </c>
      <c r="O642" s="97"/>
      <c r="P642" s="98" t="e">
        <f t="shared" si="225"/>
        <v>#VALUE!</v>
      </c>
      <c r="Q642" s="99" t="e">
        <f t="shared" si="234"/>
        <v>#VALUE!</v>
      </c>
      <c r="R642" s="100"/>
      <c r="S642" s="5"/>
      <c r="T642" s="28">
        <f t="shared" si="235"/>
        <v>0</v>
      </c>
      <c r="U642" s="101">
        <v>66140</v>
      </c>
      <c r="V642" s="102">
        <f t="shared" si="238"/>
        <v>0</v>
      </c>
      <c r="W642" s="101"/>
      <c r="X642" s="101"/>
      <c r="Y642" s="102">
        <f t="shared" si="236"/>
        <v>0</v>
      </c>
      <c r="Z642" s="102">
        <f t="shared" si="237"/>
        <v>0</v>
      </c>
      <c r="AA642" s="102" t="e">
        <f t="shared" si="239"/>
        <v>#VALUE!</v>
      </c>
    </row>
    <row r="643" spans="1:27" ht="17.25">
      <c r="A643" s="5"/>
      <c r="B643" s="5"/>
      <c r="C643" s="93"/>
      <c r="D643" s="193"/>
      <c r="E643" s="94"/>
      <c r="F643" s="95"/>
      <c r="G643" s="96" t="str">
        <f t="shared" si="228"/>
        <v>Error</v>
      </c>
      <c r="H643" s="97">
        <v>14400</v>
      </c>
      <c r="I643" s="98" t="e">
        <f t="shared" si="229"/>
        <v>#VALUE!</v>
      </c>
      <c r="J643" s="88" t="e">
        <f t="shared" si="224"/>
        <v>#VALUE!</v>
      </c>
      <c r="K643" s="98">
        <f t="shared" si="230"/>
        <v>0</v>
      </c>
      <c r="L643" s="98">
        <f t="shared" si="231"/>
        <v>0</v>
      </c>
      <c r="M643" s="98" t="e">
        <f t="shared" si="232"/>
        <v>#VALUE!</v>
      </c>
      <c r="N643" s="98" t="e">
        <f t="shared" si="233"/>
        <v>#VALUE!</v>
      </c>
      <c r="O643" s="97"/>
      <c r="P643" s="98" t="e">
        <f t="shared" si="225"/>
        <v>#VALUE!</v>
      </c>
      <c r="Q643" s="99" t="e">
        <f t="shared" si="234"/>
        <v>#VALUE!</v>
      </c>
      <c r="R643" s="100"/>
      <c r="S643" s="5"/>
      <c r="T643" s="28">
        <f t="shared" si="235"/>
        <v>0</v>
      </c>
      <c r="U643" s="101">
        <v>66140</v>
      </c>
      <c r="V643" s="102">
        <f t="shared" si="238"/>
        <v>0</v>
      </c>
      <c r="W643" s="101"/>
      <c r="X643" s="101"/>
      <c r="Y643" s="102">
        <f t="shared" si="236"/>
        <v>0</v>
      </c>
      <c r="Z643" s="102">
        <f t="shared" si="237"/>
        <v>0</v>
      </c>
      <c r="AA643" s="102" t="e">
        <f t="shared" si="239"/>
        <v>#VALUE!</v>
      </c>
    </row>
    <row r="644" spans="1:27" ht="17.25">
      <c r="A644" s="5"/>
      <c r="B644" s="5"/>
      <c r="C644" s="93"/>
      <c r="D644" s="193"/>
      <c r="E644" s="94"/>
      <c r="F644" s="95"/>
      <c r="G644" s="96" t="str">
        <f t="shared" si="228"/>
        <v>Error</v>
      </c>
      <c r="H644" s="97">
        <v>14400</v>
      </c>
      <c r="I644" s="98" t="e">
        <f t="shared" si="229"/>
        <v>#VALUE!</v>
      </c>
      <c r="J644" s="88" t="e">
        <f t="shared" si="224"/>
        <v>#VALUE!</v>
      </c>
      <c r="K644" s="98">
        <f t="shared" si="230"/>
        <v>0</v>
      </c>
      <c r="L644" s="98">
        <f t="shared" si="231"/>
        <v>0</v>
      </c>
      <c r="M644" s="98" t="e">
        <f t="shared" si="232"/>
        <v>#VALUE!</v>
      </c>
      <c r="N644" s="98" t="e">
        <f t="shared" si="233"/>
        <v>#VALUE!</v>
      </c>
      <c r="O644" s="97"/>
      <c r="P644" s="98" t="e">
        <f t="shared" si="225"/>
        <v>#VALUE!</v>
      </c>
      <c r="Q644" s="99" t="e">
        <f t="shared" si="234"/>
        <v>#VALUE!</v>
      </c>
      <c r="R644" s="100"/>
      <c r="S644" s="5"/>
      <c r="T644" s="28">
        <f t="shared" si="235"/>
        <v>0</v>
      </c>
      <c r="U644" s="101">
        <v>66140</v>
      </c>
      <c r="V644" s="102">
        <f t="shared" si="238"/>
        <v>0</v>
      </c>
      <c r="W644" s="101"/>
      <c r="X644" s="101"/>
      <c r="Y644" s="102">
        <f t="shared" si="236"/>
        <v>0</v>
      </c>
      <c r="Z644" s="102">
        <f t="shared" si="237"/>
        <v>0</v>
      </c>
      <c r="AA644" s="102" t="e">
        <f t="shared" si="239"/>
        <v>#VALUE!</v>
      </c>
    </row>
    <row r="645" spans="1:27" ht="17.25">
      <c r="A645" s="5"/>
      <c r="B645" s="5"/>
      <c r="C645" s="93"/>
      <c r="D645" s="193"/>
      <c r="E645" s="84"/>
      <c r="F645" s="85"/>
      <c r="G645" s="86" t="str">
        <f t="shared" si="228"/>
        <v>Error</v>
      </c>
      <c r="H645" s="87">
        <v>14400</v>
      </c>
      <c r="I645" s="88" t="e">
        <f t="shared" si="229"/>
        <v>#VALUE!</v>
      </c>
      <c r="J645" s="88" t="e">
        <f t="shared" si="224"/>
        <v>#VALUE!</v>
      </c>
      <c r="K645" s="88">
        <f t="shared" si="230"/>
        <v>0</v>
      </c>
      <c r="L645" s="88">
        <f t="shared" si="231"/>
        <v>0</v>
      </c>
      <c r="M645" s="88" t="e">
        <f t="shared" si="232"/>
        <v>#VALUE!</v>
      </c>
      <c r="N645" s="88" t="e">
        <f t="shared" si="233"/>
        <v>#VALUE!</v>
      </c>
      <c r="O645" s="87"/>
      <c r="P645" s="88" t="e">
        <f t="shared" si="225"/>
        <v>#VALUE!</v>
      </c>
      <c r="Q645" s="89" t="e">
        <f t="shared" si="234"/>
        <v>#VALUE!</v>
      </c>
      <c r="R645" s="90"/>
      <c r="S645" s="82"/>
      <c r="T645" s="28">
        <f t="shared" si="235"/>
        <v>0</v>
      </c>
      <c r="U645" s="91">
        <v>66140</v>
      </c>
      <c r="V645" s="92">
        <f t="shared" si="238"/>
        <v>0</v>
      </c>
      <c r="W645" s="91"/>
      <c r="X645" s="91"/>
      <c r="Y645" s="92">
        <f t="shared" si="236"/>
        <v>0</v>
      </c>
      <c r="Z645" s="92">
        <f t="shared" si="237"/>
        <v>0</v>
      </c>
      <c r="AA645" s="92" t="e">
        <f t="shared" si="239"/>
        <v>#VALUE!</v>
      </c>
    </row>
    <row r="646" spans="1:27" ht="17.25">
      <c r="A646" s="5"/>
      <c r="B646" s="5"/>
      <c r="C646" s="93"/>
      <c r="D646" s="193"/>
      <c r="E646" s="84"/>
      <c r="F646" s="85"/>
      <c r="G646" s="86" t="str">
        <f>IF($C646="ստորաբաժանման պետ",IF(F646=0,2.28,IF(F646=1,2.35,IF(F646=2,2.43,IF(F646=3,2.5,IF(OR(F646=4,F646=5),2.58,IF(OR(F646=6,F646=7),2.66,IF(OR(F646=8,F646=9),2.75,IF(OR(F646=10,F646=11,F646=12),2.83,IF(OR(F646=13,F646=14,F646=15),2.92,IF(OR(F646=16,F646=17,F646=18),3.01,3.11)))))))))),IF($C646="ավագ կարգադրիչ",IF(F646=0,1.96,IF(F646=1,2.02,IF(F646=2,2.08,IF(F646=3,2.15,IF(OR(F646=4,F646=5),2.21,IF(OR(F646=6,F646=7),2.28,IF(OR(F646=8,F646=9),2.35,IF(OR(F646=10,F646=11,F646=12),2.42,IF(OR(F646=13,F646=14,F646=15),2.5,IF(OR(F646=16,F646=17,F646=18),2.58,2.66)))))))))),IF($C646="կարգադրիչ",IF(F646=0,1.45,IF(F646=1,1.49,IF(F646=2,1.54,IF(F646=3,1.59,IF(OR(F646=4,F646=5),1.9,IF(OR(F646=6,F646=7),1.96,IF(OR(F646=8,F646=9),1.73,IF(OR(F646=10,F646=11,F646=12),1.79,IF(OR(F646=13,F646=14,F646=15),1.84,IF(OR(F646=16,F646=17,F646=18),1.9,1.95)))))))))), "Error")))</f>
        <v>Error</v>
      </c>
      <c r="H646" s="87">
        <v>14400</v>
      </c>
      <c r="I646" s="88" t="e">
        <f>G646*H646</f>
        <v>#VALUE!</v>
      </c>
      <c r="J646" s="88" t="e">
        <f t="shared" si="224"/>
        <v>#VALUE!</v>
      </c>
      <c r="K646" s="88">
        <f>IF($D646="գեներալ-մայոր",2.91,IF($D646="գնդապետ",2.38,IF($D646="փոխգնդապետ",2.25,IF($D646="մայոր",1.85,IF($D646="կապիտան",1.72,IF($D646="ավագ լեյտենանտ",1.59,IF($D646="լեյտենանտ",1.46,IF($D646="ավագ ենթասպա",1.06,IF($D646="ենթասպա",0.93,IF($D646="ավագ",0.79,IF($D646="ավագ սերժանտ",0.66,IF($D646="սերժանտ",0.53,IF($D646="կրտսեր սերժանտ",0.4,0)))))))))))))</f>
        <v>0</v>
      </c>
      <c r="L646" s="88">
        <f>K646*H646</f>
        <v>0</v>
      </c>
      <c r="M646" s="88" t="e">
        <f>L646+J646</f>
        <v>#VALUE!</v>
      </c>
      <c r="N646" s="88" t="e">
        <f>IF(F646&lt;2,M646*0%,IF(F646&lt;5,M646*5%,IF(F646&lt;10,M646*10%,IF(F646&lt;15,M646*15%,IF(F646&lt;20,M646*20%,IF(F646&lt;25,M646*25%,IF(F646&gt;=25,M646*30%)))))))</f>
        <v>#VALUE!</v>
      </c>
      <c r="O646" s="87"/>
      <c r="P646" s="88" t="e">
        <f t="shared" si="225"/>
        <v>#VALUE!</v>
      </c>
      <c r="Q646" s="89" t="e">
        <f>P646*6.565</f>
        <v>#VALUE!</v>
      </c>
      <c r="R646" s="90"/>
      <c r="S646" s="82"/>
      <c r="T646" s="28">
        <f t="shared" si="235"/>
        <v>0</v>
      </c>
      <c r="U646" s="91">
        <v>66140</v>
      </c>
      <c r="V646" s="92">
        <f t="shared" si="238"/>
        <v>0</v>
      </c>
      <c r="W646" s="91"/>
      <c r="X646" s="91"/>
      <c r="Y646" s="92">
        <f>+V646+W646+X646</f>
        <v>0</v>
      </c>
      <c r="Z646" s="92">
        <f>+Y646*6.565</f>
        <v>0</v>
      </c>
      <c r="AA646" s="92" t="e">
        <f t="shared" si="239"/>
        <v>#VALUE!</v>
      </c>
    </row>
    <row r="647" spans="1:27" ht="17.25">
      <c r="A647" s="5"/>
      <c r="B647" s="5"/>
      <c r="C647" s="93"/>
      <c r="D647" s="193"/>
      <c r="E647" s="94"/>
      <c r="F647" s="95"/>
      <c r="G647" s="96" t="str">
        <f t="shared" si="228"/>
        <v>Error</v>
      </c>
      <c r="H647" s="97">
        <v>14400</v>
      </c>
      <c r="I647" s="98" t="e">
        <f t="shared" ref="I647:I662" si="240">G647*H647</f>
        <v>#VALUE!</v>
      </c>
      <c r="J647" s="88" t="e">
        <f t="shared" si="224"/>
        <v>#VALUE!</v>
      </c>
      <c r="K647" s="98">
        <f t="shared" si="230"/>
        <v>0</v>
      </c>
      <c r="L647" s="98">
        <f t="shared" ref="L647:L662" si="241">K647*H647</f>
        <v>0</v>
      </c>
      <c r="M647" s="98" t="e">
        <f t="shared" ref="M647:M662" si="242">L647+J647</f>
        <v>#VALUE!</v>
      </c>
      <c r="N647" s="98" t="e">
        <f t="shared" ref="N647:N662" si="243">IF(F647&lt;2,M647*0%,IF(F647&lt;5,M647*5%,IF(F647&lt;10,M647*10%,IF(F647&lt;15,M647*15%,IF(F647&lt;20,M647*20%,IF(F647&lt;25,M647*25%,IF(F647&gt;=25,M647*30%)))))))</f>
        <v>#VALUE!</v>
      </c>
      <c r="O647" s="97"/>
      <c r="P647" s="98" t="e">
        <f t="shared" si="225"/>
        <v>#VALUE!</v>
      </c>
      <c r="Q647" s="99" t="e">
        <f t="shared" si="234"/>
        <v>#VALUE!</v>
      </c>
      <c r="R647" s="100"/>
      <c r="S647" s="5"/>
      <c r="T647" s="28">
        <f t="shared" si="235"/>
        <v>0</v>
      </c>
      <c r="U647" s="101">
        <v>66140</v>
      </c>
      <c r="V647" s="102">
        <f t="shared" si="238"/>
        <v>0</v>
      </c>
      <c r="W647" s="101"/>
      <c r="X647" s="101"/>
      <c r="Y647" s="102">
        <f t="shared" ref="Y647:Y662" si="244">+V647+W647+X647</f>
        <v>0</v>
      </c>
      <c r="Z647" s="102">
        <f t="shared" si="237"/>
        <v>0</v>
      </c>
      <c r="AA647" s="102" t="e">
        <f t="shared" si="239"/>
        <v>#VALUE!</v>
      </c>
    </row>
    <row r="648" spans="1:27" ht="17.25">
      <c r="A648" s="5"/>
      <c r="B648" s="5"/>
      <c r="C648" s="93"/>
      <c r="D648" s="193"/>
      <c r="E648" s="94"/>
      <c r="F648" s="95"/>
      <c r="G648" s="96" t="str">
        <f t="shared" si="228"/>
        <v>Error</v>
      </c>
      <c r="H648" s="97">
        <v>14400</v>
      </c>
      <c r="I648" s="98" t="e">
        <f t="shared" si="240"/>
        <v>#VALUE!</v>
      </c>
      <c r="J648" s="88" t="e">
        <f t="shared" si="224"/>
        <v>#VALUE!</v>
      </c>
      <c r="K648" s="98">
        <f t="shared" si="230"/>
        <v>0</v>
      </c>
      <c r="L648" s="98">
        <f t="shared" si="241"/>
        <v>0</v>
      </c>
      <c r="M648" s="98" t="e">
        <f t="shared" si="242"/>
        <v>#VALUE!</v>
      </c>
      <c r="N648" s="98" t="e">
        <f t="shared" si="243"/>
        <v>#VALUE!</v>
      </c>
      <c r="O648" s="97"/>
      <c r="P648" s="98" t="e">
        <f t="shared" si="225"/>
        <v>#VALUE!</v>
      </c>
      <c r="Q648" s="99" t="e">
        <f t="shared" si="234"/>
        <v>#VALUE!</v>
      </c>
      <c r="R648" s="100"/>
      <c r="S648" s="5"/>
      <c r="T648" s="28">
        <f t="shared" si="235"/>
        <v>0</v>
      </c>
      <c r="U648" s="101">
        <v>66140</v>
      </c>
      <c r="V648" s="102">
        <f t="shared" si="238"/>
        <v>0</v>
      </c>
      <c r="W648" s="101"/>
      <c r="X648" s="101"/>
      <c r="Y648" s="102">
        <f t="shared" si="244"/>
        <v>0</v>
      </c>
      <c r="Z648" s="102">
        <f t="shared" si="237"/>
        <v>0</v>
      </c>
      <c r="AA648" s="102" t="e">
        <f t="shared" si="239"/>
        <v>#VALUE!</v>
      </c>
    </row>
    <row r="649" spans="1:27" ht="17.25">
      <c r="A649" s="5"/>
      <c r="B649" s="5"/>
      <c r="C649" s="93"/>
      <c r="D649" s="193"/>
      <c r="E649" s="94"/>
      <c r="F649" s="95"/>
      <c r="G649" s="96" t="str">
        <f t="shared" si="228"/>
        <v>Error</v>
      </c>
      <c r="H649" s="97">
        <v>14400</v>
      </c>
      <c r="I649" s="98" t="e">
        <f t="shared" si="240"/>
        <v>#VALUE!</v>
      </c>
      <c r="J649" s="88" t="e">
        <f t="shared" si="224"/>
        <v>#VALUE!</v>
      </c>
      <c r="K649" s="98">
        <f t="shared" si="230"/>
        <v>0</v>
      </c>
      <c r="L649" s="98">
        <f t="shared" si="241"/>
        <v>0</v>
      </c>
      <c r="M649" s="98" t="e">
        <f t="shared" si="242"/>
        <v>#VALUE!</v>
      </c>
      <c r="N649" s="98" t="e">
        <f t="shared" si="243"/>
        <v>#VALUE!</v>
      </c>
      <c r="O649" s="97"/>
      <c r="P649" s="98" t="e">
        <f t="shared" si="225"/>
        <v>#VALUE!</v>
      </c>
      <c r="Q649" s="99" t="e">
        <f t="shared" si="234"/>
        <v>#VALUE!</v>
      </c>
      <c r="R649" s="100"/>
      <c r="S649" s="5"/>
      <c r="T649" s="28">
        <f t="shared" si="235"/>
        <v>0</v>
      </c>
      <c r="U649" s="101">
        <v>66140</v>
      </c>
      <c r="V649" s="102">
        <f t="shared" si="238"/>
        <v>0</v>
      </c>
      <c r="W649" s="101"/>
      <c r="X649" s="101"/>
      <c r="Y649" s="102">
        <f t="shared" si="244"/>
        <v>0</v>
      </c>
      <c r="Z649" s="102">
        <f t="shared" si="237"/>
        <v>0</v>
      </c>
      <c r="AA649" s="102" t="e">
        <f t="shared" si="239"/>
        <v>#VALUE!</v>
      </c>
    </row>
    <row r="650" spans="1:27" ht="17.25">
      <c r="A650" s="5"/>
      <c r="B650" s="5"/>
      <c r="C650" s="93"/>
      <c r="D650" s="193"/>
      <c r="E650" s="94"/>
      <c r="F650" s="95"/>
      <c r="G650" s="96" t="str">
        <f t="shared" si="228"/>
        <v>Error</v>
      </c>
      <c r="H650" s="97">
        <v>14400</v>
      </c>
      <c r="I650" s="98" t="e">
        <f t="shared" si="240"/>
        <v>#VALUE!</v>
      </c>
      <c r="J650" s="88" t="e">
        <f t="shared" si="224"/>
        <v>#VALUE!</v>
      </c>
      <c r="K650" s="98">
        <f t="shared" si="230"/>
        <v>0</v>
      </c>
      <c r="L650" s="98">
        <f t="shared" si="241"/>
        <v>0</v>
      </c>
      <c r="M650" s="98" t="e">
        <f t="shared" si="242"/>
        <v>#VALUE!</v>
      </c>
      <c r="N650" s="98" t="e">
        <f t="shared" si="243"/>
        <v>#VALUE!</v>
      </c>
      <c r="O650" s="97"/>
      <c r="P650" s="98" t="e">
        <f t="shared" si="225"/>
        <v>#VALUE!</v>
      </c>
      <c r="Q650" s="99" t="e">
        <f t="shared" si="234"/>
        <v>#VALUE!</v>
      </c>
      <c r="R650" s="100"/>
      <c r="S650" s="5"/>
      <c r="T650" s="28">
        <f t="shared" si="235"/>
        <v>0</v>
      </c>
      <c r="U650" s="101">
        <v>66140</v>
      </c>
      <c r="V650" s="102">
        <f t="shared" si="238"/>
        <v>0</v>
      </c>
      <c r="W650" s="101"/>
      <c r="X650" s="101"/>
      <c r="Y650" s="102">
        <f t="shared" si="244"/>
        <v>0</v>
      </c>
      <c r="Z650" s="102">
        <f t="shared" si="237"/>
        <v>0</v>
      </c>
      <c r="AA650" s="102" t="e">
        <f t="shared" si="239"/>
        <v>#VALUE!</v>
      </c>
    </row>
    <row r="651" spans="1:27" ht="17.25">
      <c r="A651" s="5"/>
      <c r="B651" s="5"/>
      <c r="C651" s="93"/>
      <c r="D651" s="193"/>
      <c r="E651" s="94"/>
      <c r="F651" s="95"/>
      <c r="G651" s="96" t="str">
        <f t="shared" si="228"/>
        <v>Error</v>
      </c>
      <c r="H651" s="97">
        <v>14400</v>
      </c>
      <c r="I651" s="98" t="e">
        <f t="shared" si="240"/>
        <v>#VALUE!</v>
      </c>
      <c r="J651" s="88" t="e">
        <f t="shared" si="224"/>
        <v>#VALUE!</v>
      </c>
      <c r="K651" s="98">
        <f t="shared" si="230"/>
        <v>0</v>
      </c>
      <c r="L651" s="98">
        <f t="shared" si="241"/>
        <v>0</v>
      </c>
      <c r="M651" s="98" t="e">
        <f t="shared" si="242"/>
        <v>#VALUE!</v>
      </c>
      <c r="N651" s="98" t="e">
        <f t="shared" si="243"/>
        <v>#VALUE!</v>
      </c>
      <c r="O651" s="97"/>
      <c r="P651" s="98" t="e">
        <f t="shared" si="225"/>
        <v>#VALUE!</v>
      </c>
      <c r="Q651" s="99" t="e">
        <f t="shared" si="234"/>
        <v>#VALUE!</v>
      </c>
      <c r="R651" s="100"/>
      <c r="S651" s="5"/>
      <c r="T651" s="28">
        <f t="shared" si="235"/>
        <v>0</v>
      </c>
      <c r="U651" s="101">
        <v>66140</v>
      </c>
      <c r="V651" s="102">
        <f t="shared" si="238"/>
        <v>0</v>
      </c>
      <c r="W651" s="101"/>
      <c r="X651" s="101"/>
      <c r="Y651" s="102">
        <f t="shared" si="244"/>
        <v>0</v>
      </c>
      <c r="Z651" s="102">
        <f t="shared" si="237"/>
        <v>0</v>
      </c>
      <c r="AA651" s="102" t="e">
        <f t="shared" si="239"/>
        <v>#VALUE!</v>
      </c>
    </row>
    <row r="652" spans="1:27" ht="17.25">
      <c r="A652" s="5"/>
      <c r="B652" s="5"/>
      <c r="C652" s="93"/>
      <c r="D652" s="193"/>
      <c r="E652" s="84"/>
      <c r="F652" s="85"/>
      <c r="G652" s="86" t="str">
        <f t="shared" si="228"/>
        <v>Error</v>
      </c>
      <c r="H652" s="87">
        <v>14400</v>
      </c>
      <c r="I652" s="88" t="e">
        <f t="shared" si="240"/>
        <v>#VALUE!</v>
      </c>
      <c r="J652" s="88" t="e">
        <f t="shared" si="224"/>
        <v>#VALUE!</v>
      </c>
      <c r="K652" s="88">
        <f t="shared" si="230"/>
        <v>0</v>
      </c>
      <c r="L652" s="88">
        <f t="shared" si="241"/>
        <v>0</v>
      </c>
      <c r="M652" s="88" t="e">
        <f t="shared" si="242"/>
        <v>#VALUE!</v>
      </c>
      <c r="N652" s="88" t="e">
        <f t="shared" si="243"/>
        <v>#VALUE!</v>
      </c>
      <c r="O652" s="87"/>
      <c r="P652" s="88" t="e">
        <f t="shared" si="225"/>
        <v>#VALUE!</v>
      </c>
      <c r="Q652" s="89" t="e">
        <f t="shared" si="234"/>
        <v>#VALUE!</v>
      </c>
      <c r="R652" s="90"/>
      <c r="S652" s="82"/>
      <c r="T652" s="28">
        <f t="shared" si="235"/>
        <v>0</v>
      </c>
      <c r="U652" s="91">
        <v>66140</v>
      </c>
      <c r="V652" s="92">
        <f t="shared" si="238"/>
        <v>0</v>
      </c>
      <c r="W652" s="91"/>
      <c r="X652" s="91"/>
      <c r="Y652" s="92">
        <f t="shared" si="244"/>
        <v>0</v>
      </c>
      <c r="Z652" s="92">
        <f t="shared" si="237"/>
        <v>0</v>
      </c>
      <c r="AA652" s="92" t="e">
        <f t="shared" si="239"/>
        <v>#VALUE!</v>
      </c>
    </row>
    <row r="653" spans="1:27" ht="17.25">
      <c r="A653" s="5"/>
      <c r="B653" s="5"/>
      <c r="C653" s="93"/>
      <c r="D653" s="193"/>
      <c r="E653" s="94"/>
      <c r="F653" s="95"/>
      <c r="G653" s="96" t="str">
        <f t="shared" si="228"/>
        <v>Error</v>
      </c>
      <c r="H653" s="97">
        <v>14400</v>
      </c>
      <c r="I653" s="98" t="e">
        <f t="shared" si="240"/>
        <v>#VALUE!</v>
      </c>
      <c r="J653" s="88" t="e">
        <f t="shared" si="224"/>
        <v>#VALUE!</v>
      </c>
      <c r="K653" s="98">
        <f t="shared" si="230"/>
        <v>0</v>
      </c>
      <c r="L653" s="98">
        <f t="shared" si="241"/>
        <v>0</v>
      </c>
      <c r="M653" s="98" t="e">
        <f t="shared" si="242"/>
        <v>#VALUE!</v>
      </c>
      <c r="N653" s="98" t="e">
        <f t="shared" si="243"/>
        <v>#VALUE!</v>
      </c>
      <c r="O653" s="97"/>
      <c r="P653" s="98" t="e">
        <f t="shared" si="225"/>
        <v>#VALUE!</v>
      </c>
      <c r="Q653" s="99" t="e">
        <f t="shared" si="234"/>
        <v>#VALUE!</v>
      </c>
      <c r="R653" s="100"/>
      <c r="S653" s="5"/>
      <c r="T653" s="28">
        <f t="shared" si="235"/>
        <v>0</v>
      </c>
      <c r="U653" s="101">
        <v>66140</v>
      </c>
      <c r="V653" s="102">
        <f t="shared" si="238"/>
        <v>0</v>
      </c>
      <c r="W653" s="101"/>
      <c r="X653" s="101"/>
      <c r="Y653" s="102">
        <f t="shared" si="244"/>
        <v>0</v>
      </c>
      <c r="Z653" s="102">
        <f t="shared" si="237"/>
        <v>0</v>
      </c>
      <c r="AA653" s="102" t="e">
        <f t="shared" si="239"/>
        <v>#VALUE!</v>
      </c>
    </row>
    <row r="654" spans="1:27" ht="17.25">
      <c r="A654" s="5"/>
      <c r="B654" s="5"/>
      <c r="C654" s="93"/>
      <c r="D654" s="193"/>
      <c r="E654" s="94"/>
      <c r="F654" s="95"/>
      <c r="G654" s="96" t="str">
        <f t="shared" si="228"/>
        <v>Error</v>
      </c>
      <c r="H654" s="97">
        <v>14400</v>
      </c>
      <c r="I654" s="98" t="e">
        <f t="shared" si="240"/>
        <v>#VALUE!</v>
      </c>
      <c r="J654" s="88" t="e">
        <f t="shared" si="224"/>
        <v>#VALUE!</v>
      </c>
      <c r="K654" s="98">
        <f t="shared" si="230"/>
        <v>0</v>
      </c>
      <c r="L654" s="98">
        <f t="shared" si="241"/>
        <v>0</v>
      </c>
      <c r="M654" s="98" t="e">
        <f t="shared" si="242"/>
        <v>#VALUE!</v>
      </c>
      <c r="N654" s="98" t="e">
        <f t="shared" si="243"/>
        <v>#VALUE!</v>
      </c>
      <c r="O654" s="97"/>
      <c r="P654" s="98" t="e">
        <f t="shared" si="225"/>
        <v>#VALUE!</v>
      </c>
      <c r="Q654" s="99" t="e">
        <f t="shared" si="234"/>
        <v>#VALUE!</v>
      </c>
      <c r="R654" s="100"/>
      <c r="S654" s="5"/>
      <c r="T654" s="28">
        <f t="shared" si="235"/>
        <v>0</v>
      </c>
      <c r="U654" s="101">
        <v>66140</v>
      </c>
      <c r="V654" s="102">
        <f t="shared" si="238"/>
        <v>0</v>
      </c>
      <c r="W654" s="101"/>
      <c r="X654" s="101"/>
      <c r="Y654" s="102">
        <f t="shared" si="244"/>
        <v>0</v>
      </c>
      <c r="Z654" s="102">
        <f t="shared" si="237"/>
        <v>0</v>
      </c>
      <c r="AA654" s="102" t="e">
        <f t="shared" si="239"/>
        <v>#VALUE!</v>
      </c>
    </row>
    <row r="655" spans="1:27" ht="17.25">
      <c r="A655" s="5"/>
      <c r="B655" s="5"/>
      <c r="C655" s="93"/>
      <c r="D655" s="193"/>
      <c r="E655" s="94"/>
      <c r="F655" s="95"/>
      <c r="G655" s="96" t="str">
        <f t="shared" si="228"/>
        <v>Error</v>
      </c>
      <c r="H655" s="97">
        <v>14400</v>
      </c>
      <c r="I655" s="98" t="e">
        <f t="shared" si="240"/>
        <v>#VALUE!</v>
      </c>
      <c r="J655" s="88" t="e">
        <f t="shared" ref="J655:J662" si="245">IF(I655&lt;=59525,59525,I655)</f>
        <v>#VALUE!</v>
      </c>
      <c r="K655" s="98">
        <f t="shared" si="230"/>
        <v>0</v>
      </c>
      <c r="L655" s="98">
        <f t="shared" si="241"/>
        <v>0</v>
      </c>
      <c r="M655" s="98" t="e">
        <f t="shared" si="242"/>
        <v>#VALUE!</v>
      </c>
      <c r="N655" s="98" t="e">
        <f t="shared" si="243"/>
        <v>#VALUE!</v>
      </c>
      <c r="O655" s="97"/>
      <c r="P655" s="98" t="e">
        <f t="shared" ref="P655:P662" si="246">M655+N655+O655</f>
        <v>#VALUE!</v>
      </c>
      <c r="Q655" s="99" t="e">
        <f t="shared" si="234"/>
        <v>#VALUE!</v>
      </c>
      <c r="R655" s="100"/>
      <c r="S655" s="5"/>
      <c r="T655" s="28">
        <f t="shared" si="235"/>
        <v>0</v>
      </c>
      <c r="U655" s="101">
        <v>66140</v>
      </c>
      <c r="V655" s="102">
        <f t="shared" ref="V655:V662" si="247">+U655*T655</f>
        <v>0</v>
      </c>
      <c r="W655" s="101"/>
      <c r="X655" s="101"/>
      <c r="Y655" s="102">
        <f t="shared" si="244"/>
        <v>0</v>
      </c>
      <c r="Z655" s="102">
        <f t="shared" si="237"/>
        <v>0</v>
      </c>
      <c r="AA655" s="102" t="e">
        <f t="shared" ref="AA655:AA662" si="248">+Z655+Q655</f>
        <v>#VALUE!</v>
      </c>
    </row>
    <row r="656" spans="1:27" ht="17.25">
      <c r="A656" s="5"/>
      <c r="B656" s="5"/>
      <c r="C656" s="93"/>
      <c r="D656" s="193"/>
      <c r="E656" s="94"/>
      <c r="F656" s="95"/>
      <c r="G656" s="96" t="str">
        <f t="shared" ref="G656:G662" si="249">IF($C656="ստորաբաժանման պետ",IF(F656=0,2.28,IF(F656=1,2.35,IF(F656=2,2.43,IF(F656=3,2.5,IF(OR(F656=4,F656=5),2.58,IF(OR(F656=6,F656=7),2.66,IF(OR(F656=8,F656=9),2.75,IF(OR(F656=10,F656=11,F656=12),2.83,IF(OR(F656=13,F656=14,F656=15),2.92,IF(OR(F656=16,F656=17,F656=18),3.01,3.11)))))))))),IF($C656="ավագ կարգադրիչ",IF(F656=0,1.96,IF(F656=1,2.02,IF(F656=2,2.08,IF(F656=3,2.15,IF(OR(F656=4,F656=5),2.21,IF(OR(F656=6,F656=7),2.28,IF(OR(F656=8,F656=9),2.35,IF(OR(F656=10,F656=11,F656=12),2.42,IF(OR(F656=13,F656=14,F656=15),2.5,IF(OR(F656=16,F656=17,F656=18),2.58,2.66)))))))))),IF($C656="կարգադրիչ",IF(F656=0,1.45,IF(F656=1,1.49,IF(F656=2,1.54,IF(F656=3,1.59,IF(OR(F656=4,F656=5),1.9,IF(OR(F656=6,F656=7),1.96,IF(OR(F656=8,F656=9),1.73,IF(OR(F656=10,F656=11,F656=12),1.79,IF(OR(F656=13,F656=14,F656=15),1.84,IF(OR(F656=16,F656=17,F656=18),1.9,1.95)))))))))), "Error")))</f>
        <v>Error</v>
      </c>
      <c r="H656" s="97">
        <v>14400</v>
      </c>
      <c r="I656" s="98" t="e">
        <f t="shared" si="240"/>
        <v>#VALUE!</v>
      </c>
      <c r="J656" s="88" t="e">
        <f t="shared" si="245"/>
        <v>#VALUE!</v>
      </c>
      <c r="K656" s="98">
        <f t="shared" ref="K656:K662" si="250">IF($D656="գեներալ-մայոր",2.91,IF($D656="գնդապետ",2.38,IF($D656="փոխգնդապետ",2.25,IF($D656="մայոր",1.85,IF($D656="կապիտան",1.72,IF($D656="ավագ լեյտենանտ",1.59,IF($D656="լեյտենանտ",1.46,IF($D656="ավագ ենթասպա",1.06,IF($D656="ենթասպա",0.93,IF($D656="ավագ",0.79,IF($D656="ավագ սերժանտ",0.66,IF($D656="սերժանտ",0.53,IF($D656="կրտսեր սերժանտ",0.4,0)))))))))))))</f>
        <v>0</v>
      </c>
      <c r="L656" s="98">
        <f t="shared" si="241"/>
        <v>0</v>
      </c>
      <c r="M656" s="98" t="e">
        <f t="shared" si="242"/>
        <v>#VALUE!</v>
      </c>
      <c r="N656" s="98" t="e">
        <f t="shared" si="243"/>
        <v>#VALUE!</v>
      </c>
      <c r="O656" s="97"/>
      <c r="P656" s="98" t="e">
        <f t="shared" si="246"/>
        <v>#VALUE!</v>
      </c>
      <c r="Q656" s="99" t="e">
        <f t="shared" ref="Q656:Q662" si="251">P656*6.565</f>
        <v>#VALUE!</v>
      </c>
      <c r="R656" s="100"/>
      <c r="S656" s="5"/>
      <c r="T656" s="28">
        <f t="shared" ref="T656:T662" si="252">IF(E656&lt;1,0,IF(D656="Բ-1",IF(F656=0,6.94,IF(F656=1,7.17,IF(F656=2,7.41,IF(F656=3,7.66,IF(OR(F656=5,F656=4),7.92,IF(OR(F656=6,F656=7),8.18,IF(OR(F656=8,F656=9),8.46,IF(OR(F656=10,F656=11,F656=12),8.74,IF(OR(F656=13,F656=14,F656=15),9.03,IF(OR(F656=16,F656=17,F656=18),9.33,9.65)))))))))),IF(D656="Բ-2", IF(F656=0,5.71,IF(F656=1,5.89,IF(F656=2,6.09,IF(F656=3,6.29,IF(OR(F656=5,F656=4),6.5,IF(OR(F656=6,F656=7),6.72,IF(OR(F656=8,F656=9),6.94,IF(OR(F656=10,F656=11,F656=12),7.17,IF(OR(F656=13,F656=14,F656=15),7.41,IF(OR(F656=16,F656=17,F656=18),7.65,7.91)))))))))), IF(D656="Գ-1", IF(F656=0,4.7,IF(F656=1,4.86,IF(F656=2,5.01,IF(F656=3,5.18,IF(OR(F656=5,F656=4),5.35,IF(OR(F656=6,F656=7),5.52,IF(OR(F656=8,F656=9),5.71,IF(OR(F656=10,F656=11,F656=12),5.89,IF(OR(F656=13,F656=14,F656=15),6.09,IF(OR(F656=16,F656=17,F656=18),6.29,6.49)))))))))), IF(D656="Գ-2", IF(F656=0,3.88,IF(F656=1,4.01,IF(F656=2,4.14,IF(F656=3,4.27,IF(OR(F656=5,F656=4),4.41,IF(OR(F656=6,F656=7),4.55,IF(OR(F656=8,F656=9),4.7,IF(OR(F656=10,F656=11,F656=12),4.85,IF(OR(F656=13,F656=14,F656=15),5.01,IF(OR(F656=16,F656=17,F656=18),5.17,5.34)))))))))), IF(D656="Գ-3", IF(F656=0,3.21,IF(F656=1,3.31,IF(F656=2,3.42,IF(F656=3,3.53,IF(OR(F656=5,F656=4),3.64,IF(OR(F656=6,F656=7),3.76,IF(OR(F656=8,F656=9),3.88,IF(OR(F656=10,F656=11,F656=12),4.01,IF(OR(F656=13,F656=14,F656=15),4.13,IF(OR(F656=16,F656=17,F656=18),4.27,4.4)))))))))), IF(D656="Ա-1", IF(F656=0,2.66,IF(F656=1,2.75,IF(F656=2,2.83,IF(F656=3,2.92,IF(OR(F656=5,F656=4),3.02,IF(OR(F656=6,F656=7),3.11,IF(OR(F656=8,F656=9),3.21,IF(OR(F656=10,F656=11,F656=12),3.31,IF(OR(F656=13,F656=14,F656=15),3.42,IF(OR(F656=16,F656=17,F656=18),3.53,3.64)))))))))), IF(D656="Ա-2", IF(F656=0,2.28,IF(F656=1,2.35,IF(F656=2,2.43,IF(F656=3,2.5,IF(OR(F656=5,F656=4),2.58,IF(OR(F656=6,F656=7),2.66,IF(OR(F656=8,F656=9),2.75,IF(OR(F656=10,F656=11,F656=12),2.83,IF(OR(F656=13,F656=14,F656=15),2.92,IF(OR(F656=16,F656=17,F656=18),3.01,3.11)))))))))),IF(D656="Ա-3", IF(F656=0,1.96,IF(F656=1,2.02,IF(F656=2,2.08,IF(F656=3,2.15,IF(OR(F656=5,F656=4),2.21,IF(OR(F656=6,F656=7),2.28,IF(OR(F656=8,F656=9),2.35,IF(OR(F656=10,F656=11,F656=12),2.42,IF(OR(F656=13,F656=14,F656=15),2.5,IF(OR(F656=16,F656=17,F656=18),2.58,2.66)))))))))), IF(D656="Կ-1", IF(F656=0,1.68,IF(F656=1,1.73,IF(F656=2,1.79,IF(F656=3,1.84,IF(OR(F656=5,F656=4),1.9,IF(OR(F656=6,F656=7),1.96,IF(OR(F656=8,F656=9),2.02,IF(OR(F656=10,F656=11,F656=12),2.08,IF(OR(F656=13,F656=14,F656=15),2.14,IF(OR(F656=16,F656=17,F656=18),2.21,2.28)))))))))), IF(D656="Կ-2", IF(F656=0,1.45,IF(F656=1,1.49,IF(F656=2,1.54,IF(F656=3,1.59,IF(OR(F656=5,F656=4),1.63,IF(OR(F656=6,F656=7),1.68,IF(OR(F656=8,F656=9),1.73,IF(OR(F656=10,F656=11,F656=12),1.79,IF(OR(F656=13,F656=14,F656=15),1.84,IF(OR(F656=16,F656=17,F656=18),1.9,1.95)))))))))),IF(D656="Կ-3", IF(F656=0,1.25,IF(F656=1,1.29,IF(F656=2,1.33,IF(F656=3,1.37,IF(OR(F656=5,F656=4),1.41,IF(OR(F656=6,F656=7),1.45,IF(OR(F656=8,F656=9),1.49,IF(OR(F656=10,F656=11,F656=12),1.54,IF(OR(F656=13,F656=14,F656=15),1.58,IF(OR(F656=16,F656=17,F656=18),1.63,1.68)))))))))), "Error"))))))))))))</f>
        <v>0</v>
      </c>
      <c r="U656" s="101">
        <v>66140</v>
      </c>
      <c r="V656" s="102">
        <f t="shared" si="247"/>
        <v>0</v>
      </c>
      <c r="W656" s="101"/>
      <c r="X656" s="101"/>
      <c r="Y656" s="102">
        <f t="shared" si="244"/>
        <v>0</v>
      </c>
      <c r="Z656" s="102">
        <f t="shared" ref="Z656:Z662" si="253">+Y656*6.565</f>
        <v>0</v>
      </c>
      <c r="AA656" s="102" t="e">
        <f t="shared" si="248"/>
        <v>#VALUE!</v>
      </c>
    </row>
    <row r="657" spans="1:29" ht="17.25">
      <c r="A657" s="5"/>
      <c r="B657" s="5"/>
      <c r="C657" s="93"/>
      <c r="D657" s="193"/>
      <c r="E657" s="94"/>
      <c r="F657" s="95"/>
      <c r="G657" s="96" t="str">
        <f t="shared" si="249"/>
        <v>Error</v>
      </c>
      <c r="H657" s="97">
        <v>14400</v>
      </c>
      <c r="I657" s="98" t="e">
        <f t="shared" si="240"/>
        <v>#VALUE!</v>
      </c>
      <c r="J657" s="88" t="e">
        <f t="shared" si="245"/>
        <v>#VALUE!</v>
      </c>
      <c r="K657" s="98">
        <f t="shared" si="250"/>
        <v>0</v>
      </c>
      <c r="L657" s="98">
        <f t="shared" si="241"/>
        <v>0</v>
      </c>
      <c r="M657" s="98" t="e">
        <f t="shared" si="242"/>
        <v>#VALUE!</v>
      </c>
      <c r="N657" s="98" t="e">
        <f t="shared" si="243"/>
        <v>#VALUE!</v>
      </c>
      <c r="O657" s="97"/>
      <c r="P657" s="98" t="e">
        <f t="shared" si="246"/>
        <v>#VALUE!</v>
      </c>
      <c r="Q657" s="99" t="e">
        <f t="shared" si="251"/>
        <v>#VALUE!</v>
      </c>
      <c r="R657" s="100"/>
      <c r="S657" s="5"/>
      <c r="T657" s="28">
        <f t="shared" si="252"/>
        <v>0</v>
      </c>
      <c r="U657" s="101">
        <v>66140</v>
      </c>
      <c r="V657" s="102">
        <f t="shared" si="247"/>
        <v>0</v>
      </c>
      <c r="W657" s="101"/>
      <c r="X657" s="101"/>
      <c r="Y657" s="102">
        <f t="shared" si="244"/>
        <v>0</v>
      </c>
      <c r="Z657" s="102">
        <f t="shared" si="253"/>
        <v>0</v>
      </c>
      <c r="AA657" s="102" t="e">
        <f t="shared" si="248"/>
        <v>#VALUE!</v>
      </c>
    </row>
    <row r="658" spans="1:29" ht="17.25">
      <c r="A658" s="5"/>
      <c r="B658" s="5"/>
      <c r="C658" s="93"/>
      <c r="D658" s="193"/>
      <c r="E658" s="84"/>
      <c r="F658" s="85"/>
      <c r="G658" s="86" t="str">
        <f t="shared" si="249"/>
        <v>Error</v>
      </c>
      <c r="H658" s="87">
        <v>14400</v>
      </c>
      <c r="I658" s="88" t="e">
        <f t="shared" si="240"/>
        <v>#VALUE!</v>
      </c>
      <c r="J658" s="88" t="e">
        <f t="shared" si="245"/>
        <v>#VALUE!</v>
      </c>
      <c r="K658" s="88">
        <f t="shared" si="250"/>
        <v>0</v>
      </c>
      <c r="L658" s="88">
        <f t="shared" si="241"/>
        <v>0</v>
      </c>
      <c r="M658" s="88" t="e">
        <f t="shared" si="242"/>
        <v>#VALUE!</v>
      </c>
      <c r="N658" s="88" t="e">
        <f t="shared" si="243"/>
        <v>#VALUE!</v>
      </c>
      <c r="O658" s="87"/>
      <c r="P658" s="88" t="e">
        <f t="shared" si="246"/>
        <v>#VALUE!</v>
      </c>
      <c r="Q658" s="89" t="e">
        <f t="shared" si="251"/>
        <v>#VALUE!</v>
      </c>
      <c r="R658" s="90"/>
      <c r="S658" s="82"/>
      <c r="T658" s="28">
        <f t="shared" si="252"/>
        <v>0</v>
      </c>
      <c r="U658" s="91">
        <v>66140</v>
      </c>
      <c r="V658" s="92">
        <f t="shared" si="247"/>
        <v>0</v>
      </c>
      <c r="W658" s="91"/>
      <c r="X658" s="91"/>
      <c r="Y658" s="92">
        <f t="shared" si="244"/>
        <v>0</v>
      </c>
      <c r="Z658" s="92">
        <f t="shared" si="253"/>
        <v>0</v>
      </c>
      <c r="AA658" s="92" t="e">
        <f t="shared" si="248"/>
        <v>#VALUE!</v>
      </c>
    </row>
    <row r="659" spans="1:29" ht="17.25">
      <c r="A659" s="5"/>
      <c r="B659" s="5"/>
      <c r="C659" s="93"/>
      <c r="D659" s="193"/>
      <c r="E659" s="94"/>
      <c r="F659" s="95"/>
      <c r="G659" s="96" t="str">
        <f t="shared" si="249"/>
        <v>Error</v>
      </c>
      <c r="H659" s="97">
        <v>14400</v>
      </c>
      <c r="I659" s="98" t="e">
        <f t="shared" si="240"/>
        <v>#VALUE!</v>
      </c>
      <c r="J659" s="88" t="e">
        <f t="shared" si="245"/>
        <v>#VALUE!</v>
      </c>
      <c r="K659" s="98">
        <f t="shared" si="250"/>
        <v>0</v>
      </c>
      <c r="L659" s="98">
        <f t="shared" si="241"/>
        <v>0</v>
      </c>
      <c r="M659" s="98" t="e">
        <f t="shared" si="242"/>
        <v>#VALUE!</v>
      </c>
      <c r="N659" s="98" t="e">
        <f t="shared" si="243"/>
        <v>#VALUE!</v>
      </c>
      <c r="O659" s="97"/>
      <c r="P659" s="98" t="e">
        <f t="shared" si="246"/>
        <v>#VALUE!</v>
      </c>
      <c r="Q659" s="99" t="e">
        <f t="shared" si="251"/>
        <v>#VALUE!</v>
      </c>
      <c r="R659" s="100"/>
      <c r="S659" s="5"/>
      <c r="T659" s="28">
        <f t="shared" si="252"/>
        <v>0</v>
      </c>
      <c r="U659" s="101">
        <v>66140</v>
      </c>
      <c r="V659" s="102">
        <f t="shared" si="247"/>
        <v>0</v>
      </c>
      <c r="W659" s="101"/>
      <c r="X659" s="101"/>
      <c r="Y659" s="102">
        <f t="shared" si="244"/>
        <v>0</v>
      </c>
      <c r="Z659" s="102">
        <f t="shared" si="253"/>
        <v>0</v>
      </c>
      <c r="AA659" s="102" t="e">
        <f t="shared" si="248"/>
        <v>#VALUE!</v>
      </c>
    </row>
    <row r="660" spans="1:29" ht="17.25">
      <c r="A660" s="5"/>
      <c r="B660" s="5"/>
      <c r="C660" s="93"/>
      <c r="D660" s="193"/>
      <c r="E660" s="94"/>
      <c r="F660" s="95"/>
      <c r="G660" s="96" t="str">
        <f t="shared" si="249"/>
        <v>Error</v>
      </c>
      <c r="H660" s="97">
        <v>14400</v>
      </c>
      <c r="I660" s="98" t="e">
        <f t="shared" si="240"/>
        <v>#VALUE!</v>
      </c>
      <c r="J660" s="88" t="e">
        <f t="shared" si="245"/>
        <v>#VALUE!</v>
      </c>
      <c r="K660" s="98">
        <f t="shared" si="250"/>
        <v>0</v>
      </c>
      <c r="L660" s="98">
        <f t="shared" si="241"/>
        <v>0</v>
      </c>
      <c r="M660" s="98" t="e">
        <f t="shared" si="242"/>
        <v>#VALUE!</v>
      </c>
      <c r="N660" s="98" t="e">
        <f t="shared" si="243"/>
        <v>#VALUE!</v>
      </c>
      <c r="O660" s="97"/>
      <c r="P660" s="98" t="e">
        <f t="shared" si="246"/>
        <v>#VALUE!</v>
      </c>
      <c r="Q660" s="99" t="e">
        <f t="shared" si="251"/>
        <v>#VALUE!</v>
      </c>
      <c r="R660" s="100"/>
      <c r="S660" s="5"/>
      <c r="T660" s="28">
        <f t="shared" si="252"/>
        <v>0</v>
      </c>
      <c r="U660" s="101">
        <v>66140</v>
      </c>
      <c r="V660" s="102">
        <f t="shared" si="247"/>
        <v>0</v>
      </c>
      <c r="W660" s="101"/>
      <c r="X660" s="101"/>
      <c r="Y660" s="102">
        <f t="shared" si="244"/>
        <v>0</v>
      </c>
      <c r="Z660" s="102">
        <f t="shared" si="253"/>
        <v>0</v>
      </c>
      <c r="AA660" s="102" t="e">
        <f t="shared" si="248"/>
        <v>#VALUE!</v>
      </c>
    </row>
    <row r="661" spans="1:29" ht="17.25">
      <c r="A661" s="5"/>
      <c r="B661" s="5"/>
      <c r="C661" s="93"/>
      <c r="D661" s="193"/>
      <c r="E661" s="94"/>
      <c r="F661" s="95"/>
      <c r="G661" s="96" t="str">
        <f t="shared" si="249"/>
        <v>Error</v>
      </c>
      <c r="H661" s="97">
        <v>14400</v>
      </c>
      <c r="I661" s="98" t="e">
        <f t="shared" si="240"/>
        <v>#VALUE!</v>
      </c>
      <c r="J661" s="88" t="e">
        <f t="shared" si="245"/>
        <v>#VALUE!</v>
      </c>
      <c r="K661" s="98">
        <f t="shared" si="250"/>
        <v>0</v>
      </c>
      <c r="L661" s="98">
        <f t="shared" si="241"/>
        <v>0</v>
      </c>
      <c r="M661" s="98" t="e">
        <f t="shared" si="242"/>
        <v>#VALUE!</v>
      </c>
      <c r="N661" s="98" t="e">
        <f t="shared" si="243"/>
        <v>#VALUE!</v>
      </c>
      <c r="O661" s="97"/>
      <c r="P661" s="98" t="e">
        <f t="shared" si="246"/>
        <v>#VALUE!</v>
      </c>
      <c r="Q661" s="99" t="e">
        <f t="shared" si="251"/>
        <v>#VALUE!</v>
      </c>
      <c r="R661" s="100"/>
      <c r="S661" s="5"/>
      <c r="T661" s="28">
        <f t="shared" si="252"/>
        <v>0</v>
      </c>
      <c r="U661" s="101">
        <v>66140</v>
      </c>
      <c r="V661" s="102">
        <f t="shared" si="247"/>
        <v>0</v>
      </c>
      <c r="W661" s="101"/>
      <c r="X661" s="101"/>
      <c r="Y661" s="102">
        <f t="shared" si="244"/>
        <v>0</v>
      </c>
      <c r="Z661" s="102">
        <f t="shared" si="253"/>
        <v>0</v>
      </c>
      <c r="AA661" s="102" t="e">
        <f t="shared" si="248"/>
        <v>#VALUE!</v>
      </c>
    </row>
    <row r="662" spans="1:29" ht="18" thickBot="1">
      <c r="A662" s="103"/>
      <c r="B662" s="103"/>
      <c r="C662" s="104"/>
      <c r="D662" s="194"/>
      <c r="E662" s="105"/>
      <c r="F662" s="106"/>
      <c r="G662" s="107" t="str">
        <f t="shared" si="249"/>
        <v>Error</v>
      </c>
      <c r="H662" s="108">
        <v>14400</v>
      </c>
      <c r="I662" s="109" t="e">
        <f t="shared" si="240"/>
        <v>#VALUE!</v>
      </c>
      <c r="J662" s="88" t="e">
        <f t="shared" si="245"/>
        <v>#VALUE!</v>
      </c>
      <c r="K662" s="109">
        <f t="shared" si="250"/>
        <v>0</v>
      </c>
      <c r="L662" s="109">
        <f t="shared" si="241"/>
        <v>0</v>
      </c>
      <c r="M662" s="109" t="e">
        <f t="shared" si="242"/>
        <v>#VALUE!</v>
      </c>
      <c r="N662" s="109" t="e">
        <f t="shared" si="243"/>
        <v>#VALUE!</v>
      </c>
      <c r="O662" s="108"/>
      <c r="P662" s="109" t="e">
        <f t="shared" si="246"/>
        <v>#VALUE!</v>
      </c>
      <c r="Q662" s="110" t="e">
        <f t="shared" si="251"/>
        <v>#VALUE!</v>
      </c>
      <c r="R662" s="111"/>
      <c r="S662" s="103"/>
      <c r="T662" s="28">
        <f t="shared" si="252"/>
        <v>0</v>
      </c>
      <c r="U662" s="112">
        <v>66140</v>
      </c>
      <c r="V662" s="113">
        <f t="shared" si="247"/>
        <v>0</v>
      </c>
      <c r="W662" s="112"/>
      <c r="X662" s="112"/>
      <c r="Y662" s="113">
        <f t="shared" si="244"/>
        <v>0</v>
      </c>
      <c r="Z662" s="113">
        <f t="shared" si="253"/>
        <v>0</v>
      </c>
      <c r="AA662" s="113" t="e">
        <f t="shared" si="248"/>
        <v>#VALUE!</v>
      </c>
    </row>
    <row r="663" spans="1:29" s="120" customFormat="1" ht="15.75" thickBot="1">
      <c r="A663" s="1647" t="s">
        <v>47</v>
      </c>
      <c r="B663" s="1648"/>
      <c r="C663" s="1648"/>
      <c r="D663" s="1648"/>
      <c r="E663" s="114">
        <f>SUM(E591:E662)</f>
        <v>0</v>
      </c>
      <c r="F663" s="115"/>
      <c r="G663" s="116">
        <f>SUM(G591:G662)</f>
        <v>0</v>
      </c>
      <c r="H663" s="117"/>
      <c r="I663" s="118" t="e">
        <f t="shared" ref="I663:R663" si="254">SUM(I591:I662)</f>
        <v>#VALUE!</v>
      </c>
      <c r="J663" s="118" t="e">
        <f t="shared" si="254"/>
        <v>#VALUE!</v>
      </c>
      <c r="K663" s="118">
        <f t="shared" si="254"/>
        <v>0</v>
      </c>
      <c r="L663" s="118">
        <f t="shared" si="254"/>
        <v>0</v>
      </c>
      <c r="M663" s="118" t="e">
        <f t="shared" si="254"/>
        <v>#VALUE!</v>
      </c>
      <c r="N663" s="118" t="e">
        <f t="shared" si="254"/>
        <v>#VALUE!</v>
      </c>
      <c r="O663" s="117">
        <f t="shared" si="254"/>
        <v>0</v>
      </c>
      <c r="P663" s="118" t="e">
        <f t="shared" si="254"/>
        <v>#VALUE!</v>
      </c>
      <c r="Q663" s="119" t="e">
        <f t="shared" si="254"/>
        <v>#VALUE!</v>
      </c>
      <c r="R663" s="116">
        <f t="shared" si="254"/>
        <v>0</v>
      </c>
      <c r="S663" s="117"/>
      <c r="T663" s="117"/>
      <c r="U663" s="117"/>
      <c r="V663" s="118">
        <f t="shared" ref="V663:AA663" si="255">SUM(V591:V662)</f>
        <v>0</v>
      </c>
      <c r="W663" s="118">
        <f t="shared" si="255"/>
        <v>0</v>
      </c>
      <c r="X663" s="118">
        <f t="shared" si="255"/>
        <v>0</v>
      </c>
      <c r="Y663" s="118">
        <f t="shared" si="255"/>
        <v>0</v>
      </c>
      <c r="Z663" s="118">
        <f t="shared" si="255"/>
        <v>0</v>
      </c>
      <c r="AA663" s="119" t="e">
        <f t="shared" si="255"/>
        <v>#VALUE!</v>
      </c>
    </row>
    <row r="665" spans="1:29" ht="15.75" thickBot="1"/>
    <row r="666" spans="1:29" s="38" customFormat="1" ht="36.75" customHeight="1" thickBot="1">
      <c r="A666" s="1649" t="s">
        <v>49</v>
      </c>
      <c r="B666" s="1650"/>
      <c r="C666" s="1650"/>
      <c r="D666" s="1651"/>
      <c r="E666" s="1652" t="s">
        <v>452</v>
      </c>
      <c r="F666" s="1653"/>
      <c r="G666" s="1653"/>
      <c r="H666" s="1653"/>
      <c r="I666" s="1653"/>
      <c r="J666" s="1653"/>
      <c r="K666" s="1653"/>
      <c r="L666" s="1653"/>
      <c r="M666" s="1653"/>
      <c r="N666" s="1653"/>
      <c r="O666" s="1653"/>
      <c r="P666" s="1653"/>
      <c r="Q666" s="1653"/>
      <c r="R666" s="1653"/>
      <c r="S666" s="1653"/>
      <c r="T666" s="1653"/>
      <c r="U666" s="1653"/>
      <c r="V666" s="1653"/>
      <c r="W666" s="1653"/>
      <c r="X666" s="1653"/>
      <c r="Y666" s="1653"/>
      <c r="Z666" s="1653"/>
      <c r="AA666" s="1654"/>
    </row>
    <row r="667" spans="1:29" s="38" customFormat="1" ht="23.25" customHeight="1" thickBot="1">
      <c r="A667" s="1644" t="s">
        <v>429</v>
      </c>
      <c r="B667" s="1645"/>
      <c r="C667" s="1645"/>
      <c r="D667" s="1646"/>
      <c r="E667" s="1621" t="s">
        <v>51</v>
      </c>
      <c r="F667" s="1622"/>
      <c r="G667" s="1622"/>
      <c r="H667" s="1622"/>
      <c r="I667" s="1622"/>
      <c r="J667" s="1622"/>
      <c r="K667" s="1622"/>
      <c r="L667" s="1622"/>
      <c r="M667" s="1622"/>
      <c r="N667" s="1622"/>
      <c r="O667" s="1622"/>
      <c r="P667" s="1622"/>
      <c r="Q667" s="1623"/>
      <c r="R667" s="1619" t="s">
        <v>52</v>
      </c>
      <c r="S667" s="1620"/>
      <c r="T667" s="1620"/>
      <c r="U667" s="1620"/>
      <c r="V667" s="1620"/>
      <c r="W667" s="1620"/>
      <c r="X667" s="1620"/>
      <c r="Y667" s="1620"/>
      <c r="Z667" s="1620"/>
      <c r="AA667" s="1632"/>
    </row>
    <row r="668" spans="1:29" s="62" customFormat="1" ht="162" customHeight="1" thickBot="1">
      <c r="A668" s="63" t="s">
        <v>10</v>
      </c>
      <c r="B668" s="64" t="s">
        <v>430</v>
      </c>
      <c r="C668" s="64" t="s">
        <v>55</v>
      </c>
      <c r="D668" s="65" t="s">
        <v>431</v>
      </c>
      <c r="E668" s="66" t="s">
        <v>1</v>
      </c>
      <c r="F668" s="67" t="s">
        <v>432</v>
      </c>
      <c r="G668" s="67" t="s">
        <v>433</v>
      </c>
      <c r="H668" s="67" t="s">
        <v>434</v>
      </c>
      <c r="I668" s="67" t="s">
        <v>435</v>
      </c>
      <c r="J668" s="67" t="s">
        <v>436</v>
      </c>
      <c r="K668" s="67" t="s">
        <v>437</v>
      </c>
      <c r="L668" s="67" t="s">
        <v>438</v>
      </c>
      <c r="M668" s="67" t="s">
        <v>439</v>
      </c>
      <c r="N668" s="67" t="s">
        <v>440</v>
      </c>
      <c r="O668" s="67" t="s">
        <v>30</v>
      </c>
      <c r="P668" s="68" t="s">
        <v>60</v>
      </c>
      <c r="Q668" s="69" t="s">
        <v>441</v>
      </c>
      <c r="R668" s="70" t="s">
        <v>1</v>
      </c>
      <c r="S668" s="71" t="s">
        <v>432</v>
      </c>
      <c r="T668" s="71" t="s">
        <v>103</v>
      </c>
      <c r="U668" s="71" t="s">
        <v>442</v>
      </c>
      <c r="V668" s="71" t="s">
        <v>435</v>
      </c>
      <c r="W668" s="71" t="str">
        <f>+J668</f>
        <v>Սահմանվող պաշտոնային դրույքաչափ /հաշվի առնելով  նվազագույն ամսական աշխատավարձը - 50000 դրամ/</v>
      </c>
      <c r="X668" s="71" t="s">
        <v>30</v>
      </c>
      <c r="Y668" s="68" t="s">
        <v>60</v>
      </c>
      <c r="Z668" s="71" t="s">
        <v>443</v>
      </c>
      <c r="AA668" s="72" t="s">
        <v>444</v>
      </c>
    </row>
    <row r="669" spans="1:29" s="81" customFormat="1" ht="17.25" customHeight="1" thickBot="1">
      <c r="A669" s="73">
        <v>1</v>
      </c>
      <c r="B669" s="74">
        <v>2</v>
      </c>
      <c r="C669" s="74">
        <v>3</v>
      </c>
      <c r="D669" s="75">
        <v>4</v>
      </c>
      <c r="E669" s="76">
        <v>5</v>
      </c>
      <c r="F669" s="74">
        <v>6</v>
      </c>
      <c r="G669" s="77">
        <v>7</v>
      </c>
      <c r="H669" s="74">
        <v>8</v>
      </c>
      <c r="I669" s="74">
        <v>9</v>
      </c>
      <c r="J669" s="77">
        <v>10</v>
      </c>
      <c r="K669" s="74">
        <v>11</v>
      </c>
      <c r="L669" s="74">
        <v>12</v>
      </c>
      <c r="M669" s="77">
        <v>13</v>
      </c>
      <c r="N669" s="74">
        <v>14</v>
      </c>
      <c r="O669" s="74">
        <v>15</v>
      </c>
      <c r="P669" s="77">
        <v>16</v>
      </c>
      <c r="Q669" s="78">
        <v>17</v>
      </c>
      <c r="R669" s="79">
        <v>18</v>
      </c>
      <c r="S669" s="77">
        <v>19</v>
      </c>
      <c r="T669" s="74">
        <v>20</v>
      </c>
      <c r="U669" s="74">
        <v>21</v>
      </c>
      <c r="V669" s="74">
        <v>22</v>
      </c>
      <c r="W669" s="74">
        <v>23</v>
      </c>
      <c r="X669" s="74">
        <v>24</v>
      </c>
      <c r="Y669" s="74">
        <v>25</v>
      </c>
      <c r="Z669" s="74">
        <v>26</v>
      </c>
      <c r="AA669" s="78">
        <v>27</v>
      </c>
      <c r="AB669" s="80"/>
      <c r="AC669" s="80"/>
    </row>
    <row r="670" spans="1:29" ht="17.25">
      <c r="A670" s="82"/>
      <c r="B670" s="82"/>
      <c r="C670" s="83"/>
      <c r="D670" s="192"/>
      <c r="E670" s="84"/>
      <c r="F670" s="85"/>
      <c r="G670" s="86" t="str">
        <f>IF($C670="ստորաբաժանման պետ",IF(F670=0,2.28,IF(F670=1,2.35,IF(F670=2,2.43,IF(F670=3,2.5,IF(OR(F670=4,F670=5),2.58,IF(OR(F670=6,F670=7),2.66,IF(OR(F670=8,F670=9),2.75,IF(OR(F670=10,F670=11,F670=12),2.83,IF(OR(F670=13,F670=14,F670=15),2.92,IF(OR(F670=16,F670=17,F670=18),3.01,3.11)))))))))),IF($C670="ավագ կարգադրիչ",IF(F670=0,1.96,IF(F670=1,2.02,IF(F670=2,2.08,IF(F670=3,2.15,IF(OR(F670=4,F670=5),2.21,IF(OR(F670=6,F670=7),2.28,IF(OR(F670=8,F670=9),2.35,IF(OR(F670=10,F670=11,F670=12),2.42,IF(OR(F670=13,F670=14,F670=15),2.5,IF(OR(F670=16,F670=17,F670=18),2.58,2.66)))))))))),IF($C670="կարգադրիչ",IF(F670=0,1.45,IF(F670=1,1.49,IF(F670=2,1.54,IF(F670=3,1.59,IF(OR(F670=4,F670=5),1.9,IF(OR(F670=6,F670=7),1.96,IF(OR(F670=8,F670=9),1.73,IF(OR(F670=10,F670=11,F670=12),1.79,IF(OR(F670=13,F670=14,F670=15),1.84,IF(OR(F670=16,F670=17,F670=18),1.9,1.95)))))))))), "Error")))</f>
        <v>Error</v>
      </c>
      <c r="H670" s="87">
        <v>14400</v>
      </c>
      <c r="I670" s="88" t="e">
        <f>G670*H670</f>
        <v>#VALUE!</v>
      </c>
      <c r="J670" s="88" t="e">
        <f t="shared" ref="J670:J733" si="256">IF(I670&lt;=59525,59525,I670)</f>
        <v>#VALUE!</v>
      </c>
      <c r="K670" s="88">
        <f>IF($D670="գեներալ-մայոր",2.91,IF($D670="գնդապետ",2.38,IF($D670="փոխգնդապետ",2.25,IF($D670="մայոր",1.85,IF($D670="կապիտան",1.72,IF($D670="ավագ լեյտենանտ",1.59,IF($D670="լեյտենանտ",1.46,IF($D670="ավագ ենթասպա",1.06,IF($D670="ենթասպա",0.93,IF($D670="ավագ",0.79,IF($D670="ավագ սերժանտ",0.66,IF($D670="սերժանտ",0.53,IF($D670="կրտսեր սերժանտ",0.4,0)))))))))))))</f>
        <v>0</v>
      </c>
      <c r="L670" s="88">
        <f>K670*H670</f>
        <v>0</v>
      </c>
      <c r="M670" s="88" t="e">
        <f>L670+J670</f>
        <v>#VALUE!</v>
      </c>
      <c r="N670" s="88" t="e">
        <f>IF(F670&lt;2,M670*0%,IF(F670&lt;5,M670*5%,IF(F670&lt;10,M670*10%,IF(F670&lt;15,M670*15%,IF(F670&lt;20,M670*20%,IF(F670&lt;25,M670*25%,IF(F670&gt;=25,M670*30%)))))))</f>
        <v>#VALUE!</v>
      </c>
      <c r="O670" s="87"/>
      <c r="P670" s="88" t="e">
        <f t="shared" ref="P670:P733" si="257">M670+N670+O670</f>
        <v>#VALUE!</v>
      </c>
      <c r="Q670" s="89" t="e">
        <f>P670*6.565</f>
        <v>#VALUE!</v>
      </c>
      <c r="R670" s="90"/>
      <c r="S670" s="82"/>
      <c r="T670" s="28">
        <f>IF(E670&lt;1,0,IF(D670="Բ-1",IF(F670=0,6.94,IF(F670=1,7.17,IF(F670=2,7.41,IF(F670=3,7.66,IF(OR(F670=5,F670=4),7.92,IF(OR(F670=6,F670=7),8.18,IF(OR(F670=8,F670=9),8.46,IF(OR(F670=10,F670=11,F670=12),8.74,IF(OR(F670=13,F670=14,F670=15),9.03,IF(OR(F670=16,F670=17,F670=18),9.33,9.65)))))))))),IF(D670="Բ-2", IF(F670=0,5.71,IF(F670=1,5.89,IF(F670=2,6.09,IF(F670=3,6.29,IF(OR(F670=5,F670=4),6.5,IF(OR(F670=6,F670=7),6.72,IF(OR(F670=8,F670=9),6.94,IF(OR(F670=10,F670=11,F670=12),7.17,IF(OR(F670=13,F670=14,F670=15),7.41,IF(OR(F670=16,F670=17,F670=18),7.65,7.91)))))))))), IF(D670="Գ-1", IF(F670=0,4.7,IF(F670=1,4.86,IF(F670=2,5.01,IF(F670=3,5.18,IF(OR(F670=5,F670=4),5.35,IF(OR(F670=6,F670=7),5.52,IF(OR(F670=8,F670=9),5.71,IF(OR(F670=10,F670=11,F670=12),5.89,IF(OR(F670=13,F670=14,F670=15),6.09,IF(OR(F670=16,F670=17,F670=18),6.29,6.49)))))))))), IF(D670="Գ-2", IF(F670=0,3.88,IF(F670=1,4.01,IF(F670=2,4.14,IF(F670=3,4.27,IF(OR(F670=5,F670=4),4.41,IF(OR(F670=6,F670=7),4.55,IF(OR(F670=8,F670=9),4.7,IF(OR(F670=10,F670=11,F670=12),4.85,IF(OR(F670=13,F670=14,F670=15),5.01,IF(OR(F670=16,F670=17,F670=18),5.17,5.34)))))))))), IF(D670="Գ-3", IF(F670=0,3.21,IF(F670=1,3.31,IF(F670=2,3.42,IF(F670=3,3.53,IF(OR(F670=5,F670=4),3.64,IF(OR(F670=6,F670=7),3.76,IF(OR(F670=8,F670=9),3.88,IF(OR(F670=10,F670=11,F670=12),4.01,IF(OR(F670=13,F670=14,F670=15),4.13,IF(OR(F670=16,F670=17,F670=18),4.27,4.4)))))))))), IF(D670="Ա-1", IF(F670=0,2.66,IF(F670=1,2.75,IF(F670=2,2.83,IF(F670=3,2.92,IF(OR(F670=5,F670=4),3.02,IF(OR(F670=6,F670=7),3.11,IF(OR(F670=8,F670=9),3.21,IF(OR(F670=10,F670=11,F670=12),3.31,IF(OR(F670=13,F670=14,F670=15),3.42,IF(OR(F670=16,F670=17,F670=18),3.53,3.64)))))))))), IF(D670="Ա-2", IF(F670=0,2.28,IF(F670=1,2.35,IF(F670=2,2.43,IF(F670=3,2.5,IF(OR(F670=5,F670=4),2.58,IF(OR(F670=6,F670=7),2.66,IF(OR(F670=8,F670=9),2.75,IF(OR(F670=10,F670=11,F670=12),2.83,IF(OR(F670=13,F670=14,F670=15),2.92,IF(OR(F670=16,F670=17,F670=18),3.01,3.11)))))))))),IF(D670="Ա-3", IF(F670=0,1.96,IF(F670=1,2.02,IF(F670=2,2.08,IF(F670=3,2.15,IF(OR(F670=5,F670=4),2.21,IF(OR(F670=6,F670=7),2.28,IF(OR(F670=8,F670=9),2.35,IF(OR(F670=10,F670=11,F670=12),2.42,IF(OR(F670=13,F670=14,F670=15),2.5,IF(OR(F670=16,F670=17,F670=18),2.58,2.66)))))))))), IF(D670="Կ-1", IF(F670=0,1.68,IF(F670=1,1.73,IF(F670=2,1.79,IF(F670=3,1.84,IF(OR(F670=5,F670=4),1.9,IF(OR(F670=6,F670=7),1.96,IF(OR(F670=8,F670=9),2.02,IF(OR(F670=10,F670=11,F670=12),2.08,IF(OR(F670=13,F670=14,F670=15),2.14,IF(OR(F670=16,F670=17,F670=18),2.21,2.28)))))))))), IF(D670="Կ-2", IF(F670=0,1.45,IF(F670=1,1.49,IF(F670=2,1.54,IF(F670=3,1.59,IF(OR(F670=5,F670=4),1.63,IF(OR(F670=6,F670=7),1.68,IF(OR(F670=8,F670=9),1.73,IF(OR(F670=10,F670=11,F670=12),1.79,IF(OR(F670=13,F670=14,F670=15),1.84,IF(OR(F670=16,F670=17,F670=18),1.9,1.95)))))))))),IF(D670="Կ-3", IF(F670=0,1.25,IF(F670=1,1.29,IF(F670=2,1.33,IF(F670=3,1.37,IF(OR(F670=5,F670=4),1.41,IF(OR(F670=6,F670=7),1.45,IF(OR(F670=8,F670=9),1.49,IF(OR(F670=10,F670=11,F670=12),1.54,IF(OR(F670=13,F670=14,F670=15),1.58,IF(OR(F670=16,F670=17,F670=18),1.63,1.68)))))))))), "Error"))))))))))))</f>
        <v>0</v>
      </c>
      <c r="U670" s="91">
        <v>66140</v>
      </c>
      <c r="V670" s="92">
        <f t="shared" ref="V670:V701" si="258">+U670*T670</f>
        <v>0</v>
      </c>
      <c r="W670" s="91"/>
      <c r="X670" s="91"/>
      <c r="Y670" s="92">
        <f>+V670+W670+X670</f>
        <v>0</v>
      </c>
      <c r="Z670" s="92">
        <f>+Y670*6.565</f>
        <v>0</v>
      </c>
      <c r="AA670" s="92" t="e">
        <f t="shared" ref="AA670:AA701" si="259">+Z670+Q670</f>
        <v>#VALUE!</v>
      </c>
    </row>
    <row r="671" spans="1:29" ht="17.25">
      <c r="A671" s="5"/>
      <c r="B671" s="5"/>
      <c r="C671" s="93"/>
      <c r="D671" s="193"/>
      <c r="E671" s="94"/>
      <c r="F671" s="95"/>
      <c r="G671" s="96" t="str">
        <f t="shared" ref="G671:G734" si="260">IF($C671="ստորաբաժանման պետ",IF(F671=0,2.28,IF(F671=1,2.35,IF(F671=2,2.43,IF(F671=3,2.5,IF(OR(F671=4,F671=5),2.58,IF(OR(F671=6,F671=7),2.66,IF(OR(F671=8,F671=9),2.75,IF(OR(F671=10,F671=11,F671=12),2.83,IF(OR(F671=13,F671=14,F671=15),2.92,IF(OR(F671=16,F671=17,F671=18),3.01,3.11)))))))))),IF($C671="ավագ կարգադրիչ",IF(F671=0,1.96,IF(F671=1,2.02,IF(F671=2,2.08,IF(F671=3,2.15,IF(OR(F671=4,F671=5),2.21,IF(OR(F671=6,F671=7),2.28,IF(OR(F671=8,F671=9),2.35,IF(OR(F671=10,F671=11,F671=12),2.42,IF(OR(F671=13,F671=14,F671=15),2.5,IF(OR(F671=16,F671=17,F671=18),2.58,2.66)))))))))),IF($C671="կարգադրիչ",IF(F671=0,1.45,IF(F671=1,1.49,IF(F671=2,1.54,IF(F671=3,1.59,IF(OR(F671=4,F671=5),1.9,IF(OR(F671=6,F671=7),1.96,IF(OR(F671=8,F671=9),1.73,IF(OR(F671=10,F671=11,F671=12),1.79,IF(OR(F671=13,F671=14,F671=15),1.84,IF(OR(F671=16,F671=17,F671=18),1.9,1.95)))))))))), "Error")))</f>
        <v>Error</v>
      </c>
      <c r="H671" s="97">
        <v>14400</v>
      </c>
      <c r="I671" s="98" t="e">
        <f t="shared" ref="I671:I724" si="261">G671*H671</f>
        <v>#VALUE!</v>
      </c>
      <c r="J671" s="88" t="e">
        <f t="shared" si="256"/>
        <v>#VALUE!</v>
      </c>
      <c r="K671" s="98">
        <f t="shared" ref="K671:K734" si="262">IF($D671="գեներալ-մայոր",2.91,IF($D671="գնդապետ",2.38,IF($D671="փոխգնդապետ",2.25,IF($D671="մայոր",1.85,IF($D671="կապիտան",1.72,IF($D671="ավագ լեյտենանտ",1.59,IF($D671="լեյտենանտ",1.46,IF($D671="ավագ ենթասպա",1.06,IF($D671="ենթասպա",0.93,IF($D671="ավագ",0.79,IF($D671="ավագ սերժանտ",0.66,IF($D671="սերժանտ",0.53,IF($D671="կրտսեր սերժանտ",0.4,0)))))))))))))</f>
        <v>0</v>
      </c>
      <c r="L671" s="98">
        <f t="shared" ref="L671:L724" si="263">K671*H671</f>
        <v>0</v>
      </c>
      <c r="M671" s="98" t="e">
        <f t="shared" ref="M671:M724" si="264">L671+J671</f>
        <v>#VALUE!</v>
      </c>
      <c r="N671" s="98" t="e">
        <f t="shared" ref="N671:N724" si="265">IF(F671&lt;2,M671*0%,IF(F671&lt;5,M671*5%,IF(F671&lt;10,M671*10%,IF(F671&lt;15,M671*15%,IF(F671&lt;20,M671*20%,IF(F671&lt;25,M671*25%,IF(F671&gt;=25,M671*30%)))))))</f>
        <v>#VALUE!</v>
      </c>
      <c r="O671" s="97"/>
      <c r="P671" s="98" t="e">
        <f t="shared" si="257"/>
        <v>#VALUE!</v>
      </c>
      <c r="Q671" s="99" t="e">
        <f t="shared" ref="Q671:Q734" si="266">P671*6.565</f>
        <v>#VALUE!</v>
      </c>
      <c r="R671" s="100"/>
      <c r="S671" s="5"/>
      <c r="T671" s="28">
        <f t="shared" ref="T671:T734" si="267">IF(E671&lt;1,0,IF(D671="Բ-1",IF(F671=0,6.94,IF(F671=1,7.17,IF(F671=2,7.41,IF(F671=3,7.66,IF(OR(F671=5,F671=4),7.92,IF(OR(F671=6,F671=7),8.18,IF(OR(F671=8,F671=9),8.46,IF(OR(F671=10,F671=11,F671=12),8.74,IF(OR(F671=13,F671=14,F671=15),9.03,IF(OR(F671=16,F671=17,F671=18),9.33,9.65)))))))))),IF(D671="Բ-2", IF(F671=0,5.71,IF(F671=1,5.89,IF(F671=2,6.09,IF(F671=3,6.29,IF(OR(F671=5,F671=4),6.5,IF(OR(F671=6,F671=7),6.72,IF(OR(F671=8,F671=9),6.94,IF(OR(F671=10,F671=11,F671=12),7.17,IF(OR(F671=13,F671=14,F671=15),7.41,IF(OR(F671=16,F671=17,F671=18),7.65,7.91)))))))))), IF(D671="Գ-1", IF(F671=0,4.7,IF(F671=1,4.86,IF(F671=2,5.01,IF(F671=3,5.18,IF(OR(F671=5,F671=4),5.35,IF(OR(F671=6,F671=7),5.52,IF(OR(F671=8,F671=9),5.71,IF(OR(F671=10,F671=11,F671=12),5.89,IF(OR(F671=13,F671=14,F671=15),6.09,IF(OR(F671=16,F671=17,F671=18),6.29,6.49)))))))))), IF(D671="Գ-2", IF(F671=0,3.88,IF(F671=1,4.01,IF(F671=2,4.14,IF(F671=3,4.27,IF(OR(F671=5,F671=4),4.41,IF(OR(F671=6,F671=7),4.55,IF(OR(F671=8,F671=9),4.7,IF(OR(F671=10,F671=11,F671=12),4.85,IF(OR(F671=13,F671=14,F671=15),5.01,IF(OR(F671=16,F671=17,F671=18),5.17,5.34)))))))))), IF(D671="Գ-3", IF(F671=0,3.21,IF(F671=1,3.31,IF(F671=2,3.42,IF(F671=3,3.53,IF(OR(F671=5,F671=4),3.64,IF(OR(F671=6,F671=7),3.76,IF(OR(F671=8,F671=9),3.88,IF(OR(F671=10,F671=11,F671=12),4.01,IF(OR(F671=13,F671=14,F671=15),4.13,IF(OR(F671=16,F671=17,F671=18),4.27,4.4)))))))))), IF(D671="Ա-1", IF(F671=0,2.66,IF(F671=1,2.75,IF(F671=2,2.83,IF(F671=3,2.92,IF(OR(F671=5,F671=4),3.02,IF(OR(F671=6,F671=7),3.11,IF(OR(F671=8,F671=9),3.21,IF(OR(F671=10,F671=11,F671=12),3.31,IF(OR(F671=13,F671=14,F671=15),3.42,IF(OR(F671=16,F671=17,F671=18),3.53,3.64)))))))))), IF(D671="Ա-2", IF(F671=0,2.28,IF(F671=1,2.35,IF(F671=2,2.43,IF(F671=3,2.5,IF(OR(F671=5,F671=4),2.58,IF(OR(F671=6,F671=7),2.66,IF(OR(F671=8,F671=9),2.75,IF(OR(F671=10,F671=11,F671=12),2.83,IF(OR(F671=13,F671=14,F671=15),2.92,IF(OR(F671=16,F671=17,F671=18),3.01,3.11)))))))))),IF(D671="Ա-3", IF(F671=0,1.96,IF(F671=1,2.02,IF(F671=2,2.08,IF(F671=3,2.15,IF(OR(F671=5,F671=4),2.21,IF(OR(F671=6,F671=7),2.28,IF(OR(F671=8,F671=9),2.35,IF(OR(F671=10,F671=11,F671=12),2.42,IF(OR(F671=13,F671=14,F671=15),2.5,IF(OR(F671=16,F671=17,F671=18),2.58,2.66)))))))))), IF(D671="Կ-1", IF(F671=0,1.68,IF(F671=1,1.73,IF(F671=2,1.79,IF(F671=3,1.84,IF(OR(F671=5,F671=4),1.9,IF(OR(F671=6,F671=7),1.96,IF(OR(F671=8,F671=9),2.02,IF(OR(F671=10,F671=11,F671=12),2.08,IF(OR(F671=13,F671=14,F671=15),2.14,IF(OR(F671=16,F671=17,F671=18),2.21,2.28)))))))))), IF(D671="Կ-2", IF(F671=0,1.45,IF(F671=1,1.49,IF(F671=2,1.54,IF(F671=3,1.59,IF(OR(F671=5,F671=4),1.63,IF(OR(F671=6,F671=7),1.68,IF(OR(F671=8,F671=9),1.73,IF(OR(F671=10,F671=11,F671=12),1.79,IF(OR(F671=13,F671=14,F671=15),1.84,IF(OR(F671=16,F671=17,F671=18),1.9,1.95)))))))))),IF(D671="Կ-3", IF(F671=0,1.25,IF(F671=1,1.29,IF(F671=2,1.33,IF(F671=3,1.37,IF(OR(F671=5,F671=4),1.41,IF(OR(F671=6,F671=7),1.45,IF(OR(F671=8,F671=9),1.49,IF(OR(F671=10,F671=11,F671=12),1.54,IF(OR(F671=13,F671=14,F671=15),1.58,IF(OR(F671=16,F671=17,F671=18),1.63,1.68)))))))))), "Error"))))))))))))</f>
        <v>0</v>
      </c>
      <c r="U671" s="101">
        <v>66140</v>
      </c>
      <c r="V671" s="102">
        <f t="shared" si="258"/>
        <v>0</v>
      </c>
      <c r="W671" s="101"/>
      <c r="X671" s="101"/>
      <c r="Y671" s="102">
        <f t="shared" ref="Y671:Y724" si="268">+V671+W671+X671</f>
        <v>0</v>
      </c>
      <c r="Z671" s="102">
        <f t="shared" ref="Z671:Z734" si="269">+Y671*6.565</f>
        <v>0</v>
      </c>
      <c r="AA671" s="102" t="e">
        <f t="shared" si="259"/>
        <v>#VALUE!</v>
      </c>
    </row>
    <row r="672" spans="1:29" ht="17.25">
      <c r="A672" s="5"/>
      <c r="B672" s="5"/>
      <c r="C672" s="93"/>
      <c r="D672" s="193"/>
      <c r="E672" s="94"/>
      <c r="F672" s="95"/>
      <c r="G672" s="96" t="str">
        <f t="shared" si="260"/>
        <v>Error</v>
      </c>
      <c r="H672" s="97">
        <v>14400</v>
      </c>
      <c r="I672" s="98" t="e">
        <f t="shared" si="261"/>
        <v>#VALUE!</v>
      </c>
      <c r="J672" s="88" t="e">
        <f t="shared" si="256"/>
        <v>#VALUE!</v>
      </c>
      <c r="K672" s="98">
        <f t="shared" si="262"/>
        <v>0</v>
      </c>
      <c r="L672" s="98">
        <f t="shared" si="263"/>
        <v>0</v>
      </c>
      <c r="M672" s="98" t="e">
        <f t="shared" si="264"/>
        <v>#VALUE!</v>
      </c>
      <c r="N672" s="98" t="e">
        <f t="shared" si="265"/>
        <v>#VALUE!</v>
      </c>
      <c r="O672" s="97"/>
      <c r="P672" s="98" t="e">
        <f t="shared" si="257"/>
        <v>#VALUE!</v>
      </c>
      <c r="Q672" s="99" t="e">
        <f t="shared" si="266"/>
        <v>#VALUE!</v>
      </c>
      <c r="R672" s="100"/>
      <c r="S672" s="5"/>
      <c r="T672" s="28">
        <f t="shared" si="267"/>
        <v>0</v>
      </c>
      <c r="U672" s="101">
        <v>66140</v>
      </c>
      <c r="V672" s="102">
        <f t="shared" si="258"/>
        <v>0</v>
      </c>
      <c r="W672" s="101"/>
      <c r="X672" s="101"/>
      <c r="Y672" s="102">
        <f t="shared" si="268"/>
        <v>0</v>
      </c>
      <c r="Z672" s="102">
        <f t="shared" si="269"/>
        <v>0</v>
      </c>
      <c r="AA672" s="102" t="e">
        <f t="shared" si="259"/>
        <v>#VALUE!</v>
      </c>
    </row>
    <row r="673" spans="1:27" ht="17.25">
      <c r="A673" s="5"/>
      <c r="B673" s="5"/>
      <c r="C673" s="93"/>
      <c r="D673" s="193"/>
      <c r="E673" s="94"/>
      <c r="F673" s="95"/>
      <c r="G673" s="96" t="str">
        <f t="shared" si="260"/>
        <v>Error</v>
      </c>
      <c r="H673" s="97">
        <v>14400</v>
      </c>
      <c r="I673" s="98" t="e">
        <f t="shared" si="261"/>
        <v>#VALUE!</v>
      </c>
      <c r="J673" s="88" t="e">
        <f t="shared" si="256"/>
        <v>#VALUE!</v>
      </c>
      <c r="K673" s="98">
        <f t="shared" si="262"/>
        <v>0</v>
      </c>
      <c r="L673" s="98">
        <f t="shared" si="263"/>
        <v>0</v>
      </c>
      <c r="M673" s="98" t="e">
        <f t="shared" si="264"/>
        <v>#VALUE!</v>
      </c>
      <c r="N673" s="98" t="e">
        <f t="shared" si="265"/>
        <v>#VALUE!</v>
      </c>
      <c r="O673" s="97"/>
      <c r="P673" s="98" t="e">
        <f t="shared" si="257"/>
        <v>#VALUE!</v>
      </c>
      <c r="Q673" s="99" t="e">
        <f t="shared" si="266"/>
        <v>#VALUE!</v>
      </c>
      <c r="R673" s="100"/>
      <c r="S673" s="5"/>
      <c r="T673" s="28">
        <f t="shared" si="267"/>
        <v>0</v>
      </c>
      <c r="U673" s="101">
        <v>66140</v>
      </c>
      <c r="V673" s="102">
        <f t="shared" si="258"/>
        <v>0</v>
      </c>
      <c r="W673" s="101"/>
      <c r="X673" s="101"/>
      <c r="Y673" s="102">
        <f t="shared" si="268"/>
        <v>0</v>
      </c>
      <c r="Z673" s="102">
        <f t="shared" si="269"/>
        <v>0</v>
      </c>
      <c r="AA673" s="102" t="e">
        <f t="shared" si="259"/>
        <v>#VALUE!</v>
      </c>
    </row>
    <row r="674" spans="1:27" ht="17.25">
      <c r="A674" s="5"/>
      <c r="B674" s="5"/>
      <c r="C674" s="93"/>
      <c r="D674" s="193"/>
      <c r="E674" s="94"/>
      <c r="F674" s="95"/>
      <c r="G674" s="96" t="str">
        <f t="shared" si="260"/>
        <v>Error</v>
      </c>
      <c r="H674" s="97">
        <v>14400</v>
      </c>
      <c r="I674" s="98" t="e">
        <f t="shared" si="261"/>
        <v>#VALUE!</v>
      </c>
      <c r="J674" s="88" t="e">
        <f t="shared" si="256"/>
        <v>#VALUE!</v>
      </c>
      <c r="K674" s="98">
        <f t="shared" si="262"/>
        <v>0</v>
      </c>
      <c r="L674" s="98">
        <f t="shared" si="263"/>
        <v>0</v>
      </c>
      <c r="M674" s="98" t="e">
        <f t="shared" si="264"/>
        <v>#VALUE!</v>
      </c>
      <c r="N674" s="98" t="e">
        <f t="shared" si="265"/>
        <v>#VALUE!</v>
      </c>
      <c r="O674" s="97"/>
      <c r="P674" s="98" t="e">
        <f t="shared" si="257"/>
        <v>#VALUE!</v>
      </c>
      <c r="Q674" s="99" t="e">
        <f t="shared" si="266"/>
        <v>#VALUE!</v>
      </c>
      <c r="R674" s="100"/>
      <c r="S674" s="5"/>
      <c r="T674" s="28">
        <f t="shared" si="267"/>
        <v>0</v>
      </c>
      <c r="U674" s="101">
        <v>66140</v>
      </c>
      <c r="V674" s="102">
        <f t="shared" si="258"/>
        <v>0</v>
      </c>
      <c r="W674" s="101"/>
      <c r="X674" s="101"/>
      <c r="Y674" s="102">
        <f t="shared" si="268"/>
        <v>0</v>
      </c>
      <c r="Z674" s="102">
        <f t="shared" si="269"/>
        <v>0</v>
      </c>
      <c r="AA674" s="102" t="e">
        <f t="shared" si="259"/>
        <v>#VALUE!</v>
      </c>
    </row>
    <row r="675" spans="1:27" ht="17.25">
      <c r="A675" s="5"/>
      <c r="B675" s="5"/>
      <c r="C675" s="93"/>
      <c r="D675" s="193"/>
      <c r="E675" s="94"/>
      <c r="F675" s="95"/>
      <c r="G675" s="96" t="str">
        <f t="shared" si="260"/>
        <v>Error</v>
      </c>
      <c r="H675" s="97">
        <v>14400</v>
      </c>
      <c r="I675" s="98" t="e">
        <f t="shared" si="261"/>
        <v>#VALUE!</v>
      </c>
      <c r="J675" s="88" t="e">
        <f t="shared" si="256"/>
        <v>#VALUE!</v>
      </c>
      <c r="K675" s="98">
        <f t="shared" si="262"/>
        <v>0</v>
      </c>
      <c r="L675" s="98">
        <f t="shared" si="263"/>
        <v>0</v>
      </c>
      <c r="M675" s="98" t="e">
        <f t="shared" si="264"/>
        <v>#VALUE!</v>
      </c>
      <c r="N675" s="98" t="e">
        <f t="shared" si="265"/>
        <v>#VALUE!</v>
      </c>
      <c r="O675" s="97"/>
      <c r="P675" s="98" t="e">
        <f t="shared" si="257"/>
        <v>#VALUE!</v>
      </c>
      <c r="Q675" s="99" t="e">
        <f t="shared" si="266"/>
        <v>#VALUE!</v>
      </c>
      <c r="R675" s="100"/>
      <c r="S675" s="5"/>
      <c r="T675" s="28">
        <f t="shared" si="267"/>
        <v>0</v>
      </c>
      <c r="U675" s="101">
        <v>66140</v>
      </c>
      <c r="V675" s="102">
        <f t="shared" si="258"/>
        <v>0</v>
      </c>
      <c r="W675" s="101"/>
      <c r="X675" s="101"/>
      <c r="Y675" s="102">
        <f t="shared" si="268"/>
        <v>0</v>
      </c>
      <c r="Z675" s="102">
        <f t="shared" si="269"/>
        <v>0</v>
      </c>
      <c r="AA675" s="102" t="e">
        <f t="shared" si="259"/>
        <v>#VALUE!</v>
      </c>
    </row>
    <row r="676" spans="1:27" ht="17.25">
      <c r="A676" s="5"/>
      <c r="B676" s="5"/>
      <c r="C676" s="93"/>
      <c r="D676" s="193"/>
      <c r="E676" s="84"/>
      <c r="F676" s="85"/>
      <c r="G676" s="86" t="str">
        <f t="shared" si="260"/>
        <v>Error</v>
      </c>
      <c r="H676" s="87">
        <v>14400</v>
      </c>
      <c r="I676" s="88" t="e">
        <f t="shared" si="261"/>
        <v>#VALUE!</v>
      </c>
      <c r="J676" s="88" t="e">
        <f t="shared" si="256"/>
        <v>#VALUE!</v>
      </c>
      <c r="K676" s="88">
        <f t="shared" si="262"/>
        <v>0</v>
      </c>
      <c r="L676" s="88">
        <f t="shared" si="263"/>
        <v>0</v>
      </c>
      <c r="M676" s="88" t="e">
        <f t="shared" si="264"/>
        <v>#VALUE!</v>
      </c>
      <c r="N676" s="88" t="e">
        <f t="shared" si="265"/>
        <v>#VALUE!</v>
      </c>
      <c r="O676" s="87"/>
      <c r="P676" s="88" t="e">
        <f t="shared" si="257"/>
        <v>#VALUE!</v>
      </c>
      <c r="Q676" s="89" t="e">
        <f t="shared" si="266"/>
        <v>#VALUE!</v>
      </c>
      <c r="R676" s="90"/>
      <c r="S676" s="82"/>
      <c r="T676" s="28">
        <f t="shared" si="267"/>
        <v>0</v>
      </c>
      <c r="U676" s="91">
        <v>66140</v>
      </c>
      <c r="V676" s="92">
        <f t="shared" si="258"/>
        <v>0</v>
      </c>
      <c r="W676" s="91"/>
      <c r="X676" s="91"/>
      <c r="Y676" s="92">
        <f t="shared" si="268"/>
        <v>0</v>
      </c>
      <c r="Z676" s="92">
        <f t="shared" si="269"/>
        <v>0</v>
      </c>
      <c r="AA676" s="92" t="e">
        <f t="shared" si="259"/>
        <v>#VALUE!</v>
      </c>
    </row>
    <row r="677" spans="1:27" ht="17.25">
      <c r="A677" s="5"/>
      <c r="B677" s="5"/>
      <c r="C677" s="93"/>
      <c r="D677" s="193"/>
      <c r="E677" s="94"/>
      <c r="F677" s="95"/>
      <c r="G677" s="96" t="str">
        <f t="shared" si="260"/>
        <v>Error</v>
      </c>
      <c r="H677" s="97">
        <v>14400</v>
      </c>
      <c r="I677" s="98" t="e">
        <f t="shared" si="261"/>
        <v>#VALUE!</v>
      </c>
      <c r="J677" s="88" t="e">
        <f t="shared" si="256"/>
        <v>#VALUE!</v>
      </c>
      <c r="K677" s="98">
        <f t="shared" si="262"/>
        <v>0</v>
      </c>
      <c r="L677" s="98">
        <f t="shared" si="263"/>
        <v>0</v>
      </c>
      <c r="M677" s="98" t="e">
        <f t="shared" si="264"/>
        <v>#VALUE!</v>
      </c>
      <c r="N677" s="98" t="e">
        <f t="shared" si="265"/>
        <v>#VALUE!</v>
      </c>
      <c r="O677" s="97"/>
      <c r="P677" s="98" t="e">
        <f t="shared" si="257"/>
        <v>#VALUE!</v>
      </c>
      <c r="Q677" s="99" t="e">
        <f t="shared" si="266"/>
        <v>#VALUE!</v>
      </c>
      <c r="R677" s="100"/>
      <c r="S677" s="5"/>
      <c r="T677" s="28">
        <f t="shared" si="267"/>
        <v>0</v>
      </c>
      <c r="U677" s="101">
        <v>66140</v>
      </c>
      <c r="V677" s="102">
        <f t="shared" si="258"/>
        <v>0</v>
      </c>
      <c r="W677" s="101"/>
      <c r="X677" s="101"/>
      <c r="Y677" s="102">
        <f t="shared" si="268"/>
        <v>0</v>
      </c>
      <c r="Z677" s="102">
        <f t="shared" si="269"/>
        <v>0</v>
      </c>
      <c r="AA677" s="102" t="e">
        <f t="shared" si="259"/>
        <v>#VALUE!</v>
      </c>
    </row>
    <row r="678" spans="1:27" ht="17.25">
      <c r="A678" s="5"/>
      <c r="B678" s="5"/>
      <c r="C678" s="93"/>
      <c r="D678" s="193"/>
      <c r="E678" s="94"/>
      <c r="F678" s="95"/>
      <c r="G678" s="96" t="str">
        <f t="shared" si="260"/>
        <v>Error</v>
      </c>
      <c r="H678" s="97">
        <v>14400</v>
      </c>
      <c r="I678" s="98" t="e">
        <f t="shared" si="261"/>
        <v>#VALUE!</v>
      </c>
      <c r="J678" s="88" t="e">
        <f t="shared" si="256"/>
        <v>#VALUE!</v>
      </c>
      <c r="K678" s="98">
        <f t="shared" si="262"/>
        <v>0</v>
      </c>
      <c r="L678" s="98">
        <f t="shared" si="263"/>
        <v>0</v>
      </c>
      <c r="M678" s="98" t="e">
        <f t="shared" si="264"/>
        <v>#VALUE!</v>
      </c>
      <c r="N678" s="98" t="e">
        <f t="shared" si="265"/>
        <v>#VALUE!</v>
      </c>
      <c r="O678" s="97"/>
      <c r="P678" s="98" t="e">
        <f t="shared" si="257"/>
        <v>#VALUE!</v>
      </c>
      <c r="Q678" s="99" t="e">
        <f t="shared" si="266"/>
        <v>#VALUE!</v>
      </c>
      <c r="R678" s="100"/>
      <c r="S678" s="5"/>
      <c r="T678" s="28">
        <f t="shared" si="267"/>
        <v>0</v>
      </c>
      <c r="U678" s="101">
        <v>66140</v>
      </c>
      <c r="V678" s="102">
        <f t="shared" si="258"/>
        <v>0</v>
      </c>
      <c r="W678" s="101"/>
      <c r="X678" s="101"/>
      <c r="Y678" s="102">
        <f t="shared" si="268"/>
        <v>0</v>
      </c>
      <c r="Z678" s="102">
        <f t="shared" si="269"/>
        <v>0</v>
      </c>
      <c r="AA678" s="102" t="e">
        <f t="shared" si="259"/>
        <v>#VALUE!</v>
      </c>
    </row>
    <row r="679" spans="1:27" ht="17.25">
      <c r="A679" s="5"/>
      <c r="B679" s="5"/>
      <c r="C679" s="93"/>
      <c r="D679" s="193"/>
      <c r="E679" s="94"/>
      <c r="F679" s="95"/>
      <c r="G679" s="96" t="str">
        <f t="shared" si="260"/>
        <v>Error</v>
      </c>
      <c r="H679" s="97">
        <v>14400</v>
      </c>
      <c r="I679" s="98" t="e">
        <f t="shared" si="261"/>
        <v>#VALUE!</v>
      </c>
      <c r="J679" s="88" t="e">
        <f t="shared" si="256"/>
        <v>#VALUE!</v>
      </c>
      <c r="K679" s="98">
        <f t="shared" si="262"/>
        <v>0</v>
      </c>
      <c r="L679" s="98">
        <f t="shared" si="263"/>
        <v>0</v>
      </c>
      <c r="M679" s="98" t="e">
        <f t="shared" si="264"/>
        <v>#VALUE!</v>
      </c>
      <c r="N679" s="98" t="e">
        <f t="shared" si="265"/>
        <v>#VALUE!</v>
      </c>
      <c r="O679" s="97"/>
      <c r="P679" s="98" t="e">
        <f t="shared" si="257"/>
        <v>#VALUE!</v>
      </c>
      <c r="Q679" s="99" t="e">
        <f t="shared" si="266"/>
        <v>#VALUE!</v>
      </c>
      <c r="R679" s="100"/>
      <c r="S679" s="5"/>
      <c r="T679" s="28">
        <f t="shared" si="267"/>
        <v>0</v>
      </c>
      <c r="U679" s="101">
        <v>66140</v>
      </c>
      <c r="V679" s="102">
        <f t="shared" si="258"/>
        <v>0</v>
      </c>
      <c r="W679" s="101"/>
      <c r="X679" s="101"/>
      <c r="Y679" s="102">
        <f t="shared" si="268"/>
        <v>0</v>
      </c>
      <c r="Z679" s="102">
        <f t="shared" si="269"/>
        <v>0</v>
      </c>
      <c r="AA679" s="102" t="e">
        <f t="shared" si="259"/>
        <v>#VALUE!</v>
      </c>
    </row>
    <row r="680" spans="1:27" ht="17.25">
      <c r="A680" s="5"/>
      <c r="B680" s="5"/>
      <c r="C680" s="93"/>
      <c r="D680" s="193"/>
      <c r="E680" s="94"/>
      <c r="F680" s="95"/>
      <c r="G680" s="96" t="str">
        <f t="shared" si="260"/>
        <v>Error</v>
      </c>
      <c r="H680" s="97">
        <v>14400</v>
      </c>
      <c r="I680" s="98" t="e">
        <f t="shared" si="261"/>
        <v>#VALUE!</v>
      </c>
      <c r="J680" s="88" t="e">
        <f t="shared" si="256"/>
        <v>#VALUE!</v>
      </c>
      <c r="K680" s="98">
        <f t="shared" si="262"/>
        <v>0</v>
      </c>
      <c r="L680" s="98">
        <f t="shared" si="263"/>
        <v>0</v>
      </c>
      <c r="M680" s="98" t="e">
        <f t="shared" si="264"/>
        <v>#VALUE!</v>
      </c>
      <c r="N680" s="98" t="e">
        <f t="shared" si="265"/>
        <v>#VALUE!</v>
      </c>
      <c r="O680" s="97"/>
      <c r="P680" s="98" t="e">
        <f t="shared" si="257"/>
        <v>#VALUE!</v>
      </c>
      <c r="Q680" s="99" t="e">
        <f t="shared" si="266"/>
        <v>#VALUE!</v>
      </c>
      <c r="R680" s="100"/>
      <c r="S680" s="5"/>
      <c r="T680" s="28">
        <f t="shared" si="267"/>
        <v>0</v>
      </c>
      <c r="U680" s="101">
        <v>66140</v>
      </c>
      <c r="V680" s="102">
        <f t="shared" si="258"/>
        <v>0</v>
      </c>
      <c r="W680" s="101"/>
      <c r="X680" s="101"/>
      <c r="Y680" s="102">
        <f t="shared" si="268"/>
        <v>0</v>
      </c>
      <c r="Z680" s="102">
        <f t="shared" si="269"/>
        <v>0</v>
      </c>
      <c r="AA680" s="102" t="e">
        <f t="shared" si="259"/>
        <v>#VALUE!</v>
      </c>
    </row>
    <row r="681" spans="1:27" ht="17.25">
      <c r="A681" s="5"/>
      <c r="B681" s="5"/>
      <c r="C681" s="93"/>
      <c r="D681" s="193"/>
      <c r="E681" s="94"/>
      <c r="F681" s="95"/>
      <c r="G681" s="96" t="str">
        <f t="shared" si="260"/>
        <v>Error</v>
      </c>
      <c r="H681" s="97">
        <v>14400</v>
      </c>
      <c r="I681" s="98" t="e">
        <f t="shared" si="261"/>
        <v>#VALUE!</v>
      </c>
      <c r="J681" s="88" t="e">
        <f t="shared" si="256"/>
        <v>#VALUE!</v>
      </c>
      <c r="K681" s="98">
        <f t="shared" si="262"/>
        <v>0</v>
      </c>
      <c r="L681" s="98">
        <f t="shared" si="263"/>
        <v>0</v>
      </c>
      <c r="M681" s="98" t="e">
        <f t="shared" si="264"/>
        <v>#VALUE!</v>
      </c>
      <c r="N681" s="98" t="e">
        <f t="shared" si="265"/>
        <v>#VALUE!</v>
      </c>
      <c r="O681" s="97"/>
      <c r="P681" s="98" t="e">
        <f t="shared" si="257"/>
        <v>#VALUE!</v>
      </c>
      <c r="Q681" s="99" t="e">
        <f t="shared" si="266"/>
        <v>#VALUE!</v>
      </c>
      <c r="R681" s="100"/>
      <c r="S681" s="5"/>
      <c r="T681" s="28">
        <f t="shared" si="267"/>
        <v>0</v>
      </c>
      <c r="U681" s="101">
        <v>66140</v>
      </c>
      <c r="V681" s="102">
        <f t="shared" si="258"/>
        <v>0</v>
      </c>
      <c r="W681" s="101"/>
      <c r="X681" s="101"/>
      <c r="Y681" s="102">
        <f t="shared" si="268"/>
        <v>0</v>
      </c>
      <c r="Z681" s="102">
        <f t="shared" si="269"/>
        <v>0</v>
      </c>
      <c r="AA681" s="102" t="e">
        <f t="shared" si="259"/>
        <v>#VALUE!</v>
      </c>
    </row>
    <row r="682" spans="1:27" ht="17.25">
      <c r="A682" s="5"/>
      <c r="B682" s="5"/>
      <c r="C682" s="93"/>
      <c r="D682" s="193"/>
      <c r="E682" s="84"/>
      <c r="F682" s="85"/>
      <c r="G682" s="86" t="str">
        <f t="shared" si="260"/>
        <v>Error</v>
      </c>
      <c r="H682" s="87">
        <v>14400</v>
      </c>
      <c r="I682" s="88" t="e">
        <f t="shared" si="261"/>
        <v>#VALUE!</v>
      </c>
      <c r="J682" s="88" t="e">
        <f t="shared" si="256"/>
        <v>#VALUE!</v>
      </c>
      <c r="K682" s="88">
        <f t="shared" si="262"/>
        <v>0</v>
      </c>
      <c r="L682" s="88">
        <f t="shared" si="263"/>
        <v>0</v>
      </c>
      <c r="M682" s="88" t="e">
        <f t="shared" si="264"/>
        <v>#VALUE!</v>
      </c>
      <c r="N682" s="88" t="e">
        <f t="shared" si="265"/>
        <v>#VALUE!</v>
      </c>
      <c r="O682" s="87"/>
      <c r="P682" s="88" t="e">
        <f t="shared" si="257"/>
        <v>#VALUE!</v>
      </c>
      <c r="Q682" s="89" t="e">
        <f t="shared" si="266"/>
        <v>#VALUE!</v>
      </c>
      <c r="R682" s="90"/>
      <c r="S682" s="82"/>
      <c r="T682" s="28">
        <f t="shared" si="267"/>
        <v>0</v>
      </c>
      <c r="U682" s="91">
        <v>66140</v>
      </c>
      <c r="V682" s="92">
        <f t="shared" si="258"/>
        <v>0</v>
      </c>
      <c r="W682" s="91"/>
      <c r="X682" s="91"/>
      <c r="Y682" s="92">
        <f t="shared" si="268"/>
        <v>0</v>
      </c>
      <c r="Z682" s="92">
        <f t="shared" si="269"/>
        <v>0</v>
      </c>
      <c r="AA682" s="92" t="e">
        <f t="shared" si="259"/>
        <v>#VALUE!</v>
      </c>
    </row>
    <row r="683" spans="1:27" ht="17.25">
      <c r="A683" s="5"/>
      <c r="B683" s="5"/>
      <c r="C683" s="93"/>
      <c r="D683" s="193"/>
      <c r="E683" s="94"/>
      <c r="F683" s="95"/>
      <c r="G683" s="96" t="str">
        <f t="shared" si="260"/>
        <v>Error</v>
      </c>
      <c r="H683" s="97">
        <v>14400</v>
      </c>
      <c r="I683" s="98" t="e">
        <f t="shared" si="261"/>
        <v>#VALUE!</v>
      </c>
      <c r="J683" s="88" t="e">
        <f t="shared" si="256"/>
        <v>#VALUE!</v>
      </c>
      <c r="K683" s="98">
        <f t="shared" si="262"/>
        <v>0</v>
      </c>
      <c r="L683" s="98">
        <f t="shared" si="263"/>
        <v>0</v>
      </c>
      <c r="M683" s="98" t="e">
        <f t="shared" si="264"/>
        <v>#VALUE!</v>
      </c>
      <c r="N683" s="98" t="e">
        <f t="shared" si="265"/>
        <v>#VALUE!</v>
      </c>
      <c r="O683" s="97"/>
      <c r="P683" s="98" t="e">
        <f t="shared" si="257"/>
        <v>#VALUE!</v>
      </c>
      <c r="Q683" s="99" t="e">
        <f t="shared" si="266"/>
        <v>#VALUE!</v>
      </c>
      <c r="R683" s="100"/>
      <c r="S683" s="5"/>
      <c r="T683" s="28">
        <f t="shared" si="267"/>
        <v>0</v>
      </c>
      <c r="U683" s="101">
        <v>66140</v>
      </c>
      <c r="V683" s="102">
        <f t="shared" si="258"/>
        <v>0</v>
      </c>
      <c r="W683" s="101"/>
      <c r="X683" s="101"/>
      <c r="Y683" s="102">
        <f t="shared" si="268"/>
        <v>0</v>
      </c>
      <c r="Z683" s="102">
        <f t="shared" si="269"/>
        <v>0</v>
      </c>
      <c r="AA683" s="102" t="e">
        <f t="shared" si="259"/>
        <v>#VALUE!</v>
      </c>
    </row>
    <row r="684" spans="1:27" ht="17.25">
      <c r="A684" s="5"/>
      <c r="B684" s="5"/>
      <c r="C684" s="93"/>
      <c r="D684" s="193"/>
      <c r="E684" s="94"/>
      <c r="F684" s="95"/>
      <c r="G684" s="96" t="str">
        <f t="shared" si="260"/>
        <v>Error</v>
      </c>
      <c r="H684" s="97">
        <v>14400</v>
      </c>
      <c r="I684" s="98" t="e">
        <f t="shared" si="261"/>
        <v>#VALUE!</v>
      </c>
      <c r="J684" s="88" t="e">
        <f t="shared" si="256"/>
        <v>#VALUE!</v>
      </c>
      <c r="K684" s="98">
        <f t="shared" si="262"/>
        <v>0</v>
      </c>
      <c r="L684" s="98">
        <f t="shared" si="263"/>
        <v>0</v>
      </c>
      <c r="M684" s="98" t="e">
        <f t="shared" si="264"/>
        <v>#VALUE!</v>
      </c>
      <c r="N684" s="98" t="e">
        <f t="shared" si="265"/>
        <v>#VALUE!</v>
      </c>
      <c r="O684" s="97"/>
      <c r="P684" s="98" t="e">
        <f t="shared" si="257"/>
        <v>#VALUE!</v>
      </c>
      <c r="Q684" s="99" t="e">
        <f t="shared" si="266"/>
        <v>#VALUE!</v>
      </c>
      <c r="R684" s="100"/>
      <c r="S684" s="5"/>
      <c r="T684" s="28">
        <f t="shared" si="267"/>
        <v>0</v>
      </c>
      <c r="U684" s="101">
        <v>66140</v>
      </c>
      <c r="V684" s="102">
        <f t="shared" si="258"/>
        <v>0</v>
      </c>
      <c r="W684" s="101"/>
      <c r="X684" s="101"/>
      <c r="Y684" s="102">
        <f t="shared" si="268"/>
        <v>0</v>
      </c>
      <c r="Z684" s="102">
        <f t="shared" si="269"/>
        <v>0</v>
      </c>
      <c r="AA684" s="102" t="e">
        <f t="shared" si="259"/>
        <v>#VALUE!</v>
      </c>
    </row>
    <row r="685" spans="1:27" ht="17.25">
      <c r="A685" s="5"/>
      <c r="B685" s="5"/>
      <c r="C685" s="93"/>
      <c r="D685" s="193"/>
      <c r="E685" s="94"/>
      <c r="F685" s="95"/>
      <c r="G685" s="96" t="str">
        <f t="shared" si="260"/>
        <v>Error</v>
      </c>
      <c r="H685" s="97">
        <v>14400</v>
      </c>
      <c r="I685" s="98" t="e">
        <f t="shared" si="261"/>
        <v>#VALUE!</v>
      </c>
      <c r="J685" s="88" t="e">
        <f t="shared" si="256"/>
        <v>#VALUE!</v>
      </c>
      <c r="K685" s="98">
        <f t="shared" si="262"/>
        <v>0</v>
      </c>
      <c r="L685" s="98">
        <f t="shared" si="263"/>
        <v>0</v>
      </c>
      <c r="M685" s="98" t="e">
        <f t="shared" si="264"/>
        <v>#VALUE!</v>
      </c>
      <c r="N685" s="98" t="e">
        <f t="shared" si="265"/>
        <v>#VALUE!</v>
      </c>
      <c r="O685" s="97"/>
      <c r="P685" s="98" t="e">
        <f t="shared" si="257"/>
        <v>#VALUE!</v>
      </c>
      <c r="Q685" s="99" t="e">
        <f t="shared" si="266"/>
        <v>#VALUE!</v>
      </c>
      <c r="R685" s="100"/>
      <c r="S685" s="5"/>
      <c r="T685" s="28">
        <f t="shared" si="267"/>
        <v>0</v>
      </c>
      <c r="U685" s="101">
        <v>66140</v>
      </c>
      <c r="V685" s="102">
        <f t="shared" si="258"/>
        <v>0</v>
      </c>
      <c r="W685" s="101"/>
      <c r="X685" s="101"/>
      <c r="Y685" s="102">
        <f t="shared" si="268"/>
        <v>0</v>
      </c>
      <c r="Z685" s="102">
        <f t="shared" si="269"/>
        <v>0</v>
      </c>
      <c r="AA685" s="102" t="e">
        <f t="shared" si="259"/>
        <v>#VALUE!</v>
      </c>
    </row>
    <row r="686" spans="1:27" ht="17.25">
      <c r="A686" s="5"/>
      <c r="B686" s="5"/>
      <c r="C686" s="93"/>
      <c r="D686" s="193"/>
      <c r="E686" s="94"/>
      <c r="F686" s="95"/>
      <c r="G686" s="96" t="str">
        <f t="shared" si="260"/>
        <v>Error</v>
      </c>
      <c r="H686" s="97">
        <v>14400</v>
      </c>
      <c r="I686" s="98" t="e">
        <f t="shared" si="261"/>
        <v>#VALUE!</v>
      </c>
      <c r="J686" s="88" t="e">
        <f t="shared" si="256"/>
        <v>#VALUE!</v>
      </c>
      <c r="K686" s="98">
        <f t="shared" si="262"/>
        <v>0</v>
      </c>
      <c r="L686" s="98">
        <f t="shared" si="263"/>
        <v>0</v>
      </c>
      <c r="M686" s="98" t="e">
        <f t="shared" si="264"/>
        <v>#VALUE!</v>
      </c>
      <c r="N686" s="98" t="e">
        <f t="shared" si="265"/>
        <v>#VALUE!</v>
      </c>
      <c r="O686" s="97"/>
      <c r="P686" s="98" t="e">
        <f t="shared" si="257"/>
        <v>#VALUE!</v>
      </c>
      <c r="Q686" s="99" t="e">
        <f t="shared" si="266"/>
        <v>#VALUE!</v>
      </c>
      <c r="R686" s="100"/>
      <c r="S686" s="5"/>
      <c r="T686" s="28">
        <f t="shared" si="267"/>
        <v>0</v>
      </c>
      <c r="U686" s="101">
        <v>66140</v>
      </c>
      <c r="V686" s="102">
        <f t="shared" si="258"/>
        <v>0</v>
      </c>
      <c r="W686" s="101"/>
      <c r="X686" s="101"/>
      <c r="Y686" s="102">
        <f t="shared" si="268"/>
        <v>0</v>
      </c>
      <c r="Z686" s="102">
        <f t="shared" si="269"/>
        <v>0</v>
      </c>
      <c r="AA686" s="102" t="e">
        <f t="shared" si="259"/>
        <v>#VALUE!</v>
      </c>
    </row>
    <row r="687" spans="1:27" ht="17.25">
      <c r="A687" s="5"/>
      <c r="B687" s="5"/>
      <c r="C687" s="93"/>
      <c r="D687" s="193"/>
      <c r="E687" s="94"/>
      <c r="F687" s="95"/>
      <c r="G687" s="96" t="str">
        <f t="shared" si="260"/>
        <v>Error</v>
      </c>
      <c r="H687" s="97">
        <v>14400</v>
      </c>
      <c r="I687" s="98" t="e">
        <f t="shared" si="261"/>
        <v>#VALUE!</v>
      </c>
      <c r="J687" s="88" t="e">
        <f t="shared" si="256"/>
        <v>#VALUE!</v>
      </c>
      <c r="K687" s="98">
        <f t="shared" si="262"/>
        <v>0</v>
      </c>
      <c r="L687" s="98">
        <f t="shared" si="263"/>
        <v>0</v>
      </c>
      <c r="M687" s="98" t="e">
        <f t="shared" si="264"/>
        <v>#VALUE!</v>
      </c>
      <c r="N687" s="98" t="e">
        <f t="shared" si="265"/>
        <v>#VALUE!</v>
      </c>
      <c r="O687" s="97"/>
      <c r="P687" s="98" t="e">
        <f t="shared" si="257"/>
        <v>#VALUE!</v>
      </c>
      <c r="Q687" s="99" t="e">
        <f t="shared" si="266"/>
        <v>#VALUE!</v>
      </c>
      <c r="R687" s="100"/>
      <c r="S687" s="5"/>
      <c r="T687" s="28">
        <f t="shared" si="267"/>
        <v>0</v>
      </c>
      <c r="U687" s="101">
        <v>66140</v>
      </c>
      <c r="V687" s="102">
        <f t="shared" si="258"/>
        <v>0</v>
      </c>
      <c r="W687" s="101"/>
      <c r="X687" s="101"/>
      <c r="Y687" s="102">
        <f t="shared" si="268"/>
        <v>0</v>
      </c>
      <c r="Z687" s="102">
        <f t="shared" si="269"/>
        <v>0</v>
      </c>
      <c r="AA687" s="102" t="e">
        <f t="shared" si="259"/>
        <v>#VALUE!</v>
      </c>
    </row>
    <row r="688" spans="1:27" ht="17.25">
      <c r="A688" s="5"/>
      <c r="B688" s="5"/>
      <c r="C688" s="93"/>
      <c r="D688" s="193"/>
      <c r="E688" s="84"/>
      <c r="F688" s="85"/>
      <c r="G688" s="86" t="str">
        <f t="shared" si="260"/>
        <v>Error</v>
      </c>
      <c r="H688" s="87">
        <v>14400</v>
      </c>
      <c r="I688" s="88" t="e">
        <f t="shared" si="261"/>
        <v>#VALUE!</v>
      </c>
      <c r="J688" s="88" t="e">
        <f t="shared" si="256"/>
        <v>#VALUE!</v>
      </c>
      <c r="K688" s="88">
        <f t="shared" si="262"/>
        <v>0</v>
      </c>
      <c r="L688" s="88">
        <f t="shared" si="263"/>
        <v>0</v>
      </c>
      <c r="M688" s="88" t="e">
        <f t="shared" si="264"/>
        <v>#VALUE!</v>
      </c>
      <c r="N688" s="88" t="e">
        <f t="shared" si="265"/>
        <v>#VALUE!</v>
      </c>
      <c r="O688" s="87"/>
      <c r="P688" s="88" t="e">
        <f t="shared" si="257"/>
        <v>#VALUE!</v>
      </c>
      <c r="Q688" s="89" t="e">
        <f t="shared" si="266"/>
        <v>#VALUE!</v>
      </c>
      <c r="R688" s="90"/>
      <c r="S688" s="82"/>
      <c r="T688" s="28">
        <f t="shared" si="267"/>
        <v>0</v>
      </c>
      <c r="U688" s="91">
        <v>66140</v>
      </c>
      <c r="V688" s="92">
        <f t="shared" si="258"/>
        <v>0</v>
      </c>
      <c r="W688" s="91"/>
      <c r="X688" s="91"/>
      <c r="Y688" s="92">
        <f t="shared" si="268"/>
        <v>0</v>
      </c>
      <c r="Z688" s="92">
        <f t="shared" si="269"/>
        <v>0</v>
      </c>
      <c r="AA688" s="92" t="e">
        <f t="shared" si="259"/>
        <v>#VALUE!</v>
      </c>
    </row>
    <row r="689" spans="1:27" ht="17.25">
      <c r="A689" s="5"/>
      <c r="B689" s="5"/>
      <c r="C689" s="93"/>
      <c r="D689" s="193"/>
      <c r="E689" s="94"/>
      <c r="F689" s="95"/>
      <c r="G689" s="96" t="str">
        <f t="shared" si="260"/>
        <v>Error</v>
      </c>
      <c r="H689" s="97">
        <v>14400</v>
      </c>
      <c r="I689" s="98" t="e">
        <f t="shared" si="261"/>
        <v>#VALUE!</v>
      </c>
      <c r="J689" s="88" t="e">
        <f t="shared" si="256"/>
        <v>#VALUE!</v>
      </c>
      <c r="K689" s="98">
        <f t="shared" si="262"/>
        <v>0</v>
      </c>
      <c r="L689" s="98">
        <f t="shared" si="263"/>
        <v>0</v>
      </c>
      <c r="M689" s="98" t="e">
        <f t="shared" si="264"/>
        <v>#VALUE!</v>
      </c>
      <c r="N689" s="98" t="e">
        <f t="shared" si="265"/>
        <v>#VALUE!</v>
      </c>
      <c r="O689" s="97"/>
      <c r="P689" s="98" t="e">
        <f t="shared" si="257"/>
        <v>#VALUE!</v>
      </c>
      <c r="Q689" s="99" t="e">
        <f t="shared" si="266"/>
        <v>#VALUE!</v>
      </c>
      <c r="R689" s="100"/>
      <c r="S689" s="5"/>
      <c r="T689" s="28">
        <f t="shared" si="267"/>
        <v>0</v>
      </c>
      <c r="U689" s="101">
        <v>66140</v>
      </c>
      <c r="V689" s="102">
        <f t="shared" si="258"/>
        <v>0</v>
      </c>
      <c r="W689" s="101"/>
      <c r="X689" s="101"/>
      <c r="Y689" s="102">
        <f t="shared" si="268"/>
        <v>0</v>
      </c>
      <c r="Z689" s="102">
        <f t="shared" si="269"/>
        <v>0</v>
      </c>
      <c r="AA689" s="102" t="e">
        <f t="shared" si="259"/>
        <v>#VALUE!</v>
      </c>
    </row>
    <row r="690" spans="1:27" ht="17.25">
      <c r="A690" s="5"/>
      <c r="B690" s="5"/>
      <c r="C690" s="93"/>
      <c r="D690" s="193"/>
      <c r="E690" s="94"/>
      <c r="F690" s="95"/>
      <c r="G690" s="96" t="str">
        <f t="shared" si="260"/>
        <v>Error</v>
      </c>
      <c r="H690" s="97">
        <v>14400</v>
      </c>
      <c r="I690" s="98" t="e">
        <f t="shared" si="261"/>
        <v>#VALUE!</v>
      </c>
      <c r="J690" s="88" t="e">
        <f t="shared" si="256"/>
        <v>#VALUE!</v>
      </c>
      <c r="K690" s="98">
        <f t="shared" si="262"/>
        <v>0</v>
      </c>
      <c r="L690" s="98">
        <f t="shared" si="263"/>
        <v>0</v>
      </c>
      <c r="M690" s="98" t="e">
        <f t="shared" si="264"/>
        <v>#VALUE!</v>
      </c>
      <c r="N690" s="98" t="e">
        <f t="shared" si="265"/>
        <v>#VALUE!</v>
      </c>
      <c r="O690" s="97"/>
      <c r="P690" s="98" t="e">
        <f t="shared" si="257"/>
        <v>#VALUE!</v>
      </c>
      <c r="Q690" s="99" t="e">
        <f t="shared" si="266"/>
        <v>#VALUE!</v>
      </c>
      <c r="R690" s="100"/>
      <c r="S690" s="5"/>
      <c r="T690" s="28">
        <f t="shared" si="267"/>
        <v>0</v>
      </c>
      <c r="U690" s="101">
        <v>66140</v>
      </c>
      <c r="V690" s="102">
        <f t="shared" si="258"/>
        <v>0</v>
      </c>
      <c r="W690" s="101"/>
      <c r="X690" s="101"/>
      <c r="Y690" s="102">
        <f t="shared" si="268"/>
        <v>0</v>
      </c>
      <c r="Z690" s="102">
        <f t="shared" si="269"/>
        <v>0</v>
      </c>
      <c r="AA690" s="102" t="e">
        <f t="shared" si="259"/>
        <v>#VALUE!</v>
      </c>
    </row>
    <row r="691" spans="1:27" ht="17.25">
      <c r="A691" s="5"/>
      <c r="B691" s="5"/>
      <c r="C691" s="93"/>
      <c r="D691" s="193"/>
      <c r="E691" s="94"/>
      <c r="F691" s="95"/>
      <c r="G691" s="96" t="str">
        <f t="shared" si="260"/>
        <v>Error</v>
      </c>
      <c r="H691" s="97">
        <v>14400</v>
      </c>
      <c r="I691" s="98" t="e">
        <f t="shared" si="261"/>
        <v>#VALUE!</v>
      </c>
      <c r="J691" s="88" t="e">
        <f t="shared" si="256"/>
        <v>#VALUE!</v>
      </c>
      <c r="K691" s="98">
        <f t="shared" si="262"/>
        <v>0</v>
      </c>
      <c r="L691" s="98">
        <f t="shared" si="263"/>
        <v>0</v>
      </c>
      <c r="M691" s="98" t="e">
        <f t="shared" si="264"/>
        <v>#VALUE!</v>
      </c>
      <c r="N691" s="98" t="e">
        <f t="shared" si="265"/>
        <v>#VALUE!</v>
      </c>
      <c r="O691" s="97"/>
      <c r="P691" s="98" t="e">
        <f t="shared" si="257"/>
        <v>#VALUE!</v>
      </c>
      <c r="Q691" s="99" t="e">
        <f t="shared" si="266"/>
        <v>#VALUE!</v>
      </c>
      <c r="R691" s="100"/>
      <c r="S691" s="5"/>
      <c r="T691" s="28">
        <f t="shared" si="267"/>
        <v>0</v>
      </c>
      <c r="U691" s="101">
        <v>66140</v>
      </c>
      <c r="V691" s="102">
        <f t="shared" si="258"/>
        <v>0</v>
      </c>
      <c r="W691" s="101"/>
      <c r="X691" s="101"/>
      <c r="Y691" s="102">
        <f t="shared" si="268"/>
        <v>0</v>
      </c>
      <c r="Z691" s="102">
        <f t="shared" si="269"/>
        <v>0</v>
      </c>
      <c r="AA691" s="102" t="e">
        <f t="shared" si="259"/>
        <v>#VALUE!</v>
      </c>
    </row>
    <row r="692" spans="1:27" ht="17.25">
      <c r="A692" s="5"/>
      <c r="B692" s="5"/>
      <c r="C692" s="93"/>
      <c r="D692" s="193"/>
      <c r="E692" s="94"/>
      <c r="F692" s="95"/>
      <c r="G692" s="96" t="str">
        <f t="shared" si="260"/>
        <v>Error</v>
      </c>
      <c r="H692" s="97">
        <v>14400</v>
      </c>
      <c r="I692" s="98" t="e">
        <f t="shared" si="261"/>
        <v>#VALUE!</v>
      </c>
      <c r="J692" s="88" t="e">
        <f t="shared" si="256"/>
        <v>#VALUE!</v>
      </c>
      <c r="K692" s="98">
        <f t="shared" si="262"/>
        <v>0</v>
      </c>
      <c r="L692" s="98">
        <f t="shared" si="263"/>
        <v>0</v>
      </c>
      <c r="M692" s="98" t="e">
        <f t="shared" si="264"/>
        <v>#VALUE!</v>
      </c>
      <c r="N692" s="98" t="e">
        <f t="shared" si="265"/>
        <v>#VALUE!</v>
      </c>
      <c r="O692" s="97"/>
      <c r="P692" s="98" t="e">
        <f t="shared" si="257"/>
        <v>#VALUE!</v>
      </c>
      <c r="Q692" s="99" t="e">
        <f t="shared" si="266"/>
        <v>#VALUE!</v>
      </c>
      <c r="R692" s="100"/>
      <c r="S692" s="5"/>
      <c r="T692" s="28">
        <f t="shared" si="267"/>
        <v>0</v>
      </c>
      <c r="U692" s="101">
        <v>66140</v>
      </c>
      <c r="V692" s="102">
        <f t="shared" si="258"/>
        <v>0</v>
      </c>
      <c r="W692" s="101"/>
      <c r="X692" s="101"/>
      <c r="Y692" s="102">
        <f t="shared" si="268"/>
        <v>0</v>
      </c>
      <c r="Z692" s="102">
        <f t="shared" si="269"/>
        <v>0</v>
      </c>
      <c r="AA692" s="102" t="e">
        <f t="shared" si="259"/>
        <v>#VALUE!</v>
      </c>
    </row>
    <row r="693" spans="1:27" ht="17.25">
      <c r="A693" s="5"/>
      <c r="B693" s="5"/>
      <c r="C693" s="93"/>
      <c r="D693" s="193"/>
      <c r="E693" s="94"/>
      <c r="F693" s="95"/>
      <c r="G693" s="96" t="str">
        <f t="shared" si="260"/>
        <v>Error</v>
      </c>
      <c r="H693" s="97">
        <v>14400</v>
      </c>
      <c r="I693" s="98" t="e">
        <f t="shared" si="261"/>
        <v>#VALUE!</v>
      </c>
      <c r="J693" s="88" t="e">
        <f t="shared" si="256"/>
        <v>#VALUE!</v>
      </c>
      <c r="K693" s="98">
        <f t="shared" si="262"/>
        <v>0</v>
      </c>
      <c r="L693" s="98">
        <f t="shared" si="263"/>
        <v>0</v>
      </c>
      <c r="M693" s="98" t="e">
        <f t="shared" si="264"/>
        <v>#VALUE!</v>
      </c>
      <c r="N693" s="98" t="e">
        <f t="shared" si="265"/>
        <v>#VALUE!</v>
      </c>
      <c r="O693" s="97"/>
      <c r="P693" s="98" t="e">
        <f t="shared" si="257"/>
        <v>#VALUE!</v>
      </c>
      <c r="Q693" s="99" t="e">
        <f t="shared" si="266"/>
        <v>#VALUE!</v>
      </c>
      <c r="R693" s="100"/>
      <c r="S693" s="5"/>
      <c r="T693" s="28">
        <f t="shared" si="267"/>
        <v>0</v>
      </c>
      <c r="U693" s="101">
        <v>66140</v>
      </c>
      <c r="V693" s="102">
        <f t="shared" si="258"/>
        <v>0</v>
      </c>
      <c r="W693" s="101"/>
      <c r="X693" s="101"/>
      <c r="Y693" s="102">
        <f t="shared" si="268"/>
        <v>0</v>
      </c>
      <c r="Z693" s="102">
        <f t="shared" si="269"/>
        <v>0</v>
      </c>
      <c r="AA693" s="102" t="e">
        <f t="shared" si="259"/>
        <v>#VALUE!</v>
      </c>
    </row>
    <row r="694" spans="1:27" ht="17.25">
      <c r="A694" s="5"/>
      <c r="B694" s="5"/>
      <c r="C694" s="93"/>
      <c r="D694" s="193"/>
      <c r="E694" s="84"/>
      <c r="F694" s="85"/>
      <c r="G694" s="86" t="str">
        <f t="shared" si="260"/>
        <v>Error</v>
      </c>
      <c r="H694" s="87">
        <v>14400</v>
      </c>
      <c r="I694" s="88" t="e">
        <f t="shared" si="261"/>
        <v>#VALUE!</v>
      </c>
      <c r="J694" s="88" t="e">
        <f t="shared" si="256"/>
        <v>#VALUE!</v>
      </c>
      <c r="K694" s="88">
        <f t="shared" si="262"/>
        <v>0</v>
      </c>
      <c r="L694" s="88">
        <f t="shared" si="263"/>
        <v>0</v>
      </c>
      <c r="M694" s="88" t="e">
        <f t="shared" si="264"/>
        <v>#VALUE!</v>
      </c>
      <c r="N694" s="88" t="e">
        <f t="shared" si="265"/>
        <v>#VALUE!</v>
      </c>
      <c r="O694" s="87"/>
      <c r="P694" s="88" t="e">
        <f t="shared" si="257"/>
        <v>#VALUE!</v>
      </c>
      <c r="Q694" s="89" t="e">
        <f t="shared" si="266"/>
        <v>#VALUE!</v>
      </c>
      <c r="R694" s="90"/>
      <c r="S694" s="82"/>
      <c r="T694" s="28">
        <f t="shared" si="267"/>
        <v>0</v>
      </c>
      <c r="U694" s="91">
        <v>66140</v>
      </c>
      <c r="V694" s="92">
        <f t="shared" si="258"/>
        <v>0</v>
      </c>
      <c r="W694" s="91"/>
      <c r="X694" s="91"/>
      <c r="Y694" s="92">
        <f t="shared" si="268"/>
        <v>0</v>
      </c>
      <c r="Z694" s="92">
        <f t="shared" si="269"/>
        <v>0</v>
      </c>
      <c r="AA694" s="92" t="e">
        <f t="shared" si="259"/>
        <v>#VALUE!</v>
      </c>
    </row>
    <row r="695" spans="1:27" ht="17.25">
      <c r="A695" s="5"/>
      <c r="B695" s="5"/>
      <c r="C695" s="93"/>
      <c r="D695" s="193"/>
      <c r="E695" s="94"/>
      <c r="F695" s="95"/>
      <c r="G695" s="96" t="str">
        <f t="shared" si="260"/>
        <v>Error</v>
      </c>
      <c r="H695" s="97">
        <v>14400</v>
      </c>
      <c r="I695" s="98" t="e">
        <f t="shared" si="261"/>
        <v>#VALUE!</v>
      </c>
      <c r="J695" s="88" t="e">
        <f t="shared" si="256"/>
        <v>#VALUE!</v>
      </c>
      <c r="K695" s="98">
        <f t="shared" si="262"/>
        <v>0</v>
      </c>
      <c r="L695" s="98">
        <f t="shared" si="263"/>
        <v>0</v>
      </c>
      <c r="M695" s="98" t="e">
        <f t="shared" si="264"/>
        <v>#VALUE!</v>
      </c>
      <c r="N695" s="98" t="e">
        <f t="shared" si="265"/>
        <v>#VALUE!</v>
      </c>
      <c r="O695" s="97"/>
      <c r="P695" s="98" t="e">
        <f t="shared" si="257"/>
        <v>#VALUE!</v>
      </c>
      <c r="Q695" s="99" t="e">
        <f t="shared" si="266"/>
        <v>#VALUE!</v>
      </c>
      <c r="R695" s="100"/>
      <c r="S695" s="5"/>
      <c r="T695" s="28">
        <f t="shared" si="267"/>
        <v>0</v>
      </c>
      <c r="U695" s="101">
        <v>66140</v>
      </c>
      <c r="V695" s="102">
        <f t="shared" si="258"/>
        <v>0</v>
      </c>
      <c r="W695" s="101"/>
      <c r="X695" s="101"/>
      <c r="Y695" s="102">
        <f t="shared" si="268"/>
        <v>0</v>
      </c>
      <c r="Z695" s="102">
        <f t="shared" si="269"/>
        <v>0</v>
      </c>
      <c r="AA695" s="102" t="e">
        <f t="shared" si="259"/>
        <v>#VALUE!</v>
      </c>
    </row>
    <row r="696" spans="1:27" ht="17.25">
      <c r="A696" s="5"/>
      <c r="B696" s="5"/>
      <c r="C696" s="93"/>
      <c r="D696" s="193"/>
      <c r="E696" s="94"/>
      <c r="F696" s="95"/>
      <c r="G696" s="96" t="str">
        <f t="shared" si="260"/>
        <v>Error</v>
      </c>
      <c r="H696" s="97">
        <v>14400</v>
      </c>
      <c r="I696" s="98" t="e">
        <f t="shared" si="261"/>
        <v>#VALUE!</v>
      </c>
      <c r="J696" s="88" t="e">
        <f t="shared" si="256"/>
        <v>#VALUE!</v>
      </c>
      <c r="K696" s="98">
        <f t="shared" si="262"/>
        <v>0</v>
      </c>
      <c r="L696" s="98">
        <f t="shared" si="263"/>
        <v>0</v>
      </c>
      <c r="M696" s="98" t="e">
        <f t="shared" si="264"/>
        <v>#VALUE!</v>
      </c>
      <c r="N696" s="98" t="e">
        <f t="shared" si="265"/>
        <v>#VALUE!</v>
      </c>
      <c r="O696" s="97"/>
      <c r="P696" s="98" t="e">
        <f t="shared" si="257"/>
        <v>#VALUE!</v>
      </c>
      <c r="Q696" s="99" t="e">
        <f t="shared" si="266"/>
        <v>#VALUE!</v>
      </c>
      <c r="R696" s="100"/>
      <c r="S696" s="5"/>
      <c r="T696" s="28">
        <f t="shared" si="267"/>
        <v>0</v>
      </c>
      <c r="U696" s="101">
        <v>66140</v>
      </c>
      <c r="V696" s="102">
        <f t="shared" si="258"/>
        <v>0</v>
      </c>
      <c r="W696" s="101"/>
      <c r="X696" s="101"/>
      <c r="Y696" s="102">
        <f t="shared" si="268"/>
        <v>0</v>
      </c>
      <c r="Z696" s="102">
        <f t="shared" si="269"/>
        <v>0</v>
      </c>
      <c r="AA696" s="102" t="e">
        <f t="shared" si="259"/>
        <v>#VALUE!</v>
      </c>
    </row>
    <row r="697" spans="1:27" ht="17.25">
      <c r="A697" s="5"/>
      <c r="B697" s="5"/>
      <c r="C697" s="93"/>
      <c r="D697" s="193"/>
      <c r="E697" s="94"/>
      <c r="F697" s="95"/>
      <c r="G697" s="96" t="str">
        <f t="shared" si="260"/>
        <v>Error</v>
      </c>
      <c r="H697" s="97">
        <v>14400</v>
      </c>
      <c r="I697" s="98" t="e">
        <f t="shared" si="261"/>
        <v>#VALUE!</v>
      </c>
      <c r="J697" s="88" t="e">
        <f t="shared" si="256"/>
        <v>#VALUE!</v>
      </c>
      <c r="K697" s="98">
        <f t="shared" si="262"/>
        <v>0</v>
      </c>
      <c r="L697" s="98">
        <f t="shared" si="263"/>
        <v>0</v>
      </c>
      <c r="M697" s="98" t="e">
        <f t="shared" si="264"/>
        <v>#VALUE!</v>
      </c>
      <c r="N697" s="98" t="e">
        <f t="shared" si="265"/>
        <v>#VALUE!</v>
      </c>
      <c r="O697" s="97"/>
      <c r="P697" s="98" t="e">
        <f t="shared" si="257"/>
        <v>#VALUE!</v>
      </c>
      <c r="Q697" s="99" t="e">
        <f t="shared" si="266"/>
        <v>#VALUE!</v>
      </c>
      <c r="R697" s="100"/>
      <c r="S697" s="5"/>
      <c r="T697" s="28">
        <f t="shared" si="267"/>
        <v>0</v>
      </c>
      <c r="U697" s="101">
        <v>66140</v>
      </c>
      <c r="V697" s="102">
        <f t="shared" si="258"/>
        <v>0</v>
      </c>
      <c r="W697" s="101"/>
      <c r="X697" s="101"/>
      <c r="Y697" s="102">
        <f t="shared" si="268"/>
        <v>0</v>
      </c>
      <c r="Z697" s="102">
        <f t="shared" si="269"/>
        <v>0</v>
      </c>
      <c r="AA697" s="102" t="e">
        <f t="shared" si="259"/>
        <v>#VALUE!</v>
      </c>
    </row>
    <row r="698" spans="1:27" ht="17.25">
      <c r="A698" s="5"/>
      <c r="B698" s="5"/>
      <c r="C698" s="93"/>
      <c r="D698" s="193"/>
      <c r="E698" s="94"/>
      <c r="F698" s="95"/>
      <c r="G698" s="96" t="str">
        <f t="shared" si="260"/>
        <v>Error</v>
      </c>
      <c r="H698" s="97">
        <v>14400</v>
      </c>
      <c r="I698" s="98" t="e">
        <f t="shared" si="261"/>
        <v>#VALUE!</v>
      </c>
      <c r="J698" s="88" t="e">
        <f t="shared" si="256"/>
        <v>#VALUE!</v>
      </c>
      <c r="K698" s="98">
        <f t="shared" si="262"/>
        <v>0</v>
      </c>
      <c r="L698" s="98">
        <f t="shared" si="263"/>
        <v>0</v>
      </c>
      <c r="M698" s="98" t="e">
        <f t="shared" si="264"/>
        <v>#VALUE!</v>
      </c>
      <c r="N698" s="98" t="e">
        <f t="shared" si="265"/>
        <v>#VALUE!</v>
      </c>
      <c r="O698" s="97"/>
      <c r="P698" s="98" t="e">
        <f t="shared" si="257"/>
        <v>#VALUE!</v>
      </c>
      <c r="Q698" s="99" t="e">
        <f t="shared" si="266"/>
        <v>#VALUE!</v>
      </c>
      <c r="R698" s="100"/>
      <c r="S698" s="5"/>
      <c r="T698" s="28">
        <f t="shared" si="267"/>
        <v>0</v>
      </c>
      <c r="U698" s="101">
        <v>66140</v>
      </c>
      <c r="V698" s="102">
        <f t="shared" si="258"/>
        <v>0</v>
      </c>
      <c r="W698" s="101"/>
      <c r="X698" s="101"/>
      <c r="Y698" s="102">
        <f t="shared" si="268"/>
        <v>0</v>
      </c>
      <c r="Z698" s="102">
        <f t="shared" si="269"/>
        <v>0</v>
      </c>
      <c r="AA698" s="102" t="e">
        <f t="shared" si="259"/>
        <v>#VALUE!</v>
      </c>
    </row>
    <row r="699" spans="1:27" ht="17.25">
      <c r="A699" s="5"/>
      <c r="B699" s="5"/>
      <c r="C699" s="93"/>
      <c r="D699" s="193"/>
      <c r="E699" s="94"/>
      <c r="F699" s="95"/>
      <c r="G699" s="96" t="str">
        <f t="shared" si="260"/>
        <v>Error</v>
      </c>
      <c r="H699" s="97">
        <v>14400</v>
      </c>
      <c r="I699" s="98" t="e">
        <f t="shared" si="261"/>
        <v>#VALUE!</v>
      </c>
      <c r="J699" s="88" t="e">
        <f t="shared" si="256"/>
        <v>#VALUE!</v>
      </c>
      <c r="K699" s="98">
        <f t="shared" si="262"/>
        <v>0</v>
      </c>
      <c r="L699" s="98">
        <f t="shared" si="263"/>
        <v>0</v>
      </c>
      <c r="M699" s="98" t="e">
        <f t="shared" si="264"/>
        <v>#VALUE!</v>
      </c>
      <c r="N699" s="98" t="e">
        <f t="shared" si="265"/>
        <v>#VALUE!</v>
      </c>
      <c r="O699" s="97"/>
      <c r="P699" s="98" t="e">
        <f t="shared" si="257"/>
        <v>#VALUE!</v>
      </c>
      <c r="Q699" s="99" t="e">
        <f t="shared" si="266"/>
        <v>#VALUE!</v>
      </c>
      <c r="R699" s="100"/>
      <c r="S699" s="5"/>
      <c r="T699" s="28">
        <f t="shared" si="267"/>
        <v>0</v>
      </c>
      <c r="U699" s="101">
        <v>66140</v>
      </c>
      <c r="V699" s="102">
        <f t="shared" si="258"/>
        <v>0</v>
      </c>
      <c r="W699" s="101"/>
      <c r="X699" s="101"/>
      <c r="Y699" s="102">
        <f t="shared" si="268"/>
        <v>0</v>
      </c>
      <c r="Z699" s="102">
        <f t="shared" si="269"/>
        <v>0</v>
      </c>
      <c r="AA699" s="102" t="e">
        <f t="shared" si="259"/>
        <v>#VALUE!</v>
      </c>
    </row>
    <row r="700" spans="1:27" ht="17.25">
      <c r="A700" s="5"/>
      <c r="B700" s="5"/>
      <c r="C700" s="93"/>
      <c r="D700" s="193"/>
      <c r="E700" s="84"/>
      <c r="F700" s="85"/>
      <c r="G700" s="86" t="str">
        <f t="shared" si="260"/>
        <v>Error</v>
      </c>
      <c r="H700" s="87">
        <v>14400</v>
      </c>
      <c r="I700" s="88" t="e">
        <f t="shared" si="261"/>
        <v>#VALUE!</v>
      </c>
      <c r="J700" s="88" t="e">
        <f t="shared" si="256"/>
        <v>#VALUE!</v>
      </c>
      <c r="K700" s="88">
        <f t="shared" si="262"/>
        <v>0</v>
      </c>
      <c r="L700" s="88">
        <f t="shared" si="263"/>
        <v>0</v>
      </c>
      <c r="M700" s="88" t="e">
        <f t="shared" si="264"/>
        <v>#VALUE!</v>
      </c>
      <c r="N700" s="88" t="e">
        <f t="shared" si="265"/>
        <v>#VALUE!</v>
      </c>
      <c r="O700" s="87"/>
      <c r="P700" s="88" t="e">
        <f t="shared" si="257"/>
        <v>#VALUE!</v>
      </c>
      <c r="Q700" s="89" t="e">
        <f t="shared" si="266"/>
        <v>#VALUE!</v>
      </c>
      <c r="R700" s="90"/>
      <c r="S700" s="82"/>
      <c r="T700" s="28">
        <f t="shared" si="267"/>
        <v>0</v>
      </c>
      <c r="U700" s="91">
        <v>66140</v>
      </c>
      <c r="V700" s="92">
        <f t="shared" si="258"/>
        <v>0</v>
      </c>
      <c r="W700" s="91"/>
      <c r="X700" s="91"/>
      <c r="Y700" s="92">
        <f t="shared" si="268"/>
        <v>0</v>
      </c>
      <c r="Z700" s="92">
        <f t="shared" si="269"/>
        <v>0</v>
      </c>
      <c r="AA700" s="92" t="e">
        <f t="shared" si="259"/>
        <v>#VALUE!</v>
      </c>
    </row>
    <row r="701" spans="1:27" ht="17.25">
      <c r="A701" s="5"/>
      <c r="B701" s="5"/>
      <c r="C701" s="93"/>
      <c r="D701" s="193"/>
      <c r="E701" s="94"/>
      <c r="F701" s="95"/>
      <c r="G701" s="96" t="str">
        <f t="shared" si="260"/>
        <v>Error</v>
      </c>
      <c r="H701" s="97">
        <v>14400</v>
      </c>
      <c r="I701" s="98" t="e">
        <f t="shared" si="261"/>
        <v>#VALUE!</v>
      </c>
      <c r="J701" s="88" t="e">
        <f t="shared" si="256"/>
        <v>#VALUE!</v>
      </c>
      <c r="K701" s="98">
        <f t="shared" si="262"/>
        <v>0</v>
      </c>
      <c r="L701" s="98">
        <f t="shared" si="263"/>
        <v>0</v>
      </c>
      <c r="M701" s="98" t="e">
        <f t="shared" si="264"/>
        <v>#VALUE!</v>
      </c>
      <c r="N701" s="98" t="e">
        <f t="shared" si="265"/>
        <v>#VALUE!</v>
      </c>
      <c r="O701" s="97"/>
      <c r="P701" s="98" t="e">
        <f t="shared" si="257"/>
        <v>#VALUE!</v>
      </c>
      <c r="Q701" s="99" t="e">
        <f t="shared" si="266"/>
        <v>#VALUE!</v>
      </c>
      <c r="R701" s="100"/>
      <c r="S701" s="5"/>
      <c r="T701" s="28">
        <f t="shared" si="267"/>
        <v>0</v>
      </c>
      <c r="U701" s="101">
        <v>66140</v>
      </c>
      <c r="V701" s="102">
        <f t="shared" si="258"/>
        <v>0</v>
      </c>
      <c r="W701" s="101"/>
      <c r="X701" s="101"/>
      <c r="Y701" s="102">
        <f t="shared" si="268"/>
        <v>0</v>
      </c>
      <c r="Z701" s="102">
        <f t="shared" si="269"/>
        <v>0</v>
      </c>
      <c r="AA701" s="102" t="e">
        <f t="shared" si="259"/>
        <v>#VALUE!</v>
      </c>
    </row>
    <row r="702" spans="1:27" ht="17.25">
      <c r="A702" s="5"/>
      <c r="B702" s="5"/>
      <c r="C702" s="93"/>
      <c r="D702" s="193"/>
      <c r="E702" s="94"/>
      <c r="F702" s="95"/>
      <c r="G702" s="96" t="str">
        <f t="shared" si="260"/>
        <v>Error</v>
      </c>
      <c r="H702" s="97">
        <v>14400</v>
      </c>
      <c r="I702" s="98" t="e">
        <f t="shared" si="261"/>
        <v>#VALUE!</v>
      </c>
      <c r="J702" s="88" t="e">
        <f t="shared" si="256"/>
        <v>#VALUE!</v>
      </c>
      <c r="K702" s="98">
        <f t="shared" si="262"/>
        <v>0</v>
      </c>
      <c r="L702" s="98">
        <f t="shared" si="263"/>
        <v>0</v>
      </c>
      <c r="M702" s="98" t="e">
        <f t="shared" si="264"/>
        <v>#VALUE!</v>
      </c>
      <c r="N702" s="98" t="e">
        <f t="shared" si="265"/>
        <v>#VALUE!</v>
      </c>
      <c r="O702" s="97"/>
      <c r="P702" s="98" t="e">
        <f t="shared" si="257"/>
        <v>#VALUE!</v>
      </c>
      <c r="Q702" s="99" t="e">
        <f t="shared" si="266"/>
        <v>#VALUE!</v>
      </c>
      <c r="R702" s="100"/>
      <c r="S702" s="5"/>
      <c r="T702" s="28">
        <f t="shared" si="267"/>
        <v>0</v>
      </c>
      <c r="U702" s="101">
        <v>66140</v>
      </c>
      <c r="V702" s="102">
        <f t="shared" ref="V702:V733" si="270">+U702*T702</f>
        <v>0</v>
      </c>
      <c r="W702" s="101"/>
      <c r="X702" s="101"/>
      <c r="Y702" s="102">
        <f t="shared" si="268"/>
        <v>0</v>
      </c>
      <c r="Z702" s="102">
        <f t="shared" si="269"/>
        <v>0</v>
      </c>
      <c r="AA702" s="102" t="e">
        <f t="shared" ref="AA702:AA733" si="271">+Z702+Q702</f>
        <v>#VALUE!</v>
      </c>
    </row>
    <row r="703" spans="1:27" ht="17.25">
      <c r="A703" s="5"/>
      <c r="B703" s="5"/>
      <c r="C703" s="93"/>
      <c r="D703" s="193"/>
      <c r="E703" s="94"/>
      <c r="F703" s="95"/>
      <c r="G703" s="96" t="str">
        <f t="shared" si="260"/>
        <v>Error</v>
      </c>
      <c r="H703" s="97">
        <v>14400</v>
      </c>
      <c r="I703" s="98" t="e">
        <f t="shared" si="261"/>
        <v>#VALUE!</v>
      </c>
      <c r="J703" s="88" t="e">
        <f t="shared" si="256"/>
        <v>#VALUE!</v>
      </c>
      <c r="K703" s="98">
        <f t="shared" si="262"/>
        <v>0</v>
      </c>
      <c r="L703" s="98">
        <f t="shared" si="263"/>
        <v>0</v>
      </c>
      <c r="M703" s="98" t="e">
        <f t="shared" si="264"/>
        <v>#VALUE!</v>
      </c>
      <c r="N703" s="98" t="e">
        <f t="shared" si="265"/>
        <v>#VALUE!</v>
      </c>
      <c r="O703" s="97"/>
      <c r="P703" s="98" t="e">
        <f t="shared" si="257"/>
        <v>#VALUE!</v>
      </c>
      <c r="Q703" s="99" t="e">
        <f t="shared" si="266"/>
        <v>#VALUE!</v>
      </c>
      <c r="R703" s="100"/>
      <c r="S703" s="5"/>
      <c r="T703" s="28">
        <f t="shared" si="267"/>
        <v>0</v>
      </c>
      <c r="U703" s="101">
        <v>66140</v>
      </c>
      <c r="V703" s="102">
        <f t="shared" si="270"/>
        <v>0</v>
      </c>
      <c r="W703" s="101"/>
      <c r="X703" s="101"/>
      <c r="Y703" s="102">
        <f t="shared" si="268"/>
        <v>0</v>
      </c>
      <c r="Z703" s="102">
        <f t="shared" si="269"/>
        <v>0</v>
      </c>
      <c r="AA703" s="102" t="e">
        <f t="shared" si="271"/>
        <v>#VALUE!</v>
      </c>
    </row>
    <row r="704" spans="1:27" ht="17.25">
      <c r="A704" s="5"/>
      <c r="B704" s="5"/>
      <c r="C704" s="93"/>
      <c r="D704" s="193"/>
      <c r="E704" s="94"/>
      <c r="F704" s="95"/>
      <c r="G704" s="96" t="str">
        <f t="shared" si="260"/>
        <v>Error</v>
      </c>
      <c r="H704" s="97">
        <v>14400</v>
      </c>
      <c r="I704" s="98" t="e">
        <f t="shared" si="261"/>
        <v>#VALUE!</v>
      </c>
      <c r="J704" s="88" t="e">
        <f t="shared" si="256"/>
        <v>#VALUE!</v>
      </c>
      <c r="K704" s="98">
        <f t="shared" si="262"/>
        <v>0</v>
      </c>
      <c r="L704" s="98">
        <f t="shared" si="263"/>
        <v>0</v>
      </c>
      <c r="M704" s="98" t="e">
        <f t="shared" si="264"/>
        <v>#VALUE!</v>
      </c>
      <c r="N704" s="98" t="e">
        <f t="shared" si="265"/>
        <v>#VALUE!</v>
      </c>
      <c r="O704" s="97"/>
      <c r="P704" s="98" t="e">
        <f t="shared" si="257"/>
        <v>#VALUE!</v>
      </c>
      <c r="Q704" s="99" t="e">
        <f t="shared" si="266"/>
        <v>#VALUE!</v>
      </c>
      <c r="R704" s="100"/>
      <c r="S704" s="5"/>
      <c r="T704" s="28">
        <f t="shared" si="267"/>
        <v>0</v>
      </c>
      <c r="U704" s="101">
        <v>66140</v>
      </c>
      <c r="V704" s="102">
        <f t="shared" si="270"/>
        <v>0</v>
      </c>
      <c r="W704" s="101"/>
      <c r="X704" s="101"/>
      <c r="Y704" s="102">
        <f t="shared" si="268"/>
        <v>0</v>
      </c>
      <c r="Z704" s="102">
        <f t="shared" si="269"/>
        <v>0</v>
      </c>
      <c r="AA704" s="102" t="e">
        <f t="shared" si="271"/>
        <v>#VALUE!</v>
      </c>
    </row>
    <row r="705" spans="1:27" ht="17.25">
      <c r="A705" s="5"/>
      <c r="B705" s="5"/>
      <c r="C705" s="93"/>
      <c r="D705" s="193"/>
      <c r="E705" s="94"/>
      <c r="F705" s="95"/>
      <c r="G705" s="96" t="str">
        <f t="shared" si="260"/>
        <v>Error</v>
      </c>
      <c r="H705" s="97">
        <v>14400</v>
      </c>
      <c r="I705" s="98" t="e">
        <f t="shared" si="261"/>
        <v>#VALUE!</v>
      </c>
      <c r="J705" s="88" t="e">
        <f t="shared" si="256"/>
        <v>#VALUE!</v>
      </c>
      <c r="K705" s="98">
        <f t="shared" si="262"/>
        <v>0</v>
      </c>
      <c r="L705" s="98">
        <f t="shared" si="263"/>
        <v>0</v>
      </c>
      <c r="M705" s="98" t="e">
        <f t="shared" si="264"/>
        <v>#VALUE!</v>
      </c>
      <c r="N705" s="98" t="e">
        <f t="shared" si="265"/>
        <v>#VALUE!</v>
      </c>
      <c r="O705" s="97"/>
      <c r="P705" s="98" t="e">
        <f t="shared" si="257"/>
        <v>#VALUE!</v>
      </c>
      <c r="Q705" s="99" t="e">
        <f t="shared" si="266"/>
        <v>#VALUE!</v>
      </c>
      <c r="R705" s="100"/>
      <c r="S705" s="5"/>
      <c r="T705" s="28">
        <f t="shared" si="267"/>
        <v>0</v>
      </c>
      <c r="U705" s="101">
        <v>66140</v>
      </c>
      <c r="V705" s="102">
        <f t="shared" si="270"/>
        <v>0</v>
      </c>
      <c r="W705" s="101"/>
      <c r="X705" s="101"/>
      <c r="Y705" s="102">
        <f t="shared" si="268"/>
        <v>0</v>
      </c>
      <c r="Z705" s="102">
        <f t="shared" si="269"/>
        <v>0</v>
      </c>
      <c r="AA705" s="102" t="e">
        <f t="shared" si="271"/>
        <v>#VALUE!</v>
      </c>
    </row>
    <row r="706" spans="1:27" ht="17.25">
      <c r="A706" s="5"/>
      <c r="B706" s="5"/>
      <c r="C706" s="93"/>
      <c r="D706" s="193"/>
      <c r="E706" s="84"/>
      <c r="F706" s="85"/>
      <c r="G706" s="86" t="str">
        <f t="shared" si="260"/>
        <v>Error</v>
      </c>
      <c r="H706" s="87">
        <v>14400</v>
      </c>
      <c r="I706" s="88" t="e">
        <f t="shared" si="261"/>
        <v>#VALUE!</v>
      </c>
      <c r="J706" s="88" t="e">
        <f t="shared" si="256"/>
        <v>#VALUE!</v>
      </c>
      <c r="K706" s="88">
        <f t="shared" si="262"/>
        <v>0</v>
      </c>
      <c r="L706" s="88">
        <f t="shared" si="263"/>
        <v>0</v>
      </c>
      <c r="M706" s="88" t="e">
        <f t="shared" si="264"/>
        <v>#VALUE!</v>
      </c>
      <c r="N706" s="88" t="e">
        <f t="shared" si="265"/>
        <v>#VALUE!</v>
      </c>
      <c r="O706" s="87"/>
      <c r="P706" s="88" t="e">
        <f t="shared" si="257"/>
        <v>#VALUE!</v>
      </c>
      <c r="Q706" s="89" t="e">
        <f t="shared" si="266"/>
        <v>#VALUE!</v>
      </c>
      <c r="R706" s="90"/>
      <c r="S706" s="82"/>
      <c r="T706" s="28">
        <f t="shared" si="267"/>
        <v>0</v>
      </c>
      <c r="U706" s="91">
        <v>66140</v>
      </c>
      <c r="V706" s="92">
        <f t="shared" si="270"/>
        <v>0</v>
      </c>
      <c r="W706" s="91"/>
      <c r="X706" s="91"/>
      <c r="Y706" s="92">
        <f t="shared" si="268"/>
        <v>0</v>
      </c>
      <c r="Z706" s="92">
        <f t="shared" si="269"/>
        <v>0</v>
      </c>
      <c r="AA706" s="92" t="e">
        <f t="shared" si="271"/>
        <v>#VALUE!</v>
      </c>
    </row>
    <row r="707" spans="1:27" ht="17.25">
      <c r="A707" s="5"/>
      <c r="B707" s="5"/>
      <c r="C707" s="93"/>
      <c r="D707" s="193"/>
      <c r="E707" s="94"/>
      <c r="F707" s="95"/>
      <c r="G707" s="96" t="str">
        <f t="shared" si="260"/>
        <v>Error</v>
      </c>
      <c r="H707" s="97">
        <v>14400</v>
      </c>
      <c r="I707" s="98" t="e">
        <f t="shared" si="261"/>
        <v>#VALUE!</v>
      </c>
      <c r="J707" s="88" t="e">
        <f t="shared" si="256"/>
        <v>#VALUE!</v>
      </c>
      <c r="K707" s="98">
        <f t="shared" si="262"/>
        <v>0</v>
      </c>
      <c r="L707" s="98">
        <f t="shared" si="263"/>
        <v>0</v>
      </c>
      <c r="M707" s="98" t="e">
        <f t="shared" si="264"/>
        <v>#VALUE!</v>
      </c>
      <c r="N707" s="98" t="e">
        <f t="shared" si="265"/>
        <v>#VALUE!</v>
      </c>
      <c r="O707" s="97"/>
      <c r="P707" s="98" t="e">
        <f t="shared" si="257"/>
        <v>#VALUE!</v>
      </c>
      <c r="Q707" s="99" t="e">
        <f t="shared" si="266"/>
        <v>#VALUE!</v>
      </c>
      <c r="R707" s="100"/>
      <c r="S707" s="5"/>
      <c r="T707" s="28">
        <f t="shared" si="267"/>
        <v>0</v>
      </c>
      <c r="U707" s="101">
        <v>66140</v>
      </c>
      <c r="V707" s="102">
        <f t="shared" si="270"/>
        <v>0</v>
      </c>
      <c r="W707" s="101"/>
      <c r="X707" s="101"/>
      <c r="Y707" s="102">
        <f t="shared" si="268"/>
        <v>0</v>
      </c>
      <c r="Z707" s="102">
        <f t="shared" si="269"/>
        <v>0</v>
      </c>
      <c r="AA707" s="102" t="e">
        <f t="shared" si="271"/>
        <v>#VALUE!</v>
      </c>
    </row>
    <row r="708" spans="1:27" ht="17.25">
      <c r="A708" s="5"/>
      <c r="B708" s="5"/>
      <c r="C708" s="93"/>
      <c r="D708" s="193"/>
      <c r="E708" s="94"/>
      <c r="F708" s="95"/>
      <c r="G708" s="96" t="str">
        <f t="shared" si="260"/>
        <v>Error</v>
      </c>
      <c r="H708" s="97">
        <v>14400</v>
      </c>
      <c r="I708" s="98" t="e">
        <f t="shared" si="261"/>
        <v>#VALUE!</v>
      </c>
      <c r="J708" s="88" t="e">
        <f t="shared" si="256"/>
        <v>#VALUE!</v>
      </c>
      <c r="K708" s="98">
        <f t="shared" si="262"/>
        <v>0</v>
      </c>
      <c r="L708" s="98">
        <f t="shared" si="263"/>
        <v>0</v>
      </c>
      <c r="M708" s="98" t="e">
        <f t="shared" si="264"/>
        <v>#VALUE!</v>
      </c>
      <c r="N708" s="98" t="e">
        <f t="shared" si="265"/>
        <v>#VALUE!</v>
      </c>
      <c r="O708" s="97"/>
      <c r="P708" s="98" t="e">
        <f t="shared" si="257"/>
        <v>#VALUE!</v>
      </c>
      <c r="Q708" s="99" t="e">
        <f t="shared" si="266"/>
        <v>#VALUE!</v>
      </c>
      <c r="R708" s="100"/>
      <c r="S708" s="5"/>
      <c r="T708" s="28">
        <f t="shared" si="267"/>
        <v>0</v>
      </c>
      <c r="U708" s="101">
        <v>66140</v>
      </c>
      <c r="V708" s="102">
        <f t="shared" si="270"/>
        <v>0</v>
      </c>
      <c r="W708" s="101"/>
      <c r="X708" s="101"/>
      <c r="Y708" s="102">
        <f t="shared" si="268"/>
        <v>0</v>
      </c>
      <c r="Z708" s="102">
        <f t="shared" si="269"/>
        <v>0</v>
      </c>
      <c r="AA708" s="102" t="e">
        <f t="shared" si="271"/>
        <v>#VALUE!</v>
      </c>
    </row>
    <row r="709" spans="1:27" ht="17.25">
      <c r="A709" s="5"/>
      <c r="B709" s="5"/>
      <c r="C709" s="93"/>
      <c r="D709" s="193"/>
      <c r="E709" s="94"/>
      <c r="F709" s="95"/>
      <c r="G709" s="96" t="str">
        <f t="shared" si="260"/>
        <v>Error</v>
      </c>
      <c r="H709" s="97">
        <v>14400</v>
      </c>
      <c r="I709" s="98" t="e">
        <f t="shared" si="261"/>
        <v>#VALUE!</v>
      </c>
      <c r="J709" s="88" t="e">
        <f t="shared" si="256"/>
        <v>#VALUE!</v>
      </c>
      <c r="K709" s="98">
        <f t="shared" si="262"/>
        <v>0</v>
      </c>
      <c r="L709" s="98">
        <f t="shared" si="263"/>
        <v>0</v>
      </c>
      <c r="M709" s="98" t="e">
        <f t="shared" si="264"/>
        <v>#VALUE!</v>
      </c>
      <c r="N709" s="98" t="e">
        <f t="shared" si="265"/>
        <v>#VALUE!</v>
      </c>
      <c r="O709" s="97"/>
      <c r="P709" s="98" t="e">
        <f t="shared" si="257"/>
        <v>#VALUE!</v>
      </c>
      <c r="Q709" s="99" t="e">
        <f t="shared" si="266"/>
        <v>#VALUE!</v>
      </c>
      <c r="R709" s="100"/>
      <c r="S709" s="5"/>
      <c r="T709" s="28">
        <f t="shared" si="267"/>
        <v>0</v>
      </c>
      <c r="U709" s="101">
        <v>66140</v>
      </c>
      <c r="V709" s="102">
        <f t="shared" si="270"/>
        <v>0</v>
      </c>
      <c r="W709" s="101"/>
      <c r="X709" s="101"/>
      <c r="Y709" s="102">
        <f t="shared" si="268"/>
        <v>0</v>
      </c>
      <c r="Z709" s="102">
        <f t="shared" si="269"/>
        <v>0</v>
      </c>
      <c r="AA709" s="102" t="e">
        <f t="shared" si="271"/>
        <v>#VALUE!</v>
      </c>
    </row>
    <row r="710" spans="1:27" ht="17.25">
      <c r="A710" s="5"/>
      <c r="B710" s="5"/>
      <c r="C710" s="93"/>
      <c r="D710" s="193"/>
      <c r="E710" s="94"/>
      <c r="F710" s="95"/>
      <c r="G710" s="96" t="str">
        <f t="shared" si="260"/>
        <v>Error</v>
      </c>
      <c r="H710" s="97">
        <v>14400</v>
      </c>
      <c r="I710" s="98" t="e">
        <f t="shared" si="261"/>
        <v>#VALUE!</v>
      </c>
      <c r="J710" s="88" t="e">
        <f t="shared" si="256"/>
        <v>#VALUE!</v>
      </c>
      <c r="K710" s="98">
        <f t="shared" si="262"/>
        <v>0</v>
      </c>
      <c r="L710" s="98">
        <f t="shared" si="263"/>
        <v>0</v>
      </c>
      <c r="M710" s="98" t="e">
        <f t="shared" si="264"/>
        <v>#VALUE!</v>
      </c>
      <c r="N710" s="98" t="e">
        <f t="shared" si="265"/>
        <v>#VALUE!</v>
      </c>
      <c r="O710" s="97"/>
      <c r="P710" s="98" t="e">
        <f t="shared" si="257"/>
        <v>#VALUE!</v>
      </c>
      <c r="Q710" s="99" t="e">
        <f t="shared" si="266"/>
        <v>#VALUE!</v>
      </c>
      <c r="R710" s="100"/>
      <c r="S710" s="5"/>
      <c r="T710" s="28">
        <f t="shared" si="267"/>
        <v>0</v>
      </c>
      <c r="U710" s="101">
        <v>66140</v>
      </c>
      <c r="V710" s="102">
        <f t="shared" si="270"/>
        <v>0</v>
      </c>
      <c r="W710" s="101"/>
      <c r="X710" s="101"/>
      <c r="Y710" s="102">
        <f t="shared" si="268"/>
        <v>0</v>
      </c>
      <c r="Z710" s="102">
        <f t="shared" si="269"/>
        <v>0</v>
      </c>
      <c r="AA710" s="102" t="e">
        <f t="shared" si="271"/>
        <v>#VALUE!</v>
      </c>
    </row>
    <row r="711" spans="1:27" ht="17.25">
      <c r="A711" s="5"/>
      <c r="B711" s="5"/>
      <c r="C711" s="93"/>
      <c r="D711" s="193"/>
      <c r="E711" s="94"/>
      <c r="F711" s="95"/>
      <c r="G711" s="96" t="str">
        <f t="shared" si="260"/>
        <v>Error</v>
      </c>
      <c r="H711" s="97">
        <v>14400</v>
      </c>
      <c r="I711" s="98" t="e">
        <f t="shared" si="261"/>
        <v>#VALUE!</v>
      </c>
      <c r="J711" s="88" t="e">
        <f t="shared" si="256"/>
        <v>#VALUE!</v>
      </c>
      <c r="K711" s="98">
        <f t="shared" si="262"/>
        <v>0</v>
      </c>
      <c r="L711" s="98">
        <f t="shared" si="263"/>
        <v>0</v>
      </c>
      <c r="M711" s="98" t="e">
        <f t="shared" si="264"/>
        <v>#VALUE!</v>
      </c>
      <c r="N711" s="98" t="e">
        <f t="shared" si="265"/>
        <v>#VALUE!</v>
      </c>
      <c r="O711" s="97"/>
      <c r="P711" s="98" t="e">
        <f t="shared" si="257"/>
        <v>#VALUE!</v>
      </c>
      <c r="Q711" s="99" t="e">
        <f t="shared" si="266"/>
        <v>#VALUE!</v>
      </c>
      <c r="R711" s="100"/>
      <c r="S711" s="5"/>
      <c r="T711" s="28">
        <f t="shared" si="267"/>
        <v>0</v>
      </c>
      <c r="U711" s="101">
        <v>66140</v>
      </c>
      <c r="V711" s="102">
        <f t="shared" si="270"/>
        <v>0</v>
      </c>
      <c r="W711" s="101"/>
      <c r="X711" s="101"/>
      <c r="Y711" s="102">
        <f t="shared" si="268"/>
        <v>0</v>
      </c>
      <c r="Z711" s="102">
        <f t="shared" si="269"/>
        <v>0</v>
      </c>
      <c r="AA711" s="102" t="e">
        <f t="shared" si="271"/>
        <v>#VALUE!</v>
      </c>
    </row>
    <row r="712" spans="1:27" ht="17.25">
      <c r="A712" s="5"/>
      <c r="B712" s="5"/>
      <c r="C712" s="93"/>
      <c r="D712" s="193"/>
      <c r="E712" s="84"/>
      <c r="F712" s="85"/>
      <c r="G712" s="86" t="str">
        <f t="shared" si="260"/>
        <v>Error</v>
      </c>
      <c r="H712" s="87">
        <v>14400</v>
      </c>
      <c r="I712" s="88" t="e">
        <f t="shared" si="261"/>
        <v>#VALUE!</v>
      </c>
      <c r="J712" s="88" t="e">
        <f t="shared" si="256"/>
        <v>#VALUE!</v>
      </c>
      <c r="K712" s="88">
        <f t="shared" si="262"/>
        <v>0</v>
      </c>
      <c r="L712" s="88">
        <f t="shared" si="263"/>
        <v>0</v>
      </c>
      <c r="M712" s="88" t="e">
        <f t="shared" si="264"/>
        <v>#VALUE!</v>
      </c>
      <c r="N712" s="88" t="e">
        <f t="shared" si="265"/>
        <v>#VALUE!</v>
      </c>
      <c r="O712" s="87"/>
      <c r="P712" s="88" t="e">
        <f t="shared" si="257"/>
        <v>#VALUE!</v>
      </c>
      <c r="Q712" s="89" t="e">
        <f t="shared" si="266"/>
        <v>#VALUE!</v>
      </c>
      <c r="R712" s="90"/>
      <c r="S712" s="82"/>
      <c r="T712" s="28">
        <f t="shared" si="267"/>
        <v>0</v>
      </c>
      <c r="U712" s="91">
        <v>66140</v>
      </c>
      <c r="V712" s="92">
        <f t="shared" si="270"/>
        <v>0</v>
      </c>
      <c r="W712" s="91"/>
      <c r="X712" s="91"/>
      <c r="Y712" s="92">
        <f t="shared" si="268"/>
        <v>0</v>
      </c>
      <c r="Z712" s="92">
        <f t="shared" si="269"/>
        <v>0</v>
      </c>
      <c r="AA712" s="92" t="e">
        <f t="shared" si="271"/>
        <v>#VALUE!</v>
      </c>
    </row>
    <row r="713" spans="1:27" ht="17.25">
      <c r="A713" s="5"/>
      <c r="B713" s="5"/>
      <c r="C713" s="93"/>
      <c r="D713" s="193"/>
      <c r="E713" s="94"/>
      <c r="F713" s="95"/>
      <c r="G713" s="96" t="str">
        <f t="shared" si="260"/>
        <v>Error</v>
      </c>
      <c r="H713" s="97">
        <v>14400</v>
      </c>
      <c r="I713" s="98" t="e">
        <f t="shared" si="261"/>
        <v>#VALUE!</v>
      </c>
      <c r="J713" s="88" t="e">
        <f t="shared" si="256"/>
        <v>#VALUE!</v>
      </c>
      <c r="K713" s="98">
        <f t="shared" si="262"/>
        <v>0</v>
      </c>
      <c r="L713" s="98">
        <f t="shared" si="263"/>
        <v>0</v>
      </c>
      <c r="M713" s="98" t="e">
        <f t="shared" si="264"/>
        <v>#VALUE!</v>
      </c>
      <c r="N713" s="98" t="e">
        <f t="shared" si="265"/>
        <v>#VALUE!</v>
      </c>
      <c r="O713" s="97"/>
      <c r="P713" s="98" t="e">
        <f t="shared" si="257"/>
        <v>#VALUE!</v>
      </c>
      <c r="Q713" s="99" t="e">
        <f t="shared" si="266"/>
        <v>#VALUE!</v>
      </c>
      <c r="R713" s="100"/>
      <c r="S713" s="5"/>
      <c r="T713" s="28">
        <f t="shared" si="267"/>
        <v>0</v>
      </c>
      <c r="U713" s="101">
        <v>66140</v>
      </c>
      <c r="V713" s="102">
        <f t="shared" si="270"/>
        <v>0</v>
      </c>
      <c r="W713" s="101"/>
      <c r="X713" s="101"/>
      <c r="Y713" s="102">
        <f t="shared" si="268"/>
        <v>0</v>
      </c>
      <c r="Z713" s="102">
        <f t="shared" si="269"/>
        <v>0</v>
      </c>
      <c r="AA713" s="102" t="e">
        <f t="shared" si="271"/>
        <v>#VALUE!</v>
      </c>
    </row>
    <row r="714" spans="1:27" ht="17.25">
      <c r="A714" s="5"/>
      <c r="B714" s="5"/>
      <c r="C714" s="93"/>
      <c r="D714" s="193"/>
      <c r="E714" s="94"/>
      <c r="F714" s="95"/>
      <c r="G714" s="96" t="str">
        <f t="shared" si="260"/>
        <v>Error</v>
      </c>
      <c r="H714" s="97">
        <v>14400</v>
      </c>
      <c r="I714" s="98" t="e">
        <f t="shared" si="261"/>
        <v>#VALUE!</v>
      </c>
      <c r="J714" s="88" t="e">
        <f t="shared" si="256"/>
        <v>#VALUE!</v>
      </c>
      <c r="K714" s="98">
        <f t="shared" si="262"/>
        <v>0</v>
      </c>
      <c r="L714" s="98">
        <f t="shared" si="263"/>
        <v>0</v>
      </c>
      <c r="M714" s="98" t="e">
        <f t="shared" si="264"/>
        <v>#VALUE!</v>
      </c>
      <c r="N714" s="98" t="e">
        <f t="shared" si="265"/>
        <v>#VALUE!</v>
      </c>
      <c r="O714" s="97"/>
      <c r="P714" s="98" t="e">
        <f t="shared" si="257"/>
        <v>#VALUE!</v>
      </c>
      <c r="Q714" s="99" t="e">
        <f t="shared" si="266"/>
        <v>#VALUE!</v>
      </c>
      <c r="R714" s="100"/>
      <c r="S714" s="5"/>
      <c r="T714" s="28">
        <f t="shared" si="267"/>
        <v>0</v>
      </c>
      <c r="U714" s="101">
        <v>66140</v>
      </c>
      <c r="V714" s="102">
        <f t="shared" si="270"/>
        <v>0</v>
      </c>
      <c r="W714" s="101"/>
      <c r="X714" s="101"/>
      <c r="Y714" s="102">
        <f t="shared" si="268"/>
        <v>0</v>
      </c>
      <c r="Z714" s="102">
        <f t="shared" si="269"/>
        <v>0</v>
      </c>
      <c r="AA714" s="102" t="e">
        <f t="shared" si="271"/>
        <v>#VALUE!</v>
      </c>
    </row>
    <row r="715" spans="1:27" ht="17.25">
      <c r="A715" s="5"/>
      <c r="B715" s="5"/>
      <c r="C715" s="93"/>
      <c r="D715" s="193"/>
      <c r="E715" s="94"/>
      <c r="F715" s="95"/>
      <c r="G715" s="96" t="str">
        <f t="shared" si="260"/>
        <v>Error</v>
      </c>
      <c r="H715" s="97">
        <v>14400</v>
      </c>
      <c r="I715" s="98" t="e">
        <f t="shared" si="261"/>
        <v>#VALUE!</v>
      </c>
      <c r="J715" s="88" t="e">
        <f t="shared" si="256"/>
        <v>#VALUE!</v>
      </c>
      <c r="K715" s="98">
        <f t="shared" si="262"/>
        <v>0</v>
      </c>
      <c r="L715" s="98">
        <f t="shared" si="263"/>
        <v>0</v>
      </c>
      <c r="M715" s="98" t="e">
        <f t="shared" si="264"/>
        <v>#VALUE!</v>
      </c>
      <c r="N715" s="98" t="e">
        <f t="shared" si="265"/>
        <v>#VALUE!</v>
      </c>
      <c r="O715" s="97"/>
      <c r="P715" s="98" t="e">
        <f t="shared" si="257"/>
        <v>#VALUE!</v>
      </c>
      <c r="Q715" s="99" t="e">
        <f t="shared" si="266"/>
        <v>#VALUE!</v>
      </c>
      <c r="R715" s="100"/>
      <c r="S715" s="5"/>
      <c r="T715" s="28">
        <f t="shared" si="267"/>
        <v>0</v>
      </c>
      <c r="U715" s="101">
        <v>66140</v>
      </c>
      <c r="V715" s="102">
        <f t="shared" si="270"/>
        <v>0</v>
      </c>
      <c r="W715" s="101"/>
      <c r="X715" s="101"/>
      <c r="Y715" s="102">
        <f t="shared" si="268"/>
        <v>0</v>
      </c>
      <c r="Z715" s="102">
        <f t="shared" si="269"/>
        <v>0</v>
      </c>
      <c r="AA715" s="102" t="e">
        <f t="shared" si="271"/>
        <v>#VALUE!</v>
      </c>
    </row>
    <row r="716" spans="1:27" ht="17.25">
      <c r="A716" s="5"/>
      <c r="B716" s="5"/>
      <c r="C716" s="93"/>
      <c r="D716" s="193"/>
      <c r="E716" s="94"/>
      <c r="F716" s="95"/>
      <c r="G716" s="96" t="str">
        <f t="shared" si="260"/>
        <v>Error</v>
      </c>
      <c r="H716" s="97">
        <v>14400</v>
      </c>
      <c r="I716" s="98" t="e">
        <f t="shared" si="261"/>
        <v>#VALUE!</v>
      </c>
      <c r="J716" s="88" t="e">
        <f t="shared" si="256"/>
        <v>#VALUE!</v>
      </c>
      <c r="K716" s="98">
        <f t="shared" si="262"/>
        <v>0</v>
      </c>
      <c r="L716" s="98">
        <f t="shared" si="263"/>
        <v>0</v>
      </c>
      <c r="M716" s="98" t="e">
        <f t="shared" si="264"/>
        <v>#VALUE!</v>
      </c>
      <c r="N716" s="98" t="e">
        <f t="shared" si="265"/>
        <v>#VALUE!</v>
      </c>
      <c r="O716" s="97"/>
      <c r="P716" s="98" t="e">
        <f t="shared" si="257"/>
        <v>#VALUE!</v>
      </c>
      <c r="Q716" s="99" t="e">
        <f t="shared" si="266"/>
        <v>#VALUE!</v>
      </c>
      <c r="R716" s="100"/>
      <c r="S716" s="5"/>
      <c r="T716" s="28">
        <f t="shared" si="267"/>
        <v>0</v>
      </c>
      <c r="U716" s="101">
        <v>66140</v>
      </c>
      <c r="V716" s="102">
        <f t="shared" si="270"/>
        <v>0</v>
      </c>
      <c r="W716" s="101"/>
      <c r="X716" s="101"/>
      <c r="Y716" s="102">
        <f t="shared" si="268"/>
        <v>0</v>
      </c>
      <c r="Z716" s="102">
        <f t="shared" si="269"/>
        <v>0</v>
      </c>
      <c r="AA716" s="102" t="e">
        <f t="shared" si="271"/>
        <v>#VALUE!</v>
      </c>
    </row>
    <row r="717" spans="1:27" ht="17.25">
      <c r="A717" s="5"/>
      <c r="B717" s="5"/>
      <c r="C717" s="93"/>
      <c r="D717" s="193"/>
      <c r="E717" s="94"/>
      <c r="F717" s="95"/>
      <c r="G717" s="96" t="str">
        <f t="shared" si="260"/>
        <v>Error</v>
      </c>
      <c r="H717" s="97">
        <v>14400</v>
      </c>
      <c r="I717" s="98" t="e">
        <f t="shared" si="261"/>
        <v>#VALUE!</v>
      </c>
      <c r="J717" s="88" t="e">
        <f t="shared" si="256"/>
        <v>#VALUE!</v>
      </c>
      <c r="K717" s="98">
        <f t="shared" si="262"/>
        <v>0</v>
      </c>
      <c r="L717" s="98">
        <f t="shared" si="263"/>
        <v>0</v>
      </c>
      <c r="M717" s="98" t="e">
        <f t="shared" si="264"/>
        <v>#VALUE!</v>
      </c>
      <c r="N717" s="98" t="e">
        <f t="shared" si="265"/>
        <v>#VALUE!</v>
      </c>
      <c r="O717" s="97"/>
      <c r="P717" s="98" t="e">
        <f t="shared" si="257"/>
        <v>#VALUE!</v>
      </c>
      <c r="Q717" s="99" t="e">
        <f t="shared" si="266"/>
        <v>#VALUE!</v>
      </c>
      <c r="R717" s="100"/>
      <c r="S717" s="5"/>
      <c r="T717" s="28">
        <f t="shared" si="267"/>
        <v>0</v>
      </c>
      <c r="U717" s="101">
        <v>66140</v>
      </c>
      <c r="V717" s="102">
        <f t="shared" si="270"/>
        <v>0</v>
      </c>
      <c r="W717" s="101"/>
      <c r="X717" s="101"/>
      <c r="Y717" s="102">
        <f t="shared" si="268"/>
        <v>0</v>
      </c>
      <c r="Z717" s="102">
        <f t="shared" si="269"/>
        <v>0</v>
      </c>
      <c r="AA717" s="102" t="e">
        <f t="shared" si="271"/>
        <v>#VALUE!</v>
      </c>
    </row>
    <row r="718" spans="1:27" ht="17.25">
      <c r="A718" s="5"/>
      <c r="B718" s="5"/>
      <c r="C718" s="93"/>
      <c r="D718" s="193"/>
      <c r="E718" s="84"/>
      <c r="F718" s="85"/>
      <c r="G718" s="86" t="str">
        <f t="shared" si="260"/>
        <v>Error</v>
      </c>
      <c r="H718" s="87">
        <v>14400</v>
      </c>
      <c r="I718" s="88" t="e">
        <f t="shared" si="261"/>
        <v>#VALUE!</v>
      </c>
      <c r="J718" s="88" t="e">
        <f t="shared" si="256"/>
        <v>#VALUE!</v>
      </c>
      <c r="K718" s="88">
        <f t="shared" si="262"/>
        <v>0</v>
      </c>
      <c r="L718" s="88">
        <f t="shared" si="263"/>
        <v>0</v>
      </c>
      <c r="M718" s="88" t="e">
        <f t="shared" si="264"/>
        <v>#VALUE!</v>
      </c>
      <c r="N718" s="88" t="e">
        <f t="shared" si="265"/>
        <v>#VALUE!</v>
      </c>
      <c r="O718" s="87"/>
      <c r="P718" s="88" t="e">
        <f t="shared" si="257"/>
        <v>#VALUE!</v>
      </c>
      <c r="Q718" s="89" t="e">
        <f t="shared" si="266"/>
        <v>#VALUE!</v>
      </c>
      <c r="R718" s="90"/>
      <c r="S718" s="82"/>
      <c r="T718" s="28">
        <f t="shared" si="267"/>
        <v>0</v>
      </c>
      <c r="U718" s="91">
        <v>66140</v>
      </c>
      <c r="V718" s="92">
        <f t="shared" si="270"/>
        <v>0</v>
      </c>
      <c r="W718" s="91"/>
      <c r="X718" s="91"/>
      <c r="Y718" s="92">
        <f t="shared" si="268"/>
        <v>0</v>
      </c>
      <c r="Z718" s="92">
        <f t="shared" si="269"/>
        <v>0</v>
      </c>
      <c r="AA718" s="92" t="e">
        <f t="shared" si="271"/>
        <v>#VALUE!</v>
      </c>
    </row>
    <row r="719" spans="1:27" ht="17.25">
      <c r="A719" s="5"/>
      <c r="B719" s="5"/>
      <c r="C719" s="93"/>
      <c r="D719" s="193"/>
      <c r="E719" s="94"/>
      <c r="F719" s="95"/>
      <c r="G719" s="96" t="str">
        <f t="shared" si="260"/>
        <v>Error</v>
      </c>
      <c r="H719" s="97">
        <v>14400</v>
      </c>
      <c r="I719" s="98" t="e">
        <f t="shared" si="261"/>
        <v>#VALUE!</v>
      </c>
      <c r="J719" s="88" t="e">
        <f t="shared" si="256"/>
        <v>#VALUE!</v>
      </c>
      <c r="K719" s="98">
        <f t="shared" si="262"/>
        <v>0</v>
      </c>
      <c r="L719" s="98">
        <f t="shared" si="263"/>
        <v>0</v>
      </c>
      <c r="M719" s="98" t="e">
        <f t="shared" si="264"/>
        <v>#VALUE!</v>
      </c>
      <c r="N719" s="98" t="e">
        <f t="shared" si="265"/>
        <v>#VALUE!</v>
      </c>
      <c r="O719" s="97"/>
      <c r="P719" s="98" t="e">
        <f t="shared" si="257"/>
        <v>#VALUE!</v>
      </c>
      <c r="Q719" s="99" t="e">
        <f t="shared" si="266"/>
        <v>#VALUE!</v>
      </c>
      <c r="R719" s="100"/>
      <c r="S719" s="5"/>
      <c r="T719" s="28">
        <f t="shared" si="267"/>
        <v>0</v>
      </c>
      <c r="U719" s="101">
        <v>66140</v>
      </c>
      <c r="V719" s="102">
        <f t="shared" si="270"/>
        <v>0</v>
      </c>
      <c r="W719" s="101"/>
      <c r="X719" s="101"/>
      <c r="Y719" s="102">
        <f t="shared" si="268"/>
        <v>0</v>
      </c>
      <c r="Z719" s="102">
        <f t="shared" si="269"/>
        <v>0</v>
      </c>
      <c r="AA719" s="102" t="e">
        <f t="shared" si="271"/>
        <v>#VALUE!</v>
      </c>
    </row>
    <row r="720" spans="1:27" ht="17.25">
      <c r="A720" s="5"/>
      <c r="B720" s="5"/>
      <c r="C720" s="93"/>
      <c r="D720" s="193"/>
      <c r="E720" s="94"/>
      <c r="F720" s="95"/>
      <c r="G720" s="96" t="str">
        <f t="shared" si="260"/>
        <v>Error</v>
      </c>
      <c r="H720" s="97">
        <v>14400</v>
      </c>
      <c r="I720" s="98" t="e">
        <f t="shared" si="261"/>
        <v>#VALUE!</v>
      </c>
      <c r="J720" s="88" t="e">
        <f t="shared" si="256"/>
        <v>#VALUE!</v>
      </c>
      <c r="K720" s="98">
        <f t="shared" si="262"/>
        <v>0</v>
      </c>
      <c r="L720" s="98">
        <f t="shared" si="263"/>
        <v>0</v>
      </c>
      <c r="M720" s="98" t="e">
        <f t="shared" si="264"/>
        <v>#VALUE!</v>
      </c>
      <c r="N720" s="98" t="e">
        <f t="shared" si="265"/>
        <v>#VALUE!</v>
      </c>
      <c r="O720" s="97"/>
      <c r="P720" s="98" t="e">
        <f t="shared" si="257"/>
        <v>#VALUE!</v>
      </c>
      <c r="Q720" s="99" t="e">
        <f t="shared" si="266"/>
        <v>#VALUE!</v>
      </c>
      <c r="R720" s="100"/>
      <c r="S720" s="5"/>
      <c r="T720" s="28">
        <f t="shared" si="267"/>
        <v>0</v>
      </c>
      <c r="U720" s="101">
        <v>66140</v>
      </c>
      <c r="V720" s="102">
        <f t="shared" si="270"/>
        <v>0</v>
      </c>
      <c r="W720" s="101"/>
      <c r="X720" s="101"/>
      <c r="Y720" s="102">
        <f t="shared" si="268"/>
        <v>0</v>
      </c>
      <c r="Z720" s="102">
        <f t="shared" si="269"/>
        <v>0</v>
      </c>
      <c r="AA720" s="102" t="e">
        <f t="shared" si="271"/>
        <v>#VALUE!</v>
      </c>
    </row>
    <row r="721" spans="1:27" ht="17.25">
      <c r="A721" s="5"/>
      <c r="B721" s="5"/>
      <c r="C721" s="93"/>
      <c r="D721" s="193"/>
      <c r="E721" s="94"/>
      <c r="F721" s="95"/>
      <c r="G721" s="96" t="str">
        <f t="shared" si="260"/>
        <v>Error</v>
      </c>
      <c r="H721" s="97">
        <v>14400</v>
      </c>
      <c r="I721" s="98" t="e">
        <f t="shared" si="261"/>
        <v>#VALUE!</v>
      </c>
      <c r="J721" s="88" t="e">
        <f t="shared" si="256"/>
        <v>#VALUE!</v>
      </c>
      <c r="K721" s="98">
        <f t="shared" si="262"/>
        <v>0</v>
      </c>
      <c r="L721" s="98">
        <f t="shared" si="263"/>
        <v>0</v>
      </c>
      <c r="M721" s="98" t="e">
        <f t="shared" si="264"/>
        <v>#VALUE!</v>
      </c>
      <c r="N721" s="98" t="e">
        <f t="shared" si="265"/>
        <v>#VALUE!</v>
      </c>
      <c r="O721" s="97"/>
      <c r="P721" s="98" t="e">
        <f t="shared" si="257"/>
        <v>#VALUE!</v>
      </c>
      <c r="Q721" s="99" t="e">
        <f t="shared" si="266"/>
        <v>#VALUE!</v>
      </c>
      <c r="R721" s="100"/>
      <c r="S721" s="5"/>
      <c r="T721" s="28">
        <f t="shared" si="267"/>
        <v>0</v>
      </c>
      <c r="U721" s="101">
        <v>66140</v>
      </c>
      <c r="V721" s="102">
        <f t="shared" si="270"/>
        <v>0</v>
      </c>
      <c r="W721" s="101"/>
      <c r="X721" s="101"/>
      <c r="Y721" s="102">
        <f t="shared" si="268"/>
        <v>0</v>
      </c>
      <c r="Z721" s="102">
        <f t="shared" si="269"/>
        <v>0</v>
      </c>
      <c r="AA721" s="102" t="e">
        <f t="shared" si="271"/>
        <v>#VALUE!</v>
      </c>
    </row>
    <row r="722" spans="1:27" ht="17.25">
      <c r="A722" s="5"/>
      <c r="B722" s="5"/>
      <c r="C722" s="93"/>
      <c r="D722" s="193"/>
      <c r="E722" s="94"/>
      <c r="F722" s="95"/>
      <c r="G722" s="96" t="str">
        <f t="shared" si="260"/>
        <v>Error</v>
      </c>
      <c r="H722" s="97">
        <v>14400</v>
      </c>
      <c r="I722" s="98" t="e">
        <f t="shared" si="261"/>
        <v>#VALUE!</v>
      </c>
      <c r="J722" s="88" t="e">
        <f t="shared" si="256"/>
        <v>#VALUE!</v>
      </c>
      <c r="K722" s="98">
        <f t="shared" si="262"/>
        <v>0</v>
      </c>
      <c r="L722" s="98">
        <f t="shared" si="263"/>
        <v>0</v>
      </c>
      <c r="M722" s="98" t="e">
        <f t="shared" si="264"/>
        <v>#VALUE!</v>
      </c>
      <c r="N722" s="98" t="e">
        <f t="shared" si="265"/>
        <v>#VALUE!</v>
      </c>
      <c r="O722" s="97"/>
      <c r="P722" s="98" t="e">
        <f t="shared" si="257"/>
        <v>#VALUE!</v>
      </c>
      <c r="Q722" s="99" t="e">
        <f t="shared" si="266"/>
        <v>#VALUE!</v>
      </c>
      <c r="R722" s="100"/>
      <c r="S722" s="5"/>
      <c r="T722" s="28">
        <f t="shared" si="267"/>
        <v>0</v>
      </c>
      <c r="U722" s="101">
        <v>66140</v>
      </c>
      <c r="V722" s="102">
        <f t="shared" si="270"/>
        <v>0</v>
      </c>
      <c r="W722" s="101"/>
      <c r="X722" s="101"/>
      <c r="Y722" s="102">
        <f t="shared" si="268"/>
        <v>0</v>
      </c>
      <c r="Z722" s="102">
        <f t="shared" si="269"/>
        <v>0</v>
      </c>
      <c r="AA722" s="102" t="e">
        <f t="shared" si="271"/>
        <v>#VALUE!</v>
      </c>
    </row>
    <row r="723" spans="1:27" ht="17.25">
      <c r="A723" s="5"/>
      <c r="B723" s="5"/>
      <c r="C723" s="93"/>
      <c r="D723" s="193"/>
      <c r="E723" s="94"/>
      <c r="F723" s="95"/>
      <c r="G723" s="96" t="str">
        <f t="shared" si="260"/>
        <v>Error</v>
      </c>
      <c r="H723" s="97">
        <v>14400</v>
      </c>
      <c r="I723" s="98" t="e">
        <f t="shared" si="261"/>
        <v>#VALUE!</v>
      </c>
      <c r="J723" s="88" t="e">
        <f t="shared" si="256"/>
        <v>#VALUE!</v>
      </c>
      <c r="K723" s="98">
        <f t="shared" si="262"/>
        <v>0</v>
      </c>
      <c r="L723" s="98">
        <f t="shared" si="263"/>
        <v>0</v>
      </c>
      <c r="M723" s="98" t="e">
        <f t="shared" si="264"/>
        <v>#VALUE!</v>
      </c>
      <c r="N723" s="98" t="e">
        <f t="shared" si="265"/>
        <v>#VALUE!</v>
      </c>
      <c r="O723" s="97"/>
      <c r="P723" s="98" t="e">
        <f t="shared" si="257"/>
        <v>#VALUE!</v>
      </c>
      <c r="Q723" s="99" t="e">
        <f t="shared" si="266"/>
        <v>#VALUE!</v>
      </c>
      <c r="R723" s="100"/>
      <c r="S723" s="5"/>
      <c r="T723" s="28">
        <f t="shared" si="267"/>
        <v>0</v>
      </c>
      <c r="U723" s="101">
        <v>66140</v>
      </c>
      <c r="V723" s="102">
        <f t="shared" si="270"/>
        <v>0</v>
      </c>
      <c r="W723" s="101"/>
      <c r="X723" s="101"/>
      <c r="Y723" s="102">
        <f t="shared" si="268"/>
        <v>0</v>
      </c>
      <c r="Z723" s="102">
        <f t="shared" si="269"/>
        <v>0</v>
      </c>
      <c r="AA723" s="102" t="e">
        <f t="shared" si="271"/>
        <v>#VALUE!</v>
      </c>
    </row>
    <row r="724" spans="1:27" ht="17.25">
      <c r="A724" s="5"/>
      <c r="B724" s="5"/>
      <c r="C724" s="93"/>
      <c r="D724" s="193"/>
      <c r="E724" s="84"/>
      <c r="F724" s="85"/>
      <c r="G724" s="86" t="str">
        <f t="shared" si="260"/>
        <v>Error</v>
      </c>
      <c r="H724" s="87">
        <v>14400</v>
      </c>
      <c r="I724" s="88" t="e">
        <f t="shared" si="261"/>
        <v>#VALUE!</v>
      </c>
      <c r="J724" s="88" t="e">
        <f t="shared" si="256"/>
        <v>#VALUE!</v>
      </c>
      <c r="K724" s="88">
        <f t="shared" si="262"/>
        <v>0</v>
      </c>
      <c r="L724" s="88">
        <f t="shared" si="263"/>
        <v>0</v>
      </c>
      <c r="M724" s="88" t="e">
        <f t="shared" si="264"/>
        <v>#VALUE!</v>
      </c>
      <c r="N724" s="88" t="e">
        <f t="shared" si="265"/>
        <v>#VALUE!</v>
      </c>
      <c r="O724" s="87"/>
      <c r="P724" s="88" t="e">
        <f t="shared" si="257"/>
        <v>#VALUE!</v>
      </c>
      <c r="Q724" s="89" t="e">
        <f t="shared" si="266"/>
        <v>#VALUE!</v>
      </c>
      <c r="R724" s="90"/>
      <c r="S724" s="82"/>
      <c r="T724" s="28">
        <f t="shared" si="267"/>
        <v>0</v>
      </c>
      <c r="U724" s="91">
        <v>66140</v>
      </c>
      <c r="V724" s="92">
        <f t="shared" si="270"/>
        <v>0</v>
      </c>
      <c r="W724" s="91"/>
      <c r="X724" s="91"/>
      <c r="Y724" s="92">
        <f t="shared" si="268"/>
        <v>0</v>
      </c>
      <c r="Z724" s="92">
        <f t="shared" si="269"/>
        <v>0</v>
      </c>
      <c r="AA724" s="92" t="e">
        <f t="shared" si="271"/>
        <v>#VALUE!</v>
      </c>
    </row>
    <row r="725" spans="1:27" ht="17.25">
      <c r="A725" s="5"/>
      <c r="B725" s="5"/>
      <c r="C725" s="93"/>
      <c r="D725" s="193"/>
      <c r="E725" s="84"/>
      <c r="F725" s="85"/>
      <c r="G725" s="86" t="str">
        <f>IF($C725="ստորաբաժանման պետ",IF(F725=0,2.28,IF(F725=1,2.35,IF(F725=2,2.43,IF(F725=3,2.5,IF(OR(F725=4,F725=5),2.58,IF(OR(F725=6,F725=7),2.66,IF(OR(F725=8,F725=9),2.75,IF(OR(F725=10,F725=11,F725=12),2.83,IF(OR(F725=13,F725=14,F725=15),2.92,IF(OR(F725=16,F725=17,F725=18),3.01,3.11)))))))))),IF($C725="ավագ կարգադրիչ",IF(F725=0,1.96,IF(F725=1,2.02,IF(F725=2,2.08,IF(F725=3,2.15,IF(OR(F725=4,F725=5),2.21,IF(OR(F725=6,F725=7),2.28,IF(OR(F725=8,F725=9),2.35,IF(OR(F725=10,F725=11,F725=12),2.42,IF(OR(F725=13,F725=14,F725=15),2.5,IF(OR(F725=16,F725=17,F725=18),2.58,2.66)))))))))),IF($C725="կարգադրիչ",IF(F725=0,1.45,IF(F725=1,1.49,IF(F725=2,1.54,IF(F725=3,1.59,IF(OR(F725=4,F725=5),1.9,IF(OR(F725=6,F725=7),1.96,IF(OR(F725=8,F725=9),1.73,IF(OR(F725=10,F725=11,F725=12),1.79,IF(OR(F725=13,F725=14,F725=15),1.84,IF(OR(F725=16,F725=17,F725=18),1.9,1.95)))))))))), "Error")))</f>
        <v>Error</v>
      </c>
      <c r="H725" s="87">
        <v>14400</v>
      </c>
      <c r="I725" s="88" t="e">
        <f>G725*H725</f>
        <v>#VALUE!</v>
      </c>
      <c r="J725" s="88" t="e">
        <f t="shared" si="256"/>
        <v>#VALUE!</v>
      </c>
      <c r="K725" s="88">
        <f>IF($D725="գեներալ-մայոր",2.91,IF($D725="գնդապետ",2.38,IF($D725="փոխգնդապետ",2.25,IF($D725="մայոր",1.85,IF($D725="կապիտան",1.72,IF($D725="ավագ լեյտենանտ",1.59,IF($D725="լեյտենանտ",1.46,IF($D725="ավագ ենթասպա",1.06,IF($D725="ենթասպա",0.93,IF($D725="ավագ",0.79,IF($D725="ավագ սերժանտ",0.66,IF($D725="սերժանտ",0.53,IF($D725="կրտսեր սերժանտ",0.4,0)))))))))))))</f>
        <v>0</v>
      </c>
      <c r="L725" s="88">
        <f>K725*H725</f>
        <v>0</v>
      </c>
      <c r="M725" s="88" t="e">
        <f>L725+J725</f>
        <v>#VALUE!</v>
      </c>
      <c r="N725" s="88" t="e">
        <f>IF(F725&lt;2,M725*0%,IF(F725&lt;5,M725*5%,IF(F725&lt;10,M725*10%,IF(F725&lt;15,M725*15%,IF(F725&lt;20,M725*20%,IF(F725&lt;25,M725*25%,IF(F725&gt;=25,M725*30%)))))))</f>
        <v>#VALUE!</v>
      </c>
      <c r="O725" s="87"/>
      <c r="P725" s="88" t="e">
        <f t="shared" si="257"/>
        <v>#VALUE!</v>
      </c>
      <c r="Q725" s="89" t="e">
        <f>P725*6.565</f>
        <v>#VALUE!</v>
      </c>
      <c r="R725" s="90"/>
      <c r="S725" s="82"/>
      <c r="T725" s="28">
        <f t="shared" si="267"/>
        <v>0</v>
      </c>
      <c r="U725" s="91">
        <v>66140</v>
      </c>
      <c r="V725" s="92">
        <f t="shared" si="270"/>
        <v>0</v>
      </c>
      <c r="W725" s="91"/>
      <c r="X725" s="91"/>
      <c r="Y725" s="92">
        <f>+V725+W725+X725</f>
        <v>0</v>
      </c>
      <c r="Z725" s="92">
        <f>+Y725*6.565</f>
        <v>0</v>
      </c>
      <c r="AA725" s="92" t="e">
        <f t="shared" si="271"/>
        <v>#VALUE!</v>
      </c>
    </row>
    <row r="726" spans="1:27" ht="17.25">
      <c r="A726" s="5"/>
      <c r="B726" s="5"/>
      <c r="C726" s="93"/>
      <c r="D726" s="193"/>
      <c r="E726" s="94"/>
      <c r="F726" s="95"/>
      <c r="G726" s="96" t="str">
        <f t="shared" si="260"/>
        <v>Error</v>
      </c>
      <c r="H726" s="97">
        <v>14400</v>
      </c>
      <c r="I726" s="98" t="e">
        <f t="shared" ref="I726:I741" si="272">G726*H726</f>
        <v>#VALUE!</v>
      </c>
      <c r="J726" s="88" t="e">
        <f t="shared" si="256"/>
        <v>#VALUE!</v>
      </c>
      <c r="K726" s="98">
        <f t="shared" si="262"/>
        <v>0</v>
      </c>
      <c r="L726" s="98">
        <f t="shared" ref="L726:L741" si="273">K726*H726</f>
        <v>0</v>
      </c>
      <c r="M726" s="98" t="e">
        <f t="shared" ref="M726:M741" si="274">L726+J726</f>
        <v>#VALUE!</v>
      </c>
      <c r="N726" s="98" t="e">
        <f t="shared" ref="N726:N741" si="275">IF(F726&lt;2,M726*0%,IF(F726&lt;5,M726*5%,IF(F726&lt;10,M726*10%,IF(F726&lt;15,M726*15%,IF(F726&lt;20,M726*20%,IF(F726&lt;25,M726*25%,IF(F726&gt;=25,M726*30%)))))))</f>
        <v>#VALUE!</v>
      </c>
      <c r="O726" s="97"/>
      <c r="P726" s="98" t="e">
        <f t="shared" si="257"/>
        <v>#VALUE!</v>
      </c>
      <c r="Q726" s="99" t="e">
        <f t="shared" si="266"/>
        <v>#VALUE!</v>
      </c>
      <c r="R726" s="100"/>
      <c r="S726" s="5"/>
      <c r="T726" s="28">
        <f t="shared" si="267"/>
        <v>0</v>
      </c>
      <c r="U726" s="101">
        <v>66140</v>
      </c>
      <c r="V726" s="102">
        <f t="shared" si="270"/>
        <v>0</v>
      </c>
      <c r="W726" s="101"/>
      <c r="X726" s="101"/>
      <c r="Y726" s="102">
        <f t="shared" ref="Y726:Y741" si="276">+V726+W726+X726</f>
        <v>0</v>
      </c>
      <c r="Z726" s="102">
        <f t="shared" si="269"/>
        <v>0</v>
      </c>
      <c r="AA726" s="102" t="e">
        <f t="shared" si="271"/>
        <v>#VALUE!</v>
      </c>
    </row>
    <row r="727" spans="1:27" ht="17.25">
      <c r="A727" s="5"/>
      <c r="B727" s="5"/>
      <c r="C727" s="93"/>
      <c r="D727" s="193"/>
      <c r="E727" s="94"/>
      <c r="F727" s="95"/>
      <c r="G727" s="96" t="str">
        <f t="shared" si="260"/>
        <v>Error</v>
      </c>
      <c r="H727" s="97">
        <v>14400</v>
      </c>
      <c r="I727" s="98" t="e">
        <f t="shared" si="272"/>
        <v>#VALUE!</v>
      </c>
      <c r="J727" s="88" t="e">
        <f t="shared" si="256"/>
        <v>#VALUE!</v>
      </c>
      <c r="K727" s="98">
        <f t="shared" si="262"/>
        <v>0</v>
      </c>
      <c r="L727" s="98">
        <f t="shared" si="273"/>
        <v>0</v>
      </c>
      <c r="M727" s="98" t="e">
        <f t="shared" si="274"/>
        <v>#VALUE!</v>
      </c>
      <c r="N727" s="98" t="e">
        <f t="shared" si="275"/>
        <v>#VALUE!</v>
      </c>
      <c r="O727" s="97"/>
      <c r="P727" s="98" t="e">
        <f t="shared" si="257"/>
        <v>#VALUE!</v>
      </c>
      <c r="Q727" s="99" t="e">
        <f t="shared" si="266"/>
        <v>#VALUE!</v>
      </c>
      <c r="R727" s="100"/>
      <c r="S727" s="5"/>
      <c r="T727" s="28">
        <f t="shared" si="267"/>
        <v>0</v>
      </c>
      <c r="U727" s="101">
        <v>66140</v>
      </c>
      <c r="V727" s="102">
        <f t="shared" si="270"/>
        <v>0</v>
      </c>
      <c r="W727" s="101"/>
      <c r="X727" s="101"/>
      <c r="Y727" s="102">
        <f t="shared" si="276"/>
        <v>0</v>
      </c>
      <c r="Z727" s="102">
        <f t="shared" si="269"/>
        <v>0</v>
      </c>
      <c r="AA727" s="102" t="e">
        <f t="shared" si="271"/>
        <v>#VALUE!</v>
      </c>
    </row>
    <row r="728" spans="1:27" ht="17.25">
      <c r="A728" s="5"/>
      <c r="B728" s="5"/>
      <c r="C728" s="93"/>
      <c r="D728" s="193"/>
      <c r="E728" s="94"/>
      <c r="F728" s="95"/>
      <c r="G728" s="96" t="str">
        <f t="shared" si="260"/>
        <v>Error</v>
      </c>
      <c r="H728" s="97">
        <v>14400</v>
      </c>
      <c r="I728" s="98" t="e">
        <f t="shared" si="272"/>
        <v>#VALUE!</v>
      </c>
      <c r="J728" s="88" t="e">
        <f t="shared" si="256"/>
        <v>#VALUE!</v>
      </c>
      <c r="K728" s="98">
        <f t="shared" si="262"/>
        <v>0</v>
      </c>
      <c r="L728" s="98">
        <f t="shared" si="273"/>
        <v>0</v>
      </c>
      <c r="M728" s="98" t="e">
        <f t="shared" si="274"/>
        <v>#VALUE!</v>
      </c>
      <c r="N728" s="98" t="e">
        <f t="shared" si="275"/>
        <v>#VALUE!</v>
      </c>
      <c r="O728" s="97"/>
      <c r="P728" s="98" t="e">
        <f t="shared" si="257"/>
        <v>#VALUE!</v>
      </c>
      <c r="Q728" s="99" t="e">
        <f t="shared" si="266"/>
        <v>#VALUE!</v>
      </c>
      <c r="R728" s="100"/>
      <c r="S728" s="5"/>
      <c r="T728" s="28">
        <f t="shared" si="267"/>
        <v>0</v>
      </c>
      <c r="U728" s="101">
        <v>66140</v>
      </c>
      <c r="V728" s="102">
        <f t="shared" si="270"/>
        <v>0</v>
      </c>
      <c r="W728" s="101"/>
      <c r="X728" s="101"/>
      <c r="Y728" s="102">
        <f t="shared" si="276"/>
        <v>0</v>
      </c>
      <c r="Z728" s="102">
        <f t="shared" si="269"/>
        <v>0</v>
      </c>
      <c r="AA728" s="102" t="e">
        <f t="shared" si="271"/>
        <v>#VALUE!</v>
      </c>
    </row>
    <row r="729" spans="1:27" ht="17.25">
      <c r="A729" s="5"/>
      <c r="B729" s="5"/>
      <c r="C729" s="93"/>
      <c r="D729" s="193"/>
      <c r="E729" s="94"/>
      <c r="F729" s="95"/>
      <c r="G729" s="96" t="str">
        <f t="shared" si="260"/>
        <v>Error</v>
      </c>
      <c r="H729" s="97">
        <v>14400</v>
      </c>
      <c r="I729" s="98" t="e">
        <f t="shared" si="272"/>
        <v>#VALUE!</v>
      </c>
      <c r="J729" s="88" t="e">
        <f t="shared" si="256"/>
        <v>#VALUE!</v>
      </c>
      <c r="K729" s="98">
        <f t="shared" si="262"/>
        <v>0</v>
      </c>
      <c r="L729" s="98">
        <f t="shared" si="273"/>
        <v>0</v>
      </c>
      <c r="M729" s="98" t="e">
        <f t="shared" si="274"/>
        <v>#VALUE!</v>
      </c>
      <c r="N729" s="98" t="e">
        <f t="shared" si="275"/>
        <v>#VALUE!</v>
      </c>
      <c r="O729" s="97"/>
      <c r="P729" s="98" t="e">
        <f t="shared" si="257"/>
        <v>#VALUE!</v>
      </c>
      <c r="Q729" s="99" t="e">
        <f t="shared" si="266"/>
        <v>#VALUE!</v>
      </c>
      <c r="R729" s="100"/>
      <c r="S729" s="5"/>
      <c r="T729" s="28">
        <f t="shared" si="267"/>
        <v>0</v>
      </c>
      <c r="U729" s="101">
        <v>66140</v>
      </c>
      <c r="V729" s="102">
        <f t="shared" si="270"/>
        <v>0</v>
      </c>
      <c r="W729" s="101"/>
      <c r="X729" s="101"/>
      <c r="Y729" s="102">
        <f t="shared" si="276"/>
        <v>0</v>
      </c>
      <c r="Z729" s="102">
        <f t="shared" si="269"/>
        <v>0</v>
      </c>
      <c r="AA729" s="102" t="e">
        <f t="shared" si="271"/>
        <v>#VALUE!</v>
      </c>
    </row>
    <row r="730" spans="1:27" ht="17.25">
      <c r="A730" s="5"/>
      <c r="B730" s="5"/>
      <c r="C730" s="93"/>
      <c r="D730" s="193"/>
      <c r="E730" s="94"/>
      <c r="F730" s="95"/>
      <c r="G730" s="96" t="str">
        <f t="shared" si="260"/>
        <v>Error</v>
      </c>
      <c r="H730" s="97">
        <v>14400</v>
      </c>
      <c r="I730" s="98" t="e">
        <f t="shared" si="272"/>
        <v>#VALUE!</v>
      </c>
      <c r="J730" s="88" t="e">
        <f t="shared" si="256"/>
        <v>#VALUE!</v>
      </c>
      <c r="K730" s="98">
        <f t="shared" si="262"/>
        <v>0</v>
      </c>
      <c r="L730" s="98">
        <f t="shared" si="273"/>
        <v>0</v>
      </c>
      <c r="M730" s="98" t="e">
        <f t="shared" si="274"/>
        <v>#VALUE!</v>
      </c>
      <c r="N730" s="98" t="e">
        <f t="shared" si="275"/>
        <v>#VALUE!</v>
      </c>
      <c r="O730" s="97"/>
      <c r="P730" s="98" t="e">
        <f t="shared" si="257"/>
        <v>#VALUE!</v>
      </c>
      <c r="Q730" s="99" t="e">
        <f t="shared" si="266"/>
        <v>#VALUE!</v>
      </c>
      <c r="R730" s="100"/>
      <c r="S730" s="5"/>
      <c r="T730" s="28">
        <f t="shared" si="267"/>
        <v>0</v>
      </c>
      <c r="U730" s="101">
        <v>66140</v>
      </c>
      <c r="V730" s="102">
        <f t="shared" si="270"/>
        <v>0</v>
      </c>
      <c r="W730" s="101"/>
      <c r="X730" s="101"/>
      <c r="Y730" s="102">
        <f t="shared" si="276"/>
        <v>0</v>
      </c>
      <c r="Z730" s="102">
        <f t="shared" si="269"/>
        <v>0</v>
      </c>
      <c r="AA730" s="102" t="e">
        <f t="shared" si="271"/>
        <v>#VALUE!</v>
      </c>
    </row>
    <row r="731" spans="1:27" ht="17.25">
      <c r="A731" s="5"/>
      <c r="B731" s="5"/>
      <c r="C731" s="93"/>
      <c r="D731" s="193"/>
      <c r="E731" s="84"/>
      <c r="F731" s="85"/>
      <c r="G731" s="86" t="str">
        <f t="shared" si="260"/>
        <v>Error</v>
      </c>
      <c r="H731" s="87">
        <v>14400</v>
      </c>
      <c r="I731" s="88" t="e">
        <f t="shared" si="272"/>
        <v>#VALUE!</v>
      </c>
      <c r="J731" s="88" t="e">
        <f t="shared" si="256"/>
        <v>#VALUE!</v>
      </c>
      <c r="K731" s="88">
        <f t="shared" si="262"/>
        <v>0</v>
      </c>
      <c r="L731" s="88">
        <f t="shared" si="273"/>
        <v>0</v>
      </c>
      <c r="M731" s="88" t="e">
        <f t="shared" si="274"/>
        <v>#VALUE!</v>
      </c>
      <c r="N731" s="88" t="e">
        <f t="shared" si="275"/>
        <v>#VALUE!</v>
      </c>
      <c r="O731" s="87"/>
      <c r="P731" s="88" t="e">
        <f t="shared" si="257"/>
        <v>#VALUE!</v>
      </c>
      <c r="Q731" s="89" t="e">
        <f t="shared" si="266"/>
        <v>#VALUE!</v>
      </c>
      <c r="R731" s="90"/>
      <c r="S731" s="82"/>
      <c r="T731" s="28">
        <f t="shared" si="267"/>
        <v>0</v>
      </c>
      <c r="U731" s="91">
        <v>66140</v>
      </c>
      <c r="V731" s="92">
        <f t="shared" si="270"/>
        <v>0</v>
      </c>
      <c r="W731" s="91"/>
      <c r="X731" s="91"/>
      <c r="Y731" s="92">
        <f t="shared" si="276"/>
        <v>0</v>
      </c>
      <c r="Z731" s="92">
        <f t="shared" si="269"/>
        <v>0</v>
      </c>
      <c r="AA731" s="92" t="e">
        <f t="shared" si="271"/>
        <v>#VALUE!</v>
      </c>
    </row>
    <row r="732" spans="1:27" ht="17.25">
      <c r="A732" s="5"/>
      <c r="B732" s="5"/>
      <c r="C732" s="93"/>
      <c r="D732" s="193"/>
      <c r="E732" s="94"/>
      <c r="F732" s="95"/>
      <c r="G732" s="96" t="str">
        <f t="shared" si="260"/>
        <v>Error</v>
      </c>
      <c r="H732" s="97">
        <v>14400</v>
      </c>
      <c r="I732" s="98" t="e">
        <f t="shared" si="272"/>
        <v>#VALUE!</v>
      </c>
      <c r="J732" s="88" t="e">
        <f t="shared" si="256"/>
        <v>#VALUE!</v>
      </c>
      <c r="K732" s="98">
        <f t="shared" si="262"/>
        <v>0</v>
      </c>
      <c r="L732" s="98">
        <f t="shared" si="273"/>
        <v>0</v>
      </c>
      <c r="M732" s="98" t="e">
        <f t="shared" si="274"/>
        <v>#VALUE!</v>
      </c>
      <c r="N732" s="98" t="e">
        <f t="shared" si="275"/>
        <v>#VALUE!</v>
      </c>
      <c r="O732" s="97"/>
      <c r="P732" s="98" t="e">
        <f t="shared" si="257"/>
        <v>#VALUE!</v>
      </c>
      <c r="Q732" s="99" t="e">
        <f t="shared" si="266"/>
        <v>#VALUE!</v>
      </c>
      <c r="R732" s="100"/>
      <c r="S732" s="5"/>
      <c r="T732" s="28">
        <f t="shared" si="267"/>
        <v>0</v>
      </c>
      <c r="U732" s="101">
        <v>66140</v>
      </c>
      <c r="V732" s="102">
        <f t="shared" si="270"/>
        <v>0</v>
      </c>
      <c r="W732" s="101"/>
      <c r="X732" s="101"/>
      <c r="Y732" s="102">
        <f t="shared" si="276"/>
        <v>0</v>
      </c>
      <c r="Z732" s="102">
        <f t="shared" si="269"/>
        <v>0</v>
      </c>
      <c r="AA732" s="102" t="e">
        <f t="shared" si="271"/>
        <v>#VALUE!</v>
      </c>
    </row>
    <row r="733" spans="1:27" ht="17.25">
      <c r="A733" s="5"/>
      <c r="B733" s="5"/>
      <c r="C733" s="93"/>
      <c r="D733" s="193"/>
      <c r="E733" s="94"/>
      <c r="F733" s="95"/>
      <c r="G733" s="96" t="str">
        <f t="shared" si="260"/>
        <v>Error</v>
      </c>
      <c r="H733" s="97">
        <v>14400</v>
      </c>
      <c r="I733" s="98" t="e">
        <f t="shared" si="272"/>
        <v>#VALUE!</v>
      </c>
      <c r="J733" s="88" t="e">
        <f t="shared" si="256"/>
        <v>#VALUE!</v>
      </c>
      <c r="K733" s="98">
        <f t="shared" si="262"/>
        <v>0</v>
      </c>
      <c r="L733" s="98">
        <f t="shared" si="273"/>
        <v>0</v>
      </c>
      <c r="M733" s="98" t="e">
        <f t="shared" si="274"/>
        <v>#VALUE!</v>
      </c>
      <c r="N733" s="98" t="e">
        <f t="shared" si="275"/>
        <v>#VALUE!</v>
      </c>
      <c r="O733" s="97"/>
      <c r="P733" s="98" t="e">
        <f t="shared" si="257"/>
        <v>#VALUE!</v>
      </c>
      <c r="Q733" s="99" t="e">
        <f t="shared" si="266"/>
        <v>#VALUE!</v>
      </c>
      <c r="R733" s="100"/>
      <c r="S733" s="5"/>
      <c r="T733" s="28">
        <f t="shared" si="267"/>
        <v>0</v>
      </c>
      <c r="U733" s="101">
        <v>66140</v>
      </c>
      <c r="V733" s="102">
        <f t="shared" si="270"/>
        <v>0</v>
      </c>
      <c r="W733" s="101"/>
      <c r="X733" s="101"/>
      <c r="Y733" s="102">
        <f t="shared" si="276"/>
        <v>0</v>
      </c>
      <c r="Z733" s="102">
        <f t="shared" si="269"/>
        <v>0</v>
      </c>
      <c r="AA733" s="102" t="e">
        <f t="shared" si="271"/>
        <v>#VALUE!</v>
      </c>
    </row>
    <row r="734" spans="1:27" ht="17.25">
      <c r="A734" s="5"/>
      <c r="B734" s="5"/>
      <c r="C734" s="93"/>
      <c r="D734" s="193"/>
      <c r="E734" s="94"/>
      <c r="F734" s="95"/>
      <c r="G734" s="96" t="str">
        <f t="shared" si="260"/>
        <v>Error</v>
      </c>
      <c r="H734" s="97">
        <v>14400</v>
      </c>
      <c r="I734" s="98" t="e">
        <f t="shared" si="272"/>
        <v>#VALUE!</v>
      </c>
      <c r="J734" s="88" t="e">
        <f t="shared" ref="J734:J741" si="277">IF(I734&lt;=59525,59525,I734)</f>
        <v>#VALUE!</v>
      </c>
      <c r="K734" s="98">
        <f t="shared" si="262"/>
        <v>0</v>
      </c>
      <c r="L734" s="98">
        <f t="shared" si="273"/>
        <v>0</v>
      </c>
      <c r="M734" s="98" t="e">
        <f t="shared" si="274"/>
        <v>#VALUE!</v>
      </c>
      <c r="N734" s="98" t="e">
        <f t="shared" si="275"/>
        <v>#VALUE!</v>
      </c>
      <c r="O734" s="97"/>
      <c r="P734" s="98" t="e">
        <f t="shared" ref="P734:P741" si="278">M734+N734+O734</f>
        <v>#VALUE!</v>
      </c>
      <c r="Q734" s="99" t="e">
        <f t="shared" si="266"/>
        <v>#VALUE!</v>
      </c>
      <c r="R734" s="100"/>
      <c r="S734" s="5"/>
      <c r="T734" s="28">
        <f t="shared" si="267"/>
        <v>0</v>
      </c>
      <c r="U734" s="101">
        <v>66140</v>
      </c>
      <c r="V734" s="102">
        <f t="shared" ref="V734:V741" si="279">+U734*T734</f>
        <v>0</v>
      </c>
      <c r="W734" s="101"/>
      <c r="X734" s="101"/>
      <c r="Y734" s="102">
        <f t="shared" si="276"/>
        <v>0</v>
      </c>
      <c r="Z734" s="102">
        <f t="shared" si="269"/>
        <v>0</v>
      </c>
      <c r="AA734" s="102" t="e">
        <f t="shared" ref="AA734:AA741" si="280">+Z734+Q734</f>
        <v>#VALUE!</v>
      </c>
    </row>
    <row r="735" spans="1:27" ht="17.25">
      <c r="A735" s="5"/>
      <c r="B735" s="5"/>
      <c r="C735" s="93"/>
      <c r="D735" s="193"/>
      <c r="E735" s="94"/>
      <c r="F735" s="95"/>
      <c r="G735" s="96" t="str">
        <f t="shared" ref="G735:G741" si="281">IF($C735="ստորաբաժանման պետ",IF(F735=0,2.28,IF(F735=1,2.35,IF(F735=2,2.43,IF(F735=3,2.5,IF(OR(F735=4,F735=5),2.58,IF(OR(F735=6,F735=7),2.66,IF(OR(F735=8,F735=9),2.75,IF(OR(F735=10,F735=11,F735=12),2.83,IF(OR(F735=13,F735=14,F735=15),2.92,IF(OR(F735=16,F735=17,F735=18),3.01,3.11)))))))))),IF($C735="ավագ կարգադրիչ",IF(F735=0,1.96,IF(F735=1,2.02,IF(F735=2,2.08,IF(F735=3,2.15,IF(OR(F735=4,F735=5),2.21,IF(OR(F735=6,F735=7),2.28,IF(OR(F735=8,F735=9),2.35,IF(OR(F735=10,F735=11,F735=12),2.42,IF(OR(F735=13,F735=14,F735=15),2.5,IF(OR(F735=16,F735=17,F735=18),2.58,2.66)))))))))),IF($C735="կարգադրիչ",IF(F735=0,1.45,IF(F735=1,1.49,IF(F735=2,1.54,IF(F735=3,1.59,IF(OR(F735=4,F735=5),1.9,IF(OR(F735=6,F735=7),1.96,IF(OR(F735=8,F735=9),1.73,IF(OR(F735=10,F735=11,F735=12),1.79,IF(OR(F735=13,F735=14,F735=15),1.84,IF(OR(F735=16,F735=17,F735=18),1.9,1.95)))))))))), "Error")))</f>
        <v>Error</v>
      </c>
      <c r="H735" s="97">
        <v>14400</v>
      </c>
      <c r="I735" s="98" t="e">
        <f t="shared" si="272"/>
        <v>#VALUE!</v>
      </c>
      <c r="J735" s="88" t="e">
        <f t="shared" si="277"/>
        <v>#VALUE!</v>
      </c>
      <c r="K735" s="98">
        <f t="shared" ref="K735:K741" si="282">IF($D735="գեներալ-մայոր",2.91,IF($D735="գնդապետ",2.38,IF($D735="փոխգնդապետ",2.25,IF($D735="մայոր",1.85,IF($D735="կապիտան",1.72,IF($D735="ավագ լեյտենանտ",1.59,IF($D735="լեյտենանտ",1.46,IF($D735="ավագ ենթասպա",1.06,IF($D735="ենթասպա",0.93,IF($D735="ավագ",0.79,IF($D735="ավագ սերժանտ",0.66,IF($D735="սերժանտ",0.53,IF($D735="կրտսեր սերժանտ",0.4,0)))))))))))))</f>
        <v>0</v>
      </c>
      <c r="L735" s="98">
        <f t="shared" si="273"/>
        <v>0</v>
      </c>
      <c r="M735" s="98" t="e">
        <f t="shared" si="274"/>
        <v>#VALUE!</v>
      </c>
      <c r="N735" s="98" t="e">
        <f t="shared" si="275"/>
        <v>#VALUE!</v>
      </c>
      <c r="O735" s="97"/>
      <c r="P735" s="98" t="e">
        <f t="shared" si="278"/>
        <v>#VALUE!</v>
      </c>
      <c r="Q735" s="99" t="e">
        <f t="shared" ref="Q735:Q741" si="283">P735*6.565</f>
        <v>#VALUE!</v>
      </c>
      <c r="R735" s="100"/>
      <c r="S735" s="5"/>
      <c r="T735" s="28">
        <f t="shared" ref="T735:T741" si="284">IF(E735&lt;1,0,IF(D735="Բ-1",IF(F735=0,6.94,IF(F735=1,7.17,IF(F735=2,7.41,IF(F735=3,7.66,IF(OR(F735=5,F735=4),7.92,IF(OR(F735=6,F735=7),8.18,IF(OR(F735=8,F735=9),8.46,IF(OR(F735=10,F735=11,F735=12),8.74,IF(OR(F735=13,F735=14,F735=15),9.03,IF(OR(F735=16,F735=17,F735=18),9.33,9.65)))))))))),IF(D735="Բ-2", IF(F735=0,5.71,IF(F735=1,5.89,IF(F735=2,6.09,IF(F735=3,6.29,IF(OR(F735=5,F735=4),6.5,IF(OR(F735=6,F735=7),6.72,IF(OR(F735=8,F735=9),6.94,IF(OR(F735=10,F735=11,F735=12),7.17,IF(OR(F735=13,F735=14,F735=15),7.41,IF(OR(F735=16,F735=17,F735=18),7.65,7.91)))))))))), IF(D735="Գ-1", IF(F735=0,4.7,IF(F735=1,4.86,IF(F735=2,5.01,IF(F735=3,5.18,IF(OR(F735=5,F735=4),5.35,IF(OR(F735=6,F735=7),5.52,IF(OR(F735=8,F735=9),5.71,IF(OR(F735=10,F735=11,F735=12),5.89,IF(OR(F735=13,F735=14,F735=15),6.09,IF(OR(F735=16,F735=17,F735=18),6.29,6.49)))))))))), IF(D735="Գ-2", IF(F735=0,3.88,IF(F735=1,4.01,IF(F735=2,4.14,IF(F735=3,4.27,IF(OR(F735=5,F735=4),4.41,IF(OR(F735=6,F735=7),4.55,IF(OR(F735=8,F735=9),4.7,IF(OR(F735=10,F735=11,F735=12),4.85,IF(OR(F735=13,F735=14,F735=15),5.01,IF(OR(F735=16,F735=17,F735=18),5.17,5.34)))))))))), IF(D735="Գ-3", IF(F735=0,3.21,IF(F735=1,3.31,IF(F735=2,3.42,IF(F735=3,3.53,IF(OR(F735=5,F735=4),3.64,IF(OR(F735=6,F735=7),3.76,IF(OR(F735=8,F735=9),3.88,IF(OR(F735=10,F735=11,F735=12),4.01,IF(OR(F735=13,F735=14,F735=15),4.13,IF(OR(F735=16,F735=17,F735=18),4.27,4.4)))))))))), IF(D735="Ա-1", IF(F735=0,2.66,IF(F735=1,2.75,IF(F735=2,2.83,IF(F735=3,2.92,IF(OR(F735=5,F735=4),3.02,IF(OR(F735=6,F735=7),3.11,IF(OR(F735=8,F735=9),3.21,IF(OR(F735=10,F735=11,F735=12),3.31,IF(OR(F735=13,F735=14,F735=15),3.42,IF(OR(F735=16,F735=17,F735=18),3.53,3.64)))))))))), IF(D735="Ա-2", IF(F735=0,2.28,IF(F735=1,2.35,IF(F735=2,2.43,IF(F735=3,2.5,IF(OR(F735=5,F735=4),2.58,IF(OR(F735=6,F735=7),2.66,IF(OR(F735=8,F735=9),2.75,IF(OR(F735=10,F735=11,F735=12),2.83,IF(OR(F735=13,F735=14,F735=15),2.92,IF(OR(F735=16,F735=17,F735=18),3.01,3.11)))))))))),IF(D735="Ա-3", IF(F735=0,1.96,IF(F735=1,2.02,IF(F735=2,2.08,IF(F735=3,2.15,IF(OR(F735=5,F735=4),2.21,IF(OR(F735=6,F735=7),2.28,IF(OR(F735=8,F735=9),2.35,IF(OR(F735=10,F735=11,F735=12),2.42,IF(OR(F735=13,F735=14,F735=15),2.5,IF(OR(F735=16,F735=17,F735=18),2.58,2.66)))))))))), IF(D735="Կ-1", IF(F735=0,1.68,IF(F735=1,1.73,IF(F735=2,1.79,IF(F735=3,1.84,IF(OR(F735=5,F735=4),1.9,IF(OR(F735=6,F735=7),1.96,IF(OR(F735=8,F735=9),2.02,IF(OR(F735=10,F735=11,F735=12),2.08,IF(OR(F735=13,F735=14,F735=15),2.14,IF(OR(F735=16,F735=17,F735=18),2.21,2.28)))))))))), IF(D735="Կ-2", IF(F735=0,1.45,IF(F735=1,1.49,IF(F735=2,1.54,IF(F735=3,1.59,IF(OR(F735=5,F735=4),1.63,IF(OR(F735=6,F735=7),1.68,IF(OR(F735=8,F735=9),1.73,IF(OR(F735=10,F735=11,F735=12),1.79,IF(OR(F735=13,F735=14,F735=15),1.84,IF(OR(F735=16,F735=17,F735=18),1.9,1.95)))))))))),IF(D735="Կ-3", IF(F735=0,1.25,IF(F735=1,1.29,IF(F735=2,1.33,IF(F735=3,1.37,IF(OR(F735=5,F735=4),1.41,IF(OR(F735=6,F735=7),1.45,IF(OR(F735=8,F735=9),1.49,IF(OR(F735=10,F735=11,F735=12),1.54,IF(OR(F735=13,F735=14,F735=15),1.58,IF(OR(F735=16,F735=17,F735=18),1.63,1.68)))))))))), "Error"))))))))))))</f>
        <v>0</v>
      </c>
      <c r="U735" s="101">
        <v>66140</v>
      </c>
      <c r="V735" s="102">
        <f t="shared" si="279"/>
        <v>0</v>
      </c>
      <c r="W735" s="101"/>
      <c r="X735" s="101"/>
      <c r="Y735" s="102">
        <f t="shared" si="276"/>
        <v>0</v>
      </c>
      <c r="Z735" s="102">
        <f t="shared" ref="Z735:Z741" si="285">+Y735*6.565</f>
        <v>0</v>
      </c>
      <c r="AA735" s="102" t="e">
        <f t="shared" si="280"/>
        <v>#VALUE!</v>
      </c>
    </row>
    <row r="736" spans="1:27" ht="17.25">
      <c r="A736" s="5"/>
      <c r="B736" s="5"/>
      <c r="C736" s="93"/>
      <c r="D736" s="193"/>
      <c r="E736" s="94"/>
      <c r="F736" s="95"/>
      <c r="G736" s="96" t="str">
        <f t="shared" si="281"/>
        <v>Error</v>
      </c>
      <c r="H736" s="97">
        <v>14400</v>
      </c>
      <c r="I736" s="98" t="e">
        <f t="shared" si="272"/>
        <v>#VALUE!</v>
      </c>
      <c r="J736" s="88" t="e">
        <f t="shared" si="277"/>
        <v>#VALUE!</v>
      </c>
      <c r="K736" s="98">
        <f t="shared" si="282"/>
        <v>0</v>
      </c>
      <c r="L736" s="98">
        <f t="shared" si="273"/>
        <v>0</v>
      </c>
      <c r="M736" s="98" t="e">
        <f t="shared" si="274"/>
        <v>#VALUE!</v>
      </c>
      <c r="N736" s="98" t="e">
        <f t="shared" si="275"/>
        <v>#VALUE!</v>
      </c>
      <c r="O736" s="97"/>
      <c r="P736" s="98" t="e">
        <f t="shared" si="278"/>
        <v>#VALUE!</v>
      </c>
      <c r="Q736" s="99" t="e">
        <f t="shared" si="283"/>
        <v>#VALUE!</v>
      </c>
      <c r="R736" s="100"/>
      <c r="S736" s="5"/>
      <c r="T736" s="28">
        <f t="shared" si="284"/>
        <v>0</v>
      </c>
      <c r="U736" s="101">
        <v>66140</v>
      </c>
      <c r="V736" s="102">
        <f t="shared" si="279"/>
        <v>0</v>
      </c>
      <c r="W736" s="101"/>
      <c r="X736" s="101"/>
      <c r="Y736" s="102">
        <f t="shared" si="276"/>
        <v>0</v>
      </c>
      <c r="Z736" s="102">
        <f t="shared" si="285"/>
        <v>0</v>
      </c>
      <c r="AA736" s="102" t="e">
        <f t="shared" si="280"/>
        <v>#VALUE!</v>
      </c>
    </row>
    <row r="737" spans="1:29" ht="17.25">
      <c r="A737" s="5"/>
      <c r="B737" s="5"/>
      <c r="C737" s="93"/>
      <c r="D737" s="193"/>
      <c r="E737" s="84"/>
      <c r="F737" s="85"/>
      <c r="G737" s="86" t="str">
        <f t="shared" si="281"/>
        <v>Error</v>
      </c>
      <c r="H737" s="87">
        <v>14400</v>
      </c>
      <c r="I737" s="88" t="e">
        <f t="shared" si="272"/>
        <v>#VALUE!</v>
      </c>
      <c r="J737" s="88" t="e">
        <f t="shared" si="277"/>
        <v>#VALUE!</v>
      </c>
      <c r="K737" s="88">
        <f t="shared" si="282"/>
        <v>0</v>
      </c>
      <c r="L737" s="88">
        <f t="shared" si="273"/>
        <v>0</v>
      </c>
      <c r="M737" s="88" t="e">
        <f t="shared" si="274"/>
        <v>#VALUE!</v>
      </c>
      <c r="N737" s="88" t="e">
        <f t="shared" si="275"/>
        <v>#VALUE!</v>
      </c>
      <c r="O737" s="87"/>
      <c r="P737" s="88" t="e">
        <f t="shared" si="278"/>
        <v>#VALUE!</v>
      </c>
      <c r="Q737" s="89" t="e">
        <f t="shared" si="283"/>
        <v>#VALUE!</v>
      </c>
      <c r="R737" s="90"/>
      <c r="S737" s="82"/>
      <c r="T737" s="28">
        <f t="shared" si="284"/>
        <v>0</v>
      </c>
      <c r="U737" s="91">
        <v>66140</v>
      </c>
      <c r="V737" s="92">
        <f t="shared" si="279"/>
        <v>0</v>
      </c>
      <c r="W737" s="91"/>
      <c r="X737" s="91"/>
      <c r="Y737" s="92">
        <f t="shared" si="276"/>
        <v>0</v>
      </c>
      <c r="Z737" s="92">
        <f t="shared" si="285"/>
        <v>0</v>
      </c>
      <c r="AA737" s="92" t="e">
        <f t="shared" si="280"/>
        <v>#VALUE!</v>
      </c>
    </row>
    <row r="738" spans="1:29" ht="17.25">
      <c r="A738" s="5"/>
      <c r="B738" s="5"/>
      <c r="C738" s="93"/>
      <c r="D738" s="193"/>
      <c r="E738" s="94"/>
      <c r="F738" s="95"/>
      <c r="G738" s="96" t="str">
        <f t="shared" si="281"/>
        <v>Error</v>
      </c>
      <c r="H738" s="97">
        <v>14400</v>
      </c>
      <c r="I738" s="98" t="e">
        <f t="shared" si="272"/>
        <v>#VALUE!</v>
      </c>
      <c r="J738" s="88" t="e">
        <f t="shared" si="277"/>
        <v>#VALUE!</v>
      </c>
      <c r="K738" s="98">
        <f t="shared" si="282"/>
        <v>0</v>
      </c>
      <c r="L738" s="98">
        <f t="shared" si="273"/>
        <v>0</v>
      </c>
      <c r="M738" s="98" t="e">
        <f t="shared" si="274"/>
        <v>#VALUE!</v>
      </c>
      <c r="N738" s="98" t="e">
        <f t="shared" si="275"/>
        <v>#VALUE!</v>
      </c>
      <c r="O738" s="97"/>
      <c r="P738" s="98" t="e">
        <f t="shared" si="278"/>
        <v>#VALUE!</v>
      </c>
      <c r="Q738" s="99" t="e">
        <f t="shared" si="283"/>
        <v>#VALUE!</v>
      </c>
      <c r="R738" s="100"/>
      <c r="S738" s="5"/>
      <c r="T738" s="28">
        <f t="shared" si="284"/>
        <v>0</v>
      </c>
      <c r="U738" s="101">
        <v>66140</v>
      </c>
      <c r="V738" s="102">
        <f t="shared" si="279"/>
        <v>0</v>
      </c>
      <c r="W738" s="101"/>
      <c r="X738" s="101"/>
      <c r="Y738" s="102">
        <f t="shared" si="276"/>
        <v>0</v>
      </c>
      <c r="Z738" s="102">
        <f t="shared" si="285"/>
        <v>0</v>
      </c>
      <c r="AA738" s="102" t="e">
        <f t="shared" si="280"/>
        <v>#VALUE!</v>
      </c>
    </row>
    <row r="739" spans="1:29" ht="17.25">
      <c r="A739" s="5"/>
      <c r="B739" s="5"/>
      <c r="C739" s="93"/>
      <c r="D739" s="193"/>
      <c r="E739" s="94"/>
      <c r="F739" s="95"/>
      <c r="G739" s="96" t="str">
        <f t="shared" si="281"/>
        <v>Error</v>
      </c>
      <c r="H739" s="97">
        <v>14400</v>
      </c>
      <c r="I739" s="98" t="e">
        <f t="shared" si="272"/>
        <v>#VALUE!</v>
      </c>
      <c r="J739" s="88" t="e">
        <f t="shared" si="277"/>
        <v>#VALUE!</v>
      </c>
      <c r="K739" s="98">
        <f t="shared" si="282"/>
        <v>0</v>
      </c>
      <c r="L739" s="98">
        <f t="shared" si="273"/>
        <v>0</v>
      </c>
      <c r="M739" s="98" t="e">
        <f t="shared" si="274"/>
        <v>#VALUE!</v>
      </c>
      <c r="N739" s="98" t="e">
        <f t="shared" si="275"/>
        <v>#VALUE!</v>
      </c>
      <c r="O739" s="97"/>
      <c r="P739" s="98" t="e">
        <f t="shared" si="278"/>
        <v>#VALUE!</v>
      </c>
      <c r="Q739" s="99" t="e">
        <f t="shared" si="283"/>
        <v>#VALUE!</v>
      </c>
      <c r="R739" s="100"/>
      <c r="S739" s="5"/>
      <c r="T739" s="28">
        <f t="shared" si="284"/>
        <v>0</v>
      </c>
      <c r="U739" s="101">
        <v>66140</v>
      </c>
      <c r="V739" s="102">
        <f t="shared" si="279"/>
        <v>0</v>
      </c>
      <c r="W739" s="101"/>
      <c r="X739" s="101"/>
      <c r="Y739" s="102">
        <f t="shared" si="276"/>
        <v>0</v>
      </c>
      <c r="Z739" s="102">
        <f t="shared" si="285"/>
        <v>0</v>
      </c>
      <c r="AA739" s="102" t="e">
        <f t="shared" si="280"/>
        <v>#VALUE!</v>
      </c>
    </row>
    <row r="740" spans="1:29" ht="17.25">
      <c r="A740" s="5"/>
      <c r="B740" s="5"/>
      <c r="C740" s="93"/>
      <c r="D740" s="193"/>
      <c r="E740" s="94"/>
      <c r="F740" s="95"/>
      <c r="G740" s="96" t="str">
        <f t="shared" si="281"/>
        <v>Error</v>
      </c>
      <c r="H740" s="97">
        <v>14400</v>
      </c>
      <c r="I740" s="98" t="e">
        <f t="shared" si="272"/>
        <v>#VALUE!</v>
      </c>
      <c r="J740" s="88" t="e">
        <f t="shared" si="277"/>
        <v>#VALUE!</v>
      </c>
      <c r="K740" s="98">
        <f t="shared" si="282"/>
        <v>0</v>
      </c>
      <c r="L740" s="98">
        <f t="shared" si="273"/>
        <v>0</v>
      </c>
      <c r="M740" s="98" t="e">
        <f t="shared" si="274"/>
        <v>#VALUE!</v>
      </c>
      <c r="N740" s="98" t="e">
        <f t="shared" si="275"/>
        <v>#VALUE!</v>
      </c>
      <c r="O740" s="97"/>
      <c r="P740" s="98" t="e">
        <f t="shared" si="278"/>
        <v>#VALUE!</v>
      </c>
      <c r="Q740" s="99" t="e">
        <f t="shared" si="283"/>
        <v>#VALUE!</v>
      </c>
      <c r="R740" s="100"/>
      <c r="S740" s="5"/>
      <c r="T740" s="28">
        <f t="shared" si="284"/>
        <v>0</v>
      </c>
      <c r="U740" s="101">
        <v>66140</v>
      </c>
      <c r="V740" s="102">
        <f t="shared" si="279"/>
        <v>0</v>
      </c>
      <c r="W740" s="101"/>
      <c r="X740" s="101"/>
      <c r="Y740" s="102">
        <f t="shared" si="276"/>
        <v>0</v>
      </c>
      <c r="Z740" s="102">
        <f t="shared" si="285"/>
        <v>0</v>
      </c>
      <c r="AA740" s="102" t="e">
        <f t="shared" si="280"/>
        <v>#VALUE!</v>
      </c>
    </row>
    <row r="741" spans="1:29" ht="18" thickBot="1">
      <c r="A741" s="103"/>
      <c r="B741" s="103"/>
      <c r="C741" s="104"/>
      <c r="D741" s="194"/>
      <c r="E741" s="105"/>
      <c r="F741" s="106"/>
      <c r="G741" s="107" t="str">
        <f t="shared" si="281"/>
        <v>Error</v>
      </c>
      <c r="H741" s="108">
        <v>14400</v>
      </c>
      <c r="I741" s="109" t="e">
        <f t="shared" si="272"/>
        <v>#VALUE!</v>
      </c>
      <c r="J741" s="88" t="e">
        <f t="shared" si="277"/>
        <v>#VALUE!</v>
      </c>
      <c r="K741" s="109">
        <f t="shared" si="282"/>
        <v>0</v>
      </c>
      <c r="L741" s="109">
        <f t="shared" si="273"/>
        <v>0</v>
      </c>
      <c r="M741" s="109" t="e">
        <f t="shared" si="274"/>
        <v>#VALUE!</v>
      </c>
      <c r="N741" s="109" t="e">
        <f t="shared" si="275"/>
        <v>#VALUE!</v>
      </c>
      <c r="O741" s="108"/>
      <c r="P741" s="109" t="e">
        <f t="shared" si="278"/>
        <v>#VALUE!</v>
      </c>
      <c r="Q741" s="110" t="e">
        <f t="shared" si="283"/>
        <v>#VALUE!</v>
      </c>
      <c r="R741" s="111"/>
      <c r="S741" s="103"/>
      <c r="T741" s="28">
        <f t="shared" si="284"/>
        <v>0</v>
      </c>
      <c r="U741" s="112">
        <v>66140</v>
      </c>
      <c r="V741" s="113">
        <f t="shared" si="279"/>
        <v>0</v>
      </c>
      <c r="W741" s="112"/>
      <c r="X741" s="112"/>
      <c r="Y741" s="113">
        <f t="shared" si="276"/>
        <v>0</v>
      </c>
      <c r="Z741" s="113">
        <f t="shared" si="285"/>
        <v>0</v>
      </c>
      <c r="AA741" s="113" t="e">
        <f t="shared" si="280"/>
        <v>#VALUE!</v>
      </c>
    </row>
    <row r="742" spans="1:29" s="120" customFormat="1" ht="15.75" thickBot="1">
      <c r="A742" s="1647" t="s">
        <v>47</v>
      </c>
      <c r="B742" s="1648"/>
      <c r="C742" s="1648"/>
      <c r="D742" s="1648"/>
      <c r="E742" s="114">
        <f>SUM(E670:E741)</f>
        <v>0</v>
      </c>
      <c r="F742" s="115"/>
      <c r="G742" s="116">
        <f>SUM(G670:G741)</f>
        <v>0</v>
      </c>
      <c r="H742" s="117"/>
      <c r="I742" s="118" t="e">
        <f t="shared" ref="I742:R742" si="286">SUM(I670:I741)</f>
        <v>#VALUE!</v>
      </c>
      <c r="J742" s="118" t="e">
        <f t="shared" si="286"/>
        <v>#VALUE!</v>
      </c>
      <c r="K742" s="118">
        <f t="shared" si="286"/>
        <v>0</v>
      </c>
      <c r="L742" s="118">
        <f t="shared" si="286"/>
        <v>0</v>
      </c>
      <c r="M742" s="118" t="e">
        <f t="shared" si="286"/>
        <v>#VALUE!</v>
      </c>
      <c r="N742" s="118" t="e">
        <f t="shared" si="286"/>
        <v>#VALUE!</v>
      </c>
      <c r="O742" s="117">
        <f t="shared" si="286"/>
        <v>0</v>
      </c>
      <c r="P742" s="118" t="e">
        <f t="shared" si="286"/>
        <v>#VALUE!</v>
      </c>
      <c r="Q742" s="119" t="e">
        <f t="shared" si="286"/>
        <v>#VALUE!</v>
      </c>
      <c r="R742" s="116">
        <f t="shared" si="286"/>
        <v>0</v>
      </c>
      <c r="S742" s="117"/>
      <c r="T742" s="117"/>
      <c r="U742" s="117"/>
      <c r="V742" s="118">
        <f t="shared" ref="V742:AA742" si="287">SUM(V670:V741)</f>
        <v>0</v>
      </c>
      <c r="W742" s="118">
        <f t="shared" si="287"/>
        <v>0</v>
      </c>
      <c r="X742" s="118">
        <f t="shared" si="287"/>
        <v>0</v>
      </c>
      <c r="Y742" s="118">
        <f t="shared" si="287"/>
        <v>0</v>
      </c>
      <c r="Z742" s="118">
        <f t="shared" si="287"/>
        <v>0</v>
      </c>
      <c r="AA742" s="119" t="e">
        <f t="shared" si="287"/>
        <v>#VALUE!</v>
      </c>
    </row>
    <row r="744" spans="1:29" ht="15.75" thickBot="1"/>
    <row r="745" spans="1:29" s="38" customFormat="1" ht="36.75" customHeight="1" thickBot="1">
      <c r="A745" s="1649" t="s">
        <v>49</v>
      </c>
      <c r="B745" s="1650"/>
      <c r="C745" s="1650"/>
      <c r="D745" s="1651"/>
      <c r="E745" s="1652" t="s">
        <v>453</v>
      </c>
      <c r="F745" s="1653"/>
      <c r="G745" s="1653"/>
      <c r="H745" s="1653"/>
      <c r="I745" s="1653"/>
      <c r="J745" s="1653"/>
      <c r="K745" s="1653"/>
      <c r="L745" s="1653"/>
      <c r="M745" s="1653"/>
      <c r="N745" s="1653"/>
      <c r="O745" s="1653"/>
      <c r="P745" s="1653"/>
      <c r="Q745" s="1653"/>
      <c r="R745" s="1653"/>
      <c r="S745" s="1653"/>
      <c r="T745" s="1653"/>
      <c r="U745" s="1653"/>
      <c r="V745" s="1653"/>
      <c r="W745" s="1653"/>
      <c r="X745" s="1653"/>
      <c r="Y745" s="1653"/>
      <c r="Z745" s="1653"/>
      <c r="AA745" s="1654"/>
    </row>
    <row r="746" spans="1:29" s="38" customFormat="1" ht="23.25" customHeight="1" thickBot="1">
      <c r="A746" s="1644" t="s">
        <v>429</v>
      </c>
      <c r="B746" s="1645"/>
      <c r="C746" s="1645"/>
      <c r="D746" s="1646"/>
      <c r="E746" s="1621" t="s">
        <v>51</v>
      </c>
      <c r="F746" s="1622"/>
      <c r="G746" s="1622"/>
      <c r="H746" s="1622"/>
      <c r="I746" s="1622"/>
      <c r="J746" s="1622"/>
      <c r="K746" s="1622"/>
      <c r="L746" s="1622"/>
      <c r="M746" s="1622"/>
      <c r="N746" s="1622"/>
      <c r="O746" s="1622"/>
      <c r="P746" s="1622"/>
      <c r="Q746" s="1623"/>
      <c r="R746" s="1619" t="s">
        <v>52</v>
      </c>
      <c r="S746" s="1620"/>
      <c r="T746" s="1620"/>
      <c r="U746" s="1620"/>
      <c r="V746" s="1620"/>
      <c r="W746" s="1620"/>
      <c r="X746" s="1620"/>
      <c r="Y746" s="1620"/>
      <c r="Z746" s="1620"/>
      <c r="AA746" s="1632"/>
    </row>
    <row r="747" spans="1:29" s="62" customFormat="1" ht="162" customHeight="1" thickBot="1">
      <c r="A747" s="63" t="s">
        <v>10</v>
      </c>
      <c r="B747" s="64" t="s">
        <v>430</v>
      </c>
      <c r="C747" s="64" t="s">
        <v>55</v>
      </c>
      <c r="D747" s="65" t="s">
        <v>431</v>
      </c>
      <c r="E747" s="66" t="s">
        <v>1</v>
      </c>
      <c r="F747" s="67" t="s">
        <v>432</v>
      </c>
      <c r="G747" s="67" t="s">
        <v>433</v>
      </c>
      <c r="H747" s="67" t="s">
        <v>434</v>
      </c>
      <c r="I747" s="67" t="s">
        <v>435</v>
      </c>
      <c r="J747" s="67" t="s">
        <v>436</v>
      </c>
      <c r="K747" s="67" t="s">
        <v>437</v>
      </c>
      <c r="L747" s="67" t="s">
        <v>438</v>
      </c>
      <c r="M747" s="67" t="s">
        <v>439</v>
      </c>
      <c r="N747" s="67" t="s">
        <v>440</v>
      </c>
      <c r="O747" s="67" t="s">
        <v>30</v>
      </c>
      <c r="P747" s="68" t="s">
        <v>60</v>
      </c>
      <c r="Q747" s="69" t="s">
        <v>441</v>
      </c>
      <c r="R747" s="70" t="s">
        <v>1</v>
      </c>
      <c r="S747" s="71" t="s">
        <v>432</v>
      </c>
      <c r="T747" s="71" t="s">
        <v>103</v>
      </c>
      <c r="U747" s="71" t="s">
        <v>442</v>
      </c>
      <c r="V747" s="71" t="s">
        <v>435</v>
      </c>
      <c r="W747" s="71" t="str">
        <f>+J747</f>
        <v>Սահմանվող պաշտոնային դրույքաչափ /հաշվի առնելով  նվազագույն ամսական աշխատավարձը - 50000 դրամ/</v>
      </c>
      <c r="X747" s="71" t="s">
        <v>30</v>
      </c>
      <c r="Y747" s="68" t="s">
        <v>60</v>
      </c>
      <c r="Z747" s="71" t="s">
        <v>443</v>
      </c>
      <c r="AA747" s="72" t="s">
        <v>444</v>
      </c>
    </row>
    <row r="748" spans="1:29" s="81" customFormat="1" ht="17.25" customHeight="1" thickBot="1">
      <c r="A748" s="73">
        <v>1</v>
      </c>
      <c r="B748" s="74">
        <v>2</v>
      </c>
      <c r="C748" s="74">
        <v>3</v>
      </c>
      <c r="D748" s="75">
        <v>4</v>
      </c>
      <c r="E748" s="76">
        <v>5</v>
      </c>
      <c r="F748" s="74">
        <v>6</v>
      </c>
      <c r="G748" s="77">
        <v>7</v>
      </c>
      <c r="H748" s="74">
        <v>8</v>
      </c>
      <c r="I748" s="74">
        <v>9</v>
      </c>
      <c r="J748" s="77">
        <v>10</v>
      </c>
      <c r="K748" s="74">
        <v>11</v>
      </c>
      <c r="L748" s="74">
        <v>12</v>
      </c>
      <c r="M748" s="77">
        <v>13</v>
      </c>
      <c r="N748" s="74">
        <v>14</v>
      </c>
      <c r="O748" s="74">
        <v>15</v>
      </c>
      <c r="P748" s="77">
        <v>16</v>
      </c>
      <c r="Q748" s="78">
        <v>17</v>
      </c>
      <c r="R748" s="79">
        <v>18</v>
      </c>
      <c r="S748" s="77">
        <v>19</v>
      </c>
      <c r="T748" s="74">
        <v>20</v>
      </c>
      <c r="U748" s="74">
        <v>21</v>
      </c>
      <c r="V748" s="74">
        <v>22</v>
      </c>
      <c r="W748" s="74">
        <v>23</v>
      </c>
      <c r="X748" s="74">
        <v>24</v>
      </c>
      <c r="Y748" s="74">
        <v>25</v>
      </c>
      <c r="Z748" s="74">
        <v>26</v>
      </c>
      <c r="AA748" s="78">
        <v>27</v>
      </c>
      <c r="AB748" s="80"/>
      <c r="AC748" s="80"/>
    </row>
    <row r="749" spans="1:29" ht="17.25">
      <c r="A749" s="82"/>
      <c r="B749" s="82"/>
      <c r="C749" s="83"/>
      <c r="D749" s="192"/>
      <c r="E749" s="84"/>
      <c r="F749" s="85"/>
      <c r="G749" s="86" t="str">
        <f>IF($C749="ստորաբաժանման պետ",IF(F749=0,2.28,IF(F749=1,2.35,IF(F749=2,2.43,IF(F749=3,2.5,IF(OR(F749=4,F749=5),2.58,IF(OR(F749=6,F749=7),2.66,IF(OR(F749=8,F749=9),2.75,IF(OR(F749=10,F749=11,F749=12),2.83,IF(OR(F749=13,F749=14,F749=15),2.92,IF(OR(F749=16,F749=17,F749=18),3.01,3.11)))))))))),IF($C749="ավագ կարգադրիչ",IF(F749=0,1.96,IF(F749=1,2.02,IF(F749=2,2.08,IF(F749=3,2.15,IF(OR(F749=4,F749=5),2.21,IF(OR(F749=6,F749=7),2.28,IF(OR(F749=8,F749=9),2.35,IF(OR(F749=10,F749=11,F749=12),2.42,IF(OR(F749=13,F749=14,F749=15),2.5,IF(OR(F749=16,F749=17,F749=18),2.58,2.66)))))))))),IF($C749="կարգադրիչ",IF(F749=0,1.45,IF(F749=1,1.49,IF(F749=2,1.54,IF(F749=3,1.59,IF(OR(F749=4,F749=5),1.9,IF(OR(F749=6,F749=7),1.96,IF(OR(F749=8,F749=9),1.73,IF(OR(F749=10,F749=11,F749=12),1.79,IF(OR(F749=13,F749=14,F749=15),1.84,IF(OR(F749=16,F749=17,F749=18),1.9,1.95)))))))))), "Error")))</f>
        <v>Error</v>
      </c>
      <c r="H749" s="87">
        <v>14400</v>
      </c>
      <c r="I749" s="88" t="e">
        <f>G749*H749</f>
        <v>#VALUE!</v>
      </c>
      <c r="J749" s="88" t="e">
        <f t="shared" ref="J749:J812" si="288">IF(I749&lt;=59525,59525,I749)</f>
        <v>#VALUE!</v>
      </c>
      <c r="K749" s="88">
        <f>IF($D749="գեներալ-մայոր",2.91,IF($D749="գնդապետ",2.38,IF($D749="փոխգնդապետ",2.25,IF($D749="մայոր",1.85,IF($D749="կապիտան",1.72,IF($D749="ավագ լեյտենանտ",1.59,IF($D749="լեյտենանտ",1.46,IF($D749="ավագ ենթասպա",1.06,IF($D749="ենթասպա",0.93,IF($D749="ավագ",0.79,IF($D749="ավագ սերժանտ",0.66,IF($D749="սերժանտ",0.53,IF($D749="կրտսեր սերժանտ",0.4,0)))))))))))))</f>
        <v>0</v>
      </c>
      <c r="L749" s="88">
        <f>K749*H749</f>
        <v>0</v>
      </c>
      <c r="M749" s="88" t="e">
        <f>L749+J749</f>
        <v>#VALUE!</v>
      </c>
      <c r="N749" s="88" t="e">
        <f>IF(F749&lt;2,M749*0%,IF(F749&lt;5,M749*5%,IF(F749&lt;10,M749*10%,IF(F749&lt;15,M749*15%,IF(F749&lt;20,M749*20%,IF(F749&lt;25,M749*25%,IF(F749&gt;=25,M749*30%)))))))</f>
        <v>#VALUE!</v>
      </c>
      <c r="O749" s="87"/>
      <c r="P749" s="88" t="e">
        <f t="shared" ref="P749:P812" si="289">M749+N749+O749</f>
        <v>#VALUE!</v>
      </c>
      <c r="Q749" s="89" t="e">
        <f>P749*6.565</f>
        <v>#VALUE!</v>
      </c>
      <c r="R749" s="90"/>
      <c r="S749" s="82"/>
      <c r="T749" s="28">
        <f>IF(E749&lt;1,0,IF(D749="Բ-1",IF(F749=0,6.94,IF(F749=1,7.17,IF(F749=2,7.41,IF(F749=3,7.66,IF(OR(F749=5,F749=4),7.92,IF(OR(F749=6,F749=7),8.18,IF(OR(F749=8,F749=9),8.46,IF(OR(F749=10,F749=11,F749=12),8.74,IF(OR(F749=13,F749=14,F749=15),9.03,IF(OR(F749=16,F749=17,F749=18),9.33,9.65)))))))))),IF(D749="Բ-2", IF(F749=0,5.71,IF(F749=1,5.89,IF(F749=2,6.09,IF(F749=3,6.29,IF(OR(F749=5,F749=4),6.5,IF(OR(F749=6,F749=7),6.72,IF(OR(F749=8,F749=9),6.94,IF(OR(F749=10,F749=11,F749=12),7.17,IF(OR(F749=13,F749=14,F749=15),7.41,IF(OR(F749=16,F749=17,F749=18),7.65,7.91)))))))))), IF(D749="Գ-1", IF(F749=0,4.7,IF(F749=1,4.86,IF(F749=2,5.01,IF(F749=3,5.18,IF(OR(F749=5,F749=4),5.35,IF(OR(F749=6,F749=7),5.52,IF(OR(F749=8,F749=9),5.71,IF(OR(F749=10,F749=11,F749=12),5.89,IF(OR(F749=13,F749=14,F749=15),6.09,IF(OR(F749=16,F749=17,F749=18),6.29,6.49)))))))))), IF(D749="Գ-2", IF(F749=0,3.88,IF(F749=1,4.01,IF(F749=2,4.14,IF(F749=3,4.27,IF(OR(F749=5,F749=4),4.41,IF(OR(F749=6,F749=7),4.55,IF(OR(F749=8,F749=9),4.7,IF(OR(F749=10,F749=11,F749=12),4.85,IF(OR(F749=13,F749=14,F749=15),5.01,IF(OR(F749=16,F749=17,F749=18),5.17,5.34)))))))))), IF(D749="Գ-3", IF(F749=0,3.21,IF(F749=1,3.31,IF(F749=2,3.42,IF(F749=3,3.53,IF(OR(F749=5,F749=4),3.64,IF(OR(F749=6,F749=7),3.76,IF(OR(F749=8,F749=9),3.88,IF(OR(F749=10,F749=11,F749=12),4.01,IF(OR(F749=13,F749=14,F749=15),4.13,IF(OR(F749=16,F749=17,F749=18),4.27,4.4)))))))))), IF(D749="Ա-1", IF(F749=0,2.66,IF(F749=1,2.75,IF(F749=2,2.83,IF(F749=3,2.92,IF(OR(F749=5,F749=4),3.02,IF(OR(F749=6,F749=7),3.11,IF(OR(F749=8,F749=9),3.21,IF(OR(F749=10,F749=11,F749=12),3.31,IF(OR(F749=13,F749=14,F749=15),3.42,IF(OR(F749=16,F749=17,F749=18),3.53,3.64)))))))))), IF(D749="Ա-2", IF(F749=0,2.28,IF(F749=1,2.35,IF(F749=2,2.43,IF(F749=3,2.5,IF(OR(F749=5,F749=4),2.58,IF(OR(F749=6,F749=7),2.66,IF(OR(F749=8,F749=9),2.75,IF(OR(F749=10,F749=11,F749=12),2.83,IF(OR(F749=13,F749=14,F749=15),2.92,IF(OR(F749=16,F749=17,F749=18),3.01,3.11)))))))))),IF(D749="Ա-3", IF(F749=0,1.96,IF(F749=1,2.02,IF(F749=2,2.08,IF(F749=3,2.15,IF(OR(F749=5,F749=4),2.21,IF(OR(F749=6,F749=7),2.28,IF(OR(F749=8,F749=9),2.35,IF(OR(F749=10,F749=11,F749=12),2.42,IF(OR(F749=13,F749=14,F749=15),2.5,IF(OR(F749=16,F749=17,F749=18),2.58,2.66)))))))))), IF(D749="Կ-1", IF(F749=0,1.68,IF(F749=1,1.73,IF(F749=2,1.79,IF(F749=3,1.84,IF(OR(F749=5,F749=4),1.9,IF(OR(F749=6,F749=7),1.96,IF(OR(F749=8,F749=9),2.02,IF(OR(F749=10,F749=11,F749=12),2.08,IF(OR(F749=13,F749=14,F749=15),2.14,IF(OR(F749=16,F749=17,F749=18),2.21,2.28)))))))))), IF(D749="Կ-2", IF(F749=0,1.45,IF(F749=1,1.49,IF(F749=2,1.54,IF(F749=3,1.59,IF(OR(F749=5,F749=4),1.63,IF(OR(F749=6,F749=7),1.68,IF(OR(F749=8,F749=9),1.73,IF(OR(F749=10,F749=11,F749=12),1.79,IF(OR(F749=13,F749=14,F749=15),1.84,IF(OR(F749=16,F749=17,F749=18),1.9,1.95)))))))))),IF(D749="Կ-3", IF(F749=0,1.25,IF(F749=1,1.29,IF(F749=2,1.33,IF(F749=3,1.37,IF(OR(F749=5,F749=4),1.41,IF(OR(F749=6,F749=7),1.45,IF(OR(F749=8,F749=9),1.49,IF(OR(F749=10,F749=11,F749=12),1.54,IF(OR(F749=13,F749=14,F749=15),1.58,IF(OR(F749=16,F749=17,F749=18),1.63,1.68)))))))))), "Error"))))))))))))</f>
        <v>0</v>
      </c>
      <c r="U749" s="91">
        <v>66140</v>
      </c>
      <c r="V749" s="92">
        <f t="shared" ref="V749:V780" si="290">+U749*T749</f>
        <v>0</v>
      </c>
      <c r="W749" s="91"/>
      <c r="X749" s="91"/>
      <c r="Y749" s="92">
        <f>+V749+W749+X749</f>
        <v>0</v>
      </c>
      <c r="Z749" s="92">
        <f>+Y749*6.565</f>
        <v>0</v>
      </c>
      <c r="AA749" s="92" t="e">
        <f t="shared" ref="AA749:AA780" si="291">+Z749+Q749</f>
        <v>#VALUE!</v>
      </c>
    </row>
    <row r="750" spans="1:29" ht="17.25">
      <c r="A750" s="5"/>
      <c r="B750" s="5"/>
      <c r="C750" s="93"/>
      <c r="D750" s="193"/>
      <c r="E750" s="94"/>
      <c r="F750" s="95"/>
      <c r="G750" s="96" t="str">
        <f t="shared" ref="G750:G813" si="292">IF($C750="ստորաբաժանման պետ",IF(F750=0,2.28,IF(F750=1,2.35,IF(F750=2,2.43,IF(F750=3,2.5,IF(OR(F750=4,F750=5),2.58,IF(OR(F750=6,F750=7),2.66,IF(OR(F750=8,F750=9),2.75,IF(OR(F750=10,F750=11,F750=12),2.83,IF(OR(F750=13,F750=14,F750=15),2.92,IF(OR(F750=16,F750=17,F750=18),3.01,3.11)))))))))),IF($C750="ավագ կարգադրիչ",IF(F750=0,1.96,IF(F750=1,2.02,IF(F750=2,2.08,IF(F750=3,2.15,IF(OR(F750=4,F750=5),2.21,IF(OR(F750=6,F750=7),2.28,IF(OR(F750=8,F750=9),2.35,IF(OR(F750=10,F750=11,F750=12),2.42,IF(OR(F750=13,F750=14,F750=15),2.5,IF(OR(F750=16,F750=17,F750=18),2.58,2.66)))))))))),IF($C750="կարգադրիչ",IF(F750=0,1.45,IF(F750=1,1.49,IF(F750=2,1.54,IF(F750=3,1.59,IF(OR(F750=4,F750=5),1.9,IF(OR(F750=6,F750=7),1.96,IF(OR(F750=8,F750=9),1.73,IF(OR(F750=10,F750=11,F750=12),1.79,IF(OR(F750=13,F750=14,F750=15),1.84,IF(OR(F750=16,F750=17,F750=18),1.9,1.95)))))))))), "Error")))</f>
        <v>Error</v>
      </c>
      <c r="H750" s="97">
        <v>14400</v>
      </c>
      <c r="I750" s="98" t="e">
        <f t="shared" ref="I750:I803" si="293">G750*H750</f>
        <v>#VALUE!</v>
      </c>
      <c r="J750" s="88" t="e">
        <f t="shared" si="288"/>
        <v>#VALUE!</v>
      </c>
      <c r="K750" s="98">
        <f t="shared" ref="K750:K813" si="294">IF($D750="գեներալ-մայոր",2.91,IF($D750="գնդապետ",2.38,IF($D750="փոխգնդապետ",2.25,IF($D750="մայոր",1.85,IF($D750="կապիտան",1.72,IF($D750="ավագ լեյտենանտ",1.59,IF($D750="լեյտենանտ",1.46,IF($D750="ավագ ենթասպա",1.06,IF($D750="ենթասպա",0.93,IF($D750="ավագ",0.79,IF($D750="ավագ սերժանտ",0.66,IF($D750="սերժանտ",0.53,IF($D750="կրտսեր սերժանտ",0.4,0)))))))))))))</f>
        <v>0</v>
      </c>
      <c r="L750" s="98">
        <f t="shared" ref="L750:L803" si="295">K750*H750</f>
        <v>0</v>
      </c>
      <c r="M750" s="98" t="e">
        <f t="shared" ref="M750:M803" si="296">L750+J750</f>
        <v>#VALUE!</v>
      </c>
      <c r="N750" s="98" t="e">
        <f t="shared" ref="N750:N803" si="297">IF(F750&lt;2,M750*0%,IF(F750&lt;5,M750*5%,IF(F750&lt;10,M750*10%,IF(F750&lt;15,M750*15%,IF(F750&lt;20,M750*20%,IF(F750&lt;25,M750*25%,IF(F750&gt;=25,M750*30%)))))))</f>
        <v>#VALUE!</v>
      </c>
      <c r="O750" s="97"/>
      <c r="P750" s="98" t="e">
        <f t="shared" si="289"/>
        <v>#VALUE!</v>
      </c>
      <c r="Q750" s="99" t="e">
        <f t="shared" ref="Q750:Q813" si="298">P750*6.565</f>
        <v>#VALUE!</v>
      </c>
      <c r="R750" s="100"/>
      <c r="S750" s="5"/>
      <c r="T750" s="28">
        <f t="shared" ref="T750:T813" si="299">IF(E750&lt;1,0,IF(D750="Բ-1",IF(F750=0,6.94,IF(F750=1,7.17,IF(F750=2,7.41,IF(F750=3,7.66,IF(OR(F750=5,F750=4),7.92,IF(OR(F750=6,F750=7),8.18,IF(OR(F750=8,F750=9),8.46,IF(OR(F750=10,F750=11,F750=12),8.74,IF(OR(F750=13,F750=14,F750=15),9.03,IF(OR(F750=16,F750=17,F750=18),9.33,9.65)))))))))),IF(D750="Բ-2", IF(F750=0,5.71,IF(F750=1,5.89,IF(F750=2,6.09,IF(F750=3,6.29,IF(OR(F750=5,F750=4),6.5,IF(OR(F750=6,F750=7),6.72,IF(OR(F750=8,F750=9),6.94,IF(OR(F750=10,F750=11,F750=12),7.17,IF(OR(F750=13,F750=14,F750=15),7.41,IF(OR(F750=16,F750=17,F750=18),7.65,7.91)))))))))), IF(D750="Գ-1", IF(F750=0,4.7,IF(F750=1,4.86,IF(F750=2,5.01,IF(F750=3,5.18,IF(OR(F750=5,F750=4),5.35,IF(OR(F750=6,F750=7),5.52,IF(OR(F750=8,F750=9),5.71,IF(OR(F750=10,F750=11,F750=12),5.89,IF(OR(F750=13,F750=14,F750=15),6.09,IF(OR(F750=16,F750=17,F750=18),6.29,6.49)))))))))), IF(D750="Գ-2", IF(F750=0,3.88,IF(F750=1,4.01,IF(F750=2,4.14,IF(F750=3,4.27,IF(OR(F750=5,F750=4),4.41,IF(OR(F750=6,F750=7),4.55,IF(OR(F750=8,F750=9),4.7,IF(OR(F750=10,F750=11,F750=12),4.85,IF(OR(F750=13,F750=14,F750=15),5.01,IF(OR(F750=16,F750=17,F750=18),5.17,5.34)))))))))), IF(D750="Գ-3", IF(F750=0,3.21,IF(F750=1,3.31,IF(F750=2,3.42,IF(F750=3,3.53,IF(OR(F750=5,F750=4),3.64,IF(OR(F750=6,F750=7),3.76,IF(OR(F750=8,F750=9),3.88,IF(OR(F750=10,F750=11,F750=12),4.01,IF(OR(F750=13,F750=14,F750=15),4.13,IF(OR(F750=16,F750=17,F750=18),4.27,4.4)))))))))), IF(D750="Ա-1", IF(F750=0,2.66,IF(F750=1,2.75,IF(F750=2,2.83,IF(F750=3,2.92,IF(OR(F750=5,F750=4),3.02,IF(OR(F750=6,F750=7),3.11,IF(OR(F750=8,F750=9),3.21,IF(OR(F750=10,F750=11,F750=12),3.31,IF(OR(F750=13,F750=14,F750=15),3.42,IF(OR(F750=16,F750=17,F750=18),3.53,3.64)))))))))), IF(D750="Ա-2", IF(F750=0,2.28,IF(F750=1,2.35,IF(F750=2,2.43,IF(F750=3,2.5,IF(OR(F750=5,F750=4),2.58,IF(OR(F750=6,F750=7),2.66,IF(OR(F750=8,F750=9),2.75,IF(OR(F750=10,F750=11,F750=12),2.83,IF(OR(F750=13,F750=14,F750=15),2.92,IF(OR(F750=16,F750=17,F750=18),3.01,3.11)))))))))),IF(D750="Ա-3", IF(F750=0,1.96,IF(F750=1,2.02,IF(F750=2,2.08,IF(F750=3,2.15,IF(OR(F750=5,F750=4),2.21,IF(OR(F750=6,F750=7),2.28,IF(OR(F750=8,F750=9),2.35,IF(OR(F750=10,F750=11,F750=12),2.42,IF(OR(F750=13,F750=14,F750=15),2.5,IF(OR(F750=16,F750=17,F750=18),2.58,2.66)))))))))), IF(D750="Կ-1", IF(F750=0,1.68,IF(F750=1,1.73,IF(F750=2,1.79,IF(F750=3,1.84,IF(OR(F750=5,F750=4),1.9,IF(OR(F750=6,F750=7),1.96,IF(OR(F750=8,F750=9),2.02,IF(OR(F750=10,F750=11,F750=12),2.08,IF(OR(F750=13,F750=14,F750=15),2.14,IF(OR(F750=16,F750=17,F750=18),2.21,2.28)))))))))), IF(D750="Կ-2", IF(F750=0,1.45,IF(F750=1,1.49,IF(F750=2,1.54,IF(F750=3,1.59,IF(OR(F750=5,F750=4),1.63,IF(OR(F750=6,F750=7),1.68,IF(OR(F750=8,F750=9),1.73,IF(OR(F750=10,F750=11,F750=12),1.79,IF(OR(F750=13,F750=14,F750=15),1.84,IF(OR(F750=16,F750=17,F750=18),1.9,1.95)))))))))),IF(D750="Կ-3", IF(F750=0,1.25,IF(F750=1,1.29,IF(F750=2,1.33,IF(F750=3,1.37,IF(OR(F750=5,F750=4),1.41,IF(OR(F750=6,F750=7),1.45,IF(OR(F750=8,F750=9),1.49,IF(OR(F750=10,F750=11,F750=12),1.54,IF(OR(F750=13,F750=14,F750=15),1.58,IF(OR(F750=16,F750=17,F750=18),1.63,1.68)))))))))), "Error"))))))))))))</f>
        <v>0</v>
      </c>
      <c r="U750" s="101">
        <v>66140</v>
      </c>
      <c r="V750" s="102">
        <f t="shared" si="290"/>
        <v>0</v>
      </c>
      <c r="W750" s="101"/>
      <c r="X750" s="101"/>
      <c r="Y750" s="102">
        <f t="shared" ref="Y750:Y803" si="300">+V750+W750+X750</f>
        <v>0</v>
      </c>
      <c r="Z750" s="102">
        <f t="shared" ref="Z750:Z813" si="301">+Y750*6.565</f>
        <v>0</v>
      </c>
      <c r="AA750" s="102" t="e">
        <f t="shared" si="291"/>
        <v>#VALUE!</v>
      </c>
    </row>
    <row r="751" spans="1:29" ht="17.25">
      <c r="A751" s="5"/>
      <c r="B751" s="5"/>
      <c r="C751" s="93"/>
      <c r="D751" s="193"/>
      <c r="E751" s="94"/>
      <c r="F751" s="95"/>
      <c r="G751" s="96" t="str">
        <f t="shared" si="292"/>
        <v>Error</v>
      </c>
      <c r="H751" s="97">
        <v>14400</v>
      </c>
      <c r="I751" s="98" t="e">
        <f t="shared" si="293"/>
        <v>#VALUE!</v>
      </c>
      <c r="J751" s="88" t="e">
        <f t="shared" si="288"/>
        <v>#VALUE!</v>
      </c>
      <c r="K751" s="98">
        <f t="shared" si="294"/>
        <v>0</v>
      </c>
      <c r="L751" s="98">
        <f t="shared" si="295"/>
        <v>0</v>
      </c>
      <c r="M751" s="98" t="e">
        <f t="shared" si="296"/>
        <v>#VALUE!</v>
      </c>
      <c r="N751" s="98" t="e">
        <f t="shared" si="297"/>
        <v>#VALUE!</v>
      </c>
      <c r="O751" s="97"/>
      <c r="P751" s="98" t="e">
        <f t="shared" si="289"/>
        <v>#VALUE!</v>
      </c>
      <c r="Q751" s="99" t="e">
        <f t="shared" si="298"/>
        <v>#VALUE!</v>
      </c>
      <c r="R751" s="100"/>
      <c r="S751" s="5"/>
      <c r="T751" s="28">
        <f t="shared" si="299"/>
        <v>0</v>
      </c>
      <c r="U751" s="101">
        <v>66140</v>
      </c>
      <c r="V751" s="102">
        <f t="shared" si="290"/>
        <v>0</v>
      </c>
      <c r="W751" s="101"/>
      <c r="X751" s="101"/>
      <c r="Y751" s="102">
        <f t="shared" si="300"/>
        <v>0</v>
      </c>
      <c r="Z751" s="102">
        <f t="shared" si="301"/>
        <v>0</v>
      </c>
      <c r="AA751" s="102" t="e">
        <f t="shared" si="291"/>
        <v>#VALUE!</v>
      </c>
    </row>
    <row r="752" spans="1:29" ht="17.25">
      <c r="A752" s="5"/>
      <c r="B752" s="5"/>
      <c r="C752" s="93"/>
      <c r="D752" s="193"/>
      <c r="E752" s="94"/>
      <c r="F752" s="95"/>
      <c r="G752" s="96" t="str">
        <f t="shared" si="292"/>
        <v>Error</v>
      </c>
      <c r="H752" s="97">
        <v>14400</v>
      </c>
      <c r="I752" s="98" t="e">
        <f t="shared" si="293"/>
        <v>#VALUE!</v>
      </c>
      <c r="J752" s="88" t="e">
        <f t="shared" si="288"/>
        <v>#VALUE!</v>
      </c>
      <c r="K752" s="98">
        <f t="shared" si="294"/>
        <v>0</v>
      </c>
      <c r="L752" s="98">
        <f t="shared" si="295"/>
        <v>0</v>
      </c>
      <c r="M752" s="98" t="e">
        <f t="shared" si="296"/>
        <v>#VALUE!</v>
      </c>
      <c r="N752" s="98" t="e">
        <f t="shared" si="297"/>
        <v>#VALUE!</v>
      </c>
      <c r="O752" s="97"/>
      <c r="P752" s="98" t="e">
        <f t="shared" si="289"/>
        <v>#VALUE!</v>
      </c>
      <c r="Q752" s="99" t="e">
        <f t="shared" si="298"/>
        <v>#VALUE!</v>
      </c>
      <c r="R752" s="100"/>
      <c r="S752" s="5"/>
      <c r="T752" s="28">
        <f t="shared" si="299"/>
        <v>0</v>
      </c>
      <c r="U752" s="101">
        <v>66140</v>
      </c>
      <c r="V752" s="102">
        <f t="shared" si="290"/>
        <v>0</v>
      </c>
      <c r="W752" s="101"/>
      <c r="X752" s="101"/>
      <c r="Y752" s="102">
        <f t="shared" si="300"/>
        <v>0</v>
      </c>
      <c r="Z752" s="102">
        <f t="shared" si="301"/>
        <v>0</v>
      </c>
      <c r="AA752" s="102" t="e">
        <f t="shared" si="291"/>
        <v>#VALUE!</v>
      </c>
    </row>
    <row r="753" spans="1:27" ht="17.25">
      <c r="A753" s="5"/>
      <c r="B753" s="5"/>
      <c r="C753" s="93"/>
      <c r="D753" s="193"/>
      <c r="E753" s="94"/>
      <c r="F753" s="95"/>
      <c r="G753" s="96" t="str">
        <f t="shared" si="292"/>
        <v>Error</v>
      </c>
      <c r="H753" s="97">
        <v>14400</v>
      </c>
      <c r="I753" s="98" t="e">
        <f t="shared" si="293"/>
        <v>#VALUE!</v>
      </c>
      <c r="J753" s="88" t="e">
        <f t="shared" si="288"/>
        <v>#VALUE!</v>
      </c>
      <c r="K753" s="98">
        <f t="shared" si="294"/>
        <v>0</v>
      </c>
      <c r="L753" s="98">
        <f t="shared" si="295"/>
        <v>0</v>
      </c>
      <c r="M753" s="98" t="e">
        <f t="shared" si="296"/>
        <v>#VALUE!</v>
      </c>
      <c r="N753" s="98" t="e">
        <f t="shared" si="297"/>
        <v>#VALUE!</v>
      </c>
      <c r="O753" s="97"/>
      <c r="P753" s="98" t="e">
        <f t="shared" si="289"/>
        <v>#VALUE!</v>
      </c>
      <c r="Q753" s="99" t="e">
        <f t="shared" si="298"/>
        <v>#VALUE!</v>
      </c>
      <c r="R753" s="100"/>
      <c r="S753" s="5"/>
      <c r="T753" s="28">
        <f t="shared" si="299"/>
        <v>0</v>
      </c>
      <c r="U753" s="101">
        <v>66140</v>
      </c>
      <c r="V753" s="102">
        <f t="shared" si="290"/>
        <v>0</v>
      </c>
      <c r="W753" s="101"/>
      <c r="X753" s="101"/>
      <c r="Y753" s="102">
        <f t="shared" si="300"/>
        <v>0</v>
      </c>
      <c r="Z753" s="102">
        <f t="shared" si="301"/>
        <v>0</v>
      </c>
      <c r="AA753" s="102" t="e">
        <f t="shared" si="291"/>
        <v>#VALUE!</v>
      </c>
    </row>
    <row r="754" spans="1:27" ht="17.25">
      <c r="A754" s="5"/>
      <c r="B754" s="5"/>
      <c r="C754" s="93"/>
      <c r="D754" s="193"/>
      <c r="E754" s="94"/>
      <c r="F754" s="95"/>
      <c r="G754" s="96" t="str">
        <f t="shared" si="292"/>
        <v>Error</v>
      </c>
      <c r="H754" s="97">
        <v>14400</v>
      </c>
      <c r="I754" s="98" t="e">
        <f t="shared" si="293"/>
        <v>#VALUE!</v>
      </c>
      <c r="J754" s="88" t="e">
        <f t="shared" si="288"/>
        <v>#VALUE!</v>
      </c>
      <c r="K754" s="98">
        <f t="shared" si="294"/>
        <v>0</v>
      </c>
      <c r="L754" s="98">
        <f t="shared" si="295"/>
        <v>0</v>
      </c>
      <c r="M754" s="98" t="e">
        <f t="shared" si="296"/>
        <v>#VALUE!</v>
      </c>
      <c r="N754" s="98" t="e">
        <f t="shared" si="297"/>
        <v>#VALUE!</v>
      </c>
      <c r="O754" s="97"/>
      <c r="P754" s="98" t="e">
        <f t="shared" si="289"/>
        <v>#VALUE!</v>
      </c>
      <c r="Q754" s="99" t="e">
        <f t="shared" si="298"/>
        <v>#VALUE!</v>
      </c>
      <c r="R754" s="100"/>
      <c r="S754" s="5"/>
      <c r="T754" s="28">
        <f t="shared" si="299"/>
        <v>0</v>
      </c>
      <c r="U754" s="101">
        <v>66140</v>
      </c>
      <c r="V754" s="102">
        <f t="shared" si="290"/>
        <v>0</v>
      </c>
      <c r="W754" s="101"/>
      <c r="X754" s="101"/>
      <c r="Y754" s="102">
        <f t="shared" si="300"/>
        <v>0</v>
      </c>
      <c r="Z754" s="102">
        <f t="shared" si="301"/>
        <v>0</v>
      </c>
      <c r="AA754" s="102" t="e">
        <f t="shared" si="291"/>
        <v>#VALUE!</v>
      </c>
    </row>
    <row r="755" spans="1:27" ht="17.25">
      <c r="A755" s="5"/>
      <c r="B755" s="5"/>
      <c r="C755" s="93"/>
      <c r="D755" s="193"/>
      <c r="E755" s="84"/>
      <c r="F755" s="85"/>
      <c r="G755" s="86" t="str">
        <f t="shared" si="292"/>
        <v>Error</v>
      </c>
      <c r="H755" s="87">
        <v>14400</v>
      </c>
      <c r="I755" s="88" t="e">
        <f t="shared" si="293"/>
        <v>#VALUE!</v>
      </c>
      <c r="J755" s="88" t="e">
        <f t="shared" si="288"/>
        <v>#VALUE!</v>
      </c>
      <c r="K755" s="88">
        <f t="shared" si="294"/>
        <v>0</v>
      </c>
      <c r="L755" s="88">
        <f t="shared" si="295"/>
        <v>0</v>
      </c>
      <c r="M755" s="88" t="e">
        <f t="shared" si="296"/>
        <v>#VALUE!</v>
      </c>
      <c r="N755" s="88" t="e">
        <f t="shared" si="297"/>
        <v>#VALUE!</v>
      </c>
      <c r="O755" s="87"/>
      <c r="P755" s="88" t="e">
        <f t="shared" si="289"/>
        <v>#VALUE!</v>
      </c>
      <c r="Q755" s="89" t="e">
        <f t="shared" si="298"/>
        <v>#VALUE!</v>
      </c>
      <c r="R755" s="90"/>
      <c r="S755" s="82"/>
      <c r="T755" s="28">
        <f t="shared" si="299"/>
        <v>0</v>
      </c>
      <c r="U755" s="91">
        <v>66140</v>
      </c>
      <c r="V755" s="92">
        <f t="shared" si="290"/>
        <v>0</v>
      </c>
      <c r="W755" s="91"/>
      <c r="X755" s="91"/>
      <c r="Y755" s="92">
        <f t="shared" si="300"/>
        <v>0</v>
      </c>
      <c r="Z755" s="92">
        <f t="shared" si="301"/>
        <v>0</v>
      </c>
      <c r="AA755" s="92" t="e">
        <f t="shared" si="291"/>
        <v>#VALUE!</v>
      </c>
    </row>
    <row r="756" spans="1:27" ht="17.25">
      <c r="A756" s="5"/>
      <c r="B756" s="5"/>
      <c r="C756" s="93"/>
      <c r="D756" s="193"/>
      <c r="E756" s="94"/>
      <c r="F756" s="95"/>
      <c r="G756" s="96" t="str">
        <f t="shared" si="292"/>
        <v>Error</v>
      </c>
      <c r="H756" s="97">
        <v>14400</v>
      </c>
      <c r="I756" s="98" t="e">
        <f t="shared" si="293"/>
        <v>#VALUE!</v>
      </c>
      <c r="J756" s="88" t="e">
        <f t="shared" si="288"/>
        <v>#VALUE!</v>
      </c>
      <c r="K756" s="98">
        <f t="shared" si="294"/>
        <v>0</v>
      </c>
      <c r="L756" s="98">
        <f t="shared" si="295"/>
        <v>0</v>
      </c>
      <c r="M756" s="98" t="e">
        <f t="shared" si="296"/>
        <v>#VALUE!</v>
      </c>
      <c r="N756" s="98" t="e">
        <f t="shared" si="297"/>
        <v>#VALUE!</v>
      </c>
      <c r="O756" s="97"/>
      <c r="P756" s="98" t="e">
        <f t="shared" si="289"/>
        <v>#VALUE!</v>
      </c>
      <c r="Q756" s="99" t="e">
        <f t="shared" si="298"/>
        <v>#VALUE!</v>
      </c>
      <c r="R756" s="100"/>
      <c r="S756" s="5"/>
      <c r="T756" s="28">
        <f t="shared" si="299"/>
        <v>0</v>
      </c>
      <c r="U756" s="101">
        <v>66140</v>
      </c>
      <c r="V756" s="102">
        <f t="shared" si="290"/>
        <v>0</v>
      </c>
      <c r="W756" s="101"/>
      <c r="X756" s="101"/>
      <c r="Y756" s="102">
        <f t="shared" si="300"/>
        <v>0</v>
      </c>
      <c r="Z756" s="102">
        <f t="shared" si="301"/>
        <v>0</v>
      </c>
      <c r="AA756" s="102" t="e">
        <f t="shared" si="291"/>
        <v>#VALUE!</v>
      </c>
    </row>
    <row r="757" spans="1:27" ht="17.25">
      <c r="A757" s="5"/>
      <c r="B757" s="5"/>
      <c r="C757" s="93"/>
      <c r="D757" s="193"/>
      <c r="E757" s="94"/>
      <c r="F757" s="95"/>
      <c r="G757" s="96" t="str">
        <f t="shared" si="292"/>
        <v>Error</v>
      </c>
      <c r="H757" s="97">
        <v>14400</v>
      </c>
      <c r="I757" s="98" t="e">
        <f t="shared" si="293"/>
        <v>#VALUE!</v>
      </c>
      <c r="J757" s="88" t="e">
        <f t="shared" si="288"/>
        <v>#VALUE!</v>
      </c>
      <c r="K757" s="98">
        <f t="shared" si="294"/>
        <v>0</v>
      </c>
      <c r="L757" s="98">
        <f t="shared" si="295"/>
        <v>0</v>
      </c>
      <c r="M757" s="98" t="e">
        <f t="shared" si="296"/>
        <v>#VALUE!</v>
      </c>
      <c r="N757" s="98" t="e">
        <f t="shared" si="297"/>
        <v>#VALUE!</v>
      </c>
      <c r="O757" s="97"/>
      <c r="P757" s="98" t="e">
        <f t="shared" si="289"/>
        <v>#VALUE!</v>
      </c>
      <c r="Q757" s="99" t="e">
        <f t="shared" si="298"/>
        <v>#VALUE!</v>
      </c>
      <c r="R757" s="100"/>
      <c r="S757" s="5"/>
      <c r="T757" s="28">
        <f t="shared" si="299"/>
        <v>0</v>
      </c>
      <c r="U757" s="101">
        <v>66140</v>
      </c>
      <c r="V757" s="102">
        <f t="shared" si="290"/>
        <v>0</v>
      </c>
      <c r="W757" s="101"/>
      <c r="X757" s="101"/>
      <c r="Y757" s="102">
        <f t="shared" si="300"/>
        <v>0</v>
      </c>
      <c r="Z757" s="102">
        <f t="shared" si="301"/>
        <v>0</v>
      </c>
      <c r="AA757" s="102" t="e">
        <f t="shared" si="291"/>
        <v>#VALUE!</v>
      </c>
    </row>
    <row r="758" spans="1:27" ht="17.25">
      <c r="A758" s="5"/>
      <c r="B758" s="5"/>
      <c r="C758" s="93"/>
      <c r="D758" s="193"/>
      <c r="E758" s="94"/>
      <c r="F758" s="95"/>
      <c r="G758" s="96" t="str">
        <f t="shared" si="292"/>
        <v>Error</v>
      </c>
      <c r="H758" s="97">
        <v>14400</v>
      </c>
      <c r="I758" s="98" t="e">
        <f t="shared" si="293"/>
        <v>#VALUE!</v>
      </c>
      <c r="J758" s="88" t="e">
        <f t="shared" si="288"/>
        <v>#VALUE!</v>
      </c>
      <c r="K758" s="98">
        <f t="shared" si="294"/>
        <v>0</v>
      </c>
      <c r="L758" s="98">
        <f t="shared" si="295"/>
        <v>0</v>
      </c>
      <c r="M758" s="98" t="e">
        <f t="shared" si="296"/>
        <v>#VALUE!</v>
      </c>
      <c r="N758" s="98" t="e">
        <f t="shared" si="297"/>
        <v>#VALUE!</v>
      </c>
      <c r="O758" s="97"/>
      <c r="P758" s="98" t="e">
        <f t="shared" si="289"/>
        <v>#VALUE!</v>
      </c>
      <c r="Q758" s="99" t="e">
        <f t="shared" si="298"/>
        <v>#VALUE!</v>
      </c>
      <c r="R758" s="100"/>
      <c r="S758" s="5"/>
      <c r="T758" s="28">
        <f t="shared" si="299"/>
        <v>0</v>
      </c>
      <c r="U758" s="101">
        <v>66140</v>
      </c>
      <c r="V758" s="102">
        <f t="shared" si="290"/>
        <v>0</v>
      </c>
      <c r="W758" s="101"/>
      <c r="X758" s="101"/>
      <c r="Y758" s="102">
        <f t="shared" si="300"/>
        <v>0</v>
      </c>
      <c r="Z758" s="102">
        <f t="shared" si="301"/>
        <v>0</v>
      </c>
      <c r="AA758" s="102" t="e">
        <f t="shared" si="291"/>
        <v>#VALUE!</v>
      </c>
    </row>
    <row r="759" spans="1:27" ht="17.25">
      <c r="A759" s="5"/>
      <c r="B759" s="5"/>
      <c r="C759" s="93"/>
      <c r="D759" s="193"/>
      <c r="E759" s="94"/>
      <c r="F759" s="95"/>
      <c r="G759" s="96" t="str">
        <f t="shared" si="292"/>
        <v>Error</v>
      </c>
      <c r="H759" s="97">
        <v>14400</v>
      </c>
      <c r="I759" s="98" t="e">
        <f t="shared" si="293"/>
        <v>#VALUE!</v>
      </c>
      <c r="J759" s="88" t="e">
        <f t="shared" si="288"/>
        <v>#VALUE!</v>
      </c>
      <c r="K759" s="98">
        <f t="shared" si="294"/>
        <v>0</v>
      </c>
      <c r="L759" s="98">
        <f t="shared" si="295"/>
        <v>0</v>
      </c>
      <c r="M759" s="98" t="e">
        <f t="shared" si="296"/>
        <v>#VALUE!</v>
      </c>
      <c r="N759" s="98" t="e">
        <f t="shared" si="297"/>
        <v>#VALUE!</v>
      </c>
      <c r="O759" s="97"/>
      <c r="P759" s="98" t="e">
        <f t="shared" si="289"/>
        <v>#VALUE!</v>
      </c>
      <c r="Q759" s="99" t="e">
        <f t="shared" si="298"/>
        <v>#VALUE!</v>
      </c>
      <c r="R759" s="100"/>
      <c r="S759" s="5"/>
      <c r="T759" s="28">
        <f t="shared" si="299"/>
        <v>0</v>
      </c>
      <c r="U759" s="101">
        <v>66140</v>
      </c>
      <c r="V759" s="102">
        <f t="shared" si="290"/>
        <v>0</v>
      </c>
      <c r="W759" s="101"/>
      <c r="X759" s="101"/>
      <c r="Y759" s="102">
        <f t="shared" si="300"/>
        <v>0</v>
      </c>
      <c r="Z759" s="102">
        <f t="shared" si="301"/>
        <v>0</v>
      </c>
      <c r="AA759" s="102" t="e">
        <f t="shared" si="291"/>
        <v>#VALUE!</v>
      </c>
    </row>
    <row r="760" spans="1:27" ht="17.25">
      <c r="A760" s="5"/>
      <c r="B760" s="5"/>
      <c r="C760" s="93"/>
      <c r="D760" s="193"/>
      <c r="E760" s="94"/>
      <c r="F760" s="95"/>
      <c r="G760" s="96" t="str">
        <f t="shared" si="292"/>
        <v>Error</v>
      </c>
      <c r="H760" s="97">
        <v>14400</v>
      </c>
      <c r="I760" s="98" t="e">
        <f t="shared" si="293"/>
        <v>#VALUE!</v>
      </c>
      <c r="J760" s="88" t="e">
        <f t="shared" si="288"/>
        <v>#VALUE!</v>
      </c>
      <c r="K760" s="98">
        <f t="shared" si="294"/>
        <v>0</v>
      </c>
      <c r="L760" s="98">
        <f t="shared" si="295"/>
        <v>0</v>
      </c>
      <c r="M760" s="98" t="e">
        <f t="shared" si="296"/>
        <v>#VALUE!</v>
      </c>
      <c r="N760" s="98" t="e">
        <f t="shared" si="297"/>
        <v>#VALUE!</v>
      </c>
      <c r="O760" s="97"/>
      <c r="P760" s="98" t="e">
        <f t="shared" si="289"/>
        <v>#VALUE!</v>
      </c>
      <c r="Q760" s="99" t="e">
        <f t="shared" si="298"/>
        <v>#VALUE!</v>
      </c>
      <c r="R760" s="100"/>
      <c r="S760" s="5"/>
      <c r="T760" s="28">
        <f t="shared" si="299"/>
        <v>0</v>
      </c>
      <c r="U760" s="101">
        <v>66140</v>
      </c>
      <c r="V760" s="102">
        <f t="shared" si="290"/>
        <v>0</v>
      </c>
      <c r="W760" s="101"/>
      <c r="X760" s="101"/>
      <c r="Y760" s="102">
        <f t="shared" si="300"/>
        <v>0</v>
      </c>
      <c r="Z760" s="102">
        <f t="shared" si="301"/>
        <v>0</v>
      </c>
      <c r="AA760" s="102" t="e">
        <f t="shared" si="291"/>
        <v>#VALUE!</v>
      </c>
    </row>
    <row r="761" spans="1:27" ht="17.25">
      <c r="A761" s="5"/>
      <c r="B761" s="5"/>
      <c r="C761" s="93"/>
      <c r="D761" s="193"/>
      <c r="E761" s="84"/>
      <c r="F761" s="85"/>
      <c r="G761" s="86" t="str">
        <f t="shared" si="292"/>
        <v>Error</v>
      </c>
      <c r="H761" s="87">
        <v>14400</v>
      </c>
      <c r="I761" s="88" t="e">
        <f t="shared" si="293"/>
        <v>#VALUE!</v>
      </c>
      <c r="J761" s="88" t="e">
        <f t="shared" si="288"/>
        <v>#VALUE!</v>
      </c>
      <c r="K761" s="88">
        <f t="shared" si="294"/>
        <v>0</v>
      </c>
      <c r="L761" s="88">
        <f t="shared" si="295"/>
        <v>0</v>
      </c>
      <c r="M761" s="88" t="e">
        <f t="shared" si="296"/>
        <v>#VALUE!</v>
      </c>
      <c r="N761" s="88" t="e">
        <f t="shared" si="297"/>
        <v>#VALUE!</v>
      </c>
      <c r="O761" s="87"/>
      <c r="P761" s="88" t="e">
        <f t="shared" si="289"/>
        <v>#VALUE!</v>
      </c>
      <c r="Q761" s="89" t="e">
        <f t="shared" si="298"/>
        <v>#VALUE!</v>
      </c>
      <c r="R761" s="90"/>
      <c r="S761" s="82"/>
      <c r="T761" s="28">
        <f t="shared" si="299"/>
        <v>0</v>
      </c>
      <c r="U761" s="91">
        <v>66140</v>
      </c>
      <c r="V761" s="92">
        <f t="shared" si="290"/>
        <v>0</v>
      </c>
      <c r="W761" s="91"/>
      <c r="X761" s="91"/>
      <c r="Y761" s="92">
        <f t="shared" si="300"/>
        <v>0</v>
      </c>
      <c r="Z761" s="92">
        <f t="shared" si="301"/>
        <v>0</v>
      </c>
      <c r="AA761" s="92" t="e">
        <f t="shared" si="291"/>
        <v>#VALUE!</v>
      </c>
    </row>
    <row r="762" spans="1:27" ht="17.25">
      <c r="A762" s="5"/>
      <c r="B762" s="5"/>
      <c r="C762" s="93"/>
      <c r="D762" s="193"/>
      <c r="E762" s="94"/>
      <c r="F762" s="95"/>
      <c r="G762" s="96" t="str">
        <f t="shared" si="292"/>
        <v>Error</v>
      </c>
      <c r="H762" s="97">
        <v>14400</v>
      </c>
      <c r="I762" s="98" t="e">
        <f t="shared" si="293"/>
        <v>#VALUE!</v>
      </c>
      <c r="J762" s="88" t="e">
        <f t="shared" si="288"/>
        <v>#VALUE!</v>
      </c>
      <c r="K762" s="98">
        <f t="shared" si="294"/>
        <v>0</v>
      </c>
      <c r="L762" s="98">
        <f t="shared" si="295"/>
        <v>0</v>
      </c>
      <c r="M762" s="98" t="e">
        <f t="shared" si="296"/>
        <v>#VALUE!</v>
      </c>
      <c r="N762" s="98" t="e">
        <f t="shared" si="297"/>
        <v>#VALUE!</v>
      </c>
      <c r="O762" s="97"/>
      <c r="P762" s="98" t="e">
        <f t="shared" si="289"/>
        <v>#VALUE!</v>
      </c>
      <c r="Q762" s="99" t="e">
        <f t="shared" si="298"/>
        <v>#VALUE!</v>
      </c>
      <c r="R762" s="100"/>
      <c r="S762" s="5"/>
      <c r="T762" s="28">
        <f t="shared" si="299"/>
        <v>0</v>
      </c>
      <c r="U762" s="101">
        <v>66140</v>
      </c>
      <c r="V762" s="102">
        <f t="shared" si="290"/>
        <v>0</v>
      </c>
      <c r="W762" s="101"/>
      <c r="X762" s="101"/>
      <c r="Y762" s="102">
        <f t="shared" si="300"/>
        <v>0</v>
      </c>
      <c r="Z762" s="102">
        <f t="shared" si="301"/>
        <v>0</v>
      </c>
      <c r="AA762" s="102" t="e">
        <f t="shared" si="291"/>
        <v>#VALUE!</v>
      </c>
    </row>
    <row r="763" spans="1:27" ht="17.25">
      <c r="A763" s="5"/>
      <c r="B763" s="5"/>
      <c r="C763" s="93"/>
      <c r="D763" s="193"/>
      <c r="E763" s="94"/>
      <c r="F763" s="95"/>
      <c r="G763" s="96" t="str">
        <f t="shared" si="292"/>
        <v>Error</v>
      </c>
      <c r="H763" s="97">
        <v>14400</v>
      </c>
      <c r="I763" s="98" t="e">
        <f t="shared" si="293"/>
        <v>#VALUE!</v>
      </c>
      <c r="J763" s="88" t="e">
        <f t="shared" si="288"/>
        <v>#VALUE!</v>
      </c>
      <c r="K763" s="98">
        <f t="shared" si="294"/>
        <v>0</v>
      </c>
      <c r="L763" s="98">
        <f t="shared" si="295"/>
        <v>0</v>
      </c>
      <c r="M763" s="98" t="e">
        <f t="shared" si="296"/>
        <v>#VALUE!</v>
      </c>
      <c r="N763" s="98" t="e">
        <f t="shared" si="297"/>
        <v>#VALUE!</v>
      </c>
      <c r="O763" s="97"/>
      <c r="P763" s="98" t="e">
        <f t="shared" si="289"/>
        <v>#VALUE!</v>
      </c>
      <c r="Q763" s="99" t="e">
        <f t="shared" si="298"/>
        <v>#VALUE!</v>
      </c>
      <c r="R763" s="100"/>
      <c r="S763" s="5"/>
      <c r="T763" s="28">
        <f t="shared" si="299"/>
        <v>0</v>
      </c>
      <c r="U763" s="101">
        <v>66140</v>
      </c>
      <c r="V763" s="102">
        <f t="shared" si="290"/>
        <v>0</v>
      </c>
      <c r="W763" s="101"/>
      <c r="X763" s="101"/>
      <c r="Y763" s="102">
        <f t="shared" si="300"/>
        <v>0</v>
      </c>
      <c r="Z763" s="102">
        <f t="shared" si="301"/>
        <v>0</v>
      </c>
      <c r="AA763" s="102" t="e">
        <f t="shared" si="291"/>
        <v>#VALUE!</v>
      </c>
    </row>
    <row r="764" spans="1:27" ht="17.25">
      <c r="A764" s="5"/>
      <c r="B764" s="5"/>
      <c r="C764" s="93"/>
      <c r="D764" s="193"/>
      <c r="E764" s="94"/>
      <c r="F764" s="95"/>
      <c r="G764" s="96" t="str">
        <f t="shared" si="292"/>
        <v>Error</v>
      </c>
      <c r="H764" s="97">
        <v>14400</v>
      </c>
      <c r="I764" s="98" t="e">
        <f t="shared" si="293"/>
        <v>#VALUE!</v>
      </c>
      <c r="J764" s="88" t="e">
        <f t="shared" si="288"/>
        <v>#VALUE!</v>
      </c>
      <c r="K764" s="98">
        <f t="shared" si="294"/>
        <v>0</v>
      </c>
      <c r="L764" s="98">
        <f t="shared" si="295"/>
        <v>0</v>
      </c>
      <c r="M764" s="98" t="e">
        <f t="shared" si="296"/>
        <v>#VALUE!</v>
      </c>
      <c r="N764" s="98" t="e">
        <f t="shared" si="297"/>
        <v>#VALUE!</v>
      </c>
      <c r="O764" s="97"/>
      <c r="P764" s="98" t="e">
        <f t="shared" si="289"/>
        <v>#VALUE!</v>
      </c>
      <c r="Q764" s="99" t="e">
        <f t="shared" si="298"/>
        <v>#VALUE!</v>
      </c>
      <c r="R764" s="100"/>
      <c r="S764" s="5"/>
      <c r="T764" s="28">
        <f t="shared" si="299"/>
        <v>0</v>
      </c>
      <c r="U764" s="101">
        <v>66140</v>
      </c>
      <c r="V764" s="102">
        <f t="shared" si="290"/>
        <v>0</v>
      </c>
      <c r="W764" s="101"/>
      <c r="X764" s="101"/>
      <c r="Y764" s="102">
        <f t="shared" si="300"/>
        <v>0</v>
      </c>
      <c r="Z764" s="102">
        <f t="shared" si="301"/>
        <v>0</v>
      </c>
      <c r="AA764" s="102" t="e">
        <f t="shared" si="291"/>
        <v>#VALUE!</v>
      </c>
    </row>
    <row r="765" spans="1:27" ht="17.25">
      <c r="A765" s="5"/>
      <c r="B765" s="5"/>
      <c r="C765" s="93"/>
      <c r="D765" s="193"/>
      <c r="E765" s="94"/>
      <c r="F765" s="95"/>
      <c r="G765" s="96" t="str">
        <f t="shared" si="292"/>
        <v>Error</v>
      </c>
      <c r="H765" s="97">
        <v>14400</v>
      </c>
      <c r="I765" s="98" t="e">
        <f t="shared" si="293"/>
        <v>#VALUE!</v>
      </c>
      <c r="J765" s="88" t="e">
        <f t="shared" si="288"/>
        <v>#VALUE!</v>
      </c>
      <c r="K765" s="98">
        <f t="shared" si="294"/>
        <v>0</v>
      </c>
      <c r="L765" s="98">
        <f t="shared" si="295"/>
        <v>0</v>
      </c>
      <c r="M765" s="98" t="e">
        <f t="shared" si="296"/>
        <v>#VALUE!</v>
      </c>
      <c r="N765" s="98" t="e">
        <f t="shared" si="297"/>
        <v>#VALUE!</v>
      </c>
      <c r="O765" s="97"/>
      <c r="P765" s="98" t="e">
        <f t="shared" si="289"/>
        <v>#VALUE!</v>
      </c>
      <c r="Q765" s="99" t="e">
        <f t="shared" si="298"/>
        <v>#VALUE!</v>
      </c>
      <c r="R765" s="100"/>
      <c r="S765" s="5"/>
      <c r="T765" s="28">
        <f t="shared" si="299"/>
        <v>0</v>
      </c>
      <c r="U765" s="101">
        <v>66140</v>
      </c>
      <c r="V765" s="102">
        <f t="shared" si="290"/>
        <v>0</v>
      </c>
      <c r="W765" s="101"/>
      <c r="X765" s="101"/>
      <c r="Y765" s="102">
        <f t="shared" si="300"/>
        <v>0</v>
      </c>
      <c r="Z765" s="102">
        <f t="shared" si="301"/>
        <v>0</v>
      </c>
      <c r="AA765" s="102" t="e">
        <f t="shared" si="291"/>
        <v>#VALUE!</v>
      </c>
    </row>
    <row r="766" spans="1:27" ht="17.25">
      <c r="A766" s="5"/>
      <c r="B766" s="5"/>
      <c r="C766" s="93"/>
      <c r="D766" s="193"/>
      <c r="E766" s="94"/>
      <c r="F766" s="95"/>
      <c r="G766" s="96" t="str">
        <f t="shared" si="292"/>
        <v>Error</v>
      </c>
      <c r="H766" s="97">
        <v>14400</v>
      </c>
      <c r="I766" s="98" t="e">
        <f t="shared" si="293"/>
        <v>#VALUE!</v>
      </c>
      <c r="J766" s="88" t="e">
        <f t="shared" si="288"/>
        <v>#VALUE!</v>
      </c>
      <c r="K766" s="98">
        <f t="shared" si="294"/>
        <v>0</v>
      </c>
      <c r="L766" s="98">
        <f t="shared" si="295"/>
        <v>0</v>
      </c>
      <c r="M766" s="98" t="e">
        <f t="shared" si="296"/>
        <v>#VALUE!</v>
      </c>
      <c r="N766" s="98" t="e">
        <f t="shared" si="297"/>
        <v>#VALUE!</v>
      </c>
      <c r="O766" s="97"/>
      <c r="P766" s="98" t="e">
        <f t="shared" si="289"/>
        <v>#VALUE!</v>
      </c>
      <c r="Q766" s="99" t="e">
        <f t="shared" si="298"/>
        <v>#VALUE!</v>
      </c>
      <c r="R766" s="100"/>
      <c r="S766" s="5"/>
      <c r="T766" s="28">
        <f t="shared" si="299"/>
        <v>0</v>
      </c>
      <c r="U766" s="101">
        <v>66140</v>
      </c>
      <c r="V766" s="102">
        <f t="shared" si="290"/>
        <v>0</v>
      </c>
      <c r="W766" s="101"/>
      <c r="X766" s="101"/>
      <c r="Y766" s="102">
        <f t="shared" si="300"/>
        <v>0</v>
      </c>
      <c r="Z766" s="102">
        <f t="shared" si="301"/>
        <v>0</v>
      </c>
      <c r="AA766" s="102" t="e">
        <f t="shared" si="291"/>
        <v>#VALUE!</v>
      </c>
    </row>
    <row r="767" spans="1:27" ht="17.25">
      <c r="A767" s="5"/>
      <c r="B767" s="5"/>
      <c r="C767" s="93"/>
      <c r="D767" s="193"/>
      <c r="E767" s="84"/>
      <c r="F767" s="85"/>
      <c r="G767" s="86" t="str">
        <f t="shared" si="292"/>
        <v>Error</v>
      </c>
      <c r="H767" s="87">
        <v>14400</v>
      </c>
      <c r="I767" s="88" t="e">
        <f t="shared" si="293"/>
        <v>#VALUE!</v>
      </c>
      <c r="J767" s="88" t="e">
        <f t="shared" si="288"/>
        <v>#VALUE!</v>
      </c>
      <c r="K767" s="88">
        <f t="shared" si="294"/>
        <v>0</v>
      </c>
      <c r="L767" s="88">
        <f t="shared" si="295"/>
        <v>0</v>
      </c>
      <c r="M767" s="88" t="e">
        <f t="shared" si="296"/>
        <v>#VALUE!</v>
      </c>
      <c r="N767" s="88" t="e">
        <f t="shared" si="297"/>
        <v>#VALUE!</v>
      </c>
      <c r="O767" s="87"/>
      <c r="P767" s="88" t="e">
        <f t="shared" si="289"/>
        <v>#VALUE!</v>
      </c>
      <c r="Q767" s="89" t="e">
        <f t="shared" si="298"/>
        <v>#VALUE!</v>
      </c>
      <c r="R767" s="90"/>
      <c r="S767" s="82"/>
      <c r="T767" s="28">
        <f t="shared" si="299"/>
        <v>0</v>
      </c>
      <c r="U767" s="91">
        <v>66140</v>
      </c>
      <c r="V767" s="92">
        <f t="shared" si="290"/>
        <v>0</v>
      </c>
      <c r="W767" s="91"/>
      <c r="X767" s="91"/>
      <c r="Y767" s="92">
        <f t="shared" si="300"/>
        <v>0</v>
      </c>
      <c r="Z767" s="92">
        <f t="shared" si="301"/>
        <v>0</v>
      </c>
      <c r="AA767" s="92" t="e">
        <f t="shared" si="291"/>
        <v>#VALUE!</v>
      </c>
    </row>
    <row r="768" spans="1:27" ht="17.25">
      <c r="A768" s="5"/>
      <c r="B768" s="5"/>
      <c r="C768" s="93"/>
      <c r="D768" s="193"/>
      <c r="E768" s="94"/>
      <c r="F768" s="95"/>
      <c r="G768" s="96" t="str">
        <f t="shared" si="292"/>
        <v>Error</v>
      </c>
      <c r="H768" s="97">
        <v>14400</v>
      </c>
      <c r="I768" s="98" t="e">
        <f t="shared" si="293"/>
        <v>#VALUE!</v>
      </c>
      <c r="J768" s="88" t="e">
        <f t="shared" si="288"/>
        <v>#VALUE!</v>
      </c>
      <c r="K768" s="98">
        <f t="shared" si="294"/>
        <v>0</v>
      </c>
      <c r="L768" s="98">
        <f t="shared" si="295"/>
        <v>0</v>
      </c>
      <c r="M768" s="98" t="e">
        <f t="shared" si="296"/>
        <v>#VALUE!</v>
      </c>
      <c r="N768" s="98" t="e">
        <f t="shared" si="297"/>
        <v>#VALUE!</v>
      </c>
      <c r="O768" s="97"/>
      <c r="P768" s="98" t="e">
        <f t="shared" si="289"/>
        <v>#VALUE!</v>
      </c>
      <c r="Q768" s="99" t="e">
        <f t="shared" si="298"/>
        <v>#VALUE!</v>
      </c>
      <c r="R768" s="100"/>
      <c r="S768" s="5"/>
      <c r="T768" s="28">
        <f t="shared" si="299"/>
        <v>0</v>
      </c>
      <c r="U768" s="101">
        <v>66140</v>
      </c>
      <c r="V768" s="102">
        <f t="shared" si="290"/>
        <v>0</v>
      </c>
      <c r="W768" s="101"/>
      <c r="X768" s="101"/>
      <c r="Y768" s="102">
        <f t="shared" si="300"/>
        <v>0</v>
      </c>
      <c r="Z768" s="102">
        <f t="shared" si="301"/>
        <v>0</v>
      </c>
      <c r="AA768" s="102" t="e">
        <f t="shared" si="291"/>
        <v>#VALUE!</v>
      </c>
    </row>
    <row r="769" spans="1:27" ht="17.25">
      <c r="A769" s="5"/>
      <c r="B769" s="5"/>
      <c r="C769" s="93"/>
      <c r="D769" s="193"/>
      <c r="E769" s="94"/>
      <c r="F769" s="95"/>
      <c r="G769" s="96" t="str">
        <f t="shared" si="292"/>
        <v>Error</v>
      </c>
      <c r="H769" s="97">
        <v>14400</v>
      </c>
      <c r="I769" s="98" t="e">
        <f t="shared" si="293"/>
        <v>#VALUE!</v>
      </c>
      <c r="J769" s="88" t="e">
        <f t="shared" si="288"/>
        <v>#VALUE!</v>
      </c>
      <c r="K769" s="98">
        <f t="shared" si="294"/>
        <v>0</v>
      </c>
      <c r="L769" s="98">
        <f t="shared" si="295"/>
        <v>0</v>
      </c>
      <c r="M769" s="98" t="e">
        <f t="shared" si="296"/>
        <v>#VALUE!</v>
      </c>
      <c r="N769" s="98" t="e">
        <f t="shared" si="297"/>
        <v>#VALUE!</v>
      </c>
      <c r="O769" s="97"/>
      <c r="P769" s="98" t="e">
        <f t="shared" si="289"/>
        <v>#VALUE!</v>
      </c>
      <c r="Q769" s="99" t="e">
        <f t="shared" si="298"/>
        <v>#VALUE!</v>
      </c>
      <c r="R769" s="100"/>
      <c r="S769" s="5"/>
      <c r="T769" s="28">
        <f t="shared" si="299"/>
        <v>0</v>
      </c>
      <c r="U769" s="101">
        <v>66140</v>
      </c>
      <c r="V769" s="102">
        <f t="shared" si="290"/>
        <v>0</v>
      </c>
      <c r="W769" s="101"/>
      <c r="X769" s="101"/>
      <c r="Y769" s="102">
        <f t="shared" si="300"/>
        <v>0</v>
      </c>
      <c r="Z769" s="102">
        <f t="shared" si="301"/>
        <v>0</v>
      </c>
      <c r="AA769" s="102" t="e">
        <f t="shared" si="291"/>
        <v>#VALUE!</v>
      </c>
    </row>
    <row r="770" spans="1:27" ht="17.25">
      <c r="A770" s="5"/>
      <c r="B770" s="5"/>
      <c r="C770" s="93"/>
      <c r="D770" s="193"/>
      <c r="E770" s="94"/>
      <c r="F770" s="95"/>
      <c r="G770" s="96" t="str">
        <f t="shared" si="292"/>
        <v>Error</v>
      </c>
      <c r="H770" s="97">
        <v>14400</v>
      </c>
      <c r="I770" s="98" t="e">
        <f t="shared" si="293"/>
        <v>#VALUE!</v>
      </c>
      <c r="J770" s="88" t="e">
        <f t="shared" si="288"/>
        <v>#VALUE!</v>
      </c>
      <c r="K770" s="98">
        <f t="shared" si="294"/>
        <v>0</v>
      </c>
      <c r="L770" s="98">
        <f t="shared" si="295"/>
        <v>0</v>
      </c>
      <c r="M770" s="98" t="e">
        <f t="shared" si="296"/>
        <v>#VALUE!</v>
      </c>
      <c r="N770" s="98" t="e">
        <f t="shared" si="297"/>
        <v>#VALUE!</v>
      </c>
      <c r="O770" s="97"/>
      <c r="P770" s="98" t="e">
        <f t="shared" si="289"/>
        <v>#VALUE!</v>
      </c>
      <c r="Q770" s="99" t="e">
        <f t="shared" si="298"/>
        <v>#VALUE!</v>
      </c>
      <c r="R770" s="100"/>
      <c r="S770" s="5"/>
      <c r="T770" s="28">
        <f t="shared" si="299"/>
        <v>0</v>
      </c>
      <c r="U770" s="101">
        <v>66140</v>
      </c>
      <c r="V770" s="102">
        <f t="shared" si="290"/>
        <v>0</v>
      </c>
      <c r="W770" s="101"/>
      <c r="X770" s="101"/>
      <c r="Y770" s="102">
        <f t="shared" si="300"/>
        <v>0</v>
      </c>
      <c r="Z770" s="102">
        <f t="shared" si="301"/>
        <v>0</v>
      </c>
      <c r="AA770" s="102" t="e">
        <f t="shared" si="291"/>
        <v>#VALUE!</v>
      </c>
    </row>
    <row r="771" spans="1:27" ht="17.25">
      <c r="A771" s="5"/>
      <c r="B771" s="5"/>
      <c r="C771" s="93"/>
      <c r="D771" s="193"/>
      <c r="E771" s="94"/>
      <c r="F771" s="95"/>
      <c r="G771" s="96" t="str">
        <f t="shared" si="292"/>
        <v>Error</v>
      </c>
      <c r="H771" s="97">
        <v>14400</v>
      </c>
      <c r="I771" s="98" t="e">
        <f t="shared" si="293"/>
        <v>#VALUE!</v>
      </c>
      <c r="J771" s="88" t="e">
        <f t="shared" si="288"/>
        <v>#VALUE!</v>
      </c>
      <c r="K771" s="98">
        <f t="shared" si="294"/>
        <v>0</v>
      </c>
      <c r="L771" s="98">
        <f t="shared" si="295"/>
        <v>0</v>
      </c>
      <c r="M771" s="98" t="e">
        <f t="shared" si="296"/>
        <v>#VALUE!</v>
      </c>
      <c r="N771" s="98" t="e">
        <f t="shared" si="297"/>
        <v>#VALUE!</v>
      </c>
      <c r="O771" s="97"/>
      <c r="P771" s="98" t="e">
        <f t="shared" si="289"/>
        <v>#VALUE!</v>
      </c>
      <c r="Q771" s="99" t="e">
        <f t="shared" si="298"/>
        <v>#VALUE!</v>
      </c>
      <c r="R771" s="100"/>
      <c r="S771" s="5"/>
      <c r="T771" s="28">
        <f t="shared" si="299"/>
        <v>0</v>
      </c>
      <c r="U771" s="101">
        <v>66140</v>
      </c>
      <c r="V771" s="102">
        <f t="shared" si="290"/>
        <v>0</v>
      </c>
      <c r="W771" s="101"/>
      <c r="X771" s="101"/>
      <c r="Y771" s="102">
        <f t="shared" si="300"/>
        <v>0</v>
      </c>
      <c r="Z771" s="102">
        <f t="shared" si="301"/>
        <v>0</v>
      </c>
      <c r="AA771" s="102" t="e">
        <f t="shared" si="291"/>
        <v>#VALUE!</v>
      </c>
    </row>
    <row r="772" spans="1:27" ht="17.25">
      <c r="A772" s="5"/>
      <c r="B772" s="5"/>
      <c r="C772" s="93"/>
      <c r="D772" s="193"/>
      <c r="E772" s="94"/>
      <c r="F772" s="95"/>
      <c r="G772" s="96" t="str">
        <f t="shared" si="292"/>
        <v>Error</v>
      </c>
      <c r="H772" s="97">
        <v>14400</v>
      </c>
      <c r="I772" s="98" t="e">
        <f t="shared" si="293"/>
        <v>#VALUE!</v>
      </c>
      <c r="J772" s="88" t="e">
        <f t="shared" si="288"/>
        <v>#VALUE!</v>
      </c>
      <c r="K772" s="98">
        <f t="shared" si="294"/>
        <v>0</v>
      </c>
      <c r="L772" s="98">
        <f t="shared" si="295"/>
        <v>0</v>
      </c>
      <c r="M772" s="98" t="e">
        <f t="shared" si="296"/>
        <v>#VALUE!</v>
      </c>
      <c r="N772" s="98" t="e">
        <f t="shared" si="297"/>
        <v>#VALUE!</v>
      </c>
      <c r="O772" s="97"/>
      <c r="P772" s="98" t="e">
        <f t="shared" si="289"/>
        <v>#VALUE!</v>
      </c>
      <c r="Q772" s="99" t="e">
        <f t="shared" si="298"/>
        <v>#VALUE!</v>
      </c>
      <c r="R772" s="100"/>
      <c r="S772" s="5"/>
      <c r="T772" s="28">
        <f t="shared" si="299"/>
        <v>0</v>
      </c>
      <c r="U772" s="101">
        <v>66140</v>
      </c>
      <c r="V772" s="102">
        <f t="shared" si="290"/>
        <v>0</v>
      </c>
      <c r="W772" s="101"/>
      <c r="X772" s="101"/>
      <c r="Y772" s="102">
        <f t="shared" si="300"/>
        <v>0</v>
      </c>
      <c r="Z772" s="102">
        <f t="shared" si="301"/>
        <v>0</v>
      </c>
      <c r="AA772" s="102" t="e">
        <f t="shared" si="291"/>
        <v>#VALUE!</v>
      </c>
    </row>
    <row r="773" spans="1:27" ht="17.25">
      <c r="A773" s="5"/>
      <c r="B773" s="5"/>
      <c r="C773" s="93"/>
      <c r="D773" s="193"/>
      <c r="E773" s="84"/>
      <c r="F773" s="85"/>
      <c r="G773" s="86" t="str">
        <f t="shared" si="292"/>
        <v>Error</v>
      </c>
      <c r="H773" s="87">
        <v>14400</v>
      </c>
      <c r="I773" s="88" t="e">
        <f t="shared" si="293"/>
        <v>#VALUE!</v>
      </c>
      <c r="J773" s="88" t="e">
        <f t="shared" si="288"/>
        <v>#VALUE!</v>
      </c>
      <c r="K773" s="88">
        <f t="shared" si="294"/>
        <v>0</v>
      </c>
      <c r="L773" s="88">
        <f t="shared" si="295"/>
        <v>0</v>
      </c>
      <c r="M773" s="88" t="e">
        <f t="shared" si="296"/>
        <v>#VALUE!</v>
      </c>
      <c r="N773" s="88" t="e">
        <f t="shared" si="297"/>
        <v>#VALUE!</v>
      </c>
      <c r="O773" s="87"/>
      <c r="P773" s="88" t="e">
        <f t="shared" si="289"/>
        <v>#VALUE!</v>
      </c>
      <c r="Q773" s="89" t="e">
        <f t="shared" si="298"/>
        <v>#VALUE!</v>
      </c>
      <c r="R773" s="90"/>
      <c r="S773" s="82"/>
      <c r="T773" s="28">
        <f t="shared" si="299"/>
        <v>0</v>
      </c>
      <c r="U773" s="91">
        <v>66140</v>
      </c>
      <c r="V773" s="92">
        <f t="shared" si="290"/>
        <v>0</v>
      </c>
      <c r="W773" s="91"/>
      <c r="X773" s="91"/>
      <c r="Y773" s="92">
        <f t="shared" si="300"/>
        <v>0</v>
      </c>
      <c r="Z773" s="92">
        <f t="shared" si="301"/>
        <v>0</v>
      </c>
      <c r="AA773" s="92" t="e">
        <f t="shared" si="291"/>
        <v>#VALUE!</v>
      </c>
    </row>
    <row r="774" spans="1:27" ht="17.25">
      <c r="A774" s="5"/>
      <c r="B774" s="5"/>
      <c r="C774" s="93"/>
      <c r="D774" s="193"/>
      <c r="E774" s="94"/>
      <c r="F774" s="95"/>
      <c r="G774" s="96" t="str">
        <f t="shared" si="292"/>
        <v>Error</v>
      </c>
      <c r="H774" s="97">
        <v>14400</v>
      </c>
      <c r="I774" s="98" t="e">
        <f t="shared" si="293"/>
        <v>#VALUE!</v>
      </c>
      <c r="J774" s="88" t="e">
        <f t="shared" si="288"/>
        <v>#VALUE!</v>
      </c>
      <c r="K774" s="98">
        <f t="shared" si="294"/>
        <v>0</v>
      </c>
      <c r="L774" s="98">
        <f t="shared" si="295"/>
        <v>0</v>
      </c>
      <c r="M774" s="98" t="e">
        <f t="shared" si="296"/>
        <v>#VALUE!</v>
      </c>
      <c r="N774" s="98" t="e">
        <f t="shared" si="297"/>
        <v>#VALUE!</v>
      </c>
      <c r="O774" s="97"/>
      <c r="P774" s="98" t="e">
        <f t="shared" si="289"/>
        <v>#VALUE!</v>
      </c>
      <c r="Q774" s="99" t="e">
        <f t="shared" si="298"/>
        <v>#VALUE!</v>
      </c>
      <c r="R774" s="100"/>
      <c r="S774" s="5"/>
      <c r="T774" s="28">
        <f t="shared" si="299"/>
        <v>0</v>
      </c>
      <c r="U774" s="101">
        <v>66140</v>
      </c>
      <c r="V774" s="102">
        <f t="shared" si="290"/>
        <v>0</v>
      </c>
      <c r="W774" s="101"/>
      <c r="X774" s="101"/>
      <c r="Y774" s="102">
        <f t="shared" si="300"/>
        <v>0</v>
      </c>
      <c r="Z774" s="102">
        <f t="shared" si="301"/>
        <v>0</v>
      </c>
      <c r="AA774" s="102" t="e">
        <f t="shared" si="291"/>
        <v>#VALUE!</v>
      </c>
    </row>
    <row r="775" spans="1:27" ht="17.25">
      <c r="A775" s="5"/>
      <c r="B775" s="5"/>
      <c r="C775" s="93"/>
      <c r="D775" s="193"/>
      <c r="E775" s="94"/>
      <c r="F775" s="95"/>
      <c r="G775" s="96" t="str">
        <f t="shared" si="292"/>
        <v>Error</v>
      </c>
      <c r="H775" s="97">
        <v>14400</v>
      </c>
      <c r="I775" s="98" t="e">
        <f t="shared" si="293"/>
        <v>#VALUE!</v>
      </c>
      <c r="J775" s="88" t="e">
        <f t="shared" si="288"/>
        <v>#VALUE!</v>
      </c>
      <c r="K775" s="98">
        <f t="shared" si="294"/>
        <v>0</v>
      </c>
      <c r="L775" s="98">
        <f t="shared" si="295"/>
        <v>0</v>
      </c>
      <c r="M775" s="98" t="e">
        <f t="shared" si="296"/>
        <v>#VALUE!</v>
      </c>
      <c r="N775" s="98" t="e">
        <f t="shared" si="297"/>
        <v>#VALUE!</v>
      </c>
      <c r="O775" s="97"/>
      <c r="P775" s="98" t="e">
        <f t="shared" si="289"/>
        <v>#VALUE!</v>
      </c>
      <c r="Q775" s="99" t="e">
        <f t="shared" si="298"/>
        <v>#VALUE!</v>
      </c>
      <c r="R775" s="100"/>
      <c r="S775" s="5"/>
      <c r="T775" s="28">
        <f t="shared" si="299"/>
        <v>0</v>
      </c>
      <c r="U775" s="101">
        <v>66140</v>
      </c>
      <c r="V775" s="102">
        <f t="shared" si="290"/>
        <v>0</v>
      </c>
      <c r="W775" s="101"/>
      <c r="X775" s="101"/>
      <c r="Y775" s="102">
        <f t="shared" si="300"/>
        <v>0</v>
      </c>
      <c r="Z775" s="102">
        <f t="shared" si="301"/>
        <v>0</v>
      </c>
      <c r="AA775" s="102" t="e">
        <f t="shared" si="291"/>
        <v>#VALUE!</v>
      </c>
    </row>
    <row r="776" spans="1:27" ht="17.25">
      <c r="A776" s="5"/>
      <c r="B776" s="5"/>
      <c r="C776" s="93"/>
      <c r="D776" s="193"/>
      <c r="E776" s="94"/>
      <c r="F776" s="95"/>
      <c r="G776" s="96" t="str">
        <f t="shared" si="292"/>
        <v>Error</v>
      </c>
      <c r="H776" s="97">
        <v>14400</v>
      </c>
      <c r="I776" s="98" t="e">
        <f t="shared" si="293"/>
        <v>#VALUE!</v>
      </c>
      <c r="J776" s="88" t="e">
        <f t="shared" si="288"/>
        <v>#VALUE!</v>
      </c>
      <c r="K776" s="98">
        <f t="shared" si="294"/>
        <v>0</v>
      </c>
      <c r="L776" s="98">
        <f t="shared" si="295"/>
        <v>0</v>
      </c>
      <c r="M776" s="98" t="e">
        <f t="shared" si="296"/>
        <v>#VALUE!</v>
      </c>
      <c r="N776" s="98" t="e">
        <f t="shared" si="297"/>
        <v>#VALUE!</v>
      </c>
      <c r="O776" s="97"/>
      <c r="P776" s="98" t="e">
        <f t="shared" si="289"/>
        <v>#VALUE!</v>
      </c>
      <c r="Q776" s="99" t="e">
        <f t="shared" si="298"/>
        <v>#VALUE!</v>
      </c>
      <c r="R776" s="100"/>
      <c r="S776" s="5"/>
      <c r="T776" s="28">
        <f t="shared" si="299"/>
        <v>0</v>
      </c>
      <c r="U776" s="101">
        <v>66140</v>
      </c>
      <c r="V776" s="102">
        <f t="shared" si="290"/>
        <v>0</v>
      </c>
      <c r="W776" s="101"/>
      <c r="X776" s="101"/>
      <c r="Y776" s="102">
        <f t="shared" si="300"/>
        <v>0</v>
      </c>
      <c r="Z776" s="102">
        <f t="shared" si="301"/>
        <v>0</v>
      </c>
      <c r="AA776" s="102" t="e">
        <f t="shared" si="291"/>
        <v>#VALUE!</v>
      </c>
    </row>
    <row r="777" spans="1:27" ht="17.25">
      <c r="A777" s="5"/>
      <c r="B777" s="5"/>
      <c r="C777" s="93"/>
      <c r="D777" s="193"/>
      <c r="E777" s="94"/>
      <c r="F777" s="95"/>
      <c r="G777" s="96" t="str">
        <f t="shared" si="292"/>
        <v>Error</v>
      </c>
      <c r="H777" s="97">
        <v>14400</v>
      </c>
      <c r="I777" s="98" t="e">
        <f t="shared" si="293"/>
        <v>#VALUE!</v>
      </c>
      <c r="J777" s="88" t="e">
        <f t="shared" si="288"/>
        <v>#VALUE!</v>
      </c>
      <c r="K777" s="98">
        <f t="shared" si="294"/>
        <v>0</v>
      </c>
      <c r="L777" s="98">
        <f t="shared" si="295"/>
        <v>0</v>
      </c>
      <c r="M777" s="98" t="e">
        <f t="shared" si="296"/>
        <v>#VALUE!</v>
      </c>
      <c r="N777" s="98" t="e">
        <f t="shared" si="297"/>
        <v>#VALUE!</v>
      </c>
      <c r="O777" s="97"/>
      <c r="P777" s="98" t="e">
        <f t="shared" si="289"/>
        <v>#VALUE!</v>
      </c>
      <c r="Q777" s="99" t="e">
        <f t="shared" si="298"/>
        <v>#VALUE!</v>
      </c>
      <c r="R777" s="100"/>
      <c r="S777" s="5"/>
      <c r="T777" s="28">
        <f t="shared" si="299"/>
        <v>0</v>
      </c>
      <c r="U777" s="101">
        <v>66140</v>
      </c>
      <c r="V777" s="102">
        <f t="shared" si="290"/>
        <v>0</v>
      </c>
      <c r="W777" s="101"/>
      <c r="X777" s="101"/>
      <c r="Y777" s="102">
        <f t="shared" si="300"/>
        <v>0</v>
      </c>
      <c r="Z777" s="102">
        <f t="shared" si="301"/>
        <v>0</v>
      </c>
      <c r="AA777" s="102" t="e">
        <f t="shared" si="291"/>
        <v>#VALUE!</v>
      </c>
    </row>
    <row r="778" spans="1:27" ht="17.25">
      <c r="A778" s="5"/>
      <c r="B778" s="5"/>
      <c r="C778" s="93"/>
      <c r="D778" s="193"/>
      <c r="E778" s="94"/>
      <c r="F778" s="95"/>
      <c r="G778" s="96" t="str">
        <f t="shared" si="292"/>
        <v>Error</v>
      </c>
      <c r="H778" s="97">
        <v>14400</v>
      </c>
      <c r="I778" s="98" t="e">
        <f t="shared" si="293"/>
        <v>#VALUE!</v>
      </c>
      <c r="J778" s="88" t="e">
        <f t="shared" si="288"/>
        <v>#VALUE!</v>
      </c>
      <c r="K778" s="98">
        <f t="shared" si="294"/>
        <v>0</v>
      </c>
      <c r="L778" s="98">
        <f t="shared" si="295"/>
        <v>0</v>
      </c>
      <c r="M778" s="98" t="e">
        <f t="shared" si="296"/>
        <v>#VALUE!</v>
      </c>
      <c r="N778" s="98" t="e">
        <f t="shared" si="297"/>
        <v>#VALUE!</v>
      </c>
      <c r="O778" s="97"/>
      <c r="P778" s="98" t="e">
        <f t="shared" si="289"/>
        <v>#VALUE!</v>
      </c>
      <c r="Q778" s="99" t="e">
        <f t="shared" si="298"/>
        <v>#VALUE!</v>
      </c>
      <c r="R778" s="100"/>
      <c r="S778" s="5"/>
      <c r="T778" s="28">
        <f t="shared" si="299"/>
        <v>0</v>
      </c>
      <c r="U778" s="101">
        <v>66140</v>
      </c>
      <c r="V778" s="102">
        <f t="shared" si="290"/>
        <v>0</v>
      </c>
      <c r="W778" s="101"/>
      <c r="X778" s="101"/>
      <c r="Y778" s="102">
        <f t="shared" si="300"/>
        <v>0</v>
      </c>
      <c r="Z778" s="102">
        <f t="shared" si="301"/>
        <v>0</v>
      </c>
      <c r="AA778" s="102" t="e">
        <f t="shared" si="291"/>
        <v>#VALUE!</v>
      </c>
    </row>
    <row r="779" spans="1:27" ht="17.25">
      <c r="A779" s="5"/>
      <c r="B779" s="5"/>
      <c r="C779" s="93"/>
      <c r="D779" s="193"/>
      <c r="E779" s="84"/>
      <c r="F779" s="85"/>
      <c r="G779" s="86" t="str">
        <f t="shared" si="292"/>
        <v>Error</v>
      </c>
      <c r="H779" s="87">
        <v>14400</v>
      </c>
      <c r="I779" s="88" t="e">
        <f t="shared" si="293"/>
        <v>#VALUE!</v>
      </c>
      <c r="J779" s="88" t="e">
        <f t="shared" si="288"/>
        <v>#VALUE!</v>
      </c>
      <c r="K779" s="88">
        <f t="shared" si="294"/>
        <v>0</v>
      </c>
      <c r="L779" s="88">
        <f t="shared" si="295"/>
        <v>0</v>
      </c>
      <c r="M779" s="88" t="e">
        <f t="shared" si="296"/>
        <v>#VALUE!</v>
      </c>
      <c r="N779" s="88" t="e">
        <f t="shared" si="297"/>
        <v>#VALUE!</v>
      </c>
      <c r="O779" s="87"/>
      <c r="P779" s="88" t="e">
        <f t="shared" si="289"/>
        <v>#VALUE!</v>
      </c>
      <c r="Q779" s="89" t="e">
        <f t="shared" si="298"/>
        <v>#VALUE!</v>
      </c>
      <c r="R779" s="90"/>
      <c r="S779" s="82"/>
      <c r="T779" s="28">
        <f t="shared" si="299"/>
        <v>0</v>
      </c>
      <c r="U779" s="91">
        <v>66140</v>
      </c>
      <c r="V779" s="92">
        <f t="shared" si="290"/>
        <v>0</v>
      </c>
      <c r="W779" s="91"/>
      <c r="X779" s="91"/>
      <c r="Y779" s="92">
        <f t="shared" si="300"/>
        <v>0</v>
      </c>
      <c r="Z779" s="92">
        <f t="shared" si="301"/>
        <v>0</v>
      </c>
      <c r="AA779" s="92" t="e">
        <f t="shared" si="291"/>
        <v>#VALUE!</v>
      </c>
    </row>
    <row r="780" spans="1:27" ht="17.25">
      <c r="A780" s="5"/>
      <c r="B780" s="5"/>
      <c r="C780" s="93"/>
      <c r="D780" s="193"/>
      <c r="E780" s="94"/>
      <c r="F780" s="95"/>
      <c r="G780" s="96" t="str">
        <f t="shared" si="292"/>
        <v>Error</v>
      </c>
      <c r="H780" s="97">
        <v>14400</v>
      </c>
      <c r="I780" s="98" t="e">
        <f t="shared" si="293"/>
        <v>#VALUE!</v>
      </c>
      <c r="J780" s="88" t="e">
        <f t="shared" si="288"/>
        <v>#VALUE!</v>
      </c>
      <c r="K780" s="98">
        <f t="shared" si="294"/>
        <v>0</v>
      </c>
      <c r="L780" s="98">
        <f t="shared" si="295"/>
        <v>0</v>
      </c>
      <c r="M780" s="98" t="e">
        <f t="shared" si="296"/>
        <v>#VALUE!</v>
      </c>
      <c r="N780" s="98" t="e">
        <f t="shared" si="297"/>
        <v>#VALUE!</v>
      </c>
      <c r="O780" s="97"/>
      <c r="P780" s="98" t="e">
        <f t="shared" si="289"/>
        <v>#VALUE!</v>
      </c>
      <c r="Q780" s="99" t="e">
        <f t="shared" si="298"/>
        <v>#VALUE!</v>
      </c>
      <c r="R780" s="100"/>
      <c r="S780" s="5"/>
      <c r="T780" s="28">
        <f t="shared" si="299"/>
        <v>0</v>
      </c>
      <c r="U780" s="101">
        <v>66140</v>
      </c>
      <c r="V780" s="102">
        <f t="shared" si="290"/>
        <v>0</v>
      </c>
      <c r="W780" s="101"/>
      <c r="X780" s="101"/>
      <c r="Y780" s="102">
        <f t="shared" si="300"/>
        <v>0</v>
      </c>
      <c r="Z780" s="102">
        <f t="shared" si="301"/>
        <v>0</v>
      </c>
      <c r="AA780" s="102" t="e">
        <f t="shared" si="291"/>
        <v>#VALUE!</v>
      </c>
    </row>
    <row r="781" spans="1:27" ht="17.25">
      <c r="A781" s="5"/>
      <c r="B781" s="5"/>
      <c r="C781" s="93"/>
      <c r="D781" s="193"/>
      <c r="E781" s="94"/>
      <c r="F781" s="95"/>
      <c r="G781" s="96" t="str">
        <f t="shared" si="292"/>
        <v>Error</v>
      </c>
      <c r="H781" s="97">
        <v>14400</v>
      </c>
      <c r="I781" s="98" t="e">
        <f t="shared" si="293"/>
        <v>#VALUE!</v>
      </c>
      <c r="J781" s="88" t="e">
        <f t="shared" si="288"/>
        <v>#VALUE!</v>
      </c>
      <c r="K781" s="98">
        <f t="shared" si="294"/>
        <v>0</v>
      </c>
      <c r="L781" s="98">
        <f t="shared" si="295"/>
        <v>0</v>
      </c>
      <c r="M781" s="98" t="e">
        <f t="shared" si="296"/>
        <v>#VALUE!</v>
      </c>
      <c r="N781" s="98" t="e">
        <f t="shared" si="297"/>
        <v>#VALUE!</v>
      </c>
      <c r="O781" s="97"/>
      <c r="P781" s="98" t="e">
        <f t="shared" si="289"/>
        <v>#VALUE!</v>
      </c>
      <c r="Q781" s="99" t="e">
        <f t="shared" si="298"/>
        <v>#VALUE!</v>
      </c>
      <c r="R781" s="100"/>
      <c r="S781" s="5"/>
      <c r="T781" s="28">
        <f t="shared" si="299"/>
        <v>0</v>
      </c>
      <c r="U781" s="101">
        <v>66140</v>
      </c>
      <c r="V781" s="102">
        <f t="shared" ref="V781:V812" si="302">+U781*T781</f>
        <v>0</v>
      </c>
      <c r="W781" s="101"/>
      <c r="X781" s="101"/>
      <c r="Y781" s="102">
        <f t="shared" si="300"/>
        <v>0</v>
      </c>
      <c r="Z781" s="102">
        <f t="shared" si="301"/>
        <v>0</v>
      </c>
      <c r="AA781" s="102" t="e">
        <f t="shared" ref="AA781:AA812" si="303">+Z781+Q781</f>
        <v>#VALUE!</v>
      </c>
    </row>
    <row r="782" spans="1:27" ht="17.25">
      <c r="A782" s="5"/>
      <c r="B782" s="5"/>
      <c r="C782" s="93"/>
      <c r="D782" s="193"/>
      <c r="E782" s="94"/>
      <c r="F782" s="95"/>
      <c r="G782" s="96" t="str">
        <f t="shared" si="292"/>
        <v>Error</v>
      </c>
      <c r="H782" s="97">
        <v>14400</v>
      </c>
      <c r="I782" s="98" t="e">
        <f t="shared" si="293"/>
        <v>#VALUE!</v>
      </c>
      <c r="J782" s="88" t="e">
        <f t="shared" si="288"/>
        <v>#VALUE!</v>
      </c>
      <c r="K782" s="98">
        <f t="shared" si="294"/>
        <v>0</v>
      </c>
      <c r="L782" s="98">
        <f t="shared" si="295"/>
        <v>0</v>
      </c>
      <c r="M782" s="98" t="e">
        <f t="shared" si="296"/>
        <v>#VALUE!</v>
      </c>
      <c r="N782" s="98" t="e">
        <f t="shared" si="297"/>
        <v>#VALUE!</v>
      </c>
      <c r="O782" s="97"/>
      <c r="P782" s="98" t="e">
        <f t="shared" si="289"/>
        <v>#VALUE!</v>
      </c>
      <c r="Q782" s="99" t="e">
        <f t="shared" si="298"/>
        <v>#VALUE!</v>
      </c>
      <c r="R782" s="100"/>
      <c r="S782" s="5"/>
      <c r="T782" s="28">
        <f t="shared" si="299"/>
        <v>0</v>
      </c>
      <c r="U782" s="101">
        <v>66140</v>
      </c>
      <c r="V782" s="102">
        <f t="shared" si="302"/>
        <v>0</v>
      </c>
      <c r="W782" s="101"/>
      <c r="X782" s="101"/>
      <c r="Y782" s="102">
        <f t="shared" si="300"/>
        <v>0</v>
      </c>
      <c r="Z782" s="102">
        <f t="shared" si="301"/>
        <v>0</v>
      </c>
      <c r="AA782" s="102" t="e">
        <f t="shared" si="303"/>
        <v>#VALUE!</v>
      </c>
    </row>
    <row r="783" spans="1:27" ht="17.25">
      <c r="A783" s="5"/>
      <c r="B783" s="5"/>
      <c r="C783" s="93"/>
      <c r="D783" s="193"/>
      <c r="E783" s="94"/>
      <c r="F783" s="95"/>
      <c r="G783" s="96" t="str">
        <f t="shared" si="292"/>
        <v>Error</v>
      </c>
      <c r="H783" s="97">
        <v>14400</v>
      </c>
      <c r="I783" s="98" t="e">
        <f t="shared" si="293"/>
        <v>#VALUE!</v>
      </c>
      <c r="J783" s="88" t="e">
        <f t="shared" si="288"/>
        <v>#VALUE!</v>
      </c>
      <c r="K783" s="98">
        <f t="shared" si="294"/>
        <v>0</v>
      </c>
      <c r="L783" s="98">
        <f t="shared" si="295"/>
        <v>0</v>
      </c>
      <c r="M783" s="98" t="e">
        <f t="shared" si="296"/>
        <v>#VALUE!</v>
      </c>
      <c r="N783" s="98" t="e">
        <f t="shared" si="297"/>
        <v>#VALUE!</v>
      </c>
      <c r="O783" s="97"/>
      <c r="P783" s="98" t="e">
        <f t="shared" si="289"/>
        <v>#VALUE!</v>
      </c>
      <c r="Q783" s="99" t="e">
        <f t="shared" si="298"/>
        <v>#VALUE!</v>
      </c>
      <c r="R783" s="100"/>
      <c r="S783" s="5"/>
      <c r="T783" s="28">
        <f t="shared" si="299"/>
        <v>0</v>
      </c>
      <c r="U783" s="101">
        <v>66140</v>
      </c>
      <c r="V783" s="102">
        <f t="shared" si="302"/>
        <v>0</v>
      </c>
      <c r="W783" s="101"/>
      <c r="X783" s="101"/>
      <c r="Y783" s="102">
        <f t="shared" si="300"/>
        <v>0</v>
      </c>
      <c r="Z783" s="102">
        <f t="shared" si="301"/>
        <v>0</v>
      </c>
      <c r="AA783" s="102" t="e">
        <f t="shared" si="303"/>
        <v>#VALUE!</v>
      </c>
    </row>
    <row r="784" spans="1:27" ht="17.25">
      <c r="A784" s="5"/>
      <c r="B784" s="5"/>
      <c r="C784" s="93"/>
      <c r="D784" s="193"/>
      <c r="E784" s="94"/>
      <c r="F784" s="95"/>
      <c r="G784" s="96" t="str">
        <f t="shared" si="292"/>
        <v>Error</v>
      </c>
      <c r="H784" s="97">
        <v>14400</v>
      </c>
      <c r="I784" s="98" t="e">
        <f t="shared" si="293"/>
        <v>#VALUE!</v>
      </c>
      <c r="J784" s="88" t="e">
        <f t="shared" si="288"/>
        <v>#VALUE!</v>
      </c>
      <c r="K784" s="98">
        <f t="shared" si="294"/>
        <v>0</v>
      </c>
      <c r="L784" s="98">
        <f t="shared" si="295"/>
        <v>0</v>
      </c>
      <c r="M784" s="98" t="e">
        <f t="shared" si="296"/>
        <v>#VALUE!</v>
      </c>
      <c r="N784" s="98" t="e">
        <f t="shared" si="297"/>
        <v>#VALUE!</v>
      </c>
      <c r="O784" s="97"/>
      <c r="P784" s="98" t="e">
        <f t="shared" si="289"/>
        <v>#VALUE!</v>
      </c>
      <c r="Q784" s="99" t="e">
        <f t="shared" si="298"/>
        <v>#VALUE!</v>
      </c>
      <c r="R784" s="100"/>
      <c r="S784" s="5"/>
      <c r="T784" s="28">
        <f t="shared" si="299"/>
        <v>0</v>
      </c>
      <c r="U784" s="101">
        <v>66140</v>
      </c>
      <c r="V784" s="102">
        <f t="shared" si="302"/>
        <v>0</v>
      </c>
      <c r="W784" s="101"/>
      <c r="X784" s="101"/>
      <c r="Y784" s="102">
        <f t="shared" si="300"/>
        <v>0</v>
      </c>
      <c r="Z784" s="102">
        <f t="shared" si="301"/>
        <v>0</v>
      </c>
      <c r="AA784" s="102" t="e">
        <f t="shared" si="303"/>
        <v>#VALUE!</v>
      </c>
    </row>
    <row r="785" spans="1:27" ht="17.25">
      <c r="A785" s="5"/>
      <c r="B785" s="5"/>
      <c r="C785" s="93"/>
      <c r="D785" s="193"/>
      <c r="E785" s="84"/>
      <c r="F785" s="85"/>
      <c r="G785" s="86" t="str">
        <f t="shared" si="292"/>
        <v>Error</v>
      </c>
      <c r="H785" s="87">
        <v>14400</v>
      </c>
      <c r="I785" s="88" t="e">
        <f t="shared" si="293"/>
        <v>#VALUE!</v>
      </c>
      <c r="J785" s="88" t="e">
        <f t="shared" si="288"/>
        <v>#VALUE!</v>
      </c>
      <c r="K785" s="88">
        <f t="shared" si="294"/>
        <v>0</v>
      </c>
      <c r="L785" s="88">
        <f t="shared" si="295"/>
        <v>0</v>
      </c>
      <c r="M785" s="88" t="e">
        <f t="shared" si="296"/>
        <v>#VALUE!</v>
      </c>
      <c r="N785" s="88" t="e">
        <f t="shared" si="297"/>
        <v>#VALUE!</v>
      </c>
      <c r="O785" s="87"/>
      <c r="P785" s="88" t="e">
        <f t="shared" si="289"/>
        <v>#VALUE!</v>
      </c>
      <c r="Q785" s="89" t="e">
        <f t="shared" si="298"/>
        <v>#VALUE!</v>
      </c>
      <c r="R785" s="90"/>
      <c r="S785" s="82"/>
      <c r="T785" s="28">
        <f t="shared" si="299"/>
        <v>0</v>
      </c>
      <c r="U785" s="91">
        <v>66140</v>
      </c>
      <c r="V785" s="92">
        <f t="shared" si="302"/>
        <v>0</v>
      </c>
      <c r="W785" s="91"/>
      <c r="X785" s="91"/>
      <c r="Y785" s="92">
        <f t="shared" si="300"/>
        <v>0</v>
      </c>
      <c r="Z785" s="92">
        <f t="shared" si="301"/>
        <v>0</v>
      </c>
      <c r="AA785" s="92" t="e">
        <f t="shared" si="303"/>
        <v>#VALUE!</v>
      </c>
    </row>
    <row r="786" spans="1:27" ht="17.25">
      <c r="A786" s="5"/>
      <c r="B786" s="5"/>
      <c r="C786" s="93"/>
      <c r="D786" s="193"/>
      <c r="E786" s="94"/>
      <c r="F786" s="95"/>
      <c r="G786" s="96" t="str">
        <f t="shared" si="292"/>
        <v>Error</v>
      </c>
      <c r="H786" s="97">
        <v>14400</v>
      </c>
      <c r="I786" s="98" t="e">
        <f t="shared" si="293"/>
        <v>#VALUE!</v>
      </c>
      <c r="J786" s="88" t="e">
        <f t="shared" si="288"/>
        <v>#VALUE!</v>
      </c>
      <c r="K786" s="98">
        <f t="shared" si="294"/>
        <v>0</v>
      </c>
      <c r="L786" s="98">
        <f t="shared" si="295"/>
        <v>0</v>
      </c>
      <c r="M786" s="98" t="e">
        <f t="shared" si="296"/>
        <v>#VALUE!</v>
      </c>
      <c r="N786" s="98" t="e">
        <f t="shared" si="297"/>
        <v>#VALUE!</v>
      </c>
      <c r="O786" s="97"/>
      <c r="P786" s="98" t="e">
        <f t="shared" si="289"/>
        <v>#VALUE!</v>
      </c>
      <c r="Q786" s="99" t="e">
        <f t="shared" si="298"/>
        <v>#VALUE!</v>
      </c>
      <c r="R786" s="100"/>
      <c r="S786" s="5"/>
      <c r="T786" s="28">
        <f t="shared" si="299"/>
        <v>0</v>
      </c>
      <c r="U786" s="101">
        <v>66140</v>
      </c>
      <c r="V786" s="102">
        <f t="shared" si="302"/>
        <v>0</v>
      </c>
      <c r="W786" s="101"/>
      <c r="X786" s="101"/>
      <c r="Y786" s="102">
        <f t="shared" si="300"/>
        <v>0</v>
      </c>
      <c r="Z786" s="102">
        <f t="shared" si="301"/>
        <v>0</v>
      </c>
      <c r="AA786" s="102" t="e">
        <f t="shared" si="303"/>
        <v>#VALUE!</v>
      </c>
    </row>
    <row r="787" spans="1:27" ht="17.25">
      <c r="A787" s="5"/>
      <c r="B787" s="5"/>
      <c r="C787" s="93"/>
      <c r="D787" s="193"/>
      <c r="E787" s="94"/>
      <c r="F787" s="95"/>
      <c r="G787" s="96" t="str">
        <f t="shared" si="292"/>
        <v>Error</v>
      </c>
      <c r="H787" s="97">
        <v>14400</v>
      </c>
      <c r="I787" s="98" t="e">
        <f t="shared" si="293"/>
        <v>#VALUE!</v>
      </c>
      <c r="J787" s="88" t="e">
        <f t="shared" si="288"/>
        <v>#VALUE!</v>
      </c>
      <c r="K787" s="98">
        <f t="shared" si="294"/>
        <v>0</v>
      </c>
      <c r="L787" s="98">
        <f t="shared" si="295"/>
        <v>0</v>
      </c>
      <c r="M787" s="98" t="e">
        <f t="shared" si="296"/>
        <v>#VALUE!</v>
      </c>
      <c r="N787" s="98" t="e">
        <f t="shared" si="297"/>
        <v>#VALUE!</v>
      </c>
      <c r="O787" s="97"/>
      <c r="P787" s="98" t="e">
        <f t="shared" si="289"/>
        <v>#VALUE!</v>
      </c>
      <c r="Q787" s="99" t="e">
        <f t="shared" si="298"/>
        <v>#VALUE!</v>
      </c>
      <c r="R787" s="100"/>
      <c r="S787" s="5"/>
      <c r="T787" s="28">
        <f t="shared" si="299"/>
        <v>0</v>
      </c>
      <c r="U787" s="101">
        <v>66140</v>
      </c>
      <c r="V787" s="102">
        <f t="shared" si="302"/>
        <v>0</v>
      </c>
      <c r="W787" s="101"/>
      <c r="X787" s="101"/>
      <c r="Y787" s="102">
        <f t="shared" si="300"/>
        <v>0</v>
      </c>
      <c r="Z787" s="102">
        <f t="shared" si="301"/>
        <v>0</v>
      </c>
      <c r="AA787" s="102" t="e">
        <f t="shared" si="303"/>
        <v>#VALUE!</v>
      </c>
    </row>
    <row r="788" spans="1:27" ht="17.25">
      <c r="A788" s="5"/>
      <c r="B788" s="5"/>
      <c r="C788" s="93"/>
      <c r="D788" s="193"/>
      <c r="E788" s="94"/>
      <c r="F788" s="95"/>
      <c r="G788" s="96" t="str">
        <f t="shared" si="292"/>
        <v>Error</v>
      </c>
      <c r="H788" s="97">
        <v>14400</v>
      </c>
      <c r="I788" s="98" t="e">
        <f t="shared" si="293"/>
        <v>#VALUE!</v>
      </c>
      <c r="J788" s="88" t="e">
        <f t="shared" si="288"/>
        <v>#VALUE!</v>
      </c>
      <c r="K788" s="98">
        <f t="shared" si="294"/>
        <v>0</v>
      </c>
      <c r="L788" s="98">
        <f t="shared" si="295"/>
        <v>0</v>
      </c>
      <c r="M788" s="98" t="e">
        <f t="shared" si="296"/>
        <v>#VALUE!</v>
      </c>
      <c r="N788" s="98" t="e">
        <f t="shared" si="297"/>
        <v>#VALUE!</v>
      </c>
      <c r="O788" s="97"/>
      <c r="P788" s="98" t="e">
        <f t="shared" si="289"/>
        <v>#VALUE!</v>
      </c>
      <c r="Q788" s="99" t="e">
        <f t="shared" si="298"/>
        <v>#VALUE!</v>
      </c>
      <c r="R788" s="100"/>
      <c r="S788" s="5"/>
      <c r="T788" s="28">
        <f t="shared" si="299"/>
        <v>0</v>
      </c>
      <c r="U788" s="101">
        <v>66140</v>
      </c>
      <c r="V788" s="102">
        <f t="shared" si="302"/>
        <v>0</v>
      </c>
      <c r="W788" s="101"/>
      <c r="X788" s="101"/>
      <c r="Y788" s="102">
        <f t="shared" si="300"/>
        <v>0</v>
      </c>
      <c r="Z788" s="102">
        <f t="shared" si="301"/>
        <v>0</v>
      </c>
      <c r="AA788" s="102" t="e">
        <f t="shared" si="303"/>
        <v>#VALUE!</v>
      </c>
    </row>
    <row r="789" spans="1:27" ht="17.25">
      <c r="A789" s="5"/>
      <c r="B789" s="5"/>
      <c r="C789" s="93"/>
      <c r="D789" s="193"/>
      <c r="E789" s="94"/>
      <c r="F789" s="95"/>
      <c r="G789" s="96" t="str">
        <f t="shared" si="292"/>
        <v>Error</v>
      </c>
      <c r="H789" s="97">
        <v>14400</v>
      </c>
      <c r="I789" s="98" t="e">
        <f t="shared" si="293"/>
        <v>#VALUE!</v>
      </c>
      <c r="J789" s="88" t="e">
        <f t="shared" si="288"/>
        <v>#VALUE!</v>
      </c>
      <c r="K789" s="98">
        <f t="shared" si="294"/>
        <v>0</v>
      </c>
      <c r="L789" s="98">
        <f t="shared" si="295"/>
        <v>0</v>
      </c>
      <c r="M789" s="98" t="e">
        <f t="shared" si="296"/>
        <v>#VALUE!</v>
      </c>
      <c r="N789" s="98" t="e">
        <f t="shared" si="297"/>
        <v>#VALUE!</v>
      </c>
      <c r="O789" s="97"/>
      <c r="P789" s="98" t="e">
        <f t="shared" si="289"/>
        <v>#VALUE!</v>
      </c>
      <c r="Q789" s="99" t="e">
        <f t="shared" si="298"/>
        <v>#VALUE!</v>
      </c>
      <c r="R789" s="100"/>
      <c r="S789" s="5"/>
      <c r="T789" s="28">
        <f t="shared" si="299"/>
        <v>0</v>
      </c>
      <c r="U789" s="101">
        <v>66140</v>
      </c>
      <c r="V789" s="102">
        <f t="shared" si="302"/>
        <v>0</v>
      </c>
      <c r="W789" s="101"/>
      <c r="X789" s="101"/>
      <c r="Y789" s="102">
        <f t="shared" si="300"/>
        <v>0</v>
      </c>
      <c r="Z789" s="102">
        <f t="shared" si="301"/>
        <v>0</v>
      </c>
      <c r="AA789" s="102" t="e">
        <f t="shared" si="303"/>
        <v>#VALUE!</v>
      </c>
    </row>
    <row r="790" spans="1:27" ht="17.25">
      <c r="A790" s="5"/>
      <c r="B790" s="5"/>
      <c r="C790" s="93"/>
      <c r="D790" s="193"/>
      <c r="E790" s="94"/>
      <c r="F790" s="95"/>
      <c r="G790" s="96" t="str">
        <f t="shared" si="292"/>
        <v>Error</v>
      </c>
      <c r="H790" s="97">
        <v>14400</v>
      </c>
      <c r="I790" s="98" t="e">
        <f t="shared" si="293"/>
        <v>#VALUE!</v>
      </c>
      <c r="J790" s="88" t="e">
        <f t="shared" si="288"/>
        <v>#VALUE!</v>
      </c>
      <c r="K790" s="98">
        <f t="shared" si="294"/>
        <v>0</v>
      </c>
      <c r="L790" s="98">
        <f t="shared" si="295"/>
        <v>0</v>
      </c>
      <c r="M790" s="98" t="e">
        <f t="shared" si="296"/>
        <v>#VALUE!</v>
      </c>
      <c r="N790" s="98" t="e">
        <f t="shared" si="297"/>
        <v>#VALUE!</v>
      </c>
      <c r="O790" s="97"/>
      <c r="P790" s="98" t="e">
        <f t="shared" si="289"/>
        <v>#VALUE!</v>
      </c>
      <c r="Q790" s="99" t="e">
        <f t="shared" si="298"/>
        <v>#VALUE!</v>
      </c>
      <c r="R790" s="100"/>
      <c r="S790" s="5"/>
      <c r="T790" s="28">
        <f t="shared" si="299"/>
        <v>0</v>
      </c>
      <c r="U790" s="101">
        <v>66140</v>
      </c>
      <c r="V790" s="102">
        <f t="shared" si="302"/>
        <v>0</v>
      </c>
      <c r="W790" s="101"/>
      <c r="X790" s="101"/>
      <c r="Y790" s="102">
        <f t="shared" si="300"/>
        <v>0</v>
      </c>
      <c r="Z790" s="102">
        <f t="shared" si="301"/>
        <v>0</v>
      </c>
      <c r="AA790" s="102" t="e">
        <f t="shared" si="303"/>
        <v>#VALUE!</v>
      </c>
    </row>
    <row r="791" spans="1:27" ht="17.25">
      <c r="A791" s="5"/>
      <c r="B791" s="5"/>
      <c r="C791" s="93"/>
      <c r="D791" s="193"/>
      <c r="E791" s="84"/>
      <c r="F791" s="85"/>
      <c r="G791" s="86" t="str">
        <f t="shared" si="292"/>
        <v>Error</v>
      </c>
      <c r="H791" s="87">
        <v>14400</v>
      </c>
      <c r="I791" s="88" t="e">
        <f t="shared" si="293"/>
        <v>#VALUE!</v>
      </c>
      <c r="J791" s="88" t="e">
        <f t="shared" si="288"/>
        <v>#VALUE!</v>
      </c>
      <c r="K791" s="88">
        <f t="shared" si="294"/>
        <v>0</v>
      </c>
      <c r="L791" s="88">
        <f t="shared" si="295"/>
        <v>0</v>
      </c>
      <c r="M791" s="88" t="e">
        <f t="shared" si="296"/>
        <v>#VALUE!</v>
      </c>
      <c r="N791" s="88" t="e">
        <f t="shared" si="297"/>
        <v>#VALUE!</v>
      </c>
      <c r="O791" s="87"/>
      <c r="P791" s="88" t="e">
        <f t="shared" si="289"/>
        <v>#VALUE!</v>
      </c>
      <c r="Q791" s="89" t="e">
        <f t="shared" si="298"/>
        <v>#VALUE!</v>
      </c>
      <c r="R791" s="90"/>
      <c r="S791" s="82"/>
      <c r="T791" s="28">
        <f t="shared" si="299"/>
        <v>0</v>
      </c>
      <c r="U791" s="91">
        <v>66140</v>
      </c>
      <c r="V791" s="92">
        <f t="shared" si="302"/>
        <v>0</v>
      </c>
      <c r="W791" s="91"/>
      <c r="X791" s="91"/>
      <c r="Y791" s="92">
        <f t="shared" si="300"/>
        <v>0</v>
      </c>
      <c r="Z791" s="92">
        <f t="shared" si="301"/>
        <v>0</v>
      </c>
      <c r="AA791" s="92" t="e">
        <f t="shared" si="303"/>
        <v>#VALUE!</v>
      </c>
    </row>
    <row r="792" spans="1:27" ht="17.25">
      <c r="A792" s="5"/>
      <c r="B792" s="5"/>
      <c r="C792" s="93"/>
      <c r="D792" s="193"/>
      <c r="E792" s="94"/>
      <c r="F792" s="95"/>
      <c r="G792" s="96" t="str">
        <f t="shared" si="292"/>
        <v>Error</v>
      </c>
      <c r="H792" s="97">
        <v>14400</v>
      </c>
      <c r="I792" s="98" t="e">
        <f t="shared" si="293"/>
        <v>#VALUE!</v>
      </c>
      <c r="J792" s="88" t="e">
        <f t="shared" si="288"/>
        <v>#VALUE!</v>
      </c>
      <c r="K792" s="98">
        <f t="shared" si="294"/>
        <v>0</v>
      </c>
      <c r="L792" s="98">
        <f t="shared" si="295"/>
        <v>0</v>
      </c>
      <c r="M792" s="98" t="e">
        <f t="shared" si="296"/>
        <v>#VALUE!</v>
      </c>
      <c r="N792" s="98" t="e">
        <f t="shared" si="297"/>
        <v>#VALUE!</v>
      </c>
      <c r="O792" s="97"/>
      <c r="P792" s="98" t="e">
        <f t="shared" si="289"/>
        <v>#VALUE!</v>
      </c>
      <c r="Q792" s="99" t="e">
        <f t="shared" si="298"/>
        <v>#VALUE!</v>
      </c>
      <c r="R792" s="100"/>
      <c r="S792" s="5"/>
      <c r="T792" s="28">
        <f t="shared" si="299"/>
        <v>0</v>
      </c>
      <c r="U792" s="101">
        <v>66140</v>
      </c>
      <c r="V792" s="102">
        <f t="shared" si="302"/>
        <v>0</v>
      </c>
      <c r="W792" s="101"/>
      <c r="X792" s="101"/>
      <c r="Y792" s="102">
        <f t="shared" si="300"/>
        <v>0</v>
      </c>
      <c r="Z792" s="102">
        <f t="shared" si="301"/>
        <v>0</v>
      </c>
      <c r="AA792" s="102" t="e">
        <f t="shared" si="303"/>
        <v>#VALUE!</v>
      </c>
    </row>
    <row r="793" spans="1:27" ht="17.25">
      <c r="A793" s="5"/>
      <c r="B793" s="5"/>
      <c r="C793" s="93"/>
      <c r="D793" s="193"/>
      <c r="E793" s="94"/>
      <c r="F793" s="95"/>
      <c r="G793" s="96" t="str">
        <f t="shared" si="292"/>
        <v>Error</v>
      </c>
      <c r="H793" s="97">
        <v>14400</v>
      </c>
      <c r="I793" s="98" t="e">
        <f t="shared" si="293"/>
        <v>#VALUE!</v>
      </c>
      <c r="J793" s="88" t="e">
        <f t="shared" si="288"/>
        <v>#VALUE!</v>
      </c>
      <c r="K793" s="98">
        <f t="shared" si="294"/>
        <v>0</v>
      </c>
      <c r="L793" s="98">
        <f t="shared" si="295"/>
        <v>0</v>
      </c>
      <c r="M793" s="98" t="e">
        <f t="shared" si="296"/>
        <v>#VALUE!</v>
      </c>
      <c r="N793" s="98" t="e">
        <f t="shared" si="297"/>
        <v>#VALUE!</v>
      </c>
      <c r="O793" s="97"/>
      <c r="P793" s="98" t="e">
        <f t="shared" si="289"/>
        <v>#VALUE!</v>
      </c>
      <c r="Q793" s="99" t="e">
        <f t="shared" si="298"/>
        <v>#VALUE!</v>
      </c>
      <c r="R793" s="100"/>
      <c r="S793" s="5"/>
      <c r="T793" s="28">
        <f t="shared" si="299"/>
        <v>0</v>
      </c>
      <c r="U793" s="101">
        <v>66140</v>
      </c>
      <c r="V793" s="102">
        <f t="shared" si="302"/>
        <v>0</v>
      </c>
      <c r="W793" s="101"/>
      <c r="X793" s="101"/>
      <c r="Y793" s="102">
        <f t="shared" si="300"/>
        <v>0</v>
      </c>
      <c r="Z793" s="102">
        <f t="shared" si="301"/>
        <v>0</v>
      </c>
      <c r="AA793" s="102" t="e">
        <f t="shared" si="303"/>
        <v>#VALUE!</v>
      </c>
    </row>
    <row r="794" spans="1:27" ht="17.25">
      <c r="A794" s="5"/>
      <c r="B794" s="5"/>
      <c r="C794" s="93"/>
      <c r="D794" s="193"/>
      <c r="E794" s="94"/>
      <c r="F794" s="95"/>
      <c r="G794" s="96" t="str">
        <f t="shared" si="292"/>
        <v>Error</v>
      </c>
      <c r="H794" s="97">
        <v>14400</v>
      </c>
      <c r="I794" s="98" t="e">
        <f t="shared" si="293"/>
        <v>#VALUE!</v>
      </c>
      <c r="J794" s="88" t="e">
        <f t="shared" si="288"/>
        <v>#VALUE!</v>
      </c>
      <c r="K794" s="98">
        <f t="shared" si="294"/>
        <v>0</v>
      </c>
      <c r="L794" s="98">
        <f t="shared" si="295"/>
        <v>0</v>
      </c>
      <c r="M794" s="98" t="e">
        <f t="shared" si="296"/>
        <v>#VALUE!</v>
      </c>
      <c r="N794" s="98" t="e">
        <f t="shared" si="297"/>
        <v>#VALUE!</v>
      </c>
      <c r="O794" s="97"/>
      <c r="P794" s="98" t="e">
        <f t="shared" si="289"/>
        <v>#VALUE!</v>
      </c>
      <c r="Q794" s="99" t="e">
        <f t="shared" si="298"/>
        <v>#VALUE!</v>
      </c>
      <c r="R794" s="100"/>
      <c r="S794" s="5"/>
      <c r="T794" s="28">
        <f t="shared" si="299"/>
        <v>0</v>
      </c>
      <c r="U794" s="101">
        <v>66140</v>
      </c>
      <c r="V794" s="102">
        <f t="shared" si="302"/>
        <v>0</v>
      </c>
      <c r="W794" s="101"/>
      <c r="X794" s="101"/>
      <c r="Y794" s="102">
        <f t="shared" si="300"/>
        <v>0</v>
      </c>
      <c r="Z794" s="102">
        <f t="shared" si="301"/>
        <v>0</v>
      </c>
      <c r="AA794" s="102" t="e">
        <f t="shared" si="303"/>
        <v>#VALUE!</v>
      </c>
    </row>
    <row r="795" spans="1:27" ht="17.25">
      <c r="A795" s="5"/>
      <c r="B795" s="5"/>
      <c r="C795" s="93"/>
      <c r="D795" s="193"/>
      <c r="E795" s="94"/>
      <c r="F795" s="95"/>
      <c r="G795" s="96" t="str">
        <f t="shared" si="292"/>
        <v>Error</v>
      </c>
      <c r="H795" s="97">
        <v>14400</v>
      </c>
      <c r="I795" s="98" t="e">
        <f t="shared" si="293"/>
        <v>#VALUE!</v>
      </c>
      <c r="J795" s="88" t="e">
        <f t="shared" si="288"/>
        <v>#VALUE!</v>
      </c>
      <c r="K795" s="98">
        <f t="shared" si="294"/>
        <v>0</v>
      </c>
      <c r="L795" s="98">
        <f t="shared" si="295"/>
        <v>0</v>
      </c>
      <c r="M795" s="98" t="e">
        <f t="shared" si="296"/>
        <v>#VALUE!</v>
      </c>
      <c r="N795" s="98" t="e">
        <f t="shared" si="297"/>
        <v>#VALUE!</v>
      </c>
      <c r="O795" s="97"/>
      <c r="P795" s="98" t="e">
        <f t="shared" si="289"/>
        <v>#VALUE!</v>
      </c>
      <c r="Q795" s="99" t="e">
        <f t="shared" si="298"/>
        <v>#VALUE!</v>
      </c>
      <c r="R795" s="100"/>
      <c r="S795" s="5"/>
      <c r="T795" s="28">
        <f t="shared" si="299"/>
        <v>0</v>
      </c>
      <c r="U795" s="101">
        <v>66140</v>
      </c>
      <c r="V795" s="102">
        <f t="shared" si="302"/>
        <v>0</v>
      </c>
      <c r="W795" s="101"/>
      <c r="X795" s="101"/>
      <c r="Y795" s="102">
        <f t="shared" si="300"/>
        <v>0</v>
      </c>
      <c r="Z795" s="102">
        <f t="shared" si="301"/>
        <v>0</v>
      </c>
      <c r="AA795" s="102" t="e">
        <f t="shared" si="303"/>
        <v>#VALUE!</v>
      </c>
    </row>
    <row r="796" spans="1:27" ht="17.25">
      <c r="A796" s="5"/>
      <c r="B796" s="5"/>
      <c r="C796" s="93"/>
      <c r="D796" s="193"/>
      <c r="E796" s="94"/>
      <c r="F796" s="95"/>
      <c r="G796" s="96" t="str">
        <f t="shared" si="292"/>
        <v>Error</v>
      </c>
      <c r="H796" s="97">
        <v>14400</v>
      </c>
      <c r="I796" s="98" t="e">
        <f t="shared" si="293"/>
        <v>#VALUE!</v>
      </c>
      <c r="J796" s="88" t="e">
        <f t="shared" si="288"/>
        <v>#VALUE!</v>
      </c>
      <c r="K796" s="98">
        <f t="shared" si="294"/>
        <v>0</v>
      </c>
      <c r="L796" s="98">
        <f t="shared" si="295"/>
        <v>0</v>
      </c>
      <c r="M796" s="98" t="e">
        <f t="shared" si="296"/>
        <v>#VALUE!</v>
      </c>
      <c r="N796" s="98" t="e">
        <f t="shared" si="297"/>
        <v>#VALUE!</v>
      </c>
      <c r="O796" s="97"/>
      <c r="P796" s="98" t="e">
        <f t="shared" si="289"/>
        <v>#VALUE!</v>
      </c>
      <c r="Q796" s="99" t="e">
        <f t="shared" si="298"/>
        <v>#VALUE!</v>
      </c>
      <c r="R796" s="100"/>
      <c r="S796" s="5"/>
      <c r="T796" s="28">
        <f t="shared" si="299"/>
        <v>0</v>
      </c>
      <c r="U796" s="101">
        <v>66140</v>
      </c>
      <c r="V796" s="102">
        <f t="shared" si="302"/>
        <v>0</v>
      </c>
      <c r="W796" s="101"/>
      <c r="X796" s="101"/>
      <c r="Y796" s="102">
        <f t="shared" si="300"/>
        <v>0</v>
      </c>
      <c r="Z796" s="102">
        <f t="shared" si="301"/>
        <v>0</v>
      </c>
      <c r="AA796" s="102" t="e">
        <f t="shared" si="303"/>
        <v>#VALUE!</v>
      </c>
    </row>
    <row r="797" spans="1:27" ht="17.25">
      <c r="A797" s="5"/>
      <c r="B797" s="5"/>
      <c r="C797" s="93"/>
      <c r="D797" s="193"/>
      <c r="E797" s="84"/>
      <c r="F797" s="85"/>
      <c r="G797" s="86" t="str">
        <f t="shared" si="292"/>
        <v>Error</v>
      </c>
      <c r="H797" s="87">
        <v>14400</v>
      </c>
      <c r="I797" s="88" t="e">
        <f t="shared" si="293"/>
        <v>#VALUE!</v>
      </c>
      <c r="J797" s="88" t="e">
        <f t="shared" si="288"/>
        <v>#VALUE!</v>
      </c>
      <c r="K797" s="88">
        <f t="shared" si="294"/>
        <v>0</v>
      </c>
      <c r="L797" s="88">
        <f t="shared" si="295"/>
        <v>0</v>
      </c>
      <c r="M797" s="88" t="e">
        <f t="shared" si="296"/>
        <v>#VALUE!</v>
      </c>
      <c r="N797" s="88" t="e">
        <f t="shared" si="297"/>
        <v>#VALUE!</v>
      </c>
      <c r="O797" s="87"/>
      <c r="P797" s="88" t="e">
        <f t="shared" si="289"/>
        <v>#VALUE!</v>
      </c>
      <c r="Q797" s="89" t="e">
        <f t="shared" si="298"/>
        <v>#VALUE!</v>
      </c>
      <c r="R797" s="90"/>
      <c r="S797" s="82"/>
      <c r="T797" s="28">
        <f t="shared" si="299"/>
        <v>0</v>
      </c>
      <c r="U797" s="91">
        <v>66140</v>
      </c>
      <c r="V797" s="92">
        <f t="shared" si="302"/>
        <v>0</v>
      </c>
      <c r="W797" s="91"/>
      <c r="X797" s="91"/>
      <c r="Y797" s="92">
        <f t="shared" si="300"/>
        <v>0</v>
      </c>
      <c r="Z797" s="92">
        <f t="shared" si="301"/>
        <v>0</v>
      </c>
      <c r="AA797" s="92" t="e">
        <f t="shared" si="303"/>
        <v>#VALUE!</v>
      </c>
    </row>
    <row r="798" spans="1:27" ht="17.25">
      <c r="A798" s="5"/>
      <c r="B798" s="5"/>
      <c r="C798" s="93"/>
      <c r="D798" s="193"/>
      <c r="E798" s="94"/>
      <c r="F798" s="95"/>
      <c r="G798" s="96" t="str">
        <f t="shared" si="292"/>
        <v>Error</v>
      </c>
      <c r="H798" s="97">
        <v>14400</v>
      </c>
      <c r="I798" s="98" t="e">
        <f t="shared" si="293"/>
        <v>#VALUE!</v>
      </c>
      <c r="J798" s="88" t="e">
        <f t="shared" si="288"/>
        <v>#VALUE!</v>
      </c>
      <c r="K798" s="98">
        <f t="shared" si="294"/>
        <v>0</v>
      </c>
      <c r="L798" s="98">
        <f t="shared" si="295"/>
        <v>0</v>
      </c>
      <c r="M798" s="98" t="e">
        <f t="shared" si="296"/>
        <v>#VALUE!</v>
      </c>
      <c r="N798" s="98" t="e">
        <f t="shared" si="297"/>
        <v>#VALUE!</v>
      </c>
      <c r="O798" s="97"/>
      <c r="P798" s="98" t="e">
        <f t="shared" si="289"/>
        <v>#VALUE!</v>
      </c>
      <c r="Q798" s="99" t="e">
        <f t="shared" si="298"/>
        <v>#VALUE!</v>
      </c>
      <c r="R798" s="100"/>
      <c r="S798" s="5"/>
      <c r="T798" s="28">
        <f t="shared" si="299"/>
        <v>0</v>
      </c>
      <c r="U798" s="101">
        <v>66140</v>
      </c>
      <c r="V798" s="102">
        <f t="shared" si="302"/>
        <v>0</v>
      </c>
      <c r="W798" s="101"/>
      <c r="X798" s="101"/>
      <c r="Y798" s="102">
        <f t="shared" si="300"/>
        <v>0</v>
      </c>
      <c r="Z798" s="102">
        <f t="shared" si="301"/>
        <v>0</v>
      </c>
      <c r="AA798" s="102" t="e">
        <f t="shared" si="303"/>
        <v>#VALUE!</v>
      </c>
    </row>
    <row r="799" spans="1:27" ht="17.25">
      <c r="A799" s="5"/>
      <c r="B799" s="5"/>
      <c r="C799" s="93"/>
      <c r="D799" s="193"/>
      <c r="E799" s="94"/>
      <c r="F799" s="95"/>
      <c r="G799" s="96" t="str">
        <f t="shared" si="292"/>
        <v>Error</v>
      </c>
      <c r="H799" s="97">
        <v>14400</v>
      </c>
      <c r="I799" s="98" t="e">
        <f t="shared" si="293"/>
        <v>#VALUE!</v>
      </c>
      <c r="J799" s="88" t="e">
        <f t="shared" si="288"/>
        <v>#VALUE!</v>
      </c>
      <c r="K799" s="98">
        <f t="shared" si="294"/>
        <v>0</v>
      </c>
      <c r="L799" s="98">
        <f t="shared" si="295"/>
        <v>0</v>
      </c>
      <c r="M799" s="98" t="e">
        <f t="shared" si="296"/>
        <v>#VALUE!</v>
      </c>
      <c r="N799" s="98" t="e">
        <f t="shared" si="297"/>
        <v>#VALUE!</v>
      </c>
      <c r="O799" s="97"/>
      <c r="P799" s="98" t="e">
        <f t="shared" si="289"/>
        <v>#VALUE!</v>
      </c>
      <c r="Q799" s="99" t="e">
        <f t="shared" si="298"/>
        <v>#VALUE!</v>
      </c>
      <c r="R799" s="100"/>
      <c r="S799" s="5"/>
      <c r="T799" s="28">
        <f t="shared" si="299"/>
        <v>0</v>
      </c>
      <c r="U799" s="101">
        <v>66140</v>
      </c>
      <c r="V799" s="102">
        <f t="shared" si="302"/>
        <v>0</v>
      </c>
      <c r="W799" s="101"/>
      <c r="X799" s="101"/>
      <c r="Y799" s="102">
        <f t="shared" si="300"/>
        <v>0</v>
      </c>
      <c r="Z799" s="102">
        <f t="shared" si="301"/>
        <v>0</v>
      </c>
      <c r="AA799" s="102" t="e">
        <f t="shared" si="303"/>
        <v>#VALUE!</v>
      </c>
    </row>
    <row r="800" spans="1:27" ht="17.25">
      <c r="A800" s="5"/>
      <c r="B800" s="5"/>
      <c r="C800" s="93"/>
      <c r="D800" s="193"/>
      <c r="E800" s="94"/>
      <c r="F800" s="95"/>
      <c r="G800" s="96" t="str">
        <f t="shared" si="292"/>
        <v>Error</v>
      </c>
      <c r="H800" s="97">
        <v>14400</v>
      </c>
      <c r="I800" s="98" t="e">
        <f t="shared" si="293"/>
        <v>#VALUE!</v>
      </c>
      <c r="J800" s="88" t="e">
        <f t="shared" si="288"/>
        <v>#VALUE!</v>
      </c>
      <c r="K800" s="98">
        <f t="shared" si="294"/>
        <v>0</v>
      </c>
      <c r="L800" s="98">
        <f t="shared" si="295"/>
        <v>0</v>
      </c>
      <c r="M800" s="98" t="e">
        <f t="shared" si="296"/>
        <v>#VALUE!</v>
      </c>
      <c r="N800" s="98" t="e">
        <f t="shared" si="297"/>
        <v>#VALUE!</v>
      </c>
      <c r="O800" s="97"/>
      <c r="P800" s="98" t="e">
        <f t="shared" si="289"/>
        <v>#VALUE!</v>
      </c>
      <c r="Q800" s="99" t="e">
        <f t="shared" si="298"/>
        <v>#VALUE!</v>
      </c>
      <c r="R800" s="100"/>
      <c r="S800" s="5"/>
      <c r="T800" s="28">
        <f t="shared" si="299"/>
        <v>0</v>
      </c>
      <c r="U800" s="101">
        <v>66140</v>
      </c>
      <c r="V800" s="102">
        <f t="shared" si="302"/>
        <v>0</v>
      </c>
      <c r="W800" s="101"/>
      <c r="X800" s="101"/>
      <c r="Y800" s="102">
        <f t="shared" si="300"/>
        <v>0</v>
      </c>
      <c r="Z800" s="102">
        <f t="shared" si="301"/>
        <v>0</v>
      </c>
      <c r="AA800" s="102" t="e">
        <f t="shared" si="303"/>
        <v>#VALUE!</v>
      </c>
    </row>
    <row r="801" spans="1:27" ht="17.25">
      <c r="A801" s="5"/>
      <c r="B801" s="5"/>
      <c r="C801" s="93"/>
      <c r="D801" s="193"/>
      <c r="E801" s="94"/>
      <c r="F801" s="95"/>
      <c r="G801" s="96" t="str">
        <f t="shared" si="292"/>
        <v>Error</v>
      </c>
      <c r="H801" s="97">
        <v>14400</v>
      </c>
      <c r="I801" s="98" t="e">
        <f t="shared" si="293"/>
        <v>#VALUE!</v>
      </c>
      <c r="J801" s="88" t="e">
        <f t="shared" si="288"/>
        <v>#VALUE!</v>
      </c>
      <c r="K801" s="98">
        <f t="shared" si="294"/>
        <v>0</v>
      </c>
      <c r="L801" s="98">
        <f t="shared" si="295"/>
        <v>0</v>
      </c>
      <c r="M801" s="98" t="e">
        <f t="shared" si="296"/>
        <v>#VALUE!</v>
      </c>
      <c r="N801" s="98" t="e">
        <f t="shared" si="297"/>
        <v>#VALUE!</v>
      </c>
      <c r="O801" s="97"/>
      <c r="P801" s="98" t="e">
        <f t="shared" si="289"/>
        <v>#VALUE!</v>
      </c>
      <c r="Q801" s="99" t="e">
        <f t="shared" si="298"/>
        <v>#VALUE!</v>
      </c>
      <c r="R801" s="100"/>
      <c r="S801" s="5"/>
      <c r="T801" s="28">
        <f t="shared" si="299"/>
        <v>0</v>
      </c>
      <c r="U801" s="101">
        <v>66140</v>
      </c>
      <c r="V801" s="102">
        <f t="shared" si="302"/>
        <v>0</v>
      </c>
      <c r="W801" s="101"/>
      <c r="X801" s="101"/>
      <c r="Y801" s="102">
        <f t="shared" si="300"/>
        <v>0</v>
      </c>
      <c r="Z801" s="102">
        <f t="shared" si="301"/>
        <v>0</v>
      </c>
      <c r="AA801" s="102" t="e">
        <f t="shared" si="303"/>
        <v>#VALUE!</v>
      </c>
    </row>
    <row r="802" spans="1:27" ht="17.25">
      <c r="A802" s="5"/>
      <c r="B802" s="5"/>
      <c r="C802" s="93"/>
      <c r="D802" s="193"/>
      <c r="E802" s="94"/>
      <c r="F802" s="95"/>
      <c r="G802" s="96" t="str">
        <f t="shared" si="292"/>
        <v>Error</v>
      </c>
      <c r="H802" s="97">
        <v>14400</v>
      </c>
      <c r="I802" s="98" t="e">
        <f t="shared" si="293"/>
        <v>#VALUE!</v>
      </c>
      <c r="J802" s="88" t="e">
        <f t="shared" si="288"/>
        <v>#VALUE!</v>
      </c>
      <c r="K802" s="98">
        <f t="shared" si="294"/>
        <v>0</v>
      </c>
      <c r="L802" s="98">
        <f t="shared" si="295"/>
        <v>0</v>
      </c>
      <c r="M802" s="98" t="e">
        <f t="shared" si="296"/>
        <v>#VALUE!</v>
      </c>
      <c r="N802" s="98" t="e">
        <f t="shared" si="297"/>
        <v>#VALUE!</v>
      </c>
      <c r="O802" s="97"/>
      <c r="P802" s="98" t="e">
        <f t="shared" si="289"/>
        <v>#VALUE!</v>
      </c>
      <c r="Q802" s="99" t="e">
        <f t="shared" si="298"/>
        <v>#VALUE!</v>
      </c>
      <c r="R802" s="100"/>
      <c r="S802" s="5"/>
      <c r="T802" s="28">
        <f t="shared" si="299"/>
        <v>0</v>
      </c>
      <c r="U802" s="101">
        <v>66140</v>
      </c>
      <c r="V802" s="102">
        <f t="shared" si="302"/>
        <v>0</v>
      </c>
      <c r="W802" s="101"/>
      <c r="X802" s="101"/>
      <c r="Y802" s="102">
        <f t="shared" si="300"/>
        <v>0</v>
      </c>
      <c r="Z802" s="102">
        <f t="shared" si="301"/>
        <v>0</v>
      </c>
      <c r="AA802" s="102" t="e">
        <f t="shared" si="303"/>
        <v>#VALUE!</v>
      </c>
    </row>
    <row r="803" spans="1:27" ht="17.25">
      <c r="A803" s="5"/>
      <c r="B803" s="5"/>
      <c r="C803" s="93"/>
      <c r="D803" s="193"/>
      <c r="E803" s="84"/>
      <c r="F803" s="85"/>
      <c r="G803" s="86" t="str">
        <f t="shared" si="292"/>
        <v>Error</v>
      </c>
      <c r="H803" s="87">
        <v>14400</v>
      </c>
      <c r="I803" s="88" t="e">
        <f t="shared" si="293"/>
        <v>#VALUE!</v>
      </c>
      <c r="J803" s="88" t="e">
        <f t="shared" si="288"/>
        <v>#VALUE!</v>
      </c>
      <c r="K803" s="88">
        <f t="shared" si="294"/>
        <v>0</v>
      </c>
      <c r="L803" s="88">
        <f t="shared" si="295"/>
        <v>0</v>
      </c>
      <c r="M803" s="88" t="e">
        <f t="shared" si="296"/>
        <v>#VALUE!</v>
      </c>
      <c r="N803" s="88" t="e">
        <f t="shared" si="297"/>
        <v>#VALUE!</v>
      </c>
      <c r="O803" s="87"/>
      <c r="P803" s="88" t="e">
        <f t="shared" si="289"/>
        <v>#VALUE!</v>
      </c>
      <c r="Q803" s="89" t="e">
        <f t="shared" si="298"/>
        <v>#VALUE!</v>
      </c>
      <c r="R803" s="90"/>
      <c r="S803" s="82"/>
      <c r="T803" s="28">
        <f t="shared" si="299"/>
        <v>0</v>
      </c>
      <c r="U803" s="91">
        <v>66140</v>
      </c>
      <c r="V803" s="92">
        <f t="shared" si="302"/>
        <v>0</v>
      </c>
      <c r="W803" s="91"/>
      <c r="X803" s="91"/>
      <c r="Y803" s="92">
        <f t="shared" si="300"/>
        <v>0</v>
      </c>
      <c r="Z803" s="92">
        <f t="shared" si="301"/>
        <v>0</v>
      </c>
      <c r="AA803" s="92" t="e">
        <f t="shared" si="303"/>
        <v>#VALUE!</v>
      </c>
    </row>
    <row r="804" spans="1:27" ht="17.25">
      <c r="A804" s="5"/>
      <c r="B804" s="5"/>
      <c r="C804" s="93"/>
      <c r="D804" s="193"/>
      <c r="E804" s="84"/>
      <c r="F804" s="85"/>
      <c r="G804" s="86" t="str">
        <f>IF($C804="ստորաբաժանման պետ",IF(F804=0,2.28,IF(F804=1,2.35,IF(F804=2,2.43,IF(F804=3,2.5,IF(OR(F804=4,F804=5),2.58,IF(OR(F804=6,F804=7),2.66,IF(OR(F804=8,F804=9),2.75,IF(OR(F804=10,F804=11,F804=12),2.83,IF(OR(F804=13,F804=14,F804=15),2.92,IF(OR(F804=16,F804=17,F804=18),3.01,3.11)))))))))),IF($C804="ավագ կարգադրիչ",IF(F804=0,1.96,IF(F804=1,2.02,IF(F804=2,2.08,IF(F804=3,2.15,IF(OR(F804=4,F804=5),2.21,IF(OR(F804=6,F804=7),2.28,IF(OR(F804=8,F804=9),2.35,IF(OR(F804=10,F804=11,F804=12),2.42,IF(OR(F804=13,F804=14,F804=15),2.5,IF(OR(F804=16,F804=17,F804=18),2.58,2.66)))))))))),IF($C804="կարգադրիչ",IF(F804=0,1.45,IF(F804=1,1.49,IF(F804=2,1.54,IF(F804=3,1.59,IF(OR(F804=4,F804=5),1.9,IF(OR(F804=6,F804=7),1.96,IF(OR(F804=8,F804=9),1.73,IF(OR(F804=10,F804=11,F804=12),1.79,IF(OR(F804=13,F804=14,F804=15),1.84,IF(OR(F804=16,F804=17,F804=18),1.9,1.95)))))))))), "Error")))</f>
        <v>Error</v>
      </c>
      <c r="H804" s="87">
        <v>14400</v>
      </c>
      <c r="I804" s="88" t="e">
        <f>G804*H804</f>
        <v>#VALUE!</v>
      </c>
      <c r="J804" s="88" t="e">
        <f t="shared" si="288"/>
        <v>#VALUE!</v>
      </c>
      <c r="K804" s="88">
        <f>IF($D804="գեներալ-մայոր",2.91,IF($D804="գնդապետ",2.38,IF($D804="փոխգնդապետ",2.25,IF($D804="մայոր",1.85,IF($D804="կապիտան",1.72,IF($D804="ավագ լեյտենանտ",1.59,IF($D804="լեյտենանտ",1.46,IF($D804="ավագ ենթասպա",1.06,IF($D804="ենթասպա",0.93,IF($D804="ավագ",0.79,IF($D804="ավագ սերժանտ",0.66,IF($D804="սերժանտ",0.53,IF($D804="կրտսեր սերժանտ",0.4,0)))))))))))))</f>
        <v>0</v>
      </c>
      <c r="L804" s="88">
        <f>K804*H804</f>
        <v>0</v>
      </c>
      <c r="M804" s="88" t="e">
        <f>L804+J804</f>
        <v>#VALUE!</v>
      </c>
      <c r="N804" s="88" t="e">
        <f>IF(F804&lt;2,M804*0%,IF(F804&lt;5,M804*5%,IF(F804&lt;10,M804*10%,IF(F804&lt;15,M804*15%,IF(F804&lt;20,M804*20%,IF(F804&lt;25,M804*25%,IF(F804&gt;=25,M804*30%)))))))</f>
        <v>#VALUE!</v>
      </c>
      <c r="O804" s="87"/>
      <c r="P804" s="88" t="e">
        <f t="shared" si="289"/>
        <v>#VALUE!</v>
      </c>
      <c r="Q804" s="89" t="e">
        <f>P804*6.565</f>
        <v>#VALUE!</v>
      </c>
      <c r="R804" s="90"/>
      <c r="S804" s="82"/>
      <c r="T804" s="28">
        <f t="shared" si="299"/>
        <v>0</v>
      </c>
      <c r="U804" s="91">
        <v>66140</v>
      </c>
      <c r="V804" s="92">
        <f t="shared" si="302"/>
        <v>0</v>
      </c>
      <c r="W804" s="91"/>
      <c r="X804" s="91"/>
      <c r="Y804" s="92">
        <f>+V804+W804+X804</f>
        <v>0</v>
      </c>
      <c r="Z804" s="92">
        <f>+Y804*6.565</f>
        <v>0</v>
      </c>
      <c r="AA804" s="92" t="e">
        <f t="shared" si="303"/>
        <v>#VALUE!</v>
      </c>
    </row>
    <row r="805" spans="1:27" ht="17.25">
      <c r="A805" s="5"/>
      <c r="B805" s="5"/>
      <c r="C805" s="93"/>
      <c r="D805" s="193"/>
      <c r="E805" s="94"/>
      <c r="F805" s="95"/>
      <c r="G805" s="96" t="str">
        <f t="shared" si="292"/>
        <v>Error</v>
      </c>
      <c r="H805" s="97">
        <v>14400</v>
      </c>
      <c r="I805" s="98" t="e">
        <f t="shared" ref="I805:I820" si="304">G805*H805</f>
        <v>#VALUE!</v>
      </c>
      <c r="J805" s="88" t="e">
        <f t="shared" si="288"/>
        <v>#VALUE!</v>
      </c>
      <c r="K805" s="98">
        <f t="shared" si="294"/>
        <v>0</v>
      </c>
      <c r="L805" s="98">
        <f t="shared" ref="L805:L820" si="305">K805*H805</f>
        <v>0</v>
      </c>
      <c r="M805" s="98" t="e">
        <f t="shared" ref="M805:M820" si="306">L805+J805</f>
        <v>#VALUE!</v>
      </c>
      <c r="N805" s="98" t="e">
        <f t="shared" ref="N805:N820" si="307">IF(F805&lt;2,M805*0%,IF(F805&lt;5,M805*5%,IF(F805&lt;10,M805*10%,IF(F805&lt;15,M805*15%,IF(F805&lt;20,M805*20%,IF(F805&lt;25,M805*25%,IF(F805&gt;=25,M805*30%)))))))</f>
        <v>#VALUE!</v>
      </c>
      <c r="O805" s="97"/>
      <c r="P805" s="98" t="e">
        <f t="shared" si="289"/>
        <v>#VALUE!</v>
      </c>
      <c r="Q805" s="99" t="e">
        <f t="shared" si="298"/>
        <v>#VALUE!</v>
      </c>
      <c r="R805" s="100"/>
      <c r="S805" s="5"/>
      <c r="T805" s="28">
        <f t="shared" si="299"/>
        <v>0</v>
      </c>
      <c r="U805" s="101">
        <v>66140</v>
      </c>
      <c r="V805" s="102">
        <f t="shared" si="302"/>
        <v>0</v>
      </c>
      <c r="W805" s="101"/>
      <c r="X805" s="101"/>
      <c r="Y805" s="102">
        <f t="shared" ref="Y805:Y820" si="308">+V805+W805+X805</f>
        <v>0</v>
      </c>
      <c r="Z805" s="102">
        <f t="shared" si="301"/>
        <v>0</v>
      </c>
      <c r="AA805" s="102" t="e">
        <f t="shared" si="303"/>
        <v>#VALUE!</v>
      </c>
    </row>
    <row r="806" spans="1:27" ht="17.25">
      <c r="A806" s="5"/>
      <c r="B806" s="5"/>
      <c r="C806" s="93"/>
      <c r="D806" s="193"/>
      <c r="E806" s="94"/>
      <c r="F806" s="95"/>
      <c r="G806" s="96" t="str">
        <f t="shared" si="292"/>
        <v>Error</v>
      </c>
      <c r="H806" s="97">
        <v>14400</v>
      </c>
      <c r="I806" s="98" t="e">
        <f t="shared" si="304"/>
        <v>#VALUE!</v>
      </c>
      <c r="J806" s="88" t="e">
        <f t="shared" si="288"/>
        <v>#VALUE!</v>
      </c>
      <c r="K806" s="98">
        <f t="shared" si="294"/>
        <v>0</v>
      </c>
      <c r="L806" s="98">
        <f t="shared" si="305"/>
        <v>0</v>
      </c>
      <c r="M806" s="98" t="e">
        <f t="shared" si="306"/>
        <v>#VALUE!</v>
      </c>
      <c r="N806" s="98" t="e">
        <f t="shared" si="307"/>
        <v>#VALUE!</v>
      </c>
      <c r="O806" s="97"/>
      <c r="P806" s="98" t="e">
        <f t="shared" si="289"/>
        <v>#VALUE!</v>
      </c>
      <c r="Q806" s="99" t="e">
        <f t="shared" si="298"/>
        <v>#VALUE!</v>
      </c>
      <c r="R806" s="100"/>
      <c r="S806" s="5"/>
      <c r="T806" s="28">
        <f t="shared" si="299"/>
        <v>0</v>
      </c>
      <c r="U806" s="101">
        <v>66140</v>
      </c>
      <c r="V806" s="102">
        <f t="shared" si="302"/>
        <v>0</v>
      </c>
      <c r="W806" s="101"/>
      <c r="X806" s="101"/>
      <c r="Y806" s="102">
        <f t="shared" si="308"/>
        <v>0</v>
      </c>
      <c r="Z806" s="102">
        <f t="shared" si="301"/>
        <v>0</v>
      </c>
      <c r="AA806" s="102" t="e">
        <f t="shared" si="303"/>
        <v>#VALUE!</v>
      </c>
    </row>
    <row r="807" spans="1:27" ht="17.25">
      <c r="A807" s="5"/>
      <c r="B807" s="5"/>
      <c r="C807" s="93"/>
      <c r="D807" s="193"/>
      <c r="E807" s="94"/>
      <c r="F807" s="95"/>
      <c r="G807" s="96" t="str">
        <f t="shared" si="292"/>
        <v>Error</v>
      </c>
      <c r="H807" s="97">
        <v>14400</v>
      </c>
      <c r="I807" s="98" t="e">
        <f t="shared" si="304"/>
        <v>#VALUE!</v>
      </c>
      <c r="J807" s="88" t="e">
        <f t="shared" si="288"/>
        <v>#VALUE!</v>
      </c>
      <c r="K807" s="98">
        <f t="shared" si="294"/>
        <v>0</v>
      </c>
      <c r="L807" s="98">
        <f t="shared" si="305"/>
        <v>0</v>
      </c>
      <c r="M807" s="98" t="e">
        <f t="shared" si="306"/>
        <v>#VALUE!</v>
      </c>
      <c r="N807" s="98" t="e">
        <f t="shared" si="307"/>
        <v>#VALUE!</v>
      </c>
      <c r="O807" s="97"/>
      <c r="P807" s="98" t="e">
        <f t="shared" si="289"/>
        <v>#VALUE!</v>
      </c>
      <c r="Q807" s="99" t="e">
        <f t="shared" si="298"/>
        <v>#VALUE!</v>
      </c>
      <c r="R807" s="100"/>
      <c r="S807" s="5"/>
      <c r="T807" s="28">
        <f t="shared" si="299"/>
        <v>0</v>
      </c>
      <c r="U807" s="101">
        <v>66140</v>
      </c>
      <c r="V807" s="102">
        <f t="shared" si="302"/>
        <v>0</v>
      </c>
      <c r="W807" s="101"/>
      <c r="X807" s="101"/>
      <c r="Y807" s="102">
        <f t="shared" si="308"/>
        <v>0</v>
      </c>
      <c r="Z807" s="102">
        <f t="shared" si="301"/>
        <v>0</v>
      </c>
      <c r="AA807" s="102" t="e">
        <f t="shared" si="303"/>
        <v>#VALUE!</v>
      </c>
    </row>
    <row r="808" spans="1:27" ht="17.25">
      <c r="A808" s="5"/>
      <c r="B808" s="5"/>
      <c r="C808" s="93"/>
      <c r="D808" s="193"/>
      <c r="E808" s="94"/>
      <c r="F808" s="95"/>
      <c r="G808" s="96" t="str">
        <f t="shared" si="292"/>
        <v>Error</v>
      </c>
      <c r="H808" s="97">
        <v>14400</v>
      </c>
      <c r="I808" s="98" t="e">
        <f t="shared" si="304"/>
        <v>#VALUE!</v>
      </c>
      <c r="J808" s="88" t="e">
        <f t="shared" si="288"/>
        <v>#VALUE!</v>
      </c>
      <c r="K808" s="98">
        <f t="shared" si="294"/>
        <v>0</v>
      </c>
      <c r="L808" s="98">
        <f t="shared" si="305"/>
        <v>0</v>
      </c>
      <c r="M808" s="98" t="e">
        <f t="shared" si="306"/>
        <v>#VALUE!</v>
      </c>
      <c r="N808" s="98" t="e">
        <f t="shared" si="307"/>
        <v>#VALUE!</v>
      </c>
      <c r="O808" s="97"/>
      <c r="P808" s="98" t="e">
        <f t="shared" si="289"/>
        <v>#VALUE!</v>
      </c>
      <c r="Q808" s="99" t="e">
        <f t="shared" si="298"/>
        <v>#VALUE!</v>
      </c>
      <c r="R808" s="100"/>
      <c r="S808" s="5"/>
      <c r="T808" s="28">
        <f t="shared" si="299"/>
        <v>0</v>
      </c>
      <c r="U808" s="101">
        <v>66140</v>
      </c>
      <c r="V808" s="102">
        <f t="shared" si="302"/>
        <v>0</v>
      </c>
      <c r="W808" s="101"/>
      <c r="X808" s="101"/>
      <c r="Y808" s="102">
        <f t="shared" si="308"/>
        <v>0</v>
      </c>
      <c r="Z808" s="102">
        <f t="shared" si="301"/>
        <v>0</v>
      </c>
      <c r="AA808" s="102" t="e">
        <f t="shared" si="303"/>
        <v>#VALUE!</v>
      </c>
    </row>
    <row r="809" spans="1:27" ht="17.25">
      <c r="A809" s="5"/>
      <c r="B809" s="5"/>
      <c r="C809" s="93"/>
      <c r="D809" s="193"/>
      <c r="E809" s="94"/>
      <c r="F809" s="95"/>
      <c r="G809" s="96" t="str">
        <f t="shared" si="292"/>
        <v>Error</v>
      </c>
      <c r="H809" s="97">
        <v>14400</v>
      </c>
      <c r="I809" s="98" t="e">
        <f t="shared" si="304"/>
        <v>#VALUE!</v>
      </c>
      <c r="J809" s="88" t="e">
        <f t="shared" si="288"/>
        <v>#VALUE!</v>
      </c>
      <c r="K809" s="98">
        <f t="shared" si="294"/>
        <v>0</v>
      </c>
      <c r="L809" s="98">
        <f t="shared" si="305"/>
        <v>0</v>
      </c>
      <c r="M809" s="98" t="e">
        <f t="shared" si="306"/>
        <v>#VALUE!</v>
      </c>
      <c r="N809" s="98" t="e">
        <f t="shared" si="307"/>
        <v>#VALUE!</v>
      </c>
      <c r="O809" s="97"/>
      <c r="P809" s="98" t="e">
        <f t="shared" si="289"/>
        <v>#VALUE!</v>
      </c>
      <c r="Q809" s="99" t="e">
        <f t="shared" si="298"/>
        <v>#VALUE!</v>
      </c>
      <c r="R809" s="100"/>
      <c r="S809" s="5"/>
      <c r="T809" s="28">
        <f t="shared" si="299"/>
        <v>0</v>
      </c>
      <c r="U809" s="101">
        <v>66140</v>
      </c>
      <c r="V809" s="102">
        <f t="shared" si="302"/>
        <v>0</v>
      </c>
      <c r="W809" s="101"/>
      <c r="X809" s="101"/>
      <c r="Y809" s="102">
        <f t="shared" si="308"/>
        <v>0</v>
      </c>
      <c r="Z809" s="102">
        <f t="shared" si="301"/>
        <v>0</v>
      </c>
      <c r="AA809" s="102" t="e">
        <f t="shared" si="303"/>
        <v>#VALUE!</v>
      </c>
    </row>
    <row r="810" spans="1:27" ht="17.25">
      <c r="A810" s="5"/>
      <c r="B810" s="5"/>
      <c r="C810" s="93"/>
      <c r="D810" s="193"/>
      <c r="E810" s="84"/>
      <c r="F810" s="85"/>
      <c r="G810" s="86" t="str">
        <f t="shared" si="292"/>
        <v>Error</v>
      </c>
      <c r="H810" s="87">
        <v>14400</v>
      </c>
      <c r="I810" s="88" t="e">
        <f t="shared" si="304"/>
        <v>#VALUE!</v>
      </c>
      <c r="J810" s="88" t="e">
        <f t="shared" si="288"/>
        <v>#VALUE!</v>
      </c>
      <c r="K810" s="88">
        <f t="shared" si="294"/>
        <v>0</v>
      </c>
      <c r="L810" s="88">
        <f t="shared" si="305"/>
        <v>0</v>
      </c>
      <c r="M810" s="88" t="e">
        <f t="shared" si="306"/>
        <v>#VALUE!</v>
      </c>
      <c r="N810" s="88" t="e">
        <f t="shared" si="307"/>
        <v>#VALUE!</v>
      </c>
      <c r="O810" s="87"/>
      <c r="P810" s="88" t="e">
        <f t="shared" si="289"/>
        <v>#VALUE!</v>
      </c>
      <c r="Q810" s="89" t="e">
        <f t="shared" si="298"/>
        <v>#VALUE!</v>
      </c>
      <c r="R810" s="90"/>
      <c r="S810" s="82"/>
      <c r="T810" s="28">
        <f t="shared" si="299"/>
        <v>0</v>
      </c>
      <c r="U810" s="91">
        <v>66140</v>
      </c>
      <c r="V810" s="92">
        <f t="shared" si="302"/>
        <v>0</v>
      </c>
      <c r="W810" s="91"/>
      <c r="X810" s="91"/>
      <c r="Y810" s="92">
        <f t="shared" si="308"/>
        <v>0</v>
      </c>
      <c r="Z810" s="92">
        <f t="shared" si="301"/>
        <v>0</v>
      </c>
      <c r="AA810" s="92" t="e">
        <f t="shared" si="303"/>
        <v>#VALUE!</v>
      </c>
    </row>
    <row r="811" spans="1:27" ht="17.25">
      <c r="A811" s="5"/>
      <c r="B811" s="5"/>
      <c r="C811" s="93"/>
      <c r="D811" s="193"/>
      <c r="E811" s="94"/>
      <c r="F811" s="95"/>
      <c r="G811" s="96" t="str">
        <f t="shared" si="292"/>
        <v>Error</v>
      </c>
      <c r="H811" s="97">
        <v>14400</v>
      </c>
      <c r="I811" s="98" t="e">
        <f t="shared" si="304"/>
        <v>#VALUE!</v>
      </c>
      <c r="J811" s="88" t="e">
        <f t="shared" si="288"/>
        <v>#VALUE!</v>
      </c>
      <c r="K811" s="98">
        <f t="shared" si="294"/>
        <v>0</v>
      </c>
      <c r="L811" s="98">
        <f t="shared" si="305"/>
        <v>0</v>
      </c>
      <c r="M811" s="98" t="e">
        <f t="shared" si="306"/>
        <v>#VALUE!</v>
      </c>
      <c r="N811" s="98" t="e">
        <f t="shared" si="307"/>
        <v>#VALUE!</v>
      </c>
      <c r="O811" s="97"/>
      <c r="P811" s="98" t="e">
        <f t="shared" si="289"/>
        <v>#VALUE!</v>
      </c>
      <c r="Q811" s="99" t="e">
        <f t="shared" si="298"/>
        <v>#VALUE!</v>
      </c>
      <c r="R811" s="100"/>
      <c r="S811" s="5"/>
      <c r="T811" s="28">
        <f t="shared" si="299"/>
        <v>0</v>
      </c>
      <c r="U811" s="101">
        <v>66140</v>
      </c>
      <c r="V811" s="102">
        <f t="shared" si="302"/>
        <v>0</v>
      </c>
      <c r="W811" s="101"/>
      <c r="X811" s="101"/>
      <c r="Y811" s="102">
        <f t="shared" si="308"/>
        <v>0</v>
      </c>
      <c r="Z811" s="102">
        <f t="shared" si="301"/>
        <v>0</v>
      </c>
      <c r="AA811" s="102" t="e">
        <f t="shared" si="303"/>
        <v>#VALUE!</v>
      </c>
    </row>
    <row r="812" spans="1:27" ht="17.25">
      <c r="A812" s="5"/>
      <c r="B812" s="5"/>
      <c r="C812" s="93"/>
      <c r="D812" s="193"/>
      <c r="E812" s="94"/>
      <c r="F812" s="95"/>
      <c r="G812" s="96" t="str">
        <f t="shared" si="292"/>
        <v>Error</v>
      </c>
      <c r="H812" s="97">
        <v>14400</v>
      </c>
      <c r="I812" s="98" t="e">
        <f t="shared" si="304"/>
        <v>#VALUE!</v>
      </c>
      <c r="J812" s="88" t="e">
        <f t="shared" si="288"/>
        <v>#VALUE!</v>
      </c>
      <c r="K812" s="98">
        <f t="shared" si="294"/>
        <v>0</v>
      </c>
      <c r="L812" s="98">
        <f t="shared" si="305"/>
        <v>0</v>
      </c>
      <c r="M812" s="98" t="e">
        <f t="shared" si="306"/>
        <v>#VALUE!</v>
      </c>
      <c r="N812" s="98" t="e">
        <f t="shared" si="307"/>
        <v>#VALUE!</v>
      </c>
      <c r="O812" s="97"/>
      <c r="P812" s="98" t="e">
        <f t="shared" si="289"/>
        <v>#VALUE!</v>
      </c>
      <c r="Q812" s="99" t="e">
        <f t="shared" si="298"/>
        <v>#VALUE!</v>
      </c>
      <c r="R812" s="100"/>
      <c r="S812" s="5"/>
      <c r="T812" s="28">
        <f t="shared" si="299"/>
        <v>0</v>
      </c>
      <c r="U812" s="101">
        <v>66140</v>
      </c>
      <c r="V812" s="102">
        <f t="shared" si="302"/>
        <v>0</v>
      </c>
      <c r="W812" s="101"/>
      <c r="X812" s="101"/>
      <c r="Y812" s="102">
        <f t="shared" si="308"/>
        <v>0</v>
      </c>
      <c r="Z812" s="102">
        <f t="shared" si="301"/>
        <v>0</v>
      </c>
      <c r="AA812" s="102" t="e">
        <f t="shared" si="303"/>
        <v>#VALUE!</v>
      </c>
    </row>
    <row r="813" spans="1:27" ht="17.25">
      <c r="A813" s="5"/>
      <c r="B813" s="5"/>
      <c r="C813" s="93"/>
      <c r="D813" s="193"/>
      <c r="E813" s="94"/>
      <c r="F813" s="95"/>
      <c r="G813" s="96" t="str">
        <f t="shared" si="292"/>
        <v>Error</v>
      </c>
      <c r="H813" s="97">
        <v>14400</v>
      </c>
      <c r="I813" s="98" t="e">
        <f t="shared" si="304"/>
        <v>#VALUE!</v>
      </c>
      <c r="J813" s="88" t="e">
        <f t="shared" ref="J813:J820" si="309">IF(I813&lt;=59525,59525,I813)</f>
        <v>#VALUE!</v>
      </c>
      <c r="K813" s="98">
        <f t="shared" si="294"/>
        <v>0</v>
      </c>
      <c r="L813" s="98">
        <f t="shared" si="305"/>
        <v>0</v>
      </c>
      <c r="M813" s="98" t="e">
        <f t="shared" si="306"/>
        <v>#VALUE!</v>
      </c>
      <c r="N813" s="98" t="e">
        <f t="shared" si="307"/>
        <v>#VALUE!</v>
      </c>
      <c r="O813" s="97"/>
      <c r="P813" s="98" t="e">
        <f t="shared" ref="P813:P820" si="310">M813+N813+O813</f>
        <v>#VALUE!</v>
      </c>
      <c r="Q813" s="99" t="e">
        <f t="shared" si="298"/>
        <v>#VALUE!</v>
      </c>
      <c r="R813" s="100"/>
      <c r="S813" s="5"/>
      <c r="T813" s="28">
        <f t="shared" si="299"/>
        <v>0</v>
      </c>
      <c r="U813" s="101">
        <v>66140</v>
      </c>
      <c r="V813" s="102">
        <f t="shared" ref="V813:V820" si="311">+U813*T813</f>
        <v>0</v>
      </c>
      <c r="W813" s="101"/>
      <c r="X813" s="101"/>
      <c r="Y813" s="102">
        <f t="shared" si="308"/>
        <v>0</v>
      </c>
      <c r="Z813" s="102">
        <f t="shared" si="301"/>
        <v>0</v>
      </c>
      <c r="AA813" s="102" t="e">
        <f t="shared" ref="AA813:AA820" si="312">+Z813+Q813</f>
        <v>#VALUE!</v>
      </c>
    </row>
    <row r="814" spans="1:27" ht="17.25">
      <c r="A814" s="5"/>
      <c r="B814" s="5"/>
      <c r="C814" s="93"/>
      <c r="D814" s="193"/>
      <c r="E814" s="94"/>
      <c r="F814" s="95"/>
      <c r="G814" s="96" t="str">
        <f t="shared" ref="G814:G820" si="313">IF($C814="ստորաբաժանման պետ",IF(F814=0,2.28,IF(F814=1,2.35,IF(F814=2,2.43,IF(F814=3,2.5,IF(OR(F814=4,F814=5),2.58,IF(OR(F814=6,F814=7),2.66,IF(OR(F814=8,F814=9),2.75,IF(OR(F814=10,F814=11,F814=12),2.83,IF(OR(F814=13,F814=14,F814=15),2.92,IF(OR(F814=16,F814=17,F814=18),3.01,3.11)))))))))),IF($C814="ավագ կարգադրիչ",IF(F814=0,1.96,IF(F814=1,2.02,IF(F814=2,2.08,IF(F814=3,2.15,IF(OR(F814=4,F814=5),2.21,IF(OR(F814=6,F814=7),2.28,IF(OR(F814=8,F814=9),2.35,IF(OR(F814=10,F814=11,F814=12),2.42,IF(OR(F814=13,F814=14,F814=15),2.5,IF(OR(F814=16,F814=17,F814=18),2.58,2.66)))))))))),IF($C814="կարգադրիչ",IF(F814=0,1.45,IF(F814=1,1.49,IF(F814=2,1.54,IF(F814=3,1.59,IF(OR(F814=4,F814=5),1.9,IF(OR(F814=6,F814=7),1.96,IF(OR(F814=8,F814=9),1.73,IF(OR(F814=10,F814=11,F814=12),1.79,IF(OR(F814=13,F814=14,F814=15),1.84,IF(OR(F814=16,F814=17,F814=18),1.9,1.95)))))))))), "Error")))</f>
        <v>Error</v>
      </c>
      <c r="H814" s="97">
        <v>14400</v>
      </c>
      <c r="I814" s="98" t="e">
        <f t="shared" si="304"/>
        <v>#VALUE!</v>
      </c>
      <c r="J814" s="88" t="e">
        <f t="shared" si="309"/>
        <v>#VALUE!</v>
      </c>
      <c r="K814" s="98">
        <f t="shared" ref="K814:K820" si="314">IF($D814="գեներալ-մայոր",2.91,IF($D814="գնդապետ",2.38,IF($D814="փոխգնդապետ",2.25,IF($D814="մայոր",1.85,IF($D814="կապիտան",1.72,IF($D814="ավագ լեյտենանտ",1.59,IF($D814="լեյտենանտ",1.46,IF($D814="ավագ ենթասպա",1.06,IF($D814="ենթասպա",0.93,IF($D814="ավագ",0.79,IF($D814="ավագ սերժանտ",0.66,IF($D814="սերժանտ",0.53,IF($D814="կրտսեր սերժանտ",0.4,0)))))))))))))</f>
        <v>0</v>
      </c>
      <c r="L814" s="98">
        <f t="shared" si="305"/>
        <v>0</v>
      </c>
      <c r="M814" s="98" t="e">
        <f t="shared" si="306"/>
        <v>#VALUE!</v>
      </c>
      <c r="N814" s="98" t="e">
        <f t="shared" si="307"/>
        <v>#VALUE!</v>
      </c>
      <c r="O814" s="97"/>
      <c r="P814" s="98" t="e">
        <f t="shared" si="310"/>
        <v>#VALUE!</v>
      </c>
      <c r="Q814" s="99" t="e">
        <f t="shared" ref="Q814:Q820" si="315">P814*6.565</f>
        <v>#VALUE!</v>
      </c>
      <c r="R814" s="100"/>
      <c r="S814" s="5"/>
      <c r="T814" s="28">
        <f t="shared" ref="T814:T820" si="316">IF(E814&lt;1,0,IF(D814="Բ-1",IF(F814=0,6.94,IF(F814=1,7.17,IF(F814=2,7.41,IF(F814=3,7.66,IF(OR(F814=5,F814=4),7.92,IF(OR(F814=6,F814=7),8.18,IF(OR(F814=8,F814=9),8.46,IF(OR(F814=10,F814=11,F814=12),8.74,IF(OR(F814=13,F814=14,F814=15),9.03,IF(OR(F814=16,F814=17,F814=18),9.33,9.65)))))))))),IF(D814="Բ-2", IF(F814=0,5.71,IF(F814=1,5.89,IF(F814=2,6.09,IF(F814=3,6.29,IF(OR(F814=5,F814=4),6.5,IF(OR(F814=6,F814=7),6.72,IF(OR(F814=8,F814=9),6.94,IF(OR(F814=10,F814=11,F814=12),7.17,IF(OR(F814=13,F814=14,F814=15),7.41,IF(OR(F814=16,F814=17,F814=18),7.65,7.91)))))))))), IF(D814="Գ-1", IF(F814=0,4.7,IF(F814=1,4.86,IF(F814=2,5.01,IF(F814=3,5.18,IF(OR(F814=5,F814=4),5.35,IF(OR(F814=6,F814=7),5.52,IF(OR(F814=8,F814=9),5.71,IF(OR(F814=10,F814=11,F814=12),5.89,IF(OR(F814=13,F814=14,F814=15),6.09,IF(OR(F814=16,F814=17,F814=18),6.29,6.49)))))))))), IF(D814="Գ-2", IF(F814=0,3.88,IF(F814=1,4.01,IF(F814=2,4.14,IF(F814=3,4.27,IF(OR(F814=5,F814=4),4.41,IF(OR(F814=6,F814=7),4.55,IF(OR(F814=8,F814=9),4.7,IF(OR(F814=10,F814=11,F814=12),4.85,IF(OR(F814=13,F814=14,F814=15),5.01,IF(OR(F814=16,F814=17,F814=18),5.17,5.34)))))))))), IF(D814="Գ-3", IF(F814=0,3.21,IF(F814=1,3.31,IF(F814=2,3.42,IF(F814=3,3.53,IF(OR(F814=5,F814=4),3.64,IF(OR(F814=6,F814=7),3.76,IF(OR(F814=8,F814=9),3.88,IF(OR(F814=10,F814=11,F814=12),4.01,IF(OR(F814=13,F814=14,F814=15),4.13,IF(OR(F814=16,F814=17,F814=18),4.27,4.4)))))))))), IF(D814="Ա-1", IF(F814=0,2.66,IF(F814=1,2.75,IF(F814=2,2.83,IF(F814=3,2.92,IF(OR(F814=5,F814=4),3.02,IF(OR(F814=6,F814=7),3.11,IF(OR(F814=8,F814=9),3.21,IF(OR(F814=10,F814=11,F814=12),3.31,IF(OR(F814=13,F814=14,F814=15),3.42,IF(OR(F814=16,F814=17,F814=18),3.53,3.64)))))))))), IF(D814="Ա-2", IF(F814=0,2.28,IF(F814=1,2.35,IF(F814=2,2.43,IF(F814=3,2.5,IF(OR(F814=5,F814=4),2.58,IF(OR(F814=6,F814=7),2.66,IF(OR(F814=8,F814=9),2.75,IF(OR(F814=10,F814=11,F814=12),2.83,IF(OR(F814=13,F814=14,F814=15),2.92,IF(OR(F814=16,F814=17,F814=18),3.01,3.11)))))))))),IF(D814="Ա-3", IF(F814=0,1.96,IF(F814=1,2.02,IF(F814=2,2.08,IF(F814=3,2.15,IF(OR(F814=5,F814=4),2.21,IF(OR(F814=6,F814=7),2.28,IF(OR(F814=8,F814=9),2.35,IF(OR(F814=10,F814=11,F814=12),2.42,IF(OR(F814=13,F814=14,F814=15),2.5,IF(OR(F814=16,F814=17,F814=18),2.58,2.66)))))))))), IF(D814="Կ-1", IF(F814=0,1.68,IF(F814=1,1.73,IF(F814=2,1.79,IF(F814=3,1.84,IF(OR(F814=5,F814=4),1.9,IF(OR(F814=6,F814=7),1.96,IF(OR(F814=8,F814=9),2.02,IF(OR(F814=10,F814=11,F814=12),2.08,IF(OR(F814=13,F814=14,F814=15),2.14,IF(OR(F814=16,F814=17,F814=18),2.21,2.28)))))))))), IF(D814="Կ-2", IF(F814=0,1.45,IF(F814=1,1.49,IF(F814=2,1.54,IF(F814=3,1.59,IF(OR(F814=5,F814=4),1.63,IF(OR(F814=6,F814=7),1.68,IF(OR(F814=8,F814=9),1.73,IF(OR(F814=10,F814=11,F814=12),1.79,IF(OR(F814=13,F814=14,F814=15),1.84,IF(OR(F814=16,F814=17,F814=18),1.9,1.95)))))))))),IF(D814="Կ-3", IF(F814=0,1.25,IF(F814=1,1.29,IF(F814=2,1.33,IF(F814=3,1.37,IF(OR(F814=5,F814=4),1.41,IF(OR(F814=6,F814=7),1.45,IF(OR(F814=8,F814=9),1.49,IF(OR(F814=10,F814=11,F814=12),1.54,IF(OR(F814=13,F814=14,F814=15),1.58,IF(OR(F814=16,F814=17,F814=18),1.63,1.68)))))))))), "Error"))))))))))))</f>
        <v>0</v>
      </c>
      <c r="U814" s="101">
        <v>66140</v>
      </c>
      <c r="V814" s="102">
        <f t="shared" si="311"/>
        <v>0</v>
      </c>
      <c r="W814" s="101"/>
      <c r="X814" s="101"/>
      <c r="Y814" s="102">
        <f t="shared" si="308"/>
        <v>0</v>
      </c>
      <c r="Z814" s="102">
        <f t="shared" ref="Z814:Z820" si="317">+Y814*6.565</f>
        <v>0</v>
      </c>
      <c r="AA814" s="102" t="e">
        <f t="shared" si="312"/>
        <v>#VALUE!</v>
      </c>
    </row>
    <row r="815" spans="1:27" ht="17.25">
      <c r="A815" s="5"/>
      <c r="B815" s="5"/>
      <c r="C815" s="93"/>
      <c r="D815" s="193"/>
      <c r="E815" s="94"/>
      <c r="F815" s="95"/>
      <c r="G815" s="96" t="str">
        <f t="shared" si="313"/>
        <v>Error</v>
      </c>
      <c r="H815" s="97">
        <v>14400</v>
      </c>
      <c r="I815" s="98" t="e">
        <f t="shared" si="304"/>
        <v>#VALUE!</v>
      </c>
      <c r="J815" s="88" t="e">
        <f t="shared" si="309"/>
        <v>#VALUE!</v>
      </c>
      <c r="K815" s="98">
        <f t="shared" si="314"/>
        <v>0</v>
      </c>
      <c r="L815" s="98">
        <f t="shared" si="305"/>
        <v>0</v>
      </c>
      <c r="M815" s="98" t="e">
        <f t="shared" si="306"/>
        <v>#VALUE!</v>
      </c>
      <c r="N815" s="98" t="e">
        <f t="shared" si="307"/>
        <v>#VALUE!</v>
      </c>
      <c r="O815" s="97"/>
      <c r="P815" s="98" t="e">
        <f t="shared" si="310"/>
        <v>#VALUE!</v>
      </c>
      <c r="Q815" s="99" t="e">
        <f t="shared" si="315"/>
        <v>#VALUE!</v>
      </c>
      <c r="R815" s="100"/>
      <c r="S815" s="5"/>
      <c r="T815" s="28">
        <f t="shared" si="316"/>
        <v>0</v>
      </c>
      <c r="U815" s="101">
        <v>66140</v>
      </c>
      <c r="V815" s="102">
        <f t="shared" si="311"/>
        <v>0</v>
      </c>
      <c r="W815" s="101"/>
      <c r="X815" s="101"/>
      <c r="Y815" s="102">
        <f t="shared" si="308"/>
        <v>0</v>
      </c>
      <c r="Z815" s="102">
        <f t="shared" si="317"/>
        <v>0</v>
      </c>
      <c r="AA815" s="102" t="e">
        <f t="shared" si="312"/>
        <v>#VALUE!</v>
      </c>
    </row>
    <row r="816" spans="1:27" ht="17.25">
      <c r="A816" s="5"/>
      <c r="B816" s="5"/>
      <c r="C816" s="93"/>
      <c r="D816" s="193"/>
      <c r="E816" s="84"/>
      <c r="F816" s="85"/>
      <c r="G816" s="86" t="str">
        <f t="shared" si="313"/>
        <v>Error</v>
      </c>
      <c r="H816" s="87">
        <v>14400</v>
      </c>
      <c r="I816" s="88" t="e">
        <f t="shared" si="304"/>
        <v>#VALUE!</v>
      </c>
      <c r="J816" s="88" t="e">
        <f t="shared" si="309"/>
        <v>#VALUE!</v>
      </c>
      <c r="K816" s="88">
        <f t="shared" si="314"/>
        <v>0</v>
      </c>
      <c r="L816" s="88">
        <f t="shared" si="305"/>
        <v>0</v>
      </c>
      <c r="M816" s="88" t="e">
        <f t="shared" si="306"/>
        <v>#VALUE!</v>
      </c>
      <c r="N816" s="88" t="e">
        <f t="shared" si="307"/>
        <v>#VALUE!</v>
      </c>
      <c r="O816" s="87"/>
      <c r="P816" s="88" t="e">
        <f t="shared" si="310"/>
        <v>#VALUE!</v>
      </c>
      <c r="Q816" s="89" t="e">
        <f t="shared" si="315"/>
        <v>#VALUE!</v>
      </c>
      <c r="R816" s="90"/>
      <c r="S816" s="82"/>
      <c r="T816" s="28">
        <f t="shared" si="316"/>
        <v>0</v>
      </c>
      <c r="U816" s="91">
        <v>66140</v>
      </c>
      <c r="V816" s="92">
        <f t="shared" si="311"/>
        <v>0</v>
      </c>
      <c r="W816" s="91"/>
      <c r="X816" s="91"/>
      <c r="Y816" s="92">
        <f t="shared" si="308"/>
        <v>0</v>
      </c>
      <c r="Z816" s="92">
        <f t="shared" si="317"/>
        <v>0</v>
      </c>
      <c r="AA816" s="92" t="e">
        <f t="shared" si="312"/>
        <v>#VALUE!</v>
      </c>
    </row>
    <row r="817" spans="1:29" ht="17.25">
      <c r="A817" s="5"/>
      <c r="B817" s="5"/>
      <c r="C817" s="93"/>
      <c r="D817" s="193"/>
      <c r="E817" s="94"/>
      <c r="F817" s="95"/>
      <c r="G817" s="96" t="str">
        <f t="shared" si="313"/>
        <v>Error</v>
      </c>
      <c r="H817" s="97">
        <v>14400</v>
      </c>
      <c r="I817" s="98" t="e">
        <f t="shared" si="304"/>
        <v>#VALUE!</v>
      </c>
      <c r="J817" s="88" t="e">
        <f t="shared" si="309"/>
        <v>#VALUE!</v>
      </c>
      <c r="K817" s="98">
        <f t="shared" si="314"/>
        <v>0</v>
      </c>
      <c r="L817" s="98">
        <f t="shared" si="305"/>
        <v>0</v>
      </c>
      <c r="M817" s="98" t="e">
        <f t="shared" si="306"/>
        <v>#VALUE!</v>
      </c>
      <c r="N817" s="98" t="e">
        <f t="shared" si="307"/>
        <v>#VALUE!</v>
      </c>
      <c r="O817" s="97"/>
      <c r="P817" s="98" t="e">
        <f t="shared" si="310"/>
        <v>#VALUE!</v>
      </c>
      <c r="Q817" s="99" t="e">
        <f t="shared" si="315"/>
        <v>#VALUE!</v>
      </c>
      <c r="R817" s="100"/>
      <c r="S817" s="5"/>
      <c r="T817" s="28">
        <f t="shared" si="316"/>
        <v>0</v>
      </c>
      <c r="U817" s="101">
        <v>66140</v>
      </c>
      <c r="V817" s="102">
        <f t="shared" si="311"/>
        <v>0</v>
      </c>
      <c r="W817" s="101"/>
      <c r="X817" s="101"/>
      <c r="Y817" s="102">
        <f t="shared" si="308"/>
        <v>0</v>
      </c>
      <c r="Z817" s="102">
        <f t="shared" si="317"/>
        <v>0</v>
      </c>
      <c r="AA817" s="102" t="e">
        <f t="shared" si="312"/>
        <v>#VALUE!</v>
      </c>
    </row>
    <row r="818" spans="1:29" ht="17.25">
      <c r="A818" s="5"/>
      <c r="B818" s="5"/>
      <c r="C818" s="93"/>
      <c r="D818" s="193"/>
      <c r="E818" s="94"/>
      <c r="F818" s="95"/>
      <c r="G818" s="96" t="str">
        <f t="shared" si="313"/>
        <v>Error</v>
      </c>
      <c r="H818" s="97">
        <v>14400</v>
      </c>
      <c r="I818" s="98" t="e">
        <f t="shared" si="304"/>
        <v>#VALUE!</v>
      </c>
      <c r="J818" s="88" t="e">
        <f t="shared" si="309"/>
        <v>#VALUE!</v>
      </c>
      <c r="K818" s="98">
        <f t="shared" si="314"/>
        <v>0</v>
      </c>
      <c r="L818" s="98">
        <f t="shared" si="305"/>
        <v>0</v>
      </c>
      <c r="M818" s="98" t="e">
        <f t="shared" si="306"/>
        <v>#VALUE!</v>
      </c>
      <c r="N818" s="98" t="e">
        <f t="shared" si="307"/>
        <v>#VALUE!</v>
      </c>
      <c r="O818" s="97"/>
      <c r="P818" s="98" t="e">
        <f t="shared" si="310"/>
        <v>#VALUE!</v>
      </c>
      <c r="Q818" s="99" t="e">
        <f t="shared" si="315"/>
        <v>#VALUE!</v>
      </c>
      <c r="R818" s="100"/>
      <c r="S818" s="5"/>
      <c r="T818" s="28">
        <f t="shared" si="316"/>
        <v>0</v>
      </c>
      <c r="U818" s="101">
        <v>66140</v>
      </c>
      <c r="V818" s="102">
        <f t="shared" si="311"/>
        <v>0</v>
      </c>
      <c r="W818" s="101"/>
      <c r="X818" s="101"/>
      <c r="Y818" s="102">
        <f t="shared" si="308"/>
        <v>0</v>
      </c>
      <c r="Z818" s="102">
        <f t="shared" si="317"/>
        <v>0</v>
      </c>
      <c r="AA818" s="102" t="e">
        <f t="shared" si="312"/>
        <v>#VALUE!</v>
      </c>
    </row>
    <row r="819" spans="1:29" ht="17.25">
      <c r="A819" s="5"/>
      <c r="B819" s="5"/>
      <c r="C819" s="93"/>
      <c r="D819" s="193"/>
      <c r="E819" s="94"/>
      <c r="F819" s="95"/>
      <c r="G819" s="96" t="str">
        <f t="shared" si="313"/>
        <v>Error</v>
      </c>
      <c r="H819" s="97">
        <v>14400</v>
      </c>
      <c r="I819" s="98" t="e">
        <f t="shared" si="304"/>
        <v>#VALUE!</v>
      </c>
      <c r="J819" s="88" t="e">
        <f t="shared" si="309"/>
        <v>#VALUE!</v>
      </c>
      <c r="K819" s="98">
        <f t="shared" si="314"/>
        <v>0</v>
      </c>
      <c r="L819" s="98">
        <f t="shared" si="305"/>
        <v>0</v>
      </c>
      <c r="M819" s="98" t="e">
        <f t="shared" si="306"/>
        <v>#VALUE!</v>
      </c>
      <c r="N819" s="98" t="e">
        <f t="shared" si="307"/>
        <v>#VALUE!</v>
      </c>
      <c r="O819" s="97"/>
      <c r="P819" s="98" t="e">
        <f t="shared" si="310"/>
        <v>#VALUE!</v>
      </c>
      <c r="Q819" s="99" t="e">
        <f t="shared" si="315"/>
        <v>#VALUE!</v>
      </c>
      <c r="R819" s="100"/>
      <c r="S819" s="5"/>
      <c r="T819" s="28">
        <f t="shared" si="316"/>
        <v>0</v>
      </c>
      <c r="U819" s="101">
        <v>66140</v>
      </c>
      <c r="V819" s="102">
        <f t="shared" si="311"/>
        <v>0</v>
      </c>
      <c r="W819" s="101"/>
      <c r="X819" s="101"/>
      <c r="Y819" s="102">
        <f t="shared" si="308"/>
        <v>0</v>
      </c>
      <c r="Z819" s="102">
        <f t="shared" si="317"/>
        <v>0</v>
      </c>
      <c r="AA819" s="102" t="e">
        <f t="shared" si="312"/>
        <v>#VALUE!</v>
      </c>
    </row>
    <row r="820" spans="1:29" ht="18" thickBot="1">
      <c r="A820" s="103"/>
      <c r="B820" s="103"/>
      <c r="C820" s="104"/>
      <c r="D820" s="194"/>
      <c r="E820" s="105"/>
      <c r="F820" s="106"/>
      <c r="G820" s="107" t="str">
        <f t="shared" si="313"/>
        <v>Error</v>
      </c>
      <c r="H820" s="108">
        <v>14400</v>
      </c>
      <c r="I820" s="109" t="e">
        <f t="shared" si="304"/>
        <v>#VALUE!</v>
      </c>
      <c r="J820" s="88" t="e">
        <f t="shared" si="309"/>
        <v>#VALUE!</v>
      </c>
      <c r="K820" s="109">
        <f t="shared" si="314"/>
        <v>0</v>
      </c>
      <c r="L820" s="109">
        <f t="shared" si="305"/>
        <v>0</v>
      </c>
      <c r="M820" s="109" t="e">
        <f t="shared" si="306"/>
        <v>#VALUE!</v>
      </c>
      <c r="N820" s="109" t="e">
        <f t="shared" si="307"/>
        <v>#VALUE!</v>
      </c>
      <c r="O820" s="108"/>
      <c r="P820" s="109" t="e">
        <f t="shared" si="310"/>
        <v>#VALUE!</v>
      </c>
      <c r="Q820" s="110" t="e">
        <f t="shared" si="315"/>
        <v>#VALUE!</v>
      </c>
      <c r="R820" s="111"/>
      <c r="S820" s="103"/>
      <c r="T820" s="28">
        <f t="shared" si="316"/>
        <v>0</v>
      </c>
      <c r="U820" s="112">
        <v>66140</v>
      </c>
      <c r="V820" s="113">
        <f t="shared" si="311"/>
        <v>0</v>
      </c>
      <c r="W820" s="112"/>
      <c r="X820" s="112"/>
      <c r="Y820" s="113">
        <f t="shared" si="308"/>
        <v>0</v>
      </c>
      <c r="Z820" s="113">
        <f t="shared" si="317"/>
        <v>0</v>
      </c>
      <c r="AA820" s="113" t="e">
        <f t="shared" si="312"/>
        <v>#VALUE!</v>
      </c>
    </row>
    <row r="821" spans="1:29" s="120" customFormat="1" ht="15.75" thickBot="1">
      <c r="A821" s="1647" t="s">
        <v>47</v>
      </c>
      <c r="B821" s="1648"/>
      <c r="C821" s="1648"/>
      <c r="D821" s="1648"/>
      <c r="E821" s="114">
        <f>SUM(E749:E820)</f>
        <v>0</v>
      </c>
      <c r="F821" s="115"/>
      <c r="G821" s="116">
        <f>SUM(G749:G820)</f>
        <v>0</v>
      </c>
      <c r="H821" s="117"/>
      <c r="I821" s="118" t="e">
        <f t="shared" ref="I821:R821" si="318">SUM(I749:I820)</f>
        <v>#VALUE!</v>
      </c>
      <c r="J821" s="118" t="e">
        <f t="shared" si="318"/>
        <v>#VALUE!</v>
      </c>
      <c r="K821" s="118">
        <f t="shared" si="318"/>
        <v>0</v>
      </c>
      <c r="L821" s="118">
        <f t="shared" si="318"/>
        <v>0</v>
      </c>
      <c r="M821" s="118" t="e">
        <f t="shared" si="318"/>
        <v>#VALUE!</v>
      </c>
      <c r="N821" s="118" t="e">
        <f t="shared" si="318"/>
        <v>#VALUE!</v>
      </c>
      <c r="O821" s="117">
        <f t="shared" si="318"/>
        <v>0</v>
      </c>
      <c r="P821" s="118" t="e">
        <f t="shared" si="318"/>
        <v>#VALUE!</v>
      </c>
      <c r="Q821" s="119" t="e">
        <f t="shared" si="318"/>
        <v>#VALUE!</v>
      </c>
      <c r="R821" s="116">
        <f t="shared" si="318"/>
        <v>0</v>
      </c>
      <c r="S821" s="117"/>
      <c r="T821" s="117"/>
      <c r="U821" s="117"/>
      <c r="V821" s="118">
        <f t="shared" ref="V821:AA821" si="319">SUM(V749:V820)</f>
        <v>0</v>
      </c>
      <c r="W821" s="118">
        <f t="shared" si="319"/>
        <v>0</v>
      </c>
      <c r="X821" s="118">
        <f t="shared" si="319"/>
        <v>0</v>
      </c>
      <c r="Y821" s="118">
        <f t="shared" si="319"/>
        <v>0</v>
      </c>
      <c r="Z821" s="118">
        <f t="shared" si="319"/>
        <v>0</v>
      </c>
      <c r="AA821" s="119" t="e">
        <f t="shared" si="319"/>
        <v>#VALUE!</v>
      </c>
    </row>
    <row r="823" spans="1:29" ht="15.75" thickBot="1"/>
    <row r="824" spans="1:29" s="38" customFormat="1" ht="36.75" customHeight="1" thickBot="1">
      <c r="A824" s="1649" t="s">
        <v>49</v>
      </c>
      <c r="B824" s="1650"/>
      <c r="C824" s="1650"/>
      <c r="D824" s="1651"/>
      <c r="E824" s="1652" t="s">
        <v>454</v>
      </c>
      <c r="F824" s="1653"/>
      <c r="G824" s="1653"/>
      <c r="H824" s="1653"/>
      <c r="I824" s="1653"/>
      <c r="J824" s="1653"/>
      <c r="K824" s="1653"/>
      <c r="L824" s="1653"/>
      <c r="M824" s="1653"/>
      <c r="N824" s="1653"/>
      <c r="O824" s="1653"/>
      <c r="P824" s="1653"/>
      <c r="Q824" s="1653"/>
      <c r="R824" s="1653"/>
      <c r="S824" s="1653"/>
      <c r="T824" s="1653"/>
      <c r="U824" s="1653"/>
      <c r="V824" s="1653"/>
      <c r="W824" s="1653"/>
      <c r="X824" s="1653"/>
      <c r="Y824" s="1653"/>
      <c r="Z824" s="1653"/>
      <c r="AA824" s="1654"/>
    </row>
    <row r="825" spans="1:29" s="38" customFormat="1" ht="23.25" customHeight="1" thickBot="1">
      <c r="A825" s="1644" t="s">
        <v>429</v>
      </c>
      <c r="B825" s="1645"/>
      <c r="C825" s="1645"/>
      <c r="D825" s="1646"/>
      <c r="E825" s="1621" t="s">
        <v>51</v>
      </c>
      <c r="F825" s="1622"/>
      <c r="G825" s="1622"/>
      <c r="H825" s="1622"/>
      <c r="I825" s="1622"/>
      <c r="J825" s="1622"/>
      <c r="K825" s="1622"/>
      <c r="L825" s="1622"/>
      <c r="M825" s="1622"/>
      <c r="N825" s="1622"/>
      <c r="O825" s="1622"/>
      <c r="P825" s="1622"/>
      <c r="Q825" s="1623"/>
      <c r="R825" s="1619" t="s">
        <v>52</v>
      </c>
      <c r="S825" s="1620"/>
      <c r="T825" s="1620"/>
      <c r="U825" s="1620"/>
      <c r="V825" s="1620"/>
      <c r="W825" s="1620"/>
      <c r="X825" s="1620"/>
      <c r="Y825" s="1620"/>
      <c r="Z825" s="1620"/>
      <c r="AA825" s="1632"/>
    </row>
    <row r="826" spans="1:29" s="62" customFormat="1" ht="162" customHeight="1" thickBot="1">
      <c r="A826" s="63" t="s">
        <v>10</v>
      </c>
      <c r="B826" s="64" t="s">
        <v>430</v>
      </c>
      <c r="C826" s="64" t="s">
        <v>55</v>
      </c>
      <c r="D826" s="65" t="s">
        <v>431</v>
      </c>
      <c r="E826" s="66" t="s">
        <v>1</v>
      </c>
      <c r="F826" s="67" t="s">
        <v>432</v>
      </c>
      <c r="G826" s="67" t="s">
        <v>433</v>
      </c>
      <c r="H826" s="67" t="s">
        <v>434</v>
      </c>
      <c r="I826" s="67" t="s">
        <v>435</v>
      </c>
      <c r="J826" s="67" t="s">
        <v>436</v>
      </c>
      <c r="K826" s="67" t="s">
        <v>437</v>
      </c>
      <c r="L826" s="67" t="s">
        <v>438</v>
      </c>
      <c r="M826" s="67" t="s">
        <v>439</v>
      </c>
      <c r="N826" s="67" t="s">
        <v>440</v>
      </c>
      <c r="O826" s="67" t="s">
        <v>30</v>
      </c>
      <c r="P826" s="68" t="s">
        <v>60</v>
      </c>
      <c r="Q826" s="69" t="s">
        <v>441</v>
      </c>
      <c r="R826" s="70" t="s">
        <v>1</v>
      </c>
      <c r="S826" s="71" t="s">
        <v>432</v>
      </c>
      <c r="T826" s="71" t="s">
        <v>103</v>
      </c>
      <c r="U826" s="71" t="s">
        <v>442</v>
      </c>
      <c r="V826" s="71" t="s">
        <v>435</v>
      </c>
      <c r="W826" s="71" t="str">
        <f>+J826</f>
        <v>Սահմանվող պաշտոնային դրույքաչափ /հաշվի առնելով  նվազագույն ամսական աշխատավարձը - 50000 դրամ/</v>
      </c>
      <c r="X826" s="71" t="s">
        <v>30</v>
      </c>
      <c r="Y826" s="68" t="s">
        <v>60</v>
      </c>
      <c r="Z826" s="71" t="s">
        <v>443</v>
      </c>
      <c r="AA826" s="72" t="s">
        <v>444</v>
      </c>
    </row>
    <row r="827" spans="1:29" s="81" customFormat="1" ht="17.25" customHeight="1" thickBot="1">
      <c r="A827" s="73">
        <v>1</v>
      </c>
      <c r="B827" s="74">
        <v>2</v>
      </c>
      <c r="C827" s="74">
        <v>3</v>
      </c>
      <c r="D827" s="75">
        <v>4</v>
      </c>
      <c r="E827" s="76">
        <v>5</v>
      </c>
      <c r="F827" s="74">
        <v>6</v>
      </c>
      <c r="G827" s="77">
        <v>7</v>
      </c>
      <c r="H827" s="74">
        <v>8</v>
      </c>
      <c r="I827" s="74">
        <v>9</v>
      </c>
      <c r="J827" s="77">
        <v>10</v>
      </c>
      <c r="K827" s="74">
        <v>11</v>
      </c>
      <c r="L827" s="74">
        <v>12</v>
      </c>
      <c r="M827" s="77">
        <v>13</v>
      </c>
      <c r="N827" s="74">
        <v>14</v>
      </c>
      <c r="O827" s="74">
        <v>15</v>
      </c>
      <c r="P827" s="77">
        <v>16</v>
      </c>
      <c r="Q827" s="78">
        <v>17</v>
      </c>
      <c r="R827" s="79">
        <v>18</v>
      </c>
      <c r="S827" s="77">
        <v>19</v>
      </c>
      <c r="T827" s="74">
        <v>20</v>
      </c>
      <c r="U827" s="74">
        <v>21</v>
      </c>
      <c r="V827" s="74">
        <v>22</v>
      </c>
      <c r="W827" s="74">
        <v>23</v>
      </c>
      <c r="X827" s="74">
        <v>24</v>
      </c>
      <c r="Y827" s="74">
        <v>25</v>
      </c>
      <c r="Z827" s="74">
        <v>26</v>
      </c>
      <c r="AA827" s="78">
        <v>27</v>
      </c>
      <c r="AB827" s="80"/>
      <c r="AC827" s="80"/>
    </row>
    <row r="828" spans="1:29" ht="17.25">
      <c r="A828" s="82"/>
      <c r="B828" s="82"/>
      <c r="C828" s="83"/>
      <c r="D828" s="192"/>
      <c r="E828" s="84"/>
      <c r="F828" s="85"/>
      <c r="G828" s="86" t="str">
        <f>IF($C828="ստորաբաժանման պետ",IF(F828=0,2.28,IF(F828=1,2.35,IF(F828=2,2.43,IF(F828=3,2.5,IF(OR(F828=4,F828=5),2.58,IF(OR(F828=6,F828=7),2.66,IF(OR(F828=8,F828=9),2.75,IF(OR(F828=10,F828=11,F828=12),2.83,IF(OR(F828=13,F828=14,F828=15),2.92,IF(OR(F828=16,F828=17,F828=18),3.01,3.11)))))))))),IF($C828="ավագ կարգադրիչ",IF(F828=0,1.96,IF(F828=1,2.02,IF(F828=2,2.08,IF(F828=3,2.15,IF(OR(F828=4,F828=5),2.21,IF(OR(F828=6,F828=7),2.28,IF(OR(F828=8,F828=9),2.35,IF(OR(F828=10,F828=11,F828=12),2.42,IF(OR(F828=13,F828=14,F828=15),2.5,IF(OR(F828=16,F828=17,F828=18),2.58,2.66)))))))))),IF($C828="կարգադրիչ",IF(F828=0,1.45,IF(F828=1,1.49,IF(F828=2,1.54,IF(F828=3,1.59,IF(OR(F828=4,F828=5),1.9,IF(OR(F828=6,F828=7),1.96,IF(OR(F828=8,F828=9),1.73,IF(OR(F828=10,F828=11,F828=12),1.79,IF(OR(F828=13,F828=14,F828=15),1.84,IF(OR(F828=16,F828=17,F828=18),1.9,1.95)))))))))), "Error")))</f>
        <v>Error</v>
      </c>
      <c r="H828" s="87">
        <v>14400</v>
      </c>
      <c r="I828" s="88" t="e">
        <f>G828*H828</f>
        <v>#VALUE!</v>
      </c>
      <c r="J828" s="88" t="e">
        <f t="shared" ref="J828:J891" si="320">IF(I828&lt;=59525,59525,I828)</f>
        <v>#VALUE!</v>
      </c>
      <c r="K828" s="88">
        <f>IF($D828="գեներալ-մայոր",2.91,IF($D828="գնդապետ",2.38,IF($D828="փոխգնդապետ",2.25,IF($D828="մայոր",1.85,IF($D828="կապիտան",1.72,IF($D828="ավագ լեյտենանտ",1.59,IF($D828="լեյտենանտ",1.46,IF($D828="ավագ ենթասպա",1.06,IF($D828="ենթասպա",0.93,IF($D828="ավագ",0.79,IF($D828="ավագ սերժանտ",0.66,IF($D828="սերժանտ",0.53,IF($D828="կրտսեր սերժանտ",0.4,0)))))))))))))</f>
        <v>0</v>
      </c>
      <c r="L828" s="88">
        <f>K828*H828</f>
        <v>0</v>
      </c>
      <c r="M828" s="88" t="e">
        <f>L828+J828</f>
        <v>#VALUE!</v>
      </c>
      <c r="N828" s="88" t="e">
        <f>IF(F828&lt;2,M828*0%,IF(F828&lt;5,M828*5%,IF(F828&lt;10,M828*10%,IF(F828&lt;15,M828*15%,IF(F828&lt;20,M828*20%,IF(F828&lt;25,M828*25%,IF(F828&gt;=25,M828*30%)))))))</f>
        <v>#VALUE!</v>
      </c>
      <c r="O828" s="87"/>
      <c r="P828" s="88" t="e">
        <f t="shared" ref="P828:P891" si="321">M828+N828+O828</f>
        <v>#VALUE!</v>
      </c>
      <c r="Q828" s="89" t="e">
        <f>P828*6.565</f>
        <v>#VALUE!</v>
      </c>
      <c r="R828" s="90"/>
      <c r="S828" s="82"/>
      <c r="T828" s="28">
        <f>IF(E828&lt;1,0,IF(D828="Բ-1",IF(F828=0,6.94,IF(F828=1,7.17,IF(F828=2,7.41,IF(F828=3,7.66,IF(OR(F828=5,F828=4),7.92,IF(OR(F828=6,F828=7),8.18,IF(OR(F828=8,F828=9),8.46,IF(OR(F828=10,F828=11,F828=12),8.74,IF(OR(F828=13,F828=14,F828=15),9.03,IF(OR(F828=16,F828=17,F828=18),9.33,9.65)))))))))),IF(D828="Բ-2", IF(F828=0,5.71,IF(F828=1,5.89,IF(F828=2,6.09,IF(F828=3,6.29,IF(OR(F828=5,F828=4),6.5,IF(OR(F828=6,F828=7),6.72,IF(OR(F828=8,F828=9),6.94,IF(OR(F828=10,F828=11,F828=12),7.17,IF(OR(F828=13,F828=14,F828=15),7.41,IF(OR(F828=16,F828=17,F828=18),7.65,7.91)))))))))), IF(D828="Գ-1", IF(F828=0,4.7,IF(F828=1,4.86,IF(F828=2,5.01,IF(F828=3,5.18,IF(OR(F828=5,F828=4),5.35,IF(OR(F828=6,F828=7),5.52,IF(OR(F828=8,F828=9),5.71,IF(OR(F828=10,F828=11,F828=12),5.89,IF(OR(F828=13,F828=14,F828=15),6.09,IF(OR(F828=16,F828=17,F828=18),6.29,6.49)))))))))), IF(D828="Գ-2", IF(F828=0,3.88,IF(F828=1,4.01,IF(F828=2,4.14,IF(F828=3,4.27,IF(OR(F828=5,F828=4),4.41,IF(OR(F828=6,F828=7),4.55,IF(OR(F828=8,F828=9),4.7,IF(OR(F828=10,F828=11,F828=12),4.85,IF(OR(F828=13,F828=14,F828=15),5.01,IF(OR(F828=16,F828=17,F828=18),5.17,5.34)))))))))), IF(D828="Գ-3", IF(F828=0,3.21,IF(F828=1,3.31,IF(F828=2,3.42,IF(F828=3,3.53,IF(OR(F828=5,F828=4),3.64,IF(OR(F828=6,F828=7),3.76,IF(OR(F828=8,F828=9),3.88,IF(OR(F828=10,F828=11,F828=12),4.01,IF(OR(F828=13,F828=14,F828=15),4.13,IF(OR(F828=16,F828=17,F828=18),4.27,4.4)))))))))), IF(D828="Ա-1", IF(F828=0,2.66,IF(F828=1,2.75,IF(F828=2,2.83,IF(F828=3,2.92,IF(OR(F828=5,F828=4),3.02,IF(OR(F828=6,F828=7),3.11,IF(OR(F828=8,F828=9),3.21,IF(OR(F828=10,F828=11,F828=12),3.31,IF(OR(F828=13,F828=14,F828=15),3.42,IF(OR(F828=16,F828=17,F828=18),3.53,3.64)))))))))), IF(D828="Ա-2", IF(F828=0,2.28,IF(F828=1,2.35,IF(F828=2,2.43,IF(F828=3,2.5,IF(OR(F828=5,F828=4),2.58,IF(OR(F828=6,F828=7),2.66,IF(OR(F828=8,F828=9),2.75,IF(OR(F828=10,F828=11,F828=12),2.83,IF(OR(F828=13,F828=14,F828=15),2.92,IF(OR(F828=16,F828=17,F828=18),3.01,3.11)))))))))),IF(D828="Ա-3", IF(F828=0,1.96,IF(F828=1,2.02,IF(F828=2,2.08,IF(F828=3,2.15,IF(OR(F828=5,F828=4),2.21,IF(OR(F828=6,F828=7),2.28,IF(OR(F828=8,F828=9),2.35,IF(OR(F828=10,F828=11,F828=12),2.42,IF(OR(F828=13,F828=14,F828=15),2.5,IF(OR(F828=16,F828=17,F828=18),2.58,2.66)))))))))), IF(D828="Կ-1", IF(F828=0,1.68,IF(F828=1,1.73,IF(F828=2,1.79,IF(F828=3,1.84,IF(OR(F828=5,F828=4),1.9,IF(OR(F828=6,F828=7),1.96,IF(OR(F828=8,F828=9),2.02,IF(OR(F828=10,F828=11,F828=12),2.08,IF(OR(F828=13,F828=14,F828=15),2.14,IF(OR(F828=16,F828=17,F828=18),2.21,2.28)))))))))), IF(D828="Կ-2", IF(F828=0,1.45,IF(F828=1,1.49,IF(F828=2,1.54,IF(F828=3,1.59,IF(OR(F828=5,F828=4),1.63,IF(OR(F828=6,F828=7),1.68,IF(OR(F828=8,F828=9),1.73,IF(OR(F828=10,F828=11,F828=12),1.79,IF(OR(F828=13,F828=14,F828=15),1.84,IF(OR(F828=16,F828=17,F828=18),1.9,1.95)))))))))),IF(D828="Կ-3", IF(F828=0,1.25,IF(F828=1,1.29,IF(F828=2,1.33,IF(F828=3,1.37,IF(OR(F828=5,F828=4),1.41,IF(OR(F828=6,F828=7),1.45,IF(OR(F828=8,F828=9),1.49,IF(OR(F828=10,F828=11,F828=12),1.54,IF(OR(F828=13,F828=14,F828=15),1.58,IF(OR(F828=16,F828=17,F828=18),1.63,1.68)))))))))), "Error"))))))))))))</f>
        <v>0</v>
      </c>
      <c r="U828" s="91">
        <v>66140</v>
      </c>
      <c r="V828" s="92">
        <f t="shared" ref="V828:V859" si="322">+U828*T828</f>
        <v>0</v>
      </c>
      <c r="W828" s="91"/>
      <c r="X828" s="91"/>
      <c r="Y828" s="92">
        <f>+V828+W828+X828</f>
        <v>0</v>
      </c>
      <c r="Z828" s="92">
        <f>+Y828*6.565</f>
        <v>0</v>
      </c>
      <c r="AA828" s="92" t="e">
        <f t="shared" ref="AA828:AA859" si="323">+Z828+Q828</f>
        <v>#VALUE!</v>
      </c>
    </row>
    <row r="829" spans="1:29" ht="17.25">
      <c r="A829" s="5"/>
      <c r="B829" s="5"/>
      <c r="C829" s="93"/>
      <c r="D829" s="193"/>
      <c r="E829" s="94"/>
      <c r="F829" s="95"/>
      <c r="G829" s="96" t="str">
        <f t="shared" ref="G829:G892" si="324">IF($C829="ստորաբաժանման պետ",IF(F829=0,2.28,IF(F829=1,2.35,IF(F829=2,2.43,IF(F829=3,2.5,IF(OR(F829=4,F829=5),2.58,IF(OR(F829=6,F829=7),2.66,IF(OR(F829=8,F829=9),2.75,IF(OR(F829=10,F829=11,F829=12),2.83,IF(OR(F829=13,F829=14,F829=15),2.92,IF(OR(F829=16,F829=17,F829=18),3.01,3.11)))))))))),IF($C829="ավագ կարգադրիչ",IF(F829=0,1.96,IF(F829=1,2.02,IF(F829=2,2.08,IF(F829=3,2.15,IF(OR(F829=4,F829=5),2.21,IF(OR(F829=6,F829=7),2.28,IF(OR(F829=8,F829=9),2.35,IF(OR(F829=10,F829=11,F829=12),2.42,IF(OR(F829=13,F829=14,F829=15),2.5,IF(OR(F829=16,F829=17,F829=18),2.58,2.66)))))))))),IF($C829="կարգադրիչ",IF(F829=0,1.45,IF(F829=1,1.49,IF(F829=2,1.54,IF(F829=3,1.59,IF(OR(F829=4,F829=5),1.9,IF(OR(F829=6,F829=7),1.96,IF(OR(F829=8,F829=9),1.73,IF(OR(F829=10,F829=11,F829=12),1.79,IF(OR(F829=13,F829=14,F829=15),1.84,IF(OR(F829=16,F829=17,F829=18),1.9,1.95)))))))))), "Error")))</f>
        <v>Error</v>
      </c>
      <c r="H829" s="97">
        <v>14400</v>
      </c>
      <c r="I829" s="98" t="e">
        <f t="shared" ref="I829:I882" si="325">G829*H829</f>
        <v>#VALUE!</v>
      </c>
      <c r="J829" s="88" t="e">
        <f t="shared" si="320"/>
        <v>#VALUE!</v>
      </c>
      <c r="K829" s="98">
        <f t="shared" ref="K829:K892" si="326">IF($D829="գեներալ-մայոր",2.91,IF($D829="գնդապետ",2.38,IF($D829="փոխգնդապետ",2.25,IF($D829="մայոր",1.85,IF($D829="կապիտան",1.72,IF($D829="ավագ լեյտենանտ",1.59,IF($D829="լեյտենանտ",1.46,IF($D829="ավագ ենթասպա",1.06,IF($D829="ենթասպա",0.93,IF($D829="ավագ",0.79,IF($D829="ավագ սերժանտ",0.66,IF($D829="սերժանտ",0.53,IF($D829="կրտսեր սերժանտ",0.4,0)))))))))))))</f>
        <v>0</v>
      </c>
      <c r="L829" s="98">
        <f t="shared" ref="L829:L882" si="327">K829*H829</f>
        <v>0</v>
      </c>
      <c r="M829" s="98" t="e">
        <f t="shared" ref="M829:M882" si="328">L829+J829</f>
        <v>#VALUE!</v>
      </c>
      <c r="N829" s="98" t="e">
        <f t="shared" ref="N829:N882" si="329">IF(F829&lt;2,M829*0%,IF(F829&lt;5,M829*5%,IF(F829&lt;10,M829*10%,IF(F829&lt;15,M829*15%,IF(F829&lt;20,M829*20%,IF(F829&lt;25,M829*25%,IF(F829&gt;=25,M829*30%)))))))</f>
        <v>#VALUE!</v>
      </c>
      <c r="O829" s="97"/>
      <c r="P829" s="98" t="e">
        <f t="shared" si="321"/>
        <v>#VALUE!</v>
      </c>
      <c r="Q829" s="99" t="e">
        <f t="shared" ref="Q829:Q892" si="330">P829*6.565</f>
        <v>#VALUE!</v>
      </c>
      <c r="R829" s="100"/>
      <c r="S829" s="5"/>
      <c r="T829" s="28">
        <f t="shared" ref="T829:T892" si="331">IF(E829&lt;1,0,IF(D829="Բ-1",IF(F829=0,6.94,IF(F829=1,7.17,IF(F829=2,7.41,IF(F829=3,7.66,IF(OR(F829=5,F829=4),7.92,IF(OR(F829=6,F829=7),8.18,IF(OR(F829=8,F829=9),8.46,IF(OR(F829=10,F829=11,F829=12),8.74,IF(OR(F829=13,F829=14,F829=15),9.03,IF(OR(F829=16,F829=17,F829=18),9.33,9.65)))))))))),IF(D829="Բ-2", IF(F829=0,5.71,IF(F829=1,5.89,IF(F829=2,6.09,IF(F829=3,6.29,IF(OR(F829=5,F829=4),6.5,IF(OR(F829=6,F829=7),6.72,IF(OR(F829=8,F829=9),6.94,IF(OR(F829=10,F829=11,F829=12),7.17,IF(OR(F829=13,F829=14,F829=15),7.41,IF(OR(F829=16,F829=17,F829=18),7.65,7.91)))))))))), IF(D829="Գ-1", IF(F829=0,4.7,IF(F829=1,4.86,IF(F829=2,5.01,IF(F829=3,5.18,IF(OR(F829=5,F829=4),5.35,IF(OR(F829=6,F829=7),5.52,IF(OR(F829=8,F829=9),5.71,IF(OR(F829=10,F829=11,F829=12),5.89,IF(OR(F829=13,F829=14,F829=15),6.09,IF(OR(F829=16,F829=17,F829=18),6.29,6.49)))))))))), IF(D829="Գ-2", IF(F829=0,3.88,IF(F829=1,4.01,IF(F829=2,4.14,IF(F829=3,4.27,IF(OR(F829=5,F829=4),4.41,IF(OR(F829=6,F829=7),4.55,IF(OR(F829=8,F829=9),4.7,IF(OR(F829=10,F829=11,F829=12),4.85,IF(OR(F829=13,F829=14,F829=15),5.01,IF(OR(F829=16,F829=17,F829=18),5.17,5.34)))))))))), IF(D829="Գ-3", IF(F829=0,3.21,IF(F829=1,3.31,IF(F829=2,3.42,IF(F829=3,3.53,IF(OR(F829=5,F829=4),3.64,IF(OR(F829=6,F829=7),3.76,IF(OR(F829=8,F829=9),3.88,IF(OR(F829=10,F829=11,F829=12),4.01,IF(OR(F829=13,F829=14,F829=15),4.13,IF(OR(F829=16,F829=17,F829=18),4.27,4.4)))))))))), IF(D829="Ա-1", IF(F829=0,2.66,IF(F829=1,2.75,IF(F829=2,2.83,IF(F829=3,2.92,IF(OR(F829=5,F829=4),3.02,IF(OR(F829=6,F829=7),3.11,IF(OR(F829=8,F829=9),3.21,IF(OR(F829=10,F829=11,F829=12),3.31,IF(OR(F829=13,F829=14,F829=15),3.42,IF(OR(F829=16,F829=17,F829=18),3.53,3.64)))))))))), IF(D829="Ա-2", IF(F829=0,2.28,IF(F829=1,2.35,IF(F829=2,2.43,IF(F829=3,2.5,IF(OR(F829=5,F829=4),2.58,IF(OR(F829=6,F829=7),2.66,IF(OR(F829=8,F829=9),2.75,IF(OR(F829=10,F829=11,F829=12),2.83,IF(OR(F829=13,F829=14,F829=15),2.92,IF(OR(F829=16,F829=17,F829=18),3.01,3.11)))))))))),IF(D829="Ա-3", IF(F829=0,1.96,IF(F829=1,2.02,IF(F829=2,2.08,IF(F829=3,2.15,IF(OR(F829=5,F829=4),2.21,IF(OR(F829=6,F829=7),2.28,IF(OR(F829=8,F829=9),2.35,IF(OR(F829=10,F829=11,F829=12),2.42,IF(OR(F829=13,F829=14,F829=15),2.5,IF(OR(F829=16,F829=17,F829=18),2.58,2.66)))))))))), IF(D829="Կ-1", IF(F829=0,1.68,IF(F829=1,1.73,IF(F829=2,1.79,IF(F829=3,1.84,IF(OR(F829=5,F829=4),1.9,IF(OR(F829=6,F829=7),1.96,IF(OR(F829=8,F829=9),2.02,IF(OR(F829=10,F829=11,F829=12),2.08,IF(OR(F829=13,F829=14,F829=15),2.14,IF(OR(F829=16,F829=17,F829=18),2.21,2.28)))))))))), IF(D829="Կ-2", IF(F829=0,1.45,IF(F829=1,1.49,IF(F829=2,1.54,IF(F829=3,1.59,IF(OR(F829=5,F829=4),1.63,IF(OR(F829=6,F829=7),1.68,IF(OR(F829=8,F829=9),1.73,IF(OR(F829=10,F829=11,F829=12),1.79,IF(OR(F829=13,F829=14,F829=15),1.84,IF(OR(F829=16,F829=17,F829=18),1.9,1.95)))))))))),IF(D829="Կ-3", IF(F829=0,1.25,IF(F829=1,1.29,IF(F829=2,1.33,IF(F829=3,1.37,IF(OR(F829=5,F829=4),1.41,IF(OR(F829=6,F829=7),1.45,IF(OR(F829=8,F829=9),1.49,IF(OR(F829=10,F829=11,F829=12),1.54,IF(OR(F829=13,F829=14,F829=15),1.58,IF(OR(F829=16,F829=17,F829=18),1.63,1.68)))))))))), "Error"))))))))))))</f>
        <v>0</v>
      </c>
      <c r="U829" s="101">
        <v>66140</v>
      </c>
      <c r="V829" s="102">
        <f t="shared" si="322"/>
        <v>0</v>
      </c>
      <c r="W829" s="101"/>
      <c r="X829" s="101"/>
      <c r="Y829" s="102">
        <f t="shared" ref="Y829:Y882" si="332">+V829+W829+X829</f>
        <v>0</v>
      </c>
      <c r="Z829" s="102">
        <f t="shared" ref="Z829:Z892" si="333">+Y829*6.565</f>
        <v>0</v>
      </c>
      <c r="AA829" s="102" t="e">
        <f t="shared" si="323"/>
        <v>#VALUE!</v>
      </c>
    </row>
    <row r="830" spans="1:29" ht="17.25">
      <c r="A830" s="5"/>
      <c r="B830" s="5"/>
      <c r="C830" s="93"/>
      <c r="D830" s="193"/>
      <c r="E830" s="94"/>
      <c r="F830" s="95"/>
      <c r="G830" s="96" t="str">
        <f t="shared" si="324"/>
        <v>Error</v>
      </c>
      <c r="H830" s="97">
        <v>14400</v>
      </c>
      <c r="I830" s="98" t="e">
        <f t="shared" si="325"/>
        <v>#VALUE!</v>
      </c>
      <c r="J830" s="88" t="e">
        <f t="shared" si="320"/>
        <v>#VALUE!</v>
      </c>
      <c r="K830" s="98">
        <f t="shared" si="326"/>
        <v>0</v>
      </c>
      <c r="L830" s="98">
        <f t="shared" si="327"/>
        <v>0</v>
      </c>
      <c r="M830" s="98" t="e">
        <f t="shared" si="328"/>
        <v>#VALUE!</v>
      </c>
      <c r="N830" s="98" t="e">
        <f t="shared" si="329"/>
        <v>#VALUE!</v>
      </c>
      <c r="O830" s="97"/>
      <c r="P830" s="98" t="e">
        <f t="shared" si="321"/>
        <v>#VALUE!</v>
      </c>
      <c r="Q830" s="99" t="e">
        <f t="shared" si="330"/>
        <v>#VALUE!</v>
      </c>
      <c r="R830" s="100"/>
      <c r="S830" s="5"/>
      <c r="T830" s="28">
        <f t="shared" si="331"/>
        <v>0</v>
      </c>
      <c r="U830" s="101">
        <v>66140</v>
      </c>
      <c r="V830" s="102">
        <f t="shared" si="322"/>
        <v>0</v>
      </c>
      <c r="W830" s="101"/>
      <c r="X830" s="101"/>
      <c r="Y830" s="102">
        <f t="shared" si="332"/>
        <v>0</v>
      </c>
      <c r="Z830" s="102">
        <f t="shared" si="333"/>
        <v>0</v>
      </c>
      <c r="AA830" s="102" t="e">
        <f t="shared" si="323"/>
        <v>#VALUE!</v>
      </c>
    </row>
    <row r="831" spans="1:29" ht="17.25">
      <c r="A831" s="5"/>
      <c r="B831" s="5"/>
      <c r="C831" s="93"/>
      <c r="D831" s="193"/>
      <c r="E831" s="94"/>
      <c r="F831" s="95"/>
      <c r="G831" s="96" t="str">
        <f t="shared" si="324"/>
        <v>Error</v>
      </c>
      <c r="H831" s="97">
        <v>14400</v>
      </c>
      <c r="I831" s="98" t="e">
        <f t="shared" si="325"/>
        <v>#VALUE!</v>
      </c>
      <c r="J831" s="88" t="e">
        <f t="shared" si="320"/>
        <v>#VALUE!</v>
      </c>
      <c r="K831" s="98">
        <f t="shared" si="326"/>
        <v>0</v>
      </c>
      <c r="L831" s="98">
        <f t="shared" si="327"/>
        <v>0</v>
      </c>
      <c r="M831" s="98" t="e">
        <f t="shared" si="328"/>
        <v>#VALUE!</v>
      </c>
      <c r="N831" s="98" t="e">
        <f t="shared" si="329"/>
        <v>#VALUE!</v>
      </c>
      <c r="O831" s="97"/>
      <c r="P831" s="98" t="e">
        <f t="shared" si="321"/>
        <v>#VALUE!</v>
      </c>
      <c r="Q831" s="99" t="e">
        <f t="shared" si="330"/>
        <v>#VALUE!</v>
      </c>
      <c r="R831" s="100"/>
      <c r="S831" s="5"/>
      <c r="T831" s="28">
        <f t="shared" si="331"/>
        <v>0</v>
      </c>
      <c r="U831" s="101">
        <v>66140</v>
      </c>
      <c r="V831" s="102">
        <f t="shared" si="322"/>
        <v>0</v>
      </c>
      <c r="W831" s="101"/>
      <c r="X831" s="101"/>
      <c r="Y831" s="102">
        <f t="shared" si="332"/>
        <v>0</v>
      </c>
      <c r="Z831" s="102">
        <f t="shared" si="333"/>
        <v>0</v>
      </c>
      <c r="AA831" s="102" t="e">
        <f t="shared" si="323"/>
        <v>#VALUE!</v>
      </c>
    </row>
    <row r="832" spans="1:29" ht="17.25">
      <c r="A832" s="5"/>
      <c r="B832" s="5"/>
      <c r="C832" s="93"/>
      <c r="D832" s="193"/>
      <c r="E832" s="94"/>
      <c r="F832" s="95"/>
      <c r="G832" s="96" t="str">
        <f t="shared" si="324"/>
        <v>Error</v>
      </c>
      <c r="H832" s="97">
        <v>14400</v>
      </c>
      <c r="I832" s="98" t="e">
        <f t="shared" si="325"/>
        <v>#VALUE!</v>
      </c>
      <c r="J832" s="88" t="e">
        <f t="shared" si="320"/>
        <v>#VALUE!</v>
      </c>
      <c r="K832" s="98">
        <f t="shared" si="326"/>
        <v>0</v>
      </c>
      <c r="L832" s="98">
        <f t="shared" si="327"/>
        <v>0</v>
      </c>
      <c r="M832" s="98" t="e">
        <f t="shared" si="328"/>
        <v>#VALUE!</v>
      </c>
      <c r="N832" s="98" t="e">
        <f t="shared" si="329"/>
        <v>#VALUE!</v>
      </c>
      <c r="O832" s="97"/>
      <c r="P832" s="98" t="e">
        <f t="shared" si="321"/>
        <v>#VALUE!</v>
      </c>
      <c r="Q832" s="99" t="e">
        <f t="shared" si="330"/>
        <v>#VALUE!</v>
      </c>
      <c r="R832" s="100"/>
      <c r="S832" s="5"/>
      <c r="T832" s="28">
        <f t="shared" si="331"/>
        <v>0</v>
      </c>
      <c r="U832" s="101">
        <v>66140</v>
      </c>
      <c r="V832" s="102">
        <f t="shared" si="322"/>
        <v>0</v>
      </c>
      <c r="W832" s="101"/>
      <c r="X832" s="101"/>
      <c r="Y832" s="102">
        <f t="shared" si="332"/>
        <v>0</v>
      </c>
      <c r="Z832" s="102">
        <f t="shared" si="333"/>
        <v>0</v>
      </c>
      <c r="AA832" s="102" t="e">
        <f t="shared" si="323"/>
        <v>#VALUE!</v>
      </c>
    </row>
    <row r="833" spans="1:27" ht="17.25">
      <c r="A833" s="5"/>
      <c r="B833" s="5"/>
      <c r="C833" s="93"/>
      <c r="D833" s="193"/>
      <c r="E833" s="94"/>
      <c r="F833" s="95"/>
      <c r="G833" s="96" t="str">
        <f t="shared" si="324"/>
        <v>Error</v>
      </c>
      <c r="H833" s="97">
        <v>14400</v>
      </c>
      <c r="I833" s="98" t="e">
        <f t="shared" si="325"/>
        <v>#VALUE!</v>
      </c>
      <c r="J833" s="88" t="e">
        <f t="shared" si="320"/>
        <v>#VALUE!</v>
      </c>
      <c r="K833" s="98">
        <f t="shared" si="326"/>
        <v>0</v>
      </c>
      <c r="L833" s="98">
        <f t="shared" si="327"/>
        <v>0</v>
      </c>
      <c r="M833" s="98" t="e">
        <f t="shared" si="328"/>
        <v>#VALUE!</v>
      </c>
      <c r="N833" s="98" t="e">
        <f t="shared" si="329"/>
        <v>#VALUE!</v>
      </c>
      <c r="O833" s="97"/>
      <c r="P833" s="98" t="e">
        <f t="shared" si="321"/>
        <v>#VALUE!</v>
      </c>
      <c r="Q833" s="99" t="e">
        <f t="shared" si="330"/>
        <v>#VALUE!</v>
      </c>
      <c r="R833" s="100"/>
      <c r="S833" s="5"/>
      <c r="T833" s="28">
        <f t="shared" si="331"/>
        <v>0</v>
      </c>
      <c r="U833" s="101">
        <v>66140</v>
      </c>
      <c r="V833" s="102">
        <f t="shared" si="322"/>
        <v>0</v>
      </c>
      <c r="W833" s="101"/>
      <c r="X833" s="101"/>
      <c r="Y833" s="102">
        <f t="shared" si="332"/>
        <v>0</v>
      </c>
      <c r="Z833" s="102">
        <f t="shared" si="333"/>
        <v>0</v>
      </c>
      <c r="AA833" s="102" t="e">
        <f t="shared" si="323"/>
        <v>#VALUE!</v>
      </c>
    </row>
    <row r="834" spans="1:27" ht="17.25">
      <c r="A834" s="5"/>
      <c r="B834" s="5"/>
      <c r="C834" s="93"/>
      <c r="D834" s="193"/>
      <c r="E834" s="84"/>
      <c r="F834" s="85"/>
      <c r="G834" s="86" t="str">
        <f t="shared" si="324"/>
        <v>Error</v>
      </c>
      <c r="H834" s="87">
        <v>14400</v>
      </c>
      <c r="I834" s="88" t="e">
        <f t="shared" si="325"/>
        <v>#VALUE!</v>
      </c>
      <c r="J834" s="88" t="e">
        <f t="shared" si="320"/>
        <v>#VALUE!</v>
      </c>
      <c r="K834" s="88">
        <f t="shared" si="326"/>
        <v>0</v>
      </c>
      <c r="L834" s="88">
        <f t="shared" si="327"/>
        <v>0</v>
      </c>
      <c r="M834" s="88" t="e">
        <f t="shared" si="328"/>
        <v>#VALUE!</v>
      </c>
      <c r="N834" s="88" t="e">
        <f t="shared" si="329"/>
        <v>#VALUE!</v>
      </c>
      <c r="O834" s="87"/>
      <c r="P834" s="88" t="e">
        <f t="shared" si="321"/>
        <v>#VALUE!</v>
      </c>
      <c r="Q834" s="89" t="e">
        <f t="shared" si="330"/>
        <v>#VALUE!</v>
      </c>
      <c r="R834" s="90"/>
      <c r="S834" s="82"/>
      <c r="T834" s="28">
        <f t="shared" si="331"/>
        <v>0</v>
      </c>
      <c r="U834" s="91">
        <v>66140</v>
      </c>
      <c r="V834" s="92">
        <f t="shared" si="322"/>
        <v>0</v>
      </c>
      <c r="W834" s="91"/>
      <c r="X834" s="91"/>
      <c r="Y834" s="92">
        <f t="shared" si="332"/>
        <v>0</v>
      </c>
      <c r="Z834" s="92">
        <f t="shared" si="333"/>
        <v>0</v>
      </c>
      <c r="AA834" s="92" t="e">
        <f t="shared" si="323"/>
        <v>#VALUE!</v>
      </c>
    </row>
    <row r="835" spans="1:27" ht="17.25">
      <c r="A835" s="5"/>
      <c r="B835" s="5"/>
      <c r="C835" s="93"/>
      <c r="D835" s="193"/>
      <c r="E835" s="94"/>
      <c r="F835" s="95"/>
      <c r="G835" s="96" t="str">
        <f t="shared" si="324"/>
        <v>Error</v>
      </c>
      <c r="H835" s="97">
        <v>14400</v>
      </c>
      <c r="I835" s="98" t="e">
        <f t="shared" si="325"/>
        <v>#VALUE!</v>
      </c>
      <c r="J835" s="88" t="e">
        <f t="shared" si="320"/>
        <v>#VALUE!</v>
      </c>
      <c r="K835" s="98">
        <f t="shared" si="326"/>
        <v>0</v>
      </c>
      <c r="L835" s="98">
        <f t="shared" si="327"/>
        <v>0</v>
      </c>
      <c r="M835" s="98" t="e">
        <f t="shared" si="328"/>
        <v>#VALUE!</v>
      </c>
      <c r="N835" s="98" t="e">
        <f t="shared" si="329"/>
        <v>#VALUE!</v>
      </c>
      <c r="O835" s="97"/>
      <c r="P835" s="98" t="e">
        <f t="shared" si="321"/>
        <v>#VALUE!</v>
      </c>
      <c r="Q835" s="99" t="e">
        <f t="shared" si="330"/>
        <v>#VALUE!</v>
      </c>
      <c r="R835" s="100"/>
      <c r="S835" s="5"/>
      <c r="T835" s="28">
        <f t="shared" si="331"/>
        <v>0</v>
      </c>
      <c r="U835" s="101">
        <v>66140</v>
      </c>
      <c r="V835" s="102">
        <f t="shared" si="322"/>
        <v>0</v>
      </c>
      <c r="W835" s="101"/>
      <c r="X835" s="101"/>
      <c r="Y835" s="102">
        <f t="shared" si="332"/>
        <v>0</v>
      </c>
      <c r="Z835" s="102">
        <f t="shared" si="333"/>
        <v>0</v>
      </c>
      <c r="AA835" s="102" t="e">
        <f t="shared" si="323"/>
        <v>#VALUE!</v>
      </c>
    </row>
    <row r="836" spans="1:27" ht="17.25">
      <c r="A836" s="5"/>
      <c r="B836" s="5"/>
      <c r="C836" s="93"/>
      <c r="D836" s="193"/>
      <c r="E836" s="94"/>
      <c r="F836" s="95"/>
      <c r="G836" s="96" t="str">
        <f t="shared" si="324"/>
        <v>Error</v>
      </c>
      <c r="H836" s="97">
        <v>14400</v>
      </c>
      <c r="I836" s="98" t="e">
        <f t="shared" si="325"/>
        <v>#VALUE!</v>
      </c>
      <c r="J836" s="88" t="e">
        <f t="shared" si="320"/>
        <v>#VALUE!</v>
      </c>
      <c r="K836" s="98">
        <f t="shared" si="326"/>
        <v>0</v>
      </c>
      <c r="L836" s="98">
        <f t="shared" si="327"/>
        <v>0</v>
      </c>
      <c r="M836" s="98" t="e">
        <f t="shared" si="328"/>
        <v>#VALUE!</v>
      </c>
      <c r="N836" s="98" t="e">
        <f t="shared" si="329"/>
        <v>#VALUE!</v>
      </c>
      <c r="O836" s="97"/>
      <c r="P836" s="98" t="e">
        <f t="shared" si="321"/>
        <v>#VALUE!</v>
      </c>
      <c r="Q836" s="99" t="e">
        <f t="shared" si="330"/>
        <v>#VALUE!</v>
      </c>
      <c r="R836" s="100"/>
      <c r="S836" s="5"/>
      <c r="T836" s="28">
        <f t="shared" si="331"/>
        <v>0</v>
      </c>
      <c r="U836" s="101">
        <v>66140</v>
      </c>
      <c r="V836" s="102">
        <f t="shared" si="322"/>
        <v>0</v>
      </c>
      <c r="W836" s="101"/>
      <c r="X836" s="101"/>
      <c r="Y836" s="102">
        <f t="shared" si="332"/>
        <v>0</v>
      </c>
      <c r="Z836" s="102">
        <f t="shared" si="333"/>
        <v>0</v>
      </c>
      <c r="AA836" s="102" t="e">
        <f t="shared" si="323"/>
        <v>#VALUE!</v>
      </c>
    </row>
    <row r="837" spans="1:27" ht="17.25">
      <c r="A837" s="5"/>
      <c r="B837" s="5"/>
      <c r="C837" s="93"/>
      <c r="D837" s="193"/>
      <c r="E837" s="94"/>
      <c r="F837" s="95"/>
      <c r="G837" s="96" t="str">
        <f t="shared" si="324"/>
        <v>Error</v>
      </c>
      <c r="H837" s="97">
        <v>14400</v>
      </c>
      <c r="I837" s="98" t="e">
        <f t="shared" si="325"/>
        <v>#VALUE!</v>
      </c>
      <c r="J837" s="88" t="e">
        <f t="shared" si="320"/>
        <v>#VALUE!</v>
      </c>
      <c r="K837" s="98">
        <f t="shared" si="326"/>
        <v>0</v>
      </c>
      <c r="L837" s="98">
        <f t="shared" si="327"/>
        <v>0</v>
      </c>
      <c r="M837" s="98" t="e">
        <f t="shared" si="328"/>
        <v>#VALUE!</v>
      </c>
      <c r="N837" s="98" t="e">
        <f t="shared" si="329"/>
        <v>#VALUE!</v>
      </c>
      <c r="O837" s="97"/>
      <c r="P837" s="98" t="e">
        <f t="shared" si="321"/>
        <v>#VALUE!</v>
      </c>
      <c r="Q837" s="99" t="e">
        <f t="shared" si="330"/>
        <v>#VALUE!</v>
      </c>
      <c r="R837" s="100"/>
      <c r="S837" s="5"/>
      <c r="T837" s="28">
        <f t="shared" si="331"/>
        <v>0</v>
      </c>
      <c r="U837" s="101">
        <v>66140</v>
      </c>
      <c r="V837" s="102">
        <f t="shared" si="322"/>
        <v>0</v>
      </c>
      <c r="W837" s="101"/>
      <c r="X837" s="101"/>
      <c r="Y837" s="102">
        <f t="shared" si="332"/>
        <v>0</v>
      </c>
      <c r="Z837" s="102">
        <f t="shared" si="333"/>
        <v>0</v>
      </c>
      <c r="AA837" s="102" t="e">
        <f t="shared" si="323"/>
        <v>#VALUE!</v>
      </c>
    </row>
    <row r="838" spans="1:27" ht="17.25">
      <c r="A838" s="5"/>
      <c r="B838" s="5"/>
      <c r="C838" s="93"/>
      <c r="D838" s="193"/>
      <c r="E838" s="94"/>
      <c r="F838" s="95"/>
      <c r="G838" s="96" t="str">
        <f t="shared" si="324"/>
        <v>Error</v>
      </c>
      <c r="H838" s="97">
        <v>14400</v>
      </c>
      <c r="I838" s="98" t="e">
        <f t="shared" si="325"/>
        <v>#VALUE!</v>
      </c>
      <c r="J838" s="88" t="e">
        <f t="shared" si="320"/>
        <v>#VALUE!</v>
      </c>
      <c r="K838" s="98">
        <f t="shared" si="326"/>
        <v>0</v>
      </c>
      <c r="L838" s="98">
        <f t="shared" si="327"/>
        <v>0</v>
      </c>
      <c r="M838" s="98" t="e">
        <f t="shared" si="328"/>
        <v>#VALUE!</v>
      </c>
      <c r="N838" s="98" t="e">
        <f t="shared" si="329"/>
        <v>#VALUE!</v>
      </c>
      <c r="O838" s="97"/>
      <c r="P838" s="98" t="e">
        <f t="shared" si="321"/>
        <v>#VALUE!</v>
      </c>
      <c r="Q838" s="99" t="e">
        <f t="shared" si="330"/>
        <v>#VALUE!</v>
      </c>
      <c r="R838" s="100"/>
      <c r="S838" s="5"/>
      <c r="T838" s="28">
        <f t="shared" si="331"/>
        <v>0</v>
      </c>
      <c r="U838" s="101">
        <v>66140</v>
      </c>
      <c r="V838" s="102">
        <f t="shared" si="322"/>
        <v>0</v>
      </c>
      <c r="W838" s="101"/>
      <c r="X838" s="101"/>
      <c r="Y838" s="102">
        <f t="shared" si="332"/>
        <v>0</v>
      </c>
      <c r="Z838" s="102">
        <f t="shared" si="333"/>
        <v>0</v>
      </c>
      <c r="AA838" s="102" t="e">
        <f t="shared" si="323"/>
        <v>#VALUE!</v>
      </c>
    </row>
    <row r="839" spans="1:27" ht="17.25">
      <c r="A839" s="5"/>
      <c r="B839" s="5"/>
      <c r="C839" s="93"/>
      <c r="D839" s="193"/>
      <c r="E839" s="94"/>
      <c r="F839" s="95"/>
      <c r="G839" s="96" t="str">
        <f t="shared" si="324"/>
        <v>Error</v>
      </c>
      <c r="H839" s="97">
        <v>14400</v>
      </c>
      <c r="I839" s="98" t="e">
        <f t="shared" si="325"/>
        <v>#VALUE!</v>
      </c>
      <c r="J839" s="88" t="e">
        <f t="shared" si="320"/>
        <v>#VALUE!</v>
      </c>
      <c r="K839" s="98">
        <f t="shared" si="326"/>
        <v>0</v>
      </c>
      <c r="L839" s="98">
        <f t="shared" si="327"/>
        <v>0</v>
      </c>
      <c r="M839" s="98" t="e">
        <f t="shared" si="328"/>
        <v>#VALUE!</v>
      </c>
      <c r="N839" s="98" t="e">
        <f t="shared" si="329"/>
        <v>#VALUE!</v>
      </c>
      <c r="O839" s="97"/>
      <c r="P839" s="98" t="e">
        <f t="shared" si="321"/>
        <v>#VALUE!</v>
      </c>
      <c r="Q839" s="99" t="e">
        <f t="shared" si="330"/>
        <v>#VALUE!</v>
      </c>
      <c r="R839" s="100"/>
      <c r="S839" s="5"/>
      <c r="T839" s="28">
        <f t="shared" si="331"/>
        <v>0</v>
      </c>
      <c r="U839" s="101">
        <v>66140</v>
      </c>
      <c r="V839" s="102">
        <f t="shared" si="322"/>
        <v>0</v>
      </c>
      <c r="W839" s="101"/>
      <c r="X839" s="101"/>
      <c r="Y839" s="102">
        <f t="shared" si="332"/>
        <v>0</v>
      </c>
      <c r="Z839" s="102">
        <f t="shared" si="333"/>
        <v>0</v>
      </c>
      <c r="AA839" s="102" t="e">
        <f t="shared" si="323"/>
        <v>#VALUE!</v>
      </c>
    </row>
    <row r="840" spans="1:27" ht="17.25">
      <c r="A840" s="5"/>
      <c r="B840" s="5"/>
      <c r="C840" s="93"/>
      <c r="D840" s="193"/>
      <c r="E840" s="84"/>
      <c r="F840" s="85"/>
      <c r="G840" s="86" t="str">
        <f t="shared" si="324"/>
        <v>Error</v>
      </c>
      <c r="H840" s="87">
        <v>14400</v>
      </c>
      <c r="I840" s="88" t="e">
        <f t="shared" si="325"/>
        <v>#VALUE!</v>
      </c>
      <c r="J840" s="88" t="e">
        <f t="shared" si="320"/>
        <v>#VALUE!</v>
      </c>
      <c r="K840" s="88">
        <f t="shared" si="326"/>
        <v>0</v>
      </c>
      <c r="L840" s="88">
        <f t="shared" si="327"/>
        <v>0</v>
      </c>
      <c r="M840" s="88" t="e">
        <f t="shared" si="328"/>
        <v>#VALUE!</v>
      </c>
      <c r="N840" s="88" t="e">
        <f t="shared" si="329"/>
        <v>#VALUE!</v>
      </c>
      <c r="O840" s="87"/>
      <c r="P840" s="88" t="e">
        <f t="shared" si="321"/>
        <v>#VALUE!</v>
      </c>
      <c r="Q840" s="89" t="e">
        <f t="shared" si="330"/>
        <v>#VALUE!</v>
      </c>
      <c r="R840" s="90"/>
      <c r="S840" s="82"/>
      <c r="T840" s="28">
        <f t="shared" si="331"/>
        <v>0</v>
      </c>
      <c r="U840" s="91">
        <v>66140</v>
      </c>
      <c r="V840" s="92">
        <f t="shared" si="322"/>
        <v>0</v>
      </c>
      <c r="W840" s="91"/>
      <c r="X840" s="91"/>
      <c r="Y840" s="92">
        <f t="shared" si="332"/>
        <v>0</v>
      </c>
      <c r="Z840" s="92">
        <f t="shared" si="333"/>
        <v>0</v>
      </c>
      <c r="AA840" s="92" t="e">
        <f t="shared" si="323"/>
        <v>#VALUE!</v>
      </c>
    </row>
    <row r="841" spans="1:27" ht="17.25">
      <c r="A841" s="5"/>
      <c r="B841" s="5"/>
      <c r="C841" s="93"/>
      <c r="D841" s="193"/>
      <c r="E841" s="94"/>
      <c r="F841" s="95"/>
      <c r="G841" s="96" t="str">
        <f t="shared" si="324"/>
        <v>Error</v>
      </c>
      <c r="H841" s="97">
        <v>14400</v>
      </c>
      <c r="I841" s="98" t="e">
        <f t="shared" si="325"/>
        <v>#VALUE!</v>
      </c>
      <c r="J841" s="88" t="e">
        <f t="shared" si="320"/>
        <v>#VALUE!</v>
      </c>
      <c r="K841" s="98">
        <f t="shared" si="326"/>
        <v>0</v>
      </c>
      <c r="L841" s="98">
        <f t="shared" si="327"/>
        <v>0</v>
      </c>
      <c r="M841" s="98" t="e">
        <f t="shared" si="328"/>
        <v>#VALUE!</v>
      </c>
      <c r="N841" s="98" t="e">
        <f t="shared" si="329"/>
        <v>#VALUE!</v>
      </c>
      <c r="O841" s="97"/>
      <c r="P841" s="98" t="e">
        <f t="shared" si="321"/>
        <v>#VALUE!</v>
      </c>
      <c r="Q841" s="99" t="e">
        <f t="shared" si="330"/>
        <v>#VALUE!</v>
      </c>
      <c r="R841" s="100"/>
      <c r="S841" s="5"/>
      <c r="T841" s="28">
        <f t="shared" si="331"/>
        <v>0</v>
      </c>
      <c r="U841" s="101">
        <v>66140</v>
      </c>
      <c r="V841" s="102">
        <f t="shared" si="322"/>
        <v>0</v>
      </c>
      <c r="W841" s="101"/>
      <c r="X841" s="101"/>
      <c r="Y841" s="102">
        <f t="shared" si="332"/>
        <v>0</v>
      </c>
      <c r="Z841" s="102">
        <f t="shared" si="333"/>
        <v>0</v>
      </c>
      <c r="AA841" s="102" t="e">
        <f t="shared" si="323"/>
        <v>#VALUE!</v>
      </c>
    </row>
    <row r="842" spans="1:27" ht="17.25">
      <c r="A842" s="5"/>
      <c r="B842" s="5"/>
      <c r="C842" s="93"/>
      <c r="D842" s="193"/>
      <c r="E842" s="94"/>
      <c r="F842" s="95"/>
      <c r="G842" s="96" t="str">
        <f t="shared" si="324"/>
        <v>Error</v>
      </c>
      <c r="H842" s="97">
        <v>14400</v>
      </c>
      <c r="I842" s="98" t="e">
        <f t="shared" si="325"/>
        <v>#VALUE!</v>
      </c>
      <c r="J842" s="88" t="e">
        <f t="shared" si="320"/>
        <v>#VALUE!</v>
      </c>
      <c r="K842" s="98">
        <f t="shared" si="326"/>
        <v>0</v>
      </c>
      <c r="L842" s="98">
        <f t="shared" si="327"/>
        <v>0</v>
      </c>
      <c r="M842" s="98" t="e">
        <f t="shared" si="328"/>
        <v>#VALUE!</v>
      </c>
      <c r="N842" s="98" t="e">
        <f t="shared" si="329"/>
        <v>#VALUE!</v>
      </c>
      <c r="O842" s="97"/>
      <c r="P842" s="98" t="e">
        <f t="shared" si="321"/>
        <v>#VALUE!</v>
      </c>
      <c r="Q842" s="99" t="e">
        <f t="shared" si="330"/>
        <v>#VALUE!</v>
      </c>
      <c r="R842" s="100"/>
      <c r="S842" s="5"/>
      <c r="T842" s="28">
        <f t="shared" si="331"/>
        <v>0</v>
      </c>
      <c r="U842" s="101">
        <v>66140</v>
      </c>
      <c r="V842" s="102">
        <f t="shared" si="322"/>
        <v>0</v>
      </c>
      <c r="W842" s="101"/>
      <c r="X842" s="101"/>
      <c r="Y842" s="102">
        <f t="shared" si="332"/>
        <v>0</v>
      </c>
      <c r="Z842" s="102">
        <f t="shared" si="333"/>
        <v>0</v>
      </c>
      <c r="AA842" s="102" t="e">
        <f t="shared" si="323"/>
        <v>#VALUE!</v>
      </c>
    </row>
    <row r="843" spans="1:27" ht="17.25">
      <c r="A843" s="5"/>
      <c r="B843" s="5"/>
      <c r="C843" s="93"/>
      <c r="D843" s="193"/>
      <c r="E843" s="94"/>
      <c r="F843" s="95"/>
      <c r="G843" s="96" t="str">
        <f t="shared" si="324"/>
        <v>Error</v>
      </c>
      <c r="H843" s="97">
        <v>14400</v>
      </c>
      <c r="I843" s="98" t="e">
        <f t="shared" si="325"/>
        <v>#VALUE!</v>
      </c>
      <c r="J843" s="88" t="e">
        <f t="shared" si="320"/>
        <v>#VALUE!</v>
      </c>
      <c r="K843" s="98">
        <f t="shared" si="326"/>
        <v>0</v>
      </c>
      <c r="L843" s="98">
        <f t="shared" si="327"/>
        <v>0</v>
      </c>
      <c r="M843" s="98" t="e">
        <f t="shared" si="328"/>
        <v>#VALUE!</v>
      </c>
      <c r="N843" s="98" t="e">
        <f t="shared" si="329"/>
        <v>#VALUE!</v>
      </c>
      <c r="O843" s="97"/>
      <c r="P843" s="98" t="e">
        <f t="shared" si="321"/>
        <v>#VALUE!</v>
      </c>
      <c r="Q843" s="99" t="e">
        <f t="shared" si="330"/>
        <v>#VALUE!</v>
      </c>
      <c r="R843" s="100"/>
      <c r="S843" s="5"/>
      <c r="T843" s="28">
        <f t="shared" si="331"/>
        <v>0</v>
      </c>
      <c r="U843" s="101">
        <v>66140</v>
      </c>
      <c r="V843" s="102">
        <f t="shared" si="322"/>
        <v>0</v>
      </c>
      <c r="W843" s="101"/>
      <c r="X843" s="101"/>
      <c r="Y843" s="102">
        <f t="shared" si="332"/>
        <v>0</v>
      </c>
      <c r="Z843" s="102">
        <f t="shared" si="333"/>
        <v>0</v>
      </c>
      <c r="AA843" s="102" t="e">
        <f t="shared" si="323"/>
        <v>#VALUE!</v>
      </c>
    </row>
    <row r="844" spans="1:27" ht="17.25">
      <c r="A844" s="5"/>
      <c r="B844" s="5"/>
      <c r="C844" s="93"/>
      <c r="D844" s="193"/>
      <c r="E844" s="94"/>
      <c r="F844" s="95"/>
      <c r="G844" s="96" t="str">
        <f t="shared" si="324"/>
        <v>Error</v>
      </c>
      <c r="H844" s="97">
        <v>14400</v>
      </c>
      <c r="I844" s="98" t="e">
        <f t="shared" si="325"/>
        <v>#VALUE!</v>
      </c>
      <c r="J844" s="88" t="e">
        <f t="shared" si="320"/>
        <v>#VALUE!</v>
      </c>
      <c r="K844" s="98">
        <f t="shared" si="326"/>
        <v>0</v>
      </c>
      <c r="L844" s="98">
        <f t="shared" si="327"/>
        <v>0</v>
      </c>
      <c r="M844" s="98" t="e">
        <f t="shared" si="328"/>
        <v>#VALUE!</v>
      </c>
      <c r="N844" s="98" t="e">
        <f t="shared" si="329"/>
        <v>#VALUE!</v>
      </c>
      <c r="O844" s="97"/>
      <c r="P844" s="98" t="e">
        <f t="shared" si="321"/>
        <v>#VALUE!</v>
      </c>
      <c r="Q844" s="99" t="e">
        <f t="shared" si="330"/>
        <v>#VALUE!</v>
      </c>
      <c r="R844" s="100"/>
      <c r="S844" s="5"/>
      <c r="T844" s="28">
        <f t="shared" si="331"/>
        <v>0</v>
      </c>
      <c r="U844" s="101">
        <v>66140</v>
      </c>
      <c r="V844" s="102">
        <f t="shared" si="322"/>
        <v>0</v>
      </c>
      <c r="W844" s="101"/>
      <c r="X844" s="101"/>
      <c r="Y844" s="102">
        <f t="shared" si="332"/>
        <v>0</v>
      </c>
      <c r="Z844" s="102">
        <f t="shared" si="333"/>
        <v>0</v>
      </c>
      <c r="AA844" s="102" t="e">
        <f t="shared" si="323"/>
        <v>#VALUE!</v>
      </c>
    </row>
    <row r="845" spans="1:27" ht="17.25">
      <c r="A845" s="5"/>
      <c r="B845" s="5"/>
      <c r="C845" s="93"/>
      <c r="D845" s="193"/>
      <c r="E845" s="94"/>
      <c r="F845" s="95"/>
      <c r="G845" s="96" t="str">
        <f t="shared" si="324"/>
        <v>Error</v>
      </c>
      <c r="H845" s="97">
        <v>14400</v>
      </c>
      <c r="I845" s="98" t="e">
        <f t="shared" si="325"/>
        <v>#VALUE!</v>
      </c>
      <c r="J845" s="88" t="e">
        <f t="shared" si="320"/>
        <v>#VALUE!</v>
      </c>
      <c r="K845" s="98">
        <f t="shared" si="326"/>
        <v>0</v>
      </c>
      <c r="L845" s="98">
        <f t="shared" si="327"/>
        <v>0</v>
      </c>
      <c r="M845" s="98" t="e">
        <f t="shared" si="328"/>
        <v>#VALUE!</v>
      </c>
      <c r="N845" s="98" t="e">
        <f t="shared" si="329"/>
        <v>#VALUE!</v>
      </c>
      <c r="O845" s="97"/>
      <c r="P845" s="98" t="e">
        <f t="shared" si="321"/>
        <v>#VALUE!</v>
      </c>
      <c r="Q845" s="99" t="e">
        <f t="shared" si="330"/>
        <v>#VALUE!</v>
      </c>
      <c r="R845" s="100"/>
      <c r="S845" s="5"/>
      <c r="T845" s="28">
        <f t="shared" si="331"/>
        <v>0</v>
      </c>
      <c r="U845" s="101">
        <v>66140</v>
      </c>
      <c r="V845" s="102">
        <f t="shared" si="322"/>
        <v>0</v>
      </c>
      <c r="W845" s="101"/>
      <c r="X845" s="101"/>
      <c r="Y845" s="102">
        <f t="shared" si="332"/>
        <v>0</v>
      </c>
      <c r="Z845" s="102">
        <f t="shared" si="333"/>
        <v>0</v>
      </c>
      <c r="AA845" s="102" t="e">
        <f t="shared" si="323"/>
        <v>#VALUE!</v>
      </c>
    </row>
    <row r="846" spans="1:27" ht="17.25">
      <c r="A846" s="5"/>
      <c r="B846" s="5"/>
      <c r="C846" s="93"/>
      <c r="D846" s="193"/>
      <c r="E846" s="84"/>
      <c r="F846" s="85"/>
      <c r="G846" s="86" t="str">
        <f t="shared" si="324"/>
        <v>Error</v>
      </c>
      <c r="H846" s="87">
        <v>14400</v>
      </c>
      <c r="I846" s="88" t="e">
        <f t="shared" si="325"/>
        <v>#VALUE!</v>
      </c>
      <c r="J846" s="88" t="e">
        <f t="shared" si="320"/>
        <v>#VALUE!</v>
      </c>
      <c r="K846" s="88">
        <f t="shared" si="326"/>
        <v>0</v>
      </c>
      <c r="L846" s="88">
        <f t="shared" si="327"/>
        <v>0</v>
      </c>
      <c r="M846" s="88" t="e">
        <f t="shared" si="328"/>
        <v>#VALUE!</v>
      </c>
      <c r="N846" s="88" t="e">
        <f t="shared" si="329"/>
        <v>#VALUE!</v>
      </c>
      <c r="O846" s="87"/>
      <c r="P846" s="88" t="e">
        <f t="shared" si="321"/>
        <v>#VALUE!</v>
      </c>
      <c r="Q846" s="89" t="e">
        <f t="shared" si="330"/>
        <v>#VALUE!</v>
      </c>
      <c r="R846" s="90"/>
      <c r="S846" s="82"/>
      <c r="T846" s="28">
        <f t="shared" si="331"/>
        <v>0</v>
      </c>
      <c r="U846" s="91">
        <v>66140</v>
      </c>
      <c r="V846" s="92">
        <f t="shared" si="322"/>
        <v>0</v>
      </c>
      <c r="W846" s="91"/>
      <c r="X846" s="91"/>
      <c r="Y846" s="92">
        <f t="shared" si="332"/>
        <v>0</v>
      </c>
      <c r="Z846" s="92">
        <f t="shared" si="333"/>
        <v>0</v>
      </c>
      <c r="AA846" s="92" t="e">
        <f t="shared" si="323"/>
        <v>#VALUE!</v>
      </c>
    </row>
    <row r="847" spans="1:27" ht="17.25">
      <c r="A847" s="5"/>
      <c r="B847" s="5"/>
      <c r="C847" s="93"/>
      <c r="D847" s="193"/>
      <c r="E847" s="94"/>
      <c r="F847" s="95"/>
      <c r="G847" s="96" t="str">
        <f t="shared" si="324"/>
        <v>Error</v>
      </c>
      <c r="H847" s="97">
        <v>14400</v>
      </c>
      <c r="I847" s="98" t="e">
        <f t="shared" si="325"/>
        <v>#VALUE!</v>
      </c>
      <c r="J847" s="88" t="e">
        <f t="shared" si="320"/>
        <v>#VALUE!</v>
      </c>
      <c r="K847" s="98">
        <f t="shared" si="326"/>
        <v>0</v>
      </c>
      <c r="L847" s="98">
        <f t="shared" si="327"/>
        <v>0</v>
      </c>
      <c r="M847" s="98" t="e">
        <f t="shared" si="328"/>
        <v>#VALUE!</v>
      </c>
      <c r="N847" s="98" t="e">
        <f t="shared" si="329"/>
        <v>#VALUE!</v>
      </c>
      <c r="O847" s="97"/>
      <c r="P847" s="98" t="e">
        <f t="shared" si="321"/>
        <v>#VALUE!</v>
      </c>
      <c r="Q847" s="99" t="e">
        <f t="shared" si="330"/>
        <v>#VALUE!</v>
      </c>
      <c r="R847" s="100"/>
      <c r="S847" s="5"/>
      <c r="T847" s="28">
        <f t="shared" si="331"/>
        <v>0</v>
      </c>
      <c r="U847" s="101">
        <v>66140</v>
      </c>
      <c r="V847" s="102">
        <f t="shared" si="322"/>
        <v>0</v>
      </c>
      <c r="W847" s="101"/>
      <c r="X847" s="101"/>
      <c r="Y847" s="102">
        <f t="shared" si="332"/>
        <v>0</v>
      </c>
      <c r="Z847" s="102">
        <f t="shared" si="333"/>
        <v>0</v>
      </c>
      <c r="AA847" s="102" t="e">
        <f t="shared" si="323"/>
        <v>#VALUE!</v>
      </c>
    </row>
    <row r="848" spans="1:27" ht="17.25">
      <c r="A848" s="5"/>
      <c r="B848" s="5"/>
      <c r="C848" s="93"/>
      <c r="D848" s="193"/>
      <c r="E848" s="94"/>
      <c r="F848" s="95"/>
      <c r="G848" s="96" t="str">
        <f t="shared" si="324"/>
        <v>Error</v>
      </c>
      <c r="H848" s="97">
        <v>14400</v>
      </c>
      <c r="I848" s="98" t="e">
        <f t="shared" si="325"/>
        <v>#VALUE!</v>
      </c>
      <c r="J848" s="88" t="e">
        <f t="shared" si="320"/>
        <v>#VALUE!</v>
      </c>
      <c r="K848" s="98">
        <f t="shared" si="326"/>
        <v>0</v>
      </c>
      <c r="L848" s="98">
        <f t="shared" si="327"/>
        <v>0</v>
      </c>
      <c r="M848" s="98" t="e">
        <f t="shared" si="328"/>
        <v>#VALUE!</v>
      </c>
      <c r="N848" s="98" t="e">
        <f t="shared" si="329"/>
        <v>#VALUE!</v>
      </c>
      <c r="O848" s="97"/>
      <c r="P848" s="98" t="e">
        <f t="shared" si="321"/>
        <v>#VALUE!</v>
      </c>
      <c r="Q848" s="99" t="e">
        <f t="shared" si="330"/>
        <v>#VALUE!</v>
      </c>
      <c r="R848" s="100"/>
      <c r="S848" s="5"/>
      <c r="T848" s="28">
        <f t="shared" si="331"/>
        <v>0</v>
      </c>
      <c r="U848" s="101">
        <v>66140</v>
      </c>
      <c r="V848" s="102">
        <f t="shared" si="322"/>
        <v>0</v>
      </c>
      <c r="W848" s="101"/>
      <c r="X848" s="101"/>
      <c r="Y848" s="102">
        <f t="shared" si="332"/>
        <v>0</v>
      </c>
      <c r="Z848" s="102">
        <f t="shared" si="333"/>
        <v>0</v>
      </c>
      <c r="AA848" s="102" t="e">
        <f t="shared" si="323"/>
        <v>#VALUE!</v>
      </c>
    </row>
    <row r="849" spans="1:27" ht="17.25">
      <c r="A849" s="5"/>
      <c r="B849" s="5"/>
      <c r="C849" s="93"/>
      <c r="D849" s="193"/>
      <c r="E849" s="94"/>
      <c r="F849" s="95"/>
      <c r="G849" s="96" t="str">
        <f t="shared" si="324"/>
        <v>Error</v>
      </c>
      <c r="H849" s="97">
        <v>14400</v>
      </c>
      <c r="I849" s="98" t="e">
        <f t="shared" si="325"/>
        <v>#VALUE!</v>
      </c>
      <c r="J849" s="88" t="e">
        <f t="shared" si="320"/>
        <v>#VALUE!</v>
      </c>
      <c r="K849" s="98">
        <f t="shared" si="326"/>
        <v>0</v>
      </c>
      <c r="L849" s="98">
        <f t="shared" si="327"/>
        <v>0</v>
      </c>
      <c r="M849" s="98" t="e">
        <f t="shared" si="328"/>
        <v>#VALUE!</v>
      </c>
      <c r="N849" s="98" t="e">
        <f t="shared" si="329"/>
        <v>#VALUE!</v>
      </c>
      <c r="O849" s="97"/>
      <c r="P849" s="98" t="e">
        <f t="shared" si="321"/>
        <v>#VALUE!</v>
      </c>
      <c r="Q849" s="99" t="e">
        <f t="shared" si="330"/>
        <v>#VALUE!</v>
      </c>
      <c r="R849" s="100"/>
      <c r="S849" s="5"/>
      <c r="T849" s="28">
        <f t="shared" si="331"/>
        <v>0</v>
      </c>
      <c r="U849" s="101">
        <v>66140</v>
      </c>
      <c r="V849" s="102">
        <f t="shared" si="322"/>
        <v>0</v>
      </c>
      <c r="W849" s="101"/>
      <c r="X849" s="101"/>
      <c r="Y849" s="102">
        <f t="shared" si="332"/>
        <v>0</v>
      </c>
      <c r="Z849" s="102">
        <f t="shared" si="333"/>
        <v>0</v>
      </c>
      <c r="AA849" s="102" t="e">
        <f t="shared" si="323"/>
        <v>#VALUE!</v>
      </c>
    </row>
    <row r="850" spans="1:27" ht="17.25">
      <c r="A850" s="5"/>
      <c r="B850" s="5"/>
      <c r="C850" s="93"/>
      <c r="D850" s="193"/>
      <c r="E850" s="94"/>
      <c r="F850" s="95"/>
      <c r="G850" s="96" t="str">
        <f t="shared" si="324"/>
        <v>Error</v>
      </c>
      <c r="H850" s="97">
        <v>14400</v>
      </c>
      <c r="I850" s="98" t="e">
        <f t="shared" si="325"/>
        <v>#VALUE!</v>
      </c>
      <c r="J850" s="88" t="e">
        <f t="shared" si="320"/>
        <v>#VALUE!</v>
      </c>
      <c r="K850" s="98">
        <f t="shared" si="326"/>
        <v>0</v>
      </c>
      <c r="L850" s="98">
        <f t="shared" si="327"/>
        <v>0</v>
      </c>
      <c r="M850" s="98" t="e">
        <f t="shared" si="328"/>
        <v>#VALUE!</v>
      </c>
      <c r="N850" s="98" t="e">
        <f t="shared" si="329"/>
        <v>#VALUE!</v>
      </c>
      <c r="O850" s="97"/>
      <c r="P850" s="98" t="e">
        <f t="shared" si="321"/>
        <v>#VALUE!</v>
      </c>
      <c r="Q850" s="99" t="e">
        <f t="shared" si="330"/>
        <v>#VALUE!</v>
      </c>
      <c r="R850" s="100"/>
      <c r="S850" s="5"/>
      <c r="T850" s="28">
        <f t="shared" si="331"/>
        <v>0</v>
      </c>
      <c r="U850" s="101">
        <v>66140</v>
      </c>
      <c r="V850" s="102">
        <f t="shared" si="322"/>
        <v>0</v>
      </c>
      <c r="W850" s="101"/>
      <c r="X850" s="101"/>
      <c r="Y850" s="102">
        <f t="shared" si="332"/>
        <v>0</v>
      </c>
      <c r="Z850" s="102">
        <f t="shared" si="333"/>
        <v>0</v>
      </c>
      <c r="AA850" s="102" t="e">
        <f t="shared" si="323"/>
        <v>#VALUE!</v>
      </c>
    </row>
    <row r="851" spans="1:27" ht="17.25">
      <c r="A851" s="5"/>
      <c r="B851" s="5"/>
      <c r="C851" s="93"/>
      <c r="D851" s="193"/>
      <c r="E851" s="94"/>
      <c r="F851" s="95"/>
      <c r="G851" s="96" t="str">
        <f t="shared" si="324"/>
        <v>Error</v>
      </c>
      <c r="H851" s="97">
        <v>14400</v>
      </c>
      <c r="I851" s="98" t="e">
        <f t="shared" si="325"/>
        <v>#VALUE!</v>
      </c>
      <c r="J851" s="88" t="e">
        <f t="shared" si="320"/>
        <v>#VALUE!</v>
      </c>
      <c r="K851" s="98">
        <f t="shared" si="326"/>
        <v>0</v>
      </c>
      <c r="L851" s="98">
        <f t="shared" si="327"/>
        <v>0</v>
      </c>
      <c r="M851" s="98" t="e">
        <f t="shared" si="328"/>
        <v>#VALUE!</v>
      </c>
      <c r="N851" s="98" t="e">
        <f t="shared" si="329"/>
        <v>#VALUE!</v>
      </c>
      <c r="O851" s="97"/>
      <c r="P851" s="98" t="e">
        <f t="shared" si="321"/>
        <v>#VALUE!</v>
      </c>
      <c r="Q851" s="99" t="e">
        <f t="shared" si="330"/>
        <v>#VALUE!</v>
      </c>
      <c r="R851" s="100"/>
      <c r="S851" s="5"/>
      <c r="T851" s="28">
        <f t="shared" si="331"/>
        <v>0</v>
      </c>
      <c r="U851" s="101">
        <v>66140</v>
      </c>
      <c r="V851" s="102">
        <f t="shared" si="322"/>
        <v>0</v>
      </c>
      <c r="W851" s="101"/>
      <c r="X851" s="101"/>
      <c r="Y851" s="102">
        <f t="shared" si="332"/>
        <v>0</v>
      </c>
      <c r="Z851" s="102">
        <f t="shared" si="333"/>
        <v>0</v>
      </c>
      <c r="AA851" s="102" t="e">
        <f t="shared" si="323"/>
        <v>#VALUE!</v>
      </c>
    </row>
    <row r="852" spans="1:27" ht="17.25">
      <c r="A852" s="5"/>
      <c r="B852" s="5"/>
      <c r="C852" s="93"/>
      <c r="D852" s="193"/>
      <c r="E852" s="84"/>
      <c r="F852" s="85"/>
      <c r="G852" s="86" t="str">
        <f t="shared" si="324"/>
        <v>Error</v>
      </c>
      <c r="H852" s="87">
        <v>14400</v>
      </c>
      <c r="I852" s="88" t="e">
        <f t="shared" si="325"/>
        <v>#VALUE!</v>
      </c>
      <c r="J852" s="88" t="e">
        <f t="shared" si="320"/>
        <v>#VALUE!</v>
      </c>
      <c r="K852" s="88">
        <f t="shared" si="326"/>
        <v>0</v>
      </c>
      <c r="L852" s="88">
        <f t="shared" si="327"/>
        <v>0</v>
      </c>
      <c r="M852" s="88" t="e">
        <f t="shared" si="328"/>
        <v>#VALUE!</v>
      </c>
      <c r="N852" s="88" t="e">
        <f t="shared" si="329"/>
        <v>#VALUE!</v>
      </c>
      <c r="O852" s="87"/>
      <c r="P852" s="88" t="e">
        <f t="shared" si="321"/>
        <v>#VALUE!</v>
      </c>
      <c r="Q852" s="89" t="e">
        <f t="shared" si="330"/>
        <v>#VALUE!</v>
      </c>
      <c r="R852" s="90"/>
      <c r="S852" s="82"/>
      <c r="T852" s="28">
        <f t="shared" si="331"/>
        <v>0</v>
      </c>
      <c r="U852" s="91">
        <v>66140</v>
      </c>
      <c r="V852" s="92">
        <f t="shared" si="322"/>
        <v>0</v>
      </c>
      <c r="W852" s="91"/>
      <c r="X852" s="91"/>
      <c r="Y852" s="92">
        <f t="shared" si="332"/>
        <v>0</v>
      </c>
      <c r="Z852" s="92">
        <f t="shared" si="333"/>
        <v>0</v>
      </c>
      <c r="AA852" s="92" t="e">
        <f t="shared" si="323"/>
        <v>#VALUE!</v>
      </c>
    </row>
    <row r="853" spans="1:27" ht="17.25">
      <c r="A853" s="5"/>
      <c r="B853" s="5"/>
      <c r="C853" s="93"/>
      <c r="D853" s="193"/>
      <c r="E853" s="94"/>
      <c r="F853" s="95"/>
      <c r="G853" s="96" t="str">
        <f t="shared" si="324"/>
        <v>Error</v>
      </c>
      <c r="H853" s="97">
        <v>14400</v>
      </c>
      <c r="I853" s="98" t="e">
        <f t="shared" si="325"/>
        <v>#VALUE!</v>
      </c>
      <c r="J853" s="88" t="e">
        <f t="shared" si="320"/>
        <v>#VALUE!</v>
      </c>
      <c r="K853" s="98">
        <f t="shared" si="326"/>
        <v>0</v>
      </c>
      <c r="L853" s="98">
        <f t="shared" si="327"/>
        <v>0</v>
      </c>
      <c r="M853" s="98" t="e">
        <f t="shared" si="328"/>
        <v>#VALUE!</v>
      </c>
      <c r="N853" s="98" t="e">
        <f t="shared" si="329"/>
        <v>#VALUE!</v>
      </c>
      <c r="O853" s="97"/>
      <c r="P853" s="98" t="e">
        <f t="shared" si="321"/>
        <v>#VALUE!</v>
      </c>
      <c r="Q853" s="99" t="e">
        <f t="shared" si="330"/>
        <v>#VALUE!</v>
      </c>
      <c r="R853" s="100"/>
      <c r="S853" s="5"/>
      <c r="T853" s="28">
        <f t="shared" si="331"/>
        <v>0</v>
      </c>
      <c r="U853" s="101">
        <v>66140</v>
      </c>
      <c r="V853" s="102">
        <f t="shared" si="322"/>
        <v>0</v>
      </c>
      <c r="W853" s="101"/>
      <c r="X853" s="101"/>
      <c r="Y853" s="102">
        <f t="shared" si="332"/>
        <v>0</v>
      </c>
      <c r="Z853" s="102">
        <f t="shared" si="333"/>
        <v>0</v>
      </c>
      <c r="AA853" s="102" t="e">
        <f t="shared" si="323"/>
        <v>#VALUE!</v>
      </c>
    </row>
    <row r="854" spans="1:27" ht="17.25">
      <c r="A854" s="5"/>
      <c r="B854" s="5"/>
      <c r="C854" s="93"/>
      <c r="D854" s="193"/>
      <c r="E854" s="94"/>
      <c r="F854" s="95"/>
      <c r="G854" s="96" t="str">
        <f t="shared" si="324"/>
        <v>Error</v>
      </c>
      <c r="H854" s="97">
        <v>14400</v>
      </c>
      <c r="I854" s="98" t="e">
        <f t="shared" si="325"/>
        <v>#VALUE!</v>
      </c>
      <c r="J854" s="88" t="e">
        <f t="shared" si="320"/>
        <v>#VALUE!</v>
      </c>
      <c r="K854" s="98">
        <f t="shared" si="326"/>
        <v>0</v>
      </c>
      <c r="L854" s="98">
        <f t="shared" si="327"/>
        <v>0</v>
      </c>
      <c r="M854" s="98" t="e">
        <f t="shared" si="328"/>
        <v>#VALUE!</v>
      </c>
      <c r="N854" s="98" t="e">
        <f t="shared" si="329"/>
        <v>#VALUE!</v>
      </c>
      <c r="O854" s="97"/>
      <c r="P854" s="98" t="e">
        <f t="shared" si="321"/>
        <v>#VALUE!</v>
      </c>
      <c r="Q854" s="99" t="e">
        <f t="shared" si="330"/>
        <v>#VALUE!</v>
      </c>
      <c r="R854" s="100"/>
      <c r="S854" s="5"/>
      <c r="T854" s="28">
        <f t="shared" si="331"/>
        <v>0</v>
      </c>
      <c r="U854" s="101">
        <v>66140</v>
      </c>
      <c r="V854" s="102">
        <f t="shared" si="322"/>
        <v>0</v>
      </c>
      <c r="W854" s="101"/>
      <c r="X854" s="101"/>
      <c r="Y854" s="102">
        <f t="shared" si="332"/>
        <v>0</v>
      </c>
      <c r="Z854" s="102">
        <f t="shared" si="333"/>
        <v>0</v>
      </c>
      <c r="AA854" s="102" t="e">
        <f t="shared" si="323"/>
        <v>#VALUE!</v>
      </c>
    </row>
    <row r="855" spans="1:27" ht="17.25">
      <c r="A855" s="5"/>
      <c r="B855" s="5"/>
      <c r="C855" s="93"/>
      <c r="D855" s="193"/>
      <c r="E855" s="94"/>
      <c r="F855" s="95"/>
      <c r="G855" s="96" t="str">
        <f t="shared" si="324"/>
        <v>Error</v>
      </c>
      <c r="H855" s="97">
        <v>14400</v>
      </c>
      <c r="I855" s="98" t="e">
        <f t="shared" si="325"/>
        <v>#VALUE!</v>
      </c>
      <c r="J855" s="88" t="e">
        <f t="shared" si="320"/>
        <v>#VALUE!</v>
      </c>
      <c r="K855" s="98">
        <f t="shared" si="326"/>
        <v>0</v>
      </c>
      <c r="L855" s="98">
        <f t="shared" si="327"/>
        <v>0</v>
      </c>
      <c r="M855" s="98" t="e">
        <f t="shared" si="328"/>
        <v>#VALUE!</v>
      </c>
      <c r="N855" s="98" t="e">
        <f t="shared" si="329"/>
        <v>#VALUE!</v>
      </c>
      <c r="O855" s="97"/>
      <c r="P855" s="98" t="e">
        <f t="shared" si="321"/>
        <v>#VALUE!</v>
      </c>
      <c r="Q855" s="99" t="e">
        <f t="shared" si="330"/>
        <v>#VALUE!</v>
      </c>
      <c r="R855" s="100"/>
      <c r="S855" s="5"/>
      <c r="T855" s="28">
        <f t="shared" si="331"/>
        <v>0</v>
      </c>
      <c r="U855" s="101">
        <v>66140</v>
      </c>
      <c r="V855" s="102">
        <f t="shared" si="322"/>
        <v>0</v>
      </c>
      <c r="W855" s="101"/>
      <c r="X855" s="101"/>
      <c r="Y855" s="102">
        <f t="shared" si="332"/>
        <v>0</v>
      </c>
      <c r="Z855" s="102">
        <f t="shared" si="333"/>
        <v>0</v>
      </c>
      <c r="AA855" s="102" t="e">
        <f t="shared" si="323"/>
        <v>#VALUE!</v>
      </c>
    </row>
    <row r="856" spans="1:27" ht="17.25">
      <c r="A856" s="5"/>
      <c r="B856" s="5"/>
      <c r="C856" s="93"/>
      <c r="D856" s="193"/>
      <c r="E856" s="94"/>
      <c r="F856" s="95"/>
      <c r="G856" s="96" t="str">
        <f t="shared" si="324"/>
        <v>Error</v>
      </c>
      <c r="H856" s="97">
        <v>14400</v>
      </c>
      <c r="I856" s="98" t="e">
        <f t="shared" si="325"/>
        <v>#VALUE!</v>
      </c>
      <c r="J856" s="88" t="e">
        <f t="shared" si="320"/>
        <v>#VALUE!</v>
      </c>
      <c r="K856" s="98">
        <f t="shared" si="326"/>
        <v>0</v>
      </c>
      <c r="L856" s="98">
        <f t="shared" si="327"/>
        <v>0</v>
      </c>
      <c r="M856" s="98" t="e">
        <f t="shared" si="328"/>
        <v>#VALUE!</v>
      </c>
      <c r="N856" s="98" t="e">
        <f t="shared" si="329"/>
        <v>#VALUE!</v>
      </c>
      <c r="O856" s="97"/>
      <c r="P856" s="98" t="e">
        <f t="shared" si="321"/>
        <v>#VALUE!</v>
      </c>
      <c r="Q856" s="99" t="e">
        <f t="shared" si="330"/>
        <v>#VALUE!</v>
      </c>
      <c r="R856" s="100"/>
      <c r="S856" s="5"/>
      <c r="T856" s="28">
        <f t="shared" si="331"/>
        <v>0</v>
      </c>
      <c r="U856" s="101">
        <v>66140</v>
      </c>
      <c r="V856" s="102">
        <f t="shared" si="322"/>
        <v>0</v>
      </c>
      <c r="W856" s="101"/>
      <c r="X856" s="101"/>
      <c r="Y856" s="102">
        <f t="shared" si="332"/>
        <v>0</v>
      </c>
      <c r="Z856" s="102">
        <f t="shared" si="333"/>
        <v>0</v>
      </c>
      <c r="AA856" s="102" t="e">
        <f t="shared" si="323"/>
        <v>#VALUE!</v>
      </c>
    </row>
    <row r="857" spans="1:27" ht="17.25">
      <c r="A857" s="5"/>
      <c r="B857" s="5"/>
      <c r="C857" s="93"/>
      <c r="D857" s="193"/>
      <c r="E857" s="94"/>
      <c r="F857" s="95"/>
      <c r="G857" s="96" t="str">
        <f t="shared" si="324"/>
        <v>Error</v>
      </c>
      <c r="H857" s="97">
        <v>14400</v>
      </c>
      <c r="I857" s="98" t="e">
        <f t="shared" si="325"/>
        <v>#VALUE!</v>
      </c>
      <c r="J857" s="88" t="e">
        <f t="shared" si="320"/>
        <v>#VALUE!</v>
      </c>
      <c r="K857" s="98">
        <f t="shared" si="326"/>
        <v>0</v>
      </c>
      <c r="L857" s="98">
        <f t="shared" si="327"/>
        <v>0</v>
      </c>
      <c r="M857" s="98" t="e">
        <f t="shared" si="328"/>
        <v>#VALUE!</v>
      </c>
      <c r="N857" s="98" t="e">
        <f t="shared" si="329"/>
        <v>#VALUE!</v>
      </c>
      <c r="O857" s="97"/>
      <c r="P857" s="98" t="e">
        <f t="shared" si="321"/>
        <v>#VALUE!</v>
      </c>
      <c r="Q857" s="99" t="e">
        <f t="shared" si="330"/>
        <v>#VALUE!</v>
      </c>
      <c r="R857" s="100"/>
      <c r="S857" s="5"/>
      <c r="T857" s="28">
        <f t="shared" si="331"/>
        <v>0</v>
      </c>
      <c r="U857" s="101">
        <v>66140</v>
      </c>
      <c r="V857" s="102">
        <f t="shared" si="322"/>
        <v>0</v>
      </c>
      <c r="W857" s="101"/>
      <c r="X857" s="101"/>
      <c r="Y857" s="102">
        <f t="shared" si="332"/>
        <v>0</v>
      </c>
      <c r="Z857" s="102">
        <f t="shared" si="333"/>
        <v>0</v>
      </c>
      <c r="AA857" s="102" t="e">
        <f t="shared" si="323"/>
        <v>#VALUE!</v>
      </c>
    </row>
    <row r="858" spans="1:27" ht="17.25">
      <c r="A858" s="5"/>
      <c r="B858" s="5"/>
      <c r="C858" s="93"/>
      <c r="D858" s="193"/>
      <c r="E858" s="84"/>
      <c r="F858" s="85"/>
      <c r="G858" s="86" t="str">
        <f t="shared" si="324"/>
        <v>Error</v>
      </c>
      <c r="H858" s="87">
        <v>14400</v>
      </c>
      <c r="I858" s="88" t="e">
        <f t="shared" si="325"/>
        <v>#VALUE!</v>
      </c>
      <c r="J858" s="88" t="e">
        <f t="shared" si="320"/>
        <v>#VALUE!</v>
      </c>
      <c r="K858" s="88">
        <f t="shared" si="326"/>
        <v>0</v>
      </c>
      <c r="L858" s="88">
        <f t="shared" si="327"/>
        <v>0</v>
      </c>
      <c r="M858" s="88" t="e">
        <f t="shared" si="328"/>
        <v>#VALUE!</v>
      </c>
      <c r="N858" s="88" t="e">
        <f t="shared" si="329"/>
        <v>#VALUE!</v>
      </c>
      <c r="O858" s="87"/>
      <c r="P858" s="88" t="e">
        <f t="shared" si="321"/>
        <v>#VALUE!</v>
      </c>
      <c r="Q858" s="89" t="e">
        <f t="shared" si="330"/>
        <v>#VALUE!</v>
      </c>
      <c r="R858" s="90"/>
      <c r="S858" s="82"/>
      <c r="T858" s="28">
        <f t="shared" si="331"/>
        <v>0</v>
      </c>
      <c r="U858" s="91">
        <v>66140</v>
      </c>
      <c r="V858" s="92">
        <f t="shared" si="322"/>
        <v>0</v>
      </c>
      <c r="W858" s="91"/>
      <c r="X858" s="91"/>
      <c r="Y858" s="92">
        <f t="shared" si="332"/>
        <v>0</v>
      </c>
      <c r="Z858" s="92">
        <f t="shared" si="333"/>
        <v>0</v>
      </c>
      <c r="AA858" s="92" t="e">
        <f t="shared" si="323"/>
        <v>#VALUE!</v>
      </c>
    </row>
    <row r="859" spans="1:27" ht="17.25">
      <c r="A859" s="5"/>
      <c r="B859" s="5"/>
      <c r="C859" s="93"/>
      <c r="D859" s="193"/>
      <c r="E859" s="94"/>
      <c r="F859" s="95"/>
      <c r="G859" s="96" t="str">
        <f t="shared" si="324"/>
        <v>Error</v>
      </c>
      <c r="H859" s="97">
        <v>14400</v>
      </c>
      <c r="I859" s="98" t="e">
        <f t="shared" si="325"/>
        <v>#VALUE!</v>
      </c>
      <c r="J859" s="88" t="e">
        <f t="shared" si="320"/>
        <v>#VALUE!</v>
      </c>
      <c r="K859" s="98">
        <f t="shared" si="326"/>
        <v>0</v>
      </c>
      <c r="L859" s="98">
        <f t="shared" si="327"/>
        <v>0</v>
      </c>
      <c r="M859" s="98" t="e">
        <f t="shared" si="328"/>
        <v>#VALUE!</v>
      </c>
      <c r="N859" s="98" t="e">
        <f t="shared" si="329"/>
        <v>#VALUE!</v>
      </c>
      <c r="O859" s="97"/>
      <c r="P859" s="98" t="e">
        <f t="shared" si="321"/>
        <v>#VALUE!</v>
      </c>
      <c r="Q859" s="99" t="e">
        <f t="shared" si="330"/>
        <v>#VALUE!</v>
      </c>
      <c r="R859" s="100"/>
      <c r="S859" s="5"/>
      <c r="T859" s="28">
        <f t="shared" si="331"/>
        <v>0</v>
      </c>
      <c r="U859" s="101">
        <v>66140</v>
      </c>
      <c r="V859" s="102">
        <f t="shared" si="322"/>
        <v>0</v>
      </c>
      <c r="W859" s="101"/>
      <c r="X859" s="101"/>
      <c r="Y859" s="102">
        <f t="shared" si="332"/>
        <v>0</v>
      </c>
      <c r="Z859" s="102">
        <f t="shared" si="333"/>
        <v>0</v>
      </c>
      <c r="AA859" s="102" t="e">
        <f t="shared" si="323"/>
        <v>#VALUE!</v>
      </c>
    </row>
    <row r="860" spans="1:27" ht="17.25">
      <c r="A860" s="5"/>
      <c r="B860" s="5"/>
      <c r="C860" s="93"/>
      <c r="D860" s="193"/>
      <c r="E860" s="94"/>
      <c r="F860" s="95"/>
      <c r="G860" s="96" t="str">
        <f t="shared" si="324"/>
        <v>Error</v>
      </c>
      <c r="H860" s="97">
        <v>14400</v>
      </c>
      <c r="I860" s="98" t="e">
        <f t="shared" si="325"/>
        <v>#VALUE!</v>
      </c>
      <c r="J860" s="88" t="e">
        <f t="shared" si="320"/>
        <v>#VALUE!</v>
      </c>
      <c r="K860" s="98">
        <f t="shared" si="326"/>
        <v>0</v>
      </c>
      <c r="L860" s="98">
        <f t="shared" si="327"/>
        <v>0</v>
      </c>
      <c r="M860" s="98" t="e">
        <f t="shared" si="328"/>
        <v>#VALUE!</v>
      </c>
      <c r="N860" s="98" t="e">
        <f t="shared" si="329"/>
        <v>#VALUE!</v>
      </c>
      <c r="O860" s="97"/>
      <c r="P860" s="98" t="e">
        <f t="shared" si="321"/>
        <v>#VALUE!</v>
      </c>
      <c r="Q860" s="99" t="e">
        <f t="shared" si="330"/>
        <v>#VALUE!</v>
      </c>
      <c r="R860" s="100"/>
      <c r="S860" s="5"/>
      <c r="T860" s="28">
        <f t="shared" si="331"/>
        <v>0</v>
      </c>
      <c r="U860" s="101">
        <v>66140</v>
      </c>
      <c r="V860" s="102">
        <f t="shared" ref="V860:V891" si="334">+U860*T860</f>
        <v>0</v>
      </c>
      <c r="W860" s="101"/>
      <c r="X860" s="101"/>
      <c r="Y860" s="102">
        <f t="shared" si="332"/>
        <v>0</v>
      </c>
      <c r="Z860" s="102">
        <f t="shared" si="333"/>
        <v>0</v>
      </c>
      <c r="AA860" s="102" t="e">
        <f t="shared" ref="AA860:AA891" si="335">+Z860+Q860</f>
        <v>#VALUE!</v>
      </c>
    </row>
    <row r="861" spans="1:27" ht="17.25">
      <c r="A861" s="5"/>
      <c r="B861" s="5"/>
      <c r="C861" s="93"/>
      <c r="D861" s="193"/>
      <c r="E861" s="94"/>
      <c r="F861" s="95"/>
      <c r="G861" s="96" t="str">
        <f t="shared" si="324"/>
        <v>Error</v>
      </c>
      <c r="H861" s="97">
        <v>14400</v>
      </c>
      <c r="I861" s="98" t="e">
        <f t="shared" si="325"/>
        <v>#VALUE!</v>
      </c>
      <c r="J861" s="88" t="e">
        <f t="shared" si="320"/>
        <v>#VALUE!</v>
      </c>
      <c r="K861" s="98">
        <f t="shared" si="326"/>
        <v>0</v>
      </c>
      <c r="L861" s="98">
        <f t="shared" si="327"/>
        <v>0</v>
      </c>
      <c r="M861" s="98" t="e">
        <f t="shared" si="328"/>
        <v>#VALUE!</v>
      </c>
      <c r="N861" s="98" t="e">
        <f t="shared" si="329"/>
        <v>#VALUE!</v>
      </c>
      <c r="O861" s="97"/>
      <c r="P861" s="98" t="e">
        <f t="shared" si="321"/>
        <v>#VALUE!</v>
      </c>
      <c r="Q861" s="99" t="e">
        <f t="shared" si="330"/>
        <v>#VALUE!</v>
      </c>
      <c r="R861" s="100"/>
      <c r="S861" s="5"/>
      <c r="T861" s="28">
        <f t="shared" si="331"/>
        <v>0</v>
      </c>
      <c r="U861" s="101">
        <v>66140</v>
      </c>
      <c r="V861" s="102">
        <f t="shared" si="334"/>
        <v>0</v>
      </c>
      <c r="W861" s="101"/>
      <c r="X861" s="101"/>
      <c r="Y861" s="102">
        <f t="shared" si="332"/>
        <v>0</v>
      </c>
      <c r="Z861" s="102">
        <f t="shared" si="333"/>
        <v>0</v>
      </c>
      <c r="AA861" s="102" t="e">
        <f t="shared" si="335"/>
        <v>#VALUE!</v>
      </c>
    </row>
    <row r="862" spans="1:27" ht="17.25">
      <c r="A862" s="5"/>
      <c r="B862" s="5"/>
      <c r="C862" s="93"/>
      <c r="D862" s="193"/>
      <c r="E862" s="94"/>
      <c r="F862" s="95"/>
      <c r="G862" s="96" t="str">
        <f t="shared" si="324"/>
        <v>Error</v>
      </c>
      <c r="H862" s="97">
        <v>14400</v>
      </c>
      <c r="I862" s="98" t="e">
        <f t="shared" si="325"/>
        <v>#VALUE!</v>
      </c>
      <c r="J862" s="88" t="e">
        <f t="shared" si="320"/>
        <v>#VALUE!</v>
      </c>
      <c r="K862" s="98">
        <f t="shared" si="326"/>
        <v>0</v>
      </c>
      <c r="L862" s="98">
        <f t="shared" si="327"/>
        <v>0</v>
      </c>
      <c r="M862" s="98" t="e">
        <f t="shared" si="328"/>
        <v>#VALUE!</v>
      </c>
      <c r="N862" s="98" t="e">
        <f t="shared" si="329"/>
        <v>#VALUE!</v>
      </c>
      <c r="O862" s="97"/>
      <c r="P862" s="98" t="e">
        <f t="shared" si="321"/>
        <v>#VALUE!</v>
      </c>
      <c r="Q862" s="99" t="e">
        <f t="shared" si="330"/>
        <v>#VALUE!</v>
      </c>
      <c r="R862" s="100"/>
      <c r="S862" s="5"/>
      <c r="T862" s="28">
        <f t="shared" si="331"/>
        <v>0</v>
      </c>
      <c r="U862" s="101">
        <v>66140</v>
      </c>
      <c r="V862" s="102">
        <f t="shared" si="334"/>
        <v>0</v>
      </c>
      <c r="W862" s="101"/>
      <c r="X862" s="101"/>
      <c r="Y862" s="102">
        <f t="shared" si="332"/>
        <v>0</v>
      </c>
      <c r="Z862" s="102">
        <f t="shared" si="333"/>
        <v>0</v>
      </c>
      <c r="AA862" s="102" t="e">
        <f t="shared" si="335"/>
        <v>#VALUE!</v>
      </c>
    </row>
    <row r="863" spans="1:27" ht="17.25">
      <c r="A863" s="5"/>
      <c r="B863" s="5"/>
      <c r="C863" s="93"/>
      <c r="D863" s="193"/>
      <c r="E863" s="94"/>
      <c r="F863" s="95"/>
      <c r="G863" s="96" t="str">
        <f t="shared" si="324"/>
        <v>Error</v>
      </c>
      <c r="H863" s="97">
        <v>14400</v>
      </c>
      <c r="I863" s="98" t="e">
        <f t="shared" si="325"/>
        <v>#VALUE!</v>
      </c>
      <c r="J863" s="88" t="e">
        <f t="shared" si="320"/>
        <v>#VALUE!</v>
      </c>
      <c r="K863" s="98">
        <f t="shared" si="326"/>
        <v>0</v>
      </c>
      <c r="L863" s="98">
        <f t="shared" si="327"/>
        <v>0</v>
      </c>
      <c r="M863" s="98" t="e">
        <f t="shared" si="328"/>
        <v>#VALUE!</v>
      </c>
      <c r="N863" s="98" t="e">
        <f t="shared" si="329"/>
        <v>#VALUE!</v>
      </c>
      <c r="O863" s="97"/>
      <c r="P863" s="98" t="e">
        <f t="shared" si="321"/>
        <v>#VALUE!</v>
      </c>
      <c r="Q863" s="99" t="e">
        <f t="shared" si="330"/>
        <v>#VALUE!</v>
      </c>
      <c r="R863" s="100"/>
      <c r="S863" s="5"/>
      <c r="T863" s="28">
        <f t="shared" si="331"/>
        <v>0</v>
      </c>
      <c r="U863" s="101">
        <v>66140</v>
      </c>
      <c r="V863" s="102">
        <f t="shared" si="334"/>
        <v>0</v>
      </c>
      <c r="W863" s="101"/>
      <c r="X863" s="101"/>
      <c r="Y863" s="102">
        <f t="shared" si="332"/>
        <v>0</v>
      </c>
      <c r="Z863" s="102">
        <f t="shared" si="333"/>
        <v>0</v>
      </c>
      <c r="AA863" s="102" t="e">
        <f t="shared" si="335"/>
        <v>#VALUE!</v>
      </c>
    </row>
    <row r="864" spans="1:27" ht="17.25">
      <c r="A864" s="5"/>
      <c r="B864" s="5"/>
      <c r="C864" s="93"/>
      <c r="D864" s="193"/>
      <c r="E864" s="84"/>
      <c r="F864" s="85"/>
      <c r="G864" s="86" t="str">
        <f t="shared" si="324"/>
        <v>Error</v>
      </c>
      <c r="H864" s="87">
        <v>14400</v>
      </c>
      <c r="I864" s="88" t="e">
        <f t="shared" si="325"/>
        <v>#VALUE!</v>
      </c>
      <c r="J864" s="88" t="e">
        <f t="shared" si="320"/>
        <v>#VALUE!</v>
      </c>
      <c r="K864" s="88">
        <f t="shared" si="326"/>
        <v>0</v>
      </c>
      <c r="L864" s="88">
        <f t="shared" si="327"/>
        <v>0</v>
      </c>
      <c r="M864" s="88" t="e">
        <f t="shared" si="328"/>
        <v>#VALUE!</v>
      </c>
      <c r="N864" s="88" t="e">
        <f t="shared" si="329"/>
        <v>#VALUE!</v>
      </c>
      <c r="O864" s="87"/>
      <c r="P864" s="88" t="e">
        <f t="shared" si="321"/>
        <v>#VALUE!</v>
      </c>
      <c r="Q864" s="89" t="e">
        <f t="shared" si="330"/>
        <v>#VALUE!</v>
      </c>
      <c r="R864" s="90"/>
      <c r="S864" s="82"/>
      <c r="T864" s="28">
        <f t="shared" si="331"/>
        <v>0</v>
      </c>
      <c r="U864" s="91">
        <v>66140</v>
      </c>
      <c r="V864" s="92">
        <f t="shared" si="334"/>
        <v>0</v>
      </c>
      <c r="W864" s="91"/>
      <c r="X864" s="91"/>
      <c r="Y864" s="92">
        <f t="shared" si="332"/>
        <v>0</v>
      </c>
      <c r="Z864" s="92">
        <f t="shared" si="333"/>
        <v>0</v>
      </c>
      <c r="AA864" s="92" t="e">
        <f t="shared" si="335"/>
        <v>#VALUE!</v>
      </c>
    </row>
    <row r="865" spans="1:27" ht="17.25">
      <c r="A865" s="5"/>
      <c r="B865" s="5"/>
      <c r="C865" s="93"/>
      <c r="D865" s="193"/>
      <c r="E865" s="94"/>
      <c r="F865" s="95"/>
      <c r="G865" s="96" t="str">
        <f t="shared" si="324"/>
        <v>Error</v>
      </c>
      <c r="H865" s="97">
        <v>14400</v>
      </c>
      <c r="I865" s="98" t="e">
        <f t="shared" si="325"/>
        <v>#VALUE!</v>
      </c>
      <c r="J865" s="88" t="e">
        <f t="shared" si="320"/>
        <v>#VALUE!</v>
      </c>
      <c r="K865" s="98">
        <f t="shared" si="326"/>
        <v>0</v>
      </c>
      <c r="L865" s="98">
        <f t="shared" si="327"/>
        <v>0</v>
      </c>
      <c r="M865" s="98" t="e">
        <f t="shared" si="328"/>
        <v>#VALUE!</v>
      </c>
      <c r="N865" s="98" t="e">
        <f t="shared" si="329"/>
        <v>#VALUE!</v>
      </c>
      <c r="O865" s="97"/>
      <c r="P865" s="98" t="e">
        <f t="shared" si="321"/>
        <v>#VALUE!</v>
      </c>
      <c r="Q865" s="99" t="e">
        <f t="shared" si="330"/>
        <v>#VALUE!</v>
      </c>
      <c r="R865" s="100"/>
      <c r="S865" s="5"/>
      <c r="T865" s="28">
        <f t="shared" si="331"/>
        <v>0</v>
      </c>
      <c r="U865" s="101">
        <v>66140</v>
      </c>
      <c r="V865" s="102">
        <f t="shared" si="334"/>
        <v>0</v>
      </c>
      <c r="W865" s="101"/>
      <c r="X865" s="101"/>
      <c r="Y865" s="102">
        <f t="shared" si="332"/>
        <v>0</v>
      </c>
      <c r="Z865" s="102">
        <f t="shared" si="333"/>
        <v>0</v>
      </c>
      <c r="AA865" s="102" t="e">
        <f t="shared" si="335"/>
        <v>#VALUE!</v>
      </c>
    </row>
    <row r="866" spans="1:27" ht="17.25">
      <c r="A866" s="5"/>
      <c r="B866" s="5"/>
      <c r="C866" s="93"/>
      <c r="D866" s="193"/>
      <c r="E866" s="94"/>
      <c r="F866" s="95"/>
      <c r="G866" s="96" t="str">
        <f t="shared" si="324"/>
        <v>Error</v>
      </c>
      <c r="H866" s="97">
        <v>14400</v>
      </c>
      <c r="I866" s="98" t="e">
        <f t="shared" si="325"/>
        <v>#VALUE!</v>
      </c>
      <c r="J866" s="88" t="e">
        <f t="shared" si="320"/>
        <v>#VALUE!</v>
      </c>
      <c r="K866" s="98">
        <f t="shared" si="326"/>
        <v>0</v>
      </c>
      <c r="L866" s="98">
        <f t="shared" si="327"/>
        <v>0</v>
      </c>
      <c r="M866" s="98" t="e">
        <f t="shared" si="328"/>
        <v>#VALUE!</v>
      </c>
      <c r="N866" s="98" t="e">
        <f t="shared" si="329"/>
        <v>#VALUE!</v>
      </c>
      <c r="O866" s="97"/>
      <c r="P866" s="98" t="e">
        <f t="shared" si="321"/>
        <v>#VALUE!</v>
      </c>
      <c r="Q866" s="99" t="e">
        <f t="shared" si="330"/>
        <v>#VALUE!</v>
      </c>
      <c r="R866" s="100"/>
      <c r="S866" s="5"/>
      <c r="T866" s="28">
        <f t="shared" si="331"/>
        <v>0</v>
      </c>
      <c r="U866" s="101">
        <v>66140</v>
      </c>
      <c r="V866" s="102">
        <f t="shared" si="334"/>
        <v>0</v>
      </c>
      <c r="W866" s="101"/>
      <c r="X866" s="101"/>
      <c r="Y866" s="102">
        <f t="shared" si="332"/>
        <v>0</v>
      </c>
      <c r="Z866" s="102">
        <f t="shared" si="333"/>
        <v>0</v>
      </c>
      <c r="AA866" s="102" t="e">
        <f t="shared" si="335"/>
        <v>#VALUE!</v>
      </c>
    </row>
    <row r="867" spans="1:27" ht="17.25">
      <c r="A867" s="5"/>
      <c r="B867" s="5"/>
      <c r="C867" s="93"/>
      <c r="D867" s="193"/>
      <c r="E867" s="94"/>
      <c r="F867" s="95"/>
      <c r="G867" s="96" t="str">
        <f t="shared" si="324"/>
        <v>Error</v>
      </c>
      <c r="H867" s="97">
        <v>14400</v>
      </c>
      <c r="I867" s="98" t="e">
        <f t="shared" si="325"/>
        <v>#VALUE!</v>
      </c>
      <c r="J867" s="88" t="e">
        <f t="shared" si="320"/>
        <v>#VALUE!</v>
      </c>
      <c r="K867" s="98">
        <f t="shared" si="326"/>
        <v>0</v>
      </c>
      <c r="L867" s="98">
        <f t="shared" si="327"/>
        <v>0</v>
      </c>
      <c r="M867" s="98" t="e">
        <f t="shared" si="328"/>
        <v>#VALUE!</v>
      </c>
      <c r="N867" s="98" t="e">
        <f t="shared" si="329"/>
        <v>#VALUE!</v>
      </c>
      <c r="O867" s="97"/>
      <c r="P867" s="98" t="e">
        <f t="shared" si="321"/>
        <v>#VALUE!</v>
      </c>
      <c r="Q867" s="99" t="e">
        <f t="shared" si="330"/>
        <v>#VALUE!</v>
      </c>
      <c r="R867" s="100"/>
      <c r="S867" s="5"/>
      <c r="T867" s="28">
        <f t="shared" si="331"/>
        <v>0</v>
      </c>
      <c r="U867" s="101">
        <v>66140</v>
      </c>
      <c r="V867" s="102">
        <f t="shared" si="334"/>
        <v>0</v>
      </c>
      <c r="W867" s="101"/>
      <c r="X867" s="101"/>
      <c r="Y867" s="102">
        <f t="shared" si="332"/>
        <v>0</v>
      </c>
      <c r="Z867" s="102">
        <f t="shared" si="333"/>
        <v>0</v>
      </c>
      <c r="AA867" s="102" t="e">
        <f t="shared" si="335"/>
        <v>#VALUE!</v>
      </c>
    </row>
    <row r="868" spans="1:27" ht="17.25">
      <c r="A868" s="5"/>
      <c r="B868" s="5"/>
      <c r="C868" s="93"/>
      <c r="D868" s="193"/>
      <c r="E868" s="94"/>
      <c r="F868" s="95"/>
      <c r="G868" s="96" t="str">
        <f t="shared" si="324"/>
        <v>Error</v>
      </c>
      <c r="H868" s="97">
        <v>14400</v>
      </c>
      <c r="I868" s="98" t="e">
        <f t="shared" si="325"/>
        <v>#VALUE!</v>
      </c>
      <c r="J868" s="88" t="e">
        <f t="shared" si="320"/>
        <v>#VALUE!</v>
      </c>
      <c r="K868" s="98">
        <f t="shared" si="326"/>
        <v>0</v>
      </c>
      <c r="L868" s="98">
        <f t="shared" si="327"/>
        <v>0</v>
      </c>
      <c r="M868" s="98" t="e">
        <f t="shared" si="328"/>
        <v>#VALUE!</v>
      </c>
      <c r="N868" s="98" t="e">
        <f t="shared" si="329"/>
        <v>#VALUE!</v>
      </c>
      <c r="O868" s="97"/>
      <c r="P868" s="98" t="e">
        <f t="shared" si="321"/>
        <v>#VALUE!</v>
      </c>
      <c r="Q868" s="99" t="e">
        <f t="shared" si="330"/>
        <v>#VALUE!</v>
      </c>
      <c r="R868" s="100"/>
      <c r="S868" s="5"/>
      <c r="T868" s="28">
        <f t="shared" si="331"/>
        <v>0</v>
      </c>
      <c r="U868" s="101">
        <v>66140</v>
      </c>
      <c r="V868" s="102">
        <f t="shared" si="334"/>
        <v>0</v>
      </c>
      <c r="W868" s="101"/>
      <c r="X868" s="101"/>
      <c r="Y868" s="102">
        <f t="shared" si="332"/>
        <v>0</v>
      </c>
      <c r="Z868" s="102">
        <f t="shared" si="333"/>
        <v>0</v>
      </c>
      <c r="AA868" s="102" t="e">
        <f t="shared" si="335"/>
        <v>#VALUE!</v>
      </c>
    </row>
    <row r="869" spans="1:27" ht="17.25">
      <c r="A869" s="5"/>
      <c r="B869" s="5"/>
      <c r="C869" s="93"/>
      <c r="D869" s="193"/>
      <c r="E869" s="94"/>
      <c r="F869" s="95"/>
      <c r="G869" s="96" t="str">
        <f t="shared" si="324"/>
        <v>Error</v>
      </c>
      <c r="H869" s="97">
        <v>14400</v>
      </c>
      <c r="I869" s="98" t="e">
        <f t="shared" si="325"/>
        <v>#VALUE!</v>
      </c>
      <c r="J869" s="88" t="e">
        <f t="shared" si="320"/>
        <v>#VALUE!</v>
      </c>
      <c r="K869" s="98">
        <f t="shared" si="326"/>
        <v>0</v>
      </c>
      <c r="L869" s="98">
        <f t="shared" si="327"/>
        <v>0</v>
      </c>
      <c r="M869" s="98" t="e">
        <f t="shared" si="328"/>
        <v>#VALUE!</v>
      </c>
      <c r="N869" s="98" t="e">
        <f t="shared" si="329"/>
        <v>#VALUE!</v>
      </c>
      <c r="O869" s="97"/>
      <c r="P869" s="98" t="e">
        <f t="shared" si="321"/>
        <v>#VALUE!</v>
      </c>
      <c r="Q869" s="99" t="e">
        <f t="shared" si="330"/>
        <v>#VALUE!</v>
      </c>
      <c r="R869" s="100"/>
      <c r="S869" s="5"/>
      <c r="T869" s="28">
        <f t="shared" si="331"/>
        <v>0</v>
      </c>
      <c r="U869" s="101">
        <v>66140</v>
      </c>
      <c r="V869" s="102">
        <f t="shared" si="334"/>
        <v>0</v>
      </c>
      <c r="W869" s="101"/>
      <c r="X869" s="101"/>
      <c r="Y869" s="102">
        <f t="shared" si="332"/>
        <v>0</v>
      </c>
      <c r="Z869" s="102">
        <f t="shared" si="333"/>
        <v>0</v>
      </c>
      <c r="AA869" s="102" t="e">
        <f t="shared" si="335"/>
        <v>#VALUE!</v>
      </c>
    </row>
    <row r="870" spans="1:27" ht="17.25">
      <c r="A870" s="5"/>
      <c r="B870" s="5"/>
      <c r="C870" s="93"/>
      <c r="D870" s="193"/>
      <c r="E870" s="84"/>
      <c r="F870" s="85"/>
      <c r="G870" s="86" t="str">
        <f t="shared" si="324"/>
        <v>Error</v>
      </c>
      <c r="H870" s="87">
        <v>14400</v>
      </c>
      <c r="I870" s="88" t="e">
        <f t="shared" si="325"/>
        <v>#VALUE!</v>
      </c>
      <c r="J870" s="88" t="e">
        <f t="shared" si="320"/>
        <v>#VALUE!</v>
      </c>
      <c r="K870" s="88">
        <f t="shared" si="326"/>
        <v>0</v>
      </c>
      <c r="L870" s="88">
        <f t="shared" si="327"/>
        <v>0</v>
      </c>
      <c r="M870" s="88" t="e">
        <f t="shared" si="328"/>
        <v>#VALUE!</v>
      </c>
      <c r="N870" s="88" t="e">
        <f t="shared" si="329"/>
        <v>#VALUE!</v>
      </c>
      <c r="O870" s="87"/>
      <c r="P870" s="88" t="e">
        <f t="shared" si="321"/>
        <v>#VALUE!</v>
      </c>
      <c r="Q870" s="89" t="e">
        <f t="shared" si="330"/>
        <v>#VALUE!</v>
      </c>
      <c r="R870" s="90"/>
      <c r="S870" s="82"/>
      <c r="T870" s="28">
        <f t="shared" si="331"/>
        <v>0</v>
      </c>
      <c r="U870" s="91">
        <v>66140</v>
      </c>
      <c r="V870" s="92">
        <f t="shared" si="334"/>
        <v>0</v>
      </c>
      <c r="W870" s="91"/>
      <c r="X870" s="91"/>
      <c r="Y870" s="92">
        <f t="shared" si="332"/>
        <v>0</v>
      </c>
      <c r="Z870" s="92">
        <f t="shared" si="333"/>
        <v>0</v>
      </c>
      <c r="AA870" s="92" t="e">
        <f t="shared" si="335"/>
        <v>#VALUE!</v>
      </c>
    </row>
    <row r="871" spans="1:27" ht="17.25">
      <c r="A871" s="5"/>
      <c r="B871" s="5"/>
      <c r="C871" s="93"/>
      <c r="D871" s="193"/>
      <c r="E871" s="94"/>
      <c r="F871" s="95"/>
      <c r="G871" s="96" t="str">
        <f t="shared" si="324"/>
        <v>Error</v>
      </c>
      <c r="H871" s="97">
        <v>14400</v>
      </c>
      <c r="I871" s="98" t="e">
        <f t="shared" si="325"/>
        <v>#VALUE!</v>
      </c>
      <c r="J871" s="88" t="e">
        <f t="shared" si="320"/>
        <v>#VALUE!</v>
      </c>
      <c r="K871" s="98">
        <f t="shared" si="326"/>
        <v>0</v>
      </c>
      <c r="L871" s="98">
        <f t="shared" si="327"/>
        <v>0</v>
      </c>
      <c r="M871" s="98" t="e">
        <f t="shared" si="328"/>
        <v>#VALUE!</v>
      </c>
      <c r="N871" s="98" t="e">
        <f t="shared" si="329"/>
        <v>#VALUE!</v>
      </c>
      <c r="O871" s="97"/>
      <c r="P871" s="98" t="e">
        <f t="shared" si="321"/>
        <v>#VALUE!</v>
      </c>
      <c r="Q871" s="99" t="e">
        <f t="shared" si="330"/>
        <v>#VALUE!</v>
      </c>
      <c r="R871" s="100"/>
      <c r="S871" s="5"/>
      <c r="T871" s="28">
        <f t="shared" si="331"/>
        <v>0</v>
      </c>
      <c r="U871" s="101">
        <v>66140</v>
      </c>
      <c r="V871" s="102">
        <f t="shared" si="334"/>
        <v>0</v>
      </c>
      <c r="W871" s="101"/>
      <c r="X871" s="101"/>
      <c r="Y871" s="102">
        <f t="shared" si="332"/>
        <v>0</v>
      </c>
      <c r="Z871" s="102">
        <f t="shared" si="333"/>
        <v>0</v>
      </c>
      <c r="AA871" s="102" t="e">
        <f t="shared" si="335"/>
        <v>#VALUE!</v>
      </c>
    </row>
    <row r="872" spans="1:27" ht="17.25">
      <c r="A872" s="5"/>
      <c r="B872" s="5"/>
      <c r="C872" s="93"/>
      <c r="D872" s="193"/>
      <c r="E872" s="94"/>
      <c r="F872" s="95"/>
      <c r="G872" s="96" t="str">
        <f t="shared" si="324"/>
        <v>Error</v>
      </c>
      <c r="H872" s="97">
        <v>14400</v>
      </c>
      <c r="I872" s="98" t="e">
        <f t="shared" si="325"/>
        <v>#VALUE!</v>
      </c>
      <c r="J872" s="88" t="e">
        <f t="shared" si="320"/>
        <v>#VALUE!</v>
      </c>
      <c r="K872" s="98">
        <f t="shared" si="326"/>
        <v>0</v>
      </c>
      <c r="L872" s="98">
        <f t="shared" si="327"/>
        <v>0</v>
      </c>
      <c r="M872" s="98" t="e">
        <f t="shared" si="328"/>
        <v>#VALUE!</v>
      </c>
      <c r="N872" s="98" t="e">
        <f t="shared" si="329"/>
        <v>#VALUE!</v>
      </c>
      <c r="O872" s="97"/>
      <c r="P872" s="98" t="e">
        <f t="shared" si="321"/>
        <v>#VALUE!</v>
      </c>
      <c r="Q872" s="99" t="e">
        <f t="shared" si="330"/>
        <v>#VALUE!</v>
      </c>
      <c r="R872" s="100"/>
      <c r="S872" s="5"/>
      <c r="T872" s="28">
        <f t="shared" si="331"/>
        <v>0</v>
      </c>
      <c r="U872" s="101">
        <v>66140</v>
      </c>
      <c r="V872" s="102">
        <f t="shared" si="334"/>
        <v>0</v>
      </c>
      <c r="W872" s="101"/>
      <c r="X872" s="101"/>
      <c r="Y872" s="102">
        <f t="shared" si="332"/>
        <v>0</v>
      </c>
      <c r="Z872" s="102">
        <f t="shared" si="333"/>
        <v>0</v>
      </c>
      <c r="AA872" s="102" t="e">
        <f t="shared" si="335"/>
        <v>#VALUE!</v>
      </c>
    </row>
    <row r="873" spans="1:27" ht="17.25">
      <c r="A873" s="5"/>
      <c r="B873" s="5"/>
      <c r="C873" s="93"/>
      <c r="D873" s="193"/>
      <c r="E873" s="94"/>
      <c r="F873" s="95"/>
      <c r="G873" s="96" t="str">
        <f t="shared" si="324"/>
        <v>Error</v>
      </c>
      <c r="H873" s="97">
        <v>14400</v>
      </c>
      <c r="I873" s="98" t="e">
        <f t="shared" si="325"/>
        <v>#VALUE!</v>
      </c>
      <c r="J873" s="88" t="e">
        <f t="shared" si="320"/>
        <v>#VALUE!</v>
      </c>
      <c r="K873" s="98">
        <f t="shared" si="326"/>
        <v>0</v>
      </c>
      <c r="L873" s="98">
        <f t="shared" si="327"/>
        <v>0</v>
      </c>
      <c r="M873" s="98" t="e">
        <f t="shared" si="328"/>
        <v>#VALUE!</v>
      </c>
      <c r="N873" s="98" t="e">
        <f t="shared" si="329"/>
        <v>#VALUE!</v>
      </c>
      <c r="O873" s="97"/>
      <c r="P873" s="98" t="e">
        <f t="shared" si="321"/>
        <v>#VALUE!</v>
      </c>
      <c r="Q873" s="99" t="e">
        <f t="shared" si="330"/>
        <v>#VALUE!</v>
      </c>
      <c r="R873" s="100"/>
      <c r="S873" s="5"/>
      <c r="T873" s="28">
        <f t="shared" si="331"/>
        <v>0</v>
      </c>
      <c r="U873" s="101">
        <v>66140</v>
      </c>
      <c r="V873" s="102">
        <f t="shared" si="334"/>
        <v>0</v>
      </c>
      <c r="W873" s="101"/>
      <c r="X873" s="101"/>
      <c r="Y873" s="102">
        <f t="shared" si="332"/>
        <v>0</v>
      </c>
      <c r="Z873" s="102">
        <f t="shared" si="333"/>
        <v>0</v>
      </c>
      <c r="AA873" s="102" t="e">
        <f t="shared" si="335"/>
        <v>#VALUE!</v>
      </c>
    </row>
    <row r="874" spans="1:27" ht="17.25">
      <c r="A874" s="5"/>
      <c r="B874" s="5"/>
      <c r="C874" s="93"/>
      <c r="D874" s="193"/>
      <c r="E874" s="94"/>
      <c r="F874" s="95"/>
      <c r="G874" s="96" t="str">
        <f t="shared" si="324"/>
        <v>Error</v>
      </c>
      <c r="H874" s="97">
        <v>14400</v>
      </c>
      <c r="I874" s="98" t="e">
        <f t="shared" si="325"/>
        <v>#VALUE!</v>
      </c>
      <c r="J874" s="88" t="e">
        <f t="shared" si="320"/>
        <v>#VALUE!</v>
      </c>
      <c r="K874" s="98">
        <f t="shared" si="326"/>
        <v>0</v>
      </c>
      <c r="L874" s="98">
        <f t="shared" si="327"/>
        <v>0</v>
      </c>
      <c r="M874" s="98" t="e">
        <f t="shared" si="328"/>
        <v>#VALUE!</v>
      </c>
      <c r="N874" s="98" t="e">
        <f t="shared" si="329"/>
        <v>#VALUE!</v>
      </c>
      <c r="O874" s="97"/>
      <c r="P874" s="98" t="e">
        <f t="shared" si="321"/>
        <v>#VALUE!</v>
      </c>
      <c r="Q874" s="99" t="e">
        <f t="shared" si="330"/>
        <v>#VALUE!</v>
      </c>
      <c r="R874" s="100"/>
      <c r="S874" s="5"/>
      <c r="T874" s="28">
        <f t="shared" si="331"/>
        <v>0</v>
      </c>
      <c r="U874" s="101">
        <v>66140</v>
      </c>
      <c r="V874" s="102">
        <f t="shared" si="334"/>
        <v>0</v>
      </c>
      <c r="W874" s="101"/>
      <c r="X874" s="101"/>
      <c r="Y874" s="102">
        <f t="shared" si="332"/>
        <v>0</v>
      </c>
      <c r="Z874" s="102">
        <f t="shared" si="333"/>
        <v>0</v>
      </c>
      <c r="AA874" s="102" t="e">
        <f t="shared" si="335"/>
        <v>#VALUE!</v>
      </c>
    </row>
    <row r="875" spans="1:27" ht="17.25">
      <c r="A875" s="5"/>
      <c r="B875" s="5"/>
      <c r="C875" s="93"/>
      <c r="D875" s="193"/>
      <c r="E875" s="94"/>
      <c r="F875" s="95"/>
      <c r="G875" s="96" t="str">
        <f t="shared" si="324"/>
        <v>Error</v>
      </c>
      <c r="H875" s="97">
        <v>14400</v>
      </c>
      <c r="I875" s="98" t="e">
        <f t="shared" si="325"/>
        <v>#VALUE!</v>
      </c>
      <c r="J875" s="88" t="e">
        <f t="shared" si="320"/>
        <v>#VALUE!</v>
      </c>
      <c r="K875" s="98">
        <f t="shared" si="326"/>
        <v>0</v>
      </c>
      <c r="L875" s="98">
        <f t="shared" si="327"/>
        <v>0</v>
      </c>
      <c r="M875" s="98" t="e">
        <f t="shared" si="328"/>
        <v>#VALUE!</v>
      </c>
      <c r="N875" s="98" t="e">
        <f t="shared" si="329"/>
        <v>#VALUE!</v>
      </c>
      <c r="O875" s="97"/>
      <c r="P875" s="98" t="e">
        <f t="shared" si="321"/>
        <v>#VALUE!</v>
      </c>
      <c r="Q875" s="99" t="e">
        <f t="shared" si="330"/>
        <v>#VALUE!</v>
      </c>
      <c r="R875" s="100"/>
      <c r="S875" s="5"/>
      <c r="T875" s="28">
        <f t="shared" si="331"/>
        <v>0</v>
      </c>
      <c r="U875" s="101">
        <v>66140</v>
      </c>
      <c r="V875" s="102">
        <f t="shared" si="334"/>
        <v>0</v>
      </c>
      <c r="W875" s="101"/>
      <c r="X875" s="101"/>
      <c r="Y875" s="102">
        <f t="shared" si="332"/>
        <v>0</v>
      </c>
      <c r="Z875" s="102">
        <f t="shared" si="333"/>
        <v>0</v>
      </c>
      <c r="AA875" s="102" t="e">
        <f t="shared" si="335"/>
        <v>#VALUE!</v>
      </c>
    </row>
    <row r="876" spans="1:27" ht="17.25">
      <c r="A876" s="5"/>
      <c r="B876" s="5"/>
      <c r="C876" s="93"/>
      <c r="D876" s="193"/>
      <c r="E876" s="84"/>
      <c r="F876" s="85"/>
      <c r="G876" s="86" t="str">
        <f t="shared" si="324"/>
        <v>Error</v>
      </c>
      <c r="H876" s="87">
        <v>14400</v>
      </c>
      <c r="I876" s="88" t="e">
        <f t="shared" si="325"/>
        <v>#VALUE!</v>
      </c>
      <c r="J876" s="88" t="e">
        <f t="shared" si="320"/>
        <v>#VALUE!</v>
      </c>
      <c r="K876" s="88">
        <f t="shared" si="326"/>
        <v>0</v>
      </c>
      <c r="L876" s="88">
        <f t="shared" si="327"/>
        <v>0</v>
      </c>
      <c r="M876" s="88" t="e">
        <f t="shared" si="328"/>
        <v>#VALUE!</v>
      </c>
      <c r="N876" s="88" t="e">
        <f t="shared" si="329"/>
        <v>#VALUE!</v>
      </c>
      <c r="O876" s="87"/>
      <c r="P876" s="88" t="e">
        <f t="shared" si="321"/>
        <v>#VALUE!</v>
      </c>
      <c r="Q876" s="89" t="e">
        <f t="shared" si="330"/>
        <v>#VALUE!</v>
      </c>
      <c r="R876" s="90"/>
      <c r="S876" s="82"/>
      <c r="T876" s="28">
        <f t="shared" si="331"/>
        <v>0</v>
      </c>
      <c r="U876" s="91">
        <v>66140</v>
      </c>
      <c r="V876" s="92">
        <f t="shared" si="334"/>
        <v>0</v>
      </c>
      <c r="W876" s="91"/>
      <c r="X876" s="91"/>
      <c r="Y876" s="92">
        <f t="shared" si="332"/>
        <v>0</v>
      </c>
      <c r="Z876" s="92">
        <f t="shared" si="333"/>
        <v>0</v>
      </c>
      <c r="AA876" s="92" t="e">
        <f t="shared" si="335"/>
        <v>#VALUE!</v>
      </c>
    </row>
    <row r="877" spans="1:27" ht="17.25">
      <c r="A877" s="5"/>
      <c r="B877" s="5"/>
      <c r="C877" s="93"/>
      <c r="D877" s="193"/>
      <c r="E877" s="94"/>
      <c r="F877" s="95"/>
      <c r="G877" s="96" t="str">
        <f t="shared" si="324"/>
        <v>Error</v>
      </c>
      <c r="H877" s="97">
        <v>14400</v>
      </c>
      <c r="I877" s="98" t="e">
        <f t="shared" si="325"/>
        <v>#VALUE!</v>
      </c>
      <c r="J877" s="88" t="e">
        <f t="shared" si="320"/>
        <v>#VALUE!</v>
      </c>
      <c r="K877" s="98">
        <f t="shared" si="326"/>
        <v>0</v>
      </c>
      <c r="L877" s="98">
        <f t="shared" si="327"/>
        <v>0</v>
      </c>
      <c r="M877" s="98" t="e">
        <f t="shared" si="328"/>
        <v>#VALUE!</v>
      </c>
      <c r="N877" s="98" t="e">
        <f t="shared" si="329"/>
        <v>#VALUE!</v>
      </c>
      <c r="O877" s="97"/>
      <c r="P877" s="98" t="e">
        <f t="shared" si="321"/>
        <v>#VALUE!</v>
      </c>
      <c r="Q877" s="99" t="e">
        <f t="shared" si="330"/>
        <v>#VALUE!</v>
      </c>
      <c r="R877" s="100"/>
      <c r="S877" s="5"/>
      <c r="T877" s="28">
        <f t="shared" si="331"/>
        <v>0</v>
      </c>
      <c r="U877" s="101">
        <v>66140</v>
      </c>
      <c r="V877" s="102">
        <f t="shared" si="334"/>
        <v>0</v>
      </c>
      <c r="W877" s="101"/>
      <c r="X877" s="101"/>
      <c r="Y877" s="102">
        <f t="shared" si="332"/>
        <v>0</v>
      </c>
      <c r="Z877" s="102">
        <f t="shared" si="333"/>
        <v>0</v>
      </c>
      <c r="AA877" s="102" t="e">
        <f t="shared" si="335"/>
        <v>#VALUE!</v>
      </c>
    </row>
    <row r="878" spans="1:27" ht="17.25">
      <c r="A878" s="5"/>
      <c r="B878" s="5"/>
      <c r="C878" s="93"/>
      <c r="D878" s="193"/>
      <c r="E878" s="94"/>
      <c r="F878" s="95"/>
      <c r="G878" s="96" t="str">
        <f t="shared" si="324"/>
        <v>Error</v>
      </c>
      <c r="H878" s="97">
        <v>14400</v>
      </c>
      <c r="I878" s="98" t="e">
        <f t="shared" si="325"/>
        <v>#VALUE!</v>
      </c>
      <c r="J878" s="88" t="e">
        <f t="shared" si="320"/>
        <v>#VALUE!</v>
      </c>
      <c r="K878" s="98">
        <f t="shared" si="326"/>
        <v>0</v>
      </c>
      <c r="L878" s="98">
        <f t="shared" si="327"/>
        <v>0</v>
      </c>
      <c r="M878" s="98" t="e">
        <f t="shared" si="328"/>
        <v>#VALUE!</v>
      </c>
      <c r="N878" s="98" t="e">
        <f t="shared" si="329"/>
        <v>#VALUE!</v>
      </c>
      <c r="O878" s="97"/>
      <c r="P878" s="98" t="e">
        <f t="shared" si="321"/>
        <v>#VALUE!</v>
      </c>
      <c r="Q878" s="99" t="e">
        <f t="shared" si="330"/>
        <v>#VALUE!</v>
      </c>
      <c r="R878" s="100"/>
      <c r="S878" s="5"/>
      <c r="T878" s="28">
        <f t="shared" si="331"/>
        <v>0</v>
      </c>
      <c r="U878" s="101">
        <v>66140</v>
      </c>
      <c r="V878" s="102">
        <f t="shared" si="334"/>
        <v>0</v>
      </c>
      <c r="W878" s="101"/>
      <c r="X878" s="101"/>
      <c r="Y878" s="102">
        <f t="shared" si="332"/>
        <v>0</v>
      </c>
      <c r="Z878" s="102">
        <f t="shared" si="333"/>
        <v>0</v>
      </c>
      <c r="AA878" s="102" t="e">
        <f t="shared" si="335"/>
        <v>#VALUE!</v>
      </c>
    </row>
    <row r="879" spans="1:27" ht="17.25">
      <c r="A879" s="5"/>
      <c r="B879" s="5"/>
      <c r="C879" s="93"/>
      <c r="D879" s="193"/>
      <c r="E879" s="94"/>
      <c r="F879" s="95"/>
      <c r="G879" s="96" t="str">
        <f t="shared" si="324"/>
        <v>Error</v>
      </c>
      <c r="H879" s="97">
        <v>14400</v>
      </c>
      <c r="I879" s="98" t="e">
        <f t="shared" si="325"/>
        <v>#VALUE!</v>
      </c>
      <c r="J879" s="88" t="e">
        <f t="shared" si="320"/>
        <v>#VALUE!</v>
      </c>
      <c r="K879" s="98">
        <f t="shared" si="326"/>
        <v>0</v>
      </c>
      <c r="L879" s="98">
        <f t="shared" si="327"/>
        <v>0</v>
      </c>
      <c r="M879" s="98" t="e">
        <f t="shared" si="328"/>
        <v>#VALUE!</v>
      </c>
      <c r="N879" s="98" t="e">
        <f t="shared" si="329"/>
        <v>#VALUE!</v>
      </c>
      <c r="O879" s="97"/>
      <c r="P879" s="98" t="e">
        <f t="shared" si="321"/>
        <v>#VALUE!</v>
      </c>
      <c r="Q879" s="99" t="e">
        <f t="shared" si="330"/>
        <v>#VALUE!</v>
      </c>
      <c r="R879" s="100"/>
      <c r="S879" s="5"/>
      <c r="T879" s="28">
        <f t="shared" si="331"/>
        <v>0</v>
      </c>
      <c r="U879" s="101">
        <v>66140</v>
      </c>
      <c r="V879" s="102">
        <f t="shared" si="334"/>
        <v>0</v>
      </c>
      <c r="W879" s="101"/>
      <c r="X879" s="101"/>
      <c r="Y879" s="102">
        <f t="shared" si="332"/>
        <v>0</v>
      </c>
      <c r="Z879" s="102">
        <f t="shared" si="333"/>
        <v>0</v>
      </c>
      <c r="AA879" s="102" t="e">
        <f t="shared" si="335"/>
        <v>#VALUE!</v>
      </c>
    </row>
    <row r="880" spans="1:27" ht="17.25">
      <c r="A880" s="5"/>
      <c r="B880" s="5"/>
      <c r="C880" s="93"/>
      <c r="D880" s="193"/>
      <c r="E880" s="94"/>
      <c r="F880" s="95"/>
      <c r="G880" s="96" t="str">
        <f t="shared" si="324"/>
        <v>Error</v>
      </c>
      <c r="H880" s="97">
        <v>14400</v>
      </c>
      <c r="I880" s="98" t="e">
        <f t="shared" si="325"/>
        <v>#VALUE!</v>
      </c>
      <c r="J880" s="88" t="e">
        <f t="shared" si="320"/>
        <v>#VALUE!</v>
      </c>
      <c r="K880" s="98">
        <f t="shared" si="326"/>
        <v>0</v>
      </c>
      <c r="L880" s="98">
        <f t="shared" si="327"/>
        <v>0</v>
      </c>
      <c r="M880" s="98" t="e">
        <f t="shared" si="328"/>
        <v>#VALUE!</v>
      </c>
      <c r="N880" s="98" t="e">
        <f t="shared" si="329"/>
        <v>#VALUE!</v>
      </c>
      <c r="O880" s="97"/>
      <c r="P880" s="98" t="e">
        <f t="shared" si="321"/>
        <v>#VALUE!</v>
      </c>
      <c r="Q880" s="99" t="e">
        <f t="shared" si="330"/>
        <v>#VALUE!</v>
      </c>
      <c r="R880" s="100"/>
      <c r="S880" s="5"/>
      <c r="T880" s="28">
        <f t="shared" si="331"/>
        <v>0</v>
      </c>
      <c r="U880" s="101">
        <v>66140</v>
      </c>
      <c r="V880" s="102">
        <f t="shared" si="334"/>
        <v>0</v>
      </c>
      <c r="W880" s="101"/>
      <c r="X880" s="101"/>
      <c r="Y880" s="102">
        <f t="shared" si="332"/>
        <v>0</v>
      </c>
      <c r="Z880" s="102">
        <f t="shared" si="333"/>
        <v>0</v>
      </c>
      <c r="AA880" s="102" t="e">
        <f t="shared" si="335"/>
        <v>#VALUE!</v>
      </c>
    </row>
    <row r="881" spans="1:27" ht="17.25">
      <c r="A881" s="5"/>
      <c r="B881" s="5"/>
      <c r="C881" s="93"/>
      <c r="D881" s="193"/>
      <c r="E881" s="94"/>
      <c r="F881" s="95"/>
      <c r="G881" s="96" t="str">
        <f t="shared" si="324"/>
        <v>Error</v>
      </c>
      <c r="H881" s="97">
        <v>14400</v>
      </c>
      <c r="I881" s="98" t="e">
        <f t="shared" si="325"/>
        <v>#VALUE!</v>
      </c>
      <c r="J881" s="88" t="e">
        <f t="shared" si="320"/>
        <v>#VALUE!</v>
      </c>
      <c r="K881" s="98">
        <f t="shared" si="326"/>
        <v>0</v>
      </c>
      <c r="L881" s="98">
        <f t="shared" si="327"/>
        <v>0</v>
      </c>
      <c r="M881" s="98" t="e">
        <f t="shared" si="328"/>
        <v>#VALUE!</v>
      </c>
      <c r="N881" s="98" t="e">
        <f t="shared" si="329"/>
        <v>#VALUE!</v>
      </c>
      <c r="O881" s="97"/>
      <c r="P881" s="98" t="e">
        <f t="shared" si="321"/>
        <v>#VALUE!</v>
      </c>
      <c r="Q881" s="99" t="e">
        <f t="shared" si="330"/>
        <v>#VALUE!</v>
      </c>
      <c r="R881" s="100"/>
      <c r="S881" s="5"/>
      <c r="T881" s="28">
        <f t="shared" si="331"/>
        <v>0</v>
      </c>
      <c r="U881" s="101">
        <v>66140</v>
      </c>
      <c r="V881" s="102">
        <f t="shared" si="334"/>
        <v>0</v>
      </c>
      <c r="W881" s="101"/>
      <c r="X881" s="101"/>
      <c r="Y881" s="102">
        <f t="shared" si="332"/>
        <v>0</v>
      </c>
      <c r="Z881" s="102">
        <f t="shared" si="333"/>
        <v>0</v>
      </c>
      <c r="AA881" s="102" t="e">
        <f t="shared" si="335"/>
        <v>#VALUE!</v>
      </c>
    </row>
    <row r="882" spans="1:27" ht="17.25">
      <c r="A882" s="5"/>
      <c r="B882" s="5"/>
      <c r="C882" s="93"/>
      <c r="D882" s="193"/>
      <c r="E882" s="84"/>
      <c r="F882" s="85"/>
      <c r="G882" s="86" t="str">
        <f t="shared" si="324"/>
        <v>Error</v>
      </c>
      <c r="H882" s="87">
        <v>14400</v>
      </c>
      <c r="I882" s="88" t="e">
        <f t="shared" si="325"/>
        <v>#VALUE!</v>
      </c>
      <c r="J882" s="88" t="e">
        <f t="shared" si="320"/>
        <v>#VALUE!</v>
      </c>
      <c r="K882" s="88">
        <f t="shared" si="326"/>
        <v>0</v>
      </c>
      <c r="L882" s="88">
        <f t="shared" si="327"/>
        <v>0</v>
      </c>
      <c r="M882" s="88" t="e">
        <f t="shared" si="328"/>
        <v>#VALUE!</v>
      </c>
      <c r="N882" s="88" t="e">
        <f t="shared" si="329"/>
        <v>#VALUE!</v>
      </c>
      <c r="O882" s="87"/>
      <c r="P882" s="88" t="e">
        <f t="shared" si="321"/>
        <v>#VALUE!</v>
      </c>
      <c r="Q882" s="89" t="e">
        <f t="shared" si="330"/>
        <v>#VALUE!</v>
      </c>
      <c r="R882" s="90"/>
      <c r="S882" s="82"/>
      <c r="T882" s="28">
        <f t="shared" si="331"/>
        <v>0</v>
      </c>
      <c r="U882" s="91">
        <v>66140</v>
      </c>
      <c r="V882" s="92">
        <f t="shared" si="334"/>
        <v>0</v>
      </c>
      <c r="W882" s="91"/>
      <c r="X882" s="91"/>
      <c r="Y882" s="92">
        <f t="shared" si="332"/>
        <v>0</v>
      </c>
      <c r="Z882" s="92">
        <f t="shared" si="333"/>
        <v>0</v>
      </c>
      <c r="AA882" s="92" t="e">
        <f t="shared" si="335"/>
        <v>#VALUE!</v>
      </c>
    </row>
    <row r="883" spans="1:27" ht="17.25">
      <c r="A883" s="5"/>
      <c r="B883" s="5"/>
      <c r="C883" s="93"/>
      <c r="D883" s="193"/>
      <c r="E883" s="84"/>
      <c r="F883" s="85"/>
      <c r="G883" s="86" t="str">
        <f>IF($C883="ստորաբաժանման պետ",IF(F883=0,2.28,IF(F883=1,2.35,IF(F883=2,2.43,IF(F883=3,2.5,IF(OR(F883=4,F883=5),2.58,IF(OR(F883=6,F883=7),2.66,IF(OR(F883=8,F883=9),2.75,IF(OR(F883=10,F883=11,F883=12),2.83,IF(OR(F883=13,F883=14,F883=15),2.92,IF(OR(F883=16,F883=17,F883=18),3.01,3.11)))))))))),IF($C883="ավագ կարգադրիչ",IF(F883=0,1.96,IF(F883=1,2.02,IF(F883=2,2.08,IF(F883=3,2.15,IF(OR(F883=4,F883=5),2.21,IF(OR(F883=6,F883=7),2.28,IF(OR(F883=8,F883=9),2.35,IF(OR(F883=10,F883=11,F883=12),2.42,IF(OR(F883=13,F883=14,F883=15),2.5,IF(OR(F883=16,F883=17,F883=18),2.58,2.66)))))))))),IF($C883="կարգադրիչ",IF(F883=0,1.45,IF(F883=1,1.49,IF(F883=2,1.54,IF(F883=3,1.59,IF(OR(F883=4,F883=5),1.9,IF(OR(F883=6,F883=7),1.96,IF(OR(F883=8,F883=9),1.73,IF(OR(F883=10,F883=11,F883=12),1.79,IF(OR(F883=13,F883=14,F883=15),1.84,IF(OR(F883=16,F883=17,F883=18),1.9,1.95)))))))))), "Error")))</f>
        <v>Error</v>
      </c>
      <c r="H883" s="87">
        <v>14400</v>
      </c>
      <c r="I883" s="88" t="e">
        <f>G883*H883</f>
        <v>#VALUE!</v>
      </c>
      <c r="J883" s="88" t="e">
        <f t="shared" si="320"/>
        <v>#VALUE!</v>
      </c>
      <c r="K883" s="88">
        <f>IF($D883="գեներալ-մայոր",2.91,IF($D883="գնդապետ",2.38,IF($D883="փոխգնդապետ",2.25,IF($D883="մայոր",1.85,IF($D883="կապիտան",1.72,IF($D883="ավագ լեյտենանտ",1.59,IF($D883="լեյտենանտ",1.46,IF($D883="ավագ ենթասպա",1.06,IF($D883="ենթասպա",0.93,IF($D883="ավագ",0.79,IF($D883="ավագ սերժանտ",0.66,IF($D883="սերժանտ",0.53,IF($D883="կրտսեր սերժանտ",0.4,0)))))))))))))</f>
        <v>0</v>
      </c>
      <c r="L883" s="88">
        <f>K883*H883</f>
        <v>0</v>
      </c>
      <c r="M883" s="88" t="e">
        <f>L883+J883</f>
        <v>#VALUE!</v>
      </c>
      <c r="N883" s="88" t="e">
        <f>IF(F883&lt;2,M883*0%,IF(F883&lt;5,M883*5%,IF(F883&lt;10,M883*10%,IF(F883&lt;15,M883*15%,IF(F883&lt;20,M883*20%,IF(F883&lt;25,M883*25%,IF(F883&gt;=25,M883*30%)))))))</f>
        <v>#VALUE!</v>
      </c>
      <c r="O883" s="87"/>
      <c r="P883" s="88" t="e">
        <f t="shared" si="321"/>
        <v>#VALUE!</v>
      </c>
      <c r="Q883" s="89" t="e">
        <f>P883*6.565</f>
        <v>#VALUE!</v>
      </c>
      <c r="R883" s="90"/>
      <c r="S883" s="82"/>
      <c r="T883" s="28">
        <f t="shared" si="331"/>
        <v>0</v>
      </c>
      <c r="U883" s="91">
        <v>66140</v>
      </c>
      <c r="V883" s="92">
        <f t="shared" si="334"/>
        <v>0</v>
      </c>
      <c r="W883" s="91"/>
      <c r="X883" s="91"/>
      <c r="Y883" s="92">
        <f>+V883+W883+X883</f>
        <v>0</v>
      </c>
      <c r="Z883" s="92">
        <f>+Y883*6.565</f>
        <v>0</v>
      </c>
      <c r="AA883" s="92" t="e">
        <f t="shared" si="335"/>
        <v>#VALUE!</v>
      </c>
    </row>
    <row r="884" spans="1:27" ht="17.25">
      <c r="A884" s="5"/>
      <c r="B884" s="5"/>
      <c r="C884" s="93"/>
      <c r="D884" s="193"/>
      <c r="E884" s="94"/>
      <c r="F884" s="95"/>
      <c r="G884" s="96" t="str">
        <f t="shared" si="324"/>
        <v>Error</v>
      </c>
      <c r="H884" s="97">
        <v>14400</v>
      </c>
      <c r="I884" s="98" t="e">
        <f t="shared" ref="I884:I899" si="336">G884*H884</f>
        <v>#VALUE!</v>
      </c>
      <c r="J884" s="88" t="e">
        <f t="shared" si="320"/>
        <v>#VALUE!</v>
      </c>
      <c r="K884" s="98">
        <f t="shared" si="326"/>
        <v>0</v>
      </c>
      <c r="L884" s="98">
        <f t="shared" ref="L884:L899" si="337">K884*H884</f>
        <v>0</v>
      </c>
      <c r="M884" s="98" t="e">
        <f t="shared" ref="M884:M899" si="338">L884+J884</f>
        <v>#VALUE!</v>
      </c>
      <c r="N884" s="98" t="e">
        <f t="shared" ref="N884:N899" si="339">IF(F884&lt;2,M884*0%,IF(F884&lt;5,M884*5%,IF(F884&lt;10,M884*10%,IF(F884&lt;15,M884*15%,IF(F884&lt;20,M884*20%,IF(F884&lt;25,M884*25%,IF(F884&gt;=25,M884*30%)))))))</f>
        <v>#VALUE!</v>
      </c>
      <c r="O884" s="97"/>
      <c r="P884" s="98" t="e">
        <f t="shared" si="321"/>
        <v>#VALUE!</v>
      </c>
      <c r="Q884" s="99" t="e">
        <f t="shared" si="330"/>
        <v>#VALUE!</v>
      </c>
      <c r="R884" s="100"/>
      <c r="S884" s="5"/>
      <c r="T884" s="28">
        <f t="shared" si="331"/>
        <v>0</v>
      </c>
      <c r="U884" s="101">
        <v>66140</v>
      </c>
      <c r="V884" s="102">
        <f t="shared" si="334"/>
        <v>0</v>
      </c>
      <c r="W884" s="101"/>
      <c r="X884" s="101"/>
      <c r="Y884" s="102">
        <f t="shared" ref="Y884:Y899" si="340">+V884+W884+X884</f>
        <v>0</v>
      </c>
      <c r="Z884" s="102">
        <f t="shared" si="333"/>
        <v>0</v>
      </c>
      <c r="AA884" s="102" t="e">
        <f t="shared" si="335"/>
        <v>#VALUE!</v>
      </c>
    </row>
    <row r="885" spans="1:27" ht="17.25">
      <c r="A885" s="5"/>
      <c r="B885" s="5"/>
      <c r="C885" s="93"/>
      <c r="D885" s="193"/>
      <c r="E885" s="94"/>
      <c r="F885" s="95"/>
      <c r="G885" s="96" t="str">
        <f t="shared" si="324"/>
        <v>Error</v>
      </c>
      <c r="H885" s="97">
        <v>14400</v>
      </c>
      <c r="I885" s="98" t="e">
        <f t="shared" si="336"/>
        <v>#VALUE!</v>
      </c>
      <c r="J885" s="88" t="e">
        <f t="shared" si="320"/>
        <v>#VALUE!</v>
      </c>
      <c r="K885" s="98">
        <f t="shared" si="326"/>
        <v>0</v>
      </c>
      <c r="L885" s="98">
        <f t="shared" si="337"/>
        <v>0</v>
      </c>
      <c r="M885" s="98" t="e">
        <f t="shared" si="338"/>
        <v>#VALUE!</v>
      </c>
      <c r="N885" s="98" t="e">
        <f t="shared" si="339"/>
        <v>#VALUE!</v>
      </c>
      <c r="O885" s="97"/>
      <c r="P885" s="98" t="e">
        <f t="shared" si="321"/>
        <v>#VALUE!</v>
      </c>
      <c r="Q885" s="99" t="e">
        <f t="shared" si="330"/>
        <v>#VALUE!</v>
      </c>
      <c r="R885" s="100"/>
      <c r="S885" s="5"/>
      <c r="T885" s="28">
        <f t="shared" si="331"/>
        <v>0</v>
      </c>
      <c r="U885" s="101">
        <v>66140</v>
      </c>
      <c r="V885" s="102">
        <f t="shared" si="334"/>
        <v>0</v>
      </c>
      <c r="W885" s="101"/>
      <c r="X885" s="101"/>
      <c r="Y885" s="102">
        <f t="shared" si="340"/>
        <v>0</v>
      </c>
      <c r="Z885" s="102">
        <f t="shared" si="333"/>
        <v>0</v>
      </c>
      <c r="AA885" s="102" t="e">
        <f t="shared" si="335"/>
        <v>#VALUE!</v>
      </c>
    </row>
    <row r="886" spans="1:27" ht="17.25">
      <c r="A886" s="5"/>
      <c r="B886" s="5"/>
      <c r="C886" s="93"/>
      <c r="D886" s="193"/>
      <c r="E886" s="94"/>
      <c r="F886" s="95"/>
      <c r="G886" s="96" t="str">
        <f t="shared" si="324"/>
        <v>Error</v>
      </c>
      <c r="H886" s="97">
        <v>14400</v>
      </c>
      <c r="I886" s="98" t="e">
        <f t="shared" si="336"/>
        <v>#VALUE!</v>
      </c>
      <c r="J886" s="88" t="e">
        <f t="shared" si="320"/>
        <v>#VALUE!</v>
      </c>
      <c r="K886" s="98">
        <f t="shared" si="326"/>
        <v>0</v>
      </c>
      <c r="L886" s="98">
        <f t="shared" si="337"/>
        <v>0</v>
      </c>
      <c r="M886" s="98" t="e">
        <f t="shared" si="338"/>
        <v>#VALUE!</v>
      </c>
      <c r="N886" s="98" t="e">
        <f t="shared" si="339"/>
        <v>#VALUE!</v>
      </c>
      <c r="O886" s="97"/>
      <c r="P886" s="98" t="e">
        <f t="shared" si="321"/>
        <v>#VALUE!</v>
      </c>
      <c r="Q886" s="99" t="e">
        <f t="shared" si="330"/>
        <v>#VALUE!</v>
      </c>
      <c r="R886" s="100"/>
      <c r="S886" s="5"/>
      <c r="T886" s="28">
        <f t="shared" si="331"/>
        <v>0</v>
      </c>
      <c r="U886" s="101">
        <v>66140</v>
      </c>
      <c r="V886" s="102">
        <f t="shared" si="334"/>
        <v>0</v>
      </c>
      <c r="W886" s="101"/>
      <c r="X886" s="101"/>
      <c r="Y886" s="102">
        <f t="shared" si="340"/>
        <v>0</v>
      </c>
      <c r="Z886" s="102">
        <f t="shared" si="333"/>
        <v>0</v>
      </c>
      <c r="AA886" s="102" t="e">
        <f t="shared" si="335"/>
        <v>#VALUE!</v>
      </c>
    </row>
    <row r="887" spans="1:27" ht="17.25">
      <c r="A887" s="5"/>
      <c r="B887" s="5"/>
      <c r="C887" s="93"/>
      <c r="D887" s="193"/>
      <c r="E887" s="94"/>
      <c r="F887" s="95"/>
      <c r="G887" s="96" t="str">
        <f t="shared" si="324"/>
        <v>Error</v>
      </c>
      <c r="H887" s="97">
        <v>14400</v>
      </c>
      <c r="I887" s="98" t="e">
        <f t="shared" si="336"/>
        <v>#VALUE!</v>
      </c>
      <c r="J887" s="88" t="e">
        <f t="shared" si="320"/>
        <v>#VALUE!</v>
      </c>
      <c r="K887" s="98">
        <f t="shared" si="326"/>
        <v>0</v>
      </c>
      <c r="L887" s="98">
        <f t="shared" si="337"/>
        <v>0</v>
      </c>
      <c r="M887" s="98" t="e">
        <f t="shared" si="338"/>
        <v>#VALUE!</v>
      </c>
      <c r="N887" s="98" t="e">
        <f t="shared" si="339"/>
        <v>#VALUE!</v>
      </c>
      <c r="O887" s="97"/>
      <c r="P887" s="98" t="e">
        <f t="shared" si="321"/>
        <v>#VALUE!</v>
      </c>
      <c r="Q887" s="99" t="e">
        <f t="shared" si="330"/>
        <v>#VALUE!</v>
      </c>
      <c r="R887" s="100"/>
      <c r="S887" s="5"/>
      <c r="T887" s="28">
        <f t="shared" si="331"/>
        <v>0</v>
      </c>
      <c r="U887" s="101">
        <v>66140</v>
      </c>
      <c r="V887" s="102">
        <f t="shared" si="334"/>
        <v>0</v>
      </c>
      <c r="W887" s="101"/>
      <c r="X887" s="101"/>
      <c r="Y887" s="102">
        <f t="shared" si="340"/>
        <v>0</v>
      </c>
      <c r="Z887" s="102">
        <f t="shared" si="333"/>
        <v>0</v>
      </c>
      <c r="AA887" s="102" t="e">
        <f t="shared" si="335"/>
        <v>#VALUE!</v>
      </c>
    </row>
    <row r="888" spans="1:27" ht="17.25">
      <c r="A888" s="5"/>
      <c r="B888" s="5"/>
      <c r="C888" s="93"/>
      <c r="D888" s="193"/>
      <c r="E888" s="94"/>
      <c r="F888" s="95"/>
      <c r="G888" s="96" t="str">
        <f t="shared" si="324"/>
        <v>Error</v>
      </c>
      <c r="H888" s="97">
        <v>14400</v>
      </c>
      <c r="I888" s="98" t="e">
        <f t="shared" si="336"/>
        <v>#VALUE!</v>
      </c>
      <c r="J888" s="88" t="e">
        <f t="shared" si="320"/>
        <v>#VALUE!</v>
      </c>
      <c r="K888" s="98">
        <f t="shared" si="326"/>
        <v>0</v>
      </c>
      <c r="L888" s="98">
        <f t="shared" si="337"/>
        <v>0</v>
      </c>
      <c r="M888" s="98" t="e">
        <f t="shared" si="338"/>
        <v>#VALUE!</v>
      </c>
      <c r="N888" s="98" t="e">
        <f t="shared" si="339"/>
        <v>#VALUE!</v>
      </c>
      <c r="O888" s="97"/>
      <c r="P888" s="98" t="e">
        <f t="shared" si="321"/>
        <v>#VALUE!</v>
      </c>
      <c r="Q888" s="99" t="e">
        <f t="shared" si="330"/>
        <v>#VALUE!</v>
      </c>
      <c r="R888" s="100"/>
      <c r="S888" s="5"/>
      <c r="T888" s="28">
        <f t="shared" si="331"/>
        <v>0</v>
      </c>
      <c r="U888" s="101">
        <v>66140</v>
      </c>
      <c r="V888" s="102">
        <f t="shared" si="334"/>
        <v>0</v>
      </c>
      <c r="W888" s="101"/>
      <c r="X888" s="101"/>
      <c r="Y888" s="102">
        <f t="shared" si="340"/>
        <v>0</v>
      </c>
      <c r="Z888" s="102">
        <f t="shared" si="333"/>
        <v>0</v>
      </c>
      <c r="AA888" s="102" t="e">
        <f t="shared" si="335"/>
        <v>#VALUE!</v>
      </c>
    </row>
    <row r="889" spans="1:27" ht="17.25">
      <c r="A889" s="5"/>
      <c r="B889" s="5"/>
      <c r="C889" s="93"/>
      <c r="D889" s="193"/>
      <c r="E889" s="84"/>
      <c r="F889" s="85"/>
      <c r="G889" s="86" t="str">
        <f t="shared" si="324"/>
        <v>Error</v>
      </c>
      <c r="H889" s="87">
        <v>14400</v>
      </c>
      <c r="I889" s="88" t="e">
        <f t="shared" si="336"/>
        <v>#VALUE!</v>
      </c>
      <c r="J889" s="88" t="e">
        <f t="shared" si="320"/>
        <v>#VALUE!</v>
      </c>
      <c r="K889" s="88">
        <f t="shared" si="326"/>
        <v>0</v>
      </c>
      <c r="L889" s="88">
        <f t="shared" si="337"/>
        <v>0</v>
      </c>
      <c r="M889" s="88" t="e">
        <f t="shared" si="338"/>
        <v>#VALUE!</v>
      </c>
      <c r="N889" s="88" t="e">
        <f t="shared" si="339"/>
        <v>#VALUE!</v>
      </c>
      <c r="O889" s="87"/>
      <c r="P889" s="88" t="e">
        <f t="shared" si="321"/>
        <v>#VALUE!</v>
      </c>
      <c r="Q889" s="89" t="e">
        <f t="shared" si="330"/>
        <v>#VALUE!</v>
      </c>
      <c r="R889" s="90"/>
      <c r="S889" s="82"/>
      <c r="T889" s="28">
        <f t="shared" si="331"/>
        <v>0</v>
      </c>
      <c r="U889" s="91">
        <v>66140</v>
      </c>
      <c r="V889" s="92">
        <f t="shared" si="334"/>
        <v>0</v>
      </c>
      <c r="W889" s="91"/>
      <c r="X889" s="91"/>
      <c r="Y889" s="92">
        <f t="shared" si="340"/>
        <v>0</v>
      </c>
      <c r="Z889" s="92">
        <f t="shared" si="333"/>
        <v>0</v>
      </c>
      <c r="AA889" s="92" t="e">
        <f t="shared" si="335"/>
        <v>#VALUE!</v>
      </c>
    </row>
    <row r="890" spans="1:27" ht="17.25">
      <c r="A890" s="5"/>
      <c r="B890" s="5"/>
      <c r="C890" s="93"/>
      <c r="D890" s="193"/>
      <c r="E890" s="94"/>
      <c r="F890" s="95"/>
      <c r="G890" s="96" t="str">
        <f t="shared" si="324"/>
        <v>Error</v>
      </c>
      <c r="H890" s="97">
        <v>14400</v>
      </c>
      <c r="I890" s="98" t="e">
        <f t="shared" si="336"/>
        <v>#VALUE!</v>
      </c>
      <c r="J890" s="88" t="e">
        <f t="shared" si="320"/>
        <v>#VALUE!</v>
      </c>
      <c r="K890" s="98">
        <f t="shared" si="326"/>
        <v>0</v>
      </c>
      <c r="L890" s="98">
        <f t="shared" si="337"/>
        <v>0</v>
      </c>
      <c r="M890" s="98" t="e">
        <f t="shared" si="338"/>
        <v>#VALUE!</v>
      </c>
      <c r="N890" s="98" t="e">
        <f t="shared" si="339"/>
        <v>#VALUE!</v>
      </c>
      <c r="O890" s="97"/>
      <c r="P890" s="98" t="e">
        <f t="shared" si="321"/>
        <v>#VALUE!</v>
      </c>
      <c r="Q890" s="99" t="e">
        <f t="shared" si="330"/>
        <v>#VALUE!</v>
      </c>
      <c r="R890" s="100"/>
      <c r="S890" s="5"/>
      <c r="T890" s="28">
        <f t="shared" si="331"/>
        <v>0</v>
      </c>
      <c r="U890" s="101">
        <v>66140</v>
      </c>
      <c r="V890" s="102">
        <f t="shared" si="334"/>
        <v>0</v>
      </c>
      <c r="W890" s="101"/>
      <c r="X890" s="101"/>
      <c r="Y890" s="102">
        <f t="shared" si="340"/>
        <v>0</v>
      </c>
      <c r="Z890" s="102">
        <f t="shared" si="333"/>
        <v>0</v>
      </c>
      <c r="AA890" s="102" t="e">
        <f t="shared" si="335"/>
        <v>#VALUE!</v>
      </c>
    </row>
    <row r="891" spans="1:27" ht="17.25">
      <c r="A891" s="5"/>
      <c r="B891" s="5"/>
      <c r="C891" s="93"/>
      <c r="D891" s="193"/>
      <c r="E891" s="94"/>
      <c r="F891" s="95"/>
      <c r="G891" s="96" t="str">
        <f t="shared" si="324"/>
        <v>Error</v>
      </c>
      <c r="H891" s="97">
        <v>14400</v>
      </c>
      <c r="I891" s="98" t="e">
        <f t="shared" si="336"/>
        <v>#VALUE!</v>
      </c>
      <c r="J891" s="88" t="e">
        <f t="shared" si="320"/>
        <v>#VALUE!</v>
      </c>
      <c r="K891" s="98">
        <f t="shared" si="326"/>
        <v>0</v>
      </c>
      <c r="L891" s="98">
        <f t="shared" si="337"/>
        <v>0</v>
      </c>
      <c r="M891" s="98" t="e">
        <f t="shared" si="338"/>
        <v>#VALUE!</v>
      </c>
      <c r="N891" s="98" t="e">
        <f t="shared" si="339"/>
        <v>#VALUE!</v>
      </c>
      <c r="O891" s="97"/>
      <c r="P891" s="98" t="e">
        <f t="shared" si="321"/>
        <v>#VALUE!</v>
      </c>
      <c r="Q891" s="99" t="e">
        <f t="shared" si="330"/>
        <v>#VALUE!</v>
      </c>
      <c r="R891" s="100"/>
      <c r="S891" s="5"/>
      <c r="T891" s="28">
        <f t="shared" si="331"/>
        <v>0</v>
      </c>
      <c r="U891" s="101">
        <v>66140</v>
      </c>
      <c r="V891" s="102">
        <f t="shared" si="334"/>
        <v>0</v>
      </c>
      <c r="W891" s="101"/>
      <c r="X891" s="101"/>
      <c r="Y891" s="102">
        <f t="shared" si="340"/>
        <v>0</v>
      </c>
      <c r="Z891" s="102">
        <f t="shared" si="333"/>
        <v>0</v>
      </c>
      <c r="AA891" s="102" t="e">
        <f t="shared" si="335"/>
        <v>#VALUE!</v>
      </c>
    </row>
    <row r="892" spans="1:27" ht="17.25">
      <c r="A892" s="5"/>
      <c r="B892" s="5"/>
      <c r="C892" s="93"/>
      <c r="D892" s="193"/>
      <c r="E892" s="94"/>
      <c r="F892" s="95"/>
      <c r="G892" s="96" t="str">
        <f t="shared" si="324"/>
        <v>Error</v>
      </c>
      <c r="H892" s="97">
        <v>14400</v>
      </c>
      <c r="I892" s="98" t="e">
        <f t="shared" si="336"/>
        <v>#VALUE!</v>
      </c>
      <c r="J892" s="88" t="e">
        <f t="shared" ref="J892:J899" si="341">IF(I892&lt;=59525,59525,I892)</f>
        <v>#VALUE!</v>
      </c>
      <c r="K892" s="98">
        <f t="shared" si="326"/>
        <v>0</v>
      </c>
      <c r="L892" s="98">
        <f t="shared" si="337"/>
        <v>0</v>
      </c>
      <c r="M892" s="98" t="e">
        <f t="shared" si="338"/>
        <v>#VALUE!</v>
      </c>
      <c r="N892" s="98" t="e">
        <f t="shared" si="339"/>
        <v>#VALUE!</v>
      </c>
      <c r="O892" s="97"/>
      <c r="P892" s="98" t="e">
        <f t="shared" ref="P892:P899" si="342">M892+N892+O892</f>
        <v>#VALUE!</v>
      </c>
      <c r="Q892" s="99" t="e">
        <f t="shared" si="330"/>
        <v>#VALUE!</v>
      </c>
      <c r="R892" s="100"/>
      <c r="S892" s="5"/>
      <c r="T892" s="28">
        <f t="shared" si="331"/>
        <v>0</v>
      </c>
      <c r="U892" s="101">
        <v>66140</v>
      </c>
      <c r="V892" s="102">
        <f t="shared" ref="V892:V899" si="343">+U892*T892</f>
        <v>0</v>
      </c>
      <c r="W892" s="101"/>
      <c r="X892" s="101"/>
      <c r="Y892" s="102">
        <f t="shared" si="340"/>
        <v>0</v>
      </c>
      <c r="Z892" s="102">
        <f t="shared" si="333"/>
        <v>0</v>
      </c>
      <c r="AA892" s="102" t="e">
        <f t="shared" ref="AA892:AA899" si="344">+Z892+Q892</f>
        <v>#VALUE!</v>
      </c>
    </row>
    <row r="893" spans="1:27" ht="17.25">
      <c r="A893" s="5"/>
      <c r="B893" s="5"/>
      <c r="C893" s="93"/>
      <c r="D893" s="193"/>
      <c r="E893" s="94"/>
      <c r="F893" s="95"/>
      <c r="G893" s="96" t="str">
        <f t="shared" ref="G893:G899" si="345">IF($C893="ստորաբաժանման պետ",IF(F893=0,2.28,IF(F893=1,2.35,IF(F893=2,2.43,IF(F893=3,2.5,IF(OR(F893=4,F893=5),2.58,IF(OR(F893=6,F893=7),2.66,IF(OR(F893=8,F893=9),2.75,IF(OR(F893=10,F893=11,F893=12),2.83,IF(OR(F893=13,F893=14,F893=15),2.92,IF(OR(F893=16,F893=17,F893=18),3.01,3.11)))))))))),IF($C893="ավագ կարգադրիչ",IF(F893=0,1.96,IF(F893=1,2.02,IF(F893=2,2.08,IF(F893=3,2.15,IF(OR(F893=4,F893=5),2.21,IF(OR(F893=6,F893=7),2.28,IF(OR(F893=8,F893=9),2.35,IF(OR(F893=10,F893=11,F893=12),2.42,IF(OR(F893=13,F893=14,F893=15),2.5,IF(OR(F893=16,F893=17,F893=18),2.58,2.66)))))))))),IF($C893="կարգադրիչ",IF(F893=0,1.45,IF(F893=1,1.49,IF(F893=2,1.54,IF(F893=3,1.59,IF(OR(F893=4,F893=5),1.9,IF(OR(F893=6,F893=7),1.96,IF(OR(F893=8,F893=9),1.73,IF(OR(F893=10,F893=11,F893=12),1.79,IF(OR(F893=13,F893=14,F893=15),1.84,IF(OR(F893=16,F893=17,F893=18),1.9,1.95)))))))))), "Error")))</f>
        <v>Error</v>
      </c>
      <c r="H893" s="97">
        <v>14400</v>
      </c>
      <c r="I893" s="98" t="e">
        <f t="shared" si="336"/>
        <v>#VALUE!</v>
      </c>
      <c r="J893" s="88" t="e">
        <f t="shared" si="341"/>
        <v>#VALUE!</v>
      </c>
      <c r="K893" s="98">
        <f t="shared" ref="K893:K899" si="346">IF($D893="գեներալ-մայոր",2.91,IF($D893="գնդապետ",2.38,IF($D893="փոխգնդապետ",2.25,IF($D893="մայոր",1.85,IF($D893="կապիտան",1.72,IF($D893="ավագ լեյտենանտ",1.59,IF($D893="լեյտենանտ",1.46,IF($D893="ավագ ենթասպա",1.06,IF($D893="ենթասպա",0.93,IF($D893="ավագ",0.79,IF($D893="ավագ սերժանտ",0.66,IF($D893="սերժանտ",0.53,IF($D893="կրտսեր սերժանտ",0.4,0)))))))))))))</f>
        <v>0</v>
      </c>
      <c r="L893" s="98">
        <f t="shared" si="337"/>
        <v>0</v>
      </c>
      <c r="M893" s="98" t="e">
        <f t="shared" si="338"/>
        <v>#VALUE!</v>
      </c>
      <c r="N893" s="98" t="e">
        <f t="shared" si="339"/>
        <v>#VALUE!</v>
      </c>
      <c r="O893" s="97"/>
      <c r="P893" s="98" t="e">
        <f t="shared" si="342"/>
        <v>#VALUE!</v>
      </c>
      <c r="Q893" s="99" t="e">
        <f t="shared" ref="Q893:Q899" si="347">P893*6.565</f>
        <v>#VALUE!</v>
      </c>
      <c r="R893" s="100"/>
      <c r="S893" s="5"/>
      <c r="T893" s="28">
        <f t="shared" ref="T893:T899" si="348">IF(E893&lt;1,0,IF(D893="Բ-1",IF(F893=0,6.94,IF(F893=1,7.17,IF(F893=2,7.41,IF(F893=3,7.66,IF(OR(F893=5,F893=4),7.92,IF(OR(F893=6,F893=7),8.18,IF(OR(F893=8,F893=9),8.46,IF(OR(F893=10,F893=11,F893=12),8.74,IF(OR(F893=13,F893=14,F893=15),9.03,IF(OR(F893=16,F893=17,F893=18),9.33,9.65)))))))))),IF(D893="Բ-2", IF(F893=0,5.71,IF(F893=1,5.89,IF(F893=2,6.09,IF(F893=3,6.29,IF(OR(F893=5,F893=4),6.5,IF(OR(F893=6,F893=7),6.72,IF(OR(F893=8,F893=9),6.94,IF(OR(F893=10,F893=11,F893=12),7.17,IF(OR(F893=13,F893=14,F893=15),7.41,IF(OR(F893=16,F893=17,F893=18),7.65,7.91)))))))))), IF(D893="Գ-1", IF(F893=0,4.7,IF(F893=1,4.86,IF(F893=2,5.01,IF(F893=3,5.18,IF(OR(F893=5,F893=4),5.35,IF(OR(F893=6,F893=7),5.52,IF(OR(F893=8,F893=9),5.71,IF(OR(F893=10,F893=11,F893=12),5.89,IF(OR(F893=13,F893=14,F893=15),6.09,IF(OR(F893=16,F893=17,F893=18),6.29,6.49)))))))))), IF(D893="Գ-2", IF(F893=0,3.88,IF(F893=1,4.01,IF(F893=2,4.14,IF(F893=3,4.27,IF(OR(F893=5,F893=4),4.41,IF(OR(F893=6,F893=7),4.55,IF(OR(F893=8,F893=9),4.7,IF(OR(F893=10,F893=11,F893=12),4.85,IF(OR(F893=13,F893=14,F893=15),5.01,IF(OR(F893=16,F893=17,F893=18),5.17,5.34)))))))))), IF(D893="Գ-3", IF(F893=0,3.21,IF(F893=1,3.31,IF(F893=2,3.42,IF(F893=3,3.53,IF(OR(F893=5,F893=4),3.64,IF(OR(F893=6,F893=7),3.76,IF(OR(F893=8,F893=9),3.88,IF(OR(F893=10,F893=11,F893=12),4.01,IF(OR(F893=13,F893=14,F893=15),4.13,IF(OR(F893=16,F893=17,F893=18),4.27,4.4)))))))))), IF(D893="Ա-1", IF(F893=0,2.66,IF(F893=1,2.75,IF(F893=2,2.83,IF(F893=3,2.92,IF(OR(F893=5,F893=4),3.02,IF(OR(F893=6,F893=7),3.11,IF(OR(F893=8,F893=9),3.21,IF(OR(F893=10,F893=11,F893=12),3.31,IF(OR(F893=13,F893=14,F893=15),3.42,IF(OR(F893=16,F893=17,F893=18),3.53,3.64)))))))))), IF(D893="Ա-2", IF(F893=0,2.28,IF(F893=1,2.35,IF(F893=2,2.43,IF(F893=3,2.5,IF(OR(F893=5,F893=4),2.58,IF(OR(F893=6,F893=7),2.66,IF(OR(F893=8,F893=9),2.75,IF(OR(F893=10,F893=11,F893=12),2.83,IF(OR(F893=13,F893=14,F893=15),2.92,IF(OR(F893=16,F893=17,F893=18),3.01,3.11)))))))))),IF(D893="Ա-3", IF(F893=0,1.96,IF(F893=1,2.02,IF(F893=2,2.08,IF(F893=3,2.15,IF(OR(F893=5,F893=4),2.21,IF(OR(F893=6,F893=7),2.28,IF(OR(F893=8,F893=9),2.35,IF(OR(F893=10,F893=11,F893=12),2.42,IF(OR(F893=13,F893=14,F893=15),2.5,IF(OR(F893=16,F893=17,F893=18),2.58,2.66)))))))))), IF(D893="Կ-1", IF(F893=0,1.68,IF(F893=1,1.73,IF(F893=2,1.79,IF(F893=3,1.84,IF(OR(F893=5,F893=4),1.9,IF(OR(F893=6,F893=7),1.96,IF(OR(F893=8,F893=9),2.02,IF(OR(F893=10,F893=11,F893=12),2.08,IF(OR(F893=13,F893=14,F893=15),2.14,IF(OR(F893=16,F893=17,F893=18),2.21,2.28)))))))))), IF(D893="Կ-2", IF(F893=0,1.45,IF(F893=1,1.49,IF(F893=2,1.54,IF(F893=3,1.59,IF(OR(F893=5,F893=4),1.63,IF(OR(F893=6,F893=7),1.68,IF(OR(F893=8,F893=9),1.73,IF(OR(F893=10,F893=11,F893=12),1.79,IF(OR(F893=13,F893=14,F893=15),1.84,IF(OR(F893=16,F893=17,F893=18),1.9,1.95)))))))))),IF(D893="Կ-3", IF(F893=0,1.25,IF(F893=1,1.29,IF(F893=2,1.33,IF(F893=3,1.37,IF(OR(F893=5,F893=4),1.41,IF(OR(F893=6,F893=7),1.45,IF(OR(F893=8,F893=9),1.49,IF(OR(F893=10,F893=11,F893=12),1.54,IF(OR(F893=13,F893=14,F893=15),1.58,IF(OR(F893=16,F893=17,F893=18),1.63,1.68)))))))))), "Error"))))))))))))</f>
        <v>0</v>
      </c>
      <c r="U893" s="101">
        <v>66140</v>
      </c>
      <c r="V893" s="102">
        <f t="shared" si="343"/>
        <v>0</v>
      </c>
      <c r="W893" s="101"/>
      <c r="X893" s="101"/>
      <c r="Y893" s="102">
        <f t="shared" si="340"/>
        <v>0</v>
      </c>
      <c r="Z893" s="102">
        <f t="shared" ref="Z893:Z899" si="349">+Y893*6.565</f>
        <v>0</v>
      </c>
      <c r="AA893" s="102" t="e">
        <f t="shared" si="344"/>
        <v>#VALUE!</v>
      </c>
    </row>
    <row r="894" spans="1:27" ht="17.25">
      <c r="A894" s="5"/>
      <c r="B894" s="5"/>
      <c r="C894" s="93"/>
      <c r="D894" s="193"/>
      <c r="E894" s="94"/>
      <c r="F894" s="95"/>
      <c r="G894" s="96" t="str">
        <f t="shared" si="345"/>
        <v>Error</v>
      </c>
      <c r="H894" s="97">
        <v>14400</v>
      </c>
      <c r="I894" s="98" t="e">
        <f t="shared" si="336"/>
        <v>#VALUE!</v>
      </c>
      <c r="J894" s="88" t="e">
        <f t="shared" si="341"/>
        <v>#VALUE!</v>
      </c>
      <c r="K894" s="98">
        <f t="shared" si="346"/>
        <v>0</v>
      </c>
      <c r="L894" s="98">
        <f t="shared" si="337"/>
        <v>0</v>
      </c>
      <c r="M894" s="98" t="e">
        <f t="shared" si="338"/>
        <v>#VALUE!</v>
      </c>
      <c r="N894" s="98" t="e">
        <f t="shared" si="339"/>
        <v>#VALUE!</v>
      </c>
      <c r="O894" s="97"/>
      <c r="P894" s="98" t="e">
        <f t="shared" si="342"/>
        <v>#VALUE!</v>
      </c>
      <c r="Q894" s="99" t="e">
        <f t="shared" si="347"/>
        <v>#VALUE!</v>
      </c>
      <c r="R894" s="100"/>
      <c r="S894" s="5"/>
      <c r="T894" s="28">
        <f t="shared" si="348"/>
        <v>0</v>
      </c>
      <c r="U894" s="101">
        <v>66140</v>
      </c>
      <c r="V894" s="102">
        <f t="shared" si="343"/>
        <v>0</v>
      </c>
      <c r="W894" s="101"/>
      <c r="X894" s="101"/>
      <c r="Y894" s="102">
        <f t="shared" si="340"/>
        <v>0</v>
      </c>
      <c r="Z894" s="102">
        <f t="shared" si="349"/>
        <v>0</v>
      </c>
      <c r="AA894" s="102" t="e">
        <f t="shared" si="344"/>
        <v>#VALUE!</v>
      </c>
    </row>
    <row r="895" spans="1:27" ht="17.25">
      <c r="A895" s="5"/>
      <c r="B895" s="5"/>
      <c r="C895" s="93"/>
      <c r="D895" s="193"/>
      <c r="E895" s="84"/>
      <c r="F895" s="85"/>
      <c r="G895" s="86" t="str">
        <f t="shared" si="345"/>
        <v>Error</v>
      </c>
      <c r="H895" s="87">
        <v>14400</v>
      </c>
      <c r="I895" s="88" t="e">
        <f t="shared" si="336"/>
        <v>#VALUE!</v>
      </c>
      <c r="J895" s="88" t="e">
        <f t="shared" si="341"/>
        <v>#VALUE!</v>
      </c>
      <c r="K895" s="88">
        <f t="shared" si="346"/>
        <v>0</v>
      </c>
      <c r="L895" s="88">
        <f t="shared" si="337"/>
        <v>0</v>
      </c>
      <c r="M895" s="88" t="e">
        <f t="shared" si="338"/>
        <v>#VALUE!</v>
      </c>
      <c r="N895" s="88" t="e">
        <f t="shared" si="339"/>
        <v>#VALUE!</v>
      </c>
      <c r="O895" s="87"/>
      <c r="P895" s="88" t="e">
        <f t="shared" si="342"/>
        <v>#VALUE!</v>
      </c>
      <c r="Q895" s="89" t="e">
        <f t="shared" si="347"/>
        <v>#VALUE!</v>
      </c>
      <c r="R895" s="90"/>
      <c r="S895" s="82"/>
      <c r="T895" s="28">
        <f t="shared" si="348"/>
        <v>0</v>
      </c>
      <c r="U895" s="91">
        <v>66140</v>
      </c>
      <c r="V895" s="92">
        <f t="shared" si="343"/>
        <v>0</v>
      </c>
      <c r="W895" s="91"/>
      <c r="X895" s="91"/>
      <c r="Y895" s="92">
        <f t="shared" si="340"/>
        <v>0</v>
      </c>
      <c r="Z895" s="92">
        <f t="shared" si="349"/>
        <v>0</v>
      </c>
      <c r="AA895" s="92" t="e">
        <f t="shared" si="344"/>
        <v>#VALUE!</v>
      </c>
    </row>
    <row r="896" spans="1:27" ht="17.25">
      <c r="A896" s="5"/>
      <c r="B896" s="5"/>
      <c r="C896" s="93"/>
      <c r="D896" s="193"/>
      <c r="E896" s="94"/>
      <c r="F896" s="95"/>
      <c r="G896" s="96" t="str">
        <f t="shared" si="345"/>
        <v>Error</v>
      </c>
      <c r="H896" s="97">
        <v>14400</v>
      </c>
      <c r="I896" s="98" t="e">
        <f t="shared" si="336"/>
        <v>#VALUE!</v>
      </c>
      <c r="J896" s="88" t="e">
        <f t="shared" si="341"/>
        <v>#VALUE!</v>
      </c>
      <c r="K896" s="98">
        <f t="shared" si="346"/>
        <v>0</v>
      </c>
      <c r="L896" s="98">
        <f t="shared" si="337"/>
        <v>0</v>
      </c>
      <c r="M896" s="98" t="e">
        <f t="shared" si="338"/>
        <v>#VALUE!</v>
      </c>
      <c r="N896" s="98" t="e">
        <f t="shared" si="339"/>
        <v>#VALUE!</v>
      </c>
      <c r="O896" s="97"/>
      <c r="P896" s="98" t="e">
        <f t="shared" si="342"/>
        <v>#VALUE!</v>
      </c>
      <c r="Q896" s="99" t="e">
        <f t="shared" si="347"/>
        <v>#VALUE!</v>
      </c>
      <c r="R896" s="100"/>
      <c r="S896" s="5"/>
      <c r="T896" s="28">
        <f t="shared" si="348"/>
        <v>0</v>
      </c>
      <c r="U896" s="101">
        <v>66140</v>
      </c>
      <c r="V896" s="102">
        <f t="shared" si="343"/>
        <v>0</v>
      </c>
      <c r="W896" s="101"/>
      <c r="X896" s="101"/>
      <c r="Y896" s="102">
        <f t="shared" si="340"/>
        <v>0</v>
      </c>
      <c r="Z896" s="102">
        <f t="shared" si="349"/>
        <v>0</v>
      </c>
      <c r="AA896" s="102" t="e">
        <f t="shared" si="344"/>
        <v>#VALUE!</v>
      </c>
    </row>
    <row r="897" spans="1:29" ht="17.25">
      <c r="A897" s="5"/>
      <c r="B897" s="5"/>
      <c r="C897" s="93"/>
      <c r="D897" s="193"/>
      <c r="E897" s="94"/>
      <c r="F897" s="95"/>
      <c r="G897" s="96" t="str">
        <f t="shared" si="345"/>
        <v>Error</v>
      </c>
      <c r="H897" s="97">
        <v>14400</v>
      </c>
      <c r="I897" s="98" t="e">
        <f t="shared" si="336"/>
        <v>#VALUE!</v>
      </c>
      <c r="J897" s="88" t="e">
        <f t="shared" si="341"/>
        <v>#VALUE!</v>
      </c>
      <c r="K897" s="98">
        <f t="shared" si="346"/>
        <v>0</v>
      </c>
      <c r="L897" s="98">
        <f t="shared" si="337"/>
        <v>0</v>
      </c>
      <c r="M897" s="98" t="e">
        <f t="shared" si="338"/>
        <v>#VALUE!</v>
      </c>
      <c r="N897" s="98" t="e">
        <f t="shared" si="339"/>
        <v>#VALUE!</v>
      </c>
      <c r="O897" s="97"/>
      <c r="P897" s="98" t="e">
        <f t="shared" si="342"/>
        <v>#VALUE!</v>
      </c>
      <c r="Q897" s="99" t="e">
        <f t="shared" si="347"/>
        <v>#VALUE!</v>
      </c>
      <c r="R897" s="100"/>
      <c r="S897" s="5"/>
      <c r="T897" s="28">
        <f t="shared" si="348"/>
        <v>0</v>
      </c>
      <c r="U897" s="101">
        <v>66140</v>
      </c>
      <c r="V897" s="102">
        <f t="shared" si="343"/>
        <v>0</v>
      </c>
      <c r="W897" s="101"/>
      <c r="X897" s="101"/>
      <c r="Y897" s="102">
        <f t="shared" si="340"/>
        <v>0</v>
      </c>
      <c r="Z897" s="102">
        <f t="shared" si="349"/>
        <v>0</v>
      </c>
      <c r="AA897" s="102" t="e">
        <f t="shared" si="344"/>
        <v>#VALUE!</v>
      </c>
    </row>
    <row r="898" spans="1:29" ht="17.25">
      <c r="A898" s="5"/>
      <c r="B898" s="5"/>
      <c r="C898" s="93"/>
      <c r="D898" s="193"/>
      <c r="E898" s="94"/>
      <c r="F898" s="95"/>
      <c r="G898" s="96" t="str">
        <f t="shared" si="345"/>
        <v>Error</v>
      </c>
      <c r="H898" s="97">
        <v>14400</v>
      </c>
      <c r="I898" s="98" t="e">
        <f t="shared" si="336"/>
        <v>#VALUE!</v>
      </c>
      <c r="J898" s="88" t="e">
        <f t="shared" si="341"/>
        <v>#VALUE!</v>
      </c>
      <c r="K898" s="98">
        <f t="shared" si="346"/>
        <v>0</v>
      </c>
      <c r="L898" s="98">
        <f t="shared" si="337"/>
        <v>0</v>
      </c>
      <c r="M898" s="98" t="e">
        <f t="shared" si="338"/>
        <v>#VALUE!</v>
      </c>
      <c r="N898" s="98" t="e">
        <f t="shared" si="339"/>
        <v>#VALUE!</v>
      </c>
      <c r="O898" s="97"/>
      <c r="P898" s="98" t="e">
        <f t="shared" si="342"/>
        <v>#VALUE!</v>
      </c>
      <c r="Q898" s="99" t="e">
        <f t="shared" si="347"/>
        <v>#VALUE!</v>
      </c>
      <c r="R898" s="100"/>
      <c r="S898" s="5"/>
      <c r="T898" s="28">
        <f t="shared" si="348"/>
        <v>0</v>
      </c>
      <c r="U898" s="101">
        <v>66140</v>
      </c>
      <c r="V898" s="102">
        <f t="shared" si="343"/>
        <v>0</v>
      </c>
      <c r="W898" s="101"/>
      <c r="X898" s="101"/>
      <c r="Y898" s="102">
        <f t="shared" si="340"/>
        <v>0</v>
      </c>
      <c r="Z898" s="102">
        <f t="shared" si="349"/>
        <v>0</v>
      </c>
      <c r="AA898" s="102" t="e">
        <f t="shared" si="344"/>
        <v>#VALUE!</v>
      </c>
    </row>
    <row r="899" spans="1:29" ht="18" thickBot="1">
      <c r="A899" s="103"/>
      <c r="B899" s="103"/>
      <c r="C899" s="104"/>
      <c r="D899" s="194"/>
      <c r="E899" s="105"/>
      <c r="F899" s="106"/>
      <c r="G899" s="107" t="str">
        <f t="shared" si="345"/>
        <v>Error</v>
      </c>
      <c r="H899" s="108">
        <v>14400</v>
      </c>
      <c r="I899" s="109" t="e">
        <f t="shared" si="336"/>
        <v>#VALUE!</v>
      </c>
      <c r="J899" s="88" t="e">
        <f t="shared" si="341"/>
        <v>#VALUE!</v>
      </c>
      <c r="K899" s="109">
        <f t="shared" si="346"/>
        <v>0</v>
      </c>
      <c r="L899" s="109">
        <f t="shared" si="337"/>
        <v>0</v>
      </c>
      <c r="M899" s="109" t="e">
        <f t="shared" si="338"/>
        <v>#VALUE!</v>
      </c>
      <c r="N899" s="109" t="e">
        <f t="shared" si="339"/>
        <v>#VALUE!</v>
      </c>
      <c r="O899" s="108"/>
      <c r="P899" s="109" t="e">
        <f t="shared" si="342"/>
        <v>#VALUE!</v>
      </c>
      <c r="Q899" s="110" t="e">
        <f t="shared" si="347"/>
        <v>#VALUE!</v>
      </c>
      <c r="R899" s="111"/>
      <c r="S899" s="103"/>
      <c r="T899" s="28">
        <f t="shared" si="348"/>
        <v>0</v>
      </c>
      <c r="U899" s="112">
        <v>66140</v>
      </c>
      <c r="V899" s="113">
        <f t="shared" si="343"/>
        <v>0</v>
      </c>
      <c r="W899" s="112"/>
      <c r="X899" s="112"/>
      <c r="Y899" s="113">
        <f t="shared" si="340"/>
        <v>0</v>
      </c>
      <c r="Z899" s="113">
        <f t="shared" si="349"/>
        <v>0</v>
      </c>
      <c r="AA899" s="113" t="e">
        <f t="shared" si="344"/>
        <v>#VALUE!</v>
      </c>
    </row>
    <row r="900" spans="1:29" s="120" customFormat="1" ht="15.75" thickBot="1">
      <c r="A900" s="1647" t="s">
        <v>47</v>
      </c>
      <c r="B900" s="1648"/>
      <c r="C900" s="1648"/>
      <c r="D900" s="1648"/>
      <c r="E900" s="114">
        <f>SUM(E828:E899)</f>
        <v>0</v>
      </c>
      <c r="F900" s="115"/>
      <c r="G900" s="116">
        <f>SUM(G828:G899)</f>
        <v>0</v>
      </c>
      <c r="H900" s="117"/>
      <c r="I900" s="118" t="e">
        <f t="shared" ref="I900:R900" si="350">SUM(I828:I899)</f>
        <v>#VALUE!</v>
      </c>
      <c r="J900" s="118" t="e">
        <f t="shared" si="350"/>
        <v>#VALUE!</v>
      </c>
      <c r="K900" s="118">
        <f t="shared" si="350"/>
        <v>0</v>
      </c>
      <c r="L900" s="118">
        <f t="shared" si="350"/>
        <v>0</v>
      </c>
      <c r="M900" s="118" t="e">
        <f t="shared" si="350"/>
        <v>#VALUE!</v>
      </c>
      <c r="N900" s="118" t="e">
        <f t="shared" si="350"/>
        <v>#VALUE!</v>
      </c>
      <c r="O900" s="117">
        <f t="shared" si="350"/>
        <v>0</v>
      </c>
      <c r="P900" s="118" t="e">
        <f t="shared" si="350"/>
        <v>#VALUE!</v>
      </c>
      <c r="Q900" s="119" t="e">
        <f t="shared" si="350"/>
        <v>#VALUE!</v>
      </c>
      <c r="R900" s="116">
        <f t="shared" si="350"/>
        <v>0</v>
      </c>
      <c r="S900" s="117"/>
      <c r="T900" s="117"/>
      <c r="U900" s="117"/>
      <c r="V900" s="118">
        <f t="shared" ref="V900:AA900" si="351">SUM(V828:V899)</f>
        <v>0</v>
      </c>
      <c r="W900" s="118">
        <f t="shared" si="351"/>
        <v>0</v>
      </c>
      <c r="X900" s="118">
        <f t="shared" si="351"/>
        <v>0</v>
      </c>
      <c r="Y900" s="118">
        <f t="shared" si="351"/>
        <v>0</v>
      </c>
      <c r="Z900" s="118">
        <f t="shared" si="351"/>
        <v>0</v>
      </c>
      <c r="AA900" s="119" t="e">
        <f t="shared" si="351"/>
        <v>#VALUE!</v>
      </c>
    </row>
    <row r="902" spans="1:29" ht="15.75" thickBot="1"/>
    <row r="903" spans="1:29" s="38" customFormat="1" ht="36.75" customHeight="1" thickBot="1">
      <c r="A903" s="1649" t="s">
        <v>49</v>
      </c>
      <c r="B903" s="1650"/>
      <c r="C903" s="1650"/>
      <c r="D903" s="1651"/>
      <c r="E903" s="1652" t="s">
        <v>455</v>
      </c>
      <c r="F903" s="1653"/>
      <c r="G903" s="1653"/>
      <c r="H903" s="1653"/>
      <c r="I903" s="1653"/>
      <c r="J903" s="1653"/>
      <c r="K903" s="1653"/>
      <c r="L903" s="1653"/>
      <c r="M903" s="1653"/>
      <c r="N903" s="1653"/>
      <c r="O903" s="1653"/>
      <c r="P903" s="1653"/>
      <c r="Q903" s="1653"/>
      <c r="R903" s="1653"/>
      <c r="S903" s="1653"/>
      <c r="T903" s="1653"/>
      <c r="U903" s="1653"/>
      <c r="V903" s="1653"/>
      <c r="W903" s="1653"/>
      <c r="X903" s="1653"/>
      <c r="Y903" s="1653"/>
      <c r="Z903" s="1653"/>
      <c r="AA903" s="1654"/>
    </row>
    <row r="904" spans="1:29" s="38" customFormat="1" ht="23.25" customHeight="1" thickBot="1">
      <c r="A904" s="1644" t="s">
        <v>429</v>
      </c>
      <c r="B904" s="1645"/>
      <c r="C904" s="1645"/>
      <c r="D904" s="1646"/>
      <c r="E904" s="1621" t="s">
        <v>51</v>
      </c>
      <c r="F904" s="1622"/>
      <c r="G904" s="1622"/>
      <c r="H904" s="1622"/>
      <c r="I904" s="1622"/>
      <c r="J904" s="1622"/>
      <c r="K904" s="1622"/>
      <c r="L904" s="1622"/>
      <c r="M904" s="1622"/>
      <c r="N904" s="1622"/>
      <c r="O904" s="1622"/>
      <c r="P904" s="1622"/>
      <c r="Q904" s="1623"/>
      <c r="R904" s="1619" t="s">
        <v>52</v>
      </c>
      <c r="S904" s="1620"/>
      <c r="T904" s="1620"/>
      <c r="U904" s="1620"/>
      <c r="V904" s="1620"/>
      <c r="W904" s="1620"/>
      <c r="X904" s="1620"/>
      <c r="Y904" s="1620"/>
      <c r="Z904" s="1620"/>
      <c r="AA904" s="1632"/>
    </row>
    <row r="905" spans="1:29" s="62" customFormat="1" ht="162" customHeight="1" thickBot="1">
      <c r="A905" s="63" t="s">
        <v>10</v>
      </c>
      <c r="B905" s="64" t="s">
        <v>430</v>
      </c>
      <c r="C905" s="64" t="s">
        <v>55</v>
      </c>
      <c r="D905" s="65" t="s">
        <v>431</v>
      </c>
      <c r="E905" s="66" t="s">
        <v>1</v>
      </c>
      <c r="F905" s="67" t="s">
        <v>432</v>
      </c>
      <c r="G905" s="67" t="s">
        <v>433</v>
      </c>
      <c r="H905" s="67" t="s">
        <v>434</v>
      </c>
      <c r="I905" s="67" t="s">
        <v>435</v>
      </c>
      <c r="J905" s="67" t="s">
        <v>436</v>
      </c>
      <c r="K905" s="67" t="s">
        <v>437</v>
      </c>
      <c r="L905" s="67" t="s">
        <v>438</v>
      </c>
      <c r="M905" s="67" t="s">
        <v>439</v>
      </c>
      <c r="N905" s="67" t="s">
        <v>440</v>
      </c>
      <c r="O905" s="67" t="s">
        <v>30</v>
      </c>
      <c r="P905" s="68" t="s">
        <v>60</v>
      </c>
      <c r="Q905" s="69" t="s">
        <v>441</v>
      </c>
      <c r="R905" s="70" t="s">
        <v>1</v>
      </c>
      <c r="S905" s="71" t="s">
        <v>432</v>
      </c>
      <c r="T905" s="71" t="s">
        <v>103</v>
      </c>
      <c r="U905" s="71" t="s">
        <v>442</v>
      </c>
      <c r="V905" s="71" t="s">
        <v>435</v>
      </c>
      <c r="W905" s="71" t="str">
        <f>+J905</f>
        <v>Սահմանվող պաշտոնային դրույքաչափ /հաշվի առնելով  նվազագույն ամսական աշխատավարձը - 50000 դրամ/</v>
      </c>
      <c r="X905" s="71" t="s">
        <v>30</v>
      </c>
      <c r="Y905" s="68" t="s">
        <v>60</v>
      </c>
      <c r="Z905" s="71" t="s">
        <v>443</v>
      </c>
      <c r="AA905" s="72" t="s">
        <v>444</v>
      </c>
    </row>
    <row r="906" spans="1:29" s="81" customFormat="1" ht="17.25" customHeight="1" thickBot="1">
      <c r="A906" s="73">
        <v>1</v>
      </c>
      <c r="B906" s="74">
        <v>2</v>
      </c>
      <c r="C906" s="74">
        <v>3</v>
      </c>
      <c r="D906" s="75">
        <v>4</v>
      </c>
      <c r="E906" s="76">
        <v>5</v>
      </c>
      <c r="F906" s="74">
        <v>6</v>
      </c>
      <c r="G906" s="77">
        <v>7</v>
      </c>
      <c r="H906" s="74">
        <v>8</v>
      </c>
      <c r="I906" s="74">
        <v>9</v>
      </c>
      <c r="J906" s="77">
        <v>10</v>
      </c>
      <c r="K906" s="74">
        <v>11</v>
      </c>
      <c r="L906" s="74">
        <v>12</v>
      </c>
      <c r="M906" s="77">
        <v>13</v>
      </c>
      <c r="N906" s="74">
        <v>14</v>
      </c>
      <c r="O906" s="74">
        <v>15</v>
      </c>
      <c r="P906" s="77">
        <v>16</v>
      </c>
      <c r="Q906" s="78">
        <v>17</v>
      </c>
      <c r="R906" s="79">
        <v>18</v>
      </c>
      <c r="S906" s="77">
        <v>19</v>
      </c>
      <c r="T906" s="74">
        <v>20</v>
      </c>
      <c r="U906" s="74">
        <v>21</v>
      </c>
      <c r="V906" s="74">
        <v>22</v>
      </c>
      <c r="W906" s="74">
        <v>23</v>
      </c>
      <c r="X906" s="74">
        <v>24</v>
      </c>
      <c r="Y906" s="74">
        <v>25</v>
      </c>
      <c r="Z906" s="74">
        <v>26</v>
      </c>
      <c r="AA906" s="78">
        <v>27</v>
      </c>
      <c r="AB906" s="80"/>
      <c r="AC906" s="80"/>
    </row>
    <row r="907" spans="1:29" ht="17.25">
      <c r="A907" s="82"/>
      <c r="B907" s="82"/>
      <c r="C907" s="83"/>
      <c r="D907" s="192"/>
      <c r="E907" s="84"/>
      <c r="F907" s="85"/>
      <c r="G907" s="86" t="str">
        <f>IF($C907="ստորաբաժանման պետ",IF(F907=0,2.28,IF(F907=1,2.35,IF(F907=2,2.43,IF(F907=3,2.5,IF(OR(F907=4,F907=5),2.58,IF(OR(F907=6,F907=7),2.66,IF(OR(F907=8,F907=9),2.75,IF(OR(F907=10,F907=11,F907=12),2.83,IF(OR(F907=13,F907=14,F907=15),2.92,IF(OR(F907=16,F907=17,F907=18),3.01,3.11)))))))))),IF($C907="ավագ կարգադրիչ",IF(F907=0,1.96,IF(F907=1,2.02,IF(F907=2,2.08,IF(F907=3,2.15,IF(OR(F907=4,F907=5),2.21,IF(OR(F907=6,F907=7),2.28,IF(OR(F907=8,F907=9),2.35,IF(OR(F907=10,F907=11,F907=12),2.42,IF(OR(F907=13,F907=14,F907=15),2.5,IF(OR(F907=16,F907=17,F907=18),2.58,2.66)))))))))),IF($C907="կարգադրիչ",IF(F907=0,1.45,IF(F907=1,1.49,IF(F907=2,1.54,IF(F907=3,1.59,IF(OR(F907=4,F907=5),1.9,IF(OR(F907=6,F907=7),1.96,IF(OR(F907=8,F907=9),1.73,IF(OR(F907=10,F907=11,F907=12),1.79,IF(OR(F907=13,F907=14,F907=15),1.84,IF(OR(F907=16,F907=17,F907=18),1.9,1.95)))))))))), "Error")))</f>
        <v>Error</v>
      </c>
      <c r="H907" s="87">
        <v>14400</v>
      </c>
      <c r="I907" s="88" t="e">
        <f>G907*H907</f>
        <v>#VALUE!</v>
      </c>
      <c r="J907" s="88" t="e">
        <f t="shared" ref="J907:J970" si="352">IF(I907&lt;=59525,59525,I907)</f>
        <v>#VALUE!</v>
      </c>
      <c r="K907" s="88">
        <f>IF($D907="գեներալ-մայոր",2.91,IF($D907="գնդապետ",2.38,IF($D907="փոխգնդապետ",2.25,IF($D907="մայոր",1.85,IF($D907="կապիտան",1.72,IF($D907="ավագ լեյտենանտ",1.59,IF($D907="լեյտենանտ",1.46,IF($D907="ավագ ենթասպա",1.06,IF($D907="ենթասպա",0.93,IF($D907="ավագ",0.79,IF($D907="ավագ սերժանտ",0.66,IF($D907="սերժանտ",0.53,IF($D907="կրտսեր սերժանտ",0.4,0)))))))))))))</f>
        <v>0</v>
      </c>
      <c r="L907" s="88">
        <f>K907*H907</f>
        <v>0</v>
      </c>
      <c r="M907" s="88" t="e">
        <f>L907+J907</f>
        <v>#VALUE!</v>
      </c>
      <c r="N907" s="88" t="e">
        <f>IF(F907&lt;2,M907*0%,IF(F907&lt;5,M907*5%,IF(F907&lt;10,M907*10%,IF(F907&lt;15,M907*15%,IF(F907&lt;20,M907*20%,IF(F907&lt;25,M907*25%,IF(F907&gt;=25,M907*30%)))))))</f>
        <v>#VALUE!</v>
      </c>
      <c r="O907" s="87"/>
      <c r="P907" s="88" t="e">
        <f t="shared" ref="P907:P970" si="353">M907+N907+O907</f>
        <v>#VALUE!</v>
      </c>
      <c r="Q907" s="89" t="e">
        <f>P907*6.565</f>
        <v>#VALUE!</v>
      </c>
      <c r="R907" s="90"/>
      <c r="S907" s="82"/>
      <c r="T907" s="28">
        <f>IF(E907&lt;1,0,IF(D907="Բ-1",IF(F907=0,6.94,IF(F907=1,7.17,IF(F907=2,7.41,IF(F907=3,7.66,IF(OR(F907=5,F907=4),7.92,IF(OR(F907=6,F907=7),8.18,IF(OR(F907=8,F907=9),8.46,IF(OR(F907=10,F907=11,F907=12),8.74,IF(OR(F907=13,F907=14,F907=15),9.03,IF(OR(F907=16,F907=17,F907=18),9.33,9.65)))))))))),IF(D907="Բ-2", IF(F907=0,5.71,IF(F907=1,5.89,IF(F907=2,6.09,IF(F907=3,6.29,IF(OR(F907=5,F907=4),6.5,IF(OR(F907=6,F907=7),6.72,IF(OR(F907=8,F907=9),6.94,IF(OR(F907=10,F907=11,F907=12),7.17,IF(OR(F907=13,F907=14,F907=15),7.41,IF(OR(F907=16,F907=17,F907=18),7.65,7.91)))))))))), IF(D907="Գ-1", IF(F907=0,4.7,IF(F907=1,4.86,IF(F907=2,5.01,IF(F907=3,5.18,IF(OR(F907=5,F907=4),5.35,IF(OR(F907=6,F907=7),5.52,IF(OR(F907=8,F907=9),5.71,IF(OR(F907=10,F907=11,F907=12),5.89,IF(OR(F907=13,F907=14,F907=15),6.09,IF(OR(F907=16,F907=17,F907=18),6.29,6.49)))))))))), IF(D907="Գ-2", IF(F907=0,3.88,IF(F907=1,4.01,IF(F907=2,4.14,IF(F907=3,4.27,IF(OR(F907=5,F907=4),4.41,IF(OR(F907=6,F907=7),4.55,IF(OR(F907=8,F907=9),4.7,IF(OR(F907=10,F907=11,F907=12),4.85,IF(OR(F907=13,F907=14,F907=15),5.01,IF(OR(F907=16,F907=17,F907=18),5.17,5.34)))))))))), IF(D907="Գ-3", IF(F907=0,3.21,IF(F907=1,3.31,IF(F907=2,3.42,IF(F907=3,3.53,IF(OR(F907=5,F907=4),3.64,IF(OR(F907=6,F907=7),3.76,IF(OR(F907=8,F907=9),3.88,IF(OR(F907=10,F907=11,F907=12),4.01,IF(OR(F907=13,F907=14,F907=15),4.13,IF(OR(F907=16,F907=17,F907=18),4.27,4.4)))))))))), IF(D907="Ա-1", IF(F907=0,2.66,IF(F907=1,2.75,IF(F907=2,2.83,IF(F907=3,2.92,IF(OR(F907=5,F907=4),3.02,IF(OR(F907=6,F907=7),3.11,IF(OR(F907=8,F907=9),3.21,IF(OR(F907=10,F907=11,F907=12),3.31,IF(OR(F907=13,F907=14,F907=15),3.42,IF(OR(F907=16,F907=17,F907=18),3.53,3.64)))))))))), IF(D907="Ա-2", IF(F907=0,2.28,IF(F907=1,2.35,IF(F907=2,2.43,IF(F907=3,2.5,IF(OR(F907=5,F907=4),2.58,IF(OR(F907=6,F907=7),2.66,IF(OR(F907=8,F907=9),2.75,IF(OR(F907=10,F907=11,F907=12),2.83,IF(OR(F907=13,F907=14,F907=15),2.92,IF(OR(F907=16,F907=17,F907=18),3.01,3.11)))))))))),IF(D907="Ա-3", IF(F907=0,1.96,IF(F907=1,2.02,IF(F907=2,2.08,IF(F907=3,2.15,IF(OR(F907=5,F907=4),2.21,IF(OR(F907=6,F907=7),2.28,IF(OR(F907=8,F907=9),2.35,IF(OR(F907=10,F907=11,F907=12),2.42,IF(OR(F907=13,F907=14,F907=15),2.5,IF(OR(F907=16,F907=17,F907=18),2.58,2.66)))))))))), IF(D907="Կ-1", IF(F907=0,1.68,IF(F907=1,1.73,IF(F907=2,1.79,IF(F907=3,1.84,IF(OR(F907=5,F907=4),1.9,IF(OR(F907=6,F907=7),1.96,IF(OR(F907=8,F907=9),2.02,IF(OR(F907=10,F907=11,F907=12),2.08,IF(OR(F907=13,F907=14,F907=15),2.14,IF(OR(F907=16,F907=17,F907=18),2.21,2.28)))))))))), IF(D907="Կ-2", IF(F907=0,1.45,IF(F907=1,1.49,IF(F907=2,1.54,IF(F907=3,1.59,IF(OR(F907=5,F907=4),1.63,IF(OR(F907=6,F907=7),1.68,IF(OR(F907=8,F907=9),1.73,IF(OR(F907=10,F907=11,F907=12),1.79,IF(OR(F907=13,F907=14,F907=15),1.84,IF(OR(F907=16,F907=17,F907=18),1.9,1.95)))))))))),IF(D907="Կ-3", IF(F907=0,1.25,IF(F907=1,1.29,IF(F907=2,1.33,IF(F907=3,1.37,IF(OR(F907=5,F907=4),1.41,IF(OR(F907=6,F907=7),1.45,IF(OR(F907=8,F907=9),1.49,IF(OR(F907=10,F907=11,F907=12),1.54,IF(OR(F907=13,F907=14,F907=15),1.58,IF(OR(F907=16,F907=17,F907=18),1.63,1.68)))))))))), "Error"))))))))))))</f>
        <v>0</v>
      </c>
      <c r="U907" s="91">
        <v>66140</v>
      </c>
      <c r="V907" s="92">
        <f t="shared" ref="V907:V938" si="354">+U907*T907</f>
        <v>0</v>
      </c>
      <c r="W907" s="91"/>
      <c r="X907" s="91"/>
      <c r="Y907" s="92">
        <f>+V907+W907+X907</f>
        <v>0</v>
      </c>
      <c r="Z907" s="92">
        <f>+Y907*6.565</f>
        <v>0</v>
      </c>
      <c r="AA907" s="92" t="e">
        <f t="shared" ref="AA907:AA938" si="355">+Z907+Q907</f>
        <v>#VALUE!</v>
      </c>
    </row>
    <row r="908" spans="1:29" ht="17.25">
      <c r="A908" s="5"/>
      <c r="B908" s="5"/>
      <c r="C908" s="93"/>
      <c r="D908" s="193"/>
      <c r="E908" s="94"/>
      <c r="F908" s="95"/>
      <c r="G908" s="96" t="str">
        <f t="shared" ref="G908:G971" si="356">IF($C908="ստորաբաժանման պետ",IF(F908=0,2.28,IF(F908=1,2.35,IF(F908=2,2.43,IF(F908=3,2.5,IF(OR(F908=4,F908=5),2.58,IF(OR(F908=6,F908=7),2.66,IF(OR(F908=8,F908=9),2.75,IF(OR(F908=10,F908=11,F908=12),2.83,IF(OR(F908=13,F908=14,F908=15),2.92,IF(OR(F908=16,F908=17,F908=18),3.01,3.11)))))))))),IF($C908="ավագ կարգադրիչ",IF(F908=0,1.96,IF(F908=1,2.02,IF(F908=2,2.08,IF(F908=3,2.15,IF(OR(F908=4,F908=5),2.21,IF(OR(F908=6,F908=7),2.28,IF(OR(F908=8,F908=9),2.35,IF(OR(F908=10,F908=11,F908=12),2.42,IF(OR(F908=13,F908=14,F908=15),2.5,IF(OR(F908=16,F908=17,F908=18),2.58,2.66)))))))))),IF($C908="կարգադրիչ",IF(F908=0,1.45,IF(F908=1,1.49,IF(F908=2,1.54,IF(F908=3,1.59,IF(OR(F908=4,F908=5),1.9,IF(OR(F908=6,F908=7),1.96,IF(OR(F908=8,F908=9),1.73,IF(OR(F908=10,F908=11,F908=12),1.79,IF(OR(F908=13,F908=14,F908=15),1.84,IF(OR(F908=16,F908=17,F908=18),1.9,1.95)))))))))), "Error")))</f>
        <v>Error</v>
      </c>
      <c r="H908" s="97">
        <v>14400</v>
      </c>
      <c r="I908" s="98" t="e">
        <f t="shared" ref="I908:I961" si="357">G908*H908</f>
        <v>#VALUE!</v>
      </c>
      <c r="J908" s="88" t="e">
        <f t="shared" si="352"/>
        <v>#VALUE!</v>
      </c>
      <c r="K908" s="98">
        <f t="shared" ref="K908:K971" si="358">IF($D908="գեներալ-մայոր",2.91,IF($D908="գնդապետ",2.38,IF($D908="փոխգնդապետ",2.25,IF($D908="մայոր",1.85,IF($D908="կապիտան",1.72,IF($D908="ավագ լեյտենանտ",1.59,IF($D908="լեյտենանտ",1.46,IF($D908="ավագ ենթասպա",1.06,IF($D908="ենթասպա",0.93,IF($D908="ավագ",0.79,IF($D908="ավագ սերժանտ",0.66,IF($D908="սերժանտ",0.53,IF($D908="կրտսեր սերժանտ",0.4,0)))))))))))))</f>
        <v>0</v>
      </c>
      <c r="L908" s="98">
        <f t="shared" ref="L908:L961" si="359">K908*H908</f>
        <v>0</v>
      </c>
      <c r="M908" s="98" t="e">
        <f t="shared" ref="M908:M961" si="360">L908+J908</f>
        <v>#VALUE!</v>
      </c>
      <c r="N908" s="98" t="e">
        <f t="shared" ref="N908:N961" si="361">IF(F908&lt;2,M908*0%,IF(F908&lt;5,M908*5%,IF(F908&lt;10,M908*10%,IF(F908&lt;15,M908*15%,IF(F908&lt;20,M908*20%,IF(F908&lt;25,M908*25%,IF(F908&gt;=25,M908*30%)))))))</f>
        <v>#VALUE!</v>
      </c>
      <c r="O908" s="97"/>
      <c r="P908" s="98" t="e">
        <f t="shared" si="353"/>
        <v>#VALUE!</v>
      </c>
      <c r="Q908" s="99" t="e">
        <f t="shared" ref="Q908:Q971" si="362">P908*6.565</f>
        <v>#VALUE!</v>
      </c>
      <c r="R908" s="100"/>
      <c r="S908" s="5"/>
      <c r="T908" s="28">
        <f t="shared" ref="T908:T971" si="363">IF(E908&lt;1,0,IF(D908="Բ-1",IF(F908=0,6.94,IF(F908=1,7.17,IF(F908=2,7.41,IF(F908=3,7.66,IF(OR(F908=5,F908=4),7.92,IF(OR(F908=6,F908=7),8.18,IF(OR(F908=8,F908=9),8.46,IF(OR(F908=10,F908=11,F908=12),8.74,IF(OR(F908=13,F908=14,F908=15),9.03,IF(OR(F908=16,F908=17,F908=18),9.33,9.65)))))))))),IF(D908="Բ-2", IF(F908=0,5.71,IF(F908=1,5.89,IF(F908=2,6.09,IF(F908=3,6.29,IF(OR(F908=5,F908=4),6.5,IF(OR(F908=6,F908=7),6.72,IF(OR(F908=8,F908=9),6.94,IF(OR(F908=10,F908=11,F908=12),7.17,IF(OR(F908=13,F908=14,F908=15),7.41,IF(OR(F908=16,F908=17,F908=18),7.65,7.91)))))))))), IF(D908="Գ-1", IF(F908=0,4.7,IF(F908=1,4.86,IF(F908=2,5.01,IF(F908=3,5.18,IF(OR(F908=5,F908=4),5.35,IF(OR(F908=6,F908=7),5.52,IF(OR(F908=8,F908=9),5.71,IF(OR(F908=10,F908=11,F908=12),5.89,IF(OR(F908=13,F908=14,F908=15),6.09,IF(OR(F908=16,F908=17,F908=18),6.29,6.49)))))))))), IF(D908="Գ-2", IF(F908=0,3.88,IF(F908=1,4.01,IF(F908=2,4.14,IF(F908=3,4.27,IF(OR(F908=5,F908=4),4.41,IF(OR(F908=6,F908=7),4.55,IF(OR(F908=8,F908=9),4.7,IF(OR(F908=10,F908=11,F908=12),4.85,IF(OR(F908=13,F908=14,F908=15),5.01,IF(OR(F908=16,F908=17,F908=18),5.17,5.34)))))))))), IF(D908="Գ-3", IF(F908=0,3.21,IF(F908=1,3.31,IF(F908=2,3.42,IF(F908=3,3.53,IF(OR(F908=5,F908=4),3.64,IF(OR(F908=6,F908=7),3.76,IF(OR(F908=8,F908=9),3.88,IF(OR(F908=10,F908=11,F908=12),4.01,IF(OR(F908=13,F908=14,F908=15),4.13,IF(OR(F908=16,F908=17,F908=18),4.27,4.4)))))))))), IF(D908="Ա-1", IF(F908=0,2.66,IF(F908=1,2.75,IF(F908=2,2.83,IF(F908=3,2.92,IF(OR(F908=5,F908=4),3.02,IF(OR(F908=6,F908=7),3.11,IF(OR(F908=8,F908=9),3.21,IF(OR(F908=10,F908=11,F908=12),3.31,IF(OR(F908=13,F908=14,F908=15),3.42,IF(OR(F908=16,F908=17,F908=18),3.53,3.64)))))))))), IF(D908="Ա-2", IF(F908=0,2.28,IF(F908=1,2.35,IF(F908=2,2.43,IF(F908=3,2.5,IF(OR(F908=5,F908=4),2.58,IF(OR(F908=6,F908=7),2.66,IF(OR(F908=8,F908=9),2.75,IF(OR(F908=10,F908=11,F908=12),2.83,IF(OR(F908=13,F908=14,F908=15),2.92,IF(OR(F908=16,F908=17,F908=18),3.01,3.11)))))))))),IF(D908="Ա-3", IF(F908=0,1.96,IF(F908=1,2.02,IF(F908=2,2.08,IF(F908=3,2.15,IF(OR(F908=5,F908=4),2.21,IF(OR(F908=6,F908=7),2.28,IF(OR(F908=8,F908=9),2.35,IF(OR(F908=10,F908=11,F908=12),2.42,IF(OR(F908=13,F908=14,F908=15),2.5,IF(OR(F908=16,F908=17,F908=18),2.58,2.66)))))))))), IF(D908="Կ-1", IF(F908=0,1.68,IF(F908=1,1.73,IF(F908=2,1.79,IF(F908=3,1.84,IF(OR(F908=5,F908=4),1.9,IF(OR(F908=6,F908=7),1.96,IF(OR(F908=8,F908=9),2.02,IF(OR(F908=10,F908=11,F908=12),2.08,IF(OR(F908=13,F908=14,F908=15),2.14,IF(OR(F908=16,F908=17,F908=18),2.21,2.28)))))))))), IF(D908="Կ-2", IF(F908=0,1.45,IF(F908=1,1.49,IF(F908=2,1.54,IF(F908=3,1.59,IF(OR(F908=5,F908=4),1.63,IF(OR(F908=6,F908=7),1.68,IF(OR(F908=8,F908=9),1.73,IF(OR(F908=10,F908=11,F908=12),1.79,IF(OR(F908=13,F908=14,F908=15),1.84,IF(OR(F908=16,F908=17,F908=18),1.9,1.95)))))))))),IF(D908="Կ-3", IF(F908=0,1.25,IF(F908=1,1.29,IF(F908=2,1.33,IF(F908=3,1.37,IF(OR(F908=5,F908=4),1.41,IF(OR(F908=6,F908=7),1.45,IF(OR(F908=8,F908=9),1.49,IF(OR(F908=10,F908=11,F908=12),1.54,IF(OR(F908=13,F908=14,F908=15),1.58,IF(OR(F908=16,F908=17,F908=18),1.63,1.68)))))))))), "Error"))))))))))))</f>
        <v>0</v>
      </c>
      <c r="U908" s="101">
        <v>66140</v>
      </c>
      <c r="V908" s="102">
        <f t="shared" si="354"/>
        <v>0</v>
      </c>
      <c r="W908" s="101"/>
      <c r="X908" s="101"/>
      <c r="Y908" s="102">
        <f t="shared" ref="Y908:Y961" si="364">+V908+W908+X908</f>
        <v>0</v>
      </c>
      <c r="Z908" s="102">
        <f t="shared" ref="Z908:Z971" si="365">+Y908*6.565</f>
        <v>0</v>
      </c>
      <c r="AA908" s="102" t="e">
        <f t="shared" si="355"/>
        <v>#VALUE!</v>
      </c>
    </row>
    <row r="909" spans="1:29" ht="17.25">
      <c r="A909" s="5"/>
      <c r="B909" s="5"/>
      <c r="C909" s="93"/>
      <c r="D909" s="193"/>
      <c r="E909" s="94"/>
      <c r="F909" s="95"/>
      <c r="G909" s="96" t="str">
        <f t="shared" si="356"/>
        <v>Error</v>
      </c>
      <c r="H909" s="97">
        <v>14400</v>
      </c>
      <c r="I909" s="98" t="e">
        <f t="shared" si="357"/>
        <v>#VALUE!</v>
      </c>
      <c r="J909" s="88" t="e">
        <f t="shared" si="352"/>
        <v>#VALUE!</v>
      </c>
      <c r="K909" s="98">
        <f t="shared" si="358"/>
        <v>0</v>
      </c>
      <c r="L909" s="98">
        <f t="shared" si="359"/>
        <v>0</v>
      </c>
      <c r="M909" s="98" t="e">
        <f t="shared" si="360"/>
        <v>#VALUE!</v>
      </c>
      <c r="N909" s="98" t="e">
        <f t="shared" si="361"/>
        <v>#VALUE!</v>
      </c>
      <c r="O909" s="97"/>
      <c r="P909" s="98" t="e">
        <f t="shared" si="353"/>
        <v>#VALUE!</v>
      </c>
      <c r="Q909" s="99" t="e">
        <f t="shared" si="362"/>
        <v>#VALUE!</v>
      </c>
      <c r="R909" s="100"/>
      <c r="S909" s="5"/>
      <c r="T909" s="28">
        <f t="shared" si="363"/>
        <v>0</v>
      </c>
      <c r="U909" s="101">
        <v>66140</v>
      </c>
      <c r="V909" s="102">
        <f t="shared" si="354"/>
        <v>0</v>
      </c>
      <c r="W909" s="101"/>
      <c r="X909" s="101"/>
      <c r="Y909" s="102">
        <f t="shared" si="364"/>
        <v>0</v>
      </c>
      <c r="Z909" s="102">
        <f t="shared" si="365"/>
        <v>0</v>
      </c>
      <c r="AA909" s="102" t="e">
        <f t="shared" si="355"/>
        <v>#VALUE!</v>
      </c>
    </row>
    <row r="910" spans="1:29" ht="17.25">
      <c r="A910" s="5"/>
      <c r="B910" s="5"/>
      <c r="C910" s="93"/>
      <c r="D910" s="193"/>
      <c r="E910" s="94"/>
      <c r="F910" s="95"/>
      <c r="G910" s="96" t="str">
        <f t="shared" si="356"/>
        <v>Error</v>
      </c>
      <c r="H910" s="97">
        <v>14400</v>
      </c>
      <c r="I910" s="98" t="e">
        <f t="shared" si="357"/>
        <v>#VALUE!</v>
      </c>
      <c r="J910" s="88" t="e">
        <f t="shared" si="352"/>
        <v>#VALUE!</v>
      </c>
      <c r="K910" s="98">
        <f t="shared" si="358"/>
        <v>0</v>
      </c>
      <c r="L910" s="98">
        <f t="shared" si="359"/>
        <v>0</v>
      </c>
      <c r="M910" s="98" t="e">
        <f t="shared" si="360"/>
        <v>#VALUE!</v>
      </c>
      <c r="N910" s="98" t="e">
        <f t="shared" si="361"/>
        <v>#VALUE!</v>
      </c>
      <c r="O910" s="97"/>
      <c r="P910" s="98" t="e">
        <f t="shared" si="353"/>
        <v>#VALUE!</v>
      </c>
      <c r="Q910" s="99" t="e">
        <f t="shared" si="362"/>
        <v>#VALUE!</v>
      </c>
      <c r="R910" s="100"/>
      <c r="S910" s="5"/>
      <c r="T910" s="28">
        <f t="shared" si="363"/>
        <v>0</v>
      </c>
      <c r="U910" s="101">
        <v>66140</v>
      </c>
      <c r="V910" s="102">
        <f t="shared" si="354"/>
        <v>0</v>
      </c>
      <c r="W910" s="101"/>
      <c r="X910" s="101"/>
      <c r="Y910" s="102">
        <f t="shared" si="364"/>
        <v>0</v>
      </c>
      <c r="Z910" s="102">
        <f t="shared" si="365"/>
        <v>0</v>
      </c>
      <c r="AA910" s="102" t="e">
        <f t="shared" si="355"/>
        <v>#VALUE!</v>
      </c>
    </row>
    <row r="911" spans="1:29" ht="17.25">
      <c r="A911" s="5"/>
      <c r="B911" s="5"/>
      <c r="C911" s="93"/>
      <c r="D911" s="193"/>
      <c r="E911" s="94"/>
      <c r="F911" s="95"/>
      <c r="G911" s="96" t="str">
        <f t="shared" si="356"/>
        <v>Error</v>
      </c>
      <c r="H911" s="97">
        <v>14400</v>
      </c>
      <c r="I911" s="98" t="e">
        <f t="shared" si="357"/>
        <v>#VALUE!</v>
      </c>
      <c r="J911" s="88" t="e">
        <f t="shared" si="352"/>
        <v>#VALUE!</v>
      </c>
      <c r="K911" s="98">
        <f t="shared" si="358"/>
        <v>0</v>
      </c>
      <c r="L911" s="98">
        <f t="shared" si="359"/>
        <v>0</v>
      </c>
      <c r="M911" s="98" t="e">
        <f t="shared" si="360"/>
        <v>#VALUE!</v>
      </c>
      <c r="N911" s="98" t="e">
        <f t="shared" si="361"/>
        <v>#VALUE!</v>
      </c>
      <c r="O911" s="97"/>
      <c r="P911" s="98" t="e">
        <f t="shared" si="353"/>
        <v>#VALUE!</v>
      </c>
      <c r="Q911" s="99" t="e">
        <f t="shared" si="362"/>
        <v>#VALUE!</v>
      </c>
      <c r="R911" s="100"/>
      <c r="S911" s="5"/>
      <c r="T911" s="28">
        <f t="shared" si="363"/>
        <v>0</v>
      </c>
      <c r="U911" s="101">
        <v>66140</v>
      </c>
      <c r="V911" s="102">
        <f t="shared" si="354"/>
        <v>0</v>
      </c>
      <c r="W911" s="101"/>
      <c r="X911" s="101"/>
      <c r="Y911" s="102">
        <f t="shared" si="364"/>
        <v>0</v>
      </c>
      <c r="Z911" s="102">
        <f t="shared" si="365"/>
        <v>0</v>
      </c>
      <c r="AA911" s="102" t="e">
        <f t="shared" si="355"/>
        <v>#VALUE!</v>
      </c>
    </row>
    <row r="912" spans="1:29" ht="17.25">
      <c r="A912" s="5"/>
      <c r="B912" s="5"/>
      <c r="C912" s="93"/>
      <c r="D912" s="193"/>
      <c r="E912" s="94"/>
      <c r="F912" s="95"/>
      <c r="G912" s="96" t="str">
        <f t="shared" si="356"/>
        <v>Error</v>
      </c>
      <c r="H912" s="97">
        <v>14400</v>
      </c>
      <c r="I912" s="98" t="e">
        <f t="shared" si="357"/>
        <v>#VALUE!</v>
      </c>
      <c r="J912" s="88" t="e">
        <f t="shared" si="352"/>
        <v>#VALUE!</v>
      </c>
      <c r="K912" s="98">
        <f t="shared" si="358"/>
        <v>0</v>
      </c>
      <c r="L912" s="98">
        <f t="shared" si="359"/>
        <v>0</v>
      </c>
      <c r="M912" s="98" t="e">
        <f t="shared" si="360"/>
        <v>#VALUE!</v>
      </c>
      <c r="N912" s="98" t="e">
        <f t="shared" si="361"/>
        <v>#VALUE!</v>
      </c>
      <c r="O912" s="97"/>
      <c r="P912" s="98" t="e">
        <f t="shared" si="353"/>
        <v>#VALUE!</v>
      </c>
      <c r="Q912" s="99" t="e">
        <f t="shared" si="362"/>
        <v>#VALUE!</v>
      </c>
      <c r="R912" s="100"/>
      <c r="S912" s="5"/>
      <c r="T912" s="28">
        <f t="shared" si="363"/>
        <v>0</v>
      </c>
      <c r="U912" s="101">
        <v>66140</v>
      </c>
      <c r="V912" s="102">
        <f t="shared" si="354"/>
        <v>0</v>
      </c>
      <c r="W912" s="101"/>
      <c r="X912" s="101"/>
      <c r="Y912" s="102">
        <f t="shared" si="364"/>
        <v>0</v>
      </c>
      <c r="Z912" s="102">
        <f t="shared" si="365"/>
        <v>0</v>
      </c>
      <c r="AA912" s="102" t="e">
        <f t="shared" si="355"/>
        <v>#VALUE!</v>
      </c>
    </row>
    <row r="913" spans="1:27" ht="17.25">
      <c r="A913" s="5"/>
      <c r="B913" s="5"/>
      <c r="C913" s="93"/>
      <c r="D913" s="193"/>
      <c r="E913" s="84"/>
      <c r="F913" s="85"/>
      <c r="G913" s="86" t="str">
        <f t="shared" si="356"/>
        <v>Error</v>
      </c>
      <c r="H913" s="87">
        <v>14400</v>
      </c>
      <c r="I913" s="88" t="e">
        <f t="shared" si="357"/>
        <v>#VALUE!</v>
      </c>
      <c r="J913" s="88" t="e">
        <f t="shared" si="352"/>
        <v>#VALUE!</v>
      </c>
      <c r="K913" s="88">
        <f t="shared" si="358"/>
        <v>0</v>
      </c>
      <c r="L913" s="88">
        <f t="shared" si="359"/>
        <v>0</v>
      </c>
      <c r="M913" s="88" t="e">
        <f t="shared" si="360"/>
        <v>#VALUE!</v>
      </c>
      <c r="N913" s="88" t="e">
        <f t="shared" si="361"/>
        <v>#VALUE!</v>
      </c>
      <c r="O913" s="87"/>
      <c r="P913" s="88" t="e">
        <f t="shared" si="353"/>
        <v>#VALUE!</v>
      </c>
      <c r="Q913" s="89" t="e">
        <f t="shared" si="362"/>
        <v>#VALUE!</v>
      </c>
      <c r="R913" s="90"/>
      <c r="S913" s="82"/>
      <c r="T913" s="28">
        <f t="shared" si="363"/>
        <v>0</v>
      </c>
      <c r="U913" s="91">
        <v>66140</v>
      </c>
      <c r="V913" s="92">
        <f t="shared" si="354"/>
        <v>0</v>
      </c>
      <c r="W913" s="91"/>
      <c r="X913" s="91"/>
      <c r="Y913" s="92">
        <f t="shared" si="364"/>
        <v>0</v>
      </c>
      <c r="Z913" s="92">
        <f t="shared" si="365"/>
        <v>0</v>
      </c>
      <c r="AA913" s="92" t="e">
        <f t="shared" si="355"/>
        <v>#VALUE!</v>
      </c>
    </row>
    <row r="914" spans="1:27" ht="17.25">
      <c r="A914" s="5"/>
      <c r="B914" s="5"/>
      <c r="C914" s="93"/>
      <c r="D914" s="193"/>
      <c r="E914" s="94"/>
      <c r="F914" s="95"/>
      <c r="G914" s="96" t="str">
        <f t="shared" si="356"/>
        <v>Error</v>
      </c>
      <c r="H914" s="97">
        <v>14400</v>
      </c>
      <c r="I914" s="98" t="e">
        <f t="shared" si="357"/>
        <v>#VALUE!</v>
      </c>
      <c r="J914" s="88" t="e">
        <f t="shared" si="352"/>
        <v>#VALUE!</v>
      </c>
      <c r="K914" s="98">
        <f t="shared" si="358"/>
        <v>0</v>
      </c>
      <c r="L914" s="98">
        <f t="shared" si="359"/>
        <v>0</v>
      </c>
      <c r="M914" s="98" t="e">
        <f t="shared" si="360"/>
        <v>#VALUE!</v>
      </c>
      <c r="N914" s="98" t="e">
        <f t="shared" si="361"/>
        <v>#VALUE!</v>
      </c>
      <c r="O914" s="97"/>
      <c r="P914" s="98" t="e">
        <f t="shared" si="353"/>
        <v>#VALUE!</v>
      </c>
      <c r="Q914" s="99" t="e">
        <f t="shared" si="362"/>
        <v>#VALUE!</v>
      </c>
      <c r="R914" s="100"/>
      <c r="S914" s="5"/>
      <c r="T914" s="28">
        <f t="shared" si="363"/>
        <v>0</v>
      </c>
      <c r="U914" s="101">
        <v>66140</v>
      </c>
      <c r="V914" s="102">
        <f t="shared" si="354"/>
        <v>0</v>
      </c>
      <c r="W914" s="101"/>
      <c r="X914" s="101"/>
      <c r="Y914" s="102">
        <f t="shared" si="364"/>
        <v>0</v>
      </c>
      <c r="Z914" s="102">
        <f t="shared" si="365"/>
        <v>0</v>
      </c>
      <c r="AA914" s="102" t="e">
        <f t="shared" si="355"/>
        <v>#VALUE!</v>
      </c>
    </row>
    <row r="915" spans="1:27" ht="17.25">
      <c r="A915" s="5"/>
      <c r="B915" s="5"/>
      <c r="C915" s="93"/>
      <c r="D915" s="193"/>
      <c r="E915" s="94"/>
      <c r="F915" s="95"/>
      <c r="G915" s="96" t="str">
        <f t="shared" si="356"/>
        <v>Error</v>
      </c>
      <c r="H915" s="97">
        <v>14400</v>
      </c>
      <c r="I915" s="98" t="e">
        <f t="shared" si="357"/>
        <v>#VALUE!</v>
      </c>
      <c r="J915" s="88" t="e">
        <f t="shared" si="352"/>
        <v>#VALUE!</v>
      </c>
      <c r="K915" s="98">
        <f t="shared" si="358"/>
        <v>0</v>
      </c>
      <c r="L915" s="98">
        <f t="shared" si="359"/>
        <v>0</v>
      </c>
      <c r="M915" s="98" t="e">
        <f t="shared" si="360"/>
        <v>#VALUE!</v>
      </c>
      <c r="N915" s="98" t="e">
        <f t="shared" si="361"/>
        <v>#VALUE!</v>
      </c>
      <c r="O915" s="97"/>
      <c r="P915" s="98" t="e">
        <f t="shared" si="353"/>
        <v>#VALUE!</v>
      </c>
      <c r="Q915" s="99" t="e">
        <f t="shared" si="362"/>
        <v>#VALUE!</v>
      </c>
      <c r="R915" s="100"/>
      <c r="S915" s="5"/>
      <c r="T915" s="28">
        <f t="shared" si="363"/>
        <v>0</v>
      </c>
      <c r="U915" s="101">
        <v>66140</v>
      </c>
      <c r="V915" s="102">
        <f t="shared" si="354"/>
        <v>0</v>
      </c>
      <c r="W915" s="101"/>
      <c r="X915" s="101"/>
      <c r="Y915" s="102">
        <f t="shared" si="364"/>
        <v>0</v>
      </c>
      <c r="Z915" s="102">
        <f t="shared" si="365"/>
        <v>0</v>
      </c>
      <c r="AA915" s="102" t="e">
        <f t="shared" si="355"/>
        <v>#VALUE!</v>
      </c>
    </row>
    <row r="916" spans="1:27" ht="17.25">
      <c r="A916" s="5"/>
      <c r="B916" s="5"/>
      <c r="C916" s="93"/>
      <c r="D916" s="193"/>
      <c r="E916" s="94"/>
      <c r="F916" s="95"/>
      <c r="G916" s="96" t="str">
        <f t="shared" si="356"/>
        <v>Error</v>
      </c>
      <c r="H916" s="97">
        <v>14400</v>
      </c>
      <c r="I916" s="98" t="e">
        <f t="shared" si="357"/>
        <v>#VALUE!</v>
      </c>
      <c r="J916" s="88" t="e">
        <f t="shared" si="352"/>
        <v>#VALUE!</v>
      </c>
      <c r="K916" s="98">
        <f t="shared" si="358"/>
        <v>0</v>
      </c>
      <c r="L916" s="98">
        <f t="shared" si="359"/>
        <v>0</v>
      </c>
      <c r="M916" s="98" t="e">
        <f t="shared" si="360"/>
        <v>#VALUE!</v>
      </c>
      <c r="N916" s="98" t="e">
        <f t="shared" si="361"/>
        <v>#VALUE!</v>
      </c>
      <c r="O916" s="97"/>
      <c r="P916" s="98" t="e">
        <f t="shared" si="353"/>
        <v>#VALUE!</v>
      </c>
      <c r="Q916" s="99" t="e">
        <f t="shared" si="362"/>
        <v>#VALUE!</v>
      </c>
      <c r="R916" s="100"/>
      <c r="S916" s="5"/>
      <c r="T916" s="28">
        <f t="shared" si="363"/>
        <v>0</v>
      </c>
      <c r="U916" s="101">
        <v>66140</v>
      </c>
      <c r="V916" s="102">
        <f t="shared" si="354"/>
        <v>0</v>
      </c>
      <c r="W916" s="101"/>
      <c r="X916" s="101"/>
      <c r="Y916" s="102">
        <f t="shared" si="364"/>
        <v>0</v>
      </c>
      <c r="Z916" s="102">
        <f t="shared" si="365"/>
        <v>0</v>
      </c>
      <c r="AA916" s="102" t="e">
        <f t="shared" si="355"/>
        <v>#VALUE!</v>
      </c>
    </row>
    <row r="917" spans="1:27" ht="17.25">
      <c r="A917" s="5"/>
      <c r="B917" s="5"/>
      <c r="C917" s="93"/>
      <c r="D917" s="193"/>
      <c r="E917" s="94"/>
      <c r="F917" s="95"/>
      <c r="G917" s="96" t="str">
        <f t="shared" si="356"/>
        <v>Error</v>
      </c>
      <c r="H917" s="97">
        <v>14400</v>
      </c>
      <c r="I917" s="98" t="e">
        <f t="shared" si="357"/>
        <v>#VALUE!</v>
      </c>
      <c r="J917" s="88" t="e">
        <f t="shared" si="352"/>
        <v>#VALUE!</v>
      </c>
      <c r="K917" s="98">
        <f t="shared" si="358"/>
        <v>0</v>
      </c>
      <c r="L917" s="98">
        <f t="shared" si="359"/>
        <v>0</v>
      </c>
      <c r="M917" s="98" t="e">
        <f t="shared" si="360"/>
        <v>#VALUE!</v>
      </c>
      <c r="N917" s="98" t="e">
        <f t="shared" si="361"/>
        <v>#VALUE!</v>
      </c>
      <c r="O917" s="97"/>
      <c r="P917" s="98" t="e">
        <f t="shared" si="353"/>
        <v>#VALUE!</v>
      </c>
      <c r="Q917" s="99" t="e">
        <f t="shared" si="362"/>
        <v>#VALUE!</v>
      </c>
      <c r="R917" s="100"/>
      <c r="S917" s="5"/>
      <c r="T917" s="28">
        <f t="shared" si="363"/>
        <v>0</v>
      </c>
      <c r="U917" s="101">
        <v>66140</v>
      </c>
      <c r="V917" s="102">
        <f t="shared" si="354"/>
        <v>0</v>
      </c>
      <c r="W917" s="101"/>
      <c r="X917" s="101"/>
      <c r="Y917" s="102">
        <f t="shared" si="364"/>
        <v>0</v>
      </c>
      <c r="Z917" s="102">
        <f t="shared" si="365"/>
        <v>0</v>
      </c>
      <c r="AA917" s="102" t="e">
        <f t="shared" si="355"/>
        <v>#VALUE!</v>
      </c>
    </row>
    <row r="918" spans="1:27" ht="17.25">
      <c r="A918" s="5"/>
      <c r="B918" s="5"/>
      <c r="C918" s="93"/>
      <c r="D918" s="193"/>
      <c r="E918" s="94"/>
      <c r="F918" s="95"/>
      <c r="G918" s="96" t="str">
        <f t="shared" si="356"/>
        <v>Error</v>
      </c>
      <c r="H918" s="97">
        <v>14400</v>
      </c>
      <c r="I918" s="98" t="e">
        <f t="shared" si="357"/>
        <v>#VALUE!</v>
      </c>
      <c r="J918" s="88" t="e">
        <f t="shared" si="352"/>
        <v>#VALUE!</v>
      </c>
      <c r="K918" s="98">
        <f t="shared" si="358"/>
        <v>0</v>
      </c>
      <c r="L918" s="98">
        <f t="shared" si="359"/>
        <v>0</v>
      </c>
      <c r="M918" s="98" t="e">
        <f t="shared" si="360"/>
        <v>#VALUE!</v>
      </c>
      <c r="N918" s="98" t="e">
        <f t="shared" si="361"/>
        <v>#VALUE!</v>
      </c>
      <c r="O918" s="97"/>
      <c r="P918" s="98" t="e">
        <f t="shared" si="353"/>
        <v>#VALUE!</v>
      </c>
      <c r="Q918" s="99" t="e">
        <f t="shared" si="362"/>
        <v>#VALUE!</v>
      </c>
      <c r="R918" s="100"/>
      <c r="S918" s="5"/>
      <c r="T918" s="28">
        <f t="shared" si="363"/>
        <v>0</v>
      </c>
      <c r="U918" s="101">
        <v>66140</v>
      </c>
      <c r="V918" s="102">
        <f t="shared" si="354"/>
        <v>0</v>
      </c>
      <c r="W918" s="101"/>
      <c r="X918" s="101"/>
      <c r="Y918" s="102">
        <f t="shared" si="364"/>
        <v>0</v>
      </c>
      <c r="Z918" s="102">
        <f t="shared" si="365"/>
        <v>0</v>
      </c>
      <c r="AA918" s="102" t="e">
        <f t="shared" si="355"/>
        <v>#VALUE!</v>
      </c>
    </row>
    <row r="919" spans="1:27" ht="17.25">
      <c r="A919" s="5"/>
      <c r="B919" s="5"/>
      <c r="C919" s="93"/>
      <c r="D919" s="193"/>
      <c r="E919" s="84"/>
      <c r="F919" s="85"/>
      <c r="G919" s="86" t="str">
        <f t="shared" si="356"/>
        <v>Error</v>
      </c>
      <c r="H919" s="87">
        <v>14400</v>
      </c>
      <c r="I919" s="88" t="e">
        <f t="shared" si="357"/>
        <v>#VALUE!</v>
      </c>
      <c r="J919" s="88" t="e">
        <f t="shared" si="352"/>
        <v>#VALUE!</v>
      </c>
      <c r="K919" s="88">
        <f t="shared" si="358"/>
        <v>0</v>
      </c>
      <c r="L919" s="88">
        <f t="shared" si="359"/>
        <v>0</v>
      </c>
      <c r="M919" s="88" t="e">
        <f t="shared" si="360"/>
        <v>#VALUE!</v>
      </c>
      <c r="N919" s="88" t="e">
        <f t="shared" si="361"/>
        <v>#VALUE!</v>
      </c>
      <c r="O919" s="87"/>
      <c r="P919" s="88" t="e">
        <f t="shared" si="353"/>
        <v>#VALUE!</v>
      </c>
      <c r="Q919" s="89" t="e">
        <f t="shared" si="362"/>
        <v>#VALUE!</v>
      </c>
      <c r="R919" s="90"/>
      <c r="S919" s="82"/>
      <c r="T919" s="28">
        <f t="shared" si="363"/>
        <v>0</v>
      </c>
      <c r="U919" s="91">
        <v>66140</v>
      </c>
      <c r="V919" s="92">
        <f t="shared" si="354"/>
        <v>0</v>
      </c>
      <c r="W919" s="91"/>
      <c r="X919" s="91"/>
      <c r="Y919" s="92">
        <f t="shared" si="364"/>
        <v>0</v>
      </c>
      <c r="Z919" s="92">
        <f t="shared" si="365"/>
        <v>0</v>
      </c>
      <c r="AA919" s="92" t="e">
        <f t="shared" si="355"/>
        <v>#VALUE!</v>
      </c>
    </row>
    <row r="920" spans="1:27" ht="17.25">
      <c r="A920" s="5"/>
      <c r="B920" s="5"/>
      <c r="C920" s="93"/>
      <c r="D920" s="193"/>
      <c r="E920" s="94"/>
      <c r="F920" s="95"/>
      <c r="G920" s="96" t="str">
        <f t="shared" si="356"/>
        <v>Error</v>
      </c>
      <c r="H920" s="97">
        <v>14400</v>
      </c>
      <c r="I920" s="98" t="e">
        <f t="shared" si="357"/>
        <v>#VALUE!</v>
      </c>
      <c r="J920" s="88" t="e">
        <f t="shared" si="352"/>
        <v>#VALUE!</v>
      </c>
      <c r="K920" s="98">
        <f t="shared" si="358"/>
        <v>0</v>
      </c>
      <c r="L920" s="98">
        <f t="shared" si="359"/>
        <v>0</v>
      </c>
      <c r="M920" s="98" t="e">
        <f t="shared" si="360"/>
        <v>#VALUE!</v>
      </c>
      <c r="N920" s="98" t="e">
        <f t="shared" si="361"/>
        <v>#VALUE!</v>
      </c>
      <c r="O920" s="97"/>
      <c r="P920" s="98" t="e">
        <f t="shared" si="353"/>
        <v>#VALUE!</v>
      </c>
      <c r="Q920" s="99" t="e">
        <f t="shared" si="362"/>
        <v>#VALUE!</v>
      </c>
      <c r="R920" s="100"/>
      <c r="S920" s="5"/>
      <c r="T920" s="28">
        <f t="shared" si="363"/>
        <v>0</v>
      </c>
      <c r="U920" s="101">
        <v>66140</v>
      </c>
      <c r="V920" s="102">
        <f t="shared" si="354"/>
        <v>0</v>
      </c>
      <c r="W920" s="101"/>
      <c r="X920" s="101"/>
      <c r="Y920" s="102">
        <f t="shared" si="364"/>
        <v>0</v>
      </c>
      <c r="Z920" s="102">
        <f t="shared" si="365"/>
        <v>0</v>
      </c>
      <c r="AA920" s="102" t="e">
        <f t="shared" si="355"/>
        <v>#VALUE!</v>
      </c>
    </row>
    <row r="921" spans="1:27" ht="17.25">
      <c r="A921" s="5"/>
      <c r="B921" s="5"/>
      <c r="C921" s="93"/>
      <c r="D921" s="193"/>
      <c r="E921" s="94"/>
      <c r="F921" s="95"/>
      <c r="G921" s="96" t="str">
        <f t="shared" si="356"/>
        <v>Error</v>
      </c>
      <c r="H921" s="97">
        <v>14400</v>
      </c>
      <c r="I921" s="98" t="e">
        <f t="shared" si="357"/>
        <v>#VALUE!</v>
      </c>
      <c r="J921" s="88" t="e">
        <f t="shared" si="352"/>
        <v>#VALUE!</v>
      </c>
      <c r="K921" s="98">
        <f t="shared" si="358"/>
        <v>0</v>
      </c>
      <c r="L921" s="98">
        <f t="shared" si="359"/>
        <v>0</v>
      </c>
      <c r="M921" s="98" t="e">
        <f t="shared" si="360"/>
        <v>#VALUE!</v>
      </c>
      <c r="N921" s="98" t="e">
        <f t="shared" si="361"/>
        <v>#VALUE!</v>
      </c>
      <c r="O921" s="97"/>
      <c r="P921" s="98" t="e">
        <f t="shared" si="353"/>
        <v>#VALUE!</v>
      </c>
      <c r="Q921" s="99" t="e">
        <f t="shared" si="362"/>
        <v>#VALUE!</v>
      </c>
      <c r="R921" s="100"/>
      <c r="S921" s="5"/>
      <c r="T921" s="28">
        <f t="shared" si="363"/>
        <v>0</v>
      </c>
      <c r="U921" s="101">
        <v>66140</v>
      </c>
      <c r="V921" s="102">
        <f t="shared" si="354"/>
        <v>0</v>
      </c>
      <c r="W921" s="101"/>
      <c r="X921" s="101"/>
      <c r="Y921" s="102">
        <f t="shared" si="364"/>
        <v>0</v>
      </c>
      <c r="Z921" s="102">
        <f t="shared" si="365"/>
        <v>0</v>
      </c>
      <c r="AA921" s="102" t="e">
        <f t="shared" si="355"/>
        <v>#VALUE!</v>
      </c>
    </row>
    <row r="922" spans="1:27" ht="17.25">
      <c r="A922" s="5"/>
      <c r="B922" s="5"/>
      <c r="C922" s="93"/>
      <c r="D922" s="193"/>
      <c r="E922" s="94"/>
      <c r="F922" s="95"/>
      <c r="G922" s="96" t="str">
        <f t="shared" si="356"/>
        <v>Error</v>
      </c>
      <c r="H922" s="97">
        <v>14400</v>
      </c>
      <c r="I922" s="98" t="e">
        <f t="shared" si="357"/>
        <v>#VALUE!</v>
      </c>
      <c r="J922" s="88" t="e">
        <f t="shared" si="352"/>
        <v>#VALUE!</v>
      </c>
      <c r="K922" s="98">
        <f t="shared" si="358"/>
        <v>0</v>
      </c>
      <c r="L922" s="98">
        <f t="shared" si="359"/>
        <v>0</v>
      </c>
      <c r="M922" s="98" t="e">
        <f t="shared" si="360"/>
        <v>#VALUE!</v>
      </c>
      <c r="N922" s="98" t="e">
        <f t="shared" si="361"/>
        <v>#VALUE!</v>
      </c>
      <c r="O922" s="97"/>
      <c r="P922" s="98" t="e">
        <f t="shared" si="353"/>
        <v>#VALUE!</v>
      </c>
      <c r="Q922" s="99" t="e">
        <f t="shared" si="362"/>
        <v>#VALUE!</v>
      </c>
      <c r="R922" s="100"/>
      <c r="S922" s="5"/>
      <c r="T922" s="28">
        <f t="shared" si="363"/>
        <v>0</v>
      </c>
      <c r="U922" s="101">
        <v>66140</v>
      </c>
      <c r="V922" s="102">
        <f t="shared" si="354"/>
        <v>0</v>
      </c>
      <c r="W922" s="101"/>
      <c r="X922" s="101"/>
      <c r="Y922" s="102">
        <f t="shared" si="364"/>
        <v>0</v>
      </c>
      <c r="Z922" s="102">
        <f t="shared" si="365"/>
        <v>0</v>
      </c>
      <c r="AA922" s="102" t="e">
        <f t="shared" si="355"/>
        <v>#VALUE!</v>
      </c>
    </row>
    <row r="923" spans="1:27" ht="17.25">
      <c r="A923" s="5"/>
      <c r="B923" s="5"/>
      <c r="C923" s="93"/>
      <c r="D923" s="193"/>
      <c r="E923" s="94"/>
      <c r="F923" s="95"/>
      <c r="G923" s="96" t="str">
        <f t="shared" si="356"/>
        <v>Error</v>
      </c>
      <c r="H923" s="97">
        <v>14400</v>
      </c>
      <c r="I923" s="98" t="e">
        <f t="shared" si="357"/>
        <v>#VALUE!</v>
      </c>
      <c r="J923" s="88" t="e">
        <f t="shared" si="352"/>
        <v>#VALUE!</v>
      </c>
      <c r="K923" s="98">
        <f t="shared" si="358"/>
        <v>0</v>
      </c>
      <c r="L923" s="98">
        <f t="shared" si="359"/>
        <v>0</v>
      </c>
      <c r="M923" s="98" t="e">
        <f t="shared" si="360"/>
        <v>#VALUE!</v>
      </c>
      <c r="N923" s="98" t="e">
        <f t="shared" si="361"/>
        <v>#VALUE!</v>
      </c>
      <c r="O923" s="97"/>
      <c r="P923" s="98" t="e">
        <f t="shared" si="353"/>
        <v>#VALUE!</v>
      </c>
      <c r="Q923" s="99" t="e">
        <f t="shared" si="362"/>
        <v>#VALUE!</v>
      </c>
      <c r="R923" s="100"/>
      <c r="S923" s="5"/>
      <c r="T923" s="28">
        <f t="shared" si="363"/>
        <v>0</v>
      </c>
      <c r="U923" s="101">
        <v>66140</v>
      </c>
      <c r="V923" s="102">
        <f t="shared" si="354"/>
        <v>0</v>
      </c>
      <c r="W923" s="101"/>
      <c r="X923" s="101"/>
      <c r="Y923" s="102">
        <f t="shared" si="364"/>
        <v>0</v>
      </c>
      <c r="Z923" s="102">
        <f t="shared" si="365"/>
        <v>0</v>
      </c>
      <c r="AA923" s="102" t="e">
        <f t="shared" si="355"/>
        <v>#VALUE!</v>
      </c>
    </row>
    <row r="924" spans="1:27" ht="17.25">
      <c r="A924" s="5"/>
      <c r="B924" s="5"/>
      <c r="C924" s="93"/>
      <c r="D924" s="193"/>
      <c r="E924" s="94"/>
      <c r="F924" s="95"/>
      <c r="G924" s="96" t="str">
        <f t="shared" si="356"/>
        <v>Error</v>
      </c>
      <c r="H924" s="97">
        <v>14400</v>
      </c>
      <c r="I924" s="98" t="e">
        <f t="shared" si="357"/>
        <v>#VALUE!</v>
      </c>
      <c r="J924" s="88" t="e">
        <f t="shared" si="352"/>
        <v>#VALUE!</v>
      </c>
      <c r="K924" s="98">
        <f t="shared" si="358"/>
        <v>0</v>
      </c>
      <c r="L924" s="98">
        <f t="shared" si="359"/>
        <v>0</v>
      </c>
      <c r="M924" s="98" t="e">
        <f t="shared" si="360"/>
        <v>#VALUE!</v>
      </c>
      <c r="N924" s="98" t="e">
        <f t="shared" si="361"/>
        <v>#VALUE!</v>
      </c>
      <c r="O924" s="97"/>
      <c r="P924" s="98" t="e">
        <f t="shared" si="353"/>
        <v>#VALUE!</v>
      </c>
      <c r="Q924" s="99" t="e">
        <f t="shared" si="362"/>
        <v>#VALUE!</v>
      </c>
      <c r="R924" s="100"/>
      <c r="S924" s="5"/>
      <c r="T924" s="28">
        <f t="shared" si="363"/>
        <v>0</v>
      </c>
      <c r="U924" s="101">
        <v>66140</v>
      </c>
      <c r="V924" s="102">
        <f t="shared" si="354"/>
        <v>0</v>
      </c>
      <c r="W924" s="101"/>
      <c r="X924" s="101"/>
      <c r="Y924" s="102">
        <f t="shared" si="364"/>
        <v>0</v>
      </c>
      <c r="Z924" s="102">
        <f t="shared" si="365"/>
        <v>0</v>
      </c>
      <c r="AA924" s="102" t="e">
        <f t="shared" si="355"/>
        <v>#VALUE!</v>
      </c>
    </row>
    <row r="925" spans="1:27" ht="17.25">
      <c r="A925" s="5"/>
      <c r="B925" s="5"/>
      <c r="C925" s="93"/>
      <c r="D925" s="193"/>
      <c r="E925" s="84"/>
      <c r="F925" s="85"/>
      <c r="G925" s="86" t="str">
        <f t="shared" si="356"/>
        <v>Error</v>
      </c>
      <c r="H925" s="87">
        <v>14400</v>
      </c>
      <c r="I925" s="88" t="e">
        <f t="shared" si="357"/>
        <v>#VALUE!</v>
      </c>
      <c r="J925" s="88" t="e">
        <f t="shared" si="352"/>
        <v>#VALUE!</v>
      </c>
      <c r="K925" s="88">
        <f t="shared" si="358"/>
        <v>0</v>
      </c>
      <c r="L925" s="88">
        <f t="shared" si="359"/>
        <v>0</v>
      </c>
      <c r="M925" s="88" t="e">
        <f t="shared" si="360"/>
        <v>#VALUE!</v>
      </c>
      <c r="N925" s="88" t="e">
        <f t="shared" si="361"/>
        <v>#VALUE!</v>
      </c>
      <c r="O925" s="87"/>
      <c r="P925" s="88" t="e">
        <f t="shared" si="353"/>
        <v>#VALUE!</v>
      </c>
      <c r="Q925" s="89" t="e">
        <f t="shared" si="362"/>
        <v>#VALUE!</v>
      </c>
      <c r="R925" s="90"/>
      <c r="S925" s="82"/>
      <c r="T925" s="28">
        <f t="shared" si="363"/>
        <v>0</v>
      </c>
      <c r="U925" s="91">
        <v>66140</v>
      </c>
      <c r="V925" s="92">
        <f t="shared" si="354"/>
        <v>0</v>
      </c>
      <c r="W925" s="91"/>
      <c r="X925" s="91"/>
      <c r="Y925" s="92">
        <f t="shared" si="364"/>
        <v>0</v>
      </c>
      <c r="Z925" s="92">
        <f t="shared" si="365"/>
        <v>0</v>
      </c>
      <c r="AA925" s="92" t="e">
        <f t="shared" si="355"/>
        <v>#VALUE!</v>
      </c>
    </row>
    <row r="926" spans="1:27" ht="17.25">
      <c r="A926" s="5"/>
      <c r="B926" s="5"/>
      <c r="C926" s="93"/>
      <c r="D926" s="193"/>
      <c r="E926" s="94"/>
      <c r="F926" s="95"/>
      <c r="G926" s="96" t="str">
        <f t="shared" si="356"/>
        <v>Error</v>
      </c>
      <c r="H926" s="97">
        <v>14400</v>
      </c>
      <c r="I926" s="98" t="e">
        <f t="shared" si="357"/>
        <v>#VALUE!</v>
      </c>
      <c r="J926" s="88" t="e">
        <f t="shared" si="352"/>
        <v>#VALUE!</v>
      </c>
      <c r="K926" s="98">
        <f t="shared" si="358"/>
        <v>0</v>
      </c>
      <c r="L926" s="98">
        <f t="shared" si="359"/>
        <v>0</v>
      </c>
      <c r="M926" s="98" t="e">
        <f t="shared" si="360"/>
        <v>#VALUE!</v>
      </c>
      <c r="N926" s="98" t="e">
        <f t="shared" si="361"/>
        <v>#VALUE!</v>
      </c>
      <c r="O926" s="97"/>
      <c r="P926" s="98" t="e">
        <f t="shared" si="353"/>
        <v>#VALUE!</v>
      </c>
      <c r="Q926" s="99" t="e">
        <f t="shared" si="362"/>
        <v>#VALUE!</v>
      </c>
      <c r="R926" s="100"/>
      <c r="S926" s="5"/>
      <c r="T926" s="28">
        <f t="shared" si="363"/>
        <v>0</v>
      </c>
      <c r="U926" s="101">
        <v>66140</v>
      </c>
      <c r="V926" s="102">
        <f t="shared" si="354"/>
        <v>0</v>
      </c>
      <c r="W926" s="101"/>
      <c r="X926" s="101"/>
      <c r="Y926" s="102">
        <f t="shared" si="364"/>
        <v>0</v>
      </c>
      <c r="Z926" s="102">
        <f t="shared" si="365"/>
        <v>0</v>
      </c>
      <c r="AA926" s="102" t="e">
        <f t="shared" si="355"/>
        <v>#VALUE!</v>
      </c>
    </row>
    <row r="927" spans="1:27" ht="17.25">
      <c r="A927" s="5"/>
      <c r="B927" s="5"/>
      <c r="C927" s="93"/>
      <c r="D927" s="193"/>
      <c r="E927" s="94"/>
      <c r="F927" s="95"/>
      <c r="G927" s="96" t="str">
        <f t="shared" si="356"/>
        <v>Error</v>
      </c>
      <c r="H927" s="97">
        <v>14400</v>
      </c>
      <c r="I927" s="98" t="e">
        <f t="shared" si="357"/>
        <v>#VALUE!</v>
      </c>
      <c r="J927" s="88" t="e">
        <f t="shared" si="352"/>
        <v>#VALUE!</v>
      </c>
      <c r="K927" s="98">
        <f t="shared" si="358"/>
        <v>0</v>
      </c>
      <c r="L927" s="98">
        <f t="shared" si="359"/>
        <v>0</v>
      </c>
      <c r="M927" s="98" t="e">
        <f t="shared" si="360"/>
        <v>#VALUE!</v>
      </c>
      <c r="N927" s="98" t="e">
        <f t="shared" si="361"/>
        <v>#VALUE!</v>
      </c>
      <c r="O927" s="97"/>
      <c r="P927" s="98" t="e">
        <f t="shared" si="353"/>
        <v>#VALUE!</v>
      </c>
      <c r="Q927" s="99" t="e">
        <f t="shared" si="362"/>
        <v>#VALUE!</v>
      </c>
      <c r="R927" s="100"/>
      <c r="S927" s="5"/>
      <c r="T927" s="28">
        <f t="shared" si="363"/>
        <v>0</v>
      </c>
      <c r="U927" s="101">
        <v>66140</v>
      </c>
      <c r="V927" s="102">
        <f t="shared" si="354"/>
        <v>0</v>
      </c>
      <c r="W927" s="101"/>
      <c r="X927" s="101"/>
      <c r="Y927" s="102">
        <f t="shared" si="364"/>
        <v>0</v>
      </c>
      <c r="Z927" s="102">
        <f t="shared" si="365"/>
        <v>0</v>
      </c>
      <c r="AA927" s="102" t="e">
        <f t="shared" si="355"/>
        <v>#VALUE!</v>
      </c>
    </row>
    <row r="928" spans="1:27" ht="17.25">
      <c r="A928" s="5"/>
      <c r="B928" s="5"/>
      <c r="C928" s="93"/>
      <c r="D928" s="193"/>
      <c r="E928" s="94"/>
      <c r="F928" s="95"/>
      <c r="G928" s="96" t="str">
        <f t="shared" si="356"/>
        <v>Error</v>
      </c>
      <c r="H928" s="97">
        <v>14400</v>
      </c>
      <c r="I928" s="98" t="e">
        <f t="shared" si="357"/>
        <v>#VALUE!</v>
      </c>
      <c r="J928" s="88" t="e">
        <f t="shared" si="352"/>
        <v>#VALUE!</v>
      </c>
      <c r="K928" s="98">
        <f t="shared" si="358"/>
        <v>0</v>
      </c>
      <c r="L928" s="98">
        <f t="shared" si="359"/>
        <v>0</v>
      </c>
      <c r="M928" s="98" t="e">
        <f t="shared" si="360"/>
        <v>#VALUE!</v>
      </c>
      <c r="N928" s="98" t="e">
        <f t="shared" si="361"/>
        <v>#VALUE!</v>
      </c>
      <c r="O928" s="97"/>
      <c r="P928" s="98" t="e">
        <f t="shared" si="353"/>
        <v>#VALUE!</v>
      </c>
      <c r="Q928" s="99" t="e">
        <f t="shared" si="362"/>
        <v>#VALUE!</v>
      </c>
      <c r="R928" s="100"/>
      <c r="S928" s="5"/>
      <c r="T928" s="28">
        <f t="shared" si="363"/>
        <v>0</v>
      </c>
      <c r="U928" s="101">
        <v>66140</v>
      </c>
      <c r="V928" s="102">
        <f t="shared" si="354"/>
        <v>0</v>
      </c>
      <c r="W928" s="101"/>
      <c r="X928" s="101"/>
      <c r="Y928" s="102">
        <f t="shared" si="364"/>
        <v>0</v>
      </c>
      <c r="Z928" s="102">
        <f t="shared" si="365"/>
        <v>0</v>
      </c>
      <c r="AA928" s="102" t="e">
        <f t="shared" si="355"/>
        <v>#VALUE!</v>
      </c>
    </row>
    <row r="929" spans="1:27" ht="17.25">
      <c r="A929" s="5"/>
      <c r="B929" s="5"/>
      <c r="C929" s="93"/>
      <c r="D929" s="193"/>
      <c r="E929" s="94"/>
      <c r="F929" s="95"/>
      <c r="G929" s="96" t="str">
        <f t="shared" si="356"/>
        <v>Error</v>
      </c>
      <c r="H929" s="97">
        <v>14400</v>
      </c>
      <c r="I929" s="98" t="e">
        <f t="shared" si="357"/>
        <v>#VALUE!</v>
      </c>
      <c r="J929" s="88" t="e">
        <f t="shared" si="352"/>
        <v>#VALUE!</v>
      </c>
      <c r="K929" s="98">
        <f t="shared" si="358"/>
        <v>0</v>
      </c>
      <c r="L929" s="98">
        <f t="shared" si="359"/>
        <v>0</v>
      </c>
      <c r="M929" s="98" t="e">
        <f t="shared" si="360"/>
        <v>#VALUE!</v>
      </c>
      <c r="N929" s="98" t="e">
        <f t="shared" si="361"/>
        <v>#VALUE!</v>
      </c>
      <c r="O929" s="97"/>
      <c r="P929" s="98" t="e">
        <f t="shared" si="353"/>
        <v>#VALUE!</v>
      </c>
      <c r="Q929" s="99" t="e">
        <f t="shared" si="362"/>
        <v>#VALUE!</v>
      </c>
      <c r="R929" s="100"/>
      <c r="S929" s="5"/>
      <c r="T929" s="28">
        <f t="shared" si="363"/>
        <v>0</v>
      </c>
      <c r="U929" s="101">
        <v>66140</v>
      </c>
      <c r="V929" s="102">
        <f t="shared" si="354"/>
        <v>0</v>
      </c>
      <c r="W929" s="101"/>
      <c r="X929" s="101"/>
      <c r="Y929" s="102">
        <f t="shared" si="364"/>
        <v>0</v>
      </c>
      <c r="Z929" s="102">
        <f t="shared" si="365"/>
        <v>0</v>
      </c>
      <c r="AA929" s="102" t="e">
        <f t="shared" si="355"/>
        <v>#VALUE!</v>
      </c>
    </row>
    <row r="930" spans="1:27" ht="17.25">
      <c r="A930" s="5"/>
      <c r="B930" s="5"/>
      <c r="C930" s="93"/>
      <c r="D930" s="193"/>
      <c r="E930" s="94"/>
      <c r="F930" s="95"/>
      <c r="G930" s="96" t="str">
        <f t="shared" si="356"/>
        <v>Error</v>
      </c>
      <c r="H930" s="97">
        <v>14400</v>
      </c>
      <c r="I930" s="98" t="e">
        <f t="shared" si="357"/>
        <v>#VALUE!</v>
      </c>
      <c r="J930" s="88" t="e">
        <f t="shared" si="352"/>
        <v>#VALUE!</v>
      </c>
      <c r="K930" s="98">
        <f t="shared" si="358"/>
        <v>0</v>
      </c>
      <c r="L930" s="98">
        <f t="shared" si="359"/>
        <v>0</v>
      </c>
      <c r="M930" s="98" t="e">
        <f t="shared" si="360"/>
        <v>#VALUE!</v>
      </c>
      <c r="N930" s="98" t="e">
        <f t="shared" si="361"/>
        <v>#VALUE!</v>
      </c>
      <c r="O930" s="97"/>
      <c r="P930" s="98" t="e">
        <f t="shared" si="353"/>
        <v>#VALUE!</v>
      </c>
      <c r="Q930" s="99" t="e">
        <f t="shared" si="362"/>
        <v>#VALUE!</v>
      </c>
      <c r="R930" s="100"/>
      <c r="S930" s="5"/>
      <c r="T930" s="28">
        <f t="shared" si="363"/>
        <v>0</v>
      </c>
      <c r="U930" s="101">
        <v>66140</v>
      </c>
      <c r="V930" s="102">
        <f t="shared" si="354"/>
        <v>0</v>
      </c>
      <c r="W930" s="101"/>
      <c r="X930" s="101"/>
      <c r="Y930" s="102">
        <f t="shared" si="364"/>
        <v>0</v>
      </c>
      <c r="Z930" s="102">
        <f t="shared" si="365"/>
        <v>0</v>
      </c>
      <c r="AA930" s="102" t="e">
        <f t="shared" si="355"/>
        <v>#VALUE!</v>
      </c>
    </row>
    <row r="931" spans="1:27" ht="17.25">
      <c r="A931" s="5"/>
      <c r="B931" s="5"/>
      <c r="C931" s="93"/>
      <c r="D931" s="193"/>
      <c r="E931" s="84"/>
      <c r="F931" s="85"/>
      <c r="G931" s="86" t="str">
        <f t="shared" si="356"/>
        <v>Error</v>
      </c>
      <c r="H931" s="87">
        <v>14400</v>
      </c>
      <c r="I931" s="88" t="e">
        <f t="shared" si="357"/>
        <v>#VALUE!</v>
      </c>
      <c r="J931" s="88" t="e">
        <f t="shared" si="352"/>
        <v>#VALUE!</v>
      </c>
      <c r="K931" s="88">
        <f t="shared" si="358"/>
        <v>0</v>
      </c>
      <c r="L931" s="88">
        <f t="shared" si="359"/>
        <v>0</v>
      </c>
      <c r="M931" s="88" t="e">
        <f t="shared" si="360"/>
        <v>#VALUE!</v>
      </c>
      <c r="N931" s="88" t="e">
        <f t="shared" si="361"/>
        <v>#VALUE!</v>
      </c>
      <c r="O931" s="87"/>
      <c r="P931" s="88" t="e">
        <f t="shared" si="353"/>
        <v>#VALUE!</v>
      </c>
      <c r="Q931" s="89" t="e">
        <f t="shared" si="362"/>
        <v>#VALUE!</v>
      </c>
      <c r="R931" s="90"/>
      <c r="S931" s="82"/>
      <c r="T931" s="28">
        <f t="shared" si="363"/>
        <v>0</v>
      </c>
      <c r="U931" s="91">
        <v>66140</v>
      </c>
      <c r="V931" s="92">
        <f t="shared" si="354"/>
        <v>0</v>
      </c>
      <c r="W931" s="91"/>
      <c r="X931" s="91"/>
      <c r="Y931" s="92">
        <f t="shared" si="364"/>
        <v>0</v>
      </c>
      <c r="Z931" s="92">
        <f t="shared" si="365"/>
        <v>0</v>
      </c>
      <c r="AA931" s="92" t="e">
        <f t="shared" si="355"/>
        <v>#VALUE!</v>
      </c>
    </row>
    <row r="932" spans="1:27" ht="17.25">
      <c r="A932" s="5"/>
      <c r="B932" s="5"/>
      <c r="C932" s="93"/>
      <c r="D932" s="193"/>
      <c r="E932" s="94"/>
      <c r="F932" s="95"/>
      <c r="G932" s="96" t="str">
        <f t="shared" si="356"/>
        <v>Error</v>
      </c>
      <c r="H932" s="97">
        <v>14400</v>
      </c>
      <c r="I932" s="98" t="e">
        <f t="shared" si="357"/>
        <v>#VALUE!</v>
      </c>
      <c r="J932" s="88" t="e">
        <f t="shared" si="352"/>
        <v>#VALUE!</v>
      </c>
      <c r="K932" s="98">
        <f t="shared" si="358"/>
        <v>0</v>
      </c>
      <c r="L932" s="98">
        <f t="shared" si="359"/>
        <v>0</v>
      </c>
      <c r="M932" s="98" t="e">
        <f t="shared" si="360"/>
        <v>#VALUE!</v>
      </c>
      <c r="N932" s="98" t="e">
        <f t="shared" si="361"/>
        <v>#VALUE!</v>
      </c>
      <c r="O932" s="97"/>
      <c r="P932" s="98" t="e">
        <f t="shared" si="353"/>
        <v>#VALUE!</v>
      </c>
      <c r="Q932" s="99" t="e">
        <f t="shared" si="362"/>
        <v>#VALUE!</v>
      </c>
      <c r="R932" s="100"/>
      <c r="S932" s="5"/>
      <c r="T932" s="28">
        <f t="shared" si="363"/>
        <v>0</v>
      </c>
      <c r="U932" s="101">
        <v>66140</v>
      </c>
      <c r="V932" s="102">
        <f t="shared" si="354"/>
        <v>0</v>
      </c>
      <c r="W932" s="101"/>
      <c r="X932" s="101"/>
      <c r="Y932" s="102">
        <f t="shared" si="364"/>
        <v>0</v>
      </c>
      <c r="Z932" s="102">
        <f t="shared" si="365"/>
        <v>0</v>
      </c>
      <c r="AA932" s="102" t="e">
        <f t="shared" si="355"/>
        <v>#VALUE!</v>
      </c>
    </row>
    <row r="933" spans="1:27" ht="17.25">
      <c r="A933" s="5"/>
      <c r="B933" s="5"/>
      <c r="C933" s="93"/>
      <c r="D933" s="193"/>
      <c r="E933" s="94"/>
      <c r="F933" s="95"/>
      <c r="G933" s="96" t="str">
        <f t="shared" si="356"/>
        <v>Error</v>
      </c>
      <c r="H933" s="97">
        <v>14400</v>
      </c>
      <c r="I933" s="98" t="e">
        <f t="shared" si="357"/>
        <v>#VALUE!</v>
      </c>
      <c r="J933" s="88" t="e">
        <f t="shared" si="352"/>
        <v>#VALUE!</v>
      </c>
      <c r="K933" s="98">
        <f t="shared" si="358"/>
        <v>0</v>
      </c>
      <c r="L933" s="98">
        <f t="shared" si="359"/>
        <v>0</v>
      </c>
      <c r="M933" s="98" t="e">
        <f t="shared" si="360"/>
        <v>#VALUE!</v>
      </c>
      <c r="N933" s="98" t="e">
        <f t="shared" si="361"/>
        <v>#VALUE!</v>
      </c>
      <c r="O933" s="97"/>
      <c r="P933" s="98" t="e">
        <f t="shared" si="353"/>
        <v>#VALUE!</v>
      </c>
      <c r="Q933" s="99" t="e">
        <f t="shared" si="362"/>
        <v>#VALUE!</v>
      </c>
      <c r="R933" s="100"/>
      <c r="S933" s="5"/>
      <c r="T933" s="28">
        <f t="shared" si="363"/>
        <v>0</v>
      </c>
      <c r="U933" s="101">
        <v>66140</v>
      </c>
      <c r="V933" s="102">
        <f t="shared" si="354"/>
        <v>0</v>
      </c>
      <c r="W933" s="101"/>
      <c r="X933" s="101"/>
      <c r="Y933" s="102">
        <f t="shared" si="364"/>
        <v>0</v>
      </c>
      <c r="Z933" s="102">
        <f t="shared" si="365"/>
        <v>0</v>
      </c>
      <c r="AA933" s="102" t="e">
        <f t="shared" si="355"/>
        <v>#VALUE!</v>
      </c>
    </row>
    <row r="934" spans="1:27" ht="17.25">
      <c r="A934" s="5"/>
      <c r="B934" s="5"/>
      <c r="C934" s="93"/>
      <c r="D934" s="193"/>
      <c r="E934" s="94"/>
      <c r="F934" s="95"/>
      <c r="G934" s="96" t="str">
        <f t="shared" si="356"/>
        <v>Error</v>
      </c>
      <c r="H934" s="97">
        <v>14400</v>
      </c>
      <c r="I934" s="98" t="e">
        <f t="shared" si="357"/>
        <v>#VALUE!</v>
      </c>
      <c r="J934" s="88" t="e">
        <f t="shared" si="352"/>
        <v>#VALUE!</v>
      </c>
      <c r="K934" s="98">
        <f t="shared" si="358"/>
        <v>0</v>
      </c>
      <c r="L934" s="98">
        <f t="shared" si="359"/>
        <v>0</v>
      </c>
      <c r="M934" s="98" t="e">
        <f t="shared" si="360"/>
        <v>#VALUE!</v>
      </c>
      <c r="N934" s="98" t="e">
        <f t="shared" si="361"/>
        <v>#VALUE!</v>
      </c>
      <c r="O934" s="97"/>
      <c r="P934" s="98" t="e">
        <f t="shared" si="353"/>
        <v>#VALUE!</v>
      </c>
      <c r="Q934" s="99" t="e">
        <f t="shared" si="362"/>
        <v>#VALUE!</v>
      </c>
      <c r="R934" s="100"/>
      <c r="S934" s="5"/>
      <c r="T934" s="28">
        <f t="shared" si="363"/>
        <v>0</v>
      </c>
      <c r="U934" s="101">
        <v>66140</v>
      </c>
      <c r="V934" s="102">
        <f t="shared" si="354"/>
        <v>0</v>
      </c>
      <c r="W934" s="101"/>
      <c r="X934" s="101"/>
      <c r="Y934" s="102">
        <f t="shared" si="364"/>
        <v>0</v>
      </c>
      <c r="Z934" s="102">
        <f t="shared" si="365"/>
        <v>0</v>
      </c>
      <c r="AA934" s="102" t="e">
        <f t="shared" si="355"/>
        <v>#VALUE!</v>
      </c>
    </row>
    <row r="935" spans="1:27" ht="17.25">
      <c r="A935" s="5"/>
      <c r="B935" s="5"/>
      <c r="C935" s="93"/>
      <c r="D935" s="193"/>
      <c r="E935" s="94"/>
      <c r="F935" s="95"/>
      <c r="G935" s="96" t="str">
        <f t="shared" si="356"/>
        <v>Error</v>
      </c>
      <c r="H935" s="97">
        <v>14400</v>
      </c>
      <c r="I935" s="98" t="e">
        <f t="shared" si="357"/>
        <v>#VALUE!</v>
      </c>
      <c r="J935" s="88" t="e">
        <f t="shared" si="352"/>
        <v>#VALUE!</v>
      </c>
      <c r="K935" s="98">
        <f t="shared" si="358"/>
        <v>0</v>
      </c>
      <c r="L935" s="98">
        <f t="shared" si="359"/>
        <v>0</v>
      </c>
      <c r="M935" s="98" t="e">
        <f t="shared" si="360"/>
        <v>#VALUE!</v>
      </c>
      <c r="N935" s="98" t="e">
        <f t="shared" si="361"/>
        <v>#VALUE!</v>
      </c>
      <c r="O935" s="97"/>
      <c r="P935" s="98" t="e">
        <f t="shared" si="353"/>
        <v>#VALUE!</v>
      </c>
      <c r="Q935" s="99" t="e">
        <f t="shared" si="362"/>
        <v>#VALUE!</v>
      </c>
      <c r="R935" s="100"/>
      <c r="S935" s="5"/>
      <c r="T935" s="28">
        <f t="shared" si="363"/>
        <v>0</v>
      </c>
      <c r="U935" s="101">
        <v>66140</v>
      </c>
      <c r="V935" s="102">
        <f t="shared" si="354"/>
        <v>0</v>
      </c>
      <c r="W935" s="101"/>
      <c r="X935" s="101"/>
      <c r="Y935" s="102">
        <f t="shared" si="364"/>
        <v>0</v>
      </c>
      <c r="Z935" s="102">
        <f t="shared" si="365"/>
        <v>0</v>
      </c>
      <c r="AA935" s="102" t="e">
        <f t="shared" si="355"/>
        <v>#VALUE!</v>
      </c>
    </row>
    <row r="936" spans="1:27" ht="17.25">
      <c r="A936" s="5"/>
      <c r="B936" s="5"/>
      <c r="C936" s="93"/>
      <c r="D936" s="193"/>
      <c r="E936" s="94"/>
      <c r="F936" s="95"/>
      <c r="G936" s="96" t="str">
        <f t="shared" si="356"/>
        <v>Error</v>
      </c>
      <c r="H936" s="97">
        <v>14400</v>
      </c>
      <c r="I936" s="98" t="e">
        <f t="shared" si="357"/>
        <v>#VALUE!</v>
      </c>
      <c r="J936" s="88" t="e">
        <f t="shared" si="352"/>
        <v>#VALUE!</v>
      </c>
      <c r="K936" s="98">
        <f t="shared" si="358"/>
        <v>0</v>
      </c>
      <c r="L936" s="98">
        <f t="shared" si="359"/>
        <v>0</v>
      </c>
      <c r="M936" s="98" t="e">
        <f t="shared" si="360"/>
        <v>#VALUE!</v>
      </c>
      <c r="N936" s="98" t="e">
        <f t="shared" si="361"/>
        <v>#VALUE!</v>
      </c>
      <c r="O936" s="97"/>
      <c r="P936" s="98" t="e">
        <f t="shared" si="353"/>
        <v>#VALUE!</v>
      </c>
      <c r="Q936" s="99" t="e">
        <f t="shared" si="362"/>
        <v>#VALUE!</v>
      </c>
      <c r="R936" s="100"/>
      <c r="S936" s="5"/>
      <c r="T936" s="28">
        <f t="shared" si="363"/>
        <v>0</v>
      </c>
      <c r="U936" s="101">
        <v>66140</v>
      </c>
      <c r="V936" s="102">
        <f t="shared" si="354"/>
        <v>0</v>
      </c>
      <c r="W936" s="101"/>
      <c r="X936" s="101"/>
      <c r="Y936" s="102">
        <f t="shared" si="364"/>
        <v>0</v>
      </c>
      <c r="Z936" s="102">
        <f t="shared" si="365"/>
        <v>0</v>
      </c>
      <c r="AA936" s="102" t="e">
        <f t="shared" si="355"/>
        <v>#VALUE!</v>
      </c>
    </row>
    <row r="937" spans="1:27" ht="17.25">
      <c r="A937" s="5"/>
      <c r="B937" s="5"/>
      <c r="C937" s="93"/>
      <c r="D937" s="193"/>
      <c r="E937" s="84"/>
      <c r="F937" s="85"/>
      <c r="G937" s="86" t="str">
        <f t="shared" si="356"/>
        <v>Error</v>
      </c>
      <c r="H937" s="87">
        <v>14400</v>
      </c>
      <c r="I937" s="88" t="e">
        <f t="shared" si="357"/>
        <v>#VALUE!</v>
      </c>
      <c r="J937" s="88" t="e">
        <f t="shared" si="352"/>
        <v>#VALUE!</v>
      </c>
      <c r="K937" s="88">
        <f t="shared" si="358"/>
        <v>0</v>
      </c>
      <c r="L937" s="88">
        <f t="shared" si="359"/>
        <v>0</v>
      </c>
      <c r="M937" s="88" t="e">
        <f t="shared" si="360"/>
        <v>#VALUE!</v>
      </c>
      <c r="N937" s="88" t="e">
        <f t="shared" si="361"/>
        <v>#VALUE!</v>
      </c>
      <c r="O937" s="87"/>
      <c r="P937" s="88" t="e">
        <f t="shared" si="353"/>
        <v>#VALUE!</v>
      </c>
      <c r="Q937" s="89" t="e">
        <f t="shared" si="362"/>
        <v>#VALUE!</v>
      </c>
      <c r="R937" s="90"/>
      <c r="S937" s="82"/>
      <c r="T937" s="28">
        <f t="shared" si="363"/>
        <v>0</v>
      </c>
      <c r="U937" s="91">
        <v>66140</v>
      </c>
      <c r="V937" s="92">
        <f t="shared" si="354"/>
        <v>0</v>
      </c>
      <c r="W937" s="91"/>
      <c r="X937" s="91"/>
      <c r="Y937" s="92">
        <f t="shared" si="364"/>
        <v>0</v>
      </c>
      <c r="Z937" s="92">
        <f t="shared" si="365"/>
        <v>0</v>
      </c>
      <c r="AA937" s="92" t="e">
        <f t="shared" si="355"/>
        <v>#VALUE!</v>
      </c>
    </row>
    <row r="938" spans="1:27" ht="17.25">
      <c r="A938" s="5"/>
      <c r="B938" s="5"/>
      <c r="C938" s="93"/>
      <c r="D938" s="193"/>
      <c r="E938" s="94"/>
      <c r="F938" s="95"/>
      <c r="G938" s="96" t="str">
        <f t="shared" si="356"/>
        <v>Error</v>
      </c>
      <c r="H938" s="97">
        <v>14400</v>
      </c>
      <c r="I938" s="98" t="e">
        <f t="shared" si="357"/>
        <v>#VALUE!</v>
      </c>
      <c r="J938" s="88" t="e">
        <f t="shared" si="352"/>
        <v>#VALUE!</v>
      </c>
      <c r="K938" s="98">
        <f t="shared" si="358"/>
        <v>0</v>
      </c>
      <c r="L938" s="98">
        <f t="shared" si="359"/>
        <v>0</v>
      </c>
      <c r="M938" s="98" t="e">
        <f t="shared" si="360"/>
        <v>#VALUE!</v>
      </c>
      <c r="N938" s="98" t="e">
        <f t="shared" si="361"/>
        <v>#VALUE!</v>
      </c>
      <c r="O938" s="97"/>
      <c r="P938" s="98" t="e">
        <f t="shared" si="353"/>
        <v>#VALUE!</v>
      </c>
      <c r="Q938" s="99" t="e">
        <f t="shared" si="362"/>
        <v>#VALUE!</v>
      </c>
      <c r="R938" s="100"/>
      <c r="S938" s="5"/>
      <c r="T938" s="28">
        <f t="shared" si="363"/>
        <v>0</v>
      </c>
      <c r="U938" s="101">
        <v>66140</v>
      </c>
      <c r="V938" s="102">
        <f t="shared" si="354"/>
        <v>0</v>
      </c>
      <c r="W938" s="101"/>
      <c r="X938" s="101"/>
      <c r="Y938" s="102">
        <f t="shared" si="364"/>
        <v>0</v>
      </c>
      <c r="Z938" s="102">
        <f t="shared" si="365"/>
        <v>0</v>
      </c>
      <c r="AA938" s="102" t="e">
        <f t="shared" si="355"/>
        <v>#VALUE!</v>
      </c>
    </row>
    <row r="939" spans="1:27" ht="17.25">
      <c r="A939" s="5"/>
      <c r="B939" s="5"/>
      <c r="C939" s="93"/>
      <c r="D939" s="193"/>
      <c r="E939" s="94"/>
      <c r="F939" s="95"/>
      <c r="G939" s="96" t="str">
        <f t="shared" si="356"/>
        <v>Error</v>
      </c>
      <c r="H939" s="97">
        <v>14400</v>
      </c>
      <c r="I939" s="98" t="e">
        <f t="shared" si="357"/>
        <v>#VALUE!</v>
      </c>
      <c r="J939" s="88" t="e">
        <f t="shared" si="352"/>
        <v>#VALUE!</v>
      </c>
      <c r="K939" s="98">
        <f t="shared" si="358"/>
        <v>0</v>
      </c>
      <c r="L939" s="98">
        <f t="shared" si="359"/>
        <v>0</v>
      </c>
      <c r="M939" s="98" t="e">
        <f t="shared" si="360"/>
        <v>#VALUE!</v>
      </c>
      <c r="N939" s="98" t="e">
        <f t="shared" si="361"/>
        <v>#VALUE!</v>
      </c>
      <c r="O939" s="97"/>
      <c r="P939" s="98" t="e">
        <f t="shared" si="353"/>
        <v>#VALUE!</v>
      </c>
      <c r="Q939" s="99" t="e">
        <f t="shared" si="362"/>
        <v>#VALUE!</v>
      </c>
      <c r="R939" s="100"/>
      <c r="S939" s="5"/>
      <c r="T939" s="28">
        <f t="shared" si="363"/>
        <v>0</v>
      </c>
      <c r="U939" s="101">
        <v>66140</v>
      </c>
      <c r="V939" s="102">
        <f t="shared" ref="V939:V970" si="366">+U939*T939</f>
        <v>0</v>
      </c>
      <c r="W939" s="101"/>
      <c r="X939" s="101"/>
      <c r="Y939" s="102">
        <f t="shared" si="364"/>
        <v>0</v>
      </c>
      <c r="Z939" s="102">
        <f t="shared" si="365"/>
        <v>0</v>
      </c>
      <c r="AA939" s="102" t="e">
        <f t="shared" ref="AA939:AA970" si="367">+Z939+Q939</f>
        <v>#VALUE!</v>
      </c>
    </row>
    <row r="940" spans="1:27" ht="17.25">
      <c r="A940" s="5"/>
      <c r="B940" s="5"/>
      <c r="C940" s="93"/>
      <c r="D940" s="193"/>
      <c r="E940" s="94"/>
      <c r="F940" s="95"/>
      <c r="G940" s="96" t="str">
        <f t="shared" si="356"/>
        <v>Error</v>
      </c>
      <c r="H940" s="97">
        <v>14400</v>
      </c>
      <c r="I940" s="98" t="e">
        <f t="shared" si="357"/>
        <v>#VALUE!</v>
      </c>
      <c r="J940" s="88" t="e">
        <f t="shared" si="352"/>
        <v>#VALUE!</v>
      </c>
      <c r="K940" s="98">
        <f t="shared" si="358"/>
        <v>0</v>
      </c>
      <c r="L940" s="98">
        <f t="shared" si="359"/>
        <v>0</v>
      </c>
      <c r="M940" s="98" t="e">
        <f t="shared" si="360"/>
        <v>#VALUE!</v>
      </c>
      <c r="N940" s="98" t="e">
        <f t="shared" si="361"/>
        <v>#VALUE!</v>
      </c>
      <c r="O940" s="97"/>
      <c r="P940" s="98" t="e">
        <f t="shared" si="353"/>
        <v>#VALUE!</v>
      </c>
      <c r="Q940" s="99" t="e">
        <f t="shared" si="362"/>
        <v>#VALUE!</v>
      </c>
      <c r="R940" s="100"/>
      <c r="S940" s="5"/>
      <c r="T940" s="28">
        <f t="shared" si="363"/>
        <v>0</v>
      </c>
      <c r="U940" s="101">
        <v>66140</v>
      </c>
      <c r="V940" s="102">
        <f t="shared" si="366"/>
        <v>0</v>
      </c>
      <c r="W940" s="101"/>
      <c r="X940" s="101"/>
      <c r="Y940" s="102">
        <f t="shared" si="364"/>
        <v>0</v>
      </c>
      <c r="Z940" s="102">
        <f t="shared" si="365"/>
        <v>0</v>
      </c>
      <c r="AA940" s="102" t="e">
        <f t="shared" si="367"/>
        <v>#VALUE!</v>
      </c>
    </row>
    <row r="941" spans="1:27" ht="17.25">
      <c r="A941" s="5"/>
      <c r="B941" s="5"/>
      <c r="C941" s="93"/>
      <c r="D941" s="193"/>
      <c r="E941" s="94"/>
      <c r="F941" s="95"/>
      <c r="G941" s="96" t="str">
        <f t="shared" si="356"/>
        <v>Error</v>
      </c>
      <c r="H941" s="97">
        <v>14400</v>
      </c>
      <c r="I941" s="98" t="e">
        <f t="shared" si="357"/>
        <v>#VALUE!</v>
      </c>
      <c r="J941" s="88" t="e">
        <f t="shared" si="352"/>
        <v>#VALUE!</v>
      </c>
      <c r="K941" s="98">
        <f t="shared" si="358"/>
        <v>0</v>
      </c>
      <c r="L941" s="98">
        <f t="shared" si="359"/>
        <v>0</v>
      </c>
      <c r="M941" s="98" t="e">
        <f t="shared" si="360"/>
        <v>#VALUE!</v>
      </c>
      <c r="N941" s="98" t="e">
        <f t="shared" si="361"/>
        <v>#VALUE!</v>
      </c>
      <c r="O941" s="97"/>
      <c r="P941" s="98" t="e">
        <f t="shared" si="353"/>
        <v>#VALUE!</v>
      </c>
      <c r="Q941" s="99" t="e">
        <f t="shared" si="362"/>
        <v>#VALUE!</v>
      </c>
      <c r="R941" s="100"/>
      <c r="S941" s="5"/>
      <c r="T941" s="28">
        <f t="shared" si="363"/>
        <v>0</v>
      </c>
      <c r="U941" s="101">
        <v>66140</v>
      </c>
      <c r="V941" s="102">
        <f t="shared" si="366"/>
        <v>0</v>
      </c>
      <c r="W941" s="101"/>
      <c r="X941" s="101"/>
      <c r="Y941" s="102">
        <f t="shared" si="364"/>
        <v>0</v>
      </c>
      <c r="Z941" s="102">
        <f t="shared" si="365"/>
        <v>0</v>
      </c>
      <c r="AA941" s="102" t="e">
        <f t="shared" si="367"/>
        <v>#VALUE!</v>
      </c>
    </row>
    <row r="942" spans="1:27" ht="17.25">
      <c r="A942" s="5"/>
      <c r="B942" s="5"/>
      <c r="C942" s="93"/>
      <c r="D942" s="193"/>
      <c r="E942" s="94"/>
      <c r="F942" s="95"/>
      <c r="G942" s="96" t="str">
        <f t="shared" si="356"/>
        <v>Error</v>
      </c>
      <c r="H942" s="97">
        <v>14400</v>
      </c>
      <c r="I942" s="98" t="e">
        <f t="shared" si="357"/>
        <v>#VALUE!</v>
      </c>
      <c r="J942" s="88" t="e">
        <f t="shared" si="352"/>
        <v>#VALUE!</v>
      </c>
      <c r="K942" s="98">
        <f t="shared" si="358"/>
        <v>0</v>
      </c>
      <c r="L942" s="98">
        <f t="shared" si="359"/>
        <v>0</v>
      </c>
      <c r="M942" s="98" t="e">
        <f t="shared" si="360"/>
        <v>#VALUE!</v>
      </c>
      <c r="N942" s="98" t="e">
        <f t="shared" si="361"/>
        <v>#VALUE!</v>
      </c>
      <c r="O942" s="97"/>
      <c r="P942" s="98" t="e">
        <f t="shared" si="353"/>
        <v>#VALUE!</v>
      </c>
      <c r="Q942" s="99" t="e">
        <f t="shared" si="362"/>
        <v>#VALUE!</v>
      </c>
      <c r="R942" s="100"/>
      <c r="S942" s="5"/>
      <c r="T942" s="28">
        <f t="shared" si="363"/>
        <v>0</v>
      </c>
      <c r="U942" s="101">
        <v>66140</v>
      </c>
      <c r="V942" s="102">
        <f t="shared" si="366"/>
        <v>0</v>
      </c>
      <c r="W942" s="101"/>
      <c r="X942" s="101"/>
      <c r="Y942" s="102">
        <f t="shared" si="364"/>
        <v>0</v>
      </c>
      <c r="Z942" s="102">
        <f t="shared" si="365"/>
        <v>0</v>
      </c>
      <c r="AA942" s="102" t="e">
        <f t="shared" si="367"/>
        <v>#VALUE!</v>
      </c>
    </row>
    <row r="943" spans="1:27" ht="17.25">
      <c r="A943" s="5"/>
      <c r="B943" s="5"/>
      <c r="C943" s="93"/>
      <c r="D943" s="193"/>
      <c r="E943" s="84"/>
      <c r="F943" s="85"/>
      <c r="G943" s="86" t="str">
        <f t="shared" si="356"/>
        <v>Error</v>
      </c>
      <c r="H943" s="87">
        <v>14400</v>
      </c>
      <c r="I943" s="88" t="e">
        <f t="shared" si="357"/>
        <v>#VALUE!</v>
      </c>
      <c r="J943" s="88" t="e">
        <f t="shared" si="352"/>
        <v>#VALUE!</v>
      </c>
      <c r="K943" s="88">
        <f t="shared" si="358"/>
        <v>0</v>
      </c>
      <c r="L943" s="88">
        <f t="shared" si="359"/>
        <v>0</v>
      </c>
      <c r="M943" s="88" t="e">
        <f t="shared" si="360"/>
        <v>#VALUE!</v>
      </c>
      <c r="N943" s="88" t="e">
        <f t="shared" si="361"/>
        <v>#VALUE!</v>
      </c>
      <c r="O943" s="87"/>
      <c r="P943" s="88" t="e">
        <f t="shared" si="353"/>
        <v>#VALUE!</v>
      </c>
      <c r="Q943" s="89" t="e">
        <f t="shared" si="362"/>
        <v>#VALUE!</v>
      </c>
      <c r="R943" s="90"/>
      <c r="S943" s="82"/>
      <c r="T943" s="28">
        <f t="shared" si="363"/>
        <v>0</v>
      </c>
      <c r="U943" s="91">
        <v>66140</v>
      </c>
      <c r="V943" s="92">
        <f t="shared" si="366"/>
        <v>0</v>
      </c>
      <c r="W943" s="91"/>
      <c r="X943" s="91"/>
      <c r="Y943" s="92">
        <f t="shared" si="364"/>
        <v>0</v>
      </c>
      <c r="Z943" s="92">
        <f t="shared" si="365"/>
        <v>0</v>
      </c>
      <c r="AA943" s="92" t="e">
        <f t="shared" si="367"/>
        <v>#VALUE!</v>
      </c>
    </row>
    <row r="944" spans="1:27" ht="17.25">
      <c r="A944" s="5"/>
      <c r="B944" s="5"/>
      <c r="C944" s="93"/>
      <c r="D944" s="193"/>
      <c r="E944" s="94"/>
      <c r="F944" s="95"/>
      <c r="G944" s="96" t="str">
        <f t="shared" si="356"/>
        <v>Error</v>
      </c>
      <c r="H944" s="97">
        <v>14400</v>
      </c>
      <c r="I944" s="98" t="e">
        <f t="shared" si="357"/>
        <v>#VALUE!</v>
      </c>
      <c r="J944" s="88" t="e">
        <f t="shared" si="352"/>
        <v>#VALUE!</v>
      </c>
      <c r="K944" s="98">
        <f t="shared" si="358"/>
        <v>0</v>
      </c>
      <c r="L944" s="98">
        <f t="shared" si="359"/>
        <v>0</v>
      </c>
      <c r="M944" s="98" t="e">
        <f t="shared" si="360"/>
        <v>#VALUE!</v>
      </c>
      <c r="N944" s="98" t="e">
        <f t="shared" si="361"/>
        <v>#VALUE!</v>
      </c>
      <c r="O944" s="97"/>
      <c r="P944" s="98" t="e">
        <f t="shared" si="353"/>
        <v>#VALUE!</v>
      </c>
      <c r="Q944" s="99" t="e">
        <f t="shared" si="362"/>
        <v>#VALUE!</v>
      </c>
      <c r="R944" s="100"/>
      <c r="S944" s="5"/>
      <c r="T944" s="28">
        <f t="shared" si="363"/>
        <v>0</v>
      </c>
      <c r="U944" s="101">
        <v>66140</v>
      </c>
      <c r="V944" s="102">
        <f t="shared" si="366"/>
        <v>0</v>
      </c>
      <c r="W944" s="101"/>
      <c r="X944" s="101"/>
      <c r="Y944" s="102">
        <f t="shared" si="364"/>
        <v>0</v>
      </c>
      <c r="Z944" s="102">
        <f t="shared" si="365"/>
        <v>0</v>
      </c>
      <c r="AA944" s="102" t="e">
        <f t="shared" si="367"/>
        <v>#VALUE!</v>
      </c>
    </row>
    <row r="945" spans="1:27" ht="17.25">
      <c r="A945" s="5"/>
      <c r="B945" s="5"/>
      <c r="C945" s="93"/>
      <c r="D945" s="193"/>
      <c r="E945" s="94"/>
      <c r="F945" s="95"/>
      <c r="G945" s="96" t="str">
        <f t="shared" si="356"/>
        <v>Error</v>
      </c>
      <c r="H945" s="97">
        <v>14400</v>
      </c>
      <c r="I945" s="98" t="e">
        <f t="shared" si="357"/>
        <v>#VALUE!</v>
      </c>
      <c r="J945" s="88" t="e">
        <f t="shared" si="352"/>
        <v>#VALUE!</v>
      </c>
      <c r="K945" s="98">
        <f t="shared" si="358"/>
        <v>0</v>
      </c>
      <c r="L945" s="98">
        <f t="shared" si="359"/>
        <v>0</v>
      </c>
      <c r="M945" s="98" t="e">
        <f t="shared" si="360"/>
        <v>#VALUE!</v>
      </c>
      <c r="N945" s="98" t="e">
        <f t="shared" si="361"/>
        <v>#VALUE!</v>
      </c>
      <c r="O945" s="97"/>
      <c r="P945" s="98" t="e">
        <f t="shared" si="353"/>
        <v>#VALUE!</v>
      </c>
      <c r="Q945" s="99" t="e">
        <f t="shared" si="362"/>
        <v>#VALUE!</v>
      </c>
      <c r="R945" s="100"/>
      <c r="S945" s="5"/>
      <c r="T945" s="28">
        <f t="shared" si="363"/>
        <v>0</v>
      </c>
      <c r="U945" s="101">
        <v>66140</v>
      </c>
      <c r="V945" s="102">
        <f t="shared" si="366"/>
        <v>0</v>
      </c>
      <c r="W945" s="101"/>
      <c r="X945" s="101"/>
      <c r="Y945" s="102">
        <f t="shared" si="364"/>
        <v>0</v>
      </c>
      <c r="Z945" s="102">
        <f t="shared" si="365"/>
        <v>0</v>
      </c>
      <c r="AA945" s="102" t="e">
        <f t="shared" si="367"/>
        <v>#VALUE!</v>
      </c>
    </row>
    <row r="946" spans="1:27" ht="17.25">
      <c r="A946" s="5"/>
      <c r="B946" s="5"/>
      <c r="C946" s="93"/>
      <c r="D946" s="193"/>
      <c r="E946" s="94"/>
      <c r="F946" s="95"/>
      <c r="G946" s="96" t="str">
        <f t="shared" si="356"/>
        <v>Error</v>
      </c>
      <c r="H946" s="97">
        <v>14400</v>
      </c>
      <c r="I946" s="98" t="e">
        <f t="shared" si="357"/>
        <v>#VALUE!</v>
      </c>
      <c r="J946" s="88" t="e">
        <f t="shared" si="352"/>
        <v>#VALUE!</v>
      </c>
      <c r="K946" s="98">
        <f t="shared" si="358"/>
        <v>0</v>
      </c>
      <c r="L946" s="98">
        <f t="shared" si="359"/>
        <v>0</v>
      </c>
      <c r="M946" s="98" t="e">
        <f t="shared" si="360"/>
        <v>#VALUE!</v>
      </c>
      <c r="N946" s="98" t="e">
        <f t="shared" si="361"/>
        <v>#VALUE!</v>
      </c>
      <c r="O946" s="97"/>
      <c r="P946" s="98" t="e">
        <f t="shared" si="353"/>
        <v>#VALUE!</v>
      </c>
      <c r="Q946" s="99" t="e">
        <f t="shared" si="362"/>
        <v>#VALUE!</v>
      </c>
      <c r="R946" s="100"/>
      <c r="S946" s="5"/>
      <c r="T946" s="28">
        <f t="shared" si="363"/>
        <v>0</v>
      </c>
      <c r="U946" s="101">
        <v>66140</v>
      </c>
      <c r="V946" s="102">
        <f t="shared" si="366"/>
        <v>0</v>
      </c>
      <c r="W946" s="101"/>
      <c r="X946" s="101"/>
      <c r="Y946" s="102">
        <f t="shared" si="364"/>
        <v>0</v>
      </c>
      <c r="Z946" s="102">
        <f t="shared" si="365"/>
        <v>0</v>
      </c>
      <c r="AA946" s="102" t="e">
        <f t="shared" si="367"/>
        <v>#VALUE!</v>
      </c>
    </row>
    <row r="947" spans="1:27" ht="17.25">
      <c r="A947" s="5"/>
      <c r="B947" s="5"/>
      <c r="C947" s="93"/>
      <c r="D947" s="193"/>
      <c r="E947" s="94"/>
      <c r="F947" s="95"/>
      <c r="G947" s="96" t="str">
        <f t="shared" si="356"/>
        <v>Error</v>
      </c>
      <c r="H947" s="97">
        <v>14400</v>
      </c>
      <c r="I947" s="98" t="e">
        <f t="shared" si="357"/>
        <v>#VALUE!</v>
      </c>
      <c r="J947" s="88" t="e">
        <f t="shared" si="352"/>
        <v>#VALUE!</v>
      </c>
      <c r="K947" s="98">
        <f t="shared" si="358"/>
        <v>0</v>
      </c>
      <c r="L947" s="98">
        <f t="shared" si="359"/>
        <v>0</v>
      </c>
      <c r="M947" s="98" t="e">
        <f t="shared" si="360"/>
        <v>#VALUE!</v>
      </c>
      <c r="N947" s="98" t="e">
        <f t="shared" si="361"/>
        <v>#VALUE!</v>
      </c>
      <c r="O947" s="97"/>
      <c r="P947" s="98" t="e">
        <f t="shared" si="353"/>
        <v>#VALUE!</v>
      </c>
      <c r="Q947" s="99" t="e">
        <f t="shared" si="362"/>
        <v>#VALUE!</v>
      </c>
      <c r="R947" s="100"/>
      <c r="S947" s="5"/>
      <c r="T947" s="28">
        <f t="shared" si="363"/>
        <v>0</v>
      </c>
      <c r="U947" s="101">
        <v>66140</v>
      </c>
      <c r="V947" s="102">
        <f t="shared" si="366"/>
        <v>0</v>
      </c>
      <c r="W947" s="101"/>
      <c r="X947" s="101"/>
      <c r="Y947" s="102">
        <f t="shared" si="364"/>
        <v>0</v>
      </c>
      <c r="Z947" s="102">
        <f t="shared" si="365"/>
        <v>0</v>
      </c>
      <c r="AA947" s="102" t="e">
        <f t="shared" si="367"/>
        <v>#VALUE!</v>
      </c>
    </row>
    <row r="948" spans="1:27" ht="17.25">
      <c r="A948" s="5"/>
      <c r="B948" s="5"/>
      <c r="C948" s="93"/>
      <c r="D948" s="193"/>
      <c r="E948" s="94"/>
      <c r="F948" s="95"/>
      <c r="G948" s="96" t="str">
        <f t="shared" si="356"/>
        <v>Error</v>
      </c>
      <c r="H948" s="97">
        <v>14400</v>
      </c>
      <c r="I948" s="98" t="e">
        <f t="shared" si="357"/>
        <v>#VALUE!</v>
      </c>
      <c r="J948" s="88" t="e">
        <f t="shared" si="352"/>
        <v>#VALUE!</v>
      </c>
      <c r="K948" s="98">
        <f t="shared" si="358"/>
        <v>0</v>
      </c>
      <c r="L948" s="98">
        <f t="shared" si="359"/>
        <v>0</v>
      </c>
      <c r="M948" s="98" t="e">
        <f t="shared" si="360"/>
        <v>#VALUE!</v>
      </c>
      <c r="N948" s="98" t="e">
        <f t="shared" si="361"/>
        <v>#VALUE!</v>
      </c>
      <c r="O948" s="97"/>
      <c r="P948" s="98" t="e">
        <f t="shared" si="353"/>
        <v>#VALUE!</v>
      </c>
      <c r="Q948" s="99" t="e">
        <f t="shared" si="362"/>
        <v>#VALUE!</v>
      </c>
      <c r="R948" s="100"/>
      <c r="S948" s="5"/>
      <c r="T948" s="28">
        <f t="shared" si="363"/>
        <v>0</v>
      </c>
      <c r="U948" s="101">
        <v>66140</v>
      </c>
      <c r="V948" s="102">
        <f t="shared" si="366"/>
        <v>0</v>
      </c>
      <c r="W948" s="101"/>
      <c r="X948" s="101"/>
      <c r="Y948" s="102">
        <f t="shared" si="364"/>
        <v>0</v>
      </c>
      <c r="Z948" s="102">
        <f t="shared" si="365"/>
        <v>0</v>
      </c>
      <c r="AA948" s="102" t="e">
        <f t="shared" si="367"/>
        <v>#VALUE!</v>
      </c>
    </row>
    <row r="949" spans="1:27" ht="17.25">
      <c r="A949" s="5"/>
      <c r="B949" s="5"/>
      <c r="C949" s="93"/>
      <c r="D949" s="193"/>
      <c r="E949" s="84"/>
      <c r="F949" s="85"/>
      <c r="G949" s="86" t="str">
        <f t="shared" si="356"/>
        <v>Error</v>
      </c>
      <c r="H949" s="87">
        <v>14400</v>
      </c>
      <c r="I949" s="88" t="e">
        <f t="shared" si="357"/>
        <v>#VALUE!</v>
      </c>
      <c r="J949" s="88" t="e">
        <f t="shared" si="352"/>
        <v>#VALUE!</v>
      </c>
      <c r="K949" s="88">
        <f t="shared" si="358"/>
        <v>0</v>
      </c>
      <c r="L949" s="88">
        <f t="shared" si="359"/>
        <v>0</v>
      </c>
      <c r="M949" s="88" t="e">
        <f t="shared" si="360"/>
        <v>#VALUE!</v>
      </c>
      <c r="N949" s="88" t="e">
        <f t="shared" si="361"/>
        <v>#VALUE!</v>
      </c>
      <c r="O949" s="87"/>
      <c r="P949" s="88" t="e">
        <f t="shared" si="353"/>
        <v>#VALUE!</v>
      </c>
      <c r="Q949" s="89" t="e">
        <f t="shared" si="362"/>
        <v>#VALUE!</v>
      </c>
      <c r="R949" s="90"/>
      <c r="S949" s="82"/>
      <c r="T949" s="28">
        <f t="shared" si="363"/>
        <v>0</v>
      </c>
      <c r="U949" s="91">
        <v>66140</v>
      </c>
      <c r="V949" s="92">
        <f t="shared" si="366"/>
        <v>0</v>
      </c>
      <c r="W949" s="91"/>
      <c r="X949" s="91"/>
      <c r="Y949" s="92">
        <f t="shared" si="364"/>
        <v>0</v>
      </c>
      <c r="Z949" s="92">
        <f t="shared" si="365"/>
        <v>0</v>
      </c>
      <c r="AA949" s="92" t="e">
        <f t="shared" si="367"/>
        <v>#VALUE!</v>
      </c>
    </row>
    <row r="950" spans="1:27" ht="17.25">
      <c r="A950" s="5"/>
      <c r="B950" s="5"/>
      <c r="C950" s="93"/>
      <c r="D950" s="193"/>
      <c r="E950" s="94"/>
      <c r="F950" s="95"/>
      <c r="G950" s="96" t="str">
        <f t="shared" si="356"/>
        <v>Error</v>
      </c>
      <c r="H950" s="97">
        <v>14400</v>
      </c>
      <c r="I950" s="98" t="e">
        <f t="shared" si="357"/>
        <v>#VALUE!</v>
      </c>
      <c r="J950" s="88" t="e">
        <f t="shared" si="352"/>
        <v>#VALUE!</v>
      </c>
      <c r="K950" s="98">
        <f t="shared" si="358"/>
        <v>0</v>
      </c>
      <c r="L950" s="98">
        <f t="shared" si="359"/>
        <v>0</v>
      </c>
      <c r="M950" s="98" t="e">
        <f t="shared" si="360"/>
        <v>#VALUE!</v>
      </c>
      <c r="N950" s="98" t="e">
        <f t="shared" si="361"/>
        <v>#VALUE!</v>
      </c>
      <c r="O950" s="97"/>
      <c r="P950" s="98" t="e">
        <f t="shared" si="353"/>
        <v>#VALUE!</v>
      </c>
      <c r="Q950" s="99" t="e">
        <f t="shared" si="362"/>
        <v>#VALUE!</v>
      </c>
      <c r="R950" s="100"/>
      <c r="S950" s="5"/>
      <c r="T950" s="28">
        <f t="shared" si="363"/>
        <v>0</v>
      </c>
      <c r="U950" s="101">
        <v>66140</v>
      </c>
      <c r="V950" s="102">
        <f t="shared" si="366"/>
        <v>0</v>
      </c>
      <c r="W950" s="101"/>
      <c r="X950" s="101"/>
      <c r="Y950" s="102">
        <f t="shared" si="364"/>
        <v>0</v>
      </c>
      <c r="Z950" s="102">
        <f t="shared" si="365"/>
        <v>0</v>
      </c>
      <c r="AA950" s="102" t="e">
        <f t="shared" si="367"/>
        <v>#VALUE!</v>
      </c>
    </row>
    <row r="951" spans="1:27" ht="17.25">
      <c r="A951" s="5"/>
      <c r="B951" s="5"/>
      <c r="C951" s="93"/>
      <c r="D951" s="193"/>
      <c r="E951" s="94"/>
      <c r="F951" s="95"/>
      <c r="G951" s="96" t="str">
        <f t="shared" si="356"/>
        <v>Error</v>
      </c>
      <c r="H951" s="97">
        <v>14400</v>
      </c>
      <c r="I951" s="98" t="e">
        <f t="shared" si="357"/>
        <v>#VALUE!</v>
      </c>
      <c r="J951" s="88" t="e">
        <f t="shared" si="352"/>
        <v>#VALUE!</v>
      </c>
      <c r="K951" s="98">
        <f t="shared" si="358"/>
        <v>0</v>
      </c>
      <c r="L951" s="98">
        <f t="shared" si="359"/>
        <v>0</v>
      </c>
      <c r="M951" s="98" t="e">
        <f t="shared" si="360"/>
        <v>#VALUE!</v>
      </c>
      <c r="N951" s="98" t="e">
        <f t="shared" si="361"/>
        <v>#VALUE!</v>
      </c>
      <c r="O951" s="97"/>
      <c r="P951" s="98" t="e">
        <f t="shared" si="353"/>
        <v>#VALUE!</v>
      </c>
      <c r="Q951" s="99" t="e">
        <f t="shared" si="362"/>
        <v>#VALUE!</v>
      </c>
      <c r="R951" s="100"/>
      <c r="S951" s="5"/>
      <c r="T951" s="28">
        <f t="shared" si="363"/>
        <v>0</v>
      </c>
      <c r="U951" s="101">
        <v>66140</v>
      </c>
      <c r="V951" s="102">
        <f t="shared" si="366"/>
        <v>0</v>
      </c>
      <c r="W951" s="101"/>
      <c r="X951" s="101"/>
      <c r="Y951" s="102">
        <f t="shared" si="364"/>
        <v>0</v>
      </c>
      <c r="Z951" s="102">
        <f t="shared" si="365"/>
        <v>0</v>
      </c>
      <c r="AA951" s="102" t="e">
        <f t="shared" si="367"/>
        <v>#VALUE!</v>
      </c>
    </row>
    <row r="952" spans="1:27" ht="17.25">
      <c r="A952" s="5"/>
      <c r="B952" s="5"/>
      <c r="C952" s="93"/>
      <c r="D952" s="193"/>
      <c r="E952" s="94"/>
      <c r="F952" s="95"/>
      <c r="G952" s="96" t="str">
        <f t="shared" si="356"/>
        <v>Error</v>
      </c>
      <c r="H952" s="97">
        <v>14400</v>
      </c>
      <c r="I952" s="98" t="e">
        <f t="shared" si="357"/>
        <v>#VALUE!</v>
      </c>
      <c r="J952" s="88" t="e">
        <f t="shared" si="352"/>
        <v>#VALUE!</v>
      </c>
      <c r="K952" s="98">
        <f t="shared" si="358"/>
        <v>0</v>
      </c>
      <c r="L952" s="98">
        <f t="shared" si="359"/>
        <v>0</v>
      </c>
      <c r="M952" s="98" t="e">
        <f t="shared" si="360"/>
        <v>#VALUE!</v>
      </c>
      <c r="N952" s="98" t="e">
        <f t="shared" si="361"/>
        <v>#VALUE!</v>
      </c>
      <c r="O952" s="97"/>
      <c r="P952" s="98" t="e">
        <f t="shared" si="353"/>
        <v>#VALUE!</v>
      </c>
      <c r="Q952" s="99" t="e">
        <f t="shared" si="362"/>
        <v>#VALUE!</v>
      </c>
      <c r="R952" s="100"/>
      <c r="S952" s="5"/>
      <c r="T952" s="28">
        <f t="shared" si="363"/>
        <v>0</v>
      </c>
      <c r="U952" s="101">
        <v>66140</v>
      </c>
      <c r="V952" s="102">
        <f t="shared" si="366"/>
        <v>0</v>
      </c>
      <c r="W952" s="101"/>
      <c r="X952" s="101"/>
      <c r="Y952" s="102">
        <f t="shared" si="364"/>
        <v>0</v>
      </c>
      <c r="Z952" s="102">
        <f t="shared" si="365"/>
        <v>0</v>
      </c>
      <c r="AA952" s="102" t="e">
        <f t="shared" si="367"/>
        <v>#VALUE!</v>
      </c>
    </row>
    <row r="953" spans="1:27" ht="17.25">
      <c r="A953" s="5"/>
      <c r="B953" s="5"/>
      <c r="C953" s="93"/>
      <c r="D953" s="193"/>
      <c r="E953" s="94"/>
      <c r="F953" s="95"/>
      <c r="G953" s="96" t="str">
        <f t="shared" si="356"/>
        <v>Error</v>
      </c>
      <c r="H953" s="97">
        <v>14400</v>
      </c>
      <c r="I953" s="98" t="e">
        <f t="shared" si="357"/>
        <v>#VALUE!</v>
      </c>
      <c r="J953" s="88" t="e">
        <f t="shared" si="352"/>
        <v>#VALUE!</v>
      </c>
      <c r="K953" s="98">
        <f t="shared" si="358"/>
        <v>0</v>
      </c>
      <c r="L953" s="98">
        <f t="shared" si="359"/>
        <v>0</v>
      </c>
      <c r="M953" s="98" t="e">
        <f t="shared" si="360"/>
        <v>#VALUE!</v>
      </c>
      <c r="N953" s="98" t="e">
        <f t="shared" si="361"/>
        <v>#VALUE!</v>
      </c>
      <c r="O953" s="97"/>
      <c r="P953" s="98" t="e">
        <f t="shared" si="353"/>
        <v>#VALUE!</v>
      </c>
      <c r="Q953" s="99" t="e">
        <f t="shared" si="362"/>
        <v>#VALUE!</v>
      </c>
      <c r="R953" s="100"/>
      <c r="S953" s="5"/>
      <c r="T953" s="28">
        <f t="shared" si="363"/>
        <v>0</v>
      </c>
      <c r="U953" s="101">
        <v>66140</v>
      </c>
      <c r="V953" s="102">
        <f t="shared" si="366"/>
        <v>0</v>
      </c>
      <c r="W953" s="101"/>
      <c r="X953" s="101"/>
      <c r="Y953" s="102">
        <f t="shared" si="364"/>
        <v>0</v>
      </c>
      <c r="Z953" s="102">
        <f t="shared" si="365"/>
        <v>0</v>
      </c>
      <c r="AA953" s="102" t="e">
        <f t="shared" si="367"/>
        <v>#VALUE!</v>
      </c>
    </row>
    <row r="954" spans="1:27" ht="17.25">
      <c r="A954" s="5"/>
      <c r="B954" s="5"/>
      <c r="C954" s="93"/>
      <c r="D954" s="193"/>
      <c r="E954" s="94"/>
      <c r="F954" s="95"/>
      <c r="G954" s="96" t="str">
        <f t="shared" si="356"/>
        <v>Error</v>
      </c>
      <c r="H954" s="97">
        <v>14400</v>
      </c>
      <c r="I954" s="98" t="e">
        <f t="shared" si="357"/>
        <v>#VALUE!</v>
      </c>
      <c r="J954" s="88" t="e">
        <f t="shared" si="352"/>
        <v>#VALUE!</v>
      </c>
      <c r="K954" s="98">
        <f t="shared" si="358"/>
        <v>0</v>
      </c>
      <c r="L954" s="98">
        <f t="shared" si="359"/>
        <v>0</v>
      </c>
      <c r="M954" s="98" t="e">
        <f t="shared" si="360"/>
        <v>#VALUE!</v>
      </c>
      <c r="N954" s="98" t="e">
        <f t="shared" si="361"/>
        <v>#VALUE!</v>
      </c>
      <c r="O954" s="97"/>
      <c r="P954" s="98" t="e">
        <f t="shared" si="353"/>
        <v>#VALUE!</v>
      </c>
      <c r="Q954" s="99" t="e">
        <f t="shared" si="362"/>
        <v>#VALUE!</v>
      </c>
      <c r="R954" s="100"/>
      <c r="S954" s="5"/>
      <c r="T954" s="28">
        <f t="shared" si="363"/>
        <v>0</v>
      </c>
      <c r="U954" s="101">
        <v>66140</v>
      </c>
      <c r="V954" s="102">
        <f t="shared" si="366"/>
        <v>0</v>
      </c>
      <c r="W954" s="101"/>
      <c r="X954" s="101"/>
      <c r="Y954" s="102">
        <f t="shared" si="364"/>
        <v>0</v>
      </c>
      <c r="Z954" s="102">
        <f t="shared" si="365"/>
        <v>0</v>
      </c>
      <c r="AA954" s="102" t="e">
        <f t="shared" si="367"/>
        <v>#VALUE!</v>
      </c>
    </row>
    <row r="955" spans="1:27" ht="17.25">
      <c r="A955" s="5"/>
      <c r="B955" s="5"/>
      <c r="C955" s="93"/>
      <c r="D955" s="193"/>
      <c r="E955" s="84"/>
      <c r="F955" s="85"/>
      <c r="G955" s="86" t="str">
        <f t="shared" si="356"/>
        <v>Error</v>
      </c>
      <c r="H955" s="87">
        <v>14400</v>
      </c>
      <c r="I955" s="88" t="e">
        <f t="shared" si="357"/>
        <v>#VALUE!</v>
      </c>
      <c r="J955" s="88" t="e">
        <f t="shared" si="352"/>
        <v>#VALUE!</v>
      </c>
      <c r="K955" s="88">
        <f t="shared" si="358"/>
        <v>0</v>
      </c>
      <c r="L955" s="88">
        <f t="shared" si="359"/>
        <v>0</v>
      </c>
      <c r="M955" s="88" t="e">
        <f t="shared" si="360"/>
        <v>#VALUE!</v>
      </c>
      <c r="N955" s="88" t="e">
        <f t="shared" si="361"/>
        <v>#VALUE!</v>
      </c>
      <c r="O955" s="87"/>
      <c r="P955" s="88" t="e">
        <f t="shared" si="353"/>
        <v>#VALUE!</v>
      </c>
      <c r="Q955" s="89" t="e">
        <f t="shared" si="362"/>
        <v>#VALUE!</v>
      </c>
      <c r="R955" s="90"/>
      <c r="S955" s="82"/>
      <c r="T955" s="28">
        <f t="shared" si="363"/>
        <v>0</v>
      </c>
      <c r="U955" s="91">
        <v>66140</v>
      </c>
      <c r="V955" s="92">
        <f t="shared" si="366"/>
        <v>0</v>
      </c>
      <c r="W955" s="91"/>
      <c r="X955" s="91"/>
      <c r="Y955" s="92">
        <f t="shared" si="364"/>
        <v>0</v>
      </c>
      <c r="Z955" s="92">
        <f t="shared" si="365"/>
        <v>0</v>
      </c>
      <c r="AA955" s="92" t="e">
        <f t="shared" si="367"/>
        <v>#VALUE!</v>
      </c>
    </row>
    <row r="956" spans="1:27" ht="17.25">
      <c r="A956" s="5"/>
      <c r="B956" s="5"/>
      <c r="C956" s="93"/>
      <c r="D956" s="193"/>
      <c r="E956" s="94"/>
      <c r="F956" s="95"/>
      <c r="G956" s="96" t="str">
        <f t="shared" si="356"/>
        <v>Error</v>
      </c>
      <c r="H956" s="97">
        <v>14400</v>
      </c>
      <c r="I956" s="98" t="e">
        <f t="shared" si="357"/>
        <v>#VALUE!</v>
      </c>
      <c r="J956" s="88" t="e">
        <f t="shared" si="352"/>
        <v>#VALUE!</v>
      </c>
      <c r="K956" s="98">
        <f t="shared" si="358"/>
        <v>0</v>
      </c>
      <c r="L956" s="98">
        <f t="shared" si="359"/>
        <v>0</v>
      </c>
      <c r="M956" s="98" t="e">
        <f t="shared" si="360"/>
        <v>#VALUE!</v>
      </c>
      <c r="N956" s="98" t="e">
        <f t="shared" si="361"/>
        <v>#VALUE!</v>
      </c>
      <c r="O956" s="97"/>
      <c r="P956" s="98" t="e">
        <f t="shared" si="353"/>
        <v>#VALUE!</v>
      </c>
      <c r="Q956" s="99" t="e">
        <f t="shared" si="362"/>
        <v>#VALUE!</v>
      </c>
      <c r="R956" s="100"/>
      <c r="S956" s="5"/>
      <c r="T956" s="28">
        <f t="shared" si="363"/>
        <v>0</v>
      </c>
      <c r="U956" s="101">
        <v>66140</v>
      </c>
      <c r="V956" s="102">
        <f t="shared" si="366"/>
        <v>0</v>
      </c>
      <c r="W956" s="101"/>
      <c r="X956" s="101"/>
      <c r="Y956" s="102">
        <f t="shared" si="364"/>
        <v>0</v>
      </c>
      <c r="Z956" s="102">
        <f t="shared" si="365"/>
        <v>0</v>
      </c>
      <c r="AA956" s="102" t="e">
        <f t="shared" si="367"/>
        <v>#VALUE!</v>
      </c>
    </row>
    <row r="957" spans="1:27" ht="17.25">
      <c r="A957" s="5"/>
      <c r="B957" s="5"/>
      <c r="C957" s="93"/>
      <c r="D957" s="193"/>
      <c r="E957" s="94"/>
      <c r="F957" s="95"/>
      <c r="G957" s="96" t="str">
        <f t="shared" si="356"/>
        <v>Error</v>
      </c>
      <c r="H957" s="97">
        <v>14400</v>
      </c>
      <c r="I957" s="98" t="e">
        <f t="shared" si="357"/>
        <v>#VALUE!</v>
      </c>
      <c r="J957" s="88" t="e">
        <f t="shared" si="352"/>
        <v>#VALUE!</v>
      </c>
      <c r="K957" s="98">
        <f t="shared" si="358"/>
        <v>0</v>
      </c>
      <c r="L957" s="98">
        <f t="shared" si="359"/>
        <v>0</v>
      </c>
      <c r="M957" s="98" t="e">
        <f t="shared" si="360"/>
        <v>#VALUE!</v>
      </c>
      <c r="N957" s="98" t="e">
        <f t="shared" si="361"/>
        <v>#VALUE!</v>
      </c>
      <c r="O957" s="97"/>
      <c r="P957" s="98" t="e">
        <f t="shared" si="353"/>
        <v>#VALUE!</v>
      </c>
      <c r="Q957" s="99" t="e">
        <f t="shared" si="362"/>
        <v>#VALUE!</v>
      </c>
      <c r="R957" s="100"/>
      <c r="S957" s="5"/>
      <c r="T957" s="28">
        <f t="shared" si="363"/>
        <v>0</v>
      </c>
      <c r="U957" s="101">
        <v>66140</v>
      </c>
      <c r="V957" s="102">
        <f t="shared" si="366"/>
        <v>0</v>
      </c>
      <c r="W957" s="101"/>
      <c r="X957" s="101"/>
      <c r="Y957" s="102">
        <f t="shared" si="364"/>
        <v>0</v>
      </c>
      <c r="Z957" s="102">
        <f t="shared" si="365"/>
        <v>0</v>
      </c>
      <c r="AA957" s="102" t="e">
        <f t="shared" si="367"/>
        <v>#VALUE!</v>
      </c>
    </row>
    <row r="958" spans="1:27" ht="17.25">
      <c r="A958" s="5"/>
      <c r="B958" s="5"/>
      <c r="C958" s="93"/>
      <c r="D958" s="193"/>
      <c r="E958" s="94"/>
      <c r="F958" s="95"/>
      <c r="G958" s="96" t="str">
        <f t="shared" si="356"/>
        <v>Error</v>
      </c>
      <c r="H958" s="97">
        <v>14400</v>
      </c>
      <c r="I958" s="98" t="e">
        <f t="shared" si="357"/>
        <v>#VALUE!</v>
      </c>
      <c r="J958" s="88" t="e">
        <f t="shared" si="352"/>
        <v>#VALUE!</v>
      </c>
      <c r="K958" s="98">
        <f t="shared" si="358"/>
        <v>0</v>
      </c>
      <c r="L958" s="98">
        <f t="shared" si="359"/>
        <v>0</v>
      </c>
      <c r="M958" s="98" t="e">
        <f t="shared" si="360"/>
        <v>#VALUE!</v>
      </c>
      <c r="N958" s="98" t="e">
        <f t="shared" si="361"/>
        <v>#VALUE!</v>
      </c>
      <c r="O958" s="97"/>
      <c r="P958" s="98" t="e">
        <f t="shared" si="353"/>
        <v>#VALUE!</v>
      </c>
      <c r="Q958" s="99" t="e">
        <f t="shared" si="362"/>
        <v>#VALUE!</v>
      </c>
      <c r="R958" s="100"/>
      <c r="S958" s="5"/>
      <c r="T958" s="28">
        <f t="shared" si="363"/>
        <v>0</v>
      </c>
      <c r="U958" s="101">
        <v>66140</v>
      </c>
      <c r="V958" s="102">
        <f t="shared" si="366"/>
        <v>0</v>
      </c>
      <c r="W958" s="101"/>
      <c r="X958" s="101"/>
      <c r="Y958" s="102">
        <f t="shared" si="364"/>
        <v>0</v>
      </c>
      <c r="Z958" s="102">
        <f t="shared" si="365"/>
        <v>0</v>
      </c>
      <c r="AA958" s="102" t="e">
        <f t="shared" si="367"/>
        <v>#VALUE!</v>
      </c>
    </row>
    <row r="959" spans="1:27" ht="17.25">
      <c r="A959" s="5"/>
      <c r="B959" s="5"/>
      <c r="C959" s="93"/>
      <c r="D959" s="193"/>
      <c r="E959" s="94"/>
      <c r="F959" s="95"/>
      <c r="G959" s="96" t="str">
        <f t="shared" si="356"/>
        <v>Error</v>
      </c>
      <c r="H959" s="97">
        <v>14400</v>
      </c>
      <c r="I959" s="98" t="e">
        <f t="shared" si="357"/>
        <v>#VALUE!</v>
      </c>
      <c r="J959" s="88" t="e">
        <f t="shared" si="352"/>
        <v>#VALUE!</v>
      </c>
      <c r="K959" s="98">
        <f t="shared" si="358"/>
        <v>0</v>
      </c>
      <c r="L959" s="98">
        <f t="shared" si="359"/>
        <v>0</v>
      </c>
      <c r="M959" s="98" t="e">
        <f t="shared" si="360"/>
        <v>#VALUE!</v>
      </c>
      <c r="N959" s="98" t="e">
        <f t="shared" si="361"/>
        <v>#VALUE!</v>
      </c>
      <c r="O959" s="97"/>
      <c r="P959" s="98" t="e">
        <f t="shared" si="353"/>
        <v>#VALUE!</v>
      </c>
      <c r="Q959" s="99" t="e">
        <f t="shared" si="362"/>
        <v>#VALUE!</v>
      </c>
      <c r="R959" s="100"/>
      <c r="S959" s="5"/>
      <c r="T959" s="28">
        <f t="shared" si="363"/>
        <v>0</v>
      </c>
      <c r="U959" s="101">
        <v>66140</v>
      </c>
      <c r="V959" s="102">
        <f t="shared" si="366"/>
        <v>0</v>
      </c>
      <c r="W959" s="101"/>
      <c r="X959" s="101"/>
      <c r="Y959" s="102">
        <f t="shared" si="364"/>
        <v>0</v>
      </c>
      <c r="Z959" s="102">
        <f t="shared" si="365"/>
        <v>0</v>
      </c>
      <c r="AA959" s="102" t="e">
        <f t="shared" si="367"/>
        <v>#VALUE!</v>
      </c>
    </row>
    <row r="960" spans="1:27" ht="17.25">
      <c r="A960" s="5"/>
      <c r="B960" s="5"/>
      <c r="C960" s="93"/>
      <c r="D960" s="193"/>
      <c r="E960" s="94"/>
      <c r="F960" s="95"/>
      <c r="G960" s="96" t="str">
        <f t="shared" si="356"/>
        <v>Error</v>
      </c>
      <c r="H960" s="97">
        <v>14400</v>
      </c>
      <c r="I960" s="98" t="e">
        <f t="shared" si="357"/>
        <v>#VALUE!</v>
      </c>
      <c r="J960" s="88" t="e">
        <f t="shared" si="352"/>
        <v>#VALUE!</v>
      </c>
      <c r="K960" s="98">
        <f t="shared" si="358"/>
        <v>0</v>
      </c>
      <c r="L960" s="98">
        <f t="shared" si="359"/>
        <v>0</v>
      </c>
      <c r="M960" s="98" t="e">
        <f t="shared" si="360"/>
        <v>#VALUE!</v>
      </c>
      <c r="N960" s="98" t="e">
        <f t="shared" si="361"/>
        <v>#VALUE!</v>
      </c>
      <c r="O960" s="97"/>
      <c r="P960" s="98" t="e">
        <f t="shared" si="353"/>
        <v>#VALUE!</v>
      </c>
      <c r="Q960" s="99" t="e">
        <f t="shared" si="362"/>
        <v>#VALUE!</v>
      </c>
      <c r="R960" s="100"/>
      <c r="S960" s="5"/>
      <c r="T960" s="28">
        <f t="shared" si="363"/>
        <v>0</v>
      </c>
      <c r="U960" s="101">
        <v>66140</v>
      </c>
      <c r="V960" s="102">
        <f t="shared" si="366"/>
        <v>0</v>
      </c>
      <c r="W960" s="101"/>
      <c r="X960" s="101"/>
      <c r="Y960" s="102">
        <f t="shared" si="364"/>
        <v>0</v>
      </c>
      <c r="Z960" s="102">
        <f t="shared" si="365"/>
        <v>0</v>
      </c>
      <c r="AA960" s="102" t="e">
        <f t="shared" si="367"/>
        <v>#VALUE!</v>
      </c>
    </row>
    <row r="961" spans="1:27" ht="17.25">
      <c r="A961" s="5"/>
      <c r="B961" s="5"/>
      <c r="C961" s="93"/>
      <c r="D961" s="193"/>
      <c r="E961" s="84"/>
      <c r="F961" s="85"/>
      <c r="G961" s="86" t="str">
        <f t="shared" si="356"/>
        <v>Error</v>
      </c>
      <c r="H961" s="87">
        <v>14400</v>
      </c>
      <c r="I961" s="88" t="e">
        <f t="shared" si="357"/>
        <v>#VALUE!</v>
      </c>
      <c r="J961" s="88" t="e">
        <f t="shared" si="352"/>
        <v>#VALUE!</v>
      </c>
      <c r="K961" s="88">
        <f t="shared" si="358"/>
        <v>0</v>
      </c>
      <c r="L961" s="88">
        <f t="shared" si="359"/>
        <v>0</v>
      </c>
      <c r="M961" s="88" t="e">
        <f t="shared" si="360"/>
        <v>#VALUE!</v>
      </c>
      <c r="N961" s="88" t="e">
        <f t="shared" si="361"/>
        <v>#VALUE!</v>
      </c>
      <c r="O961" s="87"/>
      <c r="P961" s="88" t="e">
        <f t="shared" si="353"/>
        <v>#VALUE!</v>
      </c>
      <c r="Q961" s="89" t="e">
        <f t="shared" si="362"/>
        <v>#VALUE!</v>
      </c>
      <c r="R961" s="90"/>
      <c r="S961" s="82"/>
      <c r="T961" s="28">
        <f t="shared" si="363"/>
        <v>0</v>
      </c>
      <c r="U961" s="91">
        <v>66140</v>
      </c>
      <c r="V961" s="92">
        <f t="shared" si="366"/>
        <v>0</v>
      </c>
      <c r="W961" s="91"/>
      <c r="X961" s="91"/>
      <c r="Y961" s="92">
        <f t="shared" si="364"/>
        <v>0</v>
      </c>
      <c r="Z961" s="92">
        <f t="shared" si="365"/>
        <v>0</v>
      </c>
      <c r="AA961" s="92" t="e">
        <f t="shared" si="367"/>
        <v>#VALUE!</v>
      </c>
    </row>
    <row r="962" spans="1:27" ht="17.25">
      <c r="A962" s="5"/>
      <c r="B962" s="5"/>
      <c r="C962" s="93"/>
      <c r="D962" s="193"/>
      <c r="E962" s="84"/>
      <c r="F962" s="85"/>
      <c r="G962" s="86" t="str">
        <f>IF($C962="ստորաբաժանման պետ",IF(F962=0,2.28,IF(F962=1,2.35,IF(F962=2,2.43,IF(F962=3,2.5,IF(OR(F962=4,F962=5),2.58,IF(OR(F962=6,F962=7),2.66,IF(OR(F962=8,F962=9),2.75,IF(OR(F962=10,F962=11,F962=12),2.83,IF(OR(F962=13,F962=14,F962=15),2.92,IF(OR(F962=16,F962=17,F962=18),3.01,3.11)))))))))),IF($C962="ավագ կարգադրիչ",IF(F962=0,1.96,IF(F962=1,2.02,IF(F962=2,2.08,IF(F962=3,2.15,IF(OR(F962=4,F962=5),2.21,IF(OR(F962=6,F962=7),2.28,IF(OR(F962=8,F962=9),2.35,IF(OR(F962=10,F962=11,F962=12),2.42,IF(OR(F962=13,F962=14,F962=15),2.5,IF(OR(F962=16,F962=17,F962=18),2.58,2.66)))))))))),IF($C962="կարգադրիչ",IF(F962=0,1.45,IF(F962=1,1.49,IF(F962=2,1.54,IF(F962=3,1.59,IF(OR(F962=4,F962=5),1.9,IF(OR(F962=6,F962=7),1.96,IF(OR(F962=8,F962=9),1.73,IF(OR(F962=10,F962=11,F962=12),1.79,IF(OR(F962=13,F962=14,F962=15),1.84,IF(OR(F962=16,F962=17,F962=18),1.9,1.95)))))))))), "Error")))</f>
        <v>Error</v>
      </c>
      <c r="H962" s="87">
        <v>14400</v>
      </c>
      <c r="I962" s="88" t="e">
        <f>G962*H962</f>
        <v>#VALUE!</v>
      </c>
      <c r="J962" s="88" t="e">
        <f t="shared" si="352"/>
        <v>#VALUE!</v>
      </c>
      <c r="K962" s="88">
        <f>IF($D962="գեներալ-մայոր",2.91,IF($D962="գնդապետ",2.38,IF($D962="փոխգնդապետ",2.25,IF($D962="մայոր",1.85,IF($D962="կապիտան",1.72,IF($D962="ավագ լեյտենանտ",1.59,IF($D962="լեյտենանտ",1.46,IF($D962="ավագ ենթասպա",1.06,IF($D962="ենթասպա",0.93,IF($D962="ավագ",0.79,IF($D962="ավագ սերժանտ",0.66,IF($D962="սերժանտ",0.53,IF($D962="կրտսեր սերժանտ",0.4,0)))))))))))))</f>
        <v>0</v>
      </c>
      <c r="L962" s="88">
        <f>K962*H962</f>
        <v>0</v>
      </c>
      <c r="M962" s="88" t="e">
        <f>L962+J962</f>
        <v>#VALUE!</v>
      </c>
      <c r="N962" s="88" t="e">
        <f>IF(F962&lt;2,M962*0%,IF(F962&lt;5,M962*5%,IF(F962&lt;10,M962*10%,IF(F962&lt;15,M962*15%,IF(F962&lt;20,M962*20%,IF(F962&lt;25,M962*25%,IF(F962&gt;=25,M962*30%)))))))</f>
        <v>#VALUE!</v>
      </c>
      <c r="O962" s="87"/>
      <c r="P962" s="88" t="e">
        <f t="shared" si="353"/>
        <v>#VALUE!</v>
      </c>
      <c r="Q962" s="89" t="e">
        <f>P962*6.565</f>
        <v>#VALUE!</v>
      </c>
      <c r="R962" s="90"/>
      <c r="S962" s="82"/>
      <c r="T962" s="28">
        <f t="shared" si="363"/>
        <v>0</v>
      </c>
      <c r="U962" s="91">
        <v>66140</v>
      </c>
      <c r="V962" s="92">
        <f t="shared" si="366"/>
        <v>0</v>
      </c>
      <c r="W962" s="91"/>
      <c r="X962" s="91"/>
      <c r="Y962" s="92">
        <f>+V962+W962+X962</f>
        <v>0</v>
      </c>
      <c r="Z962" s="92">
        <f>+Y962*6.565</f>
        <v>0</v>
      </c>
      <c r="AA962" s="92" t="e">
        <f t="shared" si="367"/>
        <v>#VALUE!</v>
      </c>
    </row>
    <row r="963" spans="1:27" ht="17.25">
      <c r="A963" s="5"/>
      <c r="B963" s="5"/>
      <c r="C963" s="93"/>
      <c r="D963" s="193"/>
      <c r="E963" s="94"/>
      <c r="F963" s="95"/>
      <c r="G963" s="96" t="str">
        <f t="shared" si="356"/>
        <v>Error</v>
      </c>
      <c r="H963" s="97">
        <v>14400</v>
      </c>
      <c r="I963" s="98" t="e">
        <f t="shared" ref="I963:I978" si="368">G963*H963</f>
        <v>#VALUE!</v>
      </c>
      <c r="J963" s="88" t="e">
        <f t="shared" si="352"/>
        <v>#VALUE!</v>
      </c>
      <c r="K963" s="98">
        <f t="shared" si="358"/>
        <v>0</v>
      </c>
      <c r="L963" s="98">
        <f t="shared" ref="L963:L978" si="369">K963*H963</f>
        <v>0</v>
      </c>
      <c r="M963" s="98" t="e">
        <f t="shared" ref="M963:M978" si="370">L963+J963</f>
        <v>#VALUE!</v>
      </c>
      <c r="N963" s="98" t="e">
        <f t="shared" ref="N963:N978" si="371">IF(F963&lt;2,M963*0%,IF(F963&lt;5,M963*5%,IF(F963&lt;10,M963*10%,IF(F963&lt;15,M963*15%,IF(F963&lt;20,M963*20%,IF(F963&lt;25,M963*25%,IF(F963&gt;=25,M963*30%)))))))</f>
        <v>#VALUE!</v>
      </c>
      <c r="O963" s="97"/>
      <c r="P963" s="98" t="e">
        <f t="shared" si="353"/>
        <v>#VALUE!</v>
      </c>
      <c r="Q963" s="99" t="e">
        <f t="shared" si="362"/>
        <v>#VALUE!</v>
      </c>
      <c r="R963" s="100"/>
      <c r="S963" s="5"/>
      <c r="T963" s="28">
        <f t="shared" si="363"/>
        <v>0</v>
      </c>
      <c r="U963" s="101">
        <v>66140</v>
      </c>
      <c r="V963" s="102">
        <f t="shared" si="366"/>
        <v>0</v>
      </c>
      <c r="W963" s="101"/>
      <c r="X963" s="101"/>
      <c r="Y963" s="102">
        <f t="shared" ref="Y963:Y978" si="372">+V963+W963+X963</f>
        <v>0</v>
      </c>
      <c r="Z963" s="102">
        <f t="shared" si="365"/>
        <v>0</v>
      </c>
      <c r="AA963" s="102" t="e">
        <f t="shared" si="367"/>
        <v>#VALUE!</v>
      </c>
    </row>
    <row r="964" spans="1:27" ht="17.25">
      <c r="A964" s="5"/>
      <c r="B964" s="5"/>
      <c r="C964" s="93"/>
      <c r="D964" s="193"/>
      <c r="E964" s="94"/>
      <c r="F964" s="95"/>
      <c r="G964" s="96" t="str">
        <f t="shared" si="356"/>
        <v>Error</v>
      </c>
      <c r="H964" s="97">
        <v>14400</v>
      </c>
      <c r="I964" s="98" t="e">
        <f t="shared" si="368"/>
        <v>#VALUE!</v>
      </c>
      <c r="J964" s="88" t="e">
        <f t="shared" si="352"/>
        <v>#VALUE!</v>
      </c>
      <c r="K964" s="98">
        <f t="shared" si="358"/>
        <v>0</v>
      </c>
      <c r="L964" s="98">
        <f t="shared" si="369"/>
        <v>0</v>
      </c>
      <c r="M964" s="98" t="e">
        <f t="shared" si="370"/>
        <v>#VALUE!</v>
      </c>
      <c r="N964" s="98" t="e">
        <f t="shared" si="371"/>
        <v>#VALUE!</v>
      </c>
      <c r="O964" s="97"/>
      <c r="P964" s="98" t="e">
        <f t="shared" si="353"/>
        <v>#VALUE!</v>
      </c>
      <c r="Q964" s="99" t="e">
        <f t="shared" si="362"/>
        <v>#VALUE!</v>
      </c>
      <c r="R964" s="100"/>
      <c r="S964" s="5"/>
      <c r="T964" s="28">
        <f t="shared" si="363"/>
        <v>0</v>
      </c>
      <c r="U964" s="101">
        <v>66140</v>
      </c>
      <c r="V964" s="102">
        <f t="shared" si="366"/>
        <v>0</v>
      </c>
      <c r="W964" s="101"/>
      <c r="X964" s="101"/>
      <c r="Y964" s="102">
        <f t="shared" si="372"/>
        <v>0</v>
      </c>
      <c r="Z964" s="102">
        <f t="shared" si="365"/>
        <v>0</v>
      </c>
      <c r="AA964" s="102" t="e">
        <f t="shared" si="367"/>
        <v>#VALUE!</v>
      </c>
    </row>
    <row r="965" spans="1:27" ht="17.25">
      <c r="A965" s="5"/>
      <c r="B965" s="5"/>
      <c r="C965" s="93"/>
      <c r="D965" s="193"/>
      <c r="E965" s="94"/>
      <c r="F965" s="95"/>
      <c r="G965" s="96" t="str">
        <f t="shared" si="356"/>
        <v>Error</v>
      </c>
      <c r="H965" s="97">
        <v>14400</v>
      </c>
      <c r="I965" s="98" t="e">
        <f t="shared" si="368"/>
        <v>#VALUE!</v>
      </c>
      <c r="J965" s="88" t="e">
        <f t="shared" si="352"/>
        <v>#VALUE!</v>
      </c>
      <c r="K965" s="98">
        <f t="shared" si="358"/>
        <v>0</v>
      </c>
      <c r="L965" s="98">
        <f t="shared" si="369"/>
        <v>0</v>
      </c>
      <c r="M965" s="98" t="e">
        <f t="shared" si="370"/>
        <v>#VALUE!</v>
      </c>
      <c r="N965" s="98" t="e">
        <f t="shared" si="371"/>
        <v>#VALUE!</v>
      </c>
      <c r="O965" s="97"/>
      <c r="P965" s="98" t="e">
        <f t="shared" si="353"/>
        <v>#VALUE!</v>
      </c>
      <c r="Q965" s="99" t="e">
        <f t="shared" si="362"/>
        <v>#VALUE!</v>
      </c>
      <c r="R965" s="100"/>
      <c r="S965" s="5"/>
      <c r="T965" s="28">
        <f t="shared" si="363"/>
        <v>0</v>
      </c>
      <c r="U965" s="101">
        <v>66140</v>
      </c>
      <c r="V965" s="102">
        <f t="shared" si="366"/>
        <v>0</v>
      </c>
      <c r="W965" s="101"/>
      <c r="X965" s="101"/>
      <c r="Y965" s="102">
        <f t="shared" si="372"/>
        <v>0</v>
      </c>
      <c r="Z965" s="102">
        <f t="shared" si="365"/>
        <v>0</v>
      </c>
      <c r="AA965" s="102" t="e">
        <f t="shared" si="367"/>
        <v>#VALUE!</v>
      </c>
    </row>
    <row r="966" spans="1:27" ht="17.25">
      <c r="A966" s="5"/>
      <c r="B966" s="5"/>
      <c r="C966" s="93"/>
      <c r="D966" s="193"/>
      <c r="E966" s="94"/>
      <c r="F966" s="95"/>
      <c r="G966" s="96" t="str">
        <f t="shared" si="356"/>
        <v>Error</v>
      </c>
      <c r="H966" s="97">
        <v>14400</v>
      </c>
      <c r="I966" s="98" t="e">
        <f t="shared" si="368"/>
        <v>#VALUE!</v>
      </c>
      <c r="J966" s="88" t="e">
        <f t="shared" si="352"/>
        <v>#VALUE!</v>
      </c>
      <c r="K966" s="98">
        <f t="shared" si="358"/>
        <v>0</v>
      </c>
      <c r="L966" s="98">
        <f t="shared" si="369"/>
        <v>0</v>
      </c>
      <c r="M966" s="98" t="e">
        <f t="shared" si="370"/>
        <v>#VALUE!</v>
      </c>
      <c r="N966" s="98" t="e">
        <f t="shared" si="371"/>
        <v>#VALUE!</v>
      </c>
      <c r="O966" s="97"/>
      <c r="P966" s="98" t="e">
        <f t="shared" si="353"/>
        <v>#VALUE!</v>
      </c>
      <c r="Q966" s="99" t="e">
        <f t="shared" si="362"/>
        <v>#VALUE!</v>
      </c>
      <c r="R966" s="100"/>
      <c r="S966" s="5"/>
      <c r="T966" s="28">
        <f t="shared" si="363"/>
        <v>0</v>
      </c>
      <c r="U966" s="101">
        <v>66140</v>
      </c>
      <c r="V966" s="102">
        <f t="shared" si="366"/>
        <v>0</v>
      </c>
      <c r="W966" s="101"/>
      <c r="X966" s="101"/>
      <c r="Y966" s="102">
        <f t="shared" si="372"/>
        <v>0</v>
      </c>
      <c r="Z966" s="102">
        <f t="shared" si="365"/>
        <v>0</v>
      </c>
      <c r="AA966" s="102" t="e">
        <f t="shared" si="367"/>
        <v>#VALUE!</v>
      </c>
    </row>
    <row r="967" spans="1:27" ht="17.25">
      <c r="A967" s="5"/>
      <c r="B967" s="5"/>
      <c r="C967" s="93"/>
      <c r="D967" s="193"/>
      <c r="E967" s="94"/>
      <c r="F967" s="95"/>
      <c r="G967" s="96" t="str">
        <f t="shared" si="356"/>
        <v>Error</v>
      </c>
      <c r="H967" s="97">
        <v>14400</v>
      </c>
      <c r="I967" s="98" t="e">
        <f t="shared" si="368"/>
        <v>#VALUE!</v>
      </c>
      <c r="J967" s="88" t="e">
        <f t="shared" si="352"/>
        <v>#VALUE!</v>
      </c>
      <c r="K967" s="98">
        <f t="shared" si="358"/>
        <v>0</v>
      </c>
      <c r="L967" s="98">
        <f t="shared" si="369"/>
        <v>0</v>
      </c>
      <c r="M967" s="98" t="e">
        <f t="shared" si="370"/>
        <v>#VALUE!</v>
      </c>
      <c r="N967" s="98" t="e">
        <f t="shared" si="371"/>
        <v>#VALUE!</v>
      </c>
      <c r="O967" s="97"/>
      <c r="P967" s="98" t="e">
        <f t="shared" si="353"/>
        <v>#VALUE!</v>
      </c>
      <c r="Q967" s="99" t="e">
        <f t="shared" si="362"/>
        <v>#VALUE!</v>
      </c>
      <c r="R967" s="100"/>
      <c r="S967" s="5"/>
      <c r="T967" s="28">
        <f t="shared" si="363"/>
        <v>0</v>
      </c>
      <c r="U967" s="101">
        <v>66140</v>
      </c>
      <c r="V967" s="102">
        <f t="shared" si="366"/>
        <v>0</v>
      </c>
      <c r="W967" s="101"/>
      <c r="X967" s="101"/>
      <c r="Y967" s="102">
        <f t="shared" si="372"/>
        <v>0</v>
      </c>
      <c r="Z967" s="102">
        <f t="shared" si="365"/>
        <v>0</v>
      </c>
      <c r="AA967" s="102" t="e">
        <f t="shared" si="367"/>
        <v>#VALUE!</v>
      </c>
    </row>
    <row r="968" spans="1:27" ht="17.25">
      <c r="A968" s="5"/>
      <c r="B968" s="5"/>
      <c r="C968" s="93"/>
      <c r="D968" s="193"/>
      <c r="E968" s="84"/>
      <c r="F968" s="85"/>
      <c r="G968" s="86" t="str">
        <f t="shared" si="356"/>
        <v>Error</v>
      </c>
      <c r="H968" s="87">
        <v>14400</v>
      </c>
      <c r="I968" s="88" t="e">
        <f t="shared" si="368"/>
        <v>#VALUE!</v>
      </c>
      <c r="J968" s="88" t="e">
        <f t="shared" si="352"/>
        <v>#VALUE!</v>
      </c>
      <c r="K968" s="88">
        <f t="shared" si="358"/>
        <v>0</v>
      </c>
      <c r="L968" s="88">
        <f t="shared" si="369"/>
        <v>0</v>
      </c>
      <c r="M968" s="88" t="e">
        <f t="shared" si="370"/>
        <v>#VALUE!</v>
      </c>
      <c r="N968" s="88" t="e">
        <f t="shared" si="371"/>
        <v>#VALUE!</v>
      </c>
      <c r="O968" s="87"/>
      <c r="P968" s="88" t="e">
        <f t="shared" si="353"/>
        <v>#VALUE!</v>
      </c>
      <c r="Q968" s="89" t="e">
        <f t="shared" si="362"/>
        <v>#VALUE!</v>
      </c>
      <c r="R968" s="90"/>
      <c r="S968" s="82"/>
      <c r="T968" s="28">
        <f t="shared" si="363"/>
        <v>0</v>
      </c>
      <c r="U968" s="91">
        <v>66140</v>
      </c>
      <c r="V968" s="92">
        <f t="shared" si="366"/>
        <v>0</v>
      </c>
      <c r="W968" s="91"/>
      <c r="X968" s="91"/>
      <c r="Y968" s="92">
        <f t="shared" si="372"/>
        <v>0</v>
      </c>
      <c r="Z968" s="92">
        <f t="shared" si="365"/>
        <v>0</v>
      </c>
      <c r="AA968" s="92" t="e">
        <f t="shared" si="367"/>
        <v>#VALUE!</v>
      </c>
    </row>
    <row r="969" spans="1:27" ht="17.25">
      <c r="A969" s="5"/>
      <c r="B969" s="5"/>
      <c r="C969" s="93"/>
      <c r="D969" s="193"/>
      <c r="E969" s="94"/>
      <c r="F969" s="95"/>
      <c r="G969" s="96" t="str">
        <f t="shared" si="356"/>
        <v>Error</v>
      </c>
      <c r="H969" s="97">
        <v>14400</v>
      </c>
      <c r="I969" s="98" t="e">
        <f t="shared" si="368"/>
        <v>#VALUE!</v>
      </c>
      <c r="J969" s="88" t="e">
        <f t="shared" si="352"/>
        <v>#VALUE!</v>
      </c>
      <c r="K969" s="98">
        <f t="shared" si="358"/>
        <v>0</v>
      </c>
      <c r="L969" s="98">
        <f t="shared" si="369"/>
        <v>0</v>
      </c>
      <c r="M969" s="98" t="e">
        <f t="shared" si="370"/>
        <v>#VALUE!</v>
      </c>
      <c r="N969" s="98" t="e">
        <f t="shared" si="371"/>
        <v>#VALUE!</v>
      </c>
      <c r="O969" s="97"/>
      <c r="P969" s="98" t="e">
        <f t="shared" si="353"/>
        <v>#VALUE!</v>
      </c>
      <c r="Q969" s="99" t="e">
        <f t="shared" si="362"/>
        <v>#VALUE!</v>
      </c>
      <c r="R969" s="100"/>
      <c r="S969" s="5"/>
      <c r="T969" s="28">
        <f t="shared" si="363"/>
        <v>0</v>
      </c>
      <c r="U969" s="101">
        <v>66140</v>
      </c>
      <c r="V969" s="102">
        <f t="shared" si="366"/>
        <v>0</v>
      </c>
      <c r="W969" s="101"/>
      <c r="X969" s="101"/>
      <c r="Y969" s="102">
        <f t="shared" si="372"/>
        <v>0</v>
      </c>
      <c r="Z969" s="102">
        <f t="shared" si="365"/>
        <v>0</v>
      </c>
      <c r="AA969" s="102" t="e">
        <f t="shared" si="367"/>
        <v>#VALUE!</v>
      </c>
    </row>
    <row r="970" spans="1:27" ht="17.25">
      <c r="A970" s="5"/>
      <c r="B970" s="5"/>
      <c r="C970" s="93"/>
      <c r="D970" s="193"/>
      <c r="E970" s="94"/>
      <c r="F970" s="95"/>
      <c r="G970" s="96" t="str">
        <f t="shared" si="356"/>
        <v>Error</v>
      </c>
      <c r="H970" s="97">
        <v>14400</v>
      </c>
      <c r="I970" s="98" t="e">
        <f t="shared" si="368"/>
        <v>#VALUE!</v>
      </c>
      <c r="J970" s="88" t="e">
        <f t="shared" si="352"/>
        <v>#VALUE!</v>
      </c>
      <c r="K970" s="98">
        <f t="shared" si="358"/>
        <v>0</v>
      </c>
      <c r="L970" s="98">
        <f t="shared" si="369"/>
        <v>0</v>
      </c>
      <c r="M970" s="98" t="e">
        <f t="shared" si="370"/>
        <v>#VALUE!</v>
      </c>
      <c r="N970" s="98" t="e">
        <f t="shared" si="371"/>
        <v>#VALUE!</v>
      </c>
      <c r="O970" s="97"/>
      <c r="P970" s="98" t="e">
        <f t="shared" si="353"/>
        <v>#VALUE!</v>
      </c>
      <c r="Q970" s="99" t="e">
        <f t="shared" si="362"/>
        <v>#VALUE!</v>
      </c>
      <c r="R970" s="100"/>
      <c r="S970" s="5"/>
      <c r="T970" s="28">
        <f t="shared" si="363"/>
        <v>0</v>
      </c>
      <c r="U970" s="101">
        <v>66140</v>
      </c>
      <c r="V970" s="102">
        <f t="shared" si="366"/>
        <v>0</v>
      </c>
      <c r="W970" s="101"/>
      <c r="X970" s="101"/>
      <c r="Y970" s="102">
        <f t="shared" si="372"/>
        <v>0</v>
      </c>
      <c r="Z970" s="102">
        <f t="shared" si="365"/>
        <v>0</v>
      </c>
      <c r="AA970" s="102" t="e">
        <f t="shared" si="367"/>
        <v>#VALUE!</v>
      </c>
    </row>
    <row r="971" spans="1:27" ht="17.25">
      <c r="A971" s="5"/>
      <c r="B971" s="5"/>
      <c r="C971" s="93"/>
      <c r="D971" s="193"/>
      <c r="E971" s="94"/>
      <c r="F971" s="95"/>
      <c r="G971" s="96" t="str">
        <f t="shared" si="356"/>
        <v>Error</v>
      </c>
      <c r="H971" s="97">
        <v>14400</v>
      </c>
      <c r="I971" s="98" t="e">
        <f t="shared" si="368"/>
        <v>#VALUE!</v>
      </c>
      <c r="J971" s="88" t="e">
        <f t="shared" ref="J971:J978" si="373">IF(I971&lt;=59525,59525,I971)</f>
        <v>#VALUE!</v>
      </c>
      <c r="K971" s="98">
        <f t="shared" si="358"/>
        <v>0</v>
      </c>
      <c r="L971" s="98">
        <f t="shared" si="369"/>
        <v>0</v>
      </c>
      <c r="M971" s="98" t="e">
        <f t="shared" si="370"/>
        <v>#VALUE!</v>
      </c>
      <c r="N971" s="98" t="e">
        <f t="shared" si="371"/>
        <v>#VALUE!</v>
      </c>
      <c r="O971" s="97"/>
      <c r="P971" s="98" t="e">
        <f t="shared" ref="P971:P978" si="374">M971+N971+O971</f>
        <v>#VALUE!</v>
      </c>
      <c r="Q971" s="99" t="e">
        <f t="shared" si="362"/>
        <v>#VALUE!</v>
      </c>
      <c r="R971" s="100"/>
      <c r="S971" s="5"/>
      <c r="T971" s="28">
        <f t="shared" si="363"/>
        <v>0</v>
      </c>
      <c r="U971" s="101">
        <v>66140</v>
      </c>
      <c r="V971" s="102">
        <f t="shared" ref="V971:V978" si="375">+U971*T971</f>
        <v>0</v>
      </c>
      <c r="W971" s="101"/>
      <c r="X971" s="101"/>
      <c r="Y971" s="102">
        <f t="shared" si="372"/>
        <v>0</v>
      </c>
      <c r="Z971" s="102">
        <f t="shared" si="365"/>
        <v>0</v>
      </c>
      <c r="AA971" s="102" t="e">
        <f t="shared" ref="AA971:AA978" si="376">+Z971+Q971</f>
        <v>#VALUE!</v>
      </c>
    </row>
    <row r="972" spans="1:27" ht="17.25">
      <c r="A972" s="5"/>
      <c r="B972" s="5"/>
      <c r="C972" s="93"/>
      <c r="D972" s="193"/>
      <c r="E972" s="94"/>
      <c r="F972" s="95"/>
      <c r="G972" s="96" t="str">
        <f t="shared" ref="G972:G978" si="377">IF($C972="ստորաբաժանման պետ",IF(F972=0,2.28,IF(F972=1,2.35,IF(F972=2,2.43,IF(F972=3,2.5,IF(OR(F972=4,F972=5),2.58,IF(OR(F972=6,F972=7),2.66,IF(OR(F972=8,F972=9),2.75,IF(OR(F972=10,F972=11,F972=12),2.83,IF(OR(F972=13,F972=14,F972=15),2.92,IF(OR(F972=16,F972=17,F972=18),3.01,3.11)))))))))),IF($C972="ավագ կարգադրիչ",IF(F972=0,1.96,IF(F972=1,2.02,IF(F972=2,2.08,IF(F972=3,2.15,IF(OR(F972=4,F972=5),2.21,IF(OR(F972=6,F972=7),2.28,IF(OR(F972=8,F972=9),2.35,IF(OR(F972=10,F972=11,F972=12),2.42,IF(OR(F972=13,F972=14,F972=15),2.5,IF(OR(F972=16,F972=17,F972=18),2.58,2.66)))))))))),IF($C972="կարգադրիչ",IF(F972=0,1.45,IF(F972=1,1.49,IF(F972=2,1.54,IF(F972=3,1.59,IF(OR(F972=4,F972=5),1.9,IF(OR(F972=6,F972=7),1.96,IF(OR(F972=8,F972=9),1.73,IF(OR(F972=10,F972=11,F972=12),1.79,IF(OR(F972=13,F972=14,F972=15),1.84,IF(OR(F972=16,F972=17,F972=18),1.9,1.95)))))))))), "Error")))</f>
        <v>Error</v>
      </c>
      <c r="H972" s="97">
        <v>14400</v>
      </c>
      <c r="I972" s="98" t="e">
        <f t="shared" si="368"/>
        <v>#VALUE!</v>
      </c>
      <c r="J972" s="88" t="e">
        <f t="shared" si="373"/>
        <v>#VALUE!</v>
      </c>
      <c r="K972" s="98">
        <f t="shared" ref="K972:K978" si="378">IF($D972="գեներալ-մայոր",2.91,IF($D972="գնդապետ",2.38,IF($D972="փոխգնդապետ",2.25,IF($D972="մայոր",1.85,IF($D972="կապիտան",1.72,IF($D972="ավագ լեյտենանտ",1.59,IF($D972="լեյտենանտ",1.46,IF($D972="ավագ ենթասպա",1.06,IF($D972="ենթասպա",0.93,IF($D972="ավագ",0.79,IF($D972="ավագ սերժանտ",0.66,IF($D972="սերժանտ",0.53,IF($D972="կրտսեր սերժանտ",0.4,0)))))))))))))</f>
        <v>0</v>
      </c>
      <c r="L972" s="98">
        <f t="shared" si="369"/>
        <v>0</v>
      </c>
      <c r="M972" s="98" t="e">
        <f t="shared" si="370"/>
        <v>#VALUE!</v>
      </c>
      <c r="N972" s="98" t="e">
        <f t="shared" si="371"/>
        <v>#VALUE!</v>
      </c>
      <c r="O972" s="97"/>
      <c r="P972" s="98" t="e">
        <f t="shared" si="374"/>
        <v>#VALUE!</v>
      </c>
      <c r="Q972" s="99" t="e">
        <f t="shared" ref="Q972:Q978" si="379">P972*6.565</f>
        <v>#VALUE!</v>
      </c>
      <c r="R972" s="100"/>
      <c r="S972" s="5"/>
      <c r="T972" s="28">
        <f t="shared" ref="T972:T978" si="380">IF(E972&lt;1,0,IF(D972="Բ-1",IF(F972=0,6.94,IF(F972=1,7.17,IF(F972=2,7.41,IF(F972=3,7.66,IF(OR(F972=5,F972=4),7.92,IF(OR(F972=6,F972=7),8.18,IF(OR(F972=8,F972=9),8.46,IF(OR(F972=10,F972=11,F972=12),8.74,IF(OR(F972=13,F972=14,F972=15),9.03,IF(OR(F972=16,F972=17,F972=18),9.33,9.65)))))))))),IF(D972="Բ-2", IF(F972=0,5.71,IF(F972=1,5.89,IF(F972=2,6.09,IF(F972=3,6.29,IF(OR(F972=5,F972=4),6.5,IF(OR(F972=6,F972=7),6.72,IF(OR(F972=8,F972=9),6.94,IF(OR(F972=10,F972=11,F972=12),7.17,IF(OR(F972=13,F972=14,F972=15),7.41,IF(OR(F972=16,F972=17,F972=18),7.65,7.91)))))))))), IF(D972="Գ-1", IF(F972=0,4.7,IF(F972=1,4.86,IF(F972=2,5.01,IF(F972=3,5.18,IF(OR(F972=5,F972=4),5.35,IF(OR(F972=6,F972=7),5.52,IF(OR(F972=8,F972=9),5.71,IF(OR(F972=10,F972=11,F972=12),5.89,IF(OR(F972=13,F972=14,F972=15),6.09,IF(OR(F972=16,F972=17,F972=18),6.29,6.49)))))))))), IF(D972="Գ-2", IF(F972=0,3.88,IF(F972=1,4.01,IF(F972=2,4.14,IF(F972=3,4.27,IF(OR(F972=5,F972=4),4.41,IF(OR(F972=6,F972=7),4.55,IF(OR(F972=8,F972=9),4.7,IF(OR(F972=10,F972=11,F972=12),4.85,IF(OR(F972=13,F972=14,F972=15),5.01,IF(OR(F972=16,F972=17,F972=18),5.17,5.34)))))))))), IF(D972="Գ-3", IF(F972=0,3.21,IF(F972=1,3.31,IF(F972=2,3.42,IF(F972=3,3.53,IF(OR(F972=5,F972=4),3.64,IF(OR(F972=6,F972=7),3.76,IF(OR(F972=8,F972=9),3.88,IF(OR(F972=10,F972=11,F972=12),4.01,IF(OR(F972=13,F972=14,F972=15),4.13,IF(OR(F972=16,F972=17,F972=18),4.27,4.4)))))))))), IF(D972="Ա-1", IF(F972=0,2.66,IF(F972=1,2.75,IF(F972=2,2.83,IF(F972=3,2.92,IF(OR(F972=5,F972=4),3.02,IF(OR(F972=6,F972=7),3.11,IF(OR(F972=8,F972=9),3.21,IF(OR(F972=10,F972=11,F972=12),3.31,IF(OR(F972=13,F972=14,F972=15),3.42,IF(OR(F972=16,F972=17,F972=18),3.53,3.64)))))))))), IF(D972="Ա-2", IF(F972=0,2.28,IF(F972=1,2.35,IF(F972=2,2.43,IF(F972=3,2.5,IF(OR(F972=5,F972=4),2.58,IF(OR(F972=6,F972=7),2.66,IF(OR(F972=8,F972=9),2.75,IF(OR(F972=10,F972=11,F972=12),2.83,IF(OR(F972=13,F972=14,F972=15),2.92,IF(OR(F972=16,F972=17,F972=18),3.01,3.11)))))))))),IF(D972="Ա-3", IF(F972=0,1.96,IF(F972=1,2.02,IF(F972=2,2.08,IF(F972=3,2.15,IF(OR(F972=5,F972=4),2.21,IF(OR(F972=6,F972=7),2.28,IF(OR(F972=8,F972=9),2.35,IF(OR(F972=10,F972=11,F972=12),2.42,IF(OR(F972=13,F972=14,F972=15),2.5,IF(OR(F972=16,F972=17,F972=18),2.58,2.66)))))))))), IF(D972="Կ-1", IF(F972=0,1.68,IF(F972=1,1.73,IF(F972=2,1.79,IF(F972=3,1.84,IF(OR(F972=5,F972=4),1.9,IF(OR(F972=6,F972=7),1.96,IF(OR(F972=8,F972=9),2.02,IF(OR(F972=10,F972=11,F972=12),2.08,IF(OR(F972=13,F972=14,F972=15),2.14,IF(OR(F972=16,F972=17,F972=18),2.21,2.28)))))))))), IF(D972="Կ-2", IF(F972=0,1.45,IF(F972=1,1.49,IF(F972=2,1.54,IF(F972=3,1.59,IF(OR(F972=5,F972=4),1.63,IF(OR(F972=6,F972=7),1.68,IF(OR(F972=8,F972=9),1.73,IF(OR(F972=10,F972=11,F972=12),1.79,IF(OR(F972=13,F972=14,F972=15),1.84,IF(OR(F972=16,F972=17,F972=18),1.9,1.95)))))))))),IF(D972="Կ-3", IF(F972=0,1.25,IF(F972=1,1.29,IF(F972=2,1.33,IF(F972=3,1.37,IF(OR(F972=5,F972=4),1.41,IF(OR(F972=6,F972=7),1.45,IF(OR(F972=8,F972=9),1.49,IF(OR(F972=10,F972=11,F972=12),1.54,IF(OR(F972=13,F972=14,F972=15),1.58,IF(OR(F972=16,F972=17,F972=18),1.63,1.68)))))))))), "Error"))))))))))))</f>
        <v>0</v>
      </c>
      <c r="U972" s="101">
        <v>66140</v>
      </c>
      <c r="V972" s="102">
        <f t="shared" si="375"/>
        <v>0</v>
      </c>
      <c r="W972" s="101"/>
      <c r="X972" s="101"/>
      <c r="Y972" s="102">
        <f t="shared" si="372"/>
        <v>0</v>
      </c>
      <c r="Z972" s="102">
        <f t="shared" ref="Z972:Z978" si="381">+Y972*6.565</f>
        <v>0</v>
      </c>
      <c r="AA972" s="102" t="e">
        <f t="shared" si="376"/>
        <v>#VALUE!</v>
      </c>
    </row>
    <row r="973" spans="1:27" ht="17.25">
      <c r="A973" s="5"/>
      <c r="B973" s="5"/>
      <c r="C973" s="93"/>
      <c r="D973" s="193"/>
      <c r="E973" s="94"/>
      <c r="F973" s="95"/>
      <c r="G973" s="96" t="str">
        <f t="shared" si="377"/>
        <v>Error</v>
      </c>
      <c r="H973" s="97">
        <v>14400</v>
      </c>
      <c r="I973" s="98" t="e">
        <f t="shared" si="368"/>
        <v>#VALUE!</v>
      </c>
      <c r="J973" s="88" t="e">
        <f t="shared" si="373"/>
        <v>#VALUE!</v>
      </c>
      <c r="K973" s="98">
        <f t="shared" si="378"/>
        <v>0</v>
      </c>
      <c r="L973" s="98">
        <f t="shared" si="369"/>
        <v>0</v>
      </c>
      <c r="M973" s="98" t="e">
        <f t="shared" si="370"/>
        <v>#VALUE!</v>
      </c>
      <c r="N973" s="98" t="e">
        <f t="shared" si="371"/>
        <v>#VALUE!</v>
      </c>
      <c r="O973" s="97"/>
      <c r="P973" s="98" t="e">
        <f t="shared" si="374"/>
        <v>#VALUE!</v>
      </c>
      <c r="Q973" s="99" t="e">
        <f t="shared" si="379"/>
        <v>#VALUE!</v>
      </c>
      <c r="R973" s="100"/>
      <c r="S973" s="5"/>
      <c r="T973" s="28">
        <f t="shared" si="380"/>
        <v>0</v>
      </c>
      <c r="U973" s="101">
        <v>66140</v>
      </c>
      <c r="V973" s="102">
        <f t="shared" si="375"/>
        <v>0</v>
      </c>
      <c r="W973" s="101"/>
      <c r="X973" s="101"/>
      <c r="Y973" s="102">
        <f t="shared" si="372"/>
        <v>0</v>
      </c>
      <c r="Z973" s="102">
        <f t="shared" si="381"/>
        <v>0</v>
      </c>
      <c r="AA973" s="102" t="e">
        <f t="shared" si="376"/>
        <v>#VALUE!</v>
      </c>
    </row>
    <row r="974" spans="1:27" ht="17.25">
      <c r="A974" s="5"/>
      <c r="B974" s="5"/>
      <c r="C974" s="93"/>
      <c r="D974" s="193"/>
      <c r="E974" s="84"/>
      <c r="F974" s="85"/>
      <c r="G974" s="86" t="str">
        <f t="shared" si="377"/>
        <v>Error</v>
      </c>
      <c r="H974" s="87">
        <v>14400</v>
      </c>
      <c r="I974" s="88" t="e">
        <f t="shared" si="368"/>
        <v>#VALUE!</v>
      </c>
      <c r="J974" s="88" t="e">
        <f t="shared" si="373"/>
        <v>#VALUE!</v>
      </c>
      <c r="K974" s="88">
        <f t="shared" si="378"/>
        <v>0</v>
      </c>
      <c r="L974" s="88">
        <f t="shared" si="369"/>
        <v>0</v>
      </c>
      <c r="M974" s="88" t="e">
        <f t="shared" si="370"/>
        <v>#VALUE!</v>
      </c>
      <c r="N974" s="88" t="e">
        <f t="shared" si="371"/>
        <v>#VALUE!</v>
      </c>
      <c r="O974" s="87"/>
      <c r="P974" s="88" t="e">
        <f t="shared" si="374"/>
        <v>#VALUE!</v>
      </c>
      <c r="Q974" s="89" t="e">
        <f t="shared" si="379"/>
        <v>#VALUE!</v>
      </c>
      <c r="R974" s="90"/>
      <c r="S974" s="82"/>
      <c r="T974" s="28">
        <f t="shared" si="380"/>
        <v>0</v>
      </c>
      <c r="U974" s="91">
        <v>66140</v>
      </c>
      <c r="V974" s="92">
        <f t="shared" si="375"/>
        <v>0</v>
      </c>
      <c r="W974" s="91"/>
      <c r="X974" s="91"/>
      <c r="Y974" s="92">
        <f t="shared" si="372"/>
        <v>0</v>
      </c>
      <c r="Z974" s="92">
        <f t="shared" si="381"/>
        <v>0</v>
      </c>
      <c r="AA974" s="92" t="e">
        <f t="shared" si="376"/>
        <v>#VALUE!</v>
      </c>
    </row>
    <row r="975" spans="1:27" ht="17.25">
      <c r="A975" s="5"/>
      <c r="B975" s="5"/>
      <c r="C975" s="93"/>
      <c r="D975" s="193"/>
      <c r="E975" s="94"/>
      <c r="F975" s="95"/>
      <c r="G975" s="96" t="str">
        <f t="shared" si="377"/>
        <v>Error</v>
      </c>
      <c r="H975" s="97">
        <v>14400</v>
      </c>
      <c r="I975" s="98" t="e">
        <f t="shared" si="368"/>
        <v>#VALUE!</v>
      </c>
      <c r="J975" s="88" t="e">
        <f t="shared" si="373"/>
        <v>#VALUE!</v>
      </c>
      <c r="K975" s="98">
        <f t="shared" si="378"/>
        <v>0</v>
      </c>
      <c r="L975" s="98">
        <f t="shared" si="369"/>
        <v>0</v>
      </c>
      <c r="M975" s="98" t="e">
        <f t="shared" si="370"/>
        <v>#VALUE!</v>
      </c>
      <c r="N975" s="98" t="e">
        <f t="shared" si="371"/>
        <v>#VALUE!</v>
      </c>
      <c r="O975" s="97"/>
      <c r="P975" s="98" t="e">
        <f t="shared" si="374"/>
        <v>#VALUE!</v>
      </c>
      <c r="Q975" s="99" t="e">
        <f t="shared" si="379"/>
        <v>#VALUE!</v>
      </c>
      <c r="R975" s="100"/>
      <c r="S975" s="5"/>
      <c r="T975" s="28">
        <f t="shared" si="380"/>
        <v>0</v>
      </c>
      <c r="U975" s="101">
        <v>66140</v>
      </c>
      <c r="V975" s="102">
        <f t="shared" si="375"/>
        <v>0</v>
      </c>
      <c r="W975" s="101"/>
      <c r="X975" s="101"/>
      <c r="Y975" s="102">
        <f t="shared" si="372"/>
        <v>0</v>
      </c>
      <c r="Z975" s="102">
        <f t="shared" si="381"/>
        <v>0</v>
      </c>
      <c r="AA975" s="102" t="e">
        <f t="shared" si="376"/>
        <v>#VALUE!</v>
      </c>
    </row>
    <row r="976" spans="1:27" ht="17.25">
      <c r="A976" s="5"/>
      <c r="B976" s="5"/>
      <c r="C976" s="93"/>
      <c r="D976" s="193"/>
      <c r="E976" s="94"/>
      <c r="F976" s="95"/>
      <c r="G976" s="96" t="str">
        <f t="shared" si="377"/>
        <v>Error</v>
      </c>
      <c r="H976" s="97">
        <v>14400</v>
      </c>
      <c r="I976" s="98" t="e">
        <f t="shared" si="368"/>
        <v>#VALUE!</v>
      </c>
      <c r="J976" s="88" t="e">
        <f t="shared" si="373"/>
        <v>#VALUE!</v>
      </c>
      <c r="K976" s="98">
        <f t="shared" si="378"/>
        <v>0</v>
      </c>
      <c r="L976" s="98">
        <f t="shared" si="369"/>
        <v>0</v>
      </c>
      <c r="M976" s="98" t="e">
        <f t="shared" si="370"/>
        <v>#VALUE!</v>
      </c>
      <c r="N976" s="98" t="e">
        <f t="shared" si="371"/>
        <v>#VALUE!</v>
      </c>
      <c r="O976" s="97"/>
      <c r="P976" s="98" t="e">
        <f t="shared" si="374"/>
        <v>#VALUE!</v>
      </c>
      <c r="Q976" s="99" t="e">
        <f t="shared" si="379"/>
        <v>#VALUE!</v>
      </c>
      <c r="R976" s="100"/>
      <c r="S976" s="5"/>
      <c r="T976" s="28">
        <f t="shared" si="380"/>
        <v>0</v>
      </c>
      <c r="U976" s="101">
        <v>66140</v>
      </c>
      <c r="V976" s="102">
        <f t="shared" si="375"/>
        <v>0</v>
      </c>
      <c r="W976" s="101"/>
      <c r="X976" s="101"/>
      <c r="Y976" s="102">
        <f t="shared" si="372"/>
        <v>0</v>
      </c>
      <c r="Z976" s="102">
        <f t="shared" si="381"/>
        <v>0</v>
      </c>
      <c r="AA976" s="102" t="e">
        <f t="shared" si="376"/>
        <v>#VALUE!</v>
      </c>
    </row>
    <row r="977" spans="1:29" ht="17.25">
      <c r="A977" s="5"/>
      <c r="B977" s="5"/>
      <c r="C977" s="93"/>
      <c r="D977" s="193"/>
      <c r="E977" s="94"/>
      <c r="F977" s="95"/>
      <c r="G977" s="96" t="str">
        <f t="shared" si="377"/>
        <v>Error</v>
      </c>
      <c r="H977" s="97">
        <v>14400</v>
      </c>
      <c r="I977" s="98" t="e">
        <f t="shared" si="368"/>
        <v>#VALUE!</v>
      </c>
      <c r="J977" s="88" t="e">
        <f t="shared" si="373"/>
        <v>#VALUE!</v>
      </c>
      <c r="K977" s="98">
        <f t="shared" si="378"/>
        <v>0</v>
      </c>
      <c r="L977" s="98">
        <f t="shared" si="369"/>
        <v>0</v>
      </c>
      <c r="M977" s="98" t="e">
        <f t="shared" si="370"/>
        <v>#VALUE!</v>
      </c>
      <c r="N977" s="98" t="e">
        <f t="shared" si="371"/>
        <v>#VALUE!</v>
      </c>
      <c r="O977" s="97"/>
      <c r="P977" s="98" t="e">
        <f t="shared" si="374"/>
        <v>#VALUE!</v>
      </c>
      <c r="Q977" s="99" t="e">
        <f t="shared" si="379"/>
        <v>#VALUE!</v>
      </c>
      <c r="R977" s="100"/>
      <c r="S977" s="5"/>
      <c r="T977" s="28">
        <f t="shared" si="380"/>
        <v>0</v>
      </c>
      <c r="U977" s="101">
        <v>66140</v>
      </c>
      <c r="V977" s="102">
        <f t="shared" si="375"/>
        <v>0</v>
      </c>
      <c r="W977" s="101"/>
      <c r="X977" s="101"/>
      <c r="Y977" s="102">
        <f t="shared" si="372"/>
        <v>0</v>
      </c>
      <c r="Z977" s="102">
        <f t="shared" si="381"/>
        <v>0</v>
      </c>
      <c r="AA977" s="102" t="e">
        <f t="shared" si="376"/>
        <v>#VALUE!</v>
      </c>
    </row>
    <row r="978" spans="1:29" ht="18" thickBot="1">
      <c r="A978" s="103"/>
      <c r="B978" s="103"/>
      <c r="C978" s="104"/>
      <c r="D978" s="194"/>
      <c r="E978" s="105"/>
      <c r="F978" s="106"/>
      <c r="G978" s="107" t="str">
        <f t="shared" si="377"/>
        <v>Error</v>
      </c>
      <c r="H978" s="108">
        <v>14400</v>
      </c>
      <c r="I978" s="109" t="e">
        <f t="shared" si="368"/>
        <v>#VALUE!</v>
      </c>
      <c r="J978" s="88" t="e">
        <f t="shared" si="373"/>
        <v>#VALUE!</v>
      </c>
      <c r="K978" s="109">
        <f t="shared" si="378"/>
        <v>0</v>
      </c>
      <c r="L978" s="109">
        <f t="shared" si="369"/>
        <v>0</v>
      </c>
      <c r="M978" s="109" t="e">
        <f t="shared" si="370"/>
        <v>#VALUE!</v>
      </c>
      <c r="N978" s="109" t="e">
        <f t="shared" si="371"/>
        <v>#VALUE!</v>
      </c>
      <c r="O978" s="108"/>
      <c r="P978" s="109" t="e">
        <f t="shared" si="374"/>
        <v>#VALUE!</v>
      </c>
      <c r="Q978" s="110" t="e">
        <f t="shared" si="379"/>
        <v>#VALUE!</v>
      </c>
      <c r="R978" s="111"/>
      <c r="S978" s="103"/>
      <c r="T978" s="28">
        <f t="shared" si="380"/>
        <v>0</v>
      </c>
      <c r="U978" s="112">
        <v>66140</v>
      </c>
      <c r="V978" s="113">
        <f t="shared" si="375"/>
        <v>0</v>
      </c>
      <c r="W978" s="112"/>
      <c r="X978" s="112"/>
      <c r="Y978" s="113">
        <f t="shared" si="372"/>
        <v>0</v>
      </c>
      <c r="Z978" s="113">
        <f t="shared" si="381"/>
        <v>0</v>
      </c>
      <c r="AA978" s="113" t="e">
        <f t="shared" si="376"/>
        <v>#VALUE!</v>
      </c>
    </row>
    <row r="979" spans="1:29" s="120" customFormat="1" ht="15.75" thickBot="1">
      <c r="A979" s="1647" t="s">
        <v>47</v>
      </c>
      <c r="B979" s="1648"/>
      <c r="C979" s="1648"/>
      <c r="D979" s="1648"/>
      <c r="E979" s="114">
        <f>SUM(E907:E978)</f>
        <v>0</v>
      </c>
      <c r="F979" s="115"/>
      <c r="G979" s="116">
        <f>SUM(G907:G978)</f>
        <v>0</v>
      </c>
      <c r="H979" s="117"/>
      <c r="I979" s="118" t="e">
        <f t="shared" ref="I979:R979" si="382">SUM(I907:I978)</f>
        <v>#VALUE!</v>
      </c>
      <c r="J979" s="118" t="e">
        <f t="shared" si="382"/>
        <v>#VALUE!</v>
      </c>
      <c r="K979" s="118">
        <f t="shared" si="382"/>
        <v>0</v>
      </c>
      <c r="L979" s="118">
        <f t="shared" si="382"/>
        <v>0</v>
      </c>
      <c r="M979" s="118" t="e">
        <f t="shared" si="382"/>
        <v>#VALUE!</v>
      </c>
      <c r="N979" s="118" t="e">
        <f t="shared" si="382"/>
        <v>#VALUE!</v>
      </c>
      <c r="O979" s="117">
        <f t="shared" si="382"/>
        <v>0</v>
      </c>
      <c r="P979" s="118" t="e">
        <f t="shared" si="382"/>
        <v>#VALUE!</v>
      </c>
      <c r="Q979" s="119" t="e">
        <f t="shared" si="382"/>
        <v>#VALUE!</v>
      </c>
      <c r="R979" s="116">
        <f t="shared" si="382"/>
        <v>0</v>
      </c>
      <c r="S979" s="117"/>
      <c r="T979" s="117"/>
      <c r="U979" s="117"/>
      <c r="V979" s="118">
        <f t="shared" ref="V979:AA979" si="383">SUM(V907:V978)</f>
        <v>0</v>
      </c>
      <c r="W979" s="118">
        <f t="shared" si="383"/>
        <v>0</v>
      </c>
      <c r="X979" s="118">
        <f t="shared" si="383"/>
        <v>0</v>
      </c>
      <c r="Y979" s="118">
        <f t="shared" si="383"/>
        <v>0</v>
      </c>
      <c r="Z979" s="118">
        <f t="shared" si="383"/>
        <v>0</v>
      </c>
      <c r="AA979" s="119" t="e">
        <f t="shared" si="383"/>
        <v>#VALUE!</v>
      </c>
    </row>
    <row r="981" spans="1:29" ht="15.75" thickBot="1"/>
    <row r="982" spans="1:29" s="38" customFormat="1" ht="36.75" customHeight="1" thickBot="1">
      <c r="A982" s="1649" t="s">
        <v>49</v>
      </c>
      <c r="B982" s="1650"/>
      <c r="C982" s="1650"/>
      <c r="D982" s="1651"/>
      <c r="E982" s="1652" t="s">
        <v>456</v>
      </c>
      <c r="F982" s="1653"/>
      <c r="G982" s="1653"/>
      <c r="H982" s="1653"/>
      <c r="I982" s="1653"/>
      <c r="J982" s="1653"/>
      <c r="K982" s="1653"/>
      <c r="L982" s="1653"/>
      <c r="M982" s="1653"/>
      <c r="N982" s="1653"/>
      <c r="O982" s="1653"/>
      <c r="P982" s="1653"/>
      <c r="Q982" s="1653"/>
      <c r="R982" s="1653"/>
      <c r="S982" s="1653"/>
      <c r="T982" s="1653"/>
      <c r="U982" s="1653"/>
      <c r="V982" s="1653"/>
      <c r="W982" s="1653"/>
      <c r="X982" s="1653"/>
      <c r="Y982" s="1653"/>
      <c r="Z982" s="1653"/>
      <c r="AA982" s="1654"/>
    </row>
    <row r="983" spans="1:29" s="38" customFormat="1" ht="23.25" customHeight="1" thickBot="1">
      <c r="A983" s="1644" t="s">
        <v>429</v>
      </c>
      <c r="B983" s="1645"/>
      <c r="C983" s="1645"/>
      <c r="D983" s="1646"/>
      <c r="E983" s="1621" t="s">
        <v>51</v>
      </c>
      <c r="F983" s="1622"/>
      <c r="G983" s="1622"/>
      <c r="H983" s="1622"/>
      <c r="I983" s="1622"/>
      <c r="J983" s="1622"/>
      <c r="K983" s="1622"/>
      <c r="L983" s="1622"/>
      <c r="M983" s="1622"/>
      <c r="N983" s="1622"/>
      <c r="O983" s="1622"/>
      <c r="P983" s="1622"/>
      <c r="Q983" s="1623"/>
      <c r="R983" s="1619" t="s">
        <v>52</v>
      </c>
      <c r="S983" s="1620"/>
      <c r="T983" s="1620"/>
      <c r="U983" s="1620"/>
      <c r="V983" s="1620"/>
      <c r="W983" s="1620"/>
      <c r="X983" s="1620"/>
      <c r="Y983" s="1620"/>
      <c r="Z983" s="1620"/>
      <c r="AA983" s="1632"/>
    </row>
    <row r="984" spans="1:29" s="62" customFormat="1" ht="162" customHeight="1" thickBot="1">
      <c r="A984" s="63" t="s">
        <v>10</v>
      </c>
      <c r="B984" s="64" t="s">
        <v>430</v>
      </c>
      <c r="C984" s="64" t="s">
        <v>55</v>
      </c>
      <c r="D984" s="65" t="s">
        <v>431</v>
      </c>
      <c r="E984" s="66" t="s">
        <v>1</v>
      </c>
      <c r="F984" s="67" t="s">
        <v>432</v>
      </c>
      <c r="G984" s="67" t="s">
        <v>433</v>
      </c>
      <c r="H984" s="67" t="s">
        <v>434</v>
      </c>
      <c r="I984" s="67" t="s">
        <v>435</v>
      </c>
      <c r="J984" s="67" t="s">
        <v>436</v>
      </c>
      <c r="K984" s="67" t="s">
        <v>437</v>
      </c>
      <c r="L984" s="67" t="s">
        <v>438</v>
      </c>
      <c r="M984" s="67" t="s">
        <v>439</v>
      </c>
      <c r="N984" s="67" t="s">
        <v>440</v>
      </c>
      <c r="O984" s="67" t="s">
        <v>30</v>
      </c>
      <c r="P984" s="68" t="s">
        <v>60</v>
      </c>
      <c r="Q984" s="69" t="s">
        <v>441</v>
      </c>
      <c r="R984" s="70" t="s">
        <v>1</v>
      </c>
      <c r="S984" s="71" t="s">
        <v>432</v>
      </c>
      <c r="T984" s="71" t="s">
        <v>103</v>
      </c>
      <c r="U984" s="71" t="s">
        <v>442</v>
      </c>
      <c r="V984" s="71" t="s">
        <v>435</v>
      </c>
      <c r="W984" s="71" t="str">
        <f>+J984</f>
        <v>Սահմանվող պաշտոնային դրույքաչափ /հաշվի առնելով  նվազագույն ամսական աշխատավարձը - 50000 դրամ/</v>
      </c>
      <c r="X984" s="71" t="s">
        <v>30</v>
      </c>
      <c r="Y984" s="68" t="s">
        <v>60</v>
      </c>
      <c r="Z984" s="71" t="s">
        <v>443</v>
      </c>
      <c r="AA984" s="72" t="s">
        <v>444</v>
      </c>
    </row>
    <row r="985" spans="1:29" s="81" customFormat="1" ht="17.25" customHeight="1" thickBot="1">
      <c r="A985" s="73">
        <v>1</v>
      </c>
      <c r="B985" s="74">
        <v>2</v>
      </c>
      <c r="C985" s="74">
        <v>3</v>
      </c>
      <c r="D985" s="75">
        <v>4</v>
      </c>
      <c r="E985" s="76">
        <v>5</v>
      </c>
      <c r="F985" s="74">
        <v>6</v>
      </c>
      <c r="G985" s="77">
        <v>7</v>
      </c>
      <c r="H985" s="74">
        <v>8</v>
      </c>
      <c r="I985" s="74">
        <v>9</v>
      </c>
      <c r="J985" s="77">
        <v>10</v>
      </c>
      <c r="K985" s="74">
        <v>11</v>
      </c>
      <c r="L985" s="74">
        <v>12</v>
      </c>
      <c r="M985" s="77">
        <v>13</v>
      </c>
      <c r="N985" s="74">
        <v>14</v>
      </c>
      <c r="O985" s="74">
        <v>15</v>
      </c>
      <c r="P985" s="77">
        <v>16</v>
      </c>
      <c r="Q985" s="78">
        <v>17</v>
      </c>
      <c r="R985" s="79">
        <v>18</v>
      </c>
      <c r="S985" s="77">
        <v>19</v>
      </c>
      <c r="T985" s="74">
        <v>20</v>
      </c>
      <c r="U985" s="74">
        <v>21</v>
      </c>
      <c r="V985" s="74">
        <v>22</v>
      </c>
      <c r="W985" s="74">
        <v>23</v>
      </c>
      <c r="X985" s="74">
        <v>24</v>
      </c>
      <c r="Y985" s="74">
        <v>25</v>
      </c>
      <c r="Z985" s="74">
        <v>26</v>
      </c>
      <c r="AA985" s="78">
        <v>27</v>
      </c>
      <c r="AB985" s="80"/>
      <c r="AC985" s="80"/>
    </row>
    <row r="986" spans="1:29" ht="17.25">
      <c r="A986" s="82"/>
      <c r="B986" s="82"/>
      <c r="C986" s="83"/>
      <c r="D986" s="192"/>
      <c r="E986" s="84"/>
      <c r="F986" s="85"/>
      <c r="G986" s="86" t="str">
        <f>IF($C986="ստորաբաժանման պետ",IF(F986=0,2.28,IF(F986=1,2.35,IF(F986=2,2.43,IF(F986=3,2.5,IF(OR(F986=4,F986=5),2.58,IF(OR(F986=6,F986=7),2.66,IF(OR(F986=8,F986=9),2.75,IF(OR(F986=10,F986=11,F986=12),2.83,IF(OR(F986=13,F986=14,F986=15),2.92,IF(OR(F986=16,F986=17,F986=18),3.01,3.11)))))))))),IF($C986="ավագ կարգադրիչ",IF(F986=0,1.96,IF(F986=1,2.02,IF(F986=2,2.08,IF(F986=3,2.15,IF(OR(F986=4,F986=5),2.21,IF(OR(F986=6,F986=7),2.28,IF(OR(F986=8,F986=9),2.35,IF(OR(F986=10,F986=11,F986=12),2.42,IF(OR(F986=13,F986=14,F986=15),2.5,IF(OR(F986=16,F986=17,F986=18),2.58,2.66)))))))))),IF($C986="կարգադրիչ",IF(F986=0,1.45,IF(F986=1,1.49,IF(F986=2,1.54,IF(F986=3,1.59,IF(OR(F986=4,F986=5),1.9,IF(OR(F986=6,F986=7),1.96,IF(OR(F986=8,F986=9),1.73,IF(OR(F986=10,F986=11,F986=12),1.79,IF(OR(F986=13,F986=14,F986=15),1.84,IF(OR(F986=16,F986=17,F986=18),1.9,1.95)))))))))), "Error")))</f>
        <v>Error</v>
      </c>
      <c r="H986" s="87">
        <v>14400</v>
      </c>
      <c r="I986" s="88" t="e">
        <f>G986*H986</f>
        <v>#VALUE!</v>
      </c>
      <c r="J986" s="88" t="e">
        <f t="shared" ref="J986:J1049" si="384">IF(I986&lt;=59525,59525,I986)</f>
        <v>#VALUE!</v>
      </c>
      <c r="K986" s="88">
        <f>IF($D986="գեներալ-մայոր",2.91,IF($D986="գնդապետ",2.38,IF($D986="փոխգնդապետ",2.25,IF($D986="մայոր",1.85,IF($D986="կապիտան",1.72,IF($D986="ավագ լեյտենանտ",1.59,IF($D986="լեյտենանտ",1.46,IF($D986="ավագ ենթասպա",1.06,IF($D986="ենթասպա",0.93,IF($D986="ավագ",0.79,IF($D986="ավագ սերժանտ",0.66,IF($D986="սերժանտ",0.53,IF($D986="կրտսեր սերժանտ",0.4,0)))))))))))))</f>
        <v>0</v>
      </c>
      <c r="L986" s="88">
        <f>K986*H986</f>
        <v>0</v>
      </c>
      <c r="M986" s="88" t="e">
        <f>L986+J986</f>
        <v>#VALUE!</v>
      </c>
      <c r="N986" s="88" t="e">
        <f>IF(F986&lt;2,M986*0%,IF(F986&lt;5,M986*5%,IF(F986&lt;10,M986*10%,IF(F986&lt;15,M986*15%,IF(F986&lt;20,M986*20%,IF(F986&lt;25,M986*25%,IF(F986&gt;=25,M986*30%)))))))</f>
        <v>#VALUE!</v>
      </c>
      <c r="O986" s="87"/>
      <c r="P986" s="88" t="e">
        <f t="shared" ref="P986:P1049" si="385">M986+N986+O986</f>
        <v>#VALUE!</v>
      </c>
      <c r="Q986" s="89" t="e">
        <f>P986*6.565</f>
        <v>#VALUE!</v>
      </c>
      <c r="R986" s="90"/>
      <c r="S986" s="82"/>
      <c r="T986" s="28">
        <f>IF(E986&lt;1,0,IF(D986="Բ-1",IF(F986=0,6.94,IF(F986=1,7.17,IF(F986=2,7.41,IF(F986=3,7.66,IF(OR(F986=5,F986=4),7.92,IF(OR(F986=6,F986=7),8.18,IF(OR(F986=8,F986=9),8.46,IF(OR(F986=10,F986=11,F986=12),8.74,IF(OR(F986=13,F986=14,F986=15),9.03,IF(OR(F986=16,F986=17,F986=18),9.33,9.65)))))))))),IF(D986="Բ-2", IF(F986=0,5.71,IF(F986=1,5.89,IF(F986=2,6.09,IF(F986=3,6.29,IF(OR(F986=5,F986=4),6.5,IF(OR(F986=6,F986=7),6.72,IF(OR(F986=8,F986=9),6.94,IF(OR(F986=10,F986=11,F986=12),7.17,IF(OR(F986=13,F986=14,F986=15),7.41,IF(OR(F986=16,F986=17,F986=18),7.65,7.91)))))))))), IF(D986="Գ-1", IF(F986=0,4.7,IF(F986=1,4.86,IF(F986=2,5.01,IF(F986=3,5.18,IF(OR(F986=5,F986=4),5.35,IF(OR(F986=6,F986=7),5.52,IF(OR(F986=8,F986=9),5.71,IF(OR(F986=10,F986=11,F986=12),5.89,IF(OR(F986=13,F986=14,F986=15),6.09,IF(OR(F986=16,F986=17,F986=18),6.29,6.49)))))))))), IF(D986="Գ-2", IF(F986=0,3.88,IF(F986=1,4.01,IF(F986=2,4.14,IF(F986=3,4.27,IF(OR(F986=5,F986=4),4.41,IF(OR(F986=6,F986=7),4.55,IF(OR(F986=8,F986=9),4.7,IF(OR(F986=10,F986=11,F986=12),4.85,IF(OR(F986=13,F986=14,F986=15),5.01,IF(OR(F986=16,F986=17,F986=18),5.17,5.34)))))))))), IF(D986="Գ-3", IF(F986=0,3.21,IF(F986=1,3.31,IF(F986=2,3.42,IF(F986=3,3.53,IF(OR(F986=5,F986=4),3.64,IF(OR(F986=6,F986=7),3.76,IF(OR(F986=8,F986=9),3.88,IF(OR(F986=10,F986=11,F986=12),4.01,IF(OR(F986=13,F986=14,F986=15),4.13,IF(OR(F986=16,F986=17,F986=18),4.27,4.4)))))))))), IF(D986="Ա-1", IF(F986=0,2.66,IF(F986=1,2.75,IF(F986=2,2.83,IF(F986=3,2.92,IF(OR(F986=5,F986=4),3.02,IF(OR(F986=6,F986=7),3.11,IF(OR(F986=8,F986=9),3.21,IF(OR(F986=10,F986=11,F986=12),3.31,IF(OR(F986=13,F986=14,F986=15),3.42,IF(OR(F986=16,F986=17,F986=18),3.53,3.64)))))))))), IF(D986="Ա-2", IF(F986=0,2.28,IF(F986=1,2.35,IF(F986=2,2.43,IF(F986=3,2.5,IF(OR(F986=5,F986=4),2.58,IF(OR(F986=6,F986=7),2.66,IF(OR(F986=8,F986=9),2.75,IF(OR(F986=10,F986=11,F986=12),2.83,IF(OR(F986=13,F986=14,F986=15),2.92,IF(OR(F986=16,F986=17,F986=18),3.01,3.11)))))))))),IF(D986="Ա-3", IF(F986=0,1.96,IF(F986=1,2.02,IF(F986=2,2.08,IF(F986=3,2.15,IF(OR(F986=5,F986=4),2.21,IF(OR(F986=6,F986=7),2.28,IF(OR(F986=8,F986=9),2.35,IF(OR(F986=10,F986=11,F986=12),2.42,IF(OR(F986=13,F986=14,F986=15),2.5,IF(OR(F986=16,F986=17,F986=18),2.58,2.66)))))))))), IF(D986="Կ-1", IF(F986=0,1.68,IF(F986=1,1.73,IF(F986=2,1.79,IF(F986=3,1.84,IF(OR(F986=5,F986=4),1.9,IF(OR(F986=6,F986=7),1.96,IF(OR(F986=8,F986=9),2.02,IF(OR(F986=10,F986=11,F986=12),2.08,IF(OR(F986=13,F986=14,F986=15),2.14,IF(OR(F986=16,F986=17,F986=18),2.21,2.28)))))))))), IF(D986="Կ-2", IF(F986=0,1.45,IF(F986=1,1.49,IF(F986=2,1.54,IF(F986=3,1.59,IF(OR(F986=5,F986=4),1.63,IF(OR(F986=6,F986=7),1.68,IF(OR(F986=8,F986=9),1.73,IF(OR(F986=10,F986=11,F986=12),1.79,IF(OR(F986=13,F986=14,F986=15),1.84,IF(OR(F986=16,F986=17,F986=18),1.9,1.95)))))))))),IF(D986="Կ-3", IF(F986=0,1.25,IF(F986=1,1.29,IF(F986=2,1.33,IF(F986=3,1.37,IF(OR(F986=5,F986=4),1.41,IF(OR(F986=6,F986=7),1.45,IF(OR(F986=8,F986=9),1.49,IF(OR(F986=10,F986=11,F986=12),1.54,IF(OR(F986=13,F986=14,F986=15),1.58,IF(OR(F986=16,F986=17,F986=18),1.63,1.68)))))))))), "Error"))))))))))))</f>
        <v>0</v>
      </c>
      <c r="U986" s="91">
        <v>66140</v>
      </c>
      <c r="V986" s="92">
        <f t="shared" ref="V986:V1017" si="386">+U986*T986</f>
        <v>0</v>
      </c>
      <c r="W986" s="91"/>
      <c r="X986" s="91"/>
      <c r="Y986" s="92">
        <f>+V986+W986+X986</f>
        <v>0</v>
      </c>
      <c r="Z986" s="92">
        <f>+Y986*6.565</f>
        <v>0</v>
      </c>
      <c r="AA986" s="92" t="e">
        <f t="shared" ref="AA986:AA1017" si="387">+Z986+Q986</f>
        <v>#VALUE!</v>
      </c>
    </row>
    <row r="987" spans="1:29" ht="17.25">
      <c r="A987" s="5"/>
      <c r="B987" s="5"/>
      <c r="C987" s="93"/>
      <c r="D987" s="193"/>
      <c r="E987" s="94"/>
      <c r="F987" s="95"/>
      <c r="G987" s="96" t="str">
        <f t="shared" ref="G987:G1050" si="388">IF($C987="ստորաբաժանման պետ",IF(F987=0,2.28,IF(F987=1,2.35,IF(F987=2,2.43,IF(F987=3,2.5,IF(OR(F987=4,F987=5),2.58,IF(OR(F987=6,F987=7),2.66,IF(OR(F987=8,F987=9),2.75,IF(OR(F987=10,F987=11,F987=12),2.83,IF(OR(F987=13,F987=14,F987=15),2.92,IF(OR(F987=16,F987=17,F987=18),3.01,3.11)))))))))),IF($C987="ավագ կարգադրիչ",IF(F987=0,1.96,IF(F987=1,2.02,IF(F987=2,2.08,IF(F987=3,2.15,IF(OR(F987=4,F987=5),2.21,IF(OR(F987=6,F987=7),2.28,IF(OR(F987=8,F987=9),2.35,IF(OR(F987=10,F987=11,F987=12),2.42,IF(OR(F987=13,F987=14,F987=15),2.5,IF(OR(F987=16,F987=17,F987=18),2.58,2.66)))))))))),IF($C987="կարգադրիչ",IF(F987=0,1.45,IF(F987=1,1.49,IF(F987=2,1.54,IF(F987=3,1.59,IF(OR(F987=4,F987=5),1.9,IF(OR(F987=6,F987=7),1.96,IF(OR(F987=8,F987=9),1.73,IF(OR(F987=10,F987=11,F987=12),1.79,IF(OR(F987=13,F987=14,F987=15),1.84,IF(OR(F987=16,F987=17,F987=18),1.9,1.95)))))))))), "Error")))</f>
        <v>Error</v>
      </c>
      <c r="H987" s="97">
        <v>14400</v>
      </c>
      <c r="I987" s="98" t="e">
        <f t="shared" ref="I987:I1040" si="389">G987*H987</f>
        <v>#VALUE!</v>
      </c>
      <c r="J987" s="88" t="e">
        <f t="shared" si="384"/>
        <v>#VALUE!</v>
      </c>
      <c r="K987" s="98">
        <f t="shared" ref="K987:K1050" si="390">IF($D987="գեներալ-մայոր",2.91,IF($D987="գնդապետ",2.38,IF($D987="փոխգնդապետ",2.25,IF($D987="մայոր",1.85,IF($D987="կապիտան",1.72,IF($D987="ավագ լեյտենանտ",1.59,IF($D987="լեյտենանտ",1.46,IF($D987="ավագ ենթասպա",1.06,IF($D987="ենթասպա",0.93,IF($D987="ավագ",0.79,IF($D987="ավագ սերժանտ",0.66,IF($D987="սերժանտ",0.53,IF($D987="կրտսեր սերժանտ",0.4,0)))))))))))))</f>
        <v>0</v>
      </c>
      <c r="L987" s="98">
        <f t="shared" ref="L987:L1040" si="391">K987*H987</f>
        <v>0</v>
      </c>
      <c r="M987" s="98" t="e">
        <f t="shared" ref="M987:M1040" si="392">L987+J987</f>
        <v>#VALUE!</v>
      </c>
      <c r="N987" s="98" t="e">
        <f t="shared" ref="N987:N1040" si="393">IF(F987&lt;2,M987*0%,IF(F987&lt;5,M987*5%,IF(F987&lt;10,M987*10%,IF(F987&lt;15,M987*15%,IF(F987&lt;20,M987*20%,IF(F987&lt;25,M987*25%,IF(F987&gt;=25,M987*30%)))))))</f>
        <v>#VALUE!</v>
      </c>
      <c r="O987" s="97"/>
      <c r="P987" s="98" t="e">
        <f t="shared" si="385"/>
        <v>#VALUE!</v>
      </c>
      <c r="Q987" s="99" t="e">
        <f t="shared" ref="Q987:Q1050" si="394">P987*6.565</f>
        <v>#VALUE!</v>
      </c>
      <c r="R987" s="100"/>
      <c r="S987" s="5"/>
      <c r="T987" s="28">
        <f t="shared" ref="T987:T1050" si="395">IF(E987&lt;1,0,IF(D987="Բ-1",IF(F987=0,6.94,IF(F987=1,7.17,IF(F987=2,7.41,IF(F987=3,7.66,IF(OR(F987=5,F987=4),7.92,IF(OR(F987=6,F987=7),8.18,IF(OR(F987=8,F987=9),8.46,IF(OR(F987=10,F987=11,F987=12),8.74,IF(OR(F987=13,F987=14,F987=15),9.03,IF(OR(F987=16,F987=17,F987=18),9.33,9.65)))))))))),IF(D987="Բ-2", IF(F987=0,5.71,IF(F987=1,5.89,IF(F987=2,6.09,IF(F987=3,6.29,IF(OR(F987=5,F987=4),6.5,IF(OR(F987=6,F987=7),6.72,IF(OR(F987=8,F987=9),6.94,IF(OR(F987=10,F987=11,F987=12),7.17,IF(OR(F987=13,F987=14,F987=15),7.41,IF(OR(F987=16,F987=17,F987=18),7.65,7.91)))))))))), IF(D987="Գ-1", IF(F987=0,4.7,IF(F987=1,4.86,IF(F987=2,5.01,IF(F987=3,5.18,IF(OR(F987=5,F987=4),5.35,IF(OR(F987=6,F987=7),5.52,IF(OR(F987=8,F987=9),5.71,IF(OR(F987=10,F987=11,F987=12),5.89,IF(OR(F987=13,F987=14,F987=15),6.09,IF(OR(F987=16,F987=17,F987=18),6.29,6.49)))))))))), IF(D987="Գ-2", IF(F987=0,3.88,IF(F987=1,4.01,IF(F987=2,4.14,IF(F987=3,4.27,IF(OR(F987=5,F987=4),4.41,IF(OR(F987=6,F987=7),4.55,IF(OR(F987=8,F987=9),4.7,IF(OR(F987=10,F987=11,F987=12),4.85,IF(OR(F987=13,F987=14,F987=15),5.01,IF(OR(F987=16,F987=17,F987=18),5.17,5.34)))))))))), IF(D987="Գ-3", IF(F987=0,3.21,IF(F987=1,3.31,IF(F987=2,3.42,IF(F987=3,3.53,IF(OR(F987=5,F987=4),3.64,IF(OR(F987=6,F987=7),3.76,IF(OR(F987=8,F987=9),3.88,IF(OR(F987=10,F987=11,F987=12),4.01,IF(OR(F987=13,F987=14,F987=15),4.13,IF(OR(F987=16,F987=17,F987=18),4.27,4.4)))))))))), IF(D987="Ա-1", IF(F987=0,2.66,IF(F987=1,2.75,IF(F987=2,2.83,IF(F987=3,2.92,IF(OR(F987=5,F987=4),3.02,IF(OR(F987=6,F987=7),3.11,IF(OR(F987=8,F987=9),3.21,IF(OR(F987=10,F987=11,F987=12),3.31,IF(OR(F987=13,F987=14,F987=15),3.42,IF(OR(F987=16,F987=17,F987=18),3.53,3.64)))))))))), IF(D987="Ա-2", IF(F987=0,2.28,IF(F987=1,2.35,IF(F987=2,2.43,IF(F987=3,2.5,IF(OR(F987=5,F987=4),2.58,IF(OR(F987=6,F987=7),2.66,IF(OR(F987=8,F987=9),2.75,IF(OR(F987=10,F987=11,F987=12),2.83,IF(OR(F987=13,F987=14,F987=15),2.92,IF(OR(F987=16,F987=17,F987=18),3.01,3.11)))))))))),IF(D987="Ա-3", IF(F987=0,1.96,IF(F987=1,2.02,IF(F987=2,2.08,IF(F987=3,2.15,IF(OR(F987=5,F987=4),2.21,IF(OR(F987=6,F987=7),2.28,IF(OR(F987=8,F987=9),2.35,IF(OR(F987=10,F987=11,F987=12),2.42,IF(OR(F987=13,F987=14,F987=15),2.5,IF(OR(F987=16,F987=17,F987=18),2.58,2.66)))))))))), IF(D987="Կ-1", IF(F987=0,1.68,IF(F987=1,1.73,IF(F987=2,1.79,IF(F987=3,1.84,IF(OR(F987=5,F987=4),1.9,IF(OR(F987=6,F987=7),1.96,IF(OR(F987=8,F987=9),2.02,IF(OR(F987=10,F987=11,F987=12),2.08,IF(OR(F987=13,F987=14,F987=15),2.14,IF(OR(F987=16,F987=17,F987=18),2.21,2.28)))))))))), IF(D987="Կ-2", IF(F987=0,1.45,IF(F987=1,1.49,IF(F987=2,1.54,IF(F987=3,1.59,IF(OR(F987=5,F987=4),1.63,IF(OR(F987=6,F987=7),1.68,IF(OR(F987=8,F987=9),1.73,IF(OR(F987=10,F987=11,F987=12),1.79,IF(OR(F987=13,F987=14,F987=15),1.84,IF(OR(F987=16,F987=17,F987=18),1.9,1.95)))))))))),IF(D987="Կ-3", IF(F987=0,1.25,IF(F987=1,1.29,IF(F987=2,1.33,IF(F987=3,1.37,IF(OR(F987=5,F987=4),1.41,IF(OR(F987=6,F987=7),1.45,IF(OR(F987=8,F987=9),1.49,IF(OR(F987=10,F987=11,F987=12),1.54,IF(OR(F987=13,F987=14,F987=15),1.58,IF(OR(F987=16,F987=17,F987=18),1.63,1.68)))))))))), "Error"))))))))))))</f>
        <v>0</v>
      </c>
      <c r="U987" s="101">
        <v>66140</v>
      </c>
      <c r="V987" s="102">
        <f t="shared" si="386"/>
        <v>0</v>
      </c>
      <c r="W987" s="101"/>
      <c r="X987" s="101"/>
      <c r="Y987" s="102">
        <f t="shared" ref="Y987:Y1040" si="396">+V987+W987+X987</f>
        <v>0</v>
      </c>
      <c r="Z987" s="102">
        <f t="shared" ref="Z987:Z1050" si="397">+Y987*6.565</f>
        <v>0</v>
      </c>
      <c r="AA987" s="102" t="e">
        <f t="shared" si="387"/>
        <v>#VALUE!</v>
      </c>
    </row>
    <row r="988" spans="1:29" ht="17.25">
      <c r="A988" s="5"/>
      <c r="B988" s="5"/>
      <c r="C988" s="93"/>
      <c r="D988" s="193"/>
      <c r="E988" s="94"/>
      <c r="F988" s="95"/>
      <c r="G988" s="96" t="str">
        <f t="shared" si="388"/>
        <v>Error</v>
      </c>
      <c r="H988" s="97">
        <v>14400</v>
      </c>
      <c r="I988" s="98" t="e">
        <f t="shared" si="389"/>
        <v>#VALUE!</v>
      </c>
      <c r="J988" s="88" t="e">
        <f t="shared" si="384"/>
        <v>#VALUE!</v>
      </c>
      <c r="K988" s="98">
        <f t="shared" si="390"/>
        <v>0</v>
      </c>
      <c r="L988" s="98">
        <f t="shared" si="391"/>
        <v>0</v>
      </c>
      <c r="M988" s="98" t="e">
        <f t="shared" si="392"/>
        <v>#VALUE!</v>
      </c>
      <c r="N988" s="98" t="e">
        <f t="shared" si="393"/>
        <v>#VALUE!</v>
      </c>
      <c r="O988" s="97"/>
      <c r="P988" s="98" t="e">
        <f t="shared" si="385"/>
        <v>#VALUE!</v>
      </c>
      <c r="Q988" s="99" t="e">
        <f t="shared" si="394"/>
        <v>#VALUE!</v>
      </c>
      <c r="R988" s="100"/>
      <c r="S988" s="5"/>
      <c r="T988" s="28">
        <f t="shared" si="395"/>
        <v>0</v>
      </c>
      <c r="U988" s="101">
        <v>66140</v>
      </c>
      <c r="V988" s="102">
        <f t="shared" si="386"/>
        <v>0</v>
      </c>
      <c r="W988" s="101"/>
      <c r="X988" s="101"/>
      <c r="Y988" s="102">
        <f t="shared" si="396"/>
        <v>0</v>
      </c>
      <c r="Z988" s="102">
        <f t="shared" si="397"/>
        <v>0</v>
      </c>
      <c r="AA988" s="102" t="e">
        <f t="shared" si="387"/>
        <v>#VALUE!</v>
      </c>
    </row>
    <row r="989" spans="1:29" ht="17.25">
      <c r="A989" s="5"/>
      <c r="B989" s="5"/>
      <c r="C989" s="93"/>
      <c r="D989" s="193"/>
      <c r="E989" s="94"/>
      <c r="F989" s="95"/>
      <c r="G989" s="96" t="str">
        <f t="shared" si="388"/>
        <v>Error</v>
      </c>
      <c r="H989" s="97">
        <v>14400</v>
      </c>
      <c r="I989" s="98" t="e">
        <f t="shared" si="389"/>
        <v>#VALUE!</v>
      </c>
      <c r="J989" s="88" t="e">
        <f t="shared" si="384"/>
        <v>#VALUE!</v>
      </c>
      <c r="K989" s="98">
        <f t="shared" si="390"/>
        <v>0</v>
      </c>
      <c r="L989" s="98">
        <f t="shared" si="391"/>
        <v>0</v>
      </c>
      <c r="M989" s="98" t="e">
        <f t="shared" si="392"/>
        <v>#VALUE!</v>
      </c>
      <c r="N989" s="98" t="e">
        <f t="shared" si="393"/>
        <v>#VALUE!</v>
      </c>
      <c r="O989" s="97"/>
      <c r="P989" s="98" t="e">
        <f t="shared" si="385"/>
        <v>#VALUE!</v>
      </c>
      <c r="Q989" s="99" t="e">
        <f t="shared" si="394"/>
        <v>#VALUE!</v>
      </c>
      <c r="R989" s="100"/>
      <c r="S989" s="5"/>
      <c r="T989" s="28">
        <f t="shared" si="395"/>
        <v>0</v>
      </c>
      <c r="U989" s="101">
        <v>66140</v>
      </c>
      <c r="V989" s="102">
        <f t="shared" si="386"/>
        <v>0</v>
      </c>
      <c r="W989" s="101"/>
      <c r="X989" s="101"/>
      <c r="Y989" s="102">
        <f t="shared" si="396"/>
        <v>0</v>
      </c>
      <c r="Z989" s="102">
        <f t="shared" si="397"/>
        <v>0</v>
      </c>
      <c r="AA989" s="102" t="e">
        <f t="shared" si="387"/>
        <v>#VALUE!</v>
      </c>
    </row>
    <row r="990" spans="1:29" ht="17.25">
      <c r="A990" s="5"/>
      <c r="B990" s="5"/>
      <c r="C990" s="93"/>
      <c r="D990" s="193"/>
      <c r="E990" s="94"/>
      <c r="F990" s="95"/>
      <c r="G990" s="96" t="str">
        <f t="shared" si="388"/>
        <v>Error</v>
      </c>
      <c r="H990" s="97">
        <v>14400</v>
      </c>
      <c r="I990" s="98" t="e">
        <f t="shared" si="389"/>
        <v>#VALUE!</v>
      </c>
      <c r="J990" s="88" t="e">
        <f t="shared" si="384"/>
        <v>#VALUE!</v>
      </c>
      <c r="K990" s="98">
        <f t="shared" si="390"/>
        <v>0</v>
      </c>
      <c r="L990" s="98">
        <f t="shared" si="391"/>
        <v>0</v>
      </c>
      <c r="M990" s="98" t="e">
        <f t="shared" si="392"/>
        <v>#VALUE!</v>
      </c>
      <c r="N990" s="98" t="e">
        <f t="shared" si="393"/>
        <v>#VALUE!</v>
      </c>
      <c r="O990" s="97"/>
      <c r="P990" s="98" t="e">
        <f t="shared" si="385"/>
        <v>#VALUE!</v>
      </c>
      <c r="Q990" s="99" t="e">
        <f t="shared" si="394"/>
        <v>#VALUE!</v>
      </c>
      <c r="R990" s="100"/>
      <c r="S990" s="5"/>
      <c r="T990" s="28">
        <f t="shared" si="395"/>
        <v>0</v>
      </c>
      <c r="U990" s="101">
        <v>66140</v>
      </c>
      <c r="V990" s="102">
        <f t="shared" si="386"/>
        <v>0</v>
      </c>
      <c r="W990" s="101"/>
      <c r="X990" s="101"/>
      <c r="Y990" s="102">
        <f t="shared" si="396"/>
        <v>0</v>
      </c>
      <c r="Z990" s="102">
        <f t="shared" si="397"/>
        <v>0</v>
      </c>
      <c r="AA990" s="102" t="e">
        <f t="shared" si="387"/>
        <v>#VALUE!</v>
      </c>
    </row>
    <row r="991" spans="1:29" ht="17.25">
      <c r="A991" s="5"/>
      <c r="B991" s="5"/>
      <c r="C991" s="93"/>
      <c r="D991" s="193"/>
      <c r="E991" s="94"/>
      <c r="F991" s="95"/>
      <c r="G991" s="96" t="str">
        <f t="shared" si="388"/>
        <v>Error</v>
      </c>
      <c r="H991" s="97">
        <v>14400</v>
      </c>
      <c r="I991" s="98" t="e">
        <f t="shared" si="389"/>
        <v>#VALUE!</v>
      </c>
      <c r="J991" s="88" t="e">
        <f t="shared" si="384"/>
        <v>#VALUE!</v>
      </c>
      <c r="K991" s="98">
        <f t="shared" si="390"/>
        <v>0</v>
      </c>
      <c r="L991" s="98">
        <f t="shared" si="391"/>
        <v>0</v>
      </c>
      <c r="M991" s="98" t="e">
        <f t="shared" si="392"/>
        <v>#VALUE!</v>
      </c>
      <c r="N991" s="98" t="e">
        <f t="shared" si="393"/>
        <v>#VALUE!</v>
      </c>
      <c r="O991" s="97"/>
      <c r="P991" s="98" t="e">
        <f t="shared" si="385"/>
        <v>#VALUE!</v>
      </c>
      <c r="Q991" s="99" t="e">
        <f t="shared" si="394"/>
        <v>#VALUE!</v>
      </c>
      <c r="R991" s="100"/>
      <c r="S991" s="5"/>
      <c r="T991" s="28">
        <f t="shared" si="395"/>
        <v>0</v>
      </c>
      <c r="U991" s="101">
        <v>66140</v>
      </c>
      <c r="V991" s="102">
        <f t="shared" si="386"/>
        <v>0</v>
      </c>
      <c r="W991" s="101"/>
      <c r="X991" s="101"/>
      <c r="Y991" s="102">
        <f t="shared" si="396"/>
        <v>0</v>
      </c>
      <c r="Z991" s="102">
        <f t="shared" si="397"/>
        <v>0</v>
      </c>
      <c r="AA991" s="102" t="e">
        <f t="shared" si="387"/>
        <v>#VALUE!</v>
      </c>
    </row>
    <row r="992" spans="1:29" ht="17.25">
      <c r="A992" s="5"/>
      <c r="B992" s="5"/>
      <c r="C992" s="93"/>
      <c r="D992" s="193"/>
      <c r="E992" s="84"/>
      <c r="F992" s="85"/>
      <c r="G992" s="86" t="str">
        <f t="shared" si="388"/>
        <v>Error</v>
      </c>
      <c r="H992" s="87">
        <v>14400</v>
      </c>
      <c r="I992" s="88" t="e">
        <f t="shared" si="389"/>
        <v>#VALUE!</v>
      </c>
      <c r="J992" s="88" t="e">
        <f t="shared" si="384"/>
        <v>#VALUE!</v>
      </c>
      <c r="K992" s="88">
        <f t="shared" si="390"/>
        <v>0</v>
      </c>
      <c r="L992" s="88">
        <f t="shared" si="391"/>
        <v>0</v>
      </c>
      <c r="M992" s="88" t="e">
        <f t="shared" si="392"/>
        <v>#VALUE!</v>
      </c>
      <c r="N992" s="88" t="e">
        <f t="shared" si="393"/>
        <v>#VALUE!</v>
      </c>
      <c r="O992" s="87"/>
      <c r="P992" s="88" t="e">
        <f t="shared" si="385"/>
        <v>#VALUE!</v>
      </c>
      <c r="Q992" s="89" t="e">
        <f t="shared" si="394"/>
        <v>#VALUE!</v>
      </c>
      <c r="R992" s="90"/>
      <c r="S992" s="82"/>
      <c r="T992" s="28">
        <f t="shared" si="395"/>
        <v>0</v>
      </c>
      <c r="U992" s="91">
        <v>66140</v>
      </c>
      <c r="V992" s="92">
        <f t="shared" si="386"/>
        <v>0</v>
      </c>
      <c r="W992" s="91"/>
      <c r="X992" s="91"/>
      <c r="Y992" s="92">
        <f t="shared" si="396"/>
        <v>0</v>
      </c>
      <c r="Z992" s="92">
        <f t="shared" si="397"/>
        <v>0</v>
      </c>
      <c r="AA992" s="92" t="e">
        <f t="shared" si="387"/>
        <v>#VALUE!</v>
      </c>
    </row>
    <row r="993" spans="1:27" ht="17.25">
      <c r="A993" s="5"/>
      <c r="B993" s="5"/>
      <c r="C993" s="93"/>
      <c r="D993" s="193"/>
      <c r="E993" s="94"/>
      <c r="F993" s="95"/>
      <c r="G993" s="96" t="str">
        <f t="shared" si="388"/>
        <v>Error</v>
      </c>
      <c r="H993" s="97">
        <v>14400</v>
      </c>
      <c r="I993" s="98" t="e">
        <f t="shared" si="389"/>
        <v>#VALUE!</v>
      </c>
      <c r="J993" s="88" t="e">
        <f t="shared" si="384"/>
        <v>#VALUE!</v>
      </c>
      <c r="K993" s="98">
        <f t="shared" si="390"/>
        <v>0</v>
      </c>
      <c r="L993" s="98">
        <f t="shared" si="391"/>
        <v>0</v>
      </c>
      <c r="M993" s="98" t="e">
        <f t="shared" si="392"/>
        <v>#VALUE!</v>
      </c>
      <c r="N993" s="98" t="e">
        <f t="shared" si="393"/>
        <v>#VALUE!</v>
      </c>
      <c r="O993" s="97"/>
      <c r="P993" s="98" t="e">
        <f t="shared" si="385"/>
        <v>#VALUE!</v>
      </c>
      <c r="Q993" s="99" t="e">
        <f t="shared" si="394"/>
        <v>#VALUE!</v>
      </c>
      <c r="R993" s="100"/>
      <c r="S993" s="5"/>
      <c r="T993" s="28">
        <f t="shared" si="395"/>
        <v>0</v>
      </c>
      <c r="U993" s="101">
        <v>66140</v>
      </c>
      <c r="V993" s="102">
        <f t="shared" si="386"/>
        <v>0</v>
      </c>
      <c r="W993" s="101"/>
      <c r="X993" s="101"/>
      <c r="Y993" s="102">
        <f t="shared" si="396"/>
        <v>0</v>
      </c>
      <c r="Z993" s="102">
        <f t="shared" si="397"/>
        <v>0</v>
      </c>
      <c r="AA993" s="102" t="e">
        <f t="shared" si="387"/>
        <v>#VALUE!</v>
      </c>
    </row>
    <row r="994" spans="1:27" ht="17.25">
      <c r="A994" s="5"/>
      <c r="B994" s="5"/>
      <c r="C994" s="93"/>
      <c r="D994" s="193"/>
      <c r="E994" s="94"/>
      <c r="F994" s="95"/>
      <c r="G994" s="96" t="str">
        <f t="shared" si="388"/>
        <v>Error</v>
      </c>
      <c r="H994" s="97">
        <v>14400</v>
      </c>
      <c r="I994" s="98" t="e">
        <f t="shared" si="389"/>
        <v>#VALUE!</v>
      </c>
      <c r="J994" s="88" t="e">
        <f t="shared" si="384"/>
        <v>#VALUE!</v>
      </c>
      <c r="K994" s="98">
        <f t="shared" si="390"/>
        <v>0</v>
      </c>
      <c r="L994" s="98">
        <f t="shared" si="391"/>
        <v>0</v>
      </c>
      <c r="M994" s="98" t="e">
        <f t="shared" si="392"/>
        <v>#VALUE!</v>
      </c>
      <c r="N994" s="98" t="e">
        <f t="shared" si="393"/>
        <v>#VALUE!</v>
      </c>
      <c r="O994" s="97"/>
      <c r="P994" s="98" t="e">
        <f t="shared" si="385"/>
        <v>#VALUE!</v>
      </c>
      <c r="Q994" s="99" t="e">
        <f t="shared" si="394"/>
        <v>#VALUE!</v>
      </c>
      <c r="R994" s="100"/>
      <c r="S994" s="5"/>
      <c r="T994" s="28">
        <f t="shared" si="395"/>
        <v>0</v>
      </c>
      <c r="U994" s="101">
        <v>66140</v>
      </c>
      <c r="V994" s="102">
        <f t="shared" si="386"/>
        <v>0</v>
      </c>
      <c r="W994" s="101"/>
      <c r="X994" s="101"/>
      <c r="Y994" s="102">
        <f t="shared" si="396"/>
        <v>0</v>
      </c>
      <c r="Z994" s="102">
        <f t="shared" si="397"/>
        <v>0</v>
      </c>
      <c r="AA994" s="102" t="e">
        <f t="shared" si="387"/>
        <v>#VALUE!</v>
      </c>
    </row>
    <row r="995" spans="1:27" ht="17.25">
      <c r="A995" s="5"/>
      <c r="B995" s="5"/>
      <c r="C995" s="93"/>
      <c r="D995" s="193"/>
      <c r="E995" s="94"/>
      <c r="F995" s="95"/>
      <c r="G995" s="96" t="str">
        <f t="shared" si="388"/>
        <v>Error</v>
      </c>
      <c r="H995" s="97">
        <v>14400</v>
      </c>
      <c r="I995" s="98" t="e">
        <f t="shared" si="389"/>
        <v>#VALUE!</v>
      </c>
      <c r="J995" s="88" t="e">
        <f t="shared" si="384"/>
        <v>#VALUE!</v>
      </c>
      <c r="K995" s="98">
        <f t="shared" si="390"/>
        <v>0</v>
      </c>
      <c r="L995" s="98">
        <f t="shared" si="391"/>
        <v>0</v>
      </c>
      <c r="M995" s="98" t="e">
        <f t="shared" si="392"/>
        <v>#VALUE!</v>
      </c>
      <c r="N995" s="98" t="e">
        <f t="shared" si="393"/>
        <v>#VALUE!</v>
      </c>
      <c r="O995" s="97"/>
      <c r="P995" s="98" t="e">
        <f t="shared" si="385"/>
        <v>#VALUE!</v>
      </c>
      <c r="Q995" s="99" t="e">
        <f t="shared" si="394"/>
        <v>#VALUE!</v>
      </c>
      <c r="R995" s="100"/>
      <c r="S995" s="5"/>
      <c r="T995" s="28">
        <f t="shared" si="395"/>
        <v>0</v>
      </c>
      <c r="U995" s="101">
        <v>66140</v>
      </c>
      <c r="V995" s="102">
        <f t="shared" si="386"/>
        <v>0</v>
      </c>
      <c r="W995" s="101"/>
      <c r="X995" s="101"/>
      <c r="Y995" s="102">
        <f t="shared" si="396"/>
        <v>0</v>
      </c>
      <c r="Z995" s="102">
        <f t="shared" si="397"/>
        <v>0</v>
      </c>
      <c r="AA995" s="102" t="e">
        <f t="shared" si="387"/>
        <v>#VALUE!</v>
      </c>
    </row>
    <row r="996" spans="1:27" ht="17.25">
      <c r="A996" s="5"/>
      <c r="B996" s="5"/>
      <c r="C996" s="93"/>
      <c r="D996" s="193"/>
      <c r="E996" s="94"/>
      <c r="F996" s="95"/>
      <c r="G996" s="96" t="str">
        <f t="shared" si="388"/>
        <v>Error</v>
      </c>
      <c r="H996" s="97">
        <v>14400</v>
      </c>
      <c r="I996" s="98" t="e">
        <f t="shared" si="389"/>
        <v>#VALUE!</v>
      </c>
      <c r="J996" s="88" t="e">
        <f t="shared" si="384"/>
        <v>#VALUE!</v>
      </c>
      <c r="K996" s="98">
        <f t="shared" si="390"/>
        <v>0</v>
      </c>
      <c r="L996" s="98">
        <f t="shared" si="391"/>
        <v>0</v>
      </c>
      <c r="M996" s="98" t="e">
        <f t="shared" si="392"/>
        <v>#VALUE!</v>
      </c>
      <c r="N996" s="98" t="e">
        <f t="shared" si="393"/>
        <v>#VALUE!</v>
      </c>
      <c r="O996" s="97"/>
      <c r="P996" s="98" t="e">
        <f t="shared" si="385"/>
        <v>#VALUE!</v>
      </c>
      <c r="Q996" s="99" t="e">
        <f t="shared" si="394"/>
        <v>#VALUE!</v>
      </c>
      <c r="R996" s="100"/>
      <c r="S996" s="5"/>
      <c r="T996" s="28">
        <f t="shared" si="395"/>
        <v>0</v>
      </c>
      <c r="U996" s="101">
        <v>66140</v>
      </c>
      <c r="V996" s="102">
        <f t="shared" si="386"/>
        <v>0</v>
      </c>
      <c r="W996" s="101"/>
      <c r="X996" s="101"/>
      <c r="Y996" s="102">
        <f t="shared" si="396"/>
        <v>0</v>
      </c>
      <c r="Z996" s="102">
        <f t="shared" si="397"/>
        <v>0</v>
      </c>
      <c r="AA996" s="102" t="e">
        <f t="shared" si="387"/>
        <v>#VALUE!</v>
      </c>
    </row>
    <row r="997" spans="1:27" ht="17.25">
      <c r="A997" s="5"/>
      <c r="B997" s="5"/>
      <c r="C997" s="93"/>
      <c r="D997" s="193"/>
      <c r="E997" s="94"/>
      <c r="F997" s="95"/>
      <c r="G997" s="96" t="str">
        <f t="shared" si="388"/>
        <v>Error</v>
      </c>
      <c r="H997" s="97">
        <v>14400</v>
      </c>
      <c r="I997" s="98" t="e">
        <f t="shared" si="389"/>
        <v>#VALUE!</v>
      </c>
      <c r="J997" s="88" t="e">
        <f t="shared" si="384"/>
        <v>#VALUE!</v>
      </c>
      <c r="K997" s="98">
        <f t="shared" si="390"/>
        <v>0</v>
      </c>
      <c r="L997" s="98">
        <f t="shared" si="391"/>
        <v>0</v>
      </c>
      <c r="M997" s="98" t="e">
        <f t="shared" si="392"/>
        <v>#VALUE!</v>
      </c>
      <c r="N997" s="98" t="e">
        <f t="shared" si="393"/>
        <v>#VALUE!</v>
      </c>
      <c r="O997" s="97"/>
      <c r="P997" s="98" t="e">
        <f t="shared" si="385"/>
        <v>#VALUE!</v>
      </c>
      <c r="Q997" s="99" t="e">
        <f t="shared" si="394"/>
        <v>#VALUE!</v>
      </c>
      <c r="R997" s="100"/>
      <c r="S997" s="5"/>
      <c r="T997" s="28">
        <f t="shared" si="395"/>
        <v>0</v>
      </c>
      <c r="U997" s="101">
        <v>66140</v>
      </c>
      <c r="V997" s="102">
        <f t="shared" si="386"/>
        <v>0</v>
      </c>
      <c r="W997" s="101"/>
      <c r="X997" s="101"/>
      <c r="Y997" s="102">
        <f t="shared" si="396"/>
        <v>0</v>
      </c>
      <c r="Z997" s="102">
        <f t="shared" si="397"/>
        <v>0</v>
      </c>
      <c r="AA997" s="102" t="e">
        <f t="shared" si="387"/>
        <v>#VALUE!</v>
      </c>
    </row>
    <row r="998" spans="1:27" ht="17.25">
      <c r="A998" s="5"/>
      <c r="B998" s="5"/>
      <c r="C998" s="93"/>
      <c r="D998" s="193"/>
      <c r="E998" s="84"/>
      <c r="F998" s="85"/>
      <c r="G998" s="86" t="str">
        <f t="shared" si="388"/>
        <v>Error</v>
      </c>
      <c r="H998" s="87">
        <v>14400</v>
      </c>
      <c r="I998" s="88" t="e">
        <f t="shared" si="389"/>
        <v>#VALUE!</v>
      </c>
      <c r="J998" s="88" t="e">
        <f t="shared" si="384"/>
        <v>#VALUE!</v>
      </c>
      <c r="K998" s="88">
        <f t="shared" si="390"/>
        <v>0</v>
      </c>
      <c r="L998" s="88">
        <f t="shared" si="391"/>
        <v>0</v>
      </c>
      <c r="M998" s="88" t="e">
        <f t="shared" si="392"/>
        <v>#VALUE!</v>
      </c>
      <c r="N998" s="88" t="e">
        <f t="shared" si="393"/>
        <v>#VALUE!</v>
      </c>
      <c r="O998" s="87"/>
      <c r="P998" s="88" t="e">
        <f t="shared" si="385"/>
        <v>#VALUE!</v>
      </c>
      <c r="Q998" s="89" t="e">
        <f t="shared" si="394"/>
        <v>#VALUE!</v>
      </c>
      <c r="R998" s="90"/>
      <c r="S998" s="82"/>
      <c r="T998" s="28">
        <f t="shared" si="395"/>
        <v>0</v>
      </c>
      <c r="U998" s="91">
        <v>66140</v>
      </c>
      <c r="V998" s="92">
        <f t="shared" si="386"/>
        <v>0</v>
      </c>
      <c r="W998" s="91"/>
      <c r="X998" s="91"/>
      <c r="Y998" s="92">
        <f t="shared" si="396"/>
        <v>0</v>
      </c>
      <c r="Z998" s="92">
        <f t="shared" si="397"/>
        <v>0</v>
      </c>
      <c r="AA998" s="92" t="e">
        <f t="shared" si="387"/>
        <v>#VALUE!</v>
      </c>
    </row>
    <row r="999" spans="1:27" ht="17.25">
      <c r="A999" s="5"/>
      <c r="B999" s="5"/>
      <c r="C999" s="93"/>
      <c r="D999" s="193"/>
      <c r="E999" s="94"/>
      <c r="F999" s="95"/>
      <c r="G999" s="96" t="str">
        <f t="shared" si="388"/>
        <v>Error</v>
      </c>
      <c r="H999" s="97">
        <v>14400</v>
      </c>
      <c r="I999" s="98" t="e">
        <f t="shared" si="389"/>
        <v>#VALUE!</v>
      </c>
      <c r="J999" s="88" t="e">
        <f t="shared" si="384"/>
        <v>#VALUE!</v>
      </c>
      <c r="K999" s="98">
        <f t="shared" si="390"/>
        <v>0</v>
      </c>
      <c r="L999" s="98">
        <f t="shared" si="391"/>
        <v>0</v>
      </c>
      <c r="M999" s="98" t="e">
        <f t="shared" si="392"/>
        <v>#VALUE!</v>
      </c>
      <c r="N999" s="98" t="e">
        <f t="shared" si="393"/>
        <v>#VALUE!</v>
      </c>
      <c r="O999" s="97"/>
      <c r="P999" s="98" t="e">
        <f t="shared" si="385"/>
        <v>#VALUE!</v>
      </c>
      <c r="Q999" s="99" t="e">
        <f t="shared" si="394"/>
        <v>#VALUE!</v>
      </c>
      <c r="R999" s="100"/>
      <c r="S999" s="5"/>
      <c r="T999" s="28">
        <f t="shared" si="395"/>
        <v>0</v>
      </c>
      <c r="U999" s="101">
        <v>66140</v>
      </c>
      <c r="V999" s="102">
        <f t="shared" si="386"/>
        <v>0</v>
      </c>
      <c r="W999" s="101"/>
      <c r="X999" s="101"/>
      <c r="Y999" s="102">
        <f t="shared" si="396"/>
        <v>0</v>
      </c>
      <c r="Z999" s="102">
        <f t="shared" si="397"/>
        <v>0</v>
      </c>
      <c r="AA999" s="102" t="e">
        <f t="shared" si="387"/>
        <v>#VALUE!</v>
      </c>
    </row>
    <row r="1000" spans="1:27" ht="17.25">
      <c r="A1000" s="5"/>
      <c r="B1000" s="5"/>
      <c r="C1000" s="93"/>
      <c r="D1000" s="193"/>
      <c r="E1000" s="94"/>
      <c r="F1000" s="95"/>
      <c r="G1000" s="96" t="str">
        <f t="shared" si="388"/>
        <v>Error</v>
      </c>
      <c r="H1000" s="97">
        <v>14400</v>
      </c>
      <c r="I1000" s="98" t="e">
        <f t="shared" si="389"/>
        <v>#VALUE!</v>
      </c>
      <c r="J1000" s="88" t="e">
        <f t="shared" si="384"/>
        <v>#VALUE!</v>
      </c>
      <c r="K1000" s="98">
        <f t="shared" si="390"/>
        <v>0</v>
      </c>
      <c r="L1000" s="98">
        <f t="shared" si="391"/>
        <v>0</v>
      </c>
      <c r="M1000" s="98" t="e">
        <f t="shared" si="392"/>
        <v>#VALUE!</v>
      </c>
      <c r="N1000" s="98" t="e">
        <f t="shared" si="393"/>
        <v>#VALUE!</v>
      </c>
      <c r="O1000" s="97"/>
      <c r="P1000" s="98" t="e">
        <f t="shared" si="385"/>
        <v>#VALUE!</v>
      </c>
      <c r="Q1000" s="99" t="e">
        <f t="shared" si="394"/>
        <v>#VALUE!</v>
      </c>
      <c r="R1000" s="100"/>
      <c r="S1000" s="5"/>
      <c r="T1000" s="28">
        <f t="shared" si="395"/>
        <v>0</v>
      </c>
      <c r="U1000" s="101">
        <v>66140</v>
      </c>
      <c r="V1000" s="102">
        <f t="shared" si="386"/>
        <v>0</v>
      </c>
      <c r="W1000" s="101"/>
      <c r="X1000" s="101"/>
      <c r="Y1000" s="102">
        <f t="shared" si="396"/>
        <v>0</v>
      </c>
      <c r="Z1000" s="102">
        <f t="shared" si="397"/>
        <v>0</v>
      </c>
      <c r="AA1000" s="102" t="e">
        <f t="shared" si="387"/>
        <v>#VALUE!</v>
      </c>
    </row>
    <row r="1001" spans="1:27" ht="17.25">
      <c r="A1001" s="5"/>
      <c r="B1001" s="5"/>
      <c r="C1001" s="93"/>
      <c r="D1001" s="193"/>
      <c r="E1001" s="94"/>
      <c r="F1001" s="95"/>
      <c r="G1001" s="96" t="str">
        <f t="shared" si="388"/>
        <v>Error</v>
      </c>
      <c r="H1001" s="97">
        <v>14400</v>
      </c>
      <c r="I1001" s="98" t="e">
        <f t="shared" si="389"/>
        <v>#VALUE!</v>
      </c>
      <c r="J1001" s="88" t="e">
        <f t="shared" si="384"/>
        <v>#VALUE!</v>
      </c>
      <c r="K1001" s="98">
        <f t="shared" si="390"/>
        <v>0</v>
      </c>
      <c r="L1001" s="98">
        <f t="shared" si="391"/>
        <v>0</v>
      </c>
      <c r="M1001" s="98" t="e">
        <f t="shared" si="392"/>
        <v>#VALUE!</v>
      </c>
      <c r="N1001" s="98" t="e">
        <f t="shared" si="393"/>
        <v>#VALUE!</v>
      </c>
      <c r="O1001" s="97"/>
      <c r="P1001" s="98" t="e">
        <f t="shared" si="385"/>
        <v>#VALUE!</v>
      </c>
      <c r="Q1001" s="99" t="e">
        <f t="shared" si="394"/>
        <v>#VALUE!</v>
      </c>
      <c r="R1001" s="100"/>
      <c r="S1001" s="5"/>
      <c r="T1001" s="28">
        <f t="shared" si="395"/>
        <v>0</v>
      </c>
      <c r="U1001" s="101">
        <v>66140</v>
      </c>
      <c r="V1001" s="102">
        <f t="shared" si="386"/>
        <v>0</v>
      </c>
      <c r="W1001" s="101"/>
      <c r="X1001" s="101"/>
      <c r="Y1001" s="102">
        <f t="shared" si="396"/>
        <v>0</v>
      </c>
      <c r="Z1001" s="102">
        <f t="shared" si="397"/>
        <v>0</v>
      </c>
      <c r="AA1001" s="102" t="e">
        <f t="shared" si="387"/>
        <v>#VALUE!</v>
      </c>
    </row>
    <row r="1002" spans="1:27" ht="17.25">
      <c r="A1002" s="5"/>
      <c r="B1002" s="5"/>
      <c r="C1002" s="93"/>
      <c r="D1002" s="193"/>
      <c r="E1002" s="94"/>
      <c r="F1002" s="95"/>
      <c r="G1002" s="96" t="str">
        <f t="shared" si="388"/>
        <v>Error</v>
      </c>
      <c r="H1002" s="97">
        <v>14400</v>
      </c>
      <c r="I1002" s="98" t="e">
        <f t="shared" si="389"/>
        <v>#VALUE!</v>
      </c>
      <c r="J1002" s="88" t="e">
        <f t="shared" si="384"/>
        <v>#VALUE!</v>
      </c>
      <c r="K1002" s="98">
        <f t="shared" si="390"/>
        <v>0</v>
      </c>
      <c r="L1002" s="98">
        <f t="shared" si="391"/>
        <v>0</v>
      </c>
      <c r="M1002" s="98" t="e">
        <f t="shared" si="392"/>
        <v>#VALUE!</v>
      </c>
      <c r="N1002" s="98" t="e">
        <f t="shared" si="393"/>
        <v>#VALUE!</v>
      </c>
      <c r="O1002" s="97"/>
      <c r="P1002" s="98" t="e">
        <f t="shared" si="385"/>
        <v>#VALUE!</v>
      </c>
      <c r="Q1002" s="99" t="e">
        <f t="shared" si="394"/>
        <v>#VALUE!</v>
      </c>
      <c r="R1002" s="100"/>
      <c r="S1002" s="5"/>
      <c r="T1002" s="28">
        <f t="shared" si="395"/>
        <v>0</v>
      </c>
      <c r="U1002" s="101">
        <v>66140</v>
      </c>
      <c r="V1002" s="102">
        <f t="shared" si="386"/>
        <v>0</v>
      </c>
      <c r="W1002" s="101"/>
      <c r="X1002" s="101"/>
      <c r="Y1002" s="102">
        <f t="shared" si="396"/>
        <v>0</v>
      </c>
      <c r="Z1002" s="102">
        <f t="shared" si="397"/>
        <v>0</v>
      </c>
      <c r="AA1002" s="102" t="e">
        <f t="shared" si="387"/>
        <v>#VALUE!</v>
      </c>
    </row>
    <row r="1003" spans="1:27" ht="17.25">
      <c r="A1003" s="5"/>
      <c r="B1003" s="5"/>
      <c r="C1003" s="93"/>
      <c r="D1003" s="193"/>
      <c r="E1003" s="94"/>
      <c r="F1003" s="95"/>
      <c r="G1003" s="96" t="str">
        <f t="shared" si="388"/>
        <v>Error</v>
      </c>
      <c r="H1003" s="97">
        <v>14400</v>
      </c>
      <c r="I1003" s="98" t="e">
        <f t="shared" si="389"/>
        <v>#VALUE!</v>
      </c>
      <c r="J1003" s="88" t="e">
        <f t="shared" si="384"/>
        <v>#VALUE!</v>
      </c>
      <c r="K1003" s="98">
        <f t="shared" si="390"/>
        <v>0</v>
      </c>
      <c r="L1003" s="98">
        <f t="shared" si="391"/>
        <v>0</v>
      </c>
      <c r="M1003" s="98" t="e">
        <f t="shared" si="392"/>
        <v>#VALUE!</v>
      </c>
      <c r="N1003" s="98" t="e">
        <f t="shared" si="393"/>
        <v>#VALUE!</v>
      </c>
      <c r="O1003" s="97"/>
      <c r="P1003" s="98" t="e">
        <f t="shared" si="385"/>
        <v>#VALUE!</v>
      </c>
      <c r="Q1003" s="99" t="e">
        <f t="shared" si="394"/>
        <v>#VALUE!</v>
      </c>
      <c r="R1003" s="100"/>
      <c r="S1003" s="5"/>
      <c r="T1003" s="28">
        <f t="shared" si="395"/>
        <v>0</v>
      </c>
      <c r="U1003" s="101">
        <v>66140</v>
      </c>
      <c r="V1003" s="102">
        <f t="shared" si="386"/>
        <v>0</v>
      </c>
      <c r="W1003" s="101"/>
      <c r="X1003" s="101"/>
      <c r="Y1003" s="102">
        <f t="shared" si="396"/>
        <v>0</v>
      </c>
      <c r="Z1003" s="102">
        <f t="shared" si="397"/>
        <v>0</v>
      </c>
      <c r="AA1003" s="102" t="e">
        <f t="shared" si="387"/>
        <v>#VALUE!</v>
      </c>
    </row>
    <row r="1004" spans="1:27" ht="17.25">
      <c r="A1004" s="5"/>
      <c r="B1004" s="5"/>
      <c r="C1004" s="93"/>
      <c r="D1004" s="193"/>
      <c r="E1004" s="84"/>
      <c r="F1004" s="85"/>
      <c r="G1004" s="86" t="str">
        <f t="shared" si="388"/>
        <v>Error</v>
      </c>
      <c r="H1004" s="87">
        <v>14400</v>
      </c>
      <c r="I1004" s="88" t="e">
        <f t="shared" si="389"/>
        <v>#VALUE!</v>
      </c>
      <c r="J1004" s="88" t="e">
        <f t="shared" si="384"/>
        <v>#VALUE!</v>
      </c>
      <c r="K1004" s="88">
        <f t="shared" si="390"/>
        <v>0</v>
      </c>
      <c r="L1004" s="88">
        <f t="shared" si="391"/>
        <v>0</v>
      </c>
      <c r="M1004" s="88" t="e">
        <f t="shared" si="392"/>
        <v>#VALUE!</v>
      </c>
      <c r="N1004" s="88" t="e">
        <f t="shared" si="393"/>
        <v>#VALUE!</v>
      </c>
      <c r="O1004" s="87"/>
      <c r="P1004" s="88" t="e">
        <f t="shared" si="385"/>
        <v>#VALUE!</v>
      </c>
      <c r="Q1004" s="89" t="e">
        <f t="shared" si="394"/>
        <v>#VALUE!</v>
      </c>
      <c r="R1004" s="90"/>
      <c r="S1004" s="82"/>
      <c r="T1004" s="28">
        <f t="shared" si="395"/>
        <v>0</v>
      </c>
      <c r="U1004" s="91">
        <v>66140</v>
      </c>
      <c r="V1004" s="92">
        <f t="shared" si="386"/>
        <v>0</v>
      </c>
      <c r="W1004" s="91"/>
      <c r="X1004" s="91"/>
      <c r="Y1004" s="92">
        <f t="shared" si="396"/>
        <v>0</v>
      </c>
      <c r="Z1004" s="92">
        <f t="shared" si="397"/>
        <v>0</v>
      </c>
      <c r="AA1004" s="92" t="e">
        <f t="shared" si="387"/>
        <v>#VALUE!</v>
      </c>
    </row>
    <row r="1005" spans="1:27" ht="17.25">
      <c r="A1005" s="5"/>
      <c r="B1005" s="5"/>
      <c r="C1005" s="93"/>
      <c r="D1005" s="193"/>
      <c r="E1005" s="94"/>
      <c r="F1005" s="95"/>
      <c r="G1005" s="96" t="str">
        <f t="shared" si="388"/>
        <v>Error</v>
      </c>
      <c r="H1005" s="97">
        <v>14400</v>
      </c>
      <c r="I1005" s="98" t="e">
        <f t="shared" si="389"/>
        <v>#VALUE!</v>
      </c>
      <c r="J1005" s="88" t="e">
        <f t="shared" si="384"/>
        <v>#VALUE!</v>
      </c>
      <c r="K1005" s="98">
        <f t="shared" si="390"/>
        <v>0</v>
      </c>
      <c r="L1005" s="98">
        <f t="shared" si="391"/>
        <v>0</v>
      </c>
      <c r="M1005" s="98" t="e">
        <f t="shared" si="392"/>
        <v>#VALUE!</v>
      </c>
      <c r="N1005" s="98" t="e">
        <f t="shared" si="393"/>
        <v>#VALUE!</v>
      </c>
      <c r="O1005" s="97"/>
      <c r="P1005" s="98" t="e">
        <f t="shared" si="385"/>
        <v>#VALUE!</v>
      </c>
      <c r="Q1005" s="99" t="e">
        <f t="shared" si="394"/>
        <v>#VALUE!</v>
      </c>
      <c r="R1005" s="100"/>
      <c r="S1005" s="5"/>
      <c r="T1005" s="28">
        <f t="shared" si="395"/>
        <v>0</v>
      </c>
      <c r="U1005" s="101">
        <v>66140</v>
      </c>
      <c r="V1005" s="102">
        <f t="shared" si="386"/>
        <v>0</v>
      </c>
      <c r="W1005" s="101"/>
      <c r="X1005" s="101"/>
      <c r="Y1005" s="102">
        <f t="shared" si="396"/>
        <v>0</v>
      </c>
      <c r="Z1005" s="102">
        <f t="shared" si="397"/>
        <v>0</v>
      </c>
      <c r="AA1005" s="102" t="e">
        <f t="shared" si="387"/>
        <v>#VALUE!</v>
      </c>
    </row>
    <row r="1006" spans="1:27" ht="17.25">
      <c r="A1006" s="5"/>
      <c r="B1006" s="5"/>
      <c r="C1006" s="93"/>
      <c r="D1006" s="193"/>
      <c r="E1006" s="94"/>
      <c r="F1006" s="95"/>
      <c r="G1006" s="96" t="str">
        <f t="shared" si="388"/>
        <v>Error</v>
      </c>
      <c r="H1006" s="97">
        <v>14400</v>
      </c>
      <c r="I1006" s="98" t="e">
        <f t="shared" si="389"/>
        <v>#VALUE!</v>
      </c>
      <c r="J1006" s="88" t="e">
        <f t="shared" si="384"/>
        <v>#VALUE!</v>
      </c>
      <c r="K1006" s="98">
        <f t="shared" si="390"/>
        <v>0</v>
      </c>
      <c r="L1006" s="98">
        <f t="shared" si="391"/>
        <v>0</v>
      </c>
      <c r="M1006" s="98" t="e">
        <f t="shared" si="392"/>
        <v>#VALUE!</v>
      </c>
      <c r="N1006" s="98" t="e">
        <f t="shared" si="393"/>
        <v>#VALUE!</v>
      </c>
      <c r="O1006" s="97"/>
      <c r="P1006" s="98" t="e">
        <f t="shared" si="385"/>
        <v>#VALUE!</v>
      </c>
      <c r="Q1006" s="99" t="e">
        <f t="shared" si="394"/>
        <v>#VALUE!</v>
      </c>
      <c r="R1006" s="100"/>
      <c r="S1006" s="5"/>
      <c r="T1006" s="28">
        <f t="shared" si="395"/>
        <v>0</v>
      </c>
      <c r="U1006" s="101">
        <v>66140</v>
      </c>
      <c r="V1006" s="102">
        <f t="shared" si="386"/>
        <v>0</v>
      </c>
      <c r="W1006" s="101"/>
      <c r="X1006" s="101"/>
      <c r="Y1006" s="102">
        <f t="shared" si="396"/>
        <v>0</v>
      </c>
      <c r="Z1006" s="102">
        <f t="shared" si="397"/>
        <v>0</v>
      </c>
      <c r="AA1006" s="102" t="e">
        <f t="shared" si="387"/>
        <v>#VALUE!</v>
      </c>
    </row>
    <row r="1007" spans="1:27" ht="17.25">
      <c r="A1007" s="5"/>
      <c r="B1007" s="5"/>
      <c r="C1007" s="93"/>
      <c r="D1007" s="193"/>
      <c r="E1007" s="94"/>
      <c r="F1007" s="95"/>
      <c r="G1007" s="96" t="str">
        <f t="shared" si="388"/>
        <v>Error</v>
      </c>
      <c r="H1007" s="97">
        <v>14400</v>
      </c>
      <c r="I1007" s="98" t="e">
        <f t="shared" si="389"/>
        <v>#VALUE!</v>
      </c>
      <c r="J1007" s="88" t="e">
        <f t="shared" si="384"/>
        <v>#VALUE!</v>
      </c>
      <c r="K1007" s="98">
        <f t="shared" si="390"/>
        <v>0</v>
      </c>
      <c r="L1007" s="98">
        <f t="shared" si="391"/>
        <v>0</v>
      </c>
      <c r="M1007" s="98" t="e">
        <f t="shared" si="392"/>
        <v>#VALUE!</v>
      </c>
      <c r="N1007" s="98" t="e">
        <f t="shared" si="393"/>
        <v>#VALUE!</v>
      </c>
      <c r="O1007" s="97"/>
      <c r="P1007" s="98" t="e">
        <f t="shared" si="385"/>
        <v>#VALUE!</v>
      </c>
      <c r="Q1007" s="99" t="e">
        <f t="shared" si="394"/>
        <v>#VALUE!</v>
      </c>
      <c r="R1007" s="100"/>
      <c r="S1007" s="5"/>
      <c r="T1007" s="28">
        <f t="shared" si="395"/>
        <v>0</v>
      </c>
      <c r="U1007" s="101">
        <v>66140</v>
      </c>
      <c r="V1007" s="102">
        <f t="shared" si="386"/>
        <v>0</v>
      </c>
      <c r="W1007" s="101"/>
      <c r="X1007" s="101"/>
      <c r="Y1007" s="102">
        <f t="shared" si="396"/>
        <v>0</v>
      </c>
      <c r="Z1007" s="102">
        <f t="shared" si="397"/>
        <v>0</v>
      </c>
      <c r="AA1007" s="102" t="e">
        <f t="shared" si="387"/>
        <v>#VALUE!</v>
      </c>
    </row>
    <row r="1008" spans="1:27" ht="17.25">
      <c r="A1008" s="5"/>
      <c r="B1008" s="5"/>
      <c r="C1008" s="93"/>
      <c r="D1008" s="193"/>
      <c r="E1008" s="94"/>
      <c r="F1008" s="95"/>
      <c r="G1008" s="96" t="str">
        <f t="shared" si="388"/>
        <v>Error</v>
      </c>
      <c r="H1008" s="97">
        <v>14400</v>
      </c>
      <c r="I1008" s="98" t="e">
        <f t="shared" si="389"/>
        <v>#VALUE!</v>
      </c>
      <c r="J1008" s="88" t="e">
        <f t="shared" si="384"/>
        <v>#VALUE!</v>
      </c>
      <c r="K1008" s="98">
        <f t="shared" si="390"/>
        <v>0</v>
      </c>
      <c r="L1008" s="98">
        <f t="shared" si="391"/>
        <v>0</v>
      </c>
      <c r="M1008" s="98" t="e">
        <f t="shared" si="392"/>
        <v>#VALUE!</v>
      </c>
      <c r="N1008" s="98" t="e">
        <f t="shared" si="393"/>
        <v>#VALUE!</v>
      </c>
      <c r="O1008" s="97"/>
      <c r="P1008" s="98" t="e">
        <f t="shared" si="385"/>
        <v>#VALUE!</v>
      </c>
      <c r="Q1008" s="99" t="e">
        <f t="shared" si="394"/>
        <v>#VALUE!</v>
      </c>
      <c r="R1008" s="100"/>
      <c r="S1008" s="5"/>
      <c r="T1008" s="28">
        <f t="shared" si="395"/>
        <v>0</v>
      </c>
      <c r="U1008" s="101">
        <v>66140</v>
      </c>
      <c r="V1008" s="102">
        <f t="shared" si="386"/>
        <v>0</v>
      </c>
      <c r="W1008" s="101"/>
      <c r="X1008" s="101"/>
      <c r="Y1008" s="102">
        <f t="shared" si="396"/>
        <v>0</v>
      </c>
      <c r="Z1008" s="102">
        <f t="shared" si="397"/>
        <v>0</v>
      </c>
      <c r="AA1008" s="102" t="e">
        <f t="shared" si="387"/>
        <v>#VALUE!</v>
      </c>
    </row>
    <row r="1009" spans="1:27" ht="17.25">
      <c r="A1009" s="5"/>
      <c r="B1009" s="5"/>
      <c r="C1009" s="93"/>
      <c r="D1009" s="193"/>
      <c r="E1009" s="94"/>
      <c r="F1009" s="95"/>
      <c r="G1009" s="96" t="str">
        <f t="shared" si="388"/>
        <v>Error</v>
      </c>
      <c r="H1009" s="97">
        <v>14400</v>
      </c>
      <c r="I1009" s="98" t="e">
        <f t="shared" si="389"/>
        <v>#VALUE!</v>
      </c>
      <c r="J1009" s="88" t="e">
        <f t="shared" si="384"/>
        <v>#VALUE!</v>
      </c>
      <c r="K1009" s="98">
        <f t="shared" si="390"/>
        <v>0</v>
      </c>
      <c r="L1009" s="98">
        <f t="shared" si="391"/>
        <v>0</v>
      </c>
      <c r="M1009" s="98" t="e">
        <f t="shared" si="392"/>
        <v>#VALUE!</v>
      </c>
      <c r="N1009" s="98" t="e">
        <f t="shared" si="393"/>
        <v>#VALUE!</v>
      </c>
      <c r="O1009" s="97"/>
      <c r="P1009" s="98" t="e">
        <f t="shared" si="385"/>
        <v>#VALUE!</v>
      </c>
      <c r="Q1009" s="99" t="e">
        <f t="shared" si="394"/>
        <v>#VALUE!</v>
      </c>
      <c r="R1009" s="100"/>
      <c r="S1009" s="5"/>
      <c r="T1009" s="28">
        <f t="shared" si="395"/>
        <v>0</v>
      </c>
      <c r="U1009" s="101">
        <v>66140</v>
      </c>
      <c r="V1009" s="102">
        <f t="shared" si="386"/>
        <v>0</v>
      </c>
      <c r="W1009" s="101"/>
      <c r="X1009" s="101"/>
      <c r="Y1009" s="102">
        <f t="shared" si="396"/>
        <v>0</v>
      </c>
      <c r="Z1009" s="102">
        <f t="shared" si="397"/>
        <v>0</v>
      </c>
      <c r="AA1009" s="102" t="e">
        <f t="shared" si="387"/>
        <v>#VALUE!</v>
      </c>
    </row>
    <row r="1010" spans="1:27" ht="17.25">
      <c r="A1010" s="5"/>
      <c r="B1010" s="5"/>
      <c r="C1010" s="93"/>
      <c r="D1010" s="193"/>
      <c r="E1010" s="84"/>
      <c r="F1010" s="85"/>
      <c r="G1010" s="86" t="str">
        <f t="shared" si="388"/>
        <v>Error</v>
      </c>
      <c r="H1010" s="87">
        <v>14400</v>
      </c>
      <c r="I1010" s="88" t="e">
        <f t="shared" si="389"/>
        <v>#VALUE!</v>
      </c>
      <c r="J1010" s="88" t="e">
        <f t="shared" si="384"/>
        <v>#VALUE!</v>
      </c>
      <c r="K1010" s="88">
        <f t="shared" si="390"/>
        <v>0</v>
      </c>
      <c r="L1010" s="88">
        <f t="shared" si="391"/>
        <v>0</v>
      </c>
      <c r="M1010" s="88" t="e">
        <f t="shared" si="392"/>
        <v>#VALUE!</v>
      </c>
      <c r="N1010" s="88" t="e">
        <f t="shared" si="393"/>
        <v>#VALUE!</v>
      </c>
      <c r="O1010" s="87"/>
      <c r="P1010" s="88" t="e">
        <f t="shared" si="385"/>
        <v>#VALUE!</v>
      </c>
      <c r="Q1010" s="89" t="e">
        <f t="shared" si="394"/>
        <v>#VALUE!</v>
      </c>
      <c r="R1010" s="90"/>
      <c r="S1010" s="82"/>
      <c r="T1010" s="28">
        <f t="shared" si="395"/>
        <v>0</v>
      </c>
      <c r="U1010" s="91">
        <v>66140</v>
      </c>
      <c r="V1010" s="92">
        <f t="shared" si="386"/>
        <v>0</v>
      </c>
      <c r="W1010" s="91"/>
      <c r="X1010" s="91"/>
      <c r="Y1010" s="92">
        <f t="shared" si="396"/>
        <v>0</v>
      </c>
      <c r="Z1010" s="92">
        <f t="shared" si="397"/>
        <v>0</v>
      </c>
      <c r="AA1010" s="92" t="e">
        <f t="shared" si="387"/>
        <v>#VALUE!</v>
      </c>
    </row>
    <row r="1011" spans="1:27" ht="17.25">
      <c r="A1011" s="5"/>
      <c r="B1011" s="5"/>
      <c r="C1011" s="93"/>
      <c r="D1011" s="193"/>
      <c r="E1011" s="94"/>
      <c r="F1011" s="95"/>
      <c r="G1011" s="96" t="str">
        <f t="shared" si="388"/>
        <v>Error</v>
      </c>
      <c r="H1011" s="97">
        <v>14400</v>
      </c>
      <c r="I1011" s="98" t="e">
        <f t="shared" si="389"/>
        <v>#VALUE!</v>
      </c>
      <c r="J1011" s="88" t="e">
        <f t="shared" si="384"/>
        <v>#VALUE!</v>
      </c>
      <c r="K1011" s="98">
        <f t="shared" si="390"/>
        <v>0</v>
      </c>
      <c r="L1011" s="98">
        <f t="shared" si="391"/>
        <v>0</v>
      </c>
      <c r="M1011" s="98" t="e">
        <f t="shared" si="392"/>
        <v>#VALUE!</v>
      </c>
      <c r="N1011" s="98" t="e">
        <f t="shared" si="393"/>
        <v>#VALUE!</v>
      </c>
      <c r="O1011" s="97"/>
      <c r="P1011" s="98" t="e">
        <f t="shared" si="385"/>
        <v>#VALUE!</v>
      </c>
      <c r="Q1011" s="99" t="e">
        <f t="shared" si="394"/>
        <v>#VALUE!</v>
      </c>
      <c r="R1011" s="100"/>
      <c r="S1011" s="5"/>
      <c r="T1011" s="28">
        <f t="shared" si="395"/>
        <v>0</v>
      </c>
      <c r="U1011" s="101">
        <v>66140</v>
      </c>
      <c r="V1011" s="102">
        <f t="shared" si="386"/>
        <v>0</v>
      </c>
      <c r="W1011" s="101"/>
      <c r="X1011" s="101"/>
      <c r="Y1011" s="102">
        <f t="shared" si="396"/>
        <v>0</v>
      </c>
      <c r="Z1011" s="102">
        <f t="shared" si="397"/>
        <v>0</v>
      </c>
      <c r="AA1011" s="102" t="e">
        <f t="shared" si="387"/>
        <v>#VALUE!</v>
      </c>
    </row>
    <row r="1012" spans="1:27" ht="17.25">
      <c r="A1012" s="5"/>
      <c r="B1012" s="5"/>
      <c r="C1012" s="93"/>
      <c r="D1012" s="193"/>
      <c r="E1012" s="94"/>
      <c r="F1012" s="95"/>
      <c r="G1012" s="96" t="str">
        <f t="shared" si="388"/>
        <v>Error</v>
      </c>
      <c r="H1012" s="97">
        <v>14400</v>
      </c>
      <c r="I1012" s="98" t="e">
        <f t="shared" si="389"/>
        <v>#VALUE!</v>
      </c>
      <c r="J1012" s="88" t="e">
        <f t="shared" si="384"/>
        <v>#VALUE!</v>
      </c>
      <c r="K1012" s="98">
        <f t="shared" si="390"/>
        <v>0</v>
      </c>
      <c r="L1012" s="98">
        <f t="shared" si="391"/>
        <v>0</v>
      </c>
      <c r="M1012" s="98" t="e">
        <f t="shared" si="392"/>
        <v>#VALUE!</v>
      </c>
      <c r="N1012" s="98" t="e">
        <f t="shared" si="393"/>
        <v>#VALUE!</v>
      </c>
      <c r="O1012" s="97"/>
      <c r="P1012" s="98" t="e">
        <f t="shared" si="385"/>
        <v>#VALUE!</v>
      </c>
      <c r="Q1012" s="99" t="e">
        <f t="shared" si="394"/>
        <v>#VALUE!</v>
      </c>
      <c r="R1012" s="100"/>
      <c r="S1012" s="5"/>
      <c r="T1012" s="28">
        <f t="shared" si="395"/>
        <v>0</v>
      </c>
      <c r="U1012" s="101">
        <v>66140</v>
      </c>
      <c r="V1012" s="102">
        <f t="shared" si="386"/>
        <v>0</v>
      </c>
      <c r="W1012" s="101"/>
      <c r="X1012" s="101"/>
      <c r="Y1012" s="102">
        <f t="shared" si="396"/>
        <v>0</v>
      </c>
      <c r="Z1012" s="102">
        <f t="shared" si="397"/>
        <v>0</v>
      </c>
      <c r="AA1012" s="102" t="e">
        <f t="shared" si="387"/>
        <v>#VALUE!</v>
      </c>
    </row>
    <row r="1013" spans="1:27" ht="17.25">
      <c r="A1013" s="5"/>
      <c r="B1013" s="5"/>
      <c r="C1013" s="93"/>
      <c r="D1013" s="193"/>
      <c r="E1013" s="94"/>
      <c r="F1013" s="95"/>
      <c r="G1013" s="96" t="str">
        <f t="shared" si="388"/>
        <v>Error</v>
      </c>
      <c r="H1013" s="97">
        <v>14400</v>
      </c>
      <c r="I1013" s="98" t="e">
        <f t="shared" si="389"/>
        <v>#VALUE!</v>
      </c>
      <c r="J1013" s="88" t="e">
        <f t="shared" si="384"/>
        <v>#VALUE!</v>
      </c>
      <c r="K1013" s="98">
        <f t="shared" si="390"/>
        <v>0</v>
      </c>
      <c r="L1013" s="98">
        <f t="shared" si="391"/>
        <v>0</v>
      </c>
      <c r="M1013" s="98" t="e">
        <f t="shared" si="392"/>
        <v>#VALUE!</v>
      </c>
      <c r="N1013" s="98" t="e">
        <f t="shared" si="393"/>
        <v>#VALUE!</v>
      </c>
      <c r="O1013" s="97"/>
      <c r="P1013" s="98" t="e">
        <f t="shared" si="385"/>
        <v>#VALUE!</v>
      </c>
      <c r="Q1013" s="99" t="e">
        <f t="shared" si="394"/>
        <v>#VALUE!</v>
      </c>
      <c r="R1013" s="100"/>
      <c r="S1013" s="5"/>
      <c r="T1013" s="28">
        <f t="shared" si="395"/>
        <v>0</v>
      </c>
      <c r="U1013" s="101">
        <v>66140</v>
      </c>
      <c r="V1013" s="102">
        <f t="shared" si="386"/>
        <v>0</v>
      </c>
      <c r="W1013" s="101"/>
      <c r="X1013" s="101"/>
      <c r="Y1013" s="102">
        <f t="shared" si="396"/>
        <v>0</v>
      </c>
      <c r="Z1013" s="102">
        <f t="shared" si="397"/>
        <v>0</v>
      </c>
      <c r="AA1013" s="102" t="e">
        <f t="shared" si="387"/>
        <v>#VALUE!</v>
      </c>
    </row>
    <row r="1014" spans="1:27" ht="17.25">
      <c r="A1014" s="5"/>
      <c r="B1014" s="5"/>
      <c r="C1014" s="93"/>
      <c r="D1014" s="193"/>
      <c r="E1014" s="94"/>
      <c r="F1014" s="95"/>
      <c r="G1014" s="96" t="str">
        <f t="shared" si="388"/>
        <v>Error</v>
      </c>
      <c r="H1014" s="97">
        <v>14400</v>
      </c>
      <c r="I1014" s="98" t="e">
        <f t="shared" si="389"/>
        <v>#VALUE!</v>
      </c>
      <c r="J1014" s="88" t="e">
        <f t="shared" si="384"/>
        <v>#VALUE!</v>
      </c>
      <c r="K1014" s="98">
        <f t="shared" si="390"/>
        <v>0</v>
      </c>
      <c r="L1014" s="98">
        <f t="shared" si="391"/>
        <v>0</v>
      </c>
      <c r="M1014" s="98" t="e">
        <f t="shared" si="392"/>
        <v>#VALUE!</v>
      </c>
      <c r="N1014" s="98" t="e">
        <f t="shared" si="393"/>
        <v>#VALUE!</v>
      </c>
      <c r="O1014" s="97"/>
      <c r="P1014" s="98" t="e">
        <f t="shared" si="385"/>
        <v>#VALUE!</v>
      </c>
      <c r="Q1014" s="99" t="e">
        <f t="shared" si="394"/>
        <v>#VALUE!</v>
      </c>
      <c r="R1014" s="100"/>
      <c r="S1014" s="5"/>
      <c r="T1014" s="28">
        <f t="shared" si="395"/>
        <v>0</v>
      </c>
      <c r="U1014" s="101">
        <v>66140</v>
      </c>
      <c r="V1014" s="102">
        <f t="shared" si="386"/>
        <v>0</v>
      </c>
      <c r="W1014" s="101"/>
      <c r="X1014" s="101"/>
      <c r="Y1014" s="102">
        <f t="shared" si="396"/>
        <v>0</v>
      </c>
      <c r="Z1014" s="102">
        <f t="shared" si="397"/>
        <v>0</v>
      </c>
      <c r="AA1014" s="102" t="e">
        <f t="shared" si="387"/>
        <v>#VALUE!</v>
      </c>
    </row>
    <row r="1015" spans="1:27" ht="17.25">
      <c r="A1015" s="5"/>
      <c r="B1015" s="5"/>
      <c r="C1015" s="93"/>
      <c r="D1015" s="193"/>
      <c r="E1015" s="94"/>
      <c r="F1015" s="95"/>
      <c r="G1015" s="96" t="str">
        <f t="shared" si="388"/>
        <v>Error</v>
      </c>
      <c r="H1015" s="97">
        <v>14400</v>
      </c>
      <c r="I1015" s="98" t="e">
        <f t="shared" si="389"/>
        <v>#VALUE!</v>
      </c>
      <c r="J1015" s="88" t="e">
        <f t="shared" si="384"/>
        <v>#VALUE!</v>
      </c>
      <c r="K1015" s="98">
        <f t="shared" si="390"/>
        <v>0</v>
      </c>
      <c r="L1015" s="98">
        <f t="shared" si="391"/>
        <v>0</v>
      </c>
      <c r="M1015" s="98" t="e">
        <f t="shared" si="392"/>
        <v>#VALUE!</v>
      </c>
      <c r="N1015" s="98" t="e">
        <f t="shared" si="393"/>
        <v>#VALUE!</v>
      </c>
      <c r="O1015" s="97"/>
      <c r="P1015" s="98" t="e">
        <f t="shared" si="385"/>
        <v>#VALUE!</v>
      </c>
      <c r="Q1015" s="99" t="e">
        <f t="shared" si="394"/>
        <v>#VALUE!</v>
      </c>
      <c r="R1015" s="100"/>
      <c r="S1015" s="5"/>
      <c r="T1015" s="28">
        <f t="shared" si="395"/>
        <v>0</v>
      </c>
      <c r="U1015" s="101">
        <v>66140</v>
      </c>
      <c r="V1015" s="102">
        <f t="shared" si="386"/>
        <v>0</v>
      </c>
      <c r="W1015" s="101"/>
      <c r="X1015" s="101"/>
      <c r="Y1015" s="102">
        <f t="shared" si="396"/>
        <v>0</v>
      </c>
      <c r="Z1015" s="102">
        <f t="shared" si="397"/>
        <v>0</v>
      </c>
      <c r="AA1015" s="102" t="e">
        <f t="shared" si="387"/>
        <v>#VALUE!</v>
      </c>
    </row>
    <row r="1016" spans="1:27" ht="17.25">
      <c r="A1016" s="5"/>
      <c r="B1016" s="5"/>
      <c r="C1016" s="93"/>
      <c r="D1016" s="193"/>
      <c r="E1016" s="84"/>
      <c r="F1016" s="85"/>
      <c r="G1016" s="86" t="str">
        <f t="shared" si="388"/>
        <v>Error</v>
      </c>
      <c r="H1016" s="87">
        <v>14400</v>
      </c>
      <c r="I1016" s="88" t="e">
        <f t="shared" si="389"/>
        <v>#VALUE!</v>
      </c>
      <c r="J1016" s="88" t="e">
        <f t="shared" si="384"/>
        <v>#VALUE!</v>
      </c>
      <c r="K1016" s="88">
        <f t="shared" si="390"/>
        <v>0</v>
      </c>
      <c r="L1016" s="88">
        <f t="shared" si="391"/>
        <v>0</v>
      </c>
      <c r="M1016" s="88" t="e">
        <f t="shared" si="392"/>
        <v>#VALUE!</v>
      </c>
      <c r="N1016" s="88" t="e">
        <f t="shared" si="393"/>
        <v>#VALUE!</v>
      </c>
      <c r="O1016" s="87"/>
      <c r="P1016" s="88" t="e">
        <f t="shared" si="385"/>
        <v>#VALUE!</v>
      </c>
      <c r="Q1016" s="89" t="e">
        <f t="shared" si="394"/>
        <v>#VALUE!</v>
      </c>
      <c r="R1016" s="90"/>
      <c r="S1016" s="82"/>
      <c r="T1016" s="28">
        <f t="shared" si="395"/>
        <v>0</v>
      </c>
      <c r="U1016" s="91">
        <v>66140</v>
      </c>
      <c r="V1016" s="92">
        <f t="shared" si="386"/>
        <v>0</v>
      </c>
      <c r="W1016" s="91"/>
      <c r="X1016" s="91"/>
      <c r="Y1016" s="92">
        <f t="shared" si="396"/>
        <v>0</v>
      </c>
      <c r="Z1016" s="92">
        <f t="shared" si="397"/>
        <v>0</v>
      </c>
      <c r="AA1016" s="92" t="e">
        <f t="shared" si="387"/>
        <v>#VALUE!</v>
      </c>
    </row>
    <row r="1017" spans="1:27" ht="17.25">
      <c r="A1017" s="5"/>
      <c r="B1017" s="5"/>
      <c r="C1017" s="93"/>
      <c r="D1017" s="193"/>
      <c r="E1017" s="94"/>
      <c r="F1017" s="95"/>
      <c r="G1017" s="96" t="str">
        <f t="shared" si="388"/>
        <v>Error</v>
      </c>
      <c r="H1017" s="97">
        <v>14400</v>
      </c>
      <c r="I1017" s="98" t="e">
        <f t="shared" si="389"/>
        <v>#VALUE!</v>
      </c>
      <c r="J1017" s="88" t="e">
        <f t="shared" si="384"/>
        <v>#VALUE!</v>
      </c>
      <c r="K1017" s="98">
        <f t="shared" si="390"/>
        <v>0</v>
      </c>
      <c r="L1017" s="98">
        <f t="shared" si="391"/>
        <v>0</v>
      </c>
      <c r="M1017" s="98" t="e">
        <f t="shared" si="392"/>
        <v>#VALUE!</v>
      </c>
      <c r="N1017" s="98" t="e">
        <f t="shared" si="393"/>
        <v>#VALUE!</v>
      </c>
      <c r="O1017" s="97"/>
      <c r="P1017" s="98" t="e">
        <f t="shared" si="385"/>
        <v>#VALUE!</v>
      </c>
      <c r="Q1017" s="99" t="e">
        <f t="shared" si="394"/>
        <v>#VALUE!</v>
      </c>
      <c r="R1017" s="100"/>
      <c r="S1017" s="5"/>
      <c r="T1017" s="28">
        <f t="shared" si="395"/>
        <v>0</v>
      </c>
      <c r="U1017" s="101">
        <v>66140</v>
      </c>
      <c r="V1017" s="102">
        <f t="shared" si="386"/>
        <v>0</v>
      </c>
      <c r="W1017" s="101"/>
      <c r="X1017" s="101"/>
      <c r="Y1017" s="102">
        <f t="shared" si="396"/>
        <v>0</v>
      </c>
      <c r="Z1017" s="102">
        <f t="shared" si="397"/>
        <v>0</v>
      </c>
      <c r="AA1017" s="102" t="e">
        <f t="shared" si="387"/>
        <v>#VALUE!</v>
      </c>
    </row>
    <row r="1018" spans="1:27" ht="17.25">
      <c r="A1018" s="5"/>
      <c r="B1018" s="5"/>
      <c r="C1018" s="93"/>
      <c r="D1018" s="193"/>
      <c r="E1018" s="94"/>
      <c r="F1018" s="95"/>
      <c r="G1018" s="96" t="str">
        <f t="shared" si="388"/>
        <v>Error</v>
      </c>
      <c r="H1018" s="97">
        <v>14400</v>
      </c>
      <c r="I1018" s="98" t="e">
        <f t="shared" si="389"/>
        <v>#VALUE!</v>
      </c>
      <c r="J1018" s="88" t="e">
        <f t="shared" si="384"/>
        <v>#VALUE!</v>
      </c>
      <c r="K1018" s="98">
        <f t="shared" si="390"/>
        <v>0</v>
      </c>
      <c r="L1018" s="98">
        <f t="shared" si="391"/>
        <v>0</v>
      </c>
      <c r="M1018" s="98" t="e">
        <f t="shared" si="392"/>
        <v>#VALUE!</v>
      </c>
      <c r="N1018" s="98" t="e">
        <f t="shared" si="393"/>
        <v>#VALUE!</v>
      </c>
      <c r="O1018" s="97"/>
      <c r="P1018" s="98" t="e">
        <f t="shared" si="385"/>
        <v>#VALUE!</v>
      </c>
      <c r="Q1018" s="99" t="e">
        <f t="shared" si="394"/>
        <v>#VALUE!</v>
      </c>
      <c r="R1018" s="100"/>
      <c r="S1018" s="5"/>
      <c r="T1018" s="28">
        <f t="shared" si="395"/>
        <v>0</v>
      </c>
      <c r="U1018" s="101">
        <v>66140</v>
      </c>
      <c r="V1018" s="102">
        <f t="shared" ref="V1018:V1049" si="398">+U1018*T1018</f>
        <v>0</v>
      </c>
      <c r="W1018" s="101"/>
      <c r="X1018" s="101"/>
      <c r="Y1018" s="102">
        <f t="shared" si="396"/>
        <v>0</v>
      </c>
      <c r="Z1018" s="102">
        <f t="shared" si="397"/>
        <v>0</v>
      </c>
      <c r="AA1018" s="102" t="e">
        <f t="shared" ref="AA1018:AA1049" si="399">+Z1018+Q1018</f>
        <v>#VALUE!</v>
      </c>
    </row>
    <row r="1019" spans="1:27" ht="17.25">
      <c r="A1019" s="5"/>
      <c r="B1019" s="5"/>
      <c r="C1019" s="93"/>
      <c r="D1019" s="193"/>
      <c r="E1019" s="94"/>
      <c r="F1019" s="95"/>
      <c r="G1019" s="96" t="str">
        <f t="shared" si="388"/>
        <v>Error</v>
      </c>
      <c r="H1019" s="97">
        <v>14400</v>
      </c>
      <c r="I1019" s="98" t="e">
        <f t="shared" si="389"/>
        <v>#VALUE!</v>
      </c>
      <c r="J1019" s="88" t="e">
        <f t="shared" si="384"/>
        <v>#VALUE!</v>
      </c>
      <c r="K1019" s="98">
        <f t="shared" si="390"/>
        <v>0</v>
      </c>
      <c r="L1019" s="98">
        <f t="shared" si="391"/>
        <v>0</v>
      </c>
      <c r="M1019" s="98" t="e">
        <f t="shared" si="392"/>
        <v>#VALUE!</v>
      </c>
      <c r="N1019" s="98" t="e">
        <f t="shared" si="393"/>
        <v>#VALUE!</v>
      </c>
      <c r="O1019" s="97"/>
      <c r="P1019" s="98" t="e">
        <f t="shared" si="385"/>
        <v>#VALUE!</v>
      </c>
      <c r="Q1019" s="99" t="e">
        <f t="shared" si="394"/>
        <v>#VALUE!</v>
      </c>
      <c r="R1019" s="100"/>
      <c r="S1019" s="5"/>
      <c r="T1019" s="28">
        <f t="shared" si="395"/>
        <v>0</v>
      </c>
      <c r="U1019" s="101">
        <v>66140</v>
      </c>
      <c r="V1019" s="102">
        <f t="shared" si="398"/>
        <v>0</v>
      </c>
      <c r="W1019" s="101"/>
      <c r="X1019" s="101"/>
      <c r="Y1019" s="102">
        <f t="shared" si="396"/>
        <v>0</v>
      </c>
      <c r="Z1019" s="102">
        <f t="shared" si="397"/>
        <v>0</v>
      </c>
      <c r="AA1019" s="102" t="e">
        <f t="shared" si="399"/>
        <v>#VALUE!</v>
      </c>
    </row>
    <row r="1020" spans="1:27" ht="17.25">
      <c r="A1020" s="5"/>
      <c r="B1020" s="5"/>
      <c r="C1020" s="93"/>
      <c r="D1020" s="193"/>
      <c r="E1020" s="94"/>
      <c r="F1020" s="95"/>
      <c r="G1020" s="96" t="str">
        <f t="shared" si="388"/>
        <v>Error</v>
      </c>
      <c r="H1020" s="97">
        <v>14400</v>
      </c>
      <c r="I1020" s="98" t="e">
        <f t="shared" si="389"/>
        <v>#VALUE!</v>
      </c>
      <c r="J1020" s="88" t="e">
        <f t="shared" si="384"/>
        <v>#VALUE!</v>
      </c>
      <c r="K1020" s="98">
        <f t="shared" si="390"/>
        <v>0</v>
      </c>
      <c r="L1020" s="98">
        <f t="shared" si="391"/>
        <v>0</v>
      </c>
      <c r="M1020" s="98" t="e">
        <f t="shared" si="392"/>
        <v>#VALUE!</v>
      </c>
      <c r="N1020" s="98" t="e">
        <f t="shared" si="393"/>
        <v>#VALUE!</v>
      </c>
      <c r="O1020" s="97"/>
      <c r="P1020" s="98" t="e">
        <f t="shared" si="385"/>
        <v>#VALUE!</v>
      </c>
      <c r="Q1020" s="99" t="e">
        <f t="shared" si="394"/>
        <v>#VALUE!</v>
      </c>
      <c r="R1020" s="100"/>
      <c r="S1020" s="5"/>
      <c r="T1020" s="28">
        <f t="shared" si="395"/>
        <v>0</v>
      </c>
      <c r="U1020" s="101">
        <v>66140</v>
      </c>
      <c r="V1020" s="102">
        <f t="shared" si="398"/>
        <v>0</v>
      </c>
      <c r="W1020" s="101"/>
      <c r="X1020" s="101"/>
      <c r="Y1020" s="102">
        <f t="shared" si="396"/>
        <v>0</v>
      </c>
      <c r="Z1020" s="102">
        <f t="shared" si="397"/>
        <v>0</v>
      </c>
      <c r="AA1020" s="102" t="e">
        <f t="shared" si="399"/>
        <v>#VALUE!</v>
      </c>
    </row>
    <row r="1021" spans="1:27" ht="17.25">
      <c r="A1021" s="5"/>
      <c r="B1021" s="5"/>
      <c r="C1021" s="93"/>
      <c r="D1021" s="193"/>
      <c r="E1021" s="94"/>
      <c r="F1021" s="95"/>
      <c r="G1021" s="96" t="str">
        <f t="shared" si="388"/>
        <v>Error</v>
      </c>
      <c r="H1021" s="97">
        <v>14400</v>
      </c>
      <c r="I1021" s="98" t="e">
        <f t="shared" si="389"/>
        <v>#VALUE!</v>
      </c>
      <c r="J1021" s="88" t="e">
        <f t="shared" si="384"/>
        <v>#VALUE!</v>
      </c>
      <c r="K1021" s="98">
        <f t="shared" si="390"/>
        <v>0</v>
      </c>
      <c r="L1021" s="98">
        <f t="shared" si="391"/>
        <v>0</v>
      </c>
      <c r="M1021" s="98" t="e">
        <f t="shared" si="392"/>
        <v>#VALUE!</v>
      </c>
      <c r="N1021" s="98" t="e">
        <f t="shared" si="393"/>
        <v>#VALUE!</v>
      </c>
      <c r="O1021" s="97"/>
      <c r="P1021" s="98" t="e">
        <f t="shared" si="385"/>
        <v>#VALUE!</v>
      </c>
      <c r="Q1021" s="99" t="e">
        <f t="shared" si="394"/>
        <v>#VALUE!</v>
      </c>
      <c r="R1021" s="100"/>
      <c r="S1021" s="5"/>
      <c r="T1021" s="28">
        <f t="shared" si="395"/>
        <v>0</v>
      </c>
      <c r="U1021" s="101">
        <v>66140</v>
      </c>
      <c r="V1021" s="102">
        <f t="shared" si="398"/>
        <v>0</v>
      </c>
      <c r="W1021" s="101"/>
      <c r="X1021" s="101"/>
      <c r="Y1021" s="102">
        <f t="shared" si="396"/>
        <v>0</v>
      </c>
      <c r="Z1021" s="102">
        <f t="shared" si="397"/>
        <v>0</v>
      </c>
      <c r="AA1021" s="102" t="e">
        <f t="shared" si="399"/>
        <v>#VALUE!</v>
      </c>
    </row>
    <row r="1022" spans="1:27" ht="17.25">
      <c r="A1022" s="5"/>
      <c r="B1022" s="5"/>
      <c r="C1022" s="93"/>
      <c r="D1022" s="193"/>
      <c r="E1022" s="84"/>
      <c r="F1022" s="85"/>
      <c r="G1022" s="86" t="str">
        <f t="shared" si="388"/>
        <v>Error</v>
      </c>
      <c r="H1022" s="87">
        <v>14400</v>
      </c>
      <c r="I1022" s="88" t="e">
        <f t="shared" si="389"/>
        <v>#VALUE!</v>
      </c>
      <c r="J1022" s="88" t="e">
        <f t="shared" si="384"/>
        <v>#VALUE!</v>
      </c>
      <c r="K1022" s="88">
        <f t="shared" si="390"/>
        <v>0</v>
      </c>
      <c r="L1022" s="88">
        <f t="shared" si="391"/>
        <v>0</v>
      </c>
      <c r="M1022" s="88" t="e">
        <f t="shared" si="392"/>
        <v>#VALUE!</v>
      </c>
      <c r="N1022" s="88" t="e">
        <f t="shared" si="393"/>
        <v>#VALUE!</v>
      </c>
      <c r="O1022" s="87"/>
      <c r="P1022" s="88" t="e">
        <f t="shared" si="385"/>
        <v>#VALUE!</v>
      </c>
      <c r="Q1022" s="89" t="e">
        <f t="shared" si="394"/>
        <v>#VALUE!</v>
      </c>
      <c r="R1022" s="90"/>
      <c r="S1022" s="82"/>
      <c r="T1022" s="28">
        <f t="shared" si="395"/>
        <v>0</v>
      </c>
      <c r="U1022" s="91">
        <v>66140</v>
      </c>
      <c r="V1022" s="92">
        <f t="shared" si="398"/>
        <v>0</v>
      </c>
      <c r="W1022" s="91"/>
      <c r="X1022" s="91"/>
      <c r="Y1022" s="92">
        <f t="shared" si="396"/>
        <v>0</v>
      </c>
      <c r="Z1022" s="92">
        <f t="shared" si="397"/>
        <v>0</v>
      </c>
      <c r="AA1022" s="92" t="e">
        <f t="shared" si="399"/>
        <v>#VALUE!</v>
      </c>
    </row>
    <row r="1023" spans="1:27" ht="17.25">
      <c r="A1023" s="5"/>
      <c r="B1023" s="5"/>
      <c r="C1023" s="93"/>
      <c r="D1023" s="193"/>
      <c r="E1023" s="94"/>
      <c r="F1023" s="95"/>
      <c r="G1023" s="96" t="str">
        <f t="shared" si="388"/>
        <v>Error</v>
      </c>
      <c r="H1023" s="97">
        <v>14400</v>
      </c>
      <c r="I1023" s="98" t="e">
        <f t="shared" si="389"/>
        <v>#VALUE!</v>
      </c>
      <c r="J1023" s="88" t="e">
        <f t="shared" si="384"/>
        <v>#VALUE!</v>
      </c>
      <c r="K1023" s="98">
        <f t="shared" si="390"/>
        <v>0</v>
      </c>
      <c r="L1023" s="98">
        <f t="shared" si="391"/>
        <v>0</v>
      </c>
      <c r="M1023" s="98" t="e">
        <f t="shared" si="392"/>
        <v>#VALUE!</v>
      </c>
      <c r="N1023" s="98" t="e">
        <f t="shared" si="393"/>
        <v>#VALUE!</v>
      </c>
      <c r="O1023" s="97"/>
      <c r="P1023" s="98" t="e">
        <f t="shared" si="385"/>
        <v>#VALUE!</v>
      </c>
      <c r="Q1023" s="99" t="e">
        <f t="shared" si="394"/>
        <v>#VALUE!</v>
      </c>
      <c r="R1023" s="100"/>
      <c r="S1023" s="5"/>
      <c r="T1023" s="28">
        <f t="shared" si="395"/>
        <v>0</v>
      </c>
      <c r="U1023" s="101">
        <v>66140</v>
      </c>
      <c r="V1023" s="102">
        <f t="shared" si="398"/>
        <v>0</v>
      </c>
      <c r="W1023" s="101"/>
      <c r="X1023" s="101"/>
      <c r="Y1023" s="102">
        <f t="shared" si="396"/>
        <v>0</v>
      </c>
      <c r="Z1023" s="102">
        <f t="shared" si="397"/>
        <v>0</v>
      </c>
      <c r="AA1023" s="102" t="e">
        <f t="shared" si="399"/>
        <v>#VALUE!</v>
      </c>
    </row>
    <row r="1024" spans="1:27" ht="17.25">
      <c r="A1024" s="5"/>
      <c r="B1024" s="5"/>
      <c r="C1024" s="93"/>
      <c r="D1024" s="193"/>
      <c r="E1024" s="94"/>
      <c r="F1024" s="95"/>
      <c r="G1024" s="96" t="str">
        <f t="shared" si="388"/>
        <v>Error</v>
      </c>
      <c r="H1024" s="97">
        <v>14400</v>
      </c>
      <c r="I1024" s="98" t="e">
        <f t="shared" si="389"/>
        <v>#VALUE!</v>
      </c>
      <c r="J1024" s="88" t="e">
        <f t="shared" si="384"/>
        <v>#VALUE!</v>
      </c>
      <c r="K1024" s="98">
        <f t="shared" si="390"/>
        <v>0</v>
      </c>
      <c r="L1024" s="98">
        <f t="shared" si="391"/>
        <v>0</v>
      </c>
      <c r="M1024" s="98" t="e">
        <f t="shared" si="392"/>
        <v>#VALUE!</v>
      </c>
      <c r="N1024" s="98" t="e">
        <f t="shared" si="393"/>
        <v>#VALUE!</v>
      </c>
      <c r="O1024" s="97"/>
      <c r="P1024" s="98" t="e">
        <f t="shared" si="385"/>
        <v>#VALUE!</v>
      </c>
      <c r="Q1024" s="99" t="e">
        <f t="shared" si="394"/>
        <v>#VALUE!</v>
      </c>
      <c r="R1024" s="100"/>
      <c r="S1024" s="5"/>
      <c r="T1024" s="28">
        <f t="shared" si="395"/>
        <v>0</v>
      </c>
      <c r="U1024" s="101">
        <v>66140</v>
      </c>
      <c r="V1024" s="102">
        <f t="shared" si="398"/>
        <v>0</v>
      </c>
      <c r="W1024" s="101"/>
      <c r="X1024" s="101"/>
      <c r="Y1024" s="102">
        <f t="shared" si="396"/>
        <v>0</v>
      </c>
      <c r="Z1024" s="102">
        <f t="shared" si="397"/>
        <v>0</v>
      </c>
      <c r="AA1024" s="102" t="e">
        <f t="shared" si="399"/>
        <v>#VALUE!</v>
      </c>
    </row>
    <row r="1025" spans="1:27" ht="17.25">
      <c r="A1025" s="5"/>
      <c r="B1025" s="5"/>
      <c r="C1025" s="93"/>
      <c r="D1025" s="193"/>
      <c r="E1025" s="94"/>
      <c r="F1025" s="95"/>
      <c r="G1025" s="96" t="str">
        <f t="shared" si="388"/>
        <v>Error</v>
      </c>
      <c r="H1025" s="97">
        <v>14400</v>
      </c>
      <c r="I1025" s="98" t="e">
        <f t="shared" si="389"/>
        <v>#VALUE!</v>
      </c>
      <c r="J1025" s="88" t="e">
        <f t="shared" si="384"/>
        <v>#VALUE!</v>
      </c>
      <c r="K1025" s="98">
        <f t="shared" si="390"/>
        <v>0</v>
      </c>
      <c r="L1025" s="98">
        <f t="shared" si="391"/>
        <v>0</v>
      </c>
      <c r="M1025" s="98" t="e">
        <f t="shared" si="392"/>
        <v>#VALUE!</v>
      </c>
      <c r="N1025" s="98" t="e">
        <f t="shared" si="393"/>
        <v>#VALUE!</v>
      </c>
      <c r="O1025" s="97"/>
      <c r="P1025" s="98" t="e">
        <f t="shared" si="385"/>
        <v>#VALUE!</v>
      </c>
      <c r="Q1025" s="99" t="e">
        <f t="shared" si="394"/>
        <v>#VALUE!</v>
      </c>
      <c r="R1025" s="100"/>
      <c r="S1025" s="5"/>
      <c r="T1025" s="28">
        <f t="shared" si="395"/>
        <v>0</v>
      </c>
      <c r="U1025" s="101">
        <v>66140</v>
      </c>
      <c r="V1025" s="102">
        <f t="shared" si="398"/>
        <v>0</v>
      </c>
      <c r="W1025" s="101"/>
      <c r="X1025" s="101"/>
      <c r="Y1025" s="102">
        <f t="shared" si="396"/>
        <v>0</v>
      </c>
      <c r="Z1025" s="102">
        <f t="shared" si="397"/>
        <v>0</v>
      </c>
      <c r="AA1025" s="102" t="e">
        <f t="shared" si="399"/>
        <v>#VALUE!</v>
      </c>
    </row>
    <row r="1026" spans="1:27" ht="17.25">
      <c r="A1026" s="5"/>
      <c r="B1026" s="5"/>
      <c r="C1026" s="93"/>
      <c r="D1026" s="193"/>
      <c r="E1026" s="94"/>
      <c r="F1026" s="95"/>
      <c r="G1026" s="96" t="str">
        <f t="shared" si="388"/>
        <v>Error</v>
      </c>
      <c r="H1026" s="97">
        <v>14400</v>
      </c>
      <c r="I1026" s="98" t="e">
        <f t="shared" si="389"/>
        <v>#VALUE!</v>
      </c>
      <c r="J1026" s="88" t="e">
        <f t="shared" si="384"/>
        <v>#VALUE!</v>
      </c>
      <c r="K1026" s="98">
        <f t="shared" si="390"/>
        <v>0</v>
      </c>
      <c r="L1026" s="98">
        <f t="shared" si="391"/>
        <v>0</v>
      </c>
      <c r="M1026" s="98" t="e">
        <f t="shared" si="392"/>
        <v>#VALUE!</v>
      </c>
      <c r="N1026" s="98" t="e">
        <f t="shared" si="393"/>
        <v>#VALUE!</v>
      </c>
      <c r="O1026" s="97"/>
      <c r="P1026" s="98" t="e">
        <f t="shared" si="385"/>
        <v>#VALUE!</v>
      </c>
      <c r="Q1026" s="99" t="e">
        <f t="shared" si="394"/>
        <v>#VALUE!</v>
      </c>
      <c r="R1026" s="100"/>
      <c r="S1026" s="5"/>
      <c r="T1026" s="28">
        <f t="shared" si="395"/>
        <v>0</v>
      </c>
      <c r="U1026" s="101">
        <v>66140</v>
      </c>
      <c r="V1026" s="102">
        <f t="shared" si="398"/>
        <v>0</v>
      </c>
      <c r="W1026" s="101"/>
      <c r="X1026" s="101"/>
      <c r="Y1026" s="102">
        <f t="shared" si="396"/>
        <v>0</v>
      </c>
      <c r="Z1026" s="102">
        <f t="shared" si="397"/>
        <v>0</v>
      </c>
      <c r="AA1026" s="102" t="e">
        <f t="shared" si="399"/>
        <v>#VALUE!</v>
      </c>
    </row>
    <row r="1027" spans="1:27" ht="17.25">
      <c r="A1027" s="5"/>
      <c r="B1027" s="5"/>
      <c r="C1027" s="93"/>
      <c r="D1027" s="193"/>
      <c r="E1027" s="94"/>
      <c r="F1027" s="95"/>
      <c r="G1027" s="96" t="str">
        <f t="shared" si="388"/>
        <v>Error</v>
      </c>
      <c r="H1027" s="97">
        <v>14400</v>
      </c>
      <c r="I1027" s="98" t="e">
        <f t="shared" si="389"/>
        <v>#VALUE!</v>
      </c>
      <c r="J1027" s="88" t="e">
        <f t="shared" si="384"/>
        <v>#VALUE!</v>
      </c>
      <c r="K1027" s="98">
        <f t="shared" si="390"/>
        <v>0</v>
      </c>
      <c r="L1027" s="98">
        <f t="shared" si="391"/>
        <v>0</v>
      </c>
      <c r="M1027" s="98" t="e">
        <f t="shared" si="392"/>
        <v>#VALUE!</v>
      </c>
      <c r="N1027" s="98" t="e">
        <f t="shared" si="393"/>
        <v>#VALUE!</v>
      </c>
      <c r="O1027" s="97"/>
      <c r="P1027" s="98" t="e">
        <f t="shared" si="385"/>
        <v>#VALUE!</v>
      </c>
      <c r="Q1027" s="99" t="e">
        <f t="shared" si="394"/>
        <v>#VALUE!</v>
      </c>
      <c r="R1027" s="100"/>
      <c r="S1027" s="5"/>
      <c r="T1027" s="28">
        <f t="shared" si="395"/>
        <v>0</v>
      </c>
      <c r="U1027" s="101">
        <v>66140</v>
      </c>
      <c r="V1027" s="102">
        <f t="shared" si="398"/>
        <v>0</v>
      </c>
      <c r="W1027" s="101"/>
      <c r="X1027" s="101"/>
      <c r="Y1027" s="102">
        <f t="shared" si="396"/>
        <v>0</v>
      </c>
      <c r="Z1027" s="102">
        <f t="shared" si="397"/>
        <v>0</v>
      </c>
      <c r="AA1027" s="102" t="e">
        <f t="shared" si="399"/>
        <v>#VALUE!</v>
      </c>
    </row>
    <row r="1028" spans="1:27" ht="17.25">
      <c r="A1028" s="5"/>
      <c r="B1028" s="5"/>
      <c r="C1028" s="93"/>
      <c r="D1028" s="193"/>
      <c r="E1028" s="84"/>
      <c r="F1028" s="85"/>
      <c r="G1028" s="86" t="str">
        <f t="shared" si="388"/>
        <v>Error</v>
      </c>
      <c r="H1028" s="87">
        <v>14400</v>
      </c>
      <c r="I1028" s="88" t="e">
        <f t="shared" si="389"/>
        <v>#VALUE!</v>
      </c>
      <c r="J1028" s="88" t="e">
        <f t="shared" si="384"/>
        <v>#VALUE!</v>
      </c>
      <c r="K1028" s="88">
        <f t="shared" si="390"/>
        <v>0</v>
      </c>
      <c r="L1028" s="88">
        <f t="shared" si="391"/>
        <v>0</v>
      </c>
      <c r="M1028" s="88" t="e">
        <f t="shared" si="392"/>
        <v>#VALUE!</v>
      </c>
      <c r="N1028" s="88" t="e">
        <f t="shared" si="393"/>
        <v>#VALUE!</v>
      </c>
      <c r="O1028" s="87"/>
      <c r="P1028" s="88" t="e">
        <f t="shared" si="385"/>
        <v>#VALUE!</v>
      </c>
      <c r="Q1028" s="89" t="e">
        <f t="shared" si="394"/>
        <v>#VALUE!</v>
      </c>
      <c r="R1028" s="90"/>
      <c r="S1028" s="82"/>
      <c r="T1028" s="28">
        <f t="shared" si="395"/>
        <v>0</v>
      </c>
      <c r="U1028" s="91">
        <v>66140</v>
      </c>
      <c r="V1028" s="92">
        <f t="shared" si="398"/>
        <v>0</v>
      </c>
      <c r="W1028" s="91"/>
      <c r="X1028" s="91"/>
      <c r="Y1028" s="92">
        <f t="shared" si="396"/>
        <v>0</v>
      </c>
      <c r="Z1028" s="92">
        <f t="shared" si="397"/>
        <v>0</v>
      </c>
      <c r="AA1028" s="92" t="e">
        <f t="shared" si="399"/>
        <v>#VALUE!</v>
      </c>
    </row>
    <row r="1029" spans="1:27" ht="17.25">
      <c r="A1029" s="5"/>
      <c r="B1029" s="5"/>
      <c r="C1029" s="93"/>
      <c r="D1029" s="193"/>
      <c r="E1029" s="94"/>
      <c r="F1029" s="95"/>
      <c r="G1029" s="96" t="str">
        <f t="shared" si="388"/>
        <v>Error</v>
      </c>
      <c r="H1029" s="97">
        <v>14400</v>
      </c>
      <c r="I1029" s="98" t="e">
        <f t="shared" si="389"/>
        <v>#VALUE!</v>
      </c>
      <c r="J1029" s="88" t="e">
        <f t="shared" si="384"/>
        <v>#VALUE!</v>
      </c>
      <c r="K1029" s="98">
        <f t="shared" si="390"/>
        <v>0</v>
      </c>
      <c r="L1029" s="98">
        <f t="shared" si="391"/>
        <v>0</v>
      </c>
      <c r="M1029" s="98" t="e">
        <f t="shared" si="392"/>
        <v>#VALUE!</v>
      </c>
      <c r="N1029" s="98" t="e">
        <f t="shared" si="393"/>
        <v>#VALUE!</v>
      </c>
      <c r="O1029" s="97"/>
      <c r="P1029" s="98" t="e">
        <f t="shared" si="385"/>
        <v>#VALUE!</v>
      </c>
      <c r="Q1029" s="99" t="e">
        <f t="shared" si="394"/>
        <v>#VALUE!</v>
      </c>
      <c r="R1029" s="100"/>
      <c r="S1029" s="5"/>
      <c r="T1029" s="28">
        <f t="shared" si="395"/>
        <v>0</v>
      </c>
      <c r="U1029" s="101">
        <v>66140</v>
      </c>
      <c r="V1029" s="102">
        <f t="shared" si="398"/>
        <v>0</v>
      </c>
      <c r="W1029" s="101"/>
      <c r="X1029" s="101"/>
      <c r="Y1029" s="102">
        <f t="shared" si="396"/>
        <v>0</v>
      </c>
      <c r="Z1029" s="102">
        <f t="shared" si="397"/>
        <v>0</v>
      </c>
      <c r="AA1029" s="102" t="e">
        <f t="shared" si="399"/>
        <v>#VALUE!</v>
      </c>
    </row>
    <row r="1030" spans="1:27" ht="17.25">
      <c r="A1030" s="5"/>
      <c r="B1030" s="5"/>
      <c r="C1030" s="93"/>
      <c r="D1030" s="193"/>
      <c r="E1030" s="94"/>
      <c r="F1030" s="95"/>
      <c r="G1030" s="96" t="str">
        <f t="shared" si="388"/>
        <v>Error</v>
      </c>
      <c r="H1030" s="97">
        <v>14400</v>
      </c>
      <c r="I1030" s="98" t="e">
        <f t="shared" si="389"/>
        <v>#VALUE!</v>
      </c>
      <c r="J1030" s="88" t="e">
        <f t="shared" si="384"/>
        <v>#VALUE!</v>
      </c>
      <c r="K1030" s="98">
        <f t="shared" si="390"/>
        <v>0</v>
      </c>
      <c r="L1030" s="98">
        <f t="shared" si="391"/>
        <v>0</v>
      </c>
      <c r="M1030" s="98" t="e">
        <f t="shared" si="392"/>
        <v>#VALUE!</v>
      </c>
      <c r="N1030" s="98" t="e">
        <f t="shared" si="393"/>
        <v>#VALUE!</v>
      </c>
      <c r="O1030" s="97"/>
      <c r="P1030" s="98" t="e">
        <f t="shared" si="385"/>
        <v>#VALUE!</v>
      </c>
      <c r="Q1030" s="99" t="e">
        <f t="shared" si="394"/>
        <v>#VALUE!</v>
      </c>
      <c r="R1030" s="100"/>
      <c r="S1030" s="5"/>
      <c r="T1030" s="28">
        <f t="shared" si="395"/>
        <v>0</v>
      </c>
      <c r="U1030" s="101">
        <v>66140</v>
      </c>
      <c r="V1030" s="102">
        <f t="shared" si="398"/>
        <v>0</v>
      </c>
      <c r="W1030" s="101"/>
      <c r="X1030" s="101"/>
      <c r="Y1030" s="102">
        <f t="shared" si="396"/>
        <v>0</v>
      </c>
      <c r="Z1030" s="102">
        <f t="shared" si="397"/>
        <v>0</v>
      </c>
      <c r="AA1030" s="102" t="e">
        <f t="shared" si="399"/>
        <v>#VALUE!</v>
      </c>
    </row>
    <row r="1031" spans="1:27" ht="17.25">
      <c r="A1031" s="5"/>
      <c r="B1031" s="5"/>
      <c r="C1031" s="93"/>
      <c r="D1031" s="193"/>
      <c r="E1031" s="94"/>
      <c r="F1031" s="95"/>
      <c r="G1031" s="96" t="str">
        <f t="shared" si="388"/>
        <v>Error</v>
      </c>
      <c r="H1031" s="97">
        <v>14400</v>
      </c>
      <c r="I1031" s="98" t="e">
        <f t="shared" si="389"/>
        <v>#VALUE!</v>
      </c>
      <c r="J1031" s="88" t="e">
        <f t="shared" si="384"/>
        <v>#VALUE!</v>
      </c>
      <c r="K1031" s="98">
        <f t="shared" si="390"/>
        <v>0</v>
      </c>
      <c r="L1031" s="98">
        <f t="shared" si="391"/>
        <v>0</v>
      </c>
      <c r="M1031" s="98" t="e">
        <f t="shared" si="392"/>
        <v>#VALUE!</v>
      </c>
      <c r="N1031" s="98" t="e">
        <f t="shared" si="393"/>
        <v>#VALUE!</v>
      </c>
      <c r="O1031" s="97"/>
      <c r="P1031" s="98" t="e">
        <f t="shared" si="385"/>
        <v>#VALUE!</v>
      </c>
      <c r="Q1031" s="99" t="e">
        <f t="shared" si="394"/>
        <v>#VALUE!</v>
      </c>
      <c r="R1031" s="100"/>
      <c r="S1031" s="5"/>
      <c r="T1031" s="28">
        <f t="shared" si="395"/>
        <v>0</v>
      </c>
      <c r="U1031" s="101">
        <v>66140</v>
      </c>
      <c r="V1031" s="102">
        <f t="shared" si="398"/>
        <v>0</v>
      </c>
      <c r="W1031" s="101"/>
      <c r="X1031" s="101"/>
      <c r="Y1031" s="102">
        <f t="shared" si="396"/>
        <v>0</v>
      </c>
      <c r="Z1031" s="102">
        <f t="shared" si="397"/>
        <v>0</v>
      </c>
      <c r="AA1031" s="102" t="e">
        <f t="shared" si="399"/>
        <v>#VALUE!</v>
      </c>
    </row>
    <row r="1032" spans="1:27" ht="17.25">
      <c r="A1032" s="5"/>
      <c r="B1032" s="5"/>
      <c r="C1032" s="93"/>
      <c r="D1032" s="193"/>
      <c r="E1032" s="94"/>
      <c r="F1032" s="95"/>
      <c r="G1032" s="96" t="str">
        <f t="shared" si="388"/>
        <v>Error</v>
      </c>
      <c r="H1032" s="97">
        <v>14400</v>
      </c>
      <c r="I1032" s="98" t="e">
        <f t="shared" si="389"/>
        <v>#VALUE!</v>
      </c>
      <c r="J1032" s="88" t="e">
        <f t="shared" si="384"/>
        <v>#VALUE!</v>
      </c>
      <c r="K1032" s="98">
        <f t="shared" si="390"/>
        <v>0</v>
      </c>
      <c r="L1032" s="98">
        <f t="shared" si="391"/>
        <v>0</v>
      </c>
      <c r="M1032" s="98" t="e">
        <f t="shared" si="392"/>
        <v>#VALUE!</v>
      </c>
      <c r="N1032" s="98" t="e">
        <f t="shared" si="393"/>
        <v>#VALUE!</v>
      </c>
      <c r="O1032" s="97"/>
      <c r="P1032" s="98" t="e">
        <f t="shared" si="385"/>
        <v>#VALUE!</v>
      </c>
      <c r="Q1032" s="99" t="e">
        <f t="shared" si="394"/>
        <v>#VALUE!</v>
      </c>
      <c r="R1032" s="100"/>
      <c r="S1032" s="5"/>
      <c r="T1032" s="28">
        <f t="shared" si="395"/>
        <v>0</v>
      </c>
      <c r="U1032" s="101">
        <v>66140</v>
      </c>
      <c r="V1032" s="102">
        <f t="shared" si="398"/>
        <v>0</v>
      </c>
      <c r="W1032" s="101"/>
      <c r="X1032" s="101"/>
      <c r="Y1032" s="102">
        <f t="shared" si="396"/>
        <v>0</v>
      </c>
      <c r="Z1032" s="102">
        <f t="shared" si="397"/>
        <v>0</v>
      </c>
      <c r="AA1032" s="102" t="e">
        <f t="shared" si="399"/>
        <v>#VALUE!</v>
      </c>
    </row>
    <row r="1033" spans="1:27" ht="17.25">
      <c r="A1033" s="5"/>
      <c r="B1033" s="5"/>
      <c r="C1033" s="93"/>
      <c r="D1033" s="193"/>
      <c r="E1033" s="94"/>
      <c r="F1033" s="95"/>
      <c r="G1033" s="96" t="str">
        <f t="shared" si="388"/>
        <v>Error</v>
      </c>
      <c r="H1033" s="97">
        <v>14400</v>
      </c>
      <c r="I1033" s="98" t="e">
        <f t="shared" si="389"/>
        <v>#VALUE!</v>
      </c>
      <c r="J1033" s="88" t="e">
        <f t="shared" si="384"/>
        <v>#VALUE!</v>
      </c>
      <c r="K1033" s="98">
        <f t="shared" si="390"/>
        <v>0</v>
      </c>
      <c r="L1033" s="98">
        <f t="shared" si="391"/>
        <v>0</v>
      </c>
      <c r="M1033" s="98" t="e">
        <f t="shared" si="392"/>
        <v>#VALUE!</v>
      </c>
      <c r="N1033" s="98" t="e">
        <f t="shared" si="393"/>
        <v>#VALUE!</v>
      </c>
      <c r="O1033" s="97"/>
      <c r="P1033" s="98" t="e">
        <f t="shared" si="385"/>
        <v>#VALUE!</v>
      </c>
      <c r="Q1033" s="99" t="e">
        <f t="shared" si="394"/>
        <v>#VALUE!</v>
      </c>
      <c r="R1033" s="100"/>
      <c r="S1033" s="5"/>
      <c r="T1033" s="28">
        <f t="shared" si="395"/>
        <v>0</v>
      </c>
      <c r="U1033" s="101">
        <v>66140</v>
      </c>
      <c r="V1033" s="102">
        <f t="shared" si="398"/>
        <v>0</v>
      </c>
      <c r="W1033" s="101"/>
      <c r="X1033" s="101"/>
      <c r="Y1033" s="102">
        <f t="shared" si="396"/>
        <v>0</v>
      </c>
      <c r="Z1033" s="102">
        <f t="shared" si="397"/>
        <v>0</v>
      </c>
      <c r="AA1033" s="102" t="e">
        <f t="shared" si="399"/>
        <v>#VALUE!</v>
      </c>
    </row>
    <row r="1034" spans="1:27" ht="17.25">
      <c r="A1034" s="5"/>
      <c r="B1034" s="5"/>
      <c r="C1034" s="93"/>
      <c r="D1034" s="193"/>
      <c r="E1034" s="84"/>
      <c r="F1034" s="85"/>
      <c r="G1034" s="86" t="str">
        <f t="shared" si="388"/>
        <v>Error</v>
      </c>
      <c r="H1034" s="87">
        <v>14400</v>
      </c>
      <c r="I1034" s="88" t="e">
        <f t="shared" si="389"/>
        <v>#VALUE!</v>
      </c>
      <c r="J1034" s="88" t="e">
        <f t="shared" si="384"/>
        <v>#VALUE!</v>
      </c>
      <c r="K1034" s="88">
        <f t="shared" si="390"/>
        <v>0</v>
      </c>
      <c r="L1034" s="88">
        <f t="shared" si="391"/>
        <v>0</v>
      </c>
      <c r="M1034" s="88" t="e">
        <f t="shared" si="392"/>
        <v>#VALUE!</v>
      </c>
      <c r="N1034" s="88" t="e">
        <f t="shared" si="393"/>
        <v>#VALUE!</v>
      </c>
      <c r="O1034" s="87"/>
      <c r="P1034" s="88" t="e">
        <f t="shared" si="385"/>
        <v>#VALUE!</v>
      </c>
      <c r="Q1034" s="89" t="e">
        <f t="shared" si="394"/>
        <v>#VALUE!</v>
      </c>
      <c r="R1034" s="90"/>
      <c r="S1034" s="82"/>
      <c r="T1034" s="28">
        <f t="shared" si="395"/>
        <v>0</v>
      </c>
      <c r="U1034" s="91">
        <v>66140</v>
      </c>
      <c r="V1034" s="92">
        <f t="shared" si="398"/>
        <v>0</v>
      </c>
      <c r="W1034" s="91"/>
      <c r="X1034" s="91"/>
      <c r="Y1034" s="92">
        <f t="shared" si="396"/>
        <v>0</v>
      </c>
      <c r="Z1034" s="92">
        <f t="shared" si="397"/>
        <v>0</v>
      </c>
      <c r="AA1034" s="92" t="e">
        <f t="shared" si="399"/>
        <v>#VALUE!</v>
      </c>
    </row>
    <row r="1035" spans="1:27" ht="17.25">
      <c r="A1035" s="5"/>
      <c r="B1035" s="5"/>
      <c r="C1035" s="93"/>
      <c r="D1035" s="193"/>
      <c r="E1035" s="94"/>
      <c r="F1035" s="95"/>
      <c r="G1035" s="96" t="str">
        <f t="shared" si="388"/>
        <v>Error</v>
      </c>
      <c r="H1035" s="97">
        <v>14400</v>
      </c>
      <c r="I1035" s="98" t="e">
        <f t="shared" si="389"/>
        <v>#VALUE!</v>
      </c>
      <c r="J1035" s="88" t="e">
        <f t="shared" si="384"/>
        <v>#VALUE!</v>
      </c>
      <c r="K1035" s="98">
        <f t="shared" si="390"/>
        <v>0</v>
      </c>
      <c r="L1035" s="98">
        <f t="shared" si="391"/>
        <v>0</v>
      </c>
      <c r="M1035" s="98" t="e">
        <f t="shared" si="392"/>
        <v>#VALUE!</v>
      </c>
      <c r="N1035" s="98" t="e">
        <f t="shared" si="393"/>
        <v>#VALUE!</v>
      </c>
      <c r="O1035" s="97"/>
      <c r="P1035" s="98" t="e">
        <f t="shared" si="385"/>
        <v>#VALUE!</v>
      </c>
      <c r="Q1035" s="99" t="e">
        <f t="shared" si="394"/>
        <v>#VALUE!</v>
      </c>
      <c r="R1035" s="100"/>
      <c r="S1035" s="5"/>
      <c r="T1035" s="28">
        <f t="shared" si="395"/>
        <v>0</v>
      </c>
      <c r="U1035" s="101">
        <v>66140</v>
      </c>
      <c r="V1035" s="102">
        <f t="shared" si="398"/>
        <v>0</v>
      </c>
      <c r="W1035" s="101"/>
      <c r="X1035" s="101"/>
      <c r="Y1035" s="102">
        <f t="shared" si="396"/>
        <v>0</v>
      </c>
      <c r="Z1035" s="102">
        <f t="shared" si="397"/>
        <v>0</v>
      </c>
      <c r="AA1035" s="102" t="e">
        <f t="shared" si="399"/>
        <v>#VALUE!</v>
      </c>
    </row>
    <row r="1036" spans="1:27" ht="17.25">
      <c r="A1036" s="5"/>
      <c r="B1036" s="5"/>
      <c r="C1036" s="93"/>
      <c r="D1036" s="193"/>
      <c r="E1036" s="94"/>
      <c r="F1036" s="95"/>
      <c r="G1036" s="96" t="str">
        <f t="shared" si="388"/>
        <v>Error</v>
      </c>
      <c r="H1036" s="97">
        <v>14400</v>
      </c>
      <c r="I1036" s="98" t="e">
        <f t="shared" si="389"/>
        <v>#VALUE!</v>
      </c>
      <c r="J1036" s="88" t="e">
        <f t="shared" si="384"/>
        <v>#VALUE!</v>
      </c>
      <c r="K1036" s="98">
        <f t="shared" si="390"/>
        <v>0</v>
      </c>
      <c r="L1036" s="98">
        <f t="shared" si="391"/>
        <v>0</v>
      </c>
      <c r="M1036" s="98" t="e">
        <f t="shared" si="392"/>
        <v>#VALUE!</v>
      </c>
      <c r="N1036" s="98" t="e">
        <f t="shared" si="393"/>
        <v>#VALUE!</v>
      </c>
      <c r="O1036" s="97"/>
      <c r="P1036" s="98" t="e">
        <f t="shared" si="385"/>
        <v>#VALUE!</v>
      </c>
      <c r="Q1036" s="99" t="e">
        <f t="shared" si="394"/>
        <v>#VALUE!</v>
      </c>
      <c r="R1036" s="100"/>
      <c r="S1036" s="5"/>
      <c r="T1036" s="28">
        <f t="shared" si="395"/>
        <v>0</v>
      </c>
      <c r="U1036" s="101">
        <v>66140</v>
      </c>
      <c r="V1036" s="102">
        <f t="shared" si="398"/>
        <v>0</v>
      </c>
      <c r="W1036" s="101"/>
      <c r="X1036" s="101"/>
      <c r="Y1036" s="102">
        <f t="shared" si="396"/>
        <v>0</v>
      </c>
      <c r="Z1036" s="102">
        <f t="shared" si="397"/>
        <v>0</v>
      </c>
      <c r="AA1036" s="102" t="e">
        <f t="shared" si="399"/>
        <v>#VALUE!</v>
      </c>
    </row>
    <row r="1037" spans="1:27" ht="17.25">
      <c r="A1037" s="5"/>
      <c r="B1037" s="5"/>
      <c r="C1037" s="93"/>
      <c r="D1037" s="193"/>
      <c r="E1037" s="94"/>
      <c r="F1037" s="95"/>
      <c r="G1037" s="96" t="str">
        <f t="shared" si="388"/>
        <v>Error</v>
      </c>
      <c r="H1037" s="97">
        <v>14400</v>
      </c>
      <c r="I1037" s="98" t="e">
        <f t="shared" si="389"/>
        <v>#VALUE!</v>
      </c>
      <c r="J1037" s="88" t="e">
        <f t="shared" si="384"/>
        <v>#VALUE!</v>
      </c>
      <c r="K1037" s="98">
        <f t="shared" si="390"/>
        <v>0</v>
      </c>
      <c r="L1037" s="98">
        <f t="shared" si="391"/>
        <v>0</v>
      </c>
      <c r="M1037" s="98" t="e">
        <f t="shared" si="392"/>
        <v>#VALUE!</v>
      </c>
      <c r="N1037" s="98" t="e">
        <f t="shared" si="393"/>
        <v>#VALUE!</v>
      </c>
      <c r="O1037" s="97"/>
      <c r="P1037" s="98" t="e">
        <f t="shared" si="385"/>
        <v>#VALUE!</v>
      </c>
      <c r="Q1037" s="99" t="e">
        <f t="shared" si="394"/>
        <v>#VALUE!</v>
      </c>
      <c r="R1037" s="100"/>
      <c r="S1037" s="5"/>
      <c r="T1037" s="28">
        <f t="shared" si="395"/>
        <v>0</v>
      </c>
      <c r="U1037" s="101">
        <v>66140</v>
      </c>
      <c r="V1037" s="102">
        <f t="shared" si="398"/>
        <v>0</v>
      </c>
      <c r="W1037" s="101"/>
      <c r="X1037" s="101"/>
      <c r="Y1037" s="102">
        <f t="shared" si="396"/>
        <v>0</v>
      </c>
      <c r="Z1037" s="102">
        <f t="shared" si="397"/>
        <v>0</v>
      </c>
      <c r="AA1037" s="102" t="e">
        <f t="shared" si="399"/>
        <v>#VALUE!</v>
      </c>
    </row>
    <row r="1038" spans="1:27" ht="17.25">
      <c r="A1038" s="5"/>
      <c r="B1038" s="5"/>
      <c r="C1038" s="93"/>
      <c r="D1038" s="193"/>
      <c r="E1038" s="94"/>
      <c r="F1038" s="95"/>
      <c r="G1038" s="96" t="str">
        <f t="shared" si="388"/>
        <v>Error</v>
      </c>
      <c r="H1038" s="97">
        <v>14400</v>
      </c>
      <c r="I1038" s="98" t="e">
        <f t="shared" si="389"/>
        <v>#VALUE!</v>
      </c>
      <c r="J1038" s="88" t="e">
        <f t="shared" si="384"/>
        <v>#VALUE!</v>
      </c>
      <c r="K1038" s="98">
        <f t="shared" si="390"/>
        <v>0</v>
      </c>
      <c r="L1038" s="98">
        <f t="shared" si="391"/>
        <v>0</v>
      </c>
      <c r="M1038" s="98" t="e">
        <f t="shared" si="392"/>
        <v>#VALUE!</v>
      </c>
      <c r="N1038" s="98" t="e">
        <f t="shared" si="393"/>
        <v>#VALUE!</v>
      </c>
      <c r="O1038" s="97"/>
      <c r="P1038" s="98" t="e">
        <f t="shared" si="385"/>
        <v>#VALUE!</v>
      </c>
      <c r="Q1038" s="99" t="e">
        <f t="shared" si="394"/>
        <v>#VALUE!</v>
      </c>
      <c r="R1038" s="100"/>
      <c r="S1038" s="5"/>
      <c r="T1038" s="28">
        <f t="shared" si="395"/>
        <v>0</v>
      </c>
      <c r="U1038" s="101">
        <v>66140</v>
      </c>
      <c r="V1038" s="102">
        <f t="shared" si="398"/>
        <v>0</v>
      </c>
      <c r="W1038" s="101"/>
      <c r="X1038" s="101"/>
      <c r="Y1038" s="102">
        <f t="shared" si="396"/>
        <v>0</v>
      </c>
      <c r="Z1038" s="102">
        <f t="shared" si="397"/>
        <v>0</v>
      </c>
      <c r="AA1038" s="102" t="e">
        <f t="shared" si="399"/>
        <v>#VALUE!</v>
      </c>
    </row>
    <row r="1039" spans="1:27" ht="17.25">
      <c r="A1039" s="5"/>
      <c r="B1039" s="5"/>
      <c r="C1039" s="93"/>
      <c r="D1039" s="193"/>
      <c r="E1039" s="94"/>
      <c r="F1039" s="95"/>
      <c r="G1039" s="96" t="str">
        <f t="shared" si="388"/>
        <v>Error</v>
      </c>
      <c r="H1039" s="97">
        <v>14400</v>
      </c>
      <c r="I1039" s="98" t="e">
        <f t="shared" si="389"/>
        <v>#VALUE!</v>
      </c>
      <c r="J1039" s="88" t="e">
        <f t="shared" si="384"/>
        <v>#VALUE!</v>
      </c>
      <c r="K1039" s="98">
        <f t="shared" si="390"/>
        <v>0</v>
      </c>
      <c r="L1039" s="98">
        <f t="shared" si="391"/>
        <v>0</v>
      </c>
      <c r="M1039" s="98" t="e">
        <f t="shared" si="392"/>
        <v>#VALUE!</v>
      </c>
      <c r="N1039" s="98" t="e">
        <f t="shared" si="393"/>
        <v>#VALUE!</v>
      </c>
      <c r="O1039" s="97"/>
      <c r="P1039" s="98" t="e">
        <f t="shared" si="385"/>
        <v>#VALUE!</v>
      </c>
      <c r="Q1039" s="99" t="e">
        <f t="shared" si="394"/>
        <v>#VALUE!</v>
      </c>
      <c r="R1039" s="100"/>
      <c r="S1039" s="5"/>
      <c r="T1039" s="28">
        <f t="shared" si="395"/>
        <v>0</v>
      </c>
      <c r="U1039" s="101">
        <v>66140</v>
      </c>
      <c r="V1039" s="102">
        <f t="shared" si="398"/>
        <v>0</v>
      </c>
      <c r="W1039" s="101"/>
      <c r="X1039" s="101"/>
      <c r="Y1039" s="102">
        <f t="shared" si="396"/>
        <v>0</v>
      </c>
      <c r="Z1039" s="102">
        <f t="shared" si="397"/>
        <v>0</v>
      </c>
      <c r="AA1039" s="102" t="e">
        <f t="shared" si="399"/>
        <v>#VALUE!</v>
      </c>
    </row>
    <row r="1040" spans="1:27" ht="17.25">
      <c r="A1040" s="5"/>
      <c r="B1040" s="5"/>
      <c r="C1040" s="93"/>
      <c r="D1040" s="193"/>
      <c r="E1040" s="84"/>
      <c r="F1040" s="85"/>
      <c r="G1040" s="86" t="str">
        <f t="shared" si="388"/>
        <v>Error</v>
      </c>
      <c r="H1040" s="87">
        <v>14400</v>
      </c>
      <c r="I1040" s="88" t="e">
        <f t="shared" si="389"/>
        <v>#VALUE!</v>
      </c>
      <c r="J1040" s="88" t="e">
        <f t="shared" si="384"/>
        <v>#VALUE!</v>
      </c>
      <c r="K1040" s="88">
        <f t="shared" si="390"/>
        <v>0</v>
      </c>
      <c r="L1040" s="88">
        <f t="shared" si="391"/>
        <v>0</v>
      </c>
      <c r="M1040" s="88" t="e">
        <f t="shared" si="392"/>
        <v>#VALUE!</v>
      </c>
      <c r="N1040" s="88" t="e">
        <f t="shared" si="393"/>
        <v>#VALUE!</v>
      </c>
      <c r="O1040" s="87"/>
      <c r="P1040" s="88" t="e">
        <f t="shared" si="385"/>
        <v>#VALUE!</v>
      </c>
      <c r="Q1040" s="89" t="e">
        <f t="shared" si="394"/>
        <v>#VALUE!</v>
      </c>
      <c r="R1040" s="90"/>
      <c r="S1040" s="82"/>
      <c r="T1040" s="28">
        <f t="shared" si="395"/>
        <v>0</v>
      </c>
      <c r="U1040" s="91">
        <v>66140</v>
      </c>
      <c r="V1040" s="92">
        <f t="shared" si="398"/>
        <v>0</v>
      </c>
      <c r="W1040" s="91"/>
      <c r="X1040" s="91"/>
      <c r="Y1040" s="92">
        <f t="shared" si="396"/>
        <v>0</v>
      </c>
      <c r="Z1040" s="92">
        <f t="shared" si="397"/>
        <v>0</v>
      </c>
      <c r="AA1040" s="92" t="e">
        <f t="shared" si="399"/>
        <v>#VALUE!</v>
      </c>
    </row>
    <row r="1041" spans="1:27" ht="17.25">
      <c r="A1041" s="5"/>
      <c r="B1041" s="5"/>
      <c r="C1041" s="93"/>
      <c r="D1041" s="193"/>
      <c r="E1041" s="84"/>
      <c r="F1041" s="85"/>
      <c r="G1041" s="86" t="str">
        <f>IF($C1041="ստորաբաժանման պետ",IF(F1041=0,2.28,IF(F1041=1,2.35,IF(F1041=2,2.43,IF(F1041=3,2.5,IF(OR(F1041=4,F1041=5),2.58,IF(OR(F1041=6,F1041=7),2.66,IF(OR(F1041=8,F1041=9),2.75,IF(OR(F1041=10,F1041=11,F1041=12),2.83,IF(OR(F1041=13,F1041=14,F1041=15),2.92,IF(OR(F1041=16,F1041=17,F1041=18),3.01,3.11)))))))))),IF($C1041="ավագ կարգադրիչ",IF(F1041=0,1.96,IF(F1041=1,2.02,IF(F1041=2,2.08,IF(F1041=3,2.15,IF(OR(F1041=4,F1041=5),2.21,IF(OR(F1041=6,F1041=7),2.28,IF(OR(F1041=8,F1041=9),2.35,IF(OR(F1041=10,F1041=11,F1041=12),2.42,IF(OR(F1041=13,F1041=14,F1041=15),2.5,IF(OR(F1041=16,F1041=17,F1041=18),2.58,2.66)))))))))),IF($C1041="կարգադրիչ",IF(F1041=0,1.45,IF(F1041=1,1.49,IF(F1041=2,1.54,IF(F1041=3,1.59,IF(OR(F1041=4,F1041=5),1.9,IF(OR(F1041=6,F1041=7),1.96,IF(OR(F1041=8,F1041=9),1.73,IF(OR(F1041=10,F1041=11,F1041=12),1.79,IF(OR(F1041=13,F1041=14,F1041=15),1.84,IF(OR(F1041=16,F1041=17,F1041=18),1.9,1.95)))))))))), "Error")))</f>
        <v>Error</v>
      </c>
      <c r="H1041" s="87">
        <v>14400</v>
      </c>
      <c r="I1041" s="88" t="e">
        <f>G1041*H1041</f>
        <v>#VALUE!</v>
      </c>
      <c r="J1041" s="88" t="e">
        <f t="shared" si="384"/>
        <v>#VALUE!</v>
      </c>
      <c r="K1041" s="88">
        <f>IF($D1041="գեներալ-մայոր",2.91,IF($D1041="գնդապետ",2.38,IF($D1041="փոխգնդապետ",2.25,IF($D1041="մայոր",1.85,IF($D1041="կապիտան",1.72,IF($D1041="ավագ լեյտենանտ",1.59,IF($D1041="լեյտենանտ",1.46,IF($D1041="ավագ ենթասպա",1.06,IF($D1041="ենթասպա",0.93,IF($D1041="ավագ",0.79,IF($D1041="ավագ սերժանտ",0.66,IF($D1041="սերժանտ",0.53,IF($D1041="կրտսեր սերժանտ",0.4,0)))))))))))))</f>
        <v>0</v>
      </c>
      <c r="L1041" s="88">
        <f>K1041*H1041</f>
        <v>0</v>
      </c>
      <c r="M1041" s="88" t="e">
        <f>L1041+J1041</f>
        <v>#VALUE!</v>
      </c>
      <c r="N1041" s="88" t="e">
        <f>IF(F1041&lt;2,M1041*0%,IF(F1041&lt;5,M1041*5%,IF(F1041&lt;10,M1041*10%,IF(F1041&lt;15,M1041*15%,IF(F1041&lt;20,M1041*20%,IF(F1041&lt;25,M1041*25%,IF(F1041&gt;=25,M1041*30%)))))))</f>
        <v>#VALUE!</v>
      </c>
      <c r="O1041" s="87"/>
      <c r="P1041" s="88" t="e">
        <f t="shared" si="385"/>
        <v>#VALUE!</v>
      </c>
      <c r="Q1041" s="89" t="e">
        <f>P1041*6.565</f>
        <v>#VALUE!</v>
      </c>
      <c r="R1041" s="90"/>
      <c r="S1041" s="82"/>
      <c r="T1041" s="28">
        <f t="shared" si="395"/>
        <v>0</v>
      </c>
      <c r="U1041" s="91">
        <v>66140</v>
      </c>
      <c r="V1041" s="92">
        <f t="shared" si="398"/>
        <v>0</v>
      </c>
      <c r="W1041" s="91"/>
      <c r="X1041" s="91"/>
      <c r="Y1041" s="92">
        <f>+V1041+W1041+X1041</f>
        <v>0</v>
      </c>
      <c r="Z1041" s="92">
        <f>+Y1041*6.565</f>
        <v>0</v>
      </c>
      <c r="AA1041" s="92" t="e">
        <f t="shared" si="399"/>
        <v>#VALUE!</v>
      </c>
    </row>
    <row r="1042" spans="1:27" ht="17.25">
      <c r="A1042" s="5"/>
      <c r="B1042" s="5"/>
      <c r="C1042" s="93"/>
      <c r="D1042" s="193"/>
      <c r="E1042" s="94"/>
      <c r="F1042" s="95"/>
      <c r="G1042" s="96" t="str">
        <f t="shared" si="388"/>
        <v>Error</v>
      </c>
      <c r="H1042" s="97">
        <v>14400</v>
      </c>
      <c r="I1042" s="98" t="e">
        <f t="shared" ref="I1042:I1057" si="400">G1042*H1042</f>
        <v>#VALUE!</v>
      </c>
      <c r="J1042" s="88" t="e">
        <f t="shared" si="384"/>
        <v>#VALUE!</v>
      </c>
      <c r="K1042" s="98">
        <f t="shared" si="390"/>
        <v>0</v>
      </c>
      <c r="L1042" s="98">
        <f t="shared" ref="L1042:L1057" si="401">K1042*H1042</f>
        <v>0</v>
      </c>
      <c r="M1042" s="98" t="e">
        <f t="shared" ref="M1042:M1057" si="402">L1042+J1042</f>
        <v>#VALUE!</v>
      </c>
      <c r="N1042" s="98" t="e">
        <f t="shared" ref="N1042:N1057" si="403">IF(F1042&lt;2,M1042*0%,IF(F1042&lt;5,M1042*5%,IF(F1042&lt;10,M1042*10%,IF(F1042&lt;15,M1042*15%,IF(F1042&lt;20,M1042*20%,IF(F1042&lt;25,M1042*25%,IF(F1042&gt;=25,M1042*30%)))))))</f>
        <v>#VALUE!</v>
      </c>
      <c r="O1042" s="97"/>
      <c r="P1042" s="98" t="e">
        <f t="shared" si="385"/>
        <v>#VALUE!</v>
      </c>
      <c r="Q1042" s="99" t="e">
        <f t="shared" si="394"/>
        <v>#VALUE!</v>
      </c>
      <c r="R1042" s="100"/>
      <c r="S1042" s="5"/>
      <c r="T1042" s="28">
        <f t="shared" si="395"/>
        <v>0</v>
      </c>
      <c r="U1042" s="101">
        <v>66140</v>
      </c>
      <c r="V1042" s="102">
        <f t="shared" si="398"/>
        <v>0</v>
      </c>
      <c r="W1042" s="101"/>
      <c r="X1042" s="101"/>
      <c r="Y1042" s="102">
        <f t="shared" ref="Y1042:Y1057" si="404">+V1042+W1042+X1042</f>
        <v>0</v>
      </c>
      <c r="Z1042" s="102">
        <f t="shared" si="397"/>
        <v>0</v>
      </c>
      <c r="AA1042" s="102" t="e">
        <f t="shared" si="399"/>
        <v>#VALUE!</v>
      </c>
    </row>
    <row r="1043" spans="1:27" ht="17.25">
      <c r="A1043" s="5"/>
      <c r="B1043" s="5"/>
      <c r="C1043" s="93"/>
      <c r="D1043" s="193"/>
      <c r="E1043" s="94"/>
      <c r="F1043" s="95"/>
      <c r="G1043" s="96" t="str">
        <f t="shared" si="388"/>
        <v>Error</v>
      </c>
      <c r="H1043" s="97">
        <v>14400</v>
      </c>
      <c r="I1043" s="98" t="e">
        <f t="shared" si="400"/>
        <v>#VALUE!</v>
      </c>
      <c r="J1043" s="88" t="e">
        <f t="shared" si="384"/>
        <v>#VALUE!</v>
      </c>
      <c r="K1043" s="98">
        <f t="shared" si="390"/>
        <v>0</v>
      </c>
      <c r="L1043" s="98">
        <f t="shared" si="401"/>
        <v>0</v>
      </c>
      <c r="M1043" s="98" t="e">
        <f t="shared" si="402"/>
        <v>#VALUE!</v>
      </c>
      <c r="N1043" s="98" t="e">
        <f t="shared" si="403"/>
        <v>#VALUE!</v>
      </c>
      <c r="O1043" s="97"/>
      <c r="P1043" s="98" t="e">
        <f t="shared" si="385"/>
        <v>#VALUE!</v>
      </c>
      <c r="Q1043" s="99" t="e">
        <f t="shared" si="394"/>
        <v>#VALUE!</v>
      </c>
      <c r="R1043" s="100"/>
      <c r="S1043" s="5"/>
      <c r="T1043" s="28">
        <f t="shared" si="395"/>
        <v>0</v>
      </c>
      <c r="U1043" s="101">
        <v>66140</v>
      </c>
      <c r="V1043" s="102">
        <f t="shared" si="398"/>
        <v>0</v>
      </c>
      <c r="W1043" s="101"/>
      <c r="X1043" s="101"/>
      <c r="Y1043" s="102">
        <f t="shared" si="404"/>
        <v>0</v>
      </c>
      <c r="Z1043" s="102">
        <f t="shared" si="397"/>
        <v>0</v>
      </c>
      <c r="AA1043" s="102" t="e">
        <f t="shared" si="399"/>
        <v>#VALUE!</v>
      </c>
    </row>
    <row r="1044" spans="1:27" ht="17.25">
      <c r="A1044" s="5"/>
      <c r="B1044" s="5"/>
      <c r="C1044" s="93"/>
      <c r="D1044" s="193"/>
      <c r="E1044" s="94"/>
      <c r="F1044" s="95"/>
      <c r="G1044" s="96" t="str">
        <f t="shared" si="388"/>
        <v>Error</v>
      </c>
      <c r="H1044" s="97">
        <v>14400</v>
      </c>
      <c r="I1044" s="98" t="e">
        <f t="shared" si="400"/>
        <v>#VALUE!</v>
      </c>
      <c r="J1044" s="88" t="e">
        <f t="shared" si="384"/>
        <v>#VALUE!</v>
      </c>
      <c r="K1044" s="98">
        <f t="shared" si="390"/>
        <v>0</v>
      </c>
      <c r="L1044" s="98">
        <f t="shared" si="401"/>
        <v>0</v>
      </c>
      <c r="M1044" s="98" t="e">
        <f t="shared" si="402"/>
        <v>#VALUE!</v>
      </c>
      <c r="N1044" s="98" t="e">
        <f t="shared" si="403"/>
        <v>#VALUE!</v>
      </c>
      <c r="O1044" s="97"/>
      <c r="P1044" s="98" t="e">
        <f t="shared" si="385"/>
        <v>#VALUE!</v>
      </c>
      <c r="Q1044" s="99" t="e">
        <f t="shared" si="394"/>
        <v>#VALUE!</v>
      </c>
      <c r="R1044" s="100"/>
      <c r="S1044" s="5"/>
      <c r="T1044" s="28">
        <f t="shared" si="395"/>
        <v>0</v>
      </c>
      <c r="U1044" s="101">
        <v>66140</v>
      </c>
      <c r="V1044" s="102">
        <f t="shared" si="398"/>
        <v>0</v>
      </c>
      <c r="W1044" s="101"/>
      <c r="X1044" s="101"/>
      <c r="Y1044" s="102">
        <f t="shared" si="404"/>
        <v>0</v>
      </c>
      <c r="Z1044" s="102">
        <f t="shared" si="397"/>
        <v>0</v>
      </c>
      <c r="AA1044" s="102" t="e">
        <f t="shared" si="399"/>
        <v>#VALUE!</v>
      </c>
    </row>
    <row r="1045" spans="1:27" ht="17.25">
      <c r="A1045" s="5"/>
      <c r="B1045" s="5"/>
      <c r="C1045" s="93"/>
      <c r="D1045" s="193"/>
      <c r="E1045" s="94"/>
      <c r="F1045" s="95"/>
      <c r="G1045" s="96" t="str">
        <f t="shared" si="388"/>
        <v>Error</v>
      </c>
      <c r="H1045" s="97">
        <v>14400</v>
      </c>
      <c r="I1045" s="98" t="e">
        <f t="shared" si="400"/>
        <v>#VALUE!</v>
      </c>
      <c r="J1045" s="88" t="e">
        <f t="shared" si="384"/>
        <v>#VALUE!</v>
      </c>
      <c r="K1045" s="98">
        <f t="shared" si="390"/>
        <v>0</v>
      </c>
      <c r="L1045" s="98">
        <f t="shared" si="401"/>
        <v>0</v>
      </c>
      <c r="M1045" s="98" t="e">
        <f t="shared" si="402"/>
        <v>#VALUE!</v>
      </c>
      <c r="N1045" s="98" t="e">
        <f t="shared" si="403"/>
        <v>#VALUE!</v>
      </c>
      <c r="O1045" s="97"/>
      <c r="P1045" s="98" t="e">
        <f t="shared" si="385"/>
        <v>#VALUE!</v>
      </c>
      <c r="Q1045" s="99" t="e">
        <f t="shared" si="394"/>
        <v>#VALUE!</v>
      </c>
      <c r="R1045" s="100"/>
      <c r="S1045" s="5"/>
      <c r="T1045" s="28">
        <f t="shared" si="395"/>
        <v>0</v>
      </c>
      <c r="U1045" s="101">
        <v>66140</v>
      </c>
      <c r="V1045" s="102">
        <f t="shared" si="398"/>
        <v>0</v>
      </c>
      <c r="W1045" s="101"/>
      <c r="X1045" s="101"/>
      <c r="Y1045" s="102">
        <f t="shared" si="404"/>
        <v>0</v>
      </c>
      <c r="Z1045" s="102">
        <f t="shared" si="397"/>
        <v>0</v>
      </c>
      <c r="AA1045" s="102" t="e">
        <f t="shared" si="399"/>
        <v>#VALUE!</v>
      </c>
    </row>
    <row r="1046" spans="1:27" ht="17.25">
      <c r="A1046" s="5"/>
      <c r="B1046" s="5"/>
      <c r="C1046" s="93"/>
      <c r="D1046" s="193"/>
      <c r="E1046" s="94"/>
      <c r="F1046" s="95"/>
      <c r="G1046" s="96" t="str">
        <f t="shared" si="388"/>
        <v>Error</v>
      </c>
      <c r="H1046" s="97">
        <v>14400</v>
      </c>
      <c r="I1046" s="98" t="e">
        <f t="shared" si="400"/>
        <v>#VALUE!</v>
      </c>
      <c r="J1046" s="88" t="e">
        <f t="shared" si="384"/>
        <v>#VALUE!</v>
      </c>
      <c r="K1046" s="98">
        <f t="shared" si="390"/>
        <v>0</v>
      </c>
      <c r="L1046" s="98">
        <f t="shared" si="401"/>
        <v>0</v>
      </c>
      <c r="M1046" s="98" t="e">
        <f t="shared" si="402"/>
        <v>#VALUE!</v>
      </c>
      <c r="N1046" s="98" t="e">
        <f t="shared" si="403"/>
        <v>#VALUE!</v>
      </c>
      <c r="O1046" s="97"/>
      <c r="P1046" s="98" t="e">
        <f t="shared" si="385"/>
        <v>#VALUE!</v>
      </c>
      <c r="Q1046" s="99" t="e">
        <f t="shared" si="394"/>
        <v>#VALUE!</v>
      </c>
      <c r="R1046" s="100"/>
      <c r="S1046" s="5"/>
      <c r="T1046" s="28">
        <f t="shared" si="395"/>
        <v>0</v>
      </c>
      <c r="U1046" s="101">
        <v>66140</v>
      </c>
      <c r="V1046" s="102">
        <f t="shared" si="398"/>
        <v>0</v>
      </c>
      <c r="W1046" s="101"/>
      <c r="X1046" s="101"/>
      <c r="Y1046" s="102">
        <f t="shared" si="404"/>
        <v>0</v>
      </c>
      <c r="Z1046" s="102">
        <f t="shared" si="397"/>
        <v>0</v>
      </c>
      <c r="AA1046" s="102" t="e">
        <f t="shared" si="399"/>
        <v>#VALUE!</v>
      </c>
    </row>
    <row r="1047" spans="1:27" ht="17.25">
      <c r="A1047" s="5"/>
      <c r="B1047" s="5"/>
      <c r="C1047" s="93"/>
      <c r="D1047" s="193"/>
      <c r="E1047" s="84"/>
      <c r="F1047" s="85"/>
      <c r="G1047" s="86" t="str">
        <f t="shared" si="388"/>
        <v>Error</v>
      </c>
      <c r="H1047" s="87">
        <v>14400</v>
      </c>
      <c r="I1047" s="88" t="e">
        <f t="shared" si="400"/>
        <v>#VALUE!</v>
      </c>
      <c r="J1047" s="88" t="e">
        <f t="shared" si="384"/>
        <v>#VALUE!</v>
      </c>
      <c r="K1047" s="88">
        <f t="shared" si="390"/>
        <v>0</v>
      </c>
      <c r="L1047" s="88">
        <f t="shared" si="401"/>
        <v>0</v>
      </c>
      <c r="M1047" s="88" t="e">
        <f t="shared" si="402"/>
        <v>#VALUE!</v>
      </c>
      <c r="N1047" s="88" t="e">
        <f t="shared" si="403"/>
        <v>#VALUE!</v>
      </c>
      <c r="O1047" s="87"/>
      <c r="P1047" s="88" t="e">
        <f t="shared" si="385"/>
        <v>#VALUE!</v>
      </c>
      <c r="Q1047" s="89" t="e">
        <f t="shared" si="394"/>
        <v>#VALUE!</v>
      </c>
      <c r="R1047" s="90"/>
      <c r="S1047" s="82"/>
      <c r="T1047" s="28">
        <f t="shared" si="395"/>
        <v>0</v>
      </c>
      <c r="U1047" s="91">
        <v>66140</v>
      </c>
      <c r="V1047" s="92">
        <f t="shared" si="398"/>
        <v>0</v>
      </c>
      <c r="W1047" s="91"/>
      <c r="X1047" s="91"/>
      <c r="Y1047" s="92">
        <f t="shared" si="404"/>
        <v>0</v>
      </c>
      <c r="Z1047" s="92">
        <f t="shared" si="397"/>
        <v>0</v>
      </c>
      <c r="AA1047" s="92" t="e">
        <f t="shared" si="399"/>
        <v>#VALUE!</v>
      </c>
    </row>
    <row r="1048" spans="1:27" ht="17.25">
      <c r="A1048" s="5"/>
      <c r="B1048" s="5"/>
      <c r="C1048" s="93"/>
      <c r="D1048" s="193"/>
      <c r="E1048" s="94"/>
      <c r="F1048" s="95"/>
      <c r="G1048" s="96" t="str">
        <f t="shared" si="388"/>
        <v>Error</v>
      </c>
      <c r="H1048" s="97">
        <v>14400</v>
      </c>
      <c r="I1048" s="98" t="e">
        <f t="shared" si="400"/>
        <v>#VALUE!</v>
      </c>
      <c r="J1048" s="88" t="e">
        <f t="shared" si="384"/>
        <v>#VALUE!</v>
      </c>
      <c r="K1048" s="98">
        <f t="shared" si="390"/>
        <v>0</v>
      </c>
      <c r="L1048" s="98">
        <f t="shared" si="401"/>
        <v>0</v>
      </c>
      <c r="M1048" s="98" t="e">
        <f t="shared" si="402"/>
        <v>#VALUE!</v>
      </c>
      <c r="N1048" s="98" t="e">
        <f t="shared" si="403"/>
        <v>#VALUE!</v>
      </c>
      <c r="O1048" s="97"/>
      <c r="P1048" s="98" t="e">
        <f t="shared" si="385"/>
        <v>#VALUE!</v>
      </c>
      <c r="Q1048" s="99" t="e">
        <f t="shared" si="394"/>
        <v>#VALUE!</v>
      </c>
      <c r="R1048" s="100"/>
      <c r="S1048" s="5"/>
      <c r="T1048" s="28">
        <f t="shared" si="395"/>
        <v>0</v>
      </c>
      <c r="U1048" s="101">
        <v>66140</v>
      </c>
      <c r="V1048" s="102">
        <f t="shared" si="398"/>
        <v>0</v>
      </c>
      <c r="W1048" s="101"/>
      <c r="X1048" s="101"/>
      <c r="Y1048" s="102">
        <f t="shared" si="404"/>
        <v>0</v>
      </c>
      <c r="Z1048" s="102">
        <f t="shared" si="397"/>
        <v>0</v>
      </c>
      <c r="AA1048" s="102" t="e">
        <f t="shared" si="399"/>
        <v>#VALUE!</v>
      </c>
    </row>
    <row r="1049" spans="1:27" ht="17.25">
      <c r="A1049" s="5"/>
      <c r="B1049" s="5"/>
      <c r="C1049" s="93"/>
      <c r="D1049" s="193"/>
      <c r="E1049" s="94"/>
      <c r="F1049" s="95"/>
      <c r="G1049" s="96" t="str">
        <f t="shared" si="388"/>
        <v>Error</v>
      </c>
      <c r="H1049" s="97">
        <v>14400</v>
      </c>
      <c r="I1049" s="98" t="e">
        <f t="shared" si="400"/>
        <v>#VALUE!</v>
      </c>
      <c r="J1049" s="88" t="e">
        <f t="shared" si="384"/>
        <v>#VALUE!</v>
      </c>
      <c r="K1049" s="98">
        <f t="shared" si="390"/>
        <v>0</v>
      </c>
      <c r="L1049" s="98">
        <f t="shared" si="401"/>
        <v>0</v>
      </c>
      <c r="M1049" s="98" t="e">
        <f t="shared" si="402"/>
        <v>#VALUE!</v>
      </c>
      <c r="N1049" s="98" t="e">
        <f t="shared" si="403"/>
        <v>#VALUE!</v>
      </c>
      <c r="O1049" s="97"/>
      <c r="P1049" s="98" t="e">
        <f t="shared" si="385"/>
        <v>#VALUE!</v>
      </c>
      <c r="Q1049" s="99" t="e">
        <f t="shared" si="394"/>
        <v>#VALUE!</v>
      </c>
      <c r="R1049" s="100"/>
      <c r="S1049" s="5"/>
      <c r="T1049" s="28">
        <f t="shared" si="395"/>
        <v>0</v>
      </c>
      <c r="U1049" s="101">
        <v>66140</v>
      </c>
      <c r="V1049" s="102">
        <f t="shared" si="398"/>
        <v>0</v>
      </c>
      <c r="W1049" s="101"/>
      <c r="X1049" s="101"/>
      <c r="Y1049" s="102">
        <f t="shared" si="404"/>
        <v>0</v>
      </c>
      <c r="Z1049" s="102">
        <f t="shared" si="397"/>
        <v>0</v>
      </c>
      <c r="AA1049" s="102" t="e">
        <f t="shared" si="399"/>
        <v>#VALUE!</v>
      </c>
    </row>
    <row r="1050" spans="1:27" ht="17.25">
      <c r="A1050" s="5"/>
      <c r="B1050" s="5"/>
      <c r="C1050" s="93"/>
      <c r="D1050" s="193"/>
      <c r="E1050" s="94"/>
      <c r="F1050" s="95"/>
      <c r="G1050" s="96" t="str">
        <f t="shared" si="388"/>
        <v>Error</v>
      </c>
      <c r="H1050" s="97">
        <v>14400</v>
      </c>
      <c r="I1050" s="98" t="e">
        <f t="shared" si="400"/>
        <v>#VALUE!</v>
      </c>
      <c r="J1050" s="88" t="e">
        <f t="shared" ref="J1050:J1057" si="405">IF(I1050&lt;=59525,59525,I1050)</f>
        <v>#VALUE!</v>
      </c>
      <c r="K1050" s="98">
        <f t="shared" si="390"/>
        <v>0</v>
      </c>
      <c r="L1050" s="98">
        <f t="shared" si="401"/>
        <v>0</v>
      </c>
      <c r="M1050" s="98" t="e">
        <f t="shared" si="402"/>
        <v>#VALUE!</v>
      </c>
      <c r="N1050" s="98" t="e">
        <f t="shared" si="403"/>
        <v>#VALUE!</v>
      </c>
      <c r="O1050" s="97"/>
      <c r="P1050" s="98" t="e">
        <f t="shared" ref="P1050:P1057" si="406">M1050+N1050+O1050</f>
        <v>#VALUE!</v>
      </c>
      <c r="Q1050" s="99" t="e">
        <f t="shared" si="394"/>
        <v>#VALUE!</v>
      </c>
      <c r="R1050" s="100"/>
      <c r="S1050" s="5"/>
      <c r="T1050" s="28">
        <f t="shared" si="395"/>
        <v>0</v>
      </c>
      <c r="U1050" s="101">
        <v>66140</v>
      </c>
      <c r="V1050" s="102">
        <f t="shared" ref="V1050:V1057" si="407">+U1050*T1050</f>
        <v>0</v>
      </c>
      <c r="W1050" s="101"/>
      <c r="X1050" s="101"/>
      <c r="Y1050" s="102">
        <f t="shared" si="404"/>
        <v>0</v>
      </c>
      <c r="Z1050" s="102">
        <f t="shared" si="397"/>
        <v>0</v>
      </c>
      <c r="AA1050" s="102" t="e">
        <f t="shared" ref="AA1050:AA1057" si="408">+Z1050+Q1050</f>
        <v>#VALUE!</v>
      </c>
    </row>
    <row r="1051" spans="1:27" ht="17.25">
      <c r="A1051" s="5"/>
      <c r="B1051" s="5"/>
      <c r="C1051" s="93"/>
      <c r="D1051" s="193"/>
      <c r="E1051" s="94"/>
      <c r="F1051" s="95"/>
      <c r="G1051" s="96" t="str">
        <f t="shared" ref="G1051:G1057" si="409">IF($C1051="ստորաբաժանման պետ",IF(F1051=0,2.28,IF(F1051=1,2.35,IF(F1051=2,2.43,IF(F1051=3,2.5,IF(OR(F1051=4,F1051=5),2.58,IF(OR(F1051=6,F1051=7),2.66,IF(OR(F1051=8,F1051=9),2.75,IF(OR(F1051=10,F1051=11,F1051=12),2.83,IF(OR(F1051=13,F1051=14,F1051=15),2.92,IF(OR(F1051=16,F1051=17,F1051=18),3.01,3.11)))))))))),IF($C1051="ավագ կարգադրիչ",IF(F1051=0,1.96,IF(F1051=1,2.02,IF(F1051=2,2.08,IF(F1051=3,2.15,IF(OR(F1051=4,F1051=5),2.21,IF(OR(F1051=6,F1051=7),2.28,IF(OR(F1051=8,F1051=9),2.35,IF(OR(F1051=10,F1051=11,F1051=12),2.42,IF(OR(F1051=13,F1051=14,F1051=15),2.5,IF(OR(F1051=16,F1051=17,F1051=18),2.58,2.66)))))))))),IF($C1051="կարգադրիչ",IF(F1051=0,1.45,IF(F1051=1,1.49,IF(F1051=2,1.54,IF(F1051=3,1.59,IF(OR(F1051=4,F1051=5),1.9,IF(OR(F1051=6,F1051=7),1.96,IF(OR(F1051=8,F1051=9),1.73,IF(OR(F1051=10,F1051=11,F1051=12),1.79,IF(OR(F1051=13,F1051=14,F1051=15),1.84,IF(OR(F1051=16,F1051=17,F1051=18),1.9,1.95)))))))))), "Error")))</f>
        <v>Error</v>
      </c>
      <c r="H1051" s="97">
        <v>14400</v>
      </c>
      <c r="I1051" s="98" t="e">
        <f t="shared" si="400"/>
        <v>#VALUE!</v>
      </c>
      <c r="J1051" s="88" t="e">
        <f t="shared" si="405"/>
        <v>#VALUE!</v>
      </c>
      <c r="K1051" s="98">
        <f t="shared" ref="K1051:K1057" si="410">IF($D1051="գեներալ-մայոր",2.91,IF($D1051="գնդապետ",2.38,IF($D1051="փոխգնդապետ",2.25,IF($D1051="մայոր",1.85,IF($D1051="կապիտան",1.72,IF($D1051="ավագ լեյտենանտ",1.59,IF($D1051="լեյտենանտ",1.46,IF($D1051="ավագ ենթասպա",1.06,IF($D1051="ենթասպա",0.93,IF($D1051="ավագ",0.79,IF($D1051="ավագ սերժանտ",0.66,IF($D1051="սերժանտ",0.53,IF($D1051="կրտսեր սերժանտ",0.4,0)))))))))))))</f>
        <v>0</v>
      </c>
      <c r="L1051" s="98">
        <f t="shared" si="401"/>
        <v>0</v>
      </c>
      <c r="M1051" s="98" t="e">
        <f t="shared" si="402"/>
        <v>#VALUE!</v>
      </c>
      <c r="N1051" s="98" t="e">
        <f t="shared" si="403"/>
        <v>#VALUE!</v>
      </c>
      <c r="O1051" s="97"/>
      <c r="P1051" s="98" t="e">
        <f t="shared" si="406"/>
        <v>#VALUE!</v>
      </c>
      <c r="Q1051" s="99" t="e">
        <f t="shared" ref="Q1051:Q1057" si="411">P1051*6.565</f>
        <v>#VALUE!</v>
      </c>
      <c r="R1051" s="100"/>
      <c r="S1051" s="5"/>
      <c r="T1051" s="28">
        <f t="shared" ref="T1051:T1057" si="412">IF(E1051&lt;1,0,IF(D1051="Բ-1",IF(F1051=0,6.94,IF(F1051=1,7.17,IF(F1051=2,7.41,IF(F1051=3,7.66,IF(OR(F1051=5,F1051=4),7.92,IF(OR(F1051=6,F1051=7),8.18,IF(OR(F1051=8,F1051=9),8.46,IF(OR(F1051=10,F1051=11,F1051=12),8.74,IF(OR(F1051=13,F1051=14,F1051=15),9.03,IF(OR(F1051=16,F1051=17,F1051=18),9.33,9.65)))))))))),IF(D1051="Բ-2", IF(F1051=0,5.71,IF(F1051=1,5.89,IF(F1051=2,6.09,IF(F1051=3,6.29,IF(OR(F1051=5,F1051=4),6.5,IF(OR(F1051=6,F1051=7),6.72,IF(OR(F1051=8,F1051=9),6.94,IF(OR(F1051=10,F1051=11,F1051=12),7.17,IF(OR(F1051=13,F1051=14,F1051=15),7.41,IF(OR(F1051=16,F1051=17,F1051=18),7.65,7.91)))))))))), IF(D1051="Գ-1", IF(F1051=0,4.7,IF(F1051=1,4.86,IF(F1051=2,5.01,IF(F1051=3,5.18,IF(OR(F1051=5,F1051=4),5.35,IF(OR(F1051=6,F1051=7),5.52,IF(OR(F1051=8,F1051=9),5.71,IF(OR(F1051=10,F1051=11,F1051=12),5.89,IF(OR(F1051=13,F1051=14,F1051=15),6.09,IF(OR(F1051=16,F1051=17,F1051=18),6.29,6.49)))))))))), IF(D1051="Գ-2", IF(F1051=0,3.88,IF(F1051=1,4.01,IF(F1051=2,4.14,IF(F1051=3,4.27,IF(OR(F1051=5,F1051=4),4.41,IF(OR(F1051=6,F1051=7),4.55,IF(OR(F1051=8,F1051=9),4.7,IF(OR(F1051=10,F1051=11,F1051=12),4.85,IF(OR(F1051=13,F1051=14,F1051=15),5.01,IF(OR(F1051=16,F1051=17,F1051=18),5.17,5.34)))))))))), IF(D1051="Գ-3", IF(F1051=0,3.21,IF(F1051=1,3.31,IF(F1051=2,3.42,IF(F1051=3,3.53,IF(OR(F1051=5,F1051=4),3.64,IF(OR(F1051=6,F1051=7),3.76,IF(OR(F1051=8,F1051=9),3.88,IF(OR(F1051=10,F1051=11,F1051=12),4.01,IF(OR(F1051=13,F1051=14,F1051=15),4.13,IF(OR(F1051=16,F1051=17,F1051=18),4.27,4.4)))))))))), IF(D1051="Ա-1", IF(F1051=0,2.66,IF(F1051=1,2.75,IF(F1051=2,2.83,IF(F1051=3,2.92,IF(OR(F1051=5,F1051=4),3.02,IF(OR(F1051=6,F1051=7),3.11,IF(OR(F1051=8,F1051=9),3.21,IF(OR(F1051=10,F1051=11,F1051=12),3.31,IF(OR(F1051=13,F1051=14,F1051=15),3.42,IF(OR(F1051=16,F1051=17,F1051=18),3.53,3.64)))))))))), IF(D1051="Ա-2", IF(F1051=0,2.28,IF(F1051=1,2.35,IF(F1051=2,2.43,IF(F1051=3,2.5,IF(OR(F1051=5,F1051=4),2.58,IF(OR(F1051=6,F1051=7),2.66,IF(OR(F1051=8,F1051=9),2.75,IF(OR(F1051=10,F1051=11,F1051=12),2.83,IF(OR(F1051=13,F1051=14,F1051=15),2.92,IF(OR(F1051=16,F1051=17,F1051=18),3.01,3.11)))))))))),IF(D1051="Ա-3", IF(F1051=0,1.96,IF(F1051=1,2.02,IF(F1051=2,2.08,IF(F1051=3,2.15,IF(OR(F1051=5,F1051=4),2.21,IF(OR(F1051=6,F1051=7),2.28,IF(OR(F1051=8,F1051=9),2.35,IF(OR(F1051=10,F1051=11,F1051=12),2.42,IF(OR(F1051=13,F1051=14,F1051=15),2.5,IF(OR(F1051=16,F1051=17,F1051=18),2.58,2.66)))))))))), IF(D1051="Կ-1", IF(F1051=0,1.68,IF(F1051=1,1.73,IF(F1051=2,1.79,IF(F1051=3,1.84,IF(OR(F1051=5,F1051=4),1.9,IF(OR(F1051=6,F1051=7),1.96,IF(OR(F1051=8,F1051=9),2.02,IF(OR(F1051=10,F1051=11,F1051=12),2.08,IF(OR(F1051=13,F1051=14,F1051=15),2.14,IF(OR(F1051=16,F1051=17,F1051=18),2.21,2.28)))))))))), IF(D1051="Կ-2", IF(F1051=0,1.45,IF(F1051=1,1.49,IF(F1051=2,1.54,IF(F1051=3,1.59,IF(OR(F1051=5,F1051=4),1.63,IF(OR(F1051=6,F1051=7),1.68,IF(OR(F1051=8,F1051=9),1.73,IF(OR(F1051=10,F1051=11,F1051=12),1.79,IF(OR(F1051=13,F1051=14,F1051=15),1.84,IF(OR(F1051=16,F1051=17,F1051=18),1.9,1.95)))))))))),IF(D1051="Կ-3", IF(F1051=0,1.25,IF(F1051=1,1.29,IF(F1051=2,1.33,IF(F1051=3,1.37,IF(OR(F1051=5,F1051=4),1.41,IF(OR(F1051=6,F1051=7),1.45,IF(OR(F1051=8,F1051=9),1.49,IF(OR(F1051=10,F1051=11,F1051=12),1.54,IF(OR(F1051=13,F1051=14,F1051=15),1.58,IF(OR(F1051=16,F1051=17,F1051=18),1.63,1.68)))))))))), "Error"))))))))))))</f>
        <v>0</v>
      </c>
      <c r="U1051" s="101">
        <v>66140</v>
      </c>
      <c r="V1051" s="102">
        <f t="shared" si="407"/>
        <v>0</v>
      </c>
      <c r="W1051" s="101"/>
      <c r="X1051" s="101"/>
      <c r="Y1051" s="102">
        <f t="shared" si="404"/>
        <v>0</v>
      </c>
      <c r="Z1051" s="102">
        <f t="shared" ref="Z1051:Z1057" si="413">+Y1051*6.565</f>
        <v>0</v>
      </c>
      <c r="AA1051" s="102" t="e">
        <f t="shared" si="408"/>
        <v>#VALUE!</v>
      </c>
    </row>
    <row r="1052" spans="1:27" ht="17.25">
      <c r="A1052" s="5"/>
      <c r="B1052" s="5"/>
      <c r="C1052" s="93"/>
      <c r="D1052" s="193"/>
      <c r="E1052" s="94"/>
      <c r="F1052" s="95"/>
      <c r="G1052" s="96" t="str">
        <f t="shared" si="409"/>
        <v>Error</v>
      </c>
      <c r="H1052" s="97">
        <v>14400</v>
      </c>
      <c r="I1052" s="98" t="e">
        <f t="shared" si="400"/>
        <v>#VALUE!</v>
      </c>
      <c r="J1052" s="88" t="e">
        <f t="shared" si="405"/>
        <v>#VALUE!</v>
      </c>
      <c r="K1052" s="98">
        <f t="shared" si="410"/>
        <v>0</v>
      </c>
      <c r="L1052" s="98">
        <f t="shared" si="401"/>
        <v>0</v>
      </c>
      <c r="M1052" s="98" t="e">
        <f t="shared" si="402"/>
        <v>#VALUE!</v>
      </c>
      <c r="N1052" s="98" t="e">
        <f t="shared" si="403"/>
        <v>#VALUE!</v>
      </c>
      <c r="O1052" s="97"/>
      <c r="P1052" s="98" t="e">
        <f t="shared" si="406"/>
        <v>#VALUE!</v>
      </c>
      <c r="Q1052" s="99" t="e">
        <f t="shared" si="411"/>
        <v>#VALUE!</v>
      </c>
      <c r="R1052" s="100"/>
      <c r="S1052" s="5"/>
      <c r="T1052" s="28">
        <f t="shared" si="412"/>
        <v>0</v>
      </c>
      <c r="U1052" s="101">
        <v>66140</v>
      </c>
      <c r="V1052" s="102">
        <f t="shared" si="407"/>
        <v>0</v>
      </c>
      <c r="W1052" s="101"/>
      <c r="X1052" s="101"/>
      <c r="Y1052" s="102">
        <f t="shared" si="404"/>
        <v>0</v>
      </c>
      <c r="Z1052" s="102">
        <f t="shared" si="413"/>
        <v>0</v>
      </c>
      <c r="AA1052" s="102" t="e">
        <f t="shared" si="408"/>
        <v>#VALUE!</v>
      </c>
    </row>
    <row r="1053" spans="1:27" ht="17.25">
      <c r="A1053" s="5"/>
      <c r="B1053" s="5"/>
      <c r="C1053" s="93"/>
      <c r="D1053" s="193"/>
      <c r="E1053" s="84"/>
      <c r="F1053" s="85"/>
      <c r="G1053" s="86" t="str">
        <f t="shared" si="409"/>
        <v>Error</v>
      </c>
      <c r="H1053" s="87">
        <v>14400</v>
      </c>
      <c r="I1053" s="88" t="e">
        <f t="shared" si="400"/>
        <v>#VALUE!</v>
      </c>
      <c r="J1053" s="88" t="e">
        <f t="shared" si="405"/>
        <v>#VALUE!</v>
      </c>
      <c r="K1053" s="88">
        <f t="shared" si="410"/>
        <v>0</v>
      </c>
      <c r="L1053" s="88">
        <f t="shared" si="401"/>
        <v>0</v>
      </c>
      <c r="M1053" s="88" t="e">
        <f t="shared" si="402"/>
        <v>#VALUE!</v>
      </c>
      <c r="N1053" s="88" t="e">
        <f t="shared" si="403"/>
        <v>#VALUE!</v>
      </c>
      <c r="O1053" s="87"/>
      <c r="P1053" s="88" t="e">
        <f t="shared" si="406"/>
        <v>#VALUE!</v>
      </c>
      <c r="Q1053" s="89" t="e">
        <f t="shared" si="411"/>
        <v>#VALUE!</v>
      </c>
      <c r="R1053" s="90"/>
      <c r="S1053" s="82"/>
      <c r="T1053" s="28">
        <f t="shared" si="412"/>
        <v>0</v>
      </c>
      <c r="U1053" s="91">
        <v>66140</v>
      </c>
      <c r="V1053" s="92">
        <f t="shared" si="407"/>
        <v>0</v>
      </c>
      <c r="W1053" s="91"/>
      <c r="X1053" s="91"/>
      <c r="Y1053" s="92">
        <f t="shared" si="404"/>
        <v>0</v>
      </c>
      <c r="Z1053" s="92">
        <f t="shared" si="413"/>
        <v>0</v>
      </c>
      <c r="AA1053" s="92" t="e">
        <f t="shared" si="408"/>
        <v>#VALUE!</v>
      </c>
    </row>
    <row r="1054" spans="1:27" ht="17.25">
      <c r="A1054" s="5"/>
      <c r="B1054" s="5"/>
      <c r="C1054" s="93"/>
      <c r="D1054" s="193"/>
      <c r="E1054" s="94"/>
      <c r="F1054" s="95"/>
      <c r="G1054" s="96" t="str">
        <f t="shared" si="409"/>
        <v>Error</v>
      </c>
      <c r="H1054" s="97">
        <v>14400</v>
      </c>
      <c r="I1054" s="98" t="e">
        <f t="shared" si="400"/>
        <v>#VALUE!</v>
      </c>
      <c r="J1054" s="88" t="e">
        <f t="shared" si="405"/>
        <v>#VALUE!</v>
      </c>
      <c r="K1054" s="98">
        <f t="shared" si="410"/>
        <v>0</v>
      </c>
      <c r="L1054" s="98">
        <f t="shared" si="401"/>
        <v>0</v>
      </c>
      <c r="M1054" s="98" t="e">
        <f t="shared" si="402"/>
        <v>#VALUE!</v>
      </c>
      <c r="N1054" s="98" t="e">
        <f t="shared" si="403"/>
        <v>#VALUE!</v>
      </c>
      <c r="O1054" s="97"/>
      <c r="P1054" s="98" t="e">
        <f t="shared" si="406"/>
        <v>#VALUE!</v>
      </c>
      <c r="Q1054" s="99" t="e">
        <f t="shared" si="411"/>
        <v>#VALUE!</v>
      </c>
      <c r="R1054" s="100"/>
      <c r="S1054" s="5"/>
      <c r="T1054" s="28">
        <f t="shared" si="412"/>
        <v>0</v>
      </c>
      <c r="U1054" s="101">
        <v>66140</v>
      </c>
      <c r="V1054" s="102">
        <f t="shared" si="407"/>
        <v>0</v>
      </c>
      <c r="W1054" s="101"/>
      <c r="X1054" s="101"/>
      <c r="Y1054" s="102">
        <f t="shared" si="404"/>
        <v>0</v>
      </c>
      <c r="Z1054" s="102">
        <f t="shared" si="413"/>
        <v>0</v>
      </c>
      <c r="AA1054" s="102" t="e">
        <f t="shared" si="408"/>
        <v>#VALUE!</v>
      </c>
    </row>
    <row r="1055" spans="1:27" ht="17.25">
      <c r="A1055" s="5"/>
      <c r="B1055" s="5"/>
      <c r="C1055" s="93"/>
      <c r="D1055" s="193"/>
      <c r="E1055" s="94"/>
      <c r="F1055" s="95"/>
      <c r="G1055" s="96" t="str">
        <f t="shared" si="409"/>
        <v>Error</v>
      </c>
      <c r="H1055" s="97">
        <v>14400</v>
      </c>
      <c r="I1055" s="98" t="e">
        <f t="shared" si="400"/>
        <v>#VALUE!</v>
      </c>
      <c r="J1055" s="88" t="e">
        <f t="shared" si="405"/>
        <v>#VALUE!</v>
      </c>
      <c r="K1055" s="98">
        <f t="shared" si="410"/>
        <v>0</v>
      </c>
      <c r="L1055" s="98">
        <f t="shared" si="401"/>
        <v>0</v>
      </c>
      <c r="M1055" s="98" t="e">
        <f t="shared" si="402"/>
        <v>#VALUE!</v>
      </c>
      <c r="N1055" s="98" t="e">
        <f t="shared" si="403"/>
        <v>#VALUE!</v>
      </c>
      <c r="O1055" s="97"/>
      <c r="P1055" s="98" t="e">
        <f t="shared" si="406"/>
        <v>#VALUE!</v>
      </c>
      <c r="Q1055" s="99" t="e">
        <f t="shared" si="411"/>
        <v>#VALUE!</v>
      </c>
      <c r="R1055" s="100"/>
      <c r="S1055" s="5"/>
      <c r="T1055" s="28">
        <f t="shared" si="412"/>
        <v>0</v>
      </c>
      <c r="U1055" s="101">
        <v>66140</v>
      </c>
      <c r="V1055" s="102">
        <f t="shared" si="407"/>
        <v>0</v>
      </c>
      <c r="W1055" s="101"/>
      <c r="X1055" s="101"/>
      <c r="Y1055" s="102">
        <f t="shared" si="404"/>
        <v>0</v>
      </c>
      <c r="Z1055" s="102">
        <f t="shared" si="413"/>
        <v>0</v>
      </c>
      <c r="AA1055" s="102" t="e">
        <f t="shared" si="408"/>
        <v>#VALUE!</v>
      </c>
    </row>
    <row r="1056" spans="1:27" ht="17.25">
      <c r="A1056" s="5"/>
      <c r="B1056" s="5"/>
      <c r="C1056" s="93"/>
      <c r="D1056" s="193"/>
      <c r="E1056" s="94"/>
      <c r="F1056" s="95"/>
      <c r="G1056" s="96" t="str">
        <f t="shared" si="409"/>
        <v>Error</v>
      </c>
      <c r="H1056" s="97">
        <v>14400</v>
      </c>
      <c r="I1056" s="98" t="e">
        <f t="shared" si="400"/>
        <v>#VALUE!</v>
      </c>
      <c r="J1056" s="88" t="e">
        <f t="shared" si="405"/>
        <v>#VALUE!</v>
      </c>
      <c r="K1056" s="98">
        <f t="shared" si="410"/>
        <v>0</v>
      </c>
      <c r="L1056" s="98">
        <f t="shared" si="401"/>
        <v>0</v>
      </c>
      <c r="M1056" s="98" t="e">
        <f t="shared" si="402"/>
        <v>#VALUE!</v>
      </c>
      <c r="N1056" s="98" t="e">
        <f t="shared" si="403"/>
        <v>#VALUE!</v>
      </c>
      <c r="O1056" s="97"/>
      <c r="P1056" s="98" t="e">
        <f t="shared" si="406"/>
        <v>#VALUE!</v>
      </c>
      <c r="Q1056" s="99" t="e">
        <f t="shared" si="411"/>
        <v>#VALUE!</v>
      </c>
      <c r="R1056" s="100"/>
      <c r="S1056" s="5"/>
      <c r="T1056" s="28">
        <f t="shared" si="412"/>
        <v>0</v>
      </c>
      <c r="U1056" s="101">
        <v>66140</v>
      </c>
      <c r="V1056" s="102">
        <f t="shared" si="407"/>
        <v>0</v>
      </c>
      <c r="W1056" s="101"/>
      <c r="X1056" s="101"/>
      <c r="Y1056" s="102">
        <f t="shared" si="404"/>
        <v>0</v>
      </c>
      <c r="Z1056" s="102">
        <f t="shared" si="413"/>
        <v>0</v>
      </c>
      <c r="AA1056" s="102" t="e">
        <f t="shared" si="408"/>
        <v>#VALUE!</v>
      </c>
    </row>
    <row r="1057" spans="1:29" ht="18" thickBot="1">
      <c r="A1057" s="103"/>
      <c r="B1057" s="103"/>
      <c r="C1057" s="104"/>
      <c r="D1057" s="194"/>
      <c r="E1057" s="105"/>
      <c r="F1057" s="106"/>
      <c r="G1057" s="107" t="str">
        <f t="shared" si="409"/>
        <v>Error</v>
      </c>
      <c r="H1057" s="108">
        <v>14400</v>
      </c>
      <c r="I1057" s="109" t="e">
        <f t="shared" si="400"/>
        <v>#VALUE!</v>
      </c>
      <c r="J1057" s="88" t="e">
        <f t="shared" si="405"/>
        <v>#VALUE!</v>
      </c>
      <c r="K1057" s="109">
        <f t="shared" si="410"/>
        <v>0</v>
      </c>
      <c r="L1057" s="109">
        <f t="shared" si="401"/>
        <v>0</v>
      </c>
      <c r="M1057" s="109" t="e">
        <f t="shared" si="402"/>
        <v>#VALUE!</v>
      </c>
      <c r="N1057" s="109" t="e">
        <f t="shared" si="403"/>
        <v>#VALUE!</v>
      </c>
      <c r="O1057" s="108"/>
      <c r="P1057" s="109" t="e">
        <f t="shared" si="406"/>
        <v>#VALUE!</v>
      </c>
      <c r="Q1057" s="110" t="e">
        <f t="shared" si="411"/>
        <v>#VALUE!</v>
      </c>
      <c r="R1057" s="111"/>
      <c r="S1057" s="103"/>
      <c r="T1057" s="28">
        <f t="shared" si="412"/>
        <v>0</v>
      </c>
      <c r="U1057" s="112">
        <v>66140</v>
      </c>
      <c r="V1057" s="113">
        <f t="shared" si="407"/>
        <v>0</v>
      </c>
      <c r="W1057" s="112"/>
      <c r="X1057" s="112"/>
      <c r="Y1057" s="113">
        <f t="shared" si="404"/>
        <v>0</v>
      </c>
      <c r="Z1057" s="113">
        <f t="shared" si="413"/>
        <v>0</v>
      </c>
      <c r="AA1057" s="113" t="e">
        <f t="shared" si="408"/>
        <v>#VALUE!</v>
      </c>
    </row>
    <row r="1058" spans="1:29" s="120" customFormat="1" ht="15.75" thickBot="1">
      <c r="A1058" s="1647" t="s">
        <v>47</v>
      </c>
      <c r="B1058" s="1648"/>
      <c r="C1058" s="1648"/>
      <c r="D1058" s="1648"/>
      <c r="E1058" s="114">
        <f>SUM(E986:E1057)</f>
        <v>0</v>
      </c>
      <c r="F1058" s="115"/>
      <c r="G1058" s="116">
        <f>SUM(G986:G1057)</f>
        <v>0</v>
      </c>
      <c r="H1058" s="117"/>
      <c r="I1058" s="118" t="e">
        <f t="shared" ref="I1058:R1058" si="414">SUM(I986:I1057)</f>
        <v>#VALUE!</v>
      </c>
      <c r="J1058" s="118" t="e">
        <f t="shared" si="414"/>
        <v>#VALUE!</v>
      </c>
      <c r="K1058" s="118">
        <f t="shared" si="414"/>
        <v>0</v>
      </c>
      <c r="L1058" s="118">
        <f t="shared" si="414"/>
        <v>0</v>
      </c>
      <c r="M1058" s="118" t="e">
        <f t="shared" si="414"/>
        <v>#VALUE!</v>
      </c>
      <c r="N1058" s="118" t="e">
        <f t="shared" si="414"/>
        <v>#VALUE!</v>
      </c>
      <c r="O1058" s="117">
        <f t="shared" si="414"/>
        <v>0</v>
      </c>
      <c r="P1058" s="118" t="e">
        <f t="shared" si="414"/>
        <v>#VALUE!</v>
      </c>
      <c r="Q1058" s="119" t="e">
        <f t="shared" si="414"/>
        <v>#VALUE!</v>
      </c>
      <c r="R1058" s="116">
        <f t="shared" si="414"/>
        <v>0</v>
      </c>
      <c r="S1058" s="117"/>
      <c r="T1058" s="117"/>
      <c r="U1058" s="117"/>
      <c r="V1058" s="118">
        <f t="shared" ref="V1058:AA1058" si="415">SUM(V986:V1057)</f>
        <v>0</v>
      </c>
      <c r="W1058" s="118">
        <f t="shared" si="415"/>
        <v>0</v>
      </c>
      <c r="X1058" s="118">
        <f t="shared" si="415"/>
        <v>0</v>
      </c>
      <c r="Y1058" s="118">
        <f t="shared" si="415"/>
        <v>0</v>
      </c>
      <c r="Z1058" s="118">
        <f t="shared" si="415"/>
        <v>0</v>
      </c>
      <c r="AA1058" s="119" t="e">
        <f t="shared" si="415"/>
        <v>#VALUE!</v>
      </c>
    </row>
    <row r="1060" spans="1:29" ht="15.75" thickBot="1"/>
    <row r="1061" spans="1:29" s="38" customFormat="1" ht="36.75" customHeight="1" thickBot="1">
      <c r="A1061" s="1649" t="s">
        <v>49</v>
      </c>
      <c r="B1061" s="1650"/>
      <c r="C1061" s="1650"/>
      <c r="D1061" s="1651"/>
      <c r="E1061" s="1652" t="s">
        <v>457</v>
      </c>
      <c r="F1061" s="1653"/>
      <c r="G1061" s="1653"/>
      <c r="H1061" s="1653"/>
      <c r="I1061" s="1653"/>
      <c r="J1061" s="1653"/>
      <c r="K1061" s="1653"/>
      <c r="L1061" s="1653"/>
      <c r="M1061" s="1653"/>
      <c r="N1061" s="1653"/>
      <c r="O1061" s="1653"/>
      <c r="P1061" s="1653"/>
      <c r="Q1061" s="1653"/>
      <c r="R1061" s="1653"/>
      <c r="S1061" s="1653"/>
      <c r="T1061" s="1653"/>
      <c r="U1061" s="1653"/>
      <c r="V1061" s="1653"/>
      <c r="W1061" s="1653"/>
      <c r="X1061" s="1653"/>
      <c r="Y1061" s="1653"/>
      <c r="Z1061" s="1653"/>
      <c r="AA1061" s="1654"/>
    </row>
    <row r="1062" spans="1:29" s="38" customFormat="1" ht="23.25" customHeight="1" thickBot="1">
      <c r="A1062" s="1644" t="s">
        <v>429</v>
      </c>
      <c r="B1062" s="1645"/>
      <c r="C1062" s="1645"/>
      <c r="D1062" s="1646"/>
      <c r="E1062" s="1621" t="s">
        <v>51</v>
      </c>
      <c r="F1062" s="1622"/>
      <c r="G1062" s="1622"/>
      <c r="H1062" s="1622"/>
      <c r="I1062" s="1622"/>
      <c r="J1062" s="1622"/>
      <c r="K1062" s="1622"/>
      <c r="L1062" s="1622"/>
      <c r="M1062" s="1622"/>
      <c r="N1062" s="1622"/>
      <c r="O1062" s="1622"/>
      <c r="P1062" s="1622"/>
      <c r="Q1062" s="1623"/>
      <c r="R1062" s="1619" t="s">
        <v>52</v>
      </c>
      <c r="S1062" s="1620"/>
      <c r="T1062" s="1620"/>
      <c r="U1062" s="1620"/>
      <c r="V1062" s="1620"/>
      <c r="W1062" s="1620"/>
      <c r="X1062" s="1620"/>
      <c r="Y1062" s="1620"/>
      <c r="Z1062" s="1620"/>
      <c r="AA1062" s="1632"/>
    </row>
    <row r="1063" spans="1:29" s="62" customFormat="1" ht="162" customHeight="1" thickBot="1">
      <c r="A1063" s="63" t="s">
        <v>10</v>
      </c>
      <c r="B1063" s="64" t="s">
        <v>430</v>
      </c>
      <c r="C1063" s="64" t="s">
        <v>55</v>
      </c>
      <c r="D1063" s="65" t="s">
        <v>431</v>
      </c>
      <c r="E1063" s="66" t="s">
        <v>1</v>
      </c>
      <c r="F1063" s="67" t="s">
        <v>432</v>
      </c>
      <c r="G1063" s="67" t="s">
        <v>433</v>
      </c>
      <c r="H1063" s="67" t="s">
        <v>434</v>
      </c>
      <c r="I1063" s="67" t="s">
        <v>435</v>
      </c>
      <c r="J1063" s="67" t="s">
        <v>436</v>
      </c>
      <c r="K1063" s="67" t="s">
        <v>437</v>
      </c>
      <c r="L1063" s="67" t="s">
        <v>438</v>
      </c>
      <c r="M1063" s="67" t="s">
        <v>439</v>
      </c>
      <c r="N1063" s="67" t="s">
        <v>440</v>
      </c>
      <c r="O1063" s="67" t="s">
        <v>30</v>
      </c>
      <c r="P1063" s="68" t="s">
        <v>60</v>
      </c>
      <c r="Q1063" s="69" t="s">
        <v>441</v>
      </c>
      <c r="R1063" s="70" t="s">
        <v>1</v>
      </c>
      <c r="S1063" s="71" t="s">
        <v>432</v>
      </c>
      <c r="T1063" s="71" t="s">
        <v>103</v>
      </c>
      <c r="U1063" s="71" t="s">
        <v>442</v>
      </c>
      <c r="V1063" s="71" t="s">
        <v>435</v>
      </c>
      <c r="W1063" s="71" t="str">
        <f>+J1063</f>
        <v>Սահմանվող պաշտոնային դրույքաչափ /հաշվի առնելով  նվազագույն ամսական աշխատավարձը - 50000 դրամ/</v>
      </c>
      <c r="X1063" s="71" t="s">
        <v>30</v>
      </c>
      <c r="Y1063" s="68" t="s">
        <v>60</v>
      </c>
      <c r="Z1063" s="71" t="s">
        <v>443</v>
      </c>
      <c r="AA1063" s="72" t="s">
        <v>444</v>
      </c>
    </row>
    <row r="1064" spans="1:29" s="81" customFormat="1" ht="17.25" customHeight="1" thickBot="1">
      <c r="A1064" s="73">
        <v>1</v>
      </c>
      <c r="B1064" s="74">
        <v>2</v>
      </c>
      <c r="C1064" s="74">
        <v>3</v>
      </c>
      <c r="D1064" s="75">
        <v>4</v>
      </c>
      <c r="E1064" s="76">
        <v>5</v>
      </c>
      <c r="F1064" s="74">
        <v>6</v>
      </c>
      <c r="G1064" s="77">
        <v>7</v>
      </c>
      <c r="H1064" s="74">
        <v>8</v>
      </c>
      <c r="I1064" s="74">
        <v>9</v>
      </c>
      <c r="J1064" s="77">
        <v>10</v>
      </c>
      <c r="K1064" s="74">
        <v>11</v>
      </c>
      <c r="L1064" s="74">
        <v>12</v>
      </c>
      <c r="M1064" s="77">
        <v>13</v>
      </c>
      <c r="N1064" s="74">
        <v>14</v>
      </c>
      <c r="O1064" s="74">
        <v>15</v>
      </c>
      <c r="P1064" s="77">
        <v>16</v>
      </c>
      <c r="Q1064" s="78">
        <v>17</v>
      </c>
      <c r="R1064" s="79">
        <v>18</v>
      </c>
      <c r="S1064" s="77">
        <v>19</v>
      </c>
      <c r="T1064" s="74">
        <v>20</v>
      </c>
      <c r="U1064" s="74">
        <v>21</v>
      </c>
      <c r="V1064" s="74">
        <v>22</v>
      </c>
      <c r="W1064" s="74">
        <v>23</v>
      </c>
      <c r="X1064" s="74">
        <v>24</v>
      </c>
      <c r="Y1064" s="74">
        <v>25</v>
      </c>
      <c r="Z1064" s="74">
        <v>26</v>
      </c>
      <c r="AA1064" s="78">
        <v>27</v>
      </c>
      <c r="AB1064" s="80"/>
      <c r="AC1064" s="80"/>
    </row>
    <row r="1065" spans="1:29" ht="17.25">
      <c r="A1065" s="82"/>
      <c r="B1065" s="82"/>
      <c r="C1065" s="83"/>
      <c r="D1065" s="192"/>
      <c r="E1065" s="84"/>
      <c r="F1065" s="85"/>
      <c r="G1065" s="86" t="str">
        <f>IF($C1065="ստորաբաժանման պետ",IF(F1065=0,2.28,IF(F1065=1,2.35,IF(F1065=2,2.43,IF(F1065=3,2.5,IF(OR(F1065=4,F1065=5),2.58,IF(OR(F1065=6,F1065=7),2.66,IF(OR(F1065=8,F1065=9),2.75,IF(OR(F1065=10,F1065=11,F1065=12),2.83,IF(OR(F1065=13,F1065=14,F1065=15),2.92,IF(OR(F1065=16,F1065=17,F1065=18),3.01,3.11)))))))))),IF($C1065="ավագ կարգադրիչ",IF(F1065=0,1.96,IF(F1065=1,2.02,IF(F1065=2,2.08,IF(F1065=3,2.15,IF(OR(F1065=4,F1065=5),2.21,IF(OR(F1065=6,F1065=7),2.28,IF(OR(F1065=8,F1065=9),2.35,IF(OR(F1065=10,F1065=11,F1065=12),2.42,IF(OR(F1065=13,F1065=14,F1065=15),2.5,IF(OR(F1065=16,F1065=17,F1065=18),2.58,2.66)))))))))),IF($C1065="կարգադրիչ",IF(F1065=0,1.45,IF(F1065=1,1.49,IF(F1065=2,1.54,IF(F1065=3,1.59,IF(OR(F1065=4,F1065=5),1.9,IF(OR(F1065=6,F1065=7),1.96,IF(OR(F1065=8,F1065=9),1.73,IF(OR(F1065=10,F1065=11,F1065=12),1.79,IF(OR(F1065=13,F1065=14,F1065=15),1.84,IF(OR(F1065=16,F1065=17,F1065=18),1.9,1.95)))))))))), "Error")))</f>
        <v>Error</v>
      </c>
      <c r="H1065" s="87">
        <v>14400</v>
      </c>
      <c r="I1065" s="88" t="e">
        <f>G1065*H1065</f>
        <v>#VALUE!</v>
      </c>
      <c r="J1065" s="88" t="e">
        <f t="shared" ref="J1065:J1128" si="416">IF(I1065&lt;=59525,59525,I1065)</f>
        <v>#VALUE!</v>
      </c>
      <c r="K1065" s="88">
        <f>IF($D1065="գեներալ-մայոր",2.91,IF($D1065="գնդապետ",2.38,IF($D1065="փոխգնդապետ",2.25,IF($D1065="մայոր",1.85,IF($D1065="կապիտան",1.72,IF($D1065="ավագ լեյտենանտ",1.59,IF($D1065="լեյտենանտ",1.46,IF($D1065="ավագ ենթասպա",1.06,IF($D1065="ենթասպա",0.93,IF($D1065="ավագ",0.79,IF($D1065="ավագ սերժանտ",0.66,IF($D1065="սերժանտ",0.53,IF($D1065="կրտսեր սերժանտ",0.4,0)))))))))))))</f>
        <v>0</v>
      </c>
      <c r="L1065" s="88">
        <f>K1065*H1065</f>
        <v>0</v>
      </c>
      <c r="M1065" s="88" t="e">
        <f>L1065+J1065</f>
        <v>#VALUE!</v>
      </c>
      <c r="N1065" s="88" t="e">
        <f>IF(F1065&lt;2,M1065*0%,IF(F1065&lt;5,M1065*5%,IF(F1065&lt;10,M1065*10%,IF(F1065&lt;15,M1065*15%,IF(F1065&lt;20,M1065*20%,IF(F1065&lt;25,M1065*25%,IF(F1065&gt;=25,M1065*30%)))))))</f>
        <v>#VALUE!</v>
      </c>
      <c r="O1065" s="87"/>
      <c r="P1065" s="88" t="e">
        <f t="shared" ref="P1065:P1128" si="417">M1065+N1065+O1065</f>
        <v>#VALUE!</v>
      </c>
      <c r="Q1065" s="89" t="e">
        <f>P1065*6.565</f>
        <v>#VALUE!</v>
      </c>
      <c r="R1065" s="90"/>
      <c r="S1065" s="82"/>
      <c r="T1065" s="28">
        <f>IF(E1065&lt;1,0,IF(D1065="Բ-1",IF(F1065=0,6.94,IF(F1065=1,7.17,IF(F1065=2,7.41,IF(F1065=3,7.66,IF(OR(F1065=5,F1065=4),7.92,IF(OR(F1065=6,F1065=7),8.18,IF(OR(F1065=8,F1065=9),8.46,IF(OR(F1065=10,F1065=11,F1065=12),8.74,IF(OR(F1065=13,F1065=14,F1065=15),9.03,IF(OR(F1065=16,F1065=17,F1065=18),9.33,9.65)))))))))),IF(D1065="Բ-2", IF(F1065=0,5.71,IF(F1065=1,5.89,IF(F1065=2,6.09,IF(F1065=3,6.29,IF(OR(F1065=5,F1065=4),6.5,IF(OR(F1065=6,F1065=7),6.72,IF(OR(F1065=8,F1065=9),6.94,IF(OR(F1065=10,F1065=11,F1065=12),7.17,IF(OR(F1065=13,F1065=14,F1065=15),7.41,IF(OR(F1065=16,F1065=17,F1065=18),7.65,7.91)))))))))), IF(D1065="Գ-1", IF(F1065=0,4.7,IF(F1065=1,4.86,IF(F1065=2,5.01,IF(F1065=3,5.18,IF(OR(F1065=5,F1065=4),5.35,IF(OR(F1065=6,F1065=7),5.52,IF(OR(F1065=8,F1065=9),5.71,IF(OR(F1065=10,F1065=11,F1065=12),5.89,IF(OR(F1065=13,F1065=14,F1065=15),6.09,IF(OR(F1065=16,F1065=17,F1065=18),6.29,6.49)))))))))), IF(D1065="Գ-2", IF(F1065=0,3.88,IF(F1065=1,4.01,IF(F1065=2,4.14,IF(F1065=3,4.27,IF(OR(F1065=5,F1065=4),4.41,IF(OR(F1065=6,F1065=7),4.55,IF(OR(F1065=8,F1065=9),4.7,IF(OR(F1065=10,F1065=11,F1065=12),4.85,IF(OR(F1065=13,F1065=14,F1065=15),5.01,IF(OR(F1065=16,F1065=17,F1065=18),5.17,5.34)))))))))), IF(D1065="Գ-3", IF(F1065=0,3.21,IF(F1065=1,3.31,IF(F1065=2,3.42,IF(F1065=3,3.53,IF(OR(F1065=5,F1065=4),3.64,IF(OR(F1065=6,F1065=7),3.76,IF(OR(F1065=8,F1065=9),3.88,IF(OR(F1065=10,F1065=11,F1065=12),4.01,IF(OR(F1065=13,F1065=14,F1065=15),4.13,IF(OR(F1065=16,F1065=17,F1065=18),4.27,4.4)))))))))), IF(D1065="Ա-1", IF(F1065=0,2.66,IF(F1065=1,2.75,IF(F1065=2,2.83,IF(F1065=3,2.92,IF(OR(F1065=5,F1065=4),3.02,IF(OR(F1065=6,F1065=7),3.11,IF(OR(F1065=8,F1065=9),3.21,IF(OR(F1065=10,F1065=11,F1065=12),3.31,IF(OR(F1065=13,F1065=14,F1065=15),3.42,IF(OR(F1065=16,F1065=17,F1065=18),3.53,3.64)))))))))), IF(D1065="Ա-2", IF(F1065=0,2.28,IF(F1065=1,2.35,IF(F1065=2,2.43,IF(F1065=3,2.5,IF(OR(F1065=5,F1065=4),2.58,IF(OR(F1065=6,F1065=7),2.66,IF(OR(F1065=8,F1065=9),2.75,IF(OR(F1065=10,F1065=11,F1065=12),2.83,IF(OR(F1065=13,F1065=14,F1065=15),2.92,IF(OR(F1065=16,F1065=17,F1065=18),3.01,3.11)))))))))),IF(D1065="Ա-3", IF(F1065=0,1.96,IF(F1065=1,2.02,IF(F1065=2,2.08,IF(F1065=3,2.15,IF(OR(F1065=5,F1065=4),2.21,IF(OR(F1065=6,F1065=7),2.28,IF(OR(F1065=8,F1065=9),2.35,IF(OR(F1065=10,F1065=11,F1065=12),2.42,IF(OR(F1065=13,F1065=14,F1065=15),2.5,IF(OR(F1065=16,F1065=17,F1065=18),2.58,2.66)))))))))), IF(D1065="Կ-1", IF(F1065=0,1.68,IF(F1065=1,1.73,IF(F1065=2,1.79,IF(F1065=3,1.84,IF(OR(F1065=5,F1065=4),1.9,IF(OR(F1065=6,F1065=7),1.96,IF(OR(F1065=8,F1065=9),2.02,IF(OR(F1065=10,F1065=11,F1065=12),2.08,IF(OR(F1065=13,F1065=14,F1065=15),2.14,IF(OR(F1065=16,F1065=17,F1065=18),2.21,2.28)))))))))), IF(D1065="Կ-2", IF(F1065=0,1.45,IF(F1065=1,1.49,IF(F1065=2,1.54,IF(F1065=3,1.59,IF(OR(F1065=5,F1065=4),1.63,IF(OR(F1065=6,F1065=7),1.68,IF(OR(F1065=8,F1065=9),1.73,IF(OR(F1065=10,F1065=11,F1065=12),1.79,IF(OR(F1065=13,F1065=14,F1065=15),1.84,IF(OR(F1065=16,F1065=17,F1065=18),1.9,1.95)))))))))),IF(D1065="Կ-3", IF(F1065=0,1.25,IF(F1065=1,1.29,IF(F1065=2,1.33,IF(F1065=3,1.37,IF(OR(F1065=5,F1065=4),1.41,IF(OR(F1065=6,F1065=7),1.45,IF(OR(F1065=8,F1065=9),1.49,IF(OR(F1065=10,F1065=11,F1065=12),1.54,IF(OR(F1065=13,F1065=14,F1065=15),1.58,IF(OR(F1065=16,F1065=17,F1065=18),1.63,1.68)))))))))), "Error"))))))))))))</f>
        <v>0</v>
      </c>
      <c r="U1065" s="91">
        <v>66140</v>
      </c>
      <c r="V1065" s="92">
        <f t="shared" ref="V1065:V1096" si="418">+U1065*T1065</f>
        <v>0</v>
      </c>
      <c r="W1065" s="91"/>
      <c r="X1065" s="91"/>
      <c r="Y1065" s="92">
        <f>+V1065+W1065+X1065</f>
        <v>0</v>
      </c>
      <c r="Z1065" s="92">
        <f>+Y1065*6.565</f>
        <v>0</v>
      </c>
      <c r="AA1065" s="92" t="e">
        <f t="shared" ref="AA1065:AA1096" si="419">+Z1065+Q1065</f>
        <v>#VALUE!</v>
      </c>
    </row>
    <row r="1066" spans="1:29" ht="17.25">
      <c r="A1066" s="5"/>
      <c r="B1066" s="5"/>
      <c r="C1066" s="93"/>
      <c r="D1066" s="193"/>
      <c r="E1066" s="94"/>
      <c r="F1066" s="95"/>
      <c r="G1066" s="96" t="str">
        <f t="shared" ref="G1066:G1129" si="420">IF($C1066="ստորաբաժանման պետ",IF(F1066=0,2.28,IF(F1066=1,2.35,IF(F1066=2,2.43,IF(F1066=3,2.5,IF(OR(F1066=4,F1066=5),2.58,IF(OR(F1066=6,F1066=7),2.66,IF(OR(F1066=8,F1066=9),2.75,IF(OR(F1066=10,F1066=11,F1066=12),2.83,IF(OR(F1066=13,F1066=14,F1066=15),2.92,IF(OR(F1066=16,F1066=17,F1066=18),3.01,3.11)))))))))),IF($C1066="ավագ կարգադրիչ",IF(F1066=0,1.96,IF(F1066=1,2.02,IF(F1066=2,2.08,IF(F1066=3,2.15,IF(OR(F1066=4,F1066=5),2.21,IF(OR(F1066=6,F1066=7),2.28,IF(OR(F1066=8,F1066=9),2.35,IF(OR(F1066=10,F1066=11,F1066=12),2.42,IF(OR(F1066=13,F1066=14,F1066=15),2.5,IF(OR(F1066=16,F1066=17,F1066=18),2.58,2.66)))))))))),IF($C1066="կարգադրիչ",IF(F1066=0,1.45,IF(F1066=1,1.49,IF(F1066=2,1.54,IF(F1066=3,1.59,IF(OR(F1066=4,F1066=5),1.9,IF(OR(F1066=6,F1066=7),1.96,IF(OR(F1066=8,F1066=9),1.73,IF(OR(F1066=10,F1066=11,F1066=12),1.79,IF(OR(F1066=13,F1066=14,F1066=15),1.84,IF(OR(F1066=16,F1066=17,F1066=18),1.9,1.95)))))))))), "Error")))</f>
        <v>Error</v>
      </c>
      <c r="H1066" s="97">
        <v>14400</v>
      </c>
      <c r="I1066" s="98" t="e">
        <f t="shared" ref="I1066:I1119" si="421">G1066*H1066</f>
        <v>#VALUE!</v>
      </c>
      <c r="J1066" s="88" t="e">
        <f t="shared" si="416"/>
        <v>#VALUE!</v>
      </c>
      <c r="K1066" s="98">
        <f t="shared" ref="K1066:K1129" si="422">IF($D1066="գեներալ-մայոր",2.91,IF($D1066="գնդապետ",2.38,IF($D1066="փոխգնդապետ",2.25,IF($D1066="մայոր",1.85,IF($D1066="կապիտան",1.72,IF($D1066="ավագ լեյտենանտ",1.59,IF($D1066="լեյտենանտ",1.46,IF($D1066="ավագ ենթասպա",1.06,IF($D1066="ենթասպա",0.93,IF($D1066="ավագ",0.79,IF($D1066="ավագ սերժանտ",0.66,IF($D1066="սերժանտ",0.53,IF($D1066="կրտսեր սերժանտ",0.4,0)))))))))))))</f>
        <v>0</v>
      </c>
      <c r="L1066" s="98">
        <f t="shared" ref="L1066:L1119" si="423">K1066*H1066</f>
        <v>0</v>
      </c>
      <c r="M1066" s="98" t="e">
        <f t="shared" ref="M1066:M1119" si="424">L1066+J1066</f>
        <v>#VALUE!</v>
      </c>
      <c r="N1066" s="98" t="e">
        <f t="shared" ref="N1066:N1119" si="425">IF(F1066&lt;2,M1066*0%,IF(F1066&lt;5,M1066*5%,IF(F1066&lt;10,M1066*10%,IF(F1066&lt;15,M1066*15%,IF(F1066&lt;20,M1066*20%,IF(F1066&lt;25,M1066*25%,IF(F1066&gt;=25,M1066*30%)))))))</f>
        <v>#VALUE!</v>
      </c>
      <c r="O1066" s="97"/>
      <c r="P1066" s="98" t="e">
        <f t="shared" si="417"/>
        <v>#VALUE!</v>
      </c>
      <c r="Q1066" s="99" t="e">
        <f t="shared" ref="Q1066:Q1129" si="426">P1066*6.565</f>
        <v>#VALUE!</v>
      </c>
      <c r="R1066" s="100"/>
      <c r="S1066" s="5"/>
      <c r="T1066" s="28">
        <f t="shared" ref="T1066:T1129" si="427">IF(E1066&lt;1,0,IF(D1066="Բ-1",IF(F1066=0,6.94,IF(F1066=1,7.17,IF(F1066=2,7.41,IF(F1066=3,7.66,IF(OR(F1066=5,F1066=4),7.92,IF(OR(F1066=6,F1066=7),8.18,IF(OR(F1066=8,F1066=9),8.46,IF(OR(F1066=10,F1066=11,F1066=12),8.74,IF(OR(F1066=13,F1066=14,F1066=15),9.03,IF(OR(F1066=16,F1066=17,F1066=18),9.33,9.65)))))))))),IF(D1066="Բ-2", IF(F1066=0,5.71,IF(F1066=1,5.89,IF(F1066=2,6.09,IF(F1066=3,6.29,IF(OR(F1066=5,F1066=4),6.5,IF(OR(F1066=6,F1066=7),6.72,IF(OR(F1066=8,F1066=9),6.94,IF(OR(F1066=10,F1066=11,F1066=12),7.17,IF(OR(F1066=13,F1066=14,F1066=15),7.41,IF(OR(F1066=16,F1066=17,F1066=18),7.65,7.91)))))))))), IF(D1066="Գ-1", IF(F1066=0,4.7,IF(F1066=1,4.86,IF(F1066=2,5.01,IF(F1066=3,5.18,IF(OR(F1066=5,F1066=4),5.35,IF(OR(F1066=6,F1066=7),5.52,IF(OR(F1066=8,F1066=9),5.71,IF(OR(F1066=10,F1066=11,F1066=12),5.89,IF(OR(F1066=13,F1066=14,F1066=15),6.09,IF(OR(F1066=16,F1066=17,F1066=18),6.29,6.49)))))))))), IF(D1066="Գ-2", IF(F1066=0,3.88,IF(F1066=1,4.01,IF(F1066=2,4.14,IF(F1066=3,4.27,IF(OR(F1066=5,F1066=4),4.41,IF(OR(F1066=6,F1066=7),4.55,IF(OR(F1066=8,F1066=9),4.7,IF(OR(F1066=10,F1066=11,F1066=12),4.85,IF(OR(F1066=13,F1066=14,F1066=15),5.01,IF(OR(F1066=16,F1066=17,F1066=18),5.17,5.34)))))))))), IF(D1066="Գ-3", IF(F1066=0,3.21,IF(F1066=1,3.31,IF(F1066=2,3.42,IF(F1066=3,3.53,IF(OR(F1066=5,F1066=4),3.64,IF(OR(F1066=6,F1066=7),3.76,IF(OR(F1066=8,F1066=9),3.88,IF(OR(F1066=10,F1066=11,F1066=12),4.01,IF(OR(F1066=13,F1066=14,F1066=15),4.13,IF(OR(F1066=16,F1066=17,F1066=18),4.27,4.4)))))))))), IF(D1066="Ա-1", IF(F1066=0,2.66,IF(F1066=1,2.75,IF(F1066=2,2.83,IF(F1066=3,2.92,IF(OR(F1066=5,F1066=4),3.02,IF(OR(F1066=6,F1066=7),3.11,IF(OR(F1066=8,F1066=9),3.21,IF(OR(F1066=10,F1066=11,F1066=12),3.31,IF(OR(F1066=13,F1066=14,F1066=15),3.42,IF(OR(F1066=16,F1066=17,F1066=18),3.53,3.64)))))))))), IF(D1066="Ա-2", IF(F1066=0,2.28,IF(F1066=1,2.35,IF(F1066=2,2.43,IF(F1066=3,2.5,IF(OR(F1066=5,F1066=4),2.58,IF(OR(F1066=6,F1066=7),2.66,IF(OR(F1066=8,F1066=9),2.75,IF(OR(F1066=10,F1066=11,F1066=12),2.83,IF(OR(F1066=13,F1066=14,F1066=15),2.92,IF(OR(F1066=16,F1066=17,F1066=18),3.01,3.11)))))))))),IF(D1066="Ա-3", IF(F1066=0,1.96,IF(F1066=1,2.02,IF(F1066=2,2.08,IF(F1066=3,2.15,IF(OR(F1066=5,F1066=4),2.21,IF(OR(F1066=6,F1066=7),2.28,IF(OR(F1066=8,F1066=9),2.35,IF(OR(F1066=10,F1066=11,F1066=12),2.42,IF(OR(F1066=13,F1066=14,F1066=15),2.5,IF(OR(F1066=16,F1066=17,F1066=18),2.58,2.66)))))))))), IF(D1066="Կ-1", IF(F1066=0,1.68,IF(F1066=1,1.73,IF(F1066=2,1.79,IF(F1066=3,1.84,IF(OR(F1066=5,F1066=4),1.9,IF(OR(F1066=6,F1066=7),1.96,IF(OR(F1066=8,F1066=9),2.02,IF(OR(F1066=10,F1066=11,F1066=12),2.08,IF(OR(F1066=13,F1066=14,F1066=15),2.14,IF(OR(F1066=16,F1066=17,F1066=18),2.21,2.28)))))))))), IF(D1066="Կ-2", IF(F1066=0,1.45,IF(F1066=1,1.49,IF(F1066=2,1.54,IF(F1066=3,1.59,IF(OR(F1066=5,F1066=4),1.63,IF(OR(F1066=6,F1066=7),1.68,IF(OR(F1066=8,F1066=9),1.73,IF(OR(F1066=10,F1066=11,F1066=12),1.79,IF(OR(F1066=13,F1066=14,F1066=15),1.84,IF(OR(F1066=16,F1066=17,F1066=18),1.9,1.95)))))))))),IF(D1066="Կ-3", IF(F1066=0,1.25,IF(F1066=1,1.29,IF(F1066=2,1.33,IF(F1066=3,1.37,IF(OR(F1066=5,F1066=4),1.41,IF(OR(F1066=6,F1066=7),1.45,IF(OR(F1066=8,F1066=9),1.49,IF(OR(F1066=10,F1066=11,F1066=12),1.54,IF(OR(F1066=13,F1066=14,F1066=15),1.58,IF(OR(F1066=16,F1066=17,F1066=18),1.63,1.68)))))))))), "Error"))))))))))))</f>
        <v>0</v>
      </c>
      <c r="U1066" s="101">
        <v>66140</v>
      </c>
      <c r="V1066" s="102">
        <f t="shared" si="418"/>
        <v>0</v>
      </c>
      <c r="W1066" s="101"/>
      <c r="X1066" s="101"/>
      <c r="Y1066" s="102">
        <f t="shared" ref="Y1066:Y1119" si="428">+V1066+W1066+X1066</f>
        <v>0</v>
      </c>
      <c r="Z1066" s="102">
        <f t="shared" ref="Z1066:Z1129" si="429">+Y1066*6.565</f>
        <v>0</v>
      </c>
      <c r="AA1066" s="102" t="e">
        <f t="shared" si="419"/>
        <v>#VALUE!</v>
      </c>
    </row>
    <row r="1067" spans="1:29" ht="17.25">
      <c r="A1067" s="5"/>
      <c r="B1067" s="5"/>
      <c r="C1067" s="93"/>
      <c r="D1067" s="193"/>
      <c r="E1067" s="94"/>
      <c r="F1067" s="95"/>
      <c r="G1067" s="96" t="str">
        <f t="shared" si="420"/>
        <v>Error</v>
      </c>
      <c r="H1067" s="97">
        <v>14400</v>
      </c>
      <c r="I1067" s="98" t="e">
        <f t="shared" si="421"/>
        <v>#VALUE!</v>
      </c>
      <c r="J1067" s="88" t="e">
        <f t="shared" si="416"/>
        <v>#VALUE!</v>
      </c>
      <c r="K1067" s="98">
        <f t="shared" si="422"/>
        <v>0</v>
      </c>
      <c r="L1067" s="98">
        <f t="shared" si="423"/>
        <v>0</v>
      </c>
      <c r="M1067" s="98" t="e">
        <f t="shared" si="424"/>
        <v>#VALUE!</v>
      </c>
      <c r="N1067" s="98" t="e">
        <f t="shared" si="425"/>
        <v>#VALUE!</v>
      </c>
      <c r="O1067" s="97"/>
      <c r="P1067" s="98" t="e">
        <f t="shared" si="417"/>
        <v>#VALUE!</v>
      </c>
      <c r="Q1067" s="99" t="e">
        <f t="shared" si="426"/>
        <v>#VALUE!</v>
      </c>
      <c r="R1067" s="100"/>
      <c r="S1067" s="5"/>
      <c r="T1067" s="28">
        <f t="shared" si="427"/>
        <v>0</v>
      </c>
      <c r="U1067" s="101">
        <v>66140</v>
      </c>
      <c r="V1067" s="102">
        <f t="shared" si="418"/>
        <v>0</v>
      </c>
      <c r="W1067" s="101"/>
      <c r="X1067" s="101"/>
      <c r="Y1067" s="102">
        <f t="shared" si="428"/>
        <v>0</v>
      </c>
      <c r="Z1067" s="102">
        <f t="shared" si="429"/>
        <v>0</v>
      </c>
      <c r="AA1067" s="102" t="e">
        <f t="shared" si="419"/>
        <v>#VALUE!</v>
      </c>
    </row>
    <row r="1068" spans="1:29" ht="17.25">
      <c r="A1068" s="5"/>
      <c r="B1068" s="5"/>
      <c r="C1068" s="93"/>
      <c r="D1068" s="193"/>
      <c r="E1068" s="94"/>
      <c r="F1068" s="95"/>
      <c r="G1068" s="96" t="str">
        <f t="shared" si="420"/>
        <v>Error</v>
      </c>
      <c r="H1068" s="97">
        <v>14400</v>
      </c>
      <c r="I1068" s="98" t="e">
        <f t="shared" si="421"/>
        <v>#VALUE!</v>
      </c>
      <c r="J1068" s="88" t="e">
        <f t="shared" si="416"/>
        <v>#VALUE!</v>
      </c>
      <c r="K1068" s="98">
        <f t="shared" si="422"/>
        <v>0</v>
      </c>
      <c r="L1068" s="98">
        <f t="shared" si="423"/>
        <v>0</v>
      </c>
      <c r="M1068" s="98" t="e">
        <f t="shared" si="424"/>
        <v>#VALUE!</v>
      </c>
      <c r="N1068" s="98" t="e">
        <f t="shared" si="425"/>
        <v>#VALUE!</v>
      </c>
      <c r="O1068" s="97"/>
      <c r="P1068" s="98" t="e">
        <f t="shared" si="417"/>
        <v>#VALUE!</v>
      </c>
      <c r="Q1068" s="99" t="e">
        <f t="shared" si="426"/>
        <v>#VALUE!</v>
      </c>
      <c r="R1068" s="100"/>
      <c r="S1068" s="5"/>
      <c r="T1068" s="28">
        <f t="shared" si="427"/>
        <v>0</v>
      </c>
      <c r="U1068" s="101">
        <v>66140</v>
      </c>
      <c r="V1068" s="102">
        <f t="shared" si="418"/>
        <v>0</v>
      </c>
      <c r="W1068" s="101"/>
      <c r="X1068" s="101"/>
      <c r="Y1068" s="102">
        <f t="shared" si="428"/>
        <v>0</v>
      </c>
      <c r="Z1068" s="102">
        <f t="shared" si="429"/>
        <v>0</v>
      </c>
      <c r="AA1068" s="102" t="e">
        <f t="shared" si="419"/>
        <v>#VALUE!</v>
      </c>
    </row>
    <row r="1069" spans="1:29" ht="17.25">
      <c r="A1069" s="5"/>
      <c r="B1069" s="5"/>
      <c r="C1069" s="93"/>
      <c r="D1069" s="193"/>
      <c r="E1069" s="94"/>
      <c r="F1069" s="95"/>
      <c r="G1069" s="96" t="str">
        <f t="shared" si="420"/>
        <v>Error</v>
      </c>
      <c r="H1069" s="97">
        <v>14400</v>
      </c>
      <c r="I1069" s="98" t="e">
        <f t="shared" si="421"/>
        <v>#VALUE!</v>
      </c>
      <c r="J1069" s="88" t="e">
        <f t="shared" si="416"/>
        <v>#VALUE!</v>
      </c>
      <c r="K1069" s="98">
        <f t="shared" si="422"/>
        <v>0</v>
      </c>
      <c r="L1069" s="98">
        <f t="shared" si="423"/>
        <v>0</v>
      </c>
      <c r="M1069" s="98" t="e">
        <f t="shared" si="424"/>
        <v>#VALUE!</v>
      </c>
      <c r="N1069" s="98" t="e">
        <f t="shared" si="425"/>
        <v>#VALUE!</v>
      </c>
      <c r="O1069" s="97"/>
      <c r="P1069" s="98" t="e">
        <f t="shared" si="417"/>
        <v>#VALUE!</v>
      </c>
      <c r="Q1069" s="99" t="e">
        <f t="shared" si="426"/>
        <v>#VALUE!</v>
      </c>
      <c r="R1069" s="100"/>
      <c r="S1069" s="5"/>
      <c r="T1069" s="28">
        <f t="shared" si="427"/>
        <v>0</v>
      </c>
      <c r="U1069" s="101">
        <v>66140</v>
      </c>
      <c r="V1069" s="102">
        <f t="shared" si="418"/>
        <v>0</v>
      </c>
      <c r="W1069" s="101"/>
      <c r="X1069" s="101"/>
      <c r="Y1069" s="102">
        <f t="shared" si="428"/>
        <v>0</v>
      </c>
      <c r="Z1069" s="102">
        <f t="shared" si="429"/>
        <v>0</v>
      </c>
      <c r="AA1069" s="102" t="e">
        <f t="shared" si="419"/>
        <v>#VALUE!</v>
      </c>
    </row>
    <row r="1070" spans="1:29" ht="17.25">
      <c r="A1070" s="5"/>
      <c r="B1070" s="5"/>
      <c r="C1070" s="93"/>
      <c r="D1070" s="193"/>
      <c r="E1070" s="94"/>
      <c r="F1070" s="95"/>
      <c r="G1070" s="96" t="str">
        <f t="shared" si="420"/>
        <v>Error</v>
      </c>
      <c r="H1070" s="97">
        <v>14400</v>
      </c>
      <c r="I1070" s="98" t="e">
        <f t="shared" si="421"/>
        <v>#VALUE!</v>
      </c>
      <c r="J1070" s="88" t="e">
        <f t="shared" si="416"/>
        <v>#VALUE!</v>
      </c>
      <c r="K1070" s="98">
        <f t="shared" si="422"/>
        <v>0</v>
      </c>
      <c r="L1070" s="98">
        <f t="shared" si="423"/>
        <v>0</v>
      </c>
      <c r="M1070" s="98" t="e">
        <f t="shared" si="424"/>
        <v>#VALUE!</v>
      </c>
      <c r="N1070" s="98" t="e">
        <f t="shared" si="425"/>
        <v>#VALUE!</v>
      </c>
      <c r="O1070" s="97"/>
      <c r="P1070" s="98" t="e">
        <f t="shared" si="417"/>
        <v>#VALUE!</v>
      </c>
      <c r="Q1070" s="99" t="e">
        <f t="shared" si="426"/>
        <v>#VALUE!</v>
      </c>
      <c r="R1070" s="100"/>
      <c r="S1070" s="5"/>
      <c r="T1070" s="28">
        <f t="shared" si="427"/>
        <v>0</v>
      </c>
      <c r="U1070" s="101">
        <v>66140</v>
      </c>
      <c r="V1070" s="102">
        <f t="shared" si="418"/>
        <v>0</v>
      </c>
      <c r="W1070" s="101"/>
      <c r="X1070" s="101"/>
      <c r="Y1070" s="102">
        <f t="shared" si="428"/>
        <v>0</v>
      </c>
      <c r="Z1070" s="102">
        <f t="shared" si="429"/>
        <v>0</v>
      </c>
      <c r="AA1070" s="102" t="e">
        <f t="shared" si="419"/>
        <v>#VALUE!</v>
      </c>
    </row>
    <row r="1071" spans="1:29" ht="17.25">
      <c r="A1071" s="5"/>
      <c r="B1071" s="5"/>
      <c r="C1071" s="93"/>
      <c r="D1071" s="193"/>
      <c r="E1071" s="84"/>
      <c r="F1071" s="85"/>
      <c r="G1071" s="86" t="str">
        <f t="shared" si="420"/>
        <v>Error</v>
      </c>
      <c r="H1071" s="87">
        <v>14400</v>
      </c>
      <c r="I1071" s="88" t="e">
        <f t="shared" si="421"/>
        <v>#VALUE!</v>
      </c>
      <c r="J1071" s="88" t="e">
        <f t="shared" si="416"/>
        <v>#VALUE!</v>
      </c>
      <c r="K1071" s="88">
        <f t="shared" si="422"/>
        <v>0</v>
      </c>
      <c r="L1071" s="88">
        <f t="shared" si="423"/>
        <v>0</v>
      </c>
      <c r="M1071" s="88" t="e">
        <f t="shared" si="424"/>
        <v>#VALUE!</v>
      </c>
      <c r="N1071" s="88" t="e">
        <f t="shared" si="425"/>
        <v>#VALUE!</v>
      </c>
      <c r="O1071" s="87"/>
      <c r="P1071" s="88" t="e">
        <f t="shared" si="417"/>
        <v>#VALUE!</v>
      </c>
      <c r="Q1071" s="89" t="e">
        <f t="shared" si="426"/>
        <v>#VALUE!</v>
      </c>
      <c r="R1071" s="90"/>
      <c r="S1071" s="82"/>
      <c r="T1071" s="28">
        <f t="shared" si="427"/>
        <v>0</v>
      </c>
      <c r="U1071" s="91">
        <v>66140</v>
      </c>
      <c r="V1071" s="92">
        <f t="shared" si="418"/>
        <v>0</v>
      </c>
      <c r="W1071" s="91"/>
      <c r="X1071" s="91"/>
      <c r="Y1071" s="92">
        <f t="shared" si="428"/>
        <v>0</v>
      </c>
      <c r="Z1071" s="92">
        <f t="shared" si="429"/>
        <v>0</v>
      </c>
      <c r="AA1071" s="92" t="e">
        <f t="shared" si="419"/>
        <v>#VALUE!</v>
      </c>
    </row>
    <row r="1072" spans="1:29" ht="17.25">
      <c r="A1072" s="5"/>
      <c r="B1072" s="5"/>
      <c r="C1072" s="93"/>
      <c r="D1072" s="193"/>
      <c r="E1072" s="94"/>
      <c r="F1072" s="95"/>
      <c r="G1072" s="96" t="str">
        <f t="shared" si="420"/>
        <v>Error</v>
      </c>
      <c r="H1072" s="97">
        <v>14400</v>
      </c>
      <c r="I1072" s="98" t="e">
        <f t="shared" si="421"/>
        <v>#VALUE!</v>
      </c>
      <c r="J1072" s="88" t="e">
        <f t="shared" si="416"/>
        <v>#VALUE!</v>
      </c>
      <c r="K1072" s="98">
        <f t="shared" si="422"/>
        <v>0</v>
      </c>
      <c r="L1072" s="98">
        <f t="shared" si="423"/>
        <v>0</v>
      </c>
      <c r="M1072" s="98" t="e">
        <f t="shared" si="424"/>
        <v>#VALUE!</v>
      </c>
      <c r="N1072" s="98" t="e">
        <f t="shared" si="425"/>
        <v>#VALUE!</v>
      </c>
      <c r="O1072" s="97"/>
      <c r="P1072" s="98" t="e">
        <f t="shared" si="417"/>
        <v>#VALUE!</v>
      </c>
      <c r="Q1072" s="99" t="e">
        <f t="shared" si="426"/>
        <v>#VALUE!</v>
      </c>
      <c r="R1072" s="100"/>
      <c r="S1072" s="5"/>
      <c r="T1072" s="28">
        <f t="shared" si="427"/>
        <v>0</v>
      </c>
      <c r="U1072" s="101">
        <v>66140</v>
      </c>
      <c r="V1072" s="102">
        <f t="shared" si="418"/>
        <v>0</v>
      </c>
      <c r="W1072" s="101"/>
      <c r="X1072" s="101"/>
      <c r="Y1072" s="102">
        <f t="shared" si="428"/>
        <v>0</v>
      </c>
      <c r="Z1072" s="102">
        <f t="shared" si="429"/>
        <v>0</v>
      </c>
      <c r="AA1072" s="102" t="e">
        <f t="shared" si="419"/>
        <v>#VALUE!</v>
      </c>
    </row>
    <row r="1073" spans="1:27" ht="17.25">
      <c r="A1073" s="5"/>
      <c r="B1073" s="5"/>
      <c r="C1073" s="93"/>
      <c r="D1073" s="193"/>
      <c r="E1073" s="94"/>
      <c r="F1073" s="95"/>
      <c r="G1073" s="96" t="str">
        <f t="shared" si="420"/>
        <v>Error</v>
      </c>
      <c r="H1073" s="97">
        <v>14400</v>
      </c>
      <c r="I1073" s="98" t="e">
        <f t="shared" si="421"/>
        <v>#VALUE!</v>
      </c>
      <c r="J1073" s="88" t="e">
        <f t="shared" si="416"/>
        <v>#VALUE!</v>
      </c>
      <c r="K1073" s="98">
        <f t="shared" si="422"/>
        <v>0</v>
      </c>
      <c r="L1073" s="98">
        <f t="shared" si="423"/>
        <v>0</v>
      </c>
      <c r="M1073" s="98" t="e">
        <f t="shared" si="424"/>
        <v>#VALUE!</v>
      </c>
      <c r="N1073" s="98" t="e">
        <f t="shared" si="425"/>
        <v>#VALUE!</v>
      </c>
      <c r="O1073" s="97"/>
      <c r="P1073" s="98" t="e">
        <f t="shared" si="417"/>
        <v>#VALUE!</v>
      </c>
      <c r="Q1073" s="99" t="e">
        <f t="shared" si="426"/>
        <v>#VALUE!</v>
      </c>
      <c r="R1073" s="100"/>
      <c r="S1073" s="5"/>
      <c r="T1073" s="28">
        <f t="shared" si="427"/>
        <v>0</v>
      </c>
      <c r="U1073" s="101">
        <v>66140</v>
      </c>
      <c r="V1073" s="102">
        <f t="shared" si="418"/>
        <v>0</v>
      </c>
      <c r="W1073" s="101"/>
      <c r="X1073" s="101"/>
      <c r="Y1073" s="102">
        <f t="shared" si="428"/>
        <v>0</v>
      </c>
      <c r="Z1073" s="102">
        <f t="shared" si="429"/>
        <v>0</v>
      </c>
      <c r="AA1073" s="102" t="e">
        <f t="shared" si="419"/>
        <v>#VALUE!</v>
      </c>
    </row>
    <row r="1074" spans="1:27" ht="17.25">
      <c r="A1074" s="5"/>
      <c r="B1074" s="5"/>
      <c r="C1074" s="93"/>
      <c r="D1074" s="193"/>
      <c r="E1074" s="94"/>
      <c r="F1074" s="95"/>
      <c r="G1074" s="96" t="str">
        <f t="shared" si="420"/>
        <v>Error</v>
      </c>
      <c r="H1074" s="97">
        <v>14400</v>
      </c>
      <c r="I1074" s="98" t="e">
        <f t="shared" si="421"/>
        <v>#VALUE!</v>
      </c>
      <c r="J1074" s="88" t="e">
        <f t="shared" si="416"/>
        <v>#VALUE!</v>
      </c>
      <c r="K1074" s="98">
        <f t="shared" si="422"/>
        <v>0</v>
      </c>
      <c r="L1074" s="98">
        <f t="shared" si="423"/>
        <v>0</v>
      </c>
      <c r="M1074" s="98" t="e">
        <f t="shared" si="424"/>
        <v>#VALUE!</v>
      </c>
      <c r="N1074" s="98" t="e">
        <f t="shared" si="425"/>
        <v>#VALUE!</v>
      </c>
      <c r="O1074" s="97"/>
      <c r="P1074" s="98" t="e">
        <f t="shared" si="417"/>
        <v>#VALUE!</v>
      </c>
      <c r="Q1074" s="99" t="e">
        <f t="shared" si="426"/>
        <v>#VALUE!</v>
      </c>
      <c r="R1074" s="100"/>
      <c r="S1074" s="5"/>
      <c r="T1074" s="28">
        <f t="shared" si="427"/>
        <v>0</v>
      </c>
      <c r="U1074" s="101">
        <v>66140</v>
      </c>
      <c r="V1074" s="102">
        <f t="shared" si="418"/>
        <v>0</v>
      </c>
      <c r="W1074" s="101"/>
      <c r="X1074" s="101"/>
      <c r="Y1074" s="102">
        <f t="shared" si="428"/>
        <v>0</v>
      </c>
      <c r="Z1074" s="102">
        <f t="shared" si="429"/>
        <v>0</v>
      </c>
      <c r="AA1074" s="102" t="e">
        <f t="shared" si="419"/>
        <v>#VALUE!</v>
      </c>
    </row>
    <row r="1075" spans="1:27" ht="17.25">
      <c r="A1075" s="5"/>
      <c r="B1075" s="5"/>
      <c r="C1075" s="93"/>
      <c r="D1075" s="193"/>
      <c r="E1075" s="94"/>
      <c r="F1075" s="95"/>
      <c r="G1075" s="96" t="str">
        <f t="shared" si="420"/>
        <v>Error</v>
      </c>
      <c r="H1075" s="97">
        <v>14400</v>
      </c>
      <c r="I1075" s="98" t="e">
        <f t="shared" si="421"/>
        <v>#VALUE!</v>
      </c>
      <c r="J1075" s="88" t="e">
        <f t="shared" si="416"/>
        <v>#VALUE!</v>
      </c>
      <c r="K1075" s="98">
        <f t="shared" si="422"/>
        <v>0</v>
      </c>
      <c r="L1075" s="98">
        <f t="shared" si="423"/>
        <v>0</v>
      </c>
      <c r="M1075" s="98" t="e">
        <f t="shared" si="424"/>
        <v>#VALUE!</v>
      </c>
      <c r="N1075" s="98" t="e">
        <f t="shared" si="425"/>
        <v>#VALUE!</v>
      </c>
      <c r="O1075" s="97"/>
      <c r="P1075" s="98" t="e">
        <f t="shared" si="417"/>
        <v>#VALUE!</v>
      </c>
      <c r="Q1075" s="99" t="e">
        <f t="shared" si="426"/>
        <v>#VALUE!</v>
      </c>
      <c r="R1075" s="100"/>
      <c r="S1075" s="5"/>
      <c r="T1075" s="28">
        <f t="shared" si="427"/>
        <v>0</v>
      </c>
      <c r="U1075" s="101">
        <v>66140</v>
      </c>
      <c r="V1075" s="102">
        <f t="shared" si="418"/>
        <v>0</v>
      </c>
      <c r="W1075" s="101"/>
      <c r="X1075" s="101"/>
      <c r="Y1075" s="102">
        <f t="shared" si="428"/>
        <v>0</v>
      </c>
      <c r="Z1075" s="102">
        <f t="shared" si="429"/>
        <v>0</v>
      </c>
      <c r="AA1075" s="102" t="e">
        <f t="shared" si="419"/>
        <v>#VALUE!</v>
      </c>
    </row>
    <row r="1076" spans="1:27" ht="17.25">
      <c r="A1076" s="5"/>
      <c r="B1076" s="5"/>
      <c r="C1076" s="93"/>
      <c r="D1076" s="193"/>
      <c r="E1076" s="94"/>
      <c r="F1076" s="95"/>
      <c r="G1076" s="96" t="str">
        <f t="shared" si="420"/>
        <v>Error</v>
      </c>
      <c r="H1076" s="97">
        <v>14400</v>
      </c>
      <c r="I1076" s="98" t="e">
        <f t="shared" si="421"/>
        <v>#VALUE!</v>
      </c>
      <c r="J1076" s="88" t="e">
        <f t="shared" si="416"/>
        <v>#VALUE!</v>
      </c>
      <c r="K1076" s="98">
        <f t="shared" si="422"/>
        <v>0</v>
      </c>
      <c r="L1076" s="98">
        <f t="shared" si="423"/>
        <v>0</v>
      </c>
      <c r="M1076" s="98" t="e">
        <f t="shared" si="424"/>
        <v>#VALUE!</v>
      </c>
      <c r="N1076" s="98" t="e">
        <f t="shared" si="425"/>
        <v>#VALUE!</v>
      </c>
      <c r="O1076" s="97"/>
      <c r="P1076" s="98" t="e">
        <f t="shared" si="417"/>
        <v>#VALUE!</v>
      </c>
      <c r="Q1076" s="99" t="e">
        <f t="shared" si="426"/>
        <v>#VALUE!</v>
      </c>
      <c r="R1076" s="100"/>
      <c r="S1076" s="5"/>
      <c r="T1076" s="28">
        <f t="shared" si="427"/>
        <v>0</v>
      </c>
      <c r="U1076" s="101">
        <v>66140</v>
      </c>
      <c r="V1076" s="102">
        <f t="shared" si="418"/>
        <v>0</v>
      </c>
      <c r="W1076" s="101"/>
      <c r="X1076" s="101"/>
      <c r="Y1076" s="102">
        <f t="shared" si="428"/>
        <v>0</v>
      </c>
      <c r="Z1076" s="102">
        <f t="shared" si="429"/>
        <v>0</v>
      </c>
      <c r="AA1076" s="102" t="e">
        <f t="shared" si="419"/>
        <v>#VALUE!</v>
      </c>
    </row>
    <row r="1077" spans="1:27" ht="17.25">
      <c r="A1077" s="5"/>
      <c r="B1077" s="5"/>
      <c r="C1077" s="93"/>
      <c r="D1077" s="193"/>
      <c r="E1077" s="84"/>
      <c r="F1077" s="85"/>
      <c r="G1077" s="86" t="str">
        <f t="shared" si="420"/>
        <v>Error</v>
      </c>
      <c r="H1077" s="87">
        <v>14400</v>
      </c>
      <c r="I1077" s="88" t="e">
        <f t="shared" si="421"/>
        <v>#VALUE!</v>
      </c>
      <c r="J1077" s="88" t="e">
        <f t="shared" si="416"/>
        <v>#VALUE!</v>
      </c>
      <c r="K1077" s="88">
        <f t="shared" si="422"/>
        <v>0</v>
      </c>
      <c r="L1077" s="88">
        <f t="shared" si="423"/>
        <v>0</v>
      </c>
      <c r="M1077" s="88" t="e">
        <f t="shared" si="424"/>
        <v>#VALUE!</v>
      </c>
      <c r="N1077" s="88" t="e">
        <f t="shared" si="425"/>
        <v>#VALUE!</v>
      </c>
      <c r="O1077" s="87"/>
      <c r="P1077" s="88" t="e">
        <f t="shared" si="417"/>
        <v>#VALUE!</v>
      </c>
      <c r="Q1077" s="89" t="e">
        <f t="shared" si="426"/>
        <v>#VALUE!</v>
      </c>
      <c r="R1077" s="90"/>
      <c r="S1077" s="82"/>
      <c r="T1077" s="28">
        <f t="shared" si="427"/>
        <v>0</v>
      </c>
      <c r="U1077" s="91">
        <v>66140</v>
      </c>
      <c r="V1077" s="92">
        <f t="shared" si="418"/>
        <v>0</v>
      </c>
      <c r="W1077" s="91"/>
      <c r="X1077" s="91"/>
      <c r="Y1077" s="92">
        <f t="shared" si="428"/>
        <v>0</v>
      </c>
      <c r="Z1077" s="92">
        <f t="shared" si="429"/>
        <v>0</v>
      </c>
      <c r="AA1077" s="92" t="e">
        <f t="shared" si="419"/>
        <v>#VALUE!</v>
      </c>
    </row>
    <row r="1078" spans="1:27" ht="17.25">
      <c r="A1078" s="5"/>
      <c r="B1078" s="5"/>
      <c r="C1078" s="93"/>
      <c r="D1078" s="193"/>
      <c r="E1078" s="94"/>
      <c r="F1078" s="95"/>
      <c r="G1078" s="96" t="str">
        <f t="shared" si="420"/>
        <v>Error</v>
      </c>
      <c r="H1078" s="97">
        <v>14400</v>
      </c>
      <c r="I1078" s="98" t="e">
        <f t="shared" si="421"/>
        <v>#VALUE!</v>
      </c>
      <c r="J1078" s="88" t="e">
        <f t="shared" si="416"/>
        <v>#VALUE!</v>
      </c>
      <c r="K1078" s="98">
        <f t="shared" si="422"/>
        <v>0</v>
      </c>
      <c r="L1078" s="98">
        <f t="shared" si="423"/>
        <v>0</v>
      </c>
      <c r="M1078" s="98" t="e">
        <f t="shared" si="424"/>
        <v>#VALUE!</v>
      </c>
      <c r="N1078" s="98" t="e">
        <f t="shared" si="425"/>
        <v>#VALUE!</v>
      </c>
      <c r="O1078" s="97"/>
      <c r="P1078" s="98" t="e">
        <f t="shared" si="417"/>
        <v>#VALUE!</v>
      </c>
      <c r="Q1078" s="99" t="e">
        <f t="shared" si="426"/>
        <v>#VALUE!</v>
      </c>
      <c r="R1078" s="100"/>
      <c r="S1078" s="5"/>
      <c r="T1078" s="28">
        <f t="shared" si="427"/>
        <v>0</v>
      </c>
      <c r="U1078" s="101">
        <v>66140</v>
      </c>
      <c r="V1078" s="102">
        <f t="shared" si="418"/>
        <v>0</v>
      </c>
      <c r="W1078" s="101"/>
      <c r="X1078" s="101"/>
      <c r="Y1078" s="102">
        <f t="shared" si="428"/>
        <v>0</v>
      </c>
      <c r="Z1078" s="102">
        <f t="shared" si="429"/>
        <v>0</v>
      </c>
      <c r="AA1078" s="102" t="e">
        <f t="shared" si="419"/>
        <v>#VALUE!</v>
      </c>
    </row>
    <row r="1079" spans="1:27" ht="17.25">
      <c r="A1079" s="5"/>
      <c r="B1079" s="5"/>
      <c r="C1079" s="93"/>
      <c r="D1079" s="193"/>
      <c r="E1079" s="94"/>
      <c r="F1079" s="95"/>
      <c r="G1079" s="96" t="str">
        <f t="shared" si="420"/>
        <v>Error</v>
      </c>
      <c r="H1079" s="97">
        <v>14400</v>
      </c>
      <c r="I1079" s="98" t="e">
        <f t="shared" si="421"/>
        <v>#VALUE!</v>
      </c>
      <c r="J1079" s="88" t="e">
        <f t="shared" si="416"/>
        <v>#VALUE!</v>
      </c>
      <c r="K1079" s="98">
        <f t="shared" si="422"/>
        <v>0</v>
      </c>
      <c r="L1079" s="98">
        <f t="shared" si="423"/>
        <v>0</v>
      </c>
      <c r="M1079" s="98" t="e">
        <f t="shared" si="424"/>
        <v>#VALUE!</v>
      </c>
      <c r="N1079" s="98" t="e">
        <f t="shared" si="425"/>
        <v>#VALUE!</v>
      </c>
      <c r="O1079" s="97"/>
      <c r="P1079" s="98" t="e">
        <f t="shared" si="417"/>
        <v>#VALUE!</v>
      </c>
      <c r="Q1079" s="99" t="e">
        <f t="shared" si="426"/>
        <v>#VALUE!</v>
      </c>
      <c r="R1079" s="100"/>
      <c r="S1079" s="5"/>
      <c r="T1079" s="28">
        <f t="shared" si="427"/>
        <v>0</v>
      </c>
      <c r="U1079" s="101">
        <v>66140</v>
      </c>
      <c r="V1079" s="102">
        <f t="shared" si="418"/>
        <v>0</v>
      </c>
      <c r="W1079" s="101"/>
      <c r="X1079" s="101"/>
      <c r="Y1079" s="102">
        <f t="shared" si="428"/>
        <v>0</v>
      </c>
      <c r="Z1079" s="102">
        <f t="shared" si="429"/>
        <v>0</v>
      </c>
      <c r="AA1079" s="102" t="e">
        <f t="shared" si="419"/>
        <v>#VALUE!</v>
      </c>
    </row>
    <row r="1080" spans="1:27" ht="17.25">
      <c r="A1080" s="5"/>
      <c r="B1080" s="5"/>
      <c r="C1080" s="93"/>
      <c r="D1080" s="193"/>
      <c r="E1080" s="94"/>
      <c r="F1080" s="95"/>
      <c r="G1080" s="96" t="str">
        <f t="shared" si="420"/>
        <v>Error</v>
      </c>
      <c r="H1080" s="97">
        <v>14400</v>
      </c>
      <c r="I1080" s="98" t="e">
        <f t="shared" si="421"/>
        <v>#VALUE!</v>
      </c>
      <c r="J1080" s="88" t="e">
        <f t="shared" si="416"/>
        <v>#VALUE!</v>
      </c>
      <c r="K1080" s="98">
        <f t="shared" si="422"/>
        <v>0</v>
      </c>
      <c r="L1080" s="98">
        <f t="shared" si="423"/>
        <v>0</v>
      </c>
      <c r="M1080" s="98" t="e">
        <f t="shared" si="424"/>
        <v>#VALUE!</v>
      </c>
      <c r="N1080" s="98" t="e">
        <f t="shared" si="425"/>
        <v>#VALUE!</v>
      </c>
      <c r="O1080" s="97"/>
      <c r="P1080" s="98" t="e">
        <f t="shared" si="417"/>
        <v>#VALUE!</v>
      </c>
      <c r="Q1080" s="99" t="e">
        <f t="shared" si="426"/>
        <v>#VALUE!</v>
      </c>
      <c r="R1080" s="100"/>
      <c r="S1080" s="5"/>
      <c r="T1080" s="28">
        <f t="shared" si="427"/>
        <v>0</v>
      </c>
      <c r="U1080" s="101">
        <v>66140</v>
      </c>
      <c r="V1080" s="102">
        <f t="shared" si="418"/>
        <v>0</v>
      </c>
      <c r="W1080" s="101"/>
      <c r="X1080" s="101"/>
      <c r="Y1080" s="102">
        <f t="shared" si="428"/>
        <v>0</v>
      </c>
      <c r="Z1080" s="102">
        <f t="shared" si="429"/>
        <v>0</v>
      </c>
      <c r="AA1080" s="102" t="e">
        <f t="shared" si="419"/>
        <v>#VALUE!</v>
      </c>
    </row>
    <row r="1081" spans="1:27" ht="17.25">
      <c r="A1081" s="5"/>
      <c r="B1081" s="5"/>
      <c r="C1081" s="93"/>
      <c r="D1081" s="193"/>
      <c r="E1081" s="94"/>
      <c r="F1081" s="95"/>
      <c r="G1081" s="96" t="str">
        <f t="shared" si="420"/>
        <v>Error</v>
      </c>
      <c r="H1081" s="97">
        <v>14400</v>
      </c>
      <c r="I1081" s="98" t="e">
        <f t="shared" si="421"/>
        <v>#VALUE!</v>
      </c>
      <c r="J1081" s="88" t="e">
        <f t="shared" si="416"/>
        <v>#VALUE!</v>
      </c>
      <c r="K1081" s="98">
        <f t="shared" si="422"/>
        <v>0</v>
      </c>
      <c r="L1081" s="98">
        <f t="shared" si="423"/>
        <v>0</v>
      </c>
      <c r="M1081" s="98" t="e">
        <f t="shared" si="424"/>
        <v>#VALUE!</v>
      </c>
      <c r="N1081" s="98" t="e">
        <f t="shared" si="425"/>
        <v>#VALUE!</v>
      </c>
      <c r="O1081" s="97"/>
      <c r="P1081" s="98" t="e">
        <f t="shared" si="417"/>
        <v>#VALUE!</v>
      </c>
      <c r="Q1081" s="99" t="e">
        <f t="shared" si="426"/>
        <v>#VALUE!</v>
      </c>
      <c r="R1081" s="100"/>
      <c r="S1081" s="5"/>
      <c r="T1081" s="28">
        <f t="shared" si="427"/>
        <v>0</v>
      </c>
      <c r="U1081" s="101">
        <v>66140</v>
      </c>
      <c r="V1081" s="102">
        <f t="shared" si="418"/>
        <v>0</v>
      </c>
      <c r="W1081" s="101"/>
      <c r="X1081" s="101"/>
      <c r="Y1081" s="102">
        <f t="shared" si="428"/>
        <v>0</v>
      </c>
      <c r="Z1081" s="102">
        <f t="shared" si="429"/>
        <v>0</v>
      </c>
      <c r="AA1081" s="102" t="e">
        <f t="shared" si="419"/>
        <v>#VALUE!</v>
      </c>
    </row>
    <row r="1082" spans="1:27" ht="17.25">
      <c r="A1082" s="5"/>
      <c r="B1082" s="5"/>
      <c r="C1082" s="93"/>
      <c r="D1082" s="193"/>
      <c r="E1082" s="94"/>
      <c r="F1082" s="95"/>
      <c r="G1082" s="96" t="str">
        <f t="shared" si="420"/>
        <v>Error</v>
      </c>
      <c r="H1082" s="97">
        <v>14400</v>
      </c>
      <c r="I1082" s="98" t="e">
        <f t="shared" si="421"/>
        <v>#VALUE!</v>
      </c>
      <c r="J1082" s="88" t="e">
        <f t="shared" si="416"/>
        <v>#VALUE!</v>
      </c>
      <c r="K1082" s="98">
        <f t="shared" si="422"/>
        <v>0</v>
      </c>
      <c r="L1082" s="98">
        <f t="shared" si="423"/>
        <v>0</v>
      </c>
      <c r="M1082" s="98" t="e">
        <f t="shared" si="424"/>
        <v>#VALUE!</v>
      </c>
      <c r="N1082" s="98" t="e">
        <f t="shared" si="425"/>
        <v>#VALUE!</v>
      </c>
      <c r="O1082" s="97"/>
      <c r="P1082" s="98" t="e">
        <f t="shared" si="417"/>
        <v>#VALUE!</v>
      </c>
      <c r="Q1082" s="99" t="e">
        <f t="shared" si="426"/>
        <v>#VALUE!</v>
      </c>
      <c r="R1082" s="100"/>
      <c r="S1082" s="5"/>
      <c r="T1082" s="28">
        <f t="shared" si="427"/>
        <v>0</v>
      </c>
      <c r="U1082" s="101">
        <v>66140</v>
      </c>
      <c r="V1082" s="102">
        <f t="shared" si="418"/>
        <v>0</v>
      </c>
      <c r="W1082" s="101"/>
      <c r="X1082" s="101"/>
      <c r="Y1082" s="102">
        <f t="shared" si="428"/>
        <v>0</v>
      </c>
      <c r="Z1082" s="102">
        <f t="shared" si="429"/>
        <v>0</v>
      </c>
      <c r="AA1082" s="102" t="e">
        <f t="shared" si="419"/>
        <v>#VALUE!</v>
      </c>
    </row>
    <row r="1083" spans="1:27" ht="17.25">
      <c r="A1083" s="5"/>
      <c r="B1083" s="5"/>
      <c r="C1083" s="93"/>
      <c r="D1083" s="193"/>
      <c r="E1083" s="84"/>
      <c r="F1083" s="85"/>
      <c r="G1083" s="86" t="str">
        <f t="shared" si="420"/>
        <v>Error</v>
      </c>
      <c r="H1083" s="87">
        <v>14400</v>
      </c>
      <c r="I1083" s="88" t="e">
        <f t="shared" si="421"/>
        <v>#VALUE!</v>
      </c>
      <c r="J1083" s="88" t="e">
        <f t="shared" si="416"/>
        <v>#VALUE!</v>
      </c>
      <c r="K1083" s="88">
        <f t="shared" si="422"/>
        <v>0</v>
      </c>
      <c r="L1083" s="88">
        <f t="shared" si="423"/>
        <v>0</v>
      </c>
      <c r="M1083" s="88" t="e">
        <f t="shared" si="424"/>
        <v>#VALUE!</v>
      </c>
      <c r="N1083" s="88" t="e">
        <f t="shared" si="425"/>
        <v>#VALUE!</v>
      </c>
      <c r="O1083" s="87"/>
      <c r="P1083" s="88" t="e">
        <f t="shared" si="417"/>
        <v>#VALUE!</v>
      </c>
      <c r="Q1083" s="89" t="e">
        <f t="shared" si="426"/>
        <v>#VALUE!</v>
      </c>
      <c r="R1083" s="90"/>
      <c r="S1083" s="82"/>
      <c r="T1083" s="28">
        <f t="shared" si="427"/>
        <v>0</v>
      </c>
      <c r="U1083" s="91">
        <v>66140</v>
      </c>
      <c r="V1083" s="92">
        <f t="shared" si="418"/>
        <v>0</v>
      </c>
      <c r="W1083" s="91"/>
      <c r="X1083" s="91"/>
      <c r="Y1083" s="92">
        <f t="shared" si="428"/>
        <v>0</v>
      </c>
      <c r="Z1083" s="92">
        <f t="shared" si="429"/>
        <v>0</v>
      </c>
      <c r="AA1083" s="92" t="e">
        <f t="shared" si="419"/>
        <v>#VALUE!</v>
      </c>
    </row>
    <row r="1084" spans="1:27" ht="17.25">
      <c r="A1084" s="5"/>
      <c r="B1084" s="5"/>
      <c r="C1084" s="93"/>
      <c r="D1084" s="193"/>
      <c r="E1084" s="94"/>
      <c r="F1084" s="95"/>
      <c r="G1084" s="96" t="str">
        <f t="shared" si="420"/>
        <v>Error</v>
      </c>
      <c r="H1084" s="97">
        <v>14400</v>
      </c>
      <c r="I1084" s="98" t="e">
        <f t="shared" si="421"/>
        <v>#VALUE!</v>
      </c>
      <c r="J1084" s="88" t="e">
        <f t="shared" si="416"/>
        <v>#VALUE!</v>
      </c>
      <c r="K1084" s="98">
        <f t="shared" si="422"/>
        <v>0</v>
      </c>
      <c r="L1084" s="98">
        <f t="shared" si="423"/>
        <v>0</v>
      </c>
      <c r="M1084" s="98" t="e">
        <f t="shared" si="424"/>
        <v>#VALUE!</v>
      </c>
      <c r="N1084" s="98" t="e">
        <f t="shared" si="425"/>
        <v>#VALUE!</v>
      </c>
      <c r="O1084" s="97"/>
      <c r="P1084" s="98" t="e">
        <f t="shared" si="417"/>
        <v>#VALUE!</v>
      </c>
      <c r="Q1084" s="99" t="e">
        <f t="shared" si="426"/>
        <v>#VALUE!</v>
      </c>
      <c r="R1084" s="100"/>
      <c r="S1084" s="5"/>
      <c r="T1084" s="28">
        <f t="shared" si="427"/>
        <v>0</v>
      </c>
      <c r="U1084" s="101">
        <v>66140</v>
      </c>
      <c r="V1084" s="102">
        <f t="shared" si="418"/>
        <v>0</v>
      </c>
      <c r="W1084" s="101"/>
      <c r="X1084" s="101"/>
      <c r="Y1084" s="102">
        <f t="shared" si="428"/>
        <v>0</v>
      </c>
      <c r="Z1084" s="102">
        <f t="shared" si="429"/>
        <v>0</v>
      </c>
      <c r="AA1084" s="102" t="e">
        <f t="shared" si="419"/>
        <v>#VALUE!</v>
      </c>
    </row>
    <row r="1085" spans="1:27" ht="17.25">
      <c r="A1085" s="5"/>
      <c r="B1085" s="5"/>
      <c r="C1085" s="93"/>
      <c r="D1085" s="193"/>
      <c r="E1085" s="94"/>
      <c r="F1085" s="95"/>
      <c r="G1085" s="96" t="str">
        <f t="shared" si="420"/>
        <v>Error</v>
      </c>
      <c r="H1085" s="97">
        <v>14400</v>
      </c>
      <c r="I1085" s="98" t="e">
        <f t="shared" si="421"/>
        <v>#VALUE!</v>
      </c>
      <c r="J1085" s="88" t="e">
        <f t="shared" si="416"/>
        <v>#VALUE!</v>
      </c>
      <c r="K1085" s="98">
        <f t="shared" si="422"/>
        <v>0</v>
      </c>
      <c r="L1085" s="98">
        <f t="shared" si="423"/>
        <v>0</v>
      </c>
      <c r="M1085" s="98" t="e">
        <f t="shared" si="424"/>
        <v>#VALUE!</v>
      </c>
      <c r="N1085" s="98" t="e">
        <f t="shared" si="425"/>
        <v>#VALUE!</v>
      </c>
      <c r="O1085" s="97"/>
      <c r="P1085" s="98" t="e">
        <f t="shared" si="417"/>
        <v>#VALUE!</v>
      </c>
      <c r="Q1085" s="99" t="e">
        <f t="shared" si="426"/>
        <v>#VALUE!</v>
      </c>
      <c r="R1085" s="100"/>
      <c r="S1085" s="5"/>
      <c r="T1085" s="28">
        <f t="shared" si="427"/>
        <v>0</v>
      </c>
      <c r="U1085" s="101">
        <v>66140</v>
      </c>
      <c r="V1085" s="102">
        <f t="shared" si="418"/>
        <v>0</v>
      </c>
      <c r="W1085" s="101"/>
      <c r="X1085" s="101"/>
      <c r="Y1085" s="102">
        <f t="shared" si="428"/>
        <v>0</v>
      </c>
      <c r="Z1085" s="102">
        <f t="shared" si="429"/>
        <v>0</v>
      </c>
      <c r="AA1085" s="102" t="e">
        <f t="shared" si="419"/>
        <v>#VALUE!</v>
      </c>
    </row>
    <row r="1086" spans="1:27" ht="17.25">
      <c r="A1086" s="5"/>
      <c r="B1086" s="5"/>
      <c r="C1086" s="93"/>
      <c r="D1086" s="193"/>
      <c r="E1086" s="94"/>
      <c r="F1086" s="95"/>
      <c r="G1086" s="96" t="str">
        <f t="shared" si="420"/>
        <v>Error</v>
      </c>
      <c r="H1086" s="97">
        <v>14400</v>
      </c>
      <c r="I1086" s="98" t="e">
        <f t="shared" si="421"/>
        <v>#VALUE!</v>
      </c>
      <c r="J1086" s="88" t="e">
        <f t="shared" si="416"/>
        <v>#VALUE!</v>
      </c>
      <c r="K1086" s="98">
        <f t="shared" si="422"/>
        <v>0</v>
      </c>
      <c r="L1086" s="98">
        <f t="shared" si="423"/>
        <v>0</v>
      </c>
      <c r="M1086" s="98" t="e">
        <f t="shared" si="424"/>
        <v>#VALUE!</v>
      </c>
      <c r="N1086" s="98" t="e">
        <f t="shared" si="425"/>
        <v>#VALUE!</v>
      </c>
      <c r="O1086" s="97"/>
      <c r="P1086" s="98" t="e">
        <f t="shared" si="417"/>
        <v>#VALUE!</v>
      </c>
      <c r="Q1086" s="99" t="e">
        <f t="shared" si="426"/>
        <v>#VALUE!</v>
      </c>
      <c r="R1086" s="100"/>
      <c r="S1086" s="5"/>
      <c r="T1086" s="28">
        <f t="shared" si="427"/>
        <v>0</v>
      </c>
      <c r="U1086" s="101">
        <v>66140</v>
      </c>
      <c r="V1086" s="102">
        <f t="shared" si="418"/>
        <v>0</v>
      </c>
      <c r="W1086" s="101"/>
      <c r="X1086" s="101"/>
      <c r="Y1086" s="102">
        <f t="shared" si="428"/>
        <v>0</v>
      </c>
      <c r="Z1086" s="102">
        <f t="shared" si="429"/>
        <v>0</v>
      </c>
      <c r="AA1086" s="102" t="e">
        <f t="shared" si="419"/>
        <v>#VALUE!</v>
      </c>
    </row>
    <row r="1087" spans="1:27" ht="17.25">
      <c r="A1087" s="5"/>
      <c r="B1087" s="5"/>
      <c r="C1087" s="93"/>
      <c r="D1087" s="193"/>
      <c r="E1087" s="94"/>
      <c r="F1087" s="95"/>
      <c r="G1087" s="96" t="str">
        <f t="shared" si="420"/>
        <v>Error</v>
      </c>
      <c r="H1087" s="97">
        <v>14400</v>
      </c>
      <c r="I1087" s="98" t="e">
        <f t="shared" si="421"/>
        <v>#VALUE!</v>
      </c>
      <c r="J1087" s="88" t="e">
        <f t="shared" si="416"/>
        <v>#VALUE!</v>
      </c>
      <c r="K1087" s="98">
        <f t="shared" si="422"/>
        <v>0</v>
      </c>
      <c r="L1087" s="98">
        <f t="shared" si="423"/>
        <v>0</v>
      </c>
      <c r="M1087" s="98" t="e">
        <f t="shared" si="424"/>
        <v>#VALUE!</v>
      </c>
      <c r="N1087" s="98" t="e">
        <f t="shared" si="425"/>
        <v>#VALUE!</v>
      </c>
      <c r="O1087" s="97"/>
      <c r="P1087" s="98" t="e">
        <f t="shared" si="417"/>
        <v>#VALUE!</v>
      </c>
      <c r="Q1087" s="99" t="e">
        <f t="shared" si="426"/>
        <v>#VALUE!</v>
      </c>
      <c r="R1087" s="100"/>
      <c r="S1087" s="5"/>
      <c r="T1087" s="28">
        <f t="shared" si="427"/>
        <v>0</v>
      </c>
      <c r="U1087" s="101">
        <v>66140</v>
      </c>
      <c r="V1087" s="102">
        <f t="shared" si="418"/>
        <v>0</v>
      </c>
      <c r="W1087" s="101"/>
      <c r="X1087" s="101"/>
      <c r="Y1087" s="102">
        <f t="shared" si="428"/>
        <v>0</v>
      </c>
      <c r="Z1087" s="102">
        <f t="shared" si="429"/>
        <v>0</v>
      </c>
      <c r="AA1087" s="102" t="e">
        <f t="shared" si="419"/>
        <v>#VALUE!</v>
      </c>
    </row>
    <row r="1088" spans="1:27" ht="17.25">
      <c r="A1088" s="5"/>
      <c r="B1088" s="5"/>
      <c r="C1088" s="93"/>
      <c r="D1088" s="193"/>
      <c r="E1088" s="94"/>
      <c r="F1088" s="95"/>
      <c r="G1088" s="96" t="str">
        <f t="shared" si="420"/>
        <v>Error</v>
      </c>
      <c r="H1088" s="97">
        <v>14400</v>
      </c>
      <c r="I1088" s="98" t="e">
        <f t="shared" si="421"/>
        <v>#VALUE!</v>
      </c>
      <c r="J1088" s="88" t="e">
        <f t="shared" si="416"/>
        <v>#VALUE!</v>
      </c>
      <c r="K1088" s="98">
        <f t="shared" si="422"/>
        <v>0</v>
      </c>
      <c r="L1088" s="98">
        <f t="shared" si="423"/>
        <v>0</v>
      </c>
      <c r="M1088" s="98" t="e">
        <f t="shared" si="424"/>
        <v>#VALUE!</v>
      </c>
      <c r="N1088" s="98" t="e">
        <f t="shared" si="425"/>
        <v>#VALUE!</v>
      </c>
      <c r="O1088" s="97"/>
      <c r="P1088" s="98" t="e">
        <f t="shared" si="417"/>
        <v>#VALUE!</v>
      </c>
      <c r="Q1088" s="99" t="e">
        <f t="shared" si="426"/>
        <v>#VALUE!</v>
      </c>
      <c r="R1088" s="100"/>
      <c r="S1088" s="5"/>
      <c r="T1088" s="28">
        <f t="shared" si="427"/>
        <v>0</v>
      </c>
      <c r="U1088" s="101">
        <v>66140</v>
      </c>
      <c r="V1088" s="102">
        <f t="shared" si="418"/>
        <v>0</v>
      </c>
      <c r="W1088" s="101"/>
      <c r="X1088" s="101"/>
      <c r="Y1088" s="102">
        <f t="shared" si="428"/>
        <v>0</v>
      </c>
      <c r="Z1088" s="102">
        <f t="shared" si="429"/>
        <v>0</v>
      </c>
      <c r="AA1088" s="102" t="e">
        <f t="shared" si="419"/>
        <v>#VALUE!</v>
      </c>
    </row>
    <row r="1089" spans="1:27" ht="17.25">
      <c r="A1089" s="5"/>
      <c r="B1089" s="5"/>
      <c r="C1089" s="93"/>
      <c r="D1089" s="193"/>
      <c r="E1089" s="84"/>
      <c r="F1089" s="85"/>
      <c r="G1089" s="86" t="str">
        <f t="shared" si="420"/>
        <v>Error</v>
      </c>
      <c r="H1089" s="87">
        <v>14400</v>
      </c>
      <c r="I1089" s="88" t="e">
        <f t="shared" si="421"/>
        <v>#VALUE!</v>
      </c>
      <c r="J1089" s="88" t="e">
        <f t="shared" si="416"/>
        <v>#VALUE!</v>
      </c>
      <c r="K1089" s="88">
        <f t="shared" si="422"/>
        <v>0</v>
      </c>
      <c r="L1089" s="88">
        <f t="shared" si="423"/>
        <v>0</v>
      </c>
      <c r="M1089" s="88" t="e">
        <f t="shared" si="424"/>
        <v>#VALUE!</v>
      </c>
      <c r="N1089" s="88" t="e">
        <f t="shared" si="425"/>
        <v>#VALUE!</v>
      </c>
      <c r="O1089" s="87"/>
      <c r="P1089" s="88" t="e">
        <f t="shared" si="417"/>
        <v>#VALUE!</v>
      </c>
      <c r="Q1089" s="89" t="e">
        <f t="shared" si="426"/>
        <v>#VALUE!</v>
      </c>
      <c r="R1089" s="90"/>
      <c r="S1089" s="82"/>
      <c r="T1089" s="28">
        <f t="shared" si="427"/>
        <v>0</v>
      </c>
      <c r="U1089" s="91">
        <v>66140</v>
      </c>
      <c r="V1089" s="92">
        <f t="shared" si="418"/>
        <v>0</v>
      </c>
      <c r="W1089" s="91"/>
      <c r="X1089" s="91"/>
      <c r="Y1089" s="92">
        <f t="shared" si="428"/>
        <v>0</v>
      </c>
      <c r="Z1089" s="92">
        <f t="shared" si="429"/>
        <v>0</v>
      </c>
      <c r="AA1089" s="92" t="e">
        <f t="shared" si="419"/>
        <v>#VALUE!</v>
      </c>
    </row>
    <row r="1090" spans="1:27" ht="17.25">
      <c r="A1090" s="5"/>
      <c r="B1090" s="5"/>
      <c r="C1090" s="93"/>
      <c r="D1090" s="193"/>
      <c r="E1090" s="94"/>
      <c r="F1090" s="95"/>
      <c r="G1090" s="96" t="str">
        <f t="shared" si="420"/>
        <v>Error</v>
      </c>
      <c r="H1090" s="97">
        <v>14400</v>
      </c>
      <c r="I1090" s="98" t="e">
        <f t="shared" si="421"/>
        <v>#VALUE!</v>
      </c>
      <c r="J1090" s="88" t="e">
        <f t="shared" si="416"/>
        <v>#VALUE!</v>
      </c>
      <c r="K1090" s="98">
        <f t="shared" si="422"/>
        <v>0</v>
      </c>
      <c r="L1090" s="98">
        <f t="shared" si="423"/>
        <v>0</v>
      </c>
      <c r="M1090" s="98" t="e">
        <f t="shared" si="424"/>
        <v>#VALUE!</v>
      </c>
      <c r="N1090" s="98" t="e">
        <f t="shared" si="425"/>
        <v>#VALUE!</v>
      </c>
      <c r="O1090" s="97"/>
      <c r="P1090" s="98" t="e">
        <f t="shared" si="417"/>
        <v>#VALUE!</v>
      </c>
      <c r="Q1090" s="99" t="e">
        <f t="shared" si="426"/>
        <v>#VALUE!</v>
      </c>
      <c r="R1090" s="100"/>
      <c r="S1090" s="5"/>
      <c r="T1090" s="28">
        <f t="shared" si="427"/>
        <v>0</v>
      </c>
      <c r="U1090" s="101">
        <v>66140</v>
      </c>
      <c r="V1090" s="102">
        <f t="shared" si="418"/>
        <v>0</v>
      </c>
      <c r="W1090" s="101"/>
      <c r="X1090" s="101"/>
      <c r="Y1090" s="102">
        <f t="shared" si="428"/>
        <v>0</v>
      </c>
      <c r="Z1090" s="102">
        <f t="shared" si="429"/>
        <v>0</v>
      </c>
      <c r="AA1090" s="102" t="e">
        <f t="shared" si="419"/>
        <v>#VALUE!</v>
      </c>
    </row>
    <row r="1091" spans="1:27" ht="17.25">
      <c r="A1091" s="5"/>
      <c r="B1091" s="5"/>
      <c r="C1091" s="93"/>
      <c r="D1091" s="193"/>
      <c r="E1091" s="94"/>
      <c r="F1091" s="95"/>
      <c r="G1091" s="96" t="str">
        <f t="shared" si="420"/>
        <v>Error</v>
      </c>
      <c r="H1091" s="97">
        <v>14400</v>
      </c>
      <c r="I1091" s="98" t="e">
        <f t="shared" si="421"/>
        <v>#VALUE!</v>
      </c>
      <c r="J1091" s="88" t="e">
        <f t="shared" si="416"/>
        <v>#VALUE!</v>
      </c>
      <c r="K1091" s="98">
        <f t="shared" si="422"/>
        <v>0</v>
      </c>
      <c r="L1091" s="98">
        <f t="shared" si="423"/>
        <v>0</v>
      </c>
      <c r="M1091" s="98" t="e">
        <f t="shared" si="424"/>
        <v>#VALUE!</v>
      </c>
      <c r="N1091" s="98" t="e">
        <f t="shared" si="425"/>
        <v>#VALUE!</v>
      </c>
      <c r="O1091" s="97"/>
      <c r="P1091" s="98" t="e">
        <f t="shared" si="417"/>
        <v>#VALUE!</v>
      </c>
      <c r="Q1091" s="99" t="e">
        <f t="shared" si="426"/>
        <v>#VALUE!</v>
      </c>
      <c r="R1091" s="100"/>
      <c r="S1091" s="5"/>
      <c r="T1091" s="28">
        <f t="shared" si="427"/>
        <v>0</v>
      </c>
      <c r="U1091" s="101">
        <v>66140</v>
      </c>
      <c r="V1091" s="102">
        <f t="shared" si="418"/>
        <v>0</v>
      </c>
      <c r="W1091" s="101"/>
      <c r="X1091" s="101"/>
      <c r="Y1091" s="102">
        <f t="shared" si="428"/>
        <v>0</v>
      </c>
      <c r="Z1091" s="102">
        <f t="shared" si="429"/>
        <v>0</v>
      </c>
      <c r="AA1091" s="102" t="e">
        <f t="shared" si="419"/>
        <v>#VALUE!</v>
      </c>
    </row>
    <row r="1092" spans="1:27" ht="17.25">
      <c r="A1092" s="5"/>
      <c r="B1092" s="5"/>
      <c r="C1092" s="93"/>
      <c r="D1092" s="193"/>
      <c r="E1092" s="94"/>
      <c r="F1092" s="95"/>
      <c r="G1092" s="96" t="str">
        <f t="shared" si="420"/>
        <v>Error</v>
      </c>
      <c r="H1092" s="97">
        <v>14400</v>
      </c>
      <c r="I1092" s="98" t="e">
        <f t="shared" si="421"/>
        <v>#VALUE!</v>
      </c>
      <c r="J1092" s="88" t="e">
        <f t="shared" si="416"/>
        <v>#VALUE!</v>
      </c>
      <c r="K1092" s="98">
        <f t="shared" si="422"/>
        <v>0</v>
      </c>
      <c r="L1092" s="98">
        <f t="shared" si="423"/>
        <v>0</v>
      </c>
      <c r="M1092" s="98" t="e">
        <f t="shared" si="424"/>
        <v>#VALUE!</v>
      </c>
      <c r="N1092" s="98" t="e">
        <f t="shared" si="425"/>
        <v>#VALUE!</v>
      </c>
      <c r="O1092" s="97"/>
      <c r="P1092" s="98" t="e">
        <f t="shared" si="417"/>
        <v>#VALUE!</v>
      </c>
      <c r="Q1092" s="99" t="e">
        <f t="shared" si="426"/>
        <v>#VALUE!</v>
      </c>
      <c r="R1092" s="100"/>
      <c r="S1092" s="5"/>
      <c r="T1092" s="28">
        <f t="shared" si="427"/>
        <v>0</v>
      </c>
      <c r="U1092" s="101">
        <v>66140</v>
      </c>
      <c r="V1092" s="102">
        <f t="shared" si="418"/>
        <v>0</v>
      </c>
      <c r="W1092" s="101"/>
      <c r="X1092" s="101"/>
      <c r="Y1092" s="102">
        <f t="shared" si="428"/>
        <v>0</v>
      </c>
      <c r="Z1092" s="102">
        <f t="shared" si="429"/>
        <v>0</v>
      </c>
      <c r="AA1092" s="102" t="e">
        <f t="shared" si="419"/>
        <v>#VALUE!</v>
      </c>
    </row>
    <row r="1093" spans="1:27" ht="17.25">
      <c r="A1093" s="5"/>
      <c r="B1093" s="5"/>
      <c r="C1093" s="93"/>
      <c r="D1093" s="193"/>
      <c r="E1093" s="94"/>
      <c r="F1093" s="95"/>
      <c r="G1093" s="96" t="str">
        <f t="shared" si="420"/>
        <v>Error</v>
      </c>
      <c r="H1093" s="97">
        <v>14400</v>
      </c>
      <c r="I1093" s="98" t="e">
        <f t="shared" si="421"/>
        <v>#VALUE!</v>
      </c>
      <c r="J1093" s="88" t="e">
        <f t="shared" si="416"/>
        <v>#VALUE!</v>
      </c>
      <c r="K1093" s="98">
        <f t="shared" si="422"/>
        <v>0</v>
      </c>
      <c r="L1093" s="98">
        <f t="shared" si="423"/>
        <v>0</v>
      </c>
      <c r="M1093" s="98" t="e">
        <f t="shared" si="424"/>
        <v>#VALUE!</v>
      </c>
      <c r="N1093" s="98" t="e">
        <f t="shared" si="425"/>
        <v>#VALUE!</v>
      </c>
      <c r="O1093" s="97"/>
      <c r="P1093" s="98" t="e">
        <f t="shared" si="417"/>
        <v>#VALUE!</v>
      </c>
      <c r="Q1093" s="99" t="e">
        <f t="shared" si="426"/>
        <v>#VALUE!</v>
      </c>
      <c r="R1093" s="100"/>
      <c r="S1093" s="5"/>
      <c r="T1093" s="28">
        <f t="shared" si="427"/>
        <v>0</v>
      </c>
      <c r="U1093" s="101">
        <v>66140</v>
      </c>
      <c r="V1093" s="102">
        <f t="shared" si="418"/>
        <v>0</v>
      </c>
      <c r="W1093" s="101"/>
      <c r="X1093" s="101"/>
      <c r="Y1093" s="102">
        <f t="shared" si="428"/>
        <v>0</v>
      </c>
      <c r="Z1093" s="102">
        <f t="shared" si="429"/>
        <v>0</v>
      </c>
      <c r="AA1093" s="102" t="e">
        <f t="shared" si="419"/>
        <v>#VALUE!</v>
      </c>
    </row>
    <row r="1094" spans="1:27" ht="17.25">
      <c r="A1094" s="5"/>
      <c r="B1094" s="5"/>
      <c r="C1094" s="93"/>
      <c r="D1094" s="193"/>
      <c r="E1094" s="94"/>
      <c r="F1094" s="95"/>
      <c r="G1094" s="96" t="str">
        <f t="shared" si="420"/>
        <v>Error</v>
      </c>
      <c r="H1094" s="97">
        <v>14400</v>
      </c>
      <c r="I1094" s="98" t="e">
        <f t="shared" si="421"/>
        <v>#VALUE!</v>
      </c>
      <c r="J1094" s="88" t="e">
        <f t="shared" si="416"/>
        <v>#VALUE!</v>
      </c>
      <c r="K1094" s="98">
        <f t="shared" si="422"/>
        <v>0</v>
      </c>
      <c r="L1094" s="98">
        <f t="shared" si="423"/>
        <v>0</v>
      </c>
      <c r="M1094" s="98" t="e">
        <f t="shared" si="424"/>
        <v>#VALUE!</v>
      </c>
      <c r="N1094" s="98" t="e">
        <f t="shared" si="425"/>
        <v>#VALUE!</v>
      </c>
      <c r="O1094" s="97"/>
      <c r="P1094" s="98" t="e">
        <f t="shared" si="417"/>
        <v>#VALUE!</v>
      </c>
      <c r="Q1094" s="99" t="e">
        <f t="shared" si="426"/>
        <v>#VALUE!</v>
      </c>
      <c r="R1094" s="100"/>
      <c r="S1094" s="5"/>
      <c r="T1094" s="28">
        <f t="shared" si="427"/>
        <v>0</v>
      </c>
      <c r="U1094" s="101">
        <v>66140</v>
      </c>
      <c r="V1094" s="102">
        <f t="shared" si="418"/>
        <v>0</v>
      </c>
      <c r="W1094" s="101"/>
      <c r="X1094" s="101"/>
      <c r="Y1094" s="102">
        <f t="shared" si="428"/>
        <v>0</v>
      </c>
      <c r="Z1094" s="102">
        <f t="shared" si="429"/>
        <v>0</v>
      </c>
      <c r="AA1094" s="102" t="e">
        <f t="shared" si="419"/>
        <v>#VALUE!</v>
      </c>
    </row>
    <row r="1095" spans="1:27" ht="17.25">
      <c r="A1095" s="5"/>
      <c r="B1095" s="5"/>
      <c r="C1095" s="93"/>
      <c r="D1095" s="193"/>
      <c r="E1095" s="84"/>
      <c r="F1095" s="85"/>
      <c r="G1095" s="86" t="str">
        <f t="shared" si="420"/>
        <v>Error</v>
      </c>
      <c r="H1095" s="87">
        <v>14400</v>
      </c>
      <c r="I1095" s="88" t="e">
        <f t="shared" si="421"/>
        <v>#VALUE!</v>
      </c>
      <c r="J1095" s="88" t="e">
        <f t="shared" si="416"/>
        <v>#VALUE!</v>
      </c>
      <c r="K1095" s="88">
        <f t="shared" si="422"/>
        <v>0</v>
      </c>
      <c r="L1095" s="88">
        <f t="shared" si="423"/>
        <v>0</v>
      </c>
      <c r="M1095" s="88" t="e">
        <f t="shared" si="424"/>
        <v>#VALUE!</v>
      </c>
      <c r="N1095" s="88" t="e">
        <f t="shared" si="425"/>
        <v>#VALUE!</v>
      </c>
      <c r="O1095" s="87"/>
      <c r="P1095" s="88" t="e">
        <f t="shared" si="417"/>
        <v>#VALUE!</v>
      </c>
      <c r="Q1095" s="89" t="e">
        <f t="shared" si="426"/>
        <v>#VALUE!</v>
      </c>
      <c r="R1095" s="90"/>
      <c r="S1095" s="82"/>
      <c r="T1095" s="28">
        <f t="shared" si="427"/>
        <v>0</v>
      </c>
      <c r="U1095" s="91">
        <v>66140</v>
      </c>
      <c r="V1095" s="92">
        <f t="shared" si="418"/>
        <v>0</v>
      </c>
      <c r="W1095" s="91"/>
      <c r="X1095" s="91"/>
      <c r="Y1095" s="92">
        <f t="shared" si="428"/>
        <v>0</v>
      </c>
      <c r="Z1095" s="92">
        <f t="shared" si="429"/>
        <v>0</v>
      </c>
      <c r="AA1095" s="92" t="e">
        <f t="shared" si="419"/>
        <v>#VALUE!</v>
      </c>
    </row>
    <row r="1096" spans="1:27" ht="17.25">
      <c r="A1096" s="5"/>
      <c r="B1096" s="5"/>
      <c r="C1096" s="93"/>
      <c r="D1096" s="193"/>
      <c r="E1096" s="94"/>
      <c r="F1096" s="95"/>
      <c r="G1096" s="96" t="str">
        <f t="shared" si="420"/>
        <v>Error</v>
      </c>
      <c r="H1096" s="97">
        <v>14400</v>
      </c>
      <c r="I1096" s="98" t="e">
        <f t="shared" si="421"/>
        <v>#VALUE!</v>
      </c>
      <c r="J1096" s="88" t="e">
        <f t="shared" si="416"/>
        <v>#VALUE!</v>
      </c>
      <c r="K1096" s="98">
        <f t="shared" si="422"/>
        <v>0</v>
      </c>
      <c r="L1096" s="98">
        <f t="shared" si="423"/>
        <v>0</v>
      </c>
      <c r="M1096" s="98" t="e">
        <f t="shared" si="424"/>
        <v>#VALUE!</v>
      </c>
      <c r="N1096" s="98" t="e">
        <f t="shared" si="425"/>
        <v>#VALUE!</v>
      </c>
      <c r="O1096" s="97"/>
      <c r="P1096" s="98" t="e">
        <f t="shared" si="417"/>
        <v>#VALUE!</v>
      </c>
      <c r="Q1096" s="99" t="e">
        <f t="shared" si="426"/>
        <v>#VALUE!</v>
      </c>
      <c r="R1096" s="100"/>
      <c r="S1096" s="5"/>
      <c r="T1096" s="28">
        <f t="shared" si="427"/>
        <v>0</v>
      </c>
      <c r="U1096" s="101">
        <v>66140</v>
      </c>
      <c r="V1096" s="102">
        <f t="shared" si="418"/>
        <v>0</v>
      </c>
      <c r="W1096" s="101"/>
      <c r="X1096" s="101"/>
      <c r="Y1096" s="102">
        <f t="shared" si="428"/>
        <v>0</v>
      </c>
      <c r="Z1096" s="102">
        <f t="shared" si="429"/>
        <v>0</v>
      </c>
      <c r="AA1096" s="102" t="e">
        <f t="shared" si="419"/>
        <v>#VALUE!</v>
      </c>
    </row>
    <row r="1097" spans="1:27" ht="17.25">
      <c r="A1097" s="5"/>
      <c r="B1097" s="5"/>
      <c r="C1097" s="93"/>
      <c r="D1097" s="193"/>
      <c r="E1097" s="94"/>
      <c r="F1097" s="95"/>
      <c r="G1097" s="96" t="str">
        <f t="shared" si="420"/>
        <v>Error</v>
      </c>
      <c r="H1097" s="97">
        <v>14400</v>
      </c>
      <c r="I1097" s="98" t="e">
        <f t="shared" si="421"/>
        <v>#VALUE!</v>
      </c>
      <c r="J1097" s="88" t="e">
        <f t="shared" si="416"/>
        <v>#VALUE!</v>
      </c>
      <c r="K1097" s="98">
        <f t="shared" si="422"/>
        <v>0</v>
      </c>
      <c r="L1097" s="98">
        <f t="shared" si="423"/>
        <v>0</v>
      </c>
      <c r="M1097" s="98" t="e">
        <f t="shared" si="424"/>
        <v>#VALUE!</v>
      </c>
      <c r="N1097" s="98" t="e">
        <f t="shared" si="425"/>
        <v>#VALUE!</v>
      </c>
      <c r="O1097" s="97"/>
      <c r="P1097" s="98" t="e">
        <f t="shared" si="417"/>
        <v>#VALUE!</v>
      </c>
      <c r="Q1097" s="99" t="e">
        <f t="shared" si="426"/>
        <v>#VALUE!</v>
      </c>
      <c r="R1097" s="100"/>
      <c r="S1097" s="5"/>
      <c r="T1097" s="28">
        <f t="shared" si="427"/>
        <v>0</v>
      </c>
      <c r="U1097" s="101">
        <v>66140</v>
      </c>
      <c r="V1097" s="102">
        <f t="shared" ref="V1097:V1128" si="430">+U1097*T1097</f>
        <v>0</v>
      </c>
      <c r="W1097" s="101"/>
      <c r="X1097" s="101"/>
      <c r="Y1097" s="102">
        <f t="shared" si="428"/>
        <v>0</v>
      </c>
      <c r="Z1097" s="102">
        <f t="shared" si="429"/>
        <v>0</v>
      </c>
      <c r="AA1097" s="102" t="e">
        <f t="shared" ref="AA1097:AA1128" si="431">+Z1097+Q1097</f>
        <v>#VALUE!</v>
      </c>
    </row>
    <row r="1098" spans="1:27" ht="17.25">
      <c r="A1098" s="5"/>
      <c r="B1098" s="5"/>
      <c r="C1098" s="93"/>
      <c r="D1098" s="193"/>
      <c r="E1098" s="94"/>
      <c r="F1098" s="95"/>
      <c r="G1098" s="96" t="str">
        <f t="shared" si="420"/>
        <v>Error</v>
      </c>
      <c r="H1098" s="97">
        <v>14400</v>
      </c>
      <c r="I1098" s="98" t="e">
        <f t="shared" si="421"/>
        <v>#VALUE!</v>
      </c>
      <c r="J1098" s="88" t="e">
        <f t="shared" si="416"/>
        <v>#VALUE!</v>
      </c>
      <c r="K1098" s="98">
        <f t="shared" si="422"/>
        <v>0</v>
      </c>
      <c r="L1098" s="98">
        <f t="shared" si="423"/>
        <v>0</v>
      </c>
      <c r="M1098" s="98" t="e">
        <f t="shared" si="424"/>
        <v>#VALUE!</v>
      </c>
      <c r="N1098" s="98" t="e">
        <f t="shared" si="425"/>
        <v>#VALUE!</v>
      </c>
      <c r="O1098" s="97"/>
      <c r="P1098" s="98" t="e">
        <f t="shared" si="417"/>
        <v>#VALUE!</v>
      </c>
      <c r="Q1098" s="99" t="e">
        <f t="shared" si="426"/>
        <v>#VALUE!</v>
      </c>
      <c r="R1098" s="100"/>
      <c r="S1098" s="5"/>
      <c r="T1098" s="28">
        <f t="shared" si="427"/>
        <v>0</v>
      </c>
      <c r="U1098" s="101">
        <v>66140</v>
      </c>
      <c r="V1098" s="102">
        <f t="shared" si="430"/>
        <v>0</v>
      </c>
      <c r="W1098" s="101"/>
      <c r="X1098" s="101"/>
      <c r="Y1098" s="102">
        <f t="shared" si="428"/>
        <v>0</v>
      </c>
      <c r="Z1098" s="102">
        <f t="shared" si="429"/>
        <v>0</v>
      </c>
      <c r="AA1098" s="102" t="e">
        <f t="shared" si="431"/>
        <v>#VALUE!</v>
      </c>
    </row>
    <row r="1099" spans="1:27" ht="17.25">
      <c r="A1099" s="5"/>
      <c r="B1099" s="5"/>
      <c r="C1099" s="93"/>
      <c r="D1099" s="193"/>
      <c r="E1099" s="94"/>
      <c r="F1099" s="95"/>
      <c r="G1099" s="96" t="str">
        <f t="shared" si="420"/>
        <v>Error</v>
      </c>
      <c r="H1099" s="97">
        <v>14400</v>
      </c>
      <c r="I1099" s="98" t="e">
        <f t="shared" si="421"/>
        <v>#VALUE!</v>
      </c>
      <c r="J1099" s="88" t="e">
        <f t="shared" si="416"/>
        <v>#VALUE!</v>
      </c>
      <c r="K1099" s="98">
        <f t="shared" si="422"/>
        <v>0</v>
      </c>
      <c r="L1099" s="98">
        <f t="shared" si="423"/>
        <v>0</v>
      </c>
      <c r="M1099" s="98" t="e">
        <f t="shared" si="424"/>
        <v>#VALUE!</v>
      </c>
      <c r="N1099" s="98" t="e">
        <f t="shared" si="425"/>
        <v>#VALUE!</v>
      </c>
      <c r="O1099" s="97"/>
      <c r="P1099" s="98" t="e">
        <f t="shared" si="417"/>
        <v>#VALUE!</v>
      </c>
      <c r="Q1099" s="99" t="e">
        <f t="shared" si="426"/>
        <v>#VALUE!</v>
      </c>
      <c r="R1099" s="100"/>
      <c r="S1099" s="5"/>
      <c r="T1099" s="28">
        <f t="shared" si="427"/>
        <v>0</v>
      </c>
      <c r="U1099" s="101">
        <v>66140</v>
      </c>
      <c r="V1099" s="102">
        <f t="shared" si="430"/>
        <v>0</v>
      </c>
      <c r="W1099" s="101"/>
      <c r="X1099" s="101"/>
      <c r="Y1099" s="102">
        <f t="shared" si="428"/>
        <v>0</v>
      </c>
      <c r="Z1099" s="102">
        <f t="shared" si="429"/>
        <v>0</v>
      </c>
      <c r="AA1099" s="102" t="e">
        <f t="shared" si="431"/>
        <v>#VALUE!</v>
      </c>
    </row>
    <row r="1100" spans="1:27" ht="17.25">
      <c r="A1100" s="5"/>
      <c r="B1100" s="5"/>
      <c r="C1100" s="93"/>
      <c r="D1100" s="193"/>
      <c r="E1100" s="94"/>
      <c r="F1100" s="95"/>
      <c r="G1100" s="96" t="str">
        <f t="shared" si="420"/>
        <v>Error</v>
      </c>
      <c r="H1100" s="97">
        <v>14400</v>
      </c>
      <c r="I1100" s="98" t="e">
        <f t="shared" si="421"/>
        <v>#VALUE!</v>
      </c>
      <c r="J1100" s="88" t="e">
        <f t="shared" si="416"/>
        <v>#VALUE!</v>
      </c>
      <c r="K1100" s="98">
        <f t="shared" si="422"/>
        <v>0</v>
      </c>
      <c r="L1100" s="98">
        <f t="shared" si="423"/>
        <v>0</v>
      </c>
      <c r="M1100" s="98" t="e">
        <f t="shared" si="424"/>
        <v>#VALUE!</v>
      </c>
      <c r="N1100" s="98" t="e">
        <f t="shared" si="425"/>
        <v>#VALUE!</v>
      </c>
      <c r="O1100" s="97"/>
      <c r="P1100" s="98" t="e">
        <f t="shared" si="417"/>
        <v>#VALUE!</v>
      </c>
      <c r="Q1100" s="99" t="e">
        <f t="shared" si="426"/>
        <v>#VALUE!</v>
      </c>
      <c r="R1100" s="100"/>
      <c r="S1100" s="5"/>
      <c r="T1100" s="28">
        <f t="shared" si="427"/>
        <v>0</v>
      </c>
      <c r="U1100" s="101">
        <v>66140</v>
      </c>
      <c r="V1100" s="102">
        <f t="shared" si="430"/>
        <v>0</v>
      </c>
      <c r="W1100" s="101"/>
      <c r="X1100" s="101"/>
      <c r="Y1100" s="102">
        <f t="shared" si="428"/>
        <v>0</v>
      </c>
      <c r="Z1100" s="102">
        <f t="shared" si="429"/>
        <v>0</v>
      </c>
      <c r="AA1100" s="102" t="e">
        <f t="shared" si="431"/>
        <v>#VALUE!</v>
      </c>
    </row>
    <row r="1101" spans="1:27" ht="17.25">
      <c r="A1101" s="5"/>
      <c r="B1101" s="5"/>
      <c r="C1101" s="93"/>
      <c r="D1101" s="193"/>
      <c r="E1101" s="84"/>
      <c r="F1101" s="85"/>
      <c r="G1101" s="86" t="str">
        <f t="shared" si="420"/>
        <v>Error</v>
      </c>
      <c r="H1101" s="87">
        <v>14400</v>
      </c>
      <c r="I1101" s="88" t="e">
        <f t="shared" si="421"/>
        <v>#VALUE!</v>
      </c>
      <c r="J1101" s="88" t="e">
        <f t="shared" si="416"/>
        <v>#VALUE!</v>
      </c>
      <c r="K1101" s="88">
        <f t="shared" si="422"/>
        <v>0</v>
      </c>
      <c r="L1101" s="88">
        <f t="shared" si="423"/>
        <v>0</v>
      </c>
      <c r="M1101" s="88" t="e">
        <f t="shared" si="424"/>
        <v>#VALUE!</v>
      </c>
      <c r="N1101" s="88" t="e">
        <f t="shared" si="425"/>
        <v>#VALUE!</v>
      </c>
      <c r="O1101" s="87"/>
      <c r="P1101" s="88" t="e">
        <f t="shared" si="417"/>
        <v>#VALUE!</v>
      </c>
      <c r="Q1101" s="89" t="e">
        <f t="shared" si="426"/>
        <v>#VALUE!</v>
      </c>
      <c r="R1101" s="90"/>
      <c r="S1101" s="82"/>
      <c r="T1101" s="28">
        <f t="shared" si="427"/>
        <v>0</v>
      </c>
      <c r="U1101" s="91">
        <v>66140</v>
      </c>
      <c r="V1101" s="92">
        <f t="shared" si="430"/>
        <v>0</v>
      </c>
      <c r="W1101" s="91"/>
      <c r="X1101" s="91"/>
      <c r="Y1101" s="92">
        <f t="shared" si="428"/>
        <v>0</v>
      </c>
      <c r="Z1101" s="92">
        <f t="shared" si="429"/>
        <v>0</v>
      </c>
      <c r="AA1101" s="92" t="e">
        <f t="shared" si="431"/>
        <v>#VALUE!</v>
      </c>
    </row>
    <row r="1102" spans="1:27" ht="17.25">
      <c r="A1102" s="5"/>
      <c r="B1102" s="5"/>
      <c r="C1102" s="93"/>
      <c r="D1102" s="193"/>
      <c r="E1102" s="94"/>
      <c r="F1102" s="95"/>
      <c r="G1102" s="96" t="str">
        <f t="shared" si="420"/>
        <v>Error</v>
      </c>
      <c r="H1102" s="97">
        <v>14400</v>
      </c>
      <c r="I1102" s="98" t="e">
        <f t="shared" si="421"/>
        <v>#VALUE!</v>
      </c>
      <c r="J1102" s="88" t="e">
        <f t="shared" si="416"/>
        <v>#VALUE!</v>
      </c>
      <c r="K1102" s="98">
        <f t="shared" si="422"/>
        <v>0</v>
      </c>
      <c r="L1102" s="98">
        <f t="shared" si="423"/>
        <v>0</v>
      </c>
      <c r="M1102" s="98" t="e">
        <f t="shared" si="424"/>
        <v>#VALUE!</v>
      </c>
      <c r="N1102" s="98" t="e">
        <f t="shared" si="425"/>
        <v>#VALUE!</v>
      </c>
      <c r="O1102" s="97"/>
      <c r="P1102" s="98" t="e">
        <f t="shared" si="417"/>
        <v>#VALUE!</v>
      </c>
      <c r="Q1102" s="99" t="e">
        <f t="shared" si="426"/>
        <v>#VALUE!</v>
      </c>
      <c r="R1102" s="100"/>
      <c r="S1102" s="5"/>
      <c r="T1102" s="28">
        <f t="shared" si="427"/>
        <v>0</v>
      </c>
      <c r="U1102" s="101">
        <v>66140</v>
      </c>
      <c r="V1102" s="102">
        <f t="shared" si="430"/>
        <v>0</v>
      </c>
      <c r="W1102" s="101"/>
      <c r="X1102" s="101"/>
      <c r="Y1102" s="102">
        <f t="shared" si="428"/>
        <v>0</v>
      </c>
      <c r="Z1102" s="102">
        <f t="shared" si="429"/>
        <v>0</v>
      </c>
      <c r="AA1102" s="102" t="e">
        <f t="shared" si="431"/>
        <v>#VALUE!</v>
      </c>
    </row>
    <row r="1103" spans="1:27" ht="17.25">
      <c r="A1103" s="5"/>
      <c r="B1103" s="5"/>
      <c r="C1103" s="93"/>
      <c r="D1103" s="193"/>
      <c r="E1103" s="94"/>
      <c r="F1103" s="95"/>
      <c r="G1103" s="96" t="str">
        <f t="shared" si="420"/>
        <v>Error</v>
      </c>
      <c r="H1103" s="97">
        <v>14400</v>
      </c>
      <c r="I1103" s="98" t="e">
        <f t="shared" si="421"/>
        <v>#VALUE!</v>
      </c>
      <c r="J1103" s="88" t="e">
        <f t="shared" si="416"/>
        <v>#VALUE!</v>
      </c>
      <c r="K1103" s="98">
        <f t="shared" si="422"/>
        <v>0</v>
      </c>
      <c r="L1103" s="98">
        <f t="shared" si="423"/>
        <v>0</v>
      </c>
      <c r="M1103" s="98" t="e">
        <f t="shared" si="424"/>
        <v>#VALUE!</v>
      </c>
      <c r="N1103" s="98" t="e">
        <f t="shared" si="425"/>
        <v>#VALUE!</v>
      </c>
      <c r="O1103" s="97"/>
      <c r="P1103" s="98" t="e">
        <f t="shared" si="417"/>
        <v>#VALUE!</v>
      </c>
      <c r="Q1103" s="99" t="e">
        <f t="shared" si="426"/>
        <v>#VALUE!</v>
      </c>
      <c r="R1103" s="100"/>
      <c r="S1103" s="5"/>
      <c r="T1103" s="28">
        <f t="shared" si="427"/>
        <v>0</v>
      </c>
      <c r="U1103" s="101">
        <v>66140</v>
      </c>
      <c r="V1103" s="102">
        <f t="shared" si="430"/>
        <v>0</v>
      </c>
      <c r="W1103" s="101"/>
      <c r="X1103" s="101"/>
      <c r="Y1103" s="102">
        <f t="shared" si="428"/>
        <v>0</v>
      </c>
      <c r="Z1103" s="102">
        <f t="shared" si="429"/>
        <v>0</v>
      </c>
      <c r="AA1103" s="102" t="e">
        <f t="shared" si="431"/>
        <v>#VALUE!</v>
      </c>
    </row>
    <row r="1104" spans="1:27" ht="17.25">
      <c r="A1104" s="5"/>
      <c r="B1104" s="5"/>
      <c r="C1104" s="93"/>
      <c r="D1104" s="193"/>
      <c r="E1104" s="94"/>
      <c r="F1104" s="95"/>
      <c r="G1104" s="96" t="str">
        <f t="shared" si="420"/>
        <v>Error</v>
      </c>
      <c r="H1104" s="97">
        <v>14400</v>
      </c>
      <c r="I1104" s="98" t="e">
        <f t="shared" si="421"/>
        <v>#VALUE!</v>
      </c>
      <c r="J1104" s="88" t="e">
        <f t="shared" si="416"/>
        <v>#VALUE!</v>
      </c>
      <c r="K1104" s="98">
        <f t="shared" si="422"/>
        <v>0</v>
      </c>
      <c r="L1104" s="98">
        <f t="shared" si="423"/>
        <v>0</v>
      </c>
      <c r="M1104" s="98" t="e">
        <f t="shared" si="424"/>
        <v>#VALUE!</v>
      </c>
      <c r="N1104" s="98" t="e">
        <f t="shared" si="425"/>
        <v>#VALUE!</v>
      </c>
      <c r="O1104" s="97"/>
      <c r="P1104" s="98" t="e">
        <f t="shared" si="417"/>
        <v>#VALUE!</v>
      </c>
      <c r="Q1104" s="99" t="e">
        <f t="shared" si="426"/>
        <v>#VALUE!</v>
      </c>
      <c r="R1104" s="100"/>
      <c r="S1104" s="5"/>
      <c r="T1104" s="28">
        <f t="shared" si="427"/>
        <v>0</v>
      </c>
      <c r="U1104" s="101">
        <v>66140</v>
      </c>
      <c r="V1104" s="102">
        <f t="shared" si="430"/>
        <v>0</v>
      </c>
      <c r="W1104" s="101"/>
      <c r="X1104" s="101"/>
      <c r="Y1104" s="102">
        <f t="shared" si="428"/>
        <v>0</v>
      </c>
      <c r="Z1104" s="102">
        <f t="shared" si="429"/>
        <v>0</v>
      </c>
      <c r="AA1104" s="102" t="e">
        <f t="shared" si="431"/>
        <v>#VALUE!</v>
      </c>
    </row>
    <row r="1105" spans="1:27" ht="17.25">
      <c r="A1105" s="5"/>
      <c r="B1105" s="5"/>
      <c r="C1105" s="93"/>
      <c r="D1105" s="193"/>
      <c r="E1105" s="94"/>
      <c r="F1105" s="95"/>
      <c r="G1105" s="96" t="str">
        <f t="shared" si="420"/>
        <v>Error</v>
      </c>
      <c r="H1105" s="97">
        <v>14400</v>
      </c>
      <c r="I1105" s="98" t="e">
        <f t="shared" si="421"/>
        <v>#VALUE!</v>
      </c>
      <c r="J1105" s="88" t="e">
        <f t="shared" si="416"/>
        <v>#VALUE!</v>
      </c>
      <c r="K1105" s="98">
        <f t="shared" si="422"/>
        <v>0</v>
      </c>
      <c r="L1105" s="98">
        <f t="shared" si="423"/>
        <v>0</v>
      </c>
      <c r="M1105" s="98" t="e">
        <f t="shared" si="424"/>
        <v>#VALUE!</v>
      </c>
      <c r="N1105" s="98" t="e">
        <f t="shared" si="425"/>
        <v>#VALUE!</v>
      </c>
      <c r="O1105" s="97"/>
      <c r="P1105" s="98" t="e">
        <f t="shared" si="417"/>
        <v>#VALUE!</v>
      </c>
      <c r="Q1105" s="99" t="e">
        <f t="shared" si="426"/>
        <v>#VALUE!</v>
      </c>
      <c r="R1105" s="100"/>
      <c r="S1105" s="5"/>
      <c r="T1105" s="28">
        <f t="shared" si="427"/>
        <v>0</v>
      </c>
      <c r="U1105" s="101">
        <v>66140</v>
      </c>
      <c r="V1105" s="102">
        <f t="shared" si="430"/>
        <v>0</v>
      </c>
      <c r="W1105" s="101"/>
      <c r="X1105" s="101"/>
      <c r="Y1105" s="102">
        <f t="shared" si="428"/>
        <v>0</v>
      </c>
      <c r="Z1105" s="102">
        <f t="shared" si="429"/>
        <v>0</v>
      </c>
      <c r="AA1105" s="102" t="e">
        <f t="shared" si="431"/>
        <v>#VALUE!</v>
      </c>
    </row>
    <row r="1106" spans="1:27" ht="17.25">
      <c r="A1106" s="5"/>
      <c r="B1106" s="5"/>
      <c r="C1106" s="93"/>
      <c r="D1106" s="193"/>
      <c r="E1106" s="94"/>
      <c r="F1106" s="95"/>
      <c r="G1106" s="96" t="str">
        <f t="shared" si="420"/>
        <v>Error</v>
      </c>
      <c r="H1106" s="97">
        <v>14400</v>
      </c>
      <c r="I1106" s="98" t="e">
        <f t="shared" si="421"/>
        <v>#VALUE!</v>
      </c>
      <c r="J1106" s="88" t="e">
        <f t="shared" si="416"/>
        <v>#VALUE!</v>
      </c>
      <c r="K1106" s="98">
        <f t="shared" si="422"/>
        <v>0</v>
      </c>
      <c r="L1106" s="98">
        <f t="shared" si="423"/>
        <v>0</v>
      </c>
      <c r="M1106" s="98" t="e">
        <f t="shared" si="424"/>
        <v>#VALUE!</v>
      </c>
      <c r="N1106" s="98" t="e">
        <f t="shared" si="425"/>
        <v>#VALUE!</v>
      </c>
      <c r="O1106" s="97"/>
      <c r="P1106" s="98" t="e">
        <f t="shared" si="417"/>
        <v>#VALUE!</v>
      </c>
      <c r="Q1106" s="99" t="e">
        <f t="shared" si="426"/>
        <v>#VALUE!</v>
      </c>
      <c r="R1106" s="100"/>
      <c r="S1106" s="5"/>
      <c r="T1106" s="28">
        <f t="shared" si="427"/>
        <v>0</v>
      </c>
      <c r="U1106" s="101">
        <v>66140</v>
      </c>
      <c r="V1106" s="102">
        <f t="shared" si="430"/>
        <v>0</v>
      </c>
      <c r="W1106" s="101"/>
      <c r="X1106" s="101"/>
      <c r="Y1106" s="102">
        <f t="shared" si="428"/>
        <v>0</v>
      </c>
      <c r="Z1106" s="102">
        <f t="shared" si="429"/>
        <v>0</v>
      </c>
      <c r="AA1106" s="102" t="e">
        <f t="shared" si="431"/>
        <v>#VALUE!</v>
      </c>
    </row>
    <row r="1107" spans="1:27" ht="17.25">
      <c r="A1107" s="5"/>
      <c r="B1107" s="5"/>
      <c r="C1107" s="93"/>
      <c r="D1107" s="193"/>
      <c r="E1107" s="84"/>
      <c r="F1107" s="85"/>
      <c r="G1107" s="86" t="str">
        <f t="shared" si="420"/>
        <v>Error</v>
      </c>
      <c r="H1107" s="87">
        <v>14400</v>
      </c>
      <c r="I1107" s="88" t="e">
        <f t="shared" si="421"/>
        <v>#VALUE!</v>
      </c>
      <c r="J1107" s="88" t="e">
        <f t="shared" si="416"/>
        <v>#VALUE!</v>
      </c>
      <c r="K1107" s="88">
        <f t="shared" si="422"/>
        <v>0</v>
      </c>
      <c r="L1107" s="88">
        <f t="shared" si="423"/>
        <v>0</v>
      </c>
      <c r="M1107" s="88" t="e">
        <f t="shared" si="424"/>
        <v>#VALUE!</v>
      </c>
      <c r="N1107" s="88" t="e">
        <f t="shared" si="425"/>
        <v>#VALUE!</v>
      </c>
      <c r="O1107" s="87"/>
      <c r="P1107" s="88" t="e">
        <f t="shared" si="417"/>
        <v>#VALUE!</v>
      </c>
      <c r="Q1107" s="89" t="e">
        <f t="shared" si="426"/>
        <v>#VALUE!</v>
      </c>
      <c r="R1107" s="90"/>
      <c r="S1107" s="82"/>
      <c r="T1107" s="28">
        <f t="shared" si="427"/>
        <v>0</v>
      </c>
      <c r="U1107" s="91">
        <v>66140</v>
      </c>
      <c r="V1107" s="92">
        <f t="shared" si="430"/>
        <v>0</v>
      </c>
      <c r="W1107" s="91"/>
      <c r="X1107" s="91"/>
      <c r="Y1107" s="92">
        <f t="shared" si="428"/>
        <v>0</v>
      </c>
      <c r="Z1107" s="92">
        <f t="shared" si="429"/>
        <v>0</v>
      </c>
      <c r="AA1107" s="92" t="e">
        <f t="shared" si="431"/>
        <v>#VALUE!</v>
      </c>
    </row>
    <row r="1108" spans="1:27" ht="17.25">
      <c r="A1108" s="5"/>
      <c r="B1108" s="5"/>
      <c r="C1108" s="93"/>
      <c r="D1108" s="193"/>
      <c r="E1108" s="94"/>
      <c r="F1108" s="95"/>
      <c r="G1108" s="96" t="str">
        <f t="shared" si="420"/>
        <v>Error</v>
      </c>
      <c r="H1108" s="97">
        <v>14400</v>
      </c>
      <c r="I1108" s="98" t="e">
        <f t="shared" si="421"/>
        <v>#VALUE!</v>
      </c>
      <c r="J1108" s="88" t="e">
        <f t="shared" si="416"/>
        <v>#VALUE!</v>
      </c>
      <c r="K1108" s="98">
        <f t="shared" si="422"/>
        <v>0</v>
      </c>
      <c r="L1108" s="98">
        <f t="shared" si="423"/>
        <v>0</v>
      </c>
      <c r="M1108" s="98" t="e">
        <f t="shared" si="424"/>
        <v>#VALUE!</v>
      </c>
      <c r="N1108" s="98" t="e">
        <f t="shared" si="425"/>
        <v>#VALUE!</v>
      </c>
      <c r="O1108" s="97"/>
      <c r="P1108" s="98" t="e">
        <f t="shared" si="417"/>
        <v>#VALUE!</v>
      </c>
      <c r="Q1108" s="99" t="e">
        <f t="shared" si="426"/>
        <v>#VALUE!</v>
      </c>
      <c r="R1108" s="100"/>
      <c r="S1108" s="5"/>
      <c r="T1108" s="28">
        <f t="shared" si="427"/>
        <v>0</v>
      </c>
      <c r="U1108" s="101">
        <v>66140</v>
      </c>
      <c r="V1108" s="102">
        <f t="shared" si="430"/>
        <v>0</v>
      </c>
      <c r="W1108" s="101"/>
      <c r="X1108" s="101"/>
      <c r="Y1108" s="102">
        <f t="shared" si="428"/>
        <v>0</v>
      </c>
      <c r="Z1108" s="102">
        <f t="shared" si="429"/>
        <v>0</v>
      </c>
      <c r="AA1108" s="102" t="e">
        <f t="shared" si="431"/>
        <v>#VALUE!</v>
      </c>
    </row>
    <row r="1109" spans="1:27" ht="17.25">
      <c r="A1109" s="5"/>
      <c r="B1109" s="5"/>
      <c r="C1109" s="93"/>
      <c r="D1109" s="193"/>
      <c r="E1109" s="94"/>
      <c r="F1109" s="95"/>
      <c r="G1109" s="96" t="str">
        <f t="shared" si="420"/>
        <v>Error</v>
      </c>
      <c r="H1109" s="97">
        <v>14400</v>
      </c>
      <c r="I1109" s="98" t="e">
        <f t="shared" si="421"/>
        <v>#VALUE!</v>
      </c>
      <c r="J1109" s="88" t="e">
        <f t="shared" si="416"/>
        <v>#VALUE!</v>
      </c>
      <c r="K1109" s="98">
        <f t="shared" si="422"/>
        <v>0</v>
      </c>
      <c r="L1109" s="98">
        <f t="shared" si="423"/>
        <v>0</v>
      </c>
      <c r="M1109" s="98" t="e">
        <f t="shared" si="424"/>
        <v>#VALUE!</v>
      </c>
      <c r="N1109" s="98" t="e">
        <f t="shared" si="425"/>
        <v>#VALUE!</v>
      </c>
      <c r="O1109" s="97"/>
      <c r="P1109" s="98" t="e">
        <f t="shared" si="417"/>
        <v>#VALUE!</v>
      </c>
      <c r="Q1109" s="99" t="e">
        <f t="shared" si="426"/>
        <v>#VALUE!</v>
      </c>
      <c r="R1109" s="100"/>
      <c r="S1109" s="5"/>
      <c r="T1109" s="28">
        <f t="shared" si="427"/>
        <v>0</v>
      </c>
      <c r="U1109" s="101">
        <v>66140</v>
      </c>
      <c r="V1109" s="102">
        <f t="shared" si="430"/>
        <v>0</v>
      </c>
      <c r="W1109" s="101"/>
      <c r="X1109" s="101"/>
      <c r="Y1109" s="102">
        <f t="shared" si="428"/>
        <v>0</v>
      </c>
      <c r="Z1109" s="102">
        <f t="shared" si="429"/>
        <v>0</v>
      </c>
      <c r="AA1109" s="102" t="e">
        <f t="shared" si="431"/>
        <v>#VALUE!</v>
      </c>
    </row>
    <row r="1110" spans="1:27" ht="17.25">
      <c r="A1110" s="5"/>
      <c r="B1110" s="5"/>
      <c r="C1110" s="93"/>
      <c r="D1110" s="193"/>
      <c r="E1110" s="94"/>
      <c r="F1110" s="95"/>
      <c r="G1110" s="96" t="str">
        <f t="shared" si="420"/>
        <v>Error</v>
      </c>
      <c r="H1110" s="97">
        <v>14400</v>
      </c>
      <c r="I1110" s="98" t="e">
        <f t="shared" si="421"/>
        <v>#VALUE!</v>
      </c>
      <c r="J1110" s="88" t="e">
        <f t="shared" si="416"/>
        <v>#VALUE!</v>
      </c>
      <c r="K1110" s="98">
        <f t="shared" si="422"/>
        <v>0</v>
      </c>
      <c r="L1110" s="98">
        <f t="shared" si="423"/>
        <v>0</v>
      </c>
      <c r="M1110" s="98" t="e">
        <f t="shared" si="424"/>
        <v>#VALUE!</v>
      </c>
      <c r="N1110" s="98" t="e">
        <f t="shared" si="425"/>
        <v>#VALUE!</v>
      </c>
      <c r="O1110" s="97"/>
      <c r="P1110" s="98" t="e">
        <f t="shared" si="417"/>
        <v>#VALUE!</v>
      </c>
      <c r="Q1110" s="99" t="e">
        <f t="shared" si="426"/>
        <v>#VALUE!</v>
      </c>
      <c r="R1110" s="100"/>
      <c r="S1110" s="5"/>
      <c r="T1110" s="28">
        <f t="shared" si="427"/>
        <v>0</v>
      </c>
      <c r="U1110" s="101">
        <v>66140</v>
      </c>
      <c r="V1110" s="102">
        <f t="shared" si="430"/>
        <v>0</v>
      </c>
      <c r="W1110" s="101"/>
      <c r="X1110" s="101"/>
      <c r="Y1110" s="102">
        <f t="shared" si="428"/>
        <v>0</v>
      </c>
      <c r="Z1110" s="102">
        <f t="shared" si="429"/>
        <v>0</v>
      </c>
      <c r="AA1110" s="102" t="e">
        <f t="shared" si="431"/>
        <v>#VALUE!</v>
      </c>
    </row>
    <row r="1111" spans="1:27" ht="17.25">
      <c r="A1111" s="5"/>
      <c r="B1111" s="5"/>
      <c r="C1111" s="93"/>
      <c r="D1111" s="193"/>
      <c r="E1111" s="94"/>
      <c r="F1111" s="95"/>
      <c r="G1111" s="96" t="str">
        <f t="shared" si="420"/>
        <v>Error</v>
      </c>
      <c r="H1111" s="97">
        <v>14400</v>
      </c>
      <c r="I1111" s="98" t="e">
        <f t="shared" si="421"/>
        <v>#VALUE!</v>
      </c>
      <c r="J1111" s="88" t="e">
        <f t="shared" si="416"/>
        <v>#VALUE!</v>
      </c>
      <c r="K1111" s="98">
        <f t="shared" si="422"/>
        <v>0</v>
      </c>
      <c r="L1111" s="98">
        <f t="shared" si="423"/>
        <v>0</v>
      </c>
      <c r="M1111" s="98" t="e">
        <f t="shared" si="424"/>
        <v>#VALUE!</v>
      </c>
      <c r="N1111" s="98" t="e">
        <f t="shared" si="425"/>
        <v>#VALUE!</v>
      </c>
      <c r="O1111" s="97"/>
      <c r="P1111" s="98" t="e">
        <f t="shared" si="417"/>
        <v>#VALUE!</v>
      </c>
      <c r="Q1111" s="99" t="e">
        <f t="shared" si="426"/>
        <v>#VALUE!</v>
      </c>
      <c r="R1111" s="100"/>
      <c r="S1111" s="5"/>
      <c r="T1111" s="28">
        <f t="shared" si="427"/>
        <v>0</v>
      </c>
      <c r="U1111" s="101">
        <v>66140</v>
      </c>
      <c r="V1111" s="102">
        <f t="shared" si="430"/>
        <v>0</v>
      </c>
      <c r="W1111" s="101"/>
      <c r="X1111" s="101"/>
      <c r="Y1111" s="102">
        <f t="shared" si="428"/>
        <v>0</v>
      </c>
      <c r="Z1111" s="102">
        <f t="shared" si="429"/>
        <v>0</v>
      </c>
      <c r="AA1111" s="102" t="e">
        <f t="shared" si="431"/>
        <v>#VALUE!</v>
      </c>
    </row>
    <row r="1112" spans="1:27" ht="17.25">
      <c r="A1112" s="5"/>
      <c r="B1112" s="5"/>
      <c r="C1112" s="93"/>
      <c r="D1112" s="193"/>
      <c r="E1112" s="94"/>
      <c r="F1112" s="95"/>
      <c r="G1112" s="96" t="str">
        <f t="shared" si="420"/>
        <v>Error</v>
      </c>
      <c r="H1112" s="97">
        <v>14400</v>
      </c>
      <c r="I1112" s="98" t="e">
        <f t="shared" si="421"/>
        <v>#VALUE!</v>
      </c>
      <c r="J1112" s="88" t="e">
        <f t="shared" si="416"/>
        <v>#VALUE!</v>
      </c>
      <c r="K1112" s="98">
        <f t="shared" si="422"/>
        <v>0</v>
      </c>
      <c r="L1112" s="98">
        <f t="shared" si="423"/>
        <v>0</v>
      </c>
      <c r="M1112" s="98" t="e">
        <f t="shared" si="424"/>
        <v>#VALUE!</v>
      </c>
      <c r="N1112" s="98" t="e">
        <f t="shared" si="425"/>
        <v>#VALUE!</v>
      </c>
      <c r="O1112" s="97"/>
      <c r="P1112" s="98" t="e">
        <f t="shared" si="417"/>
        <v>#VALUE!</v>
      </c>
      <c r="Q1112" s="99" t="e">
        <f t="shared" si="426"/>
        <v>#VALUE!</v>
      </c>
      <c r="R1112" s="100"/>
      <c r="S1112" s="5"/>
      <c r="T1112" s="28">
        <f t="shared" si="427"/>
        <v>0</v>
      </c>
      <c r="U1112" s="101">
        <v>66140</v>
      </c>
      <c r="V1112" s="102">
        <f t="shared" si="430"/>
        <v>0</v>
      </c>
      <c r="W1112" s="101"/>
      <c r="X1112" s="101"/>
      <c r="Y1112" s="102">
        <f t="shared" si="428"/>
        <v>0</v>
      </c>
      <c r="Z1112" s="102">
        <f t="shared" si="429"/>
        <v>0</v>
      </c>
      <c r="AA1112" s="102" t="e">
        <f t="shared" si="431"/>
        <v>#VALUE!</v>
      </c>
    </row>
    <row r="1113" spans="1:27" ht="17.25">
      <c r="A1113" s="5"/>
      <c r="B1113" s="5"/>
      <c r="C1113" s="93"/>
      <c r="D1113" s="193"/>
      <c r="E1113" s="84"/>
      <c r="F1113" s="85"/>
      <c r="G1113" s="86" t="str">
        <f t="shared" si="420"/>
        <v>Error</v>
      </c>
      <c r="H1113" s="87">
        <v>14400</v>
      </c>
      <c r="I1113" s="88" t="e">
        <f t="shared" si="421"/>
        <v>#VALUE!</v>
      </c>
      <c r="J1113" s="88" t="e">
        <f t="shared" si="416"/>
        <v>#VALUE!</v>
      </c>
      <c r="K1113" s="88">
        <f t="shared" si="422"/>
        <v>0</v>
      </c>
      <c r="L1113" s="88">
        <f t="shared" si="423"/>
        <v>0</v>
      </c>
      <c r="M1113" s="88" t="e">
        <f t="shared" si="424"/>
        <v>#VALUE!</v>
      </c>
      <c r="N1113" s="88" t="e">
        <f t="shared" si="425"/>
        <v>#VALUE!</v>
      </c>
      <c r="O1113" s="87"/>
      <c r="P1113" s="88" t="e">
        <f t="shared" si="417"/>
        <v>#VALUE!</v>
      </c>
      <c r="Q1113" s="89" t="e">
        <f t="shared" si="426"/>
        <v>#VALUE!</v>
      </c>
      <c r="R1113" s="90"/>
      <c r="S1113" s="82"/>
      <c r="T1113" s="28">
        <f t="shared" si="427"/>
        <v>0</v>
      </c>
      <c r="U1113" s="91">
        <v>66140</v>
      </c>
      <c r="V1113" s="92">
        <f t="shared" si="430"/>
        <v>0</v>
      </c>
      <c r="W1113" s="91"/>
      <c r="X1113" s="91"/>
      <c r="Y1113" s="92">
        <f t="shared" si="428"/>
        <v>0</v>
      </c>
      <c r="Z1113" s="92">
        <f t="shared" si="429"/>
        <v>0</v>
      </c>
      <c r="AA1113" s="92" t="e">
        <f t="shared" si="431"/>
        <v>#VALUE!</v>
      </c>
    </row>
    <row r="1114" spans="1:27" ht="17.25">
      <c r="A1114" s="5"/>
      <c r="B1114" s="5"/>
      <c r="C1114" s="93"/>
      <c r="D1114" s="193"/>
      <c r="E1114" s="94"/>
      <c r="F1114" s="95"/>
      <c r="G1114" s="96" t="str">
        <f t="shared" si="420"/>
        <v>Error</v>
      </c>
      <c r="H1114" s="97">
        <v>14400</v>
      </c>
      <c r="I1114" s="98" t="e">
        <f t="shared" si="421"/>
        <v>#VALUE!</v>
      </c>
      <c r="J1114" s="88" t="e">
        <f t="shared" si="416"/>
        <v>#VALUE!</v>
      </c>
      <c r="K1114" s="98">
        <f t="shared" si="422"/>
        <v>0</v>
      </c>
      <c r="L1114" s="98">
        <f t="shared" si="423"/>
        <v>0</v>
      </c>
      <c r="M1114" s="98" t="e">
        <f t="shared" si="424"/>
        <v>#VALUE!</v>
      </c>
      <c r="N1114" s="98" t="e">
        <f t="shared" si="425"/>
        <v>#VALUE!</v>
      </c>
      <c r="O1114" s="97"/>
      <c r="P1114" s="98" t="e">
        <f t="shared" si="417"/>
        <v>#VALUE!</v>
      </c>
      <c r="Q1114" s="99" t="e">
        <f t="shared" si="426"/>
        <v>#VALUE!</v>
      </c>
      <c r="R1114" s="100"/>
      <c r="S1114" s="5"/>
      <c r="T1114" s="28">
        <f t="shared" si="427"/>
        <v>0</v>
      </c>
      <c r="U1114" s="101">
        <v>66140</v>
      </c>
      <c r="V1114" s="102">
        <f t="shared" si="430"/>
        <v>0</v>
      </c>
      <c r="W1114" s="101"/>
      <c r="X1114" s="101"/>
      <c r="Y1114" s="102">
        <f t="shared" si="428"/>
        <v>0</v>
      </c>
      <c r="Z1114" s="102">
        <f t="shared" si="429"/>
        <v>0</v>
      </c>
      <c r="AA1114" s="102" t="e">
        <f t="shared" si="431"/>
        <v>#VALUE!</v>
      </c>
    </row>
    <row r="1115" spans="1:27" ht="17.25">
      <c r="A1115" s="5"/>
      <c r="B1115" s="5"/>
      <c r="C1115" s="93"/>
      <c r="D1115" s="193"/>
      <c r="E1115" s="94"/>
      <c r="F1115" s="95"/>
      <c r="G1115" s="96" t="str">
        <f t="shared" si="420"/>
        <v>Error</v>
      </c>
      <c r="H1115" s="97">
        <v>14400</v>
      </c>
      <c r="I1115" s="98" t="e">
        <f t="shared" si="421"/>
        <v>#VALUE!</v>
      </c>
      <c r="J1115" s="88" t="e">
        <f t="shared" si="416"/>
        <v>#VALUE!</v>
      </c>
      <c r="K1115" s="98">
        <f t="shared" si="422"/>
        <v>0</v>
      </c>
      <c r="L1115" s="98">
        <f t="shared" si="423"/>
        <v>0</v>
      </c>
      <c r="M1115" s="98" t="e">
        <f t="shared" si="424"/>
        <v>#VALUE!</v>
      </c>
      <c r="N1115" s="98" t="e">
        <f t="shared" si="425"/>
        <v>#VALUE!</v>
      </c>
      <c r="O1115" s="97"/>
      <c r="P1115" s="98" t="e">
        <f t="shared" si="417"/>
        <v>#VALUE!</v>
      </c>
      <c r="Q1115" s="99" t="e">
        <f t="shared" si="426"/>
        <v>#VALUE!</v>
      </c>
      <c r="R1115" s="100"/>
      <c r="S1115" s="5"/>
      <c r="T1115" s="28">
        <f t="shared" si="427"/>
        <v>0</v>
      </c>
      <c r="U1115" s="101">
        <v>66140</v>
      </c>
      <c r="V1115" s="102">
        <f t="shared" si="430"/>
        <v>0</v>
      </c>
      <c r="W1115" s="101"/>
      <c r="X1115" s="101"/>
      <c r="Y1115" s="102">
        <f t="shared" si="428"/>
        <v>0</v>
      </c>
      <c r="Z1115" s="102">
        <f t="shared" si="429"/>
        <v>0</v>
      </c>
      <c r="AA1115" s="102" t="e">
        <f t="shared" si="431"/>
        <v>#VALUE!</v>
      </c>
    </row>
    <row r="1116" spans="1:27" ht="17.25">
      <c r="A1116" s="5"/>
      <c r="B1116" s="5"/>
      <c r="C1116" s="93"/>
      <c r="D1116" s="193"/>
      <c r="E1116" s="94"/>
      <c r="F1116" s="95"/>
      <c r="G1116" s="96" t="str">
        <f t="shared" si="420"/>
        <v>Error</v>
      </c>
      <c r="H1116" s="97">
        <v>14400</v>
      </c>
      <c r="I1116" s="98" t="e">
        <f t="shared" si="421"/>
        <v>#VALUE!</v>
      </c>
      <c r="J1116" s="88" t="e">
        <f t="shared" si="416"/>
        <v>#VALUE!</v>
      </c>
      <c r="K1116" s="98">
        <f t="shared" si="422"/>
        <v>0</v>
      </c>
      <c r="L1116" s="98">
        <f t="shared" si="423"/>
        <v>0</v>
      </c>
      <c r="M1116" s="98" t="e">
        <f t="shared" si="424"/>
        <v>#VALUE!</v>
      </c>
      <c r="N1116" s="98" t="e">
        <f t="shared" si="425"/>
        <v>#VALUE!</v>
      </c>
      <c r="O1116" s="97"/>
      <c r="P1116" s="98" t="e">
        <f t="shared" si="417"/>
        <v>#VALUE!</v>
      </c>
      <c r="Q1116" s="99" t="e">
        <f t="shared" si="426"/>
        <v>#VALUE!</v>
      </c>
      <c r="R1116" s="100"/>
      <c r="S1116" s="5"/>
      <c r="T1116" s="28">
        <f t="shared" si="427"/>
        <v>0</v>
      </c>
      <c r="U1116" s="101">
        <v>66140</v>
      </c>
      <c r="V1116" s="102">
        <f t="shared" si="430"/>
        <v>0</v>
      </c>
      <c r="W1116" s="101"/>
      <c r="X1116" s="101"/>
      <c r="Y1116" s="102">
        <f t="shared" si="428"/>
        <v>0</v>
      </c>
      <c r="Z1116" s="102">
        <f t="shared" si="429"/>
        <v>0</v>
      </c>
      <c r="AA1116" s="102" t="e">
        <f t="shared" si="431"/>
        <v>#VALUE!</v>
      </c>
    </row>
    <row r="1117" spans="1:27" ht="17.25">
      <c r="A1117" s="5"/>
      <c r="B1117" s="5"/>
      <c r="C1117" s="93"/>
      <c r="D1117" s="193"/>
      <c r="E1117" s="94"/>
      <c r="F1117" s="95"/>
      <c r="G1117" s="96" t="str">
        <f t="shared" si="420"/>
        <v>Error</v>
      </c>
      <c r="H1117" s="97">
        <v>14400</v>
      </c>
      <c r="I1117" s="98" t="e">
        <f t="shared" si="421"/>
        <v>#VALUE!</v>
      </c>
      <c r="J1117" s="88" t="e">
        <f t="shared" si="416"/>
        <v>#VALUE!</v>
      </c>
      <c r="K1117" s="98">
        <f t="shared" si="422"/>
        <v>0</v>
      </c>
      <c r="L1117" s="98">
        <f t="shared" si="423"/>
        <v>0</v>
      </c>
      <c r="M1117" s="98" t="e">
        <f t="shared" si="424"/>
        <v>#VALUE!</v>
      </c>
      <c r="N1117" s="98" t="e">
        <f t="shared" si="425"/>
        <v>#VALUE!</v>
      </c>
      <c r="O1117" s="97"/>
      <c r="P1117" s="98" t="e">
        <f t="shared" si="417"/>
        <v>#VALUE!</v>
      </c>
      <c r="Q1117" s="99" t="e">
        <f t="shared" si="426"/>
        <v>#VALUE!</v>
      </c>
      <c r="R1117" s="100"/>
      <c r="S1117" s="5"/>
      <c r="T1117" s="28">
        <f t="shared" si="427"/>
        <v>0</v>
      </c>
      <c r="U1117" s="101">
        <v>66140</v>
      </c>
      <c r="V1117" s="102">
        <f t="shared" si="430"/>
        <v>0</v>
      </c>
      <c r="W1117" s="101"/>
      <c r="X1117" s="101"/>
      <c r="Y1117" s="102">
        <f t="shared" si="428"/>
        <v>0</v>
      </c>
      <c r="Z1117" s="102">
        <f t="shared" si="429"/>
        <v>0</v>
      </c>
      <c r="AA1117" s="102" t="e">
        <f t="shared" si="431"/>
        <v>#VALUE!</v>
      </c>
    </row>
    <row r="1118" spans="1:27" ht="17.25">
      <c r="A1118" s="5"/>
      <c r="B1118" s="5"/>
      <c r="C1118" s="93"/>
      <c r="D1118" s="193"/>
      <c r="E1118" s="94"/>
      <c r="F1118" s="95"/>
      <c r="G1118" s="96" t="str">
        <f t="shared" si="420"/>
        <v>Error</v>
      </c>
      <c r="H1118" s="97">
        <v>14400</v>
      </c>
      <c r="I1118" s="98" t="e">
        <f t="shared" si="421"/>
        <v>#VALUE!</v>
      </c>
      <c r="J1118" s="88" t="e">
        <f t="shared" si="416"/>
        <v>#VALUE!</v>
      </c>
      <c r="K1118" s="98">
        <f t="shared" si="422"/>
        <v>0</v>
      </c>
      <c r="L1118" s="98">
        <f t="shared" si="423"/>
        <v>0</v>
      </c>
      <c r="M1118" s="98" t="e">
        <f t="shared" si="424"/>
        <v>#VALUE!</v>
      </c>
      <c r="N1118" s="98" t="e">
        <f t="shared" si="425"/>
        <v>#VALUE!</v>
      </c>
      <c r="O1118" s="97"/>
      <c r="P1118" s="98" t="e">
        <f t="shared" si="417"/>
        <v>#VALUE!</v>
      </c>
      <c r="Q1118" s="99" t="e">
        <f t="shared" si="426"/>
        <v>#VALUE!</v>
      </c>
      <c r="R1118" s="100"/>
      <c r="S1118" s="5"/>
      <c r="T1118" s="28">
        <f t="shared" si="427"/>
        <v>0</v>
      </c>
      <c r="U1118" s="101">
        <v>66140</v>
      </c>
      <c r="V1118" s="102">
        <f t="shared" si="430"/>
        <v>0</v>
      </c>
      <c r="W1118" s="101"/>
      <c r="X1118" s="101"/>
      <c r="Y1118" s="102">
        <f t="shared" si="428"/>
        <v>0</v>
      </c>
      <c r="Z1118" s="102">
        <f t="shared" si="429"/>
        <v>0</v>
      </c>
      <c r="AA1118" s="102" t="e">
        <f t="shared" si="431"/>
        <v>#VALUE!</v>
      </c>
    </row>
    <row r="1119" spans="1:27" ht="17.25">
      <c r="A1119" s="5"/>
      <c r="B1119" s="5"/>
      <c r="C1119" s="93"/>
      <c r="D1119" s="193"/>
      <c r="E1119" s="84"/>
      <c r="F1119" s="85"/>
      <c r="G1119" s="86" t="str">
        <f t="shared" si="420"/>
        <v>Error</v>
      </c>
      <c r="H1119" s="87">
        <v>14400</v>
      </c>
      <c r="I1119" s="88" t="e">
        <f t="shared" si="421"/>
        <v>#VALUE!</v>
      </c>
      <c r="J1119" s="88" t="e">
        <f t="shared" si="416"/>
        <v>#VALUE!</v>
      </c>
      <c r="K1119" s="88">
        <f t="shared" si="422"/>
        <v>0</v>
      </c>
      <c r="L1119" s="88">
        <f t="shared" si="423"/>
        <v>0</v>
      </c>
      <c r="M1119" s="88" t="e">
        <f t="shared" si="424"/>
        <v>#VALUE!</v>
      </c>
      <c r="N1119" s="88" t="e">
        <f t="shared" si="425"/>
        <v>#VALUE!</v>
      </c>
      <c r="O1119" s="87"/>
      <c r="P1119" s="88" t="e">
        <f t="shared" si="417"/>
        <v>#VALUE!</v>
      </c>
      <c r="Q1119" s="89" t="e">
        <f t="shared" si="426"/>
        <v>#VALUE!</v>
      </c>
      <c r="R1119" s="90"/>
      <c r="S1119" s="82"/>
      <c r="T1119" s="28">
        <f t="shared" si="427"/>
        <v>0</v>
      </c>
      <c r="U1119" s="91">
        <v>66140</v>
      </c>
      <c r="V1119" s="92">
        <f t="shared" si="430"/>
        <v>0</v>
      </c>
      <c r="W1119" s="91"/>
      <c r="X1119" s="91"/>
      <c r="Y1119" s="92">
        <f t="shared" si="428"/>
        <v>0</v>
      </c>
      <c r="Z1119" s="92">
        <f t="shared" si="429"/>
        <v>0</v>
      </c>
      <c r="AA1119" s="92" t="e">
        <f t="shared" si="431"/>
        <v>#VALUE!</v>
      </c>
    </row>
    <row r="1120" spans="1:27" ht="17.25">
      <c r="A1120" s="5"/>
      <c r="B1120" s="5"/>
      <c r="C1120" s="93"/>
      <c r="D1120" s="193"/>
      <c r="E1120" s="84"/>
      <c r="F1120" s="85"/>
      <c r="G1120" s="86" t="str">
        <f>IF($C1120="ստորաբաժանման պետ",IF(F1120=0,2.28,IF(F1120=1,2.35,IF(F1120=2,2.43,IF(F1120=3,2.5,IF(OR(F1120=4,F1120=5),2.58,IF(OR(F1120=6,F1120=7),2.66,IF(OR(F1120=8,F1120=9),2.75,IF(OR(F1120=10,F1120=11,F1120=12),2.83,IF(OR(F1120=13,F1120=14,F1120=15),2.92,IF(OR(F1120=16,F1120=17,F1120=18),3.01,3.11)))))))))),IF($C1120="ավագ կարգադրիչ",IF(F1120=0,1.96,IF(F1120=1,2.02,IF(F1120=2,2.08,IF(F1120=3,2.15,IF(OR(F1120=4,F1120=5),2.21,IF(OR(F1120=6,F1120=7),2.28,IF(OR(F1120=8,F1120=9),2.35,IF(OR(F1120=10,F1120=11,F1120=12),2.42,IF(OR(F1120=13,F1120=14,F1120=15),2.5,IF(OR(F1120=16,F1120=17,F1120=18),2.58,2.66)))))))))),IF($C1120="կարգադրիչ",IF(F1120=0,1.45,IF(F1120=1,1.49,IF(F1120=2,1.54,IF(F1120=3,1.59,IF(OR(F1120=4,F1120=5),1.9,IF(OR(F1120=6,F1120=7),1.96,IF(OR(F1120=8,F1120=9),1.73,IF(OR(F1120=10,F1120=11,F1120=12),1.79,IF(OR(F1120=13,F1120=14,F1120=15),1.84,IF(OR(F1120=16,F1120=17,F1120=18),1.9,1.95)))))))))), "Error")))</f>
        <v>Error</v>
      </c>
      <c r="H1120" s="87">
        <v>14400</v>
      </c>
      <c r="I1120" s="88" t="e">
        <f>G1120*H1120</f>
        <v>#VALUE!</v>
      </c>
      <c r="J1120" s="88" t="e">
        <f t="shared" si="416"/>
        <v>#VALUE!</v>
      </c>
      <c r="K1120" s="88">
        <f>IF($D1120="գեներալ-մայոր",2.91,IF($D1120="գնդապետ",2.38,IF($D1120="փոխգնդապետ",2.25,IF($D1120="մայոր",1.85,IF($D1120="կապիտան",1.72,IF($D1120="ավագ լեյտենանտ",1.59,IF($D1120="լեյտենանտ",1.46,IF($D1120="ավագ ենթասպա",1.06,IF($D1120="ենթասպա",0.93,IF($D1120="ավագ",0.79,IF($D1120="ավագ սերժանտ",0.66,IF($D1120="սերժանտ",0.53,IF($D1120="կրտսեր սերժանտ",0.4,0)))))))))))))</f>
        <v>0</v>
      </c>
      <c r="L1120" s="88">
        <f>K1120*H1120</f>
        <v>0</v>
      </c>
      <c r="M1120" s="88" t="e">
        <f>L1120+J1120</f>
        <v>#VALUE!</v>
      </c>
      <c r="N1120" s="88" t="e">
        <f>IF(F1120&lt;2,M1120*0%,IF(F1120&lt;5,M1120*5%,IF(F1120&lt;10,M1120*10%,IF(F1120&lt;15,M1120*15%,IF(F1120&lt;20,M1120*20%,IF(F1120&lt;25,M1120*25%,IF(F1120&gt;=25,M1120*30%)))))))</f>
        <v>#VALUE!</v>
      </c>
      <c r="O1120" s="87"/>
      <c r="P1120" s="88" t="e">
        <f t="shared" si="417"/>
        <v>#VALUE!</v>
      </c>
      <c r="Q1120" s="89" t="e">
        <f>P1120*6.565</f>
        <v>#VALUE!</v>
      </c>
      <c r="R1120" s="90"/>
      <c r="S1120" s="82"/>
      <c r="T1120" s="28">
        <f t="shared" si="427"/>
        <v>0</v>
      </c>
      <c r="U1120" s="91">
        <v>66140</v>
      </c>
      <c r="V1120" s="92">
        <f t="shared" si="430"/>
        <v>0</v>
      </c>
      <c r="W1120" s="91"/>
      <c r="X1120" s="91"/>
      <c r="Y1120" s="92">
        <f>+V1120+W1120+X1120</f>
        <v>0</v>
      </c>
      <c r="Z1120" s="92">
        <f>+Y1120*6.565</f>
        <v>0</v>
      </c>
      <c r="AA1120" s="92" t="e">
        <f t="shared" si="431"/>
        <v>#VALUE!</v>
      </c>
    </row>
    <row r="1121" spans="1:27" ht="17.25">
      <c r="A1121" s="5"/>
      <c r="B1121" s="5"/>
      <c r="C1121" s="93"/>
      <c r="D1121" s="193"/>
      <c r="E1121" s="94"/>
      <c r="F1121" s="95"/>
      <c r="G1121" s="96" t="str">
        <f t="shared" si="420"/>
        <v>Error</v>
      </c>
      <c r="H1121" s="97">
        <v>14400</v>
      </c>
      <c r="I1121" s="98" t="e">
        <f t="shared" ref="I1121:I1136" si="432">G1121*H1121</f>
        <v>#VALUE!</v>
      </c>
      <c r="J1121" s="88" t="e">
        <f t="shared" si="416"/>
        <v>#VALUE!</v>
      </c>
      <c r="K1121" s="98">
        <f t="shared" si="422"/>
        <v>0</v>
      </c>
      <c r="L1121" s="98">
        <f t="shared" ref="L1121:L1136" si="433">K1121*H1121</f>
        <v>0</v>
      </c>
      <c r="M1121" s="98" t="e">
        <f t="shared" ref="M1121:M1136" si="434">L1121+J1121</f>
        <v>#VALUE!</v>
      </c>
      <c r="N1121" s="98" t="e">
        <f t="shared" ref="N1121:N1136" si="435">IF(F1121&lt;2,M1121*0%,IF(F1121&lt;5,M1121*5%,IF(F1121&lt;10,M1121*10%,IF(F1121&lt;15,M1121*15%,IF(F1121&lt;20,M1121*20%,IF(F1121&lt;25,M1121*25%,IF(F1121&gt;=25,M1121*30%)))))))</f>
        <v>#VALUE!</v>
      </c>
      <c r="O1121" s="97"/>
      <c r="P1121" s="98" t="e">
        <f t="shared" si="417"/>
        <v>#VALUE!</v>
      </c>
      <c r="Q1121" s="99" t="e">
        <f t="shared" si="426"/>
        <v>#VALUE!</v>
      </c>
      <c r="R1121" s="100"/>
      <c r="S1121" s="5"/>
      <c r="T1121" s="28">
        <f t="shared" si="427"/>
        <v>0</v>
      </c>
      <c r="U1121" s="101">
        <v>66140</v>
      </c>
      <c r="V1121" s="102">
        <f t="shared" si="430"/>
        <v>0</v>
      </c>
      <c r="W1121" s="101"/>
      <c r="X1121" s="101"/>
      <c r="Y1121" s="102">
        <f t="shared" ref="Y1121:Y1136" si="436">+V1121+W1121+X1121</f>
        <v>0</v>
      </c>
      <c r="Z1121" s="102">
        <f t="shared" si="429"/>
        <v>0</v>
      </c>
      <c r="AA1121" s="102" t="e">
        <f t="shared" si="431"/>
        <v>#VALUE!</v>
      </c>
    </row>
    <row r="1122" spans="1:27" ht="17.25">
      <c r="A1122" s="5"/>
      <c r="B1122" s="5"/>
      <c r="C1122" s="93"/>
      <c r="D1122" s="193"/>
      <c r="E1122" s="94"/>
      <c r="F1122" s="95"/>
      <c r="G1122" s="96" t="str">
        <f t="shared" si="420"/>
        <v>Error</v>
      </c>
      <c r="H1122" s="97">
        <v>14400</v>
      </c>
      <c r="I1122" s="98" t="e">
        <f t="shared" si="432"/>
        <v>#VALUE!</v>
      </c>
      <c r="J1122" s="88" t="e">
        <f t="shared" si="416"/>
        <v>#VALUE!</v>
      </c>
      <c r="K1122" s="98">
        <f t="shared" si="422"/>
        <v>0</v>
      </c>
      <c r="L1122" s="98">
        <f t="shared" si="433"/>
        <v>0</v>
      </c>
      <c r="M1122" s="98" t="e">
        <f t="shared" si="434"/>
        <v>#VALUE!</v>
      </c>
      <c r="N1122" s="98" t="e">
        <f t="shared" si="435"/>
        <v>#VALUE!</v>
      </c>
      <c r="O1122" s="97"/>
      <c r="P1122" s="98" t="e">
        <f t="shared" si="417"/>
        <v>#VALUE!</v>
      </c>
      <c r="Q1122" s="99" t="e">
        <f t="shared" si="426"/>
        <v>#VALUE!</v>
      </c>
      <c r="R1122" s="100"/>
      <c r="S1122" s="5"/>
      <c r="T1122" s="28">
        <f t="shared" si="427"/>
        <v>0</v>
      </c>
      <c r="U1122" s="101">
        <v>66140</v>
      </c>
      <c r="V1122" s="102">
        <f t="shared" si="430"/>
        <v>0</v>
      </c>
      <c r="W1122" s="101"/>
      <c r="X1122" s="101"/>
      <c r="Y1122" s="102">
        <f t="shared" si="436"/>
        <v>0</v>
      </c>
      <c r="Z1122" s="102">
        <f t="shared" si="429"/>
        <v>0</v>
      </c>
      <c r="AA1122" s="102" t="e">
        <f t="shared" si="431"/>
        <v>#VALUE!</v>
      </c>
    </row>
    <row r="1123" spans="1:27" ht="17.25">
      <c r="A1123" s="5"/>
      <c r="B1123" s="5"/>
      <c r="C1123" s="93"/>
      <c r="D1123" s="193"/>
      <c r="E1123" s="94"/>
      <c r="F1123" s="95"/>
      <c r="G1123" s="96" t="str">
        <f t="shared" si="420"/>
        <v>Error</v>
      </c>
      <c r="H1123" s="97">
        <v>14400</v>
      </c>
      <c r="I1123" s="98" t="e">
        <f t="shared" si="432"/>
        <v>#VALUE!</v>
      </c>
      <c r="J1123" s="88" t="e">
        <f t="shared" si="416"/>
        <v>#VALUE!</v>
      </c>
      <c r="K1123" s="98">
        <f t="shared" si="422"/>
        <v>0</v>
      </c>
      <c r="L1123" s="98">
        <f t="shared" si="433"/>
        <v>0</v>
      </c>
      <c r="M1123" s="98" t="e">
        <f t="shared" si="434"/>
        <v>#VALUE!</v>
      </c>
      <c r="N1123" s="98" t="e">
        <f t="shared" si="435"/>
        <v>#VALUE!</v>
      </c>
      <c r="O1123" s="97"/>
      <c r="P1123" s="98" t="e">
        <f t="shared" si="417"/>
        <v>#VALUE!</v>
      </c>
      <c r="Q1123" s="99" t="e">
        <f t="shared" si="426"/>
        <v>#VALUE!</v>
      </c>
      <c r="R1123" s="100"/>
      <c r="S1123" s="5"/>
      <c r="T1123" s="28">
        <f t="shared" si="427"/>
        <v>0</v>
      </c>
      <c r="U1123" s="101">
        <v>66140</v>
      </c>
      <c r="V1123" s="102">
        <f t="shared" si="430"/>
        <v>0</v>
      </c>
      <c r="W1123" s="101"/>
      <c r="X1123" s="101"/>
      <c r="Y1123" s="102">
        <f t="shared" si="436"/>
        <v>0</v>
      </c>
      <c r="Z1123" s="102">
        <f t="shared" si="429"/>
        <v>0</v>
      </c>
      <c r="AA1123" s="102" t="e">
        <f t="shared" si="431"/>
        <v>#VALUE!</v>
      </c>
    </row>
    <row r="1124" spans="1:27" ht="17.25">
      <c r="A1124" s="5"/>
      <c r="B1124" s="5"/>
      <c r="C1124" s="93"/>
      <c r="D1124" s="193"/>
      <c r="E1124" s="94"/>
      <c r="F1124" s="95"/>
      <c r="G1124" s="96" t="str">
        <f t="shared" si="420"/>
        <v>Error</v>
      </c>
      <c r="H1124" s="97">
        <v>14400</v>
      </c>
      <c r="I1124" s="98" t="e">
        <f t="shared" si="432"/>
        <v>#VALUE!</v>
      </c>
      <c r="J1124" s="88" t="e">
        <f t="shared" si="416"/>
        <v>#VALUE!</v>
      </c>
      <c r="K1124" s="98">
        <f t="shared" si="422"/>
        <v>0</v>
      </c>
      <c r="L1124" s="98">
        <f t="shared" si="433"/>
        <v>0</v>
      </c>
      <c r="M1124" s="98" t="e">
        <f t="shared" si="434"/>
        <v>#VALUE!</v>
      </c>
      <c r="N1124" s="98" t="e">
        <f t="shared" si="435"/>
        <v>#VALUE!</v>
      </c>
      <c r="O1124" s="97"/>
      <c r="P1124" s="98" t="e">
        <f t="shared" si="417"/>
        <v>#VALUE!</v>
      </c>
      <c r="Q1124" s="99" t="e">
        <f t="shared" si="426"/>
        <v>#VALUE!</v>
      </c>
      <c r="R1124" s="100"/>
      <c r="S1124" s="5"/>
      <c r="T1124" s="28">
        <f t="shared" si="427"/>
        <v>0</v>
      </c>
      <c r="U1124" s="101">
        <v>66140</v>
      </c>
      <c r="V1124" s="102">
        <f t="shared" si="430"/>
        <v>0</v>
      </c>
      <c r="W1124" s="101"/>
      <c r="X1124" s="101"/>
      <c r="Y1124" s="102">
        <f t="shared" si="436"/>
        <v>0</v>
      </c>
      <c r="Z1124" s="102">
        <f t="shared" si="429"/>
        <v>0</v>
      </c>
      <c r="AA1124" s="102" t="e">
        <f t="shared" si="431"/>
        <v>#VALUE!</v>
      </c>
    </row>
    <row r="1125" spans="1:27" ht="17.25">
      <c r="A1125" s="5"/>
      <c r="B1125" s="5"/>
      <c r="C1125" s="93"/>
      <c r="D1125" s="193"/>
      <c r="E1125" s="94"/>
      <c r="F1125" s="95"/>
      <c r="G1125" s="96" t="str">
        <f t="shared" si="420"/>
        <v>Error</v>
      </c>
      <c r="H1125" s="97">
        <v>14400</v>
      </c>
      <c r="I1125" s="98" t="e">
        <f t="shared" si="432"/>
        <v>#VALUE!</v>
      </c>
      <c r="J1125" s="88" t="e">
        <f t="shared" si="416"/>
        <v>#VALUE!</v>
      </c>
      <c r="K1125" s="98">
        <f t="shared" si="422"/>
        <v>0</v>
      </c>
      <c r="L1125" s="98">
        <f t="shared" si="433"/>
        <v>0</v>
      </c>
      <c r="M1125" s="98" t="e">
        <f t="shared" si="434"/>
        <v>#VALUE!</v>
      </c>
      <c r="N1125" s="98" t="e">
        <f t="shared" si="435"/>
        <v>#VALUE!</v>
      </c>
      <c r="O1125" s="97"/>
      <c r="P1125" s="98" t="e">
        <f t="shared" si="417"/>
        <v>#VALUE!</v>
      </c>
      <c r="Q1125" s="99" t="e">
        <f t="shared" si="426"/>
        <v>#VALUE!</v>
      </c>
      <c r="R1125" s="100"/>
      <c r="S1125" s="5"/>
      <c r="T1125" s="28">
        <f t="shared" si="427"/>
        <v>0</v>
      </c>
      <c r="U1125" s="101">
        <v>66140</v>
      </c>
      <c r="V1125" s="102">
        <f t="shared" si="430"/>
        <v>0</v>
      </c>
      <c r="W1125" s="101"/>
      <c r="X1125" s="101"/>
      <c r="Y1125" s="102">
        <f t="shared" si="436"/>
        <v>0</v>
      </c>
      <c r="Z1125" s="102">
        <f t="shared" si="429"/>
        <v>0</v>
      </c>
      <c r="AA1125" s="102" t="e">
        <f t="shared" si="431"/>
        <v>#VALUE!</v>
      </c>
    </row>
    <row r="1126" spans="1:27" ht="17.25">
      <c r="A1126" s="5"/>
      <c r="B1126" s="5"/>
      <c r="C1126" s="93"/>
      <c r="D1126" s="193"/>
      <c r="E1126" s="84"/>
      <c r="F1126" s="85"/>
      <c r="G1126" s="86" t="str">
        <f t="shared" si="420"/>
        <v>Error</v>
      </c>
      <c r="H1126" s="87">
        <v>14400</v>
      </c>
      <c r="I1126" s="88" t="e">
        <f t="shared" si="432"/>
        <v>#VALUE!</v>
      </c>
      <c r="J1126" s="88" t="e">
        <f t="shared" si="416"/>
        <v>#VALUE!</v>
      </c>
      <c r="K1126" s="88">
        <f t="shared" si="422"/>
        <v>0</v>
      </c>
      <c r="L1126" s="88">
        <f t="shared" si="433"/>
        <v>0</v>
      </c>
      <c r="M1126" s="88" t="e">
        <f t="shared" si="434"/>
        <v>#VALUE!</v>
      </c>
      <c r="N1126" s="88" t="e">
        <f t="shared" si="435"/>
        <v>#VALUE!</v>
      </c>
      <c r="O1126" s="87"/>
      <c r="P1126" s="88" t="e">
        <f t="shared" si="417"/>
        <v>#VALUE!</v>
      </c>
      <c r="Q1126" s="89" t="e">
        <f t="shared" si="426"/>
        <v>#VALUE!</v>
      </c>
      <c r="R1126" s="90"/>
      <c r="S1126" s="82"/>
      <c r="T1126" s="28">
        <f t="shared" si="427"/>
        <v>0</v>
      </c>
      <c r="U1126" s="91">
        <v>66140</v>
      </c>
      <c r="V1126" s="92">
        <f t="shared" si="430"/>
        <v>0</v>
      </c>
      <c r="W1126" s="91"/>
      <c r="X1126" s="91"/>
      <c r="Y1126" s="92">
        <f t="shared" si="436"/>
        <v>0</v>
      </c>
      <c r="Z1126" s="92">
        <f t="shared" si="429"/>
        <v>0</v>
      </c>
      <c r="AA1126" s="92" t="e">
        <f t="shared" si="431"/>
        <v>#VALUE!</v>
      </c>
    </row>
    <row r="1127" spans="1:27" ht="17.25">
      <c r="A1127" s="5"/>
      <c r="B1127" s="5"/>
      <c r="C1127" s="93"/>
      <c r="D1127" s="193"/>
      <c r="E1127" s="94"/>
      <c r="F1127" s="95"/>
      <c r="G1127" s="96" t="str">
        <f t="shared" si="420"/>
        <v>Error</v>
      </c>
      <c r="H1127" s="97">
        <v>14400</v>
      </c>
      <c r="I1127" s="98" t="e">
        <f t="shared" si="432"/>
        <v>#VALUE!</v>
      </c>
      <c r="J1127" s="88" t="e">
        <f t="shared" si="416"/>
        <v>#VALUE!</v>
      </c>
      <c r="K1127" s="98">
        <f t="shared" si="422"/>
        <v>0</v>
      </c>
      <c r="L1127" s="98">
        <f t="shared" si="433"/>
        <v>0</v>
      </c>
      <c r="M1127" s="98" t="e">
        <f t="shared" si="434"/>
        <v>#VALUE!</v>
      </c>
      <c r="N1127" s="98" t="e">
        <f t="shared" si="435"/>
        <v>#VALUE!</v>
      </c>
      <c r="O1127" s="97"/>
      <c r="P1127" s="98" t="e">
        <f t="shared" si="417"/>
        <v>#VALUE!</v>
      </c>
      <c r="Q1127" s="99" t="e">
        <f t="shared" si="426"/>
        <v>#VALUE!</v>
      </c>
      <c r="R1127" s="100"/>
      <c r="S1127" s="5"/>
      <c r="T1127" s="28">
        <f t="shared" si="427"/>
        <v>0</v>
      </c>
      <c r="U1127" s="101">
        <v>66140</v>
      </c>
      <c r="V1127" s="102">
        <f t="shared" si="430"/>
        <v>0</v>
      </c>
      <c r="W1127" s="101"/>
      <c r="X1127" s="101"/>
      <c r="Y1127" s="102">
        <f t="shared" si="436"/>
        <v>0</v>
      </c>
      <c r="Z1127" s="102">
        <f t="shared" si="429"/>
        <v>0</v>
      </c>
      <c r="AA1127" s="102" t="e">
        <f t="shared" si="431"/>
        <v>#VALUE!</v>
      </c>
    </row>
    <row r="1128" spans="1:27" ht="17.25">
      <c r="A1128" s="5"/>
      <c r="B1128" s="5"/>
      <c r="C1128" s="93"/>
      <c r="D1128" s="193"/>
      <c r="E1128" s="94"/>
      <c r="F1128" s="95"/>
      <c r="G1128" s="96" t="str">
        <f t="shared" si="420"/>
        <v>Error</v>
      </c>
      <c r="H1128" s="97">
        <v>14400</v>
      </c>
      <c r="I1128" s="98" t="e">
        <f t="shared" si="432"/>
        <v>#VALUE!</v>
      </c>
      <c r="J1128" s="88" t="e">
        <f t="shared" si="416"/>
        <v>#VALUE!</v>
      </c>
      <c r="K1128" s="98">
        <f t="shared" si="422"/>
        <v>0</v>
      </c>
      <c r="L1128" s="98">
        <f t="shared" si="433"/>
        <v>0</v>
      </c>
      <c r="M1128" s="98" t="e">
        <f t="shared" si="434"/>
        <v>#VALUE!</v>
      </c>
      <c r="N1128" s="98" t="e">
        <f t="shared" si="435"/>
        <v>#VALUE!</v>
      </c>
      <c r="O1128" s="97"/>
      <c r="P1128" s="98" t="e">
        <f t="shared" si="417"/>
        <v>#VALUE!</v>
      </c>
      <c r="Q1128" s="99" t="e">
        <f t="shared" si="426"/>
        <v>#VALUE!</v>
      </c>
      <c r="R1128" s="100"/>
      <c r="S1128" s="5"/>
      <c r="T1128" s="28">
        <f t="shared" si="427"/>
        <v>0</v>
      </c>
      <c r="U1128" s="101">
        <v>66140</v>
      </c>
      <c r="V1128" s="102">
        <f t="shared" si="430"/>
        <v>0</v>
      </c>
      <c r="W1128" s="101"/>
      <c r="X1128" s="101"/>
      <c r="Y1128" s="102">
        <f t="shared" si="436"/>
        <v>0</v>
      </c>
      <c r="Z1128" s="102">
        <f t="shared" si="429"/>
        <v>0</v>
      </c>
      <c r="AA1128" s="102" t="e">
        <f t="shared" si="431"/>
        <v>#VALUE!</v>
      </c>
    </row>
    <row r="1129" spans="1:27" ht="17.25">
      <c r="A1129" s="5"/>
      <c r="B1129" s="5"/>
      <c r="C1129" s="93"/>
      <c r="D1129" s="193"/>
      <c r="E1129" s="94"/>
      <c r="F1129" s="95"/>
      <c r="G1129" s="96" t="str">
        <f t="shared" si="420"/>
        <v>Error</v>
      </c>
      <c r="H1129" s="97">
        <v>14400</v>
      </c>
      <c r="I1129" s="98" t="e">
        <f t="shared" si="432"/>
        <v>#VALUE!</v>
      </c>
      <c r="J1129" s="88" t="e">
        <f t="shared" ref="J1129:J1136" si="437">IF(I1129&lt;=59525,59525,I1129)</f>
        <v>#VALUE!</v>
      </c>
      <c r="K1129" s="98">
        <f t="shared" si="422"/>
        <v>0</v>
      </c>
      <c r="L1129" s="98">
        <f t="shared" si="433"/>
        <v>0</v>
      </c>
      <c r="M1129" s="98" t="e">
        <f t="shared" si="434"/>
        <v>#VALUE!</v>
      </c>
      <c r="N1129" s="98" t="e">
        <f t="shared" si="435"/>
        <v>#VALUE!</v>
      </c>
      <c r="O1129" s="97"/>
      <c r="P1129" s="98" t="e">
        <f t="shared" ref="P1129:P1136" si="438">M1129+N1129+O1129</f>
        <v>#VALUE!</v>
      </c>
      <c r="Q1129" s="99" t="e">
        <f t="shared" si="426"/>
        <v>#VALUE!</v>
      </c>
      <c r="R1129" s="100"/>
      <c r="S1129" s="5"/>
      <c r="T1129" s="28">
        <f t="shared" si="427"/>
        <v>0</v>
      </c>
      <c r="U1129" s="101">
        <v>66140</v>
      </c>
      <c r="V1129" s="102">
        <f t="shared" ref="V1129:V1136" si="439">+U1129*T1129</f>
        <v>0</v>
      </c>
      <c r="W1129" s="101"/>
      <c r="X1129" s="101"/>
      <c r="Y1129" s="102">
        <f t="shared" si="436"/>
        <v>0</v>
      </c>
      <c r="Z1129" s="102">
        <f t="shared" si="429"/>
        <v>0</v>
      </c>
      <c r="AA1129" s="102" t="e">
        <f t="shared" ref="AA1129:AA1136" si="440">+Z1129+Q1129</f>
        <v>#VALUE!</v>
      </c>
    </row>
    <row r="1130" spans="1:27" ht="17.25">
      <c r="A1130" s="5"/>
      <c r="B1130" s="5"/>
      <c r="C1130" s="93"/>
      <c r="D1130" s="193"/>
      <c r="E1130" s="94"/>
      <c r="F1130" s="95"/>
      <c r="G1130" s="96" t="str">
        <f t="shared" ref="G1130:G1136" si="441">IF($C1130="ստորաբաժանման պետ",IF(F1130=0,2.28,IF(F1130=1,2.35,IF(F1130=2,2.43,IF(F1130=3,2.5,IF(OR(F1130=4,F1130=5),2.58,IF(OR(F1130=6,F1130=7),2.66,IF(OR(F1130=8,F1130=9),2.75,IF(OR(F1130=10,F1130=11,F1130=12),2.83,IF(OR(F1130=13,F1130=14,F1130=15),2.92,IF(OR(F1130=16,F1130=17,F1130=18),3.01,3.11)))))))))),IF($C1130="ավագ կարգադրիչ",IF(F1130=0,1.96,IF(F1130=1,2.02,IF(F1130=2,2.08,IF(F1130=3,2.15,IF(OR(F1130=4,F1130=5),2.21,IF(OR(F1130=6,F1130=7),2.28,IF(OR(F1130=8,F1130=9),2.35,IF(OR(F1130=10,F1130=11,F1130=12),2.42,IF(OR(F1130=13,F1130=14,F1130=15),2.5,IF(OR(F1130=16,F1130=17,F1130=18),2.58,2.66)))))))))),IF($C1130="կարգադրիչ",IF(F1130=0,1.45,IF(F1130=1,1.49,IF(F1130=2,1.54,IF(F1130=3,1.59,IF(OR(F1130=4,F1130=5),1.9,IF(OR(F1130=6,F1130=7),1.96,IF(OR(F1130=8,F1130=9),1.73,IF(OR(F1130=10,F1130=11,F1130=12),1.79,IF(OR(F1130=13,F1130=14,F1130=15),1.84,IF(OR(F1130=16,F1130=17,F1130=18),1.9,1.95)))))))))), "Error")))</f>
        <v>Error</v>
      </c>
      <c r="H1130" s="97">
        <v>14400</v>
      </c>
      <c r="I1130" s="98" t="e">
        <f t="shared" si="432"/>
        <v>#VALUE!</v>
      </c>
      <c r="J1130" s="88" t="e">
        <f t="shared" si="437"/>
        <v>#VALUE!</v>
      </c>
      <c r="K1130" s="98">
        <f t="shared" ref="K1130:K1136" si="442">IF($D1130="գեներալ-մայոր",2.91,IF($D1130="գնդապետ",2.38,IF($D1130="փոխգնդապետ",2.25,IF($D1130="մայոր",1.85,IF($D1130="կապիտան",1.72,IF($D1130="ավագ լեյտենանտ",1.59,IF($D1130="լեյտենանտ",1.46,IF($D1130="ավագ ենթասպա",1.06,IF($D1130="ենթասպա",0.93,IF($D1130="ավագ",0.79,IF($D1130="ավագ սերժանտ",0.66,IF($D1130="սերժանտ",0.53,IF($D1130="կրտսեր սերժանտ",0.4,0)))))))))))))</f>
        <v>0</v>
      </c>
      <c r="L1130" s="98">
        <f t="shared" si="433"/>
        <v>0</v>
      </c>
      <c r="M1130" s="98" t="e">
        <f t="shared" si="434"/>
        <v>#VALUE!</v>
      </c>
      <c r="N1130" s="98" t="e">
        <f t="shared" si="435"/>
        <v>#VALUE!</v>
      </c>
      <c r="O1130" s="97"/>
      <c r="P1130" s="98" t="e">
        <f t="shared" si="438"/>
        <v>#VALUE!</v>
      </c>
      <c r="Q1130" s="99" t="e">
        <f t="shared" ref="Q1130:Q1136" si="443">P1130*6.565</f>
        <v>#VALUE!</v>
      </c>
      <c r="R1130" s="100"/>
      <c r="S1130" s="5"/>
      <c r="T1130" s="28">
        <f t="shared" ref="T1130:T1136" si="444">IF(E1130&lt;1,0,IF(D1130="Բ-1",IF(F1130=0,6.94,IF(F1130=1,7.17,IF(F1130=2,7.41,IF(F1130=3,7.66,IF(OR(F1130=5,F1130=4),7.92,IF(OR(F1130=6,F1130=7),8.18,IF(OR(F1130=8,F1130=9),8.46,IF(OR(F1130=10,F1130=11,F1130=12),8.74,IF(OR(F1130=13,F1130=14,F1130=15),9.03,IF(OR(F1130=16,F1130=17,F1130=18),9.33,9.65)))))))))),IF(D1130="Բ-2", IF(F1130=0,5.71,IF(F1130=1,5.89,IF(F1130=2,6.09,IF(F1130=3,6.29,IF(OR(F1130=5,F1130=4),6.5,IF(OR(F1130=6,F1130=7),6.72,IF(OR(F1130=8,F1130=9),6.94,IF(OR(F1130=10,F1130=11,F1130=12),7.17,IF(OR(F1130=13,F1130=14,F1130=15),7.41,IF(OR(F1130=16,F1130=17,F1130=18),7.65,7.91)))))))))), IF(D1130="Գ-1", IF(F1130=0,4.7,IF(F1130=1,4.86,IF(F1130=2,5.01,IF(F1130=3,5.18,IF(OR(F1130=5,F1130=4),5.35,IF(OR(F1130=6,F1130=7),5.52,IF(OR(F1130=8,F1130=9),5.71,IF(OR(F1130=10,F1130=11,F1130=12),5.89,IF(OR(F1130=13,F1130=14,F1130=15),6.09,IF(OR(F1130=16,F1130=17,F1130=18),6.29,6.49)))))))))), IF(D1130="Գ-2", IF(F1130=0,3.88,IF(F1130=1,4.01,IF(F1130=2,4.14,IF(F1130=3,4.27,IF(OR(F1130=5,F1130=4),4.41,IF(OR(F1130=6,F1130=7),4.55,IF(OR(F1130=8,F1130=9),4.7,IF(OR(F1130=10,F1130=11,F1130=12),4.85,IF(OR(F1130=13,F1130=14,F1130=15),5.01,IF(OR(F1130=16,F1130=17,F1130=18),5.17,5.34)))))))))), IF(D1130="Գ-3", IF(F1130=0,3.21,IF(F1130=1,3.31,IF(F1130=2,3.42,IF(F1130=3,3.53,IF(OR(F1130=5,F1130=4),3.64,IF(OR(F1130=6,F1130=7),3.76,IF(OR(F1130=8,F1130=9),3.88,IF(OR(F1130=10,F1130=11,F1130=12),4.01,IF(OR(F1130=13,F1130=14,F1130=15),4.13,IF(OR(F1130=16,F1130=17,F1130=18),4.27,4.4)))))))))), IF(D1130="Ա-1", IF(F1130=0,2.66,IF(F1130=1,2.75,IF(F1130=2,2.83,IF(F1130=3,2.92,IF(OR(F1130=5,F1130=4),3.02,IF(OR(F1130=6,F1130=7),3.11,IF(OR(F1130=8,F1130=9),3.21,IF(OR(F1130=10,F1130=11,F1130=12),3.31,IF(OR(F1130=13,F1130=14,F1130=15),3.42,IF(OR(F1130=16,F1130=17,F1130=18),3.53,3.64)))))))))), IF(D1130="Ա-2", IF(F1130=0,2.28,IF(F1130=1,2.35,IF(F1130=2,2.43,IF(F1130=3,2.5,IF(OR(F1130=5,F1130=4),2.58,IF(OR(F1130=6,F1130=7),2.66,IF(OR(F1130=8,F1130=9),2.75,IF(OR(F1130=10,F1130=11,F1130=12),2.83,IF(OR(F1130=13,F1130=14,F1130=15),2.92,IF(OR(F1130=16,F1130=17,F1130=18),3.01,3.11)))))))))),IF(D1130="Ա-3", IF(F1130=0,1.96,IF(F1130=1,2.02,IF(F1130=2,2.08,IF(F1130=3,2.15,IF(OR(F1130=5,F1130=4),2.21,IF(OR(F1130=6,F1130=7),2.28,IF(OR(F1130=8,F1130=9),2.35,IF(OR(F1130=10,F1130=11,F1130=12),2.42,IF(OR(F1130=13,F1130=14,F1130=15),2.5,IF(OR(F1130=16,F1130=17,F1130=18),2.58,2.66)))))))))), IF(D1130="Կ-1", IF(F1130=0,1.68,IF(F1130=1,1.73,IF(F1130=2,1.79,IF(F1130=3,1.84,IF(OR(F1130=5,F1130=4),1.9,IF(OR(F1130=6,F1130=7),1.96,IF(OR(F1130=8,F1130=9),2.02,IF(OR(F1130=10,F1130=11,F1130=12),2.08,IF(OR(F1130=13,F1130=14,F1130=15),2.14,IF(OR(F1130=16,F1130=17,F1130=18),2.21,2.28)))))))))), IF(D1130="Կ-2", IF(F1130=0,1.45,IF(F1130=1,1.49,IF(F1130=2,1.54,IF(F1130=3,1.59,IF(OR(F1130=5,F1130=4),1.63,IF(OR(F1130=6,F1130=7),1.68,IF(OR(F1130=8,F1130=9),1.73,IF(OR(F1130=10,F1130=11,F1130=12),1.79,IF(OR(F1130=13,F1130=14,F1130=15),1.84,IF(OR(F1130=16,F1130=17,F1130=18),1.9,1.95)))))))))),IF(D1130="Կ-3", IF(F1130=0,1.25,IF(F1130=1,1.29,IF(F1130=2,1.33,IF(F1130=3,1.37,IF(OR(F1130=5,F1130=4),1.41,IF(OR(F1130=6,F1130=7),1.45,IF(OR(F1130=8,F1130=9),1.49,IF(OR(F1130=10,F1130=11,F1130=12),1.54,IF(OR(F1130=13,F1130=14,F1130=15),1.58,IF(OR(F1130=16,F1130=17,F1130=18),1.63,1.68)))))))))), "Error"))))))))))))</f>
        <v>0</v>
      </c>
      <c r="U1130" s="101">
        <v>66140</v>
      </c>
      <c r="V1130" s="102">
        <f t="shared" si="439"/>
        <v>0</v>
      </c>
      <c r="W1130" s="101"/>
      <c r="X1130" s="101"/>
      <c r="Y1130" s="102">
        <f t="shared" si="436"/>
        <v>0</v>
      </c>
      <c r="Z1130" s="102">
        <f t="shared" ref="Z1130:Z1136" si="445">+Y1130*6.565</f>
        <v>0</v>
      </c>
      <c r="AA1130" s="102" t="e">
        <f t="shared" si="440"/>
        <v>#VALUE!</v>
      </c>
    </row>
    <row r="1131" spans="1:27" ht="17.25">
      <c r="A1131" s="5"/>
      <c r="B1131" s="5"/>
      <c r="C1131" s="93"/>
      <c r="D1131" s="193"/>
      <c r="E1131" s="94"/>
      <c r="F1131" s="95"/>
      <c r="G1131" s="96" t="str">
        <f t="shared" si="441"/>
        <v>Error</v>
      </c>
      <c r="H1131" s="97">
        <v>14400</v>
      </c>
      <c r="I1131" s="98" t="e">
        <f t="shared" si="432"/>
        <v>#VALUE!</v>
      </c>
      <c r="J1131" s="88" t="e">
        <f t="shared" si="437"/>
        <v>#VALUE!</v>
      </c>
      <c r="K1131" s="98">
        <f t="shared" si="442"/>
        <v>0</v>
      </c>
      <c r="L1131" s="98">
        <f t="shared" si="433"/>
        <v>0</v>
      </c>
      <c r="M1131" s="98" t="e">
        <f t="shared" si="434"/>
        <v>#VALUE!</v>
      </c>
      <c r="N1131" s="98" t="e">
        <f t="shared" si="435"/>
        <v>#VALUE!</v>
      </c>
      <c r="O1131" s="97"/>
      <c r="P1131" s="98" t="e">
        <f t="shared" si="438"/>
        <v>#VALUE!</v>
      </c>
      <c r="Q1131" s="99" t="e">
        <f t="shared" si="443"/>
        <v>#VALUE!</v>
      </c>
      <c r="R1131" s="100"/>
      <c r="S1131" s="5"/>
      <c r="T1131" s="28">
        <f t="shared" si="444"/>
        <v>0</v>
      </c>
      <c r="U1131" s="101">
        <v>66140</v>
      </c>
      <c r="V1131" s="102">
        <f t="shared" si="439"/>
        <v>0</v>
      </c>
      <c r="W1131" s="101"/>
      <c r="X1131" s="101"/>
      <c r="Y1131" s="102">
        <f t="shared" si="436"/>
        <v>0</v>
      </c>
      <c r="Z1131" s="102">
        <f t="shared" si="445"/>
        <v>0</v>
      </c>
      <c r="AA1131" s="102" t="e">
        <f t="shared" si="440"/>
        <v>#VALUE!</v>
      </c>
    </row>
    <row r="1132" spans="1:27" ht="17.25">
      <c r="A1132" s="5"/>
      <c r="B1132" s="5"/>
      <c r="C1132" s="93"/>
      <c r="D1132" s="193"/>
      <c r="E1132" s="84"/>
      <c r="F1132" s="85"/>
      <c r="G1132" s="86" t="str">
        <f t="shared" si="441"/>
        <v>Error</v>
      </c>
      <c r="H1132" s="87">
        <v>14400</v>
      </c>
      <c r="I1132" s="88" t="e">
        <f t="shared" si="432"/>
        <v>#VALUE!</v>
      </c>
      <c r="J1132" s="88" t="e">
        <f t="shared" si="437"/>
        <v>#VALUE!</v>
      </c>
      <c r="K1132" s="88">
        <f t="shared" si="442"/>
        <v>0</v>
      </c>
      <c r="L1132" s="88">
        <f t="shared" si="433"/>
        <v>0</v>
      </c>
      <c r="M1132" s="88" t="e">
        <f t="shared" si="434"/>
        <v>#VALUE!</v>
      </c>
      <c r="N1132" s="88" t="e">
        <f t="shared" si="435"/>
        <v>#VALUE!</v>
      </c>
      <c r="O1132" s="87"/>
      <c r="P1132" s="88" t="e">
        <f t="shared" si="438"/>
        <v>#VALUE!</v>
      </c>
      <c r="Q1132" s="89" t="e">
        <f t="shared" si="443"/>
        <v>#VALUE!</v>
      </c>
      <c r="R1132" s="90"/>
      <c r="S1132" s="82"/>
      <c r="T1132" s="28">
        <f t="shared" si="444"/>
        <v>0</v>
      </c>
      <c r="U1132" s="91">
        <v>66140</v>
      </c>
      <c r="V1132" s="92">
        <f t="shared" si="439"/>
        <v>0</v>
      </c>
      <c r="W1132" s="91"/>
      <c r="X1132" s="91"/>
      <c r="Y1132" s="92">
        <f t="shared" si="436"/>
        <v>0</v>
      </c>
      <c r="Z1132" s="92">
        <f t="shared" si="445"/>
        <v>0</v>
      </c>
      <c r="AA1132" s="92" t="e">
        <f t="shared" si="440"/>
        <v>#VALUE!</v>
      </c>
    </row>
    <row r="1133" spans="1:27" ht="17.25">
      <c r="A1133" s="5"/>
      <c r="B1133" s="5"/>
      <c r="C1133" s="93"/>
      <c r="D1133" s="193"/>
      <c r="E1133" s="94"/>
      <c r="F1133" s="95"/>
      <c r="G1133" s="96" t="str">
        <f t="shared" si="441"/>
        <v>Error</v>
      </c>
      <c r="H1133" s="97">
        <v>14400</v>
      </c>
      <c r="I1133" s="98" t="e">
        <f t="shared" si="432"/>
        <v>#VALUE!</v>
      </c>
      <c r="J1133" s="88" t="e">
        <f t="shared" si="437"/>
        <v>#VALUE!</v>
      </c>
      <c r="K1133" s="98">
        <f t="shared" si="442"/>
        <v>0</v>
      </c>
      <c r="L1133" s="98">
        <f t="shared" si="433"/>
        <v>0</v>
      </c>
      <c r="M1133" s="98" t="e">
        <f t="shared" si="434"/>
        <v>#VALUE!</v>
      </c>
      <c r="N1133" s="98" t="e">
        <f t="shared" si="435"/>
        <v>#VALUE!</v>
      </c>
      <c r="O1133" s="97"/>
      <c r="P1133" s="98" t="e">
        <f t="shared" si="438"/>
        <v>#VALUE!</v>
      </c>
      <c r="Q1133" s="99" t="e">
        <f t="shared" si="443"/>
        <v>#VALUE!</v>
      </c>
      <c r="R1133" s="100"/>
      <c r="S1133" s="5"/>
      <c r="T1133" s="28">
        <f t="shared" si="444"/>
        <v>0</v>
      </c>
      <c r="U1133" s="101">
        <v>66140</v>
      </c>
      <c r="V1133" s="102">
        <f t="shared" si="439"/>
        <v>0</v>
      </c>
      <c r="W1133" s="101"/>
      <c r="X1133" s="101"/>
      <c r="Y1133" s="102">
        <f t="shared" si="436"/>
        <v>0</v>
      </c>
      <c r="Z1133" s="102">
        <f t="shared" si="445"/>
        <v>0</v>
      </c>
      <c r="AA1133" s="102" t="e">
        <f t="shared" si="440"/>
        <v>#VALUE!</v>
      </c>
    </row>
    <row r="1134" spans="1:27" ht="17.25">
      <c r="A1134" s="5"/>
      <c r="B1134" s="5"/>
      <c r="C1134" s="93"/>
      <c r="D1134" s="193"/>
      <c r="E1134" s="94"/>
      <c r="F1134" s="95"/>
      <c r="G1134" s="96" t="str">
        <f t="shared" si="441"/>
        <v>Error</v>
      </c>
      <c r="H1134" s="97">
        <v>14400</v>
      </c>
      <c r="I1134" s="98" t="e">
        <f t="shared" si="432"/>
        <v>#VALUE!</v>
      </c>
      <c r="J1134" s="88" t="e">
        <f t="shared" si="437"/>
        <v>#VALUE!</v>
      </c>
      <c r="K1134" s="98">
        <f t="shared" si="442"/>
        <v>0</v>
      </c>
      <c r="L1134" s="98">
        <f t="shared" si="433"/>
        <v>0</v>
      </c>
      <c r="M1134" s="98" t="e">
        <f t="shared" si="434"/>
        <v>#VALUE!</v>
      </c>
      <c r="N1134" s="98" t="e">
        <f t="shared" si="435"/>
        <v>#VALUE!</v>
      </c>
      <c r="O1134" s="97"/>
      <c r="P1134" s="98" t="e">
        <f t="shared" si="438"/>
        <v>#VALUE!</v>
      </c>
      <c r="Q1134" s="99" t="e">
        <f t="shared" si="443"/>
        <v>#VALUE!</v>
      </c>
      <c r="R1134" s="100"/>
      <c r="S1134" s="5"/>
      <c r="T1134" s="28">
        <f t="shared" si="444"/>
        <v>0</v>
      </c>
      <c r="U1134" s="101">
        <v>66140</v>
      </c>
      <c r="V1134" s="102">
        <f t="shared" si="439"/>
        <v>0</v>
      </c>
      <c r="W1134" s="101"/>
      <c r="X1134" s="101"/>
      <c r="Y1134" s="102">
        <f t="shared" si="436"/>
        <v>0</v>
      </c>
      <c r="Z1134" s="102">
        <f t="shared" si="445"/>
        <v>0</v>
      </c>
      <c r="AA1134" s="102" t="e">
        <f t="shared" si="440"/>
        <v>#VALUE!</v>
      </c>
    </row>
    <row r="1135" spans="1:27" ht="17.25">
      <c r="A1135" s="5"/>
      <c r="B1135" s="5"/>
      <c r="C1135" s="93"/>
      <c r="D1135" s="193"/>
      <c r="E1135" s="94"/>
      <c r="F1135" s="95"/>
      <c r="G1135" s="96" t="str">
        <f t="shared" si="441"/>
        <v>Error</v>
      </c>
      <c r="H1135" s="97">
        <v>14400</v>
      </c>
      <c r="I1135" s="98" t="e">
        <f t="shared" si="432"/>
        <v>#VALUE!</v>
      </c>
      <c r="J1135" s="88" t="e">
        <f t="shared" si="437"/>
        <v>#VALUE!</v>
      </c>
      <c r="K1135" s="98">
        <f t="shared" si="442"/>
        <v>0</v>
      </c>
      <c r="L1135" s="98">
        <f t="shared" si="433"/>
        <v>0</v>
      </c>
      <c r="M1135" s="98" t="e">
        <f t="shared" si="434"/>
        <v>#VALUE!</v>
      </c>
      <c r="N1135" s="98" t="e">
        <f t="shared" si="435"/>
        <v>#VALUE!</v>
      </c>
      <c r="O1135" s="97"/>
      <c r="P1135" s="98" t="e">
        <f t="shared" si="438"/>
        <v>#VALUE!</v>
      </c>
      <c r="Q1135" s="99" t="e">
        <f t="shared" si="443"/>
        <v>#VALUE!</v>
      </c>
      <c r="R1135" s="100"/>
      <c r="S1135" s="5"/>
      <c r="T1135" s="28">
        <f t="shared" si="444"/>
        <v>0</v>
      </c>
      <c r="U1135" s="101">
        <v>66140</v>
      </c>
      <c r="V1135" s="102">
        <f t="shared" si="439"/>
        <v>0</v>
      </c>
      <c r="W1135" s="101"/>
      <c r="X1135" s="101"/>
      <c r="Y1135" s="102">
        <f t="shared" si="436"/>
        <v>0</v>
      </c>
      <c r="Z1135" s="102">
        <f t="shared" si="445"/>
        <v>0</v>
      </c>
      <c r="AA1135" s="102" t="e">
        <f t="shared" si="440"/>
        <v>#VALUE!</v>
      </c>
    </row>
    <row r="1136" spans="1:27" ht="18" thickBot="1">
      <c r="A1136" s="103"/>
      <c r="B1136" s="103"/>
      <c r="C1136" s="104"/>
      <c r="D1136" s="194"/>
      <c r="E1136" s="105"/>
      <c r="F1136" s="106"/>
      <c r="G1136" s="107" t="str">
        <f t="shared" si="441"/>
        <v>Error</v>
      </c>
      <c r="H1136" s="108">
        <v>14400</v>
      </c>
      <c r="I1136" s="109" t="e">
        <f t="shared" si="432"/>
        <v>#VALUE!</v>
      </c>
      <c r="J1136" s="88" t="e">
        <f t="shared" si="437"/>
        <v>#VALUE!</v>
      </c>
      <c r="K1136" s="109">
        <f t="shared" si="442"/>
        <v>0</v>
      </c>
      <c r="L1136" s="109">
        <f t="shared" si="433"/>
        <v>0</v>
      </c>
      <c r="M1136" s="109" t="e">
        <f t="shared" si="434"/>
        <v>#VALUE!</v>
      </c>
      <c r="N1136" s="109" t="e">
        <f t="shared" si="435"/>
        <v>#VALUE!</v>
      </c>
      <c r="O1136" s="108"/>
      <c r="P1136" s="109" t="e">
        <f t="shared" si="438"/>
        <v>#VALUE!</v>
      </c>
      <c r="Q1136" s="110" t="e">
        <f t="shared" si="443"/>
        <v>#VALUE!</v>
      </c>
      <c r="R1136" s="111"/>
      <c r="S1136" s="103"/>
      <c r="T1136" s="28">
        <f t="shared" si="444"/>
        <v>0</v>
      </c>
      <c r="U1136" s="112">
        <v>66140</v>
      </c>
      <c r="V1136" s="113">
        <f t="shared" si="439"/>
        <v>0</v>
      </c>
      <c r="W1136" s="112"/>
      <c r="X1136" s="112"/>
      <c r="Y1136" s="113">
        <f t="shared" si="436"/>
        <v>0</v>
      </c>
      <c r="Z1136" s="113">
        <f t="shared" si="445"/>
        <v>0</v>
      </c>
      <c r="AA1136" s="113" t="e">
        <f t="shared" si="440"/>
        <v>#VALUE!</v>
      </c>
    </row>
    <row r="1137" spans="1:29" s="120" customFormat="1" ht="15.75" thickBot="1">
      <c r="A1137" s="1647" t="s">
        <v>47</v>
      </c>
      <c r="B1137" s="1648"/>
      <c r="C1137" s="1648"/>
      <c r="D1137" s="1648"/>
      <c r="E1137" s="114">
        <f>SUM(E1065:E1136)</f>
        <v>0</v>
      </c>
      <c r="F1137" s="115"/>
      <c r="G1137" s="116">
        <f>SUM(G1065:G1136)</f>
        <v>0</v>
      </c>
      <c r="H1137" s="117"/>
      <c r="I1137" s="118" t="e">
        <f t="shared" ref="I1137:R1137" si="446">SUM(I1065:I1136)</f>
        <v>#VALUE!</v>
      </c>
      <c r="J1137" s="118" t="e">
        <f t="shared" si="446"/>
        <v>#VALUE!</v>
      </c>
      <c r="K1137" s="118">
        <f t="shared" si="446"/>
        <v>0</v>
      </c>
      <c r="L1137" s="118">
        <f t="shared" si="446"/>
        <v>0</v>
      </c>
      <c r="M1137" s="118" t="e">
        <f t="shared" si="446"/>
        <v>#VALUE!</v>
      </c>
      <c r="N1137" s="118" t="e">
        <f t="shared" si="446"/>
        <v>#VALUE!</v>
      </c>
      <c r="O1137" s="117">
        <f t="shared" si="446"/>
        <v>0</v>
      </c>
      <c r="P1137" s="118" t="e">
        <f t="shared" si="446"/>
        <v>#VALUE!</v>
      </c>
      <c r="Q1137" s="119" t="e">
        <f t="shared" si="446"/>
        <v>#VALUE!</v>
      </c>
      <c r="R1137" s="116">
        <f t="shared" si="446"/>
        <v>0</v>
      </c>
      <c r="S1137" s="117"/>
      <c r="T1137" s="117"/>
      <c r="U1137" s="117"/>
      <c r="V1137" s="118">
        <f t="shared" ref="V1137:AA1137" si="447">SUM(V1065:V1136)</f>
        <v>0</v>
      </c>
      <c r="W1137" s="118">
        <f t="shared" si="447"/>
        <v>0</v>
      </c>
      <c r="X1137" s="118">
        <f t="shared" si="447"/>
        <v>0</v>
      </c>
      <c r="Y1137" s="118">
        <f t="shared" si="447"/>
        <v>0</v>
      </c>
      <c r="Z1137" s="118">
        <f t="shared" si="447"/>
        <v>0</v>
      </c>
      <c r="AA1137" s="119" t="e">
        <f t="shared" si="447"/>
        <v>#VALUE!</v>
      </c>
    </row>
    <row r="1139" spans="1:29" ht="15.75" thickBot="1"/>
    <row r="1140" spans="1:29" s="38" customFormat="1" ht="36.75" customHeight="1" thickBot="1">
      <c r="A1140" s="1649" t="s">
        <v>49</v>
      </c>
      <c r="B1140" s="1650"/>
      <c r="C1140" s="1650"/>
      <c r="D1140" s="1651"/>
      <c r="E1140" s="1652" t="s">
        <v>458</v>
      </c>
      <c r="F1140" s="1653"/>
      <c r="G1140" s="1653"/>
      <c r="H1140" s="1653"/>
      <c r="I1140" s="1653"/>
      <c r="J1140" s="1653"/>
      <c r="K1140" s="1653"/>
      <c r="L1140" s="1653"/>
      <c r="M1140" s="1653"/>
      <c r="N1140" s="1653"/>
      <c r="O1140" s="1653"/>
      <c r="P1140" s="1653"/>
      <c r="Q1140" s="1653"/>
      <c r="R1140" s="1653"/>
      <c r="S1140" s="1653"/>
      <c r="T1140" s="1653"/>
      <c r="U1140" s="1653"/>
      <c r="V1140" s="1653"/>
      <c r="W1140" s="1653"/>
      <c r="X1140" s="1653"/>
      <c r="Y1140" s="1653"/>
      <c r="Z1140" s="1653"/>
      <c r="AA1140" s="1654"/>
    </row>
    <row r="1141" spans="1:29" s="38" customFormat="1" ht="23.25" customHeight="1" thickBot="1">
      <c r="A1141" s="1644" t="s">
        <v>429</v>
      </c>
      <c r="B1141" s="1645"/>
      <c r="C1141" s="1645"/>
      <c r="D1141" s="1646"/>
      <c r="E1141" s="1621" t="s">
        <v>51</v>
      </c>
      <c r="F1141" s="1622"/>
      <c r="G1141" s="1622"/>
      <c r="H1141" s="1622"/>
      <c r="I1141" s="1622"/>
      <c r="J1141" s="1622"/>
      <c r="K1141" s="1622"/>
      <c r="L1141" s="1622"/>
      <c r="M1141" s="1622"/>
      <c r="N1141" s="1622"/>
      <c r="O1141" s="1622"/>
      <c r="P1141" s="1622"/>
      <c r="Q1141" s="1623"/>
      <c r="R1141" s="1619" t="s">
        <v>52</v>
      </c>
      <c r="S1141" s="1620"/>
      <c r="T1141" s="1620"/>
      <c r="U1141" s="1620"/>
      <c r="V1141" s="1620"/>
      <c r="W1141" s="1620"/>
      <c r="X1141" s="1620"/>
      <c r="Y1141" s="1620"/>
      <c r="Z1141" s="1620"/>
      <c r="AA1141" s="1632"/>
    </row>
    <row r="1142" spans="1:29" s="62" customFormat="1" ht="162" customHeight="1" thickBot="1">
      <c r="A1142" s="63" t="s">
        <v>10</v>
      </c>
      <c r="B1142" s="64" t="s">
        <v>430</v>
      </c>
      <c r="C1142" s="64" t="s">
        <v>55</v>
      </c>
      <c r="D1142" s="65" t="s">
        <v>431</v>
      </c>
      <c r="E1142" s="66" t="s">
        <v>1</v>
      </c>
      <c r="F1142" s="67" t="s">
        <v>432</v>
      </c>
      <c r="G1142" s="67" t="s">
        <v>433</v>
      </c>
      <c r="H1142" s="67" t="s">
        <v>434</v>
      </c>
      <c r="I1142" s="67" t="s">
        <v>435</v>
      </c>
      <c r="J1142" s="67" t="s">
        <v>436</v>
      </c>
      <c r="K1142" s="67" t="s">
        <v>437</v>
      </c>
      <c r="L1142" s="67" t="s">
        <v>438</v>
      </c>
      <c r="M1142" s="67" t="s">
        <v>439</v>
      </c>
      <c r="N1142" s="67" t="s">
        <v>440</v>
      </c>
      <c r="O1142" s="67" t="s">
        <v>30</v>
      </c>
      <c r="P1142" s="68" t="s">
        <v>60</v>
      </c>
      <c r="Q1142" s="69" t="s">
        <v>441</v>
      </c>
      <c r="R1142" s="70" t="s">
        <v>1</v>
      </c>
      <c r="S1142" s="71" t="s">
        <v>432</v>
      </c>
      <c r="T1142" s="71" t="s">
        <v>103</v>
      </c>
      <c r="U1142" s="71" t="s">
        <v>442</v>
      </c>
      <c r="V1142" s="71" t="s">
        <v>435</v>
      </c>
      <c r="W1142" s="71" t="str">
        <f>+J1142</f>
        <v>Սահմանվող պաշտոնային դրույքաչափ /հաշվի առնելով  նվազագույն ամսական աշխատավարձը - 50000 դրամ/</v>
      </c>
      <c r="X1142" s="71" t="s">
        <v>30</v>
      </c>
      <c r="Y1142" s="68" t="s">
        <v>60</v>
      </c>
      <c r="Z1142" s="71" t="s">
        <v>443</v>
      </c>
      <c r="AA1142" s="72" t="s">
        <v>444</v>
      </c>
    </row>
    <row r="1143" spans="1:29" s="81" customFormat="1" ht="17.25" customHeight="1" thickBot="1">
      <c r="A1143" s="73">
        <v>1</v>
      </c>
      <c r="B1143" s="74">
        <v>2</v>
      </c>
      <c r="C1143" s="74">
        <v>3</v>
      </c>
      <c r="D1143" s="75">
        <v>4</v>
      </c>
      <c r="E1143" s="76">
        <v>5</v>
      </c>
      <c r="F1143" s="74">
        <v>6</v>
      </c>
      <c r="G1143" s="77">
        <v>7</v>
      </c>
      <c r="H1143" s="74">
        <v>8</v>
      </c>
      <c r="I1143" s="74">
        <v>9</v>
      </c>
      <c r="J1143" s="77">
        <v>10</v>
      </c>
      <c r="K1143" s="74">
        <v>11</v>
      </c>
      <c r="L1143" s="74">
        <v>12</v>
      </c>
      <c r="M1143" s="77">
        <v>13</v>
      </c>
      <c r="N1143" s="74">
        <v>14</v>
      </c>
      <c r="O1143" s="74">
        <v>15</v>
      </c>
      <c r="P1143" s="77">
        <v>16</v>
      </c>
      <c r="Q1143" s="78">
        <v>17</v>
      </c>
      <c r="R1143" s="79">
        <v>18</v>
      </c>
      <c r="S1143" s="77">
        <v>19</v>
      </c>
      <c r="T1143" s="74">
        <v>20</v>
      </c>
      <c r="U1143" s="74">
        <v>21</v>
      </c>
      <c r="V1143" s="74">
        <v>22</v>
      </c>
      <c r="W1143" s="74">
        <v>23</v>
      </c>
      <c r="X1143" s="74">
        <v>24</v>
      </c>
      <c r="Y1143" s="74">
        <v>25</v>
      </c>
      <c r="Z1143" s="74">
        <v>26</v>
      </c>
      <c r="AA1143" s="78">
        <v>27</v>
      </c>
      <c r="AB1143" s="80"/>
      <c r="AC1143" s="80"/>
    </row>
    <row r="1144" spans="1:29" ht="17.25">
      <c r="A1144" s="82"/>
      <c r="B1144" s="82"/>
      <c r="C1144" s="83"/>
      <c r="D1144" s="192"/>
      <c r="E1144" s="84"/>
      <c r="F1144" s="85"/>
      <c r="G1144" s="86" t="str">
        <f>IF($C1144="ստորաբաժանման պետ",IF(F1144=0,2.28,IF(F1144=1,2.35,IF(F1144=2,2.43,IF(F1144=3,2.5,IF(OR(F1144=4,F1144=5),2.58,IF(OR(F1144=6,F1144=7),2.66,IF(OR(F1144=8,F1144=9),2.75,IF(OR(F1144=10,F1144=11,F1144=12),2.83,IF(OR(F1144=13,F1144=14,F1144=15),2.92,IF(OR(F1144=16,F1144=17,F1144=18),3.01,3.11)))))))))),IF($C1144="ավագ կարգադրիչ",IF(F1144=0,1.96,IF(F1144=1,2.02,IF(F1144=2,2.08,IF(F1144=3,2.15,IF(OR(F1144=4,F1144=5),2.21,IF(OR(F1144=6,F1144=7),2.28,IF(OR(F1144=8,F1144=9),2.35,IF(OR(F1144=10,F1144=11,F1144=12),2.42,IF(OR(F1144=13,F1144=14,F1144=15),2.5,IF(OR(F1144=16,F1144=17,F1144=18),2.58,2.66)))))))))),IF($C1144="կարգադրիչ",IF(F1144=0,1.45,IF(F1144=1,1.49,IF(F1144=2,1.54,IF(F1144=3,1.59,IF(OR(F1144=4,F1144=5),1.9,IF(OR(F1144=6,F1144=7),1.96,IF(OR(F1144=8,F1144=9),1.73,IF(OR(F1144=10,F1144=11,F1144=12),1.79,IF(OR(F1144=13,F1144=14,F1144=15),1.84,IF(OR(F1144=16,F1144=17,F1144=18),1.9,1.95)))))))))), "Error")))</f>
        <v>Error</v>
      </c>
      <c r="H1144" s="87">
        <v>14400</v>
      </c>
      <c r="I1144" s="88" t="e">
        <f>G1144*H1144</f>
        <v>#VALUE!</v>
      </c>
      <c r="J1144" s="88" t="e">
        <f t="shared" ref="J1144:J1207" si="448">IF(I1144&lt;=59525,59525,I1144)</f>
        <v>#VALUE!</v>
      </c>
      <c r="K1144" s="88">
        <f>IF($D1144="գեներալ-մայոր",2.91,IF($D1144="գնդապետ",2.38,IF($D1144="փոխգնդապետ",2.25,IF($D1144="մայոր",1.85,IF($D1144="կապիտան",1.72,IF($D1144="ավագ լեյտենանտ",1.59,IF($D1144="լեյտենանտ",1.46,IF($D1144="ավագ ենթասպա",1.06,IF($D1144="ենթասպա",0.93,IF($D1144="ավագ",0.79,IF($D1144="ավագ սերժանտ",0.66,IF($D1144="սերժանտ",0.53,IF($D1144="կրտսեր սերժանտ",0.4,0)))))))))))))</f>
        <v>0</v>
      </c>
      <c r="L1144" s="88">
        <f>K1144*H1144</f>
        <v>0</v>
      </c>
      <c r="M1144" s="88" t="e">
        <f>L1144+J1144</f>
        <v>#VALUE!</v>
      </c>
      <c r="N1144" s="88" t="e">
        <f>IF(F1144&lt;2,M1144*0%,IF(F1144&lt;5,M1144*5%,IF(F1144&lt;10,M1144*10%,IF(F1144&lt;15,M1144*15%,IF(F1144&lt;20,M1144*20%,IF(F1144&lt;25,M1144*25%,IF(F1144&gt;=25,M1144*30%)))))))</f>
        <v>#VALUE!</v>
      </c>
      <c r="O1144" s="87"/>
      <c r="P1144" s="88" t="e">
        <f t="shared" ref="P1144:P1207" si="449">M1144+N1144+O1144</f>
        <v>#VALUE!</v>
      </c>
      <c r="Q1144" s="89" t="e">
        <f>P1144*6.565</f>
        <v>#VALUE!</v>
      </c>
      <c r="R1144" s="90"/>
      <c r="S1144" s="82"/>
      <c r="T1144" s="28">
        <f>IF(E1144&lt;1,0,IF(D1144="Բ-1",IF(F1144=0,6.94,IF(F1144=1,7.17,IF(F1144=2,7.41,IF(F1144=3,7.66,IF(OR(F1144=5,F1144=4),7.92,IF(OR(F1144=6,F1144=7),8.18,IF(OR(F1144=8,F1144=9),8.46,IF(OR(F1144=10,F1144=11,F1144=12),8.74,IF(OR(F1144=13,F1144=14,F1144=15),9.03,IF(OR(F1144=16,F1144=17,F1144=18),9.33,9.65)))))))))),IF(D1144="Բ-2", IF(F1144=0,5.71,IF(F1144=1,5.89,IF(F1144=2,6.09,IF(F1144=3,6.29,IF(OR(F1144=5,F1144=4),6.5,IF(OR(F1144=6,F1144=7),6.72,IF(OR(F1144=8,F1144=9),6.94,IF(OR(F1144=10,F1144=11,F1144=12),7.17,IF(OR(F1144=13,F1144=14,F1144=15),7.41,IF(OR(F1144=16,F1144=17,F1144=18),7.65,7.91)))))))))), IF(D1144="Գ-1", IF(F1144=0,4.7,IF(F1144=1,4.86,IF(F1144=2,5.01,IF(F1144=3,5.18,IF(OR(F1144=5,F1144=4),5.35,IF(OR(F1144=6,F1144=7),5.52,IF(OR(F1144=8,F1144=9),5.71,IF(OR(F1144=10,F1144=11,F1144=12),5.89,IF(OR(F1144=13,F1144=14,F1144=15),6.09,IF(OR(F1144=16,F1144=17,F1144=18),6.29,6.49)))))))))), IF(D1144="Գ-2", IF(F1144=0,3.88,IF(F1144=1,4.01,IF(F1144=2,4.14,IF(F1144=3,4.27,IF(OR(F1144=5,F1144=4),4.41,IF(OR(F1144=6,F1144=7),4.55,IF(OR(F1144=8,F1144=9),4.7,IF(OR(F1144=10,F1144=11,F1144=12),4.85,IF(OR(F1144=13,F1144=14,F1144=15),5.01,IF(OR(F1144=16,F1144=17,F1144=18),5.17,5.34)))))))))), IF(D1144="Գ-3", IF(F1144=0,3.21,IF(F1144=1,3.31,IF(F1144=2,3.42,IF(F1144=3,3.53,IF(OR(F1144=5,F1144=4),3.64,IF(OR(F1144=6,F1144=7),3.76,IF(OR(F1144=8,F1144=9),3.88,IF(OR(F1144=10,F1144=11,F1144=12),4.01,IF(OR(F1144=13,F1144=14,F1144=15),4.13,IF(OR(F1144=16,F1144=17,F1144=18),4.27,4.4)))))))))), IF(D1144="Ա-1", IF(F1144=0,2.66,IF(F1144=1,2.75,IF(F1144=2,2.83,IF(F1144=3,2.92,IF(OR(F1144=5,F1144=4),3.02,IF(OR(F1144=6,F1144=7),3.11,IF(OR(F1144=8,F1144=9),3.21,IF(OR(F1144=10,F1144=11,F1144=12),3.31,IF(OR(F1144=13,F1144=14,F1144=15),3.42,IF(OR(F1144=16,F1144=17,F1144=18),3.53,3.64)))))))))), IF(D1144="Ա-2", IF(F1144=0,2.28,IF(F1144=1,2.35,IF(F1144=2,2.43,IF(F1144=3,2.5,IF(OR(F1144=5,F1144=4),2.58,IF(OR(F1144=6,F1144=7),2.66,IF(OR(F1144=8,F1144=9),2.75,IF(OR(F1144=10,F1144=11,F1144=12),2.83,IF(OR(F1144=13,F1144=14,F1144=15),2.92,IF(OR(F1144=16,F1144=17,F1144=18),3.01,3.11)))))))))),IF(D1144="Ա-3", IF(F1144=0,1.96,IF(F1144=1,2.02,IF(F1144=2,2.08,IF(F1144=3,2.15,IF(OR(F1144=5,F1144=4),2.21,IF(OR(F1144=6,F1144=7),2.28,IF(OR(F1144=8,F1144=9),2.35,IF(OR(F1144=10,F1144=11,F1144=12),2.42,IF(OR(F1144=13,F1144=14,F1144=15),2.5,IF(OR(F1144=16,F1144=17,F1144=18),2.58,2.66)))))))))), IF(D1144="Կ-1", IF(F1144=0,1.68,IF(F1144=1,1.73,IF(F1144=2,1.79,IF(F1144=3,1.84,IF(OR(F1144=5,F1144=4),1.9,IF(OR(F1144=6,F1144=7),1.96,IF(OR(F1144=8,F1144=9),2.02,IF(OR(F1144=10,F1144=11,F1144=12),2.08,IF(OR(F1144=13,F1144=14,F1144=15),2.14,IF(OR(F1144=16,F1144=17,F1144=18),2.21,2.28)))))))))), IF(D1144="Կ-2", IF(F1144=0,1.45,IF(F1144=1,1.49,IF(F1144=2,1.54,IF(F1144=3,1.59,IF(OR(F1144=5,F1144=4),1.63,IF(OR(F1144=6,F1144=7),1.68,IF(OR(F1144=8,F1144=9),1.73,IF(OR(F1144=10,F1144=11,F1144=12),1.79,IF(OR(F1144=13,F1144=14,F1144=15),1.84,IF(OR(F1144=16,F1144=17,F1144=18),1.9,1.95)))))))))),IF(D1144="Կ-3", IF(F1144=0,1.25,IF(F1144=1,1.29,IF(F1144=2,1.33,IF(F1144=3,1.37,IF(OR(F1144=5,F1144=4),1.41,IF(OR(F1144=6,F1144=7),1.45,IF(OR(F1144=8,F1144=9),1.49,IF(OR(F1144=10,F1144=11,F1144=12),1.54,IF(OR(F1144=13,F1144=14,F1144=15),1.58,IF(OR(F1144=16,F1144=17,F1144=18),1.63,1.68)))))))))), "Error"))))))))))))</f>
        <v>0</v>
      </c>
      <c r="U1144" s="91">
        <v>66140</v>
      </c>
      <c r="V1144" s="92">
        <f t="shared" ref="V1144:V1175" si="450">+U1144*T1144</f>
        <v>0</v>
      </c>
      <c r="W1144" s="91"/>
      <c r="X1144" s="91"/>
      <c r="Y1144" s="92">
        <f>+V1144+W1144+X1144</f>
        <v>0</v>
      </c>
      <c r="Z1144" s="92">
        <f>+Y1144*6.565</f>
        <v>0</v>
      </c>
      <c r="AA1144" s="92" t="e">
        <f t="shared" ref="AA1144:AA1175" si="451">+Z1144+Q1144</f>
        <v>#VALUE!</v>
      </c>
    </row>
    <row r="1145" spans="1:29" ht="17.25">
      <c r="A1145" s="5"/>
      <c r="B1145" s="5"/>
      <c r="C1145" s="93"/>
      <c r="D1145" s="193"/>
      <c r="E1145" s="94"/>
      <c r="F1145" s="95"/>
      <c r="G1145" s="96" t="str">
        <f t="shared" ref="G1145:G1208" si="452">IF($C1145="ստորաբաժանման պետ",IF(F1145=0,2.28,IF(F1145=1,2.35,IF(F1145=2,2.43,IF(F1145=3,2.5,IF(OR(F1145=4,F1145=5),2.58,IF(OR(F1145=6,F1145=7),2.66,IF(OR(F1145=8,F1145=9),2.75,IF(OR(F1145=10,F1145=11,F1145=12),2.83,IF(OR(F1145=13,F1145=14,F1145=15),2.92,IF(OR(F1145=16,F1145=17,F1145=18),3.01,3.11)))))))))),IF($C1145="ավագ կարգադրիչ",IF(F1145=0,1.96,IF(F1145=1,2.02,IF(F1145=2,2.08,IF(F1145=3,2.15,IF(OR(F1145=4,F1145=5),2.21,IF(OR(F1145=6,F1145=7),2.28,IF(OR(F1145=8,F1145=9),2.35,IF(OR(F1145=10,F1145=11,F1145=12),2.42,IF(OR(F1145=13,F1145=14,F1145=15),2.5,IF(OR(F1145=16,F1145=17,F1145=18),2.58,2.66)))))))))),IF($C1145="կարգադրիչ",IF(F1145=0,1.45,IF(F1145=1,1.49,IF(F1145=2,1.54,IF(F1145=3,1.59,IF(OR(F1145=4,F1145=5),1.9,IF(OR(F1145=6,F1145=7),1.96,IF(OR(F1145=8,F1145=9),1.73,IF(OR(F1145=10,F1145=11,F1145=12),1.79,IF(OR(F1145=13,F1145=14,F1145=15),1.84,IF(OR(F1145=16,F1145=17,F1145=18),1.9,1.95)))))))))), "Error")))</f>
        <v>Error</v>
      </c>
      <c r="H1145" s="97">
        <v>14400</v>
      </c>
      <c r="I1145" s="98" t="e">
        <f t="shared" ref="I1145:I1198" si="453">G1145*H1145</f>
        <v>#VALUE!</v>
      </c>
      <c r="J1145" s="88" t="e">
        <f t="shared" si="448"/>
        <v>#VALUE!</v>
      </c>
      <c r="K1145" s="98">
        <f t="shared" ref="K1145:K1208" si="454">IF($D1145="գեներալ-մայոր",2.91,IF($D1145="գնդապետ",2.38,IF($D1145="փոխգնդապետ",2.25,IF($D1145="մայոր",1.85,IF($D1145="կապիտան",1.72,IF($D1145="ավագ լեյտենանտ",1.59,IF($D1145="լեյտենանտ",1.46,IF($D1145="ավագ ենթասպա",1.06,IF($D1145="ենթասպա",0.93,IF($D1145="ավագ",0.79,IF($D1145="ավագ սերժանտ",0.66,IF($D1145="սերժանտ",0.53,IF($D1145="կրտսեր սերժանտ",0.4,0)))))))))))))</f>
        <v>0</v>
      </c>
      <c r="L1145" s="98">
        <f t="shared" ref="L1145:L1198" si="455">K1145*H1145</f>
        <v>0</v>
      </c>
      <c r="M1145" s="98" t="e">
        <f t="shared" ref="M1145:M1198" si="456">L1145+J1145</f>
        <v>#VALUE!</v>
      </c>
      <c r="N1145" s="98" t="e">
        <f t="shared" ref="N1145:N1198" si="457">IF(F1145&lt;2,M1145*0%,IF(F1145&lt;5,M1145*5%,IF(F1145&lt;10,M1145*10%,IF(F1145&lt;15,M1145*15%,IF(F1145&lt;20,M1145*20%,IF(F1145&lt;25,M1145*25%,IF(F1145&gt;=25,M1145*30%)))))))</f>
        <v>#VALUE!</v>
      </c>
      <c r="O1145" s="97"/>
      <c r="P1145" s="98" t="e">
        <f t="shared" si="449"/>
        <v>#VALUE!</v>
      </c>
      <c r="Q1145" s="99" t="e">
        <f t="shared" ref="Q1145:Q1208" si="458">P1145*6.565</f>
        <v>#VALUE!</v>
      </c>
      <c r="R1145" s="100"/>
      <c r="S1145" s="5"/>
      <c r="T1145" s="28">
        <f t="shared" ref="T1145:T1208" si="459">IF(E1145&lt;1,0,IF(D1145="Բ-1",IF(F1145=0,6.94,IF(F1145=1,7.17,IF(F1145=2,7.41,IF(F1145=3,7.66,IF(OR(F1145=5,F1145=4),7.92,IF(OR(F1145=6,F1145=7),8.18,IF(OR(F1145=8,F1145=9),8.46,IF(OR(F1145=10,F1145=11,F1145=12),8.74,IF(OR(F1145=13,F1145=14,F1145=15),9.03,IF(OR(F1145=16,F1145=17,F1145=18),9.33,9.65)))))))))),IF(D1145="Բ-2", IF(F1145=0,5.71,IF(F1145=1,5.89,IF(F1145=2,6.09,IF(F1145=3,6.29,IF(OR(F1145=5,F1145=4),6.5,IF(OR(F1145=6,F1145=7),6.72,IF(OR(F1145=8,F1145=9),6.94,IF(OR(F1145=10,F1145=11,F1145=12),7.17,IF(OR(F1145=13,F1145=14,F1145=15),7.41,IF(OR(F1145=16,F1145=17,F1145=18),7.65,7.91)))))))))), IF(D1145="Գ-1", IF(F1145=0,4.7,IF(F1145=1,4.86,IF(F1145=2,5.01,IF(F1145=3,5.18,IF(OR(F1145=5,F1145=4),5.35,IF(OR(F1145=6,F1145=7),5.52,IF(OR(F1145=8,F1145=9),5.71,IF(OR(F1145=10,F1145=11,F1145=12),5.89,IF(OR(F1145=13,F1145=14,F1145=15),6.09,IF(OR(F1145=16,F1145=17,F1145=18),6.29,6.49)))))))))), IF(D1145="Գ-2", IF(F1145=0,3.88,IF(F1145=1,4.01,IF(F1145=2,4.14,IF(F1145=3,4.27,IF(OR(F1145=5,F1145=4),4.41,IF(OR(F1145=6,F1145=7),4.55,IF(OR(F1145=8,F1145=9),4.7,IF(OR(F1145=10,F1145=11,F1145=12),4.85,IF(OR(F1145=13,F1145=14,F1145=15),5.01,IF(OR(F1145=16,F1145=17,F1145=18),5.17,5.34)))))))))), IF(D1145="Գ-3", IF(F1145=0,3.21,IF(F1145=1,3.31,IF(F1145=2,3.42,IF(F1145=3,3.53,IF(OR(F1145=5,F1145=4),3.64,IF(OR(F1145=6,F1145=7),3.76,IF(OR(F1145=8,F1145=9),3.88,IF(OR(F1145=10,F1145=11,F1145=12),4.01,IF(OR(F1145=13,F1145=14,F1145=15),4.13,IF(OR(F1145=16,F1145=17,F1145=18),4.27,4.4)))))))))), IF(D1145="Ա-1", IF(F1145=0,2.66,IF(F1145=1,2.75,IF(F1145=2,2.83,IF(F1145=3,2.92,IF(OR(F1145=5,F1145=4),3.02,IF(OR(F1145=6,F1145=7),3.11,IF(OR(F1145=8,F1145=9),3.21,IF(OR(F1145=10,F1145=11,F1145=12),3.31,IF(OR(F1145=13,F1145=14,F1145=15),3.42,IF(OR(F1145=16,F1145=17,F1145=18),3.53,3.64)))))))))), IF(D1145="Ա-2", IF(F1145=0,2.28,IF(F1145=1,2.35,IF(F1145=2,2.43,IF(F1145=3,2.5,IF(OR(F1145=5,F1145=4),2.58,IF(OR(F1145=6,F1145=7),2.66,IF(OR(F1145=8,F1145=9),2.75,IF(OR(F1145=10,F1145=11,F1145=12),2.83,IF(OR(F1145=13,F1145=14,F1145=15),2.92,IF(OR(F1145=16,F1145=17,F1145=18),3.01,3.11)))))))))),IF(D1145="Ա-3", IF(F1145=0,1.96,IF(F1145=1,2.02,IF(F1145=2,2.08,IF(F1145=3,2.15,IF(OR(F1145=5,F1145=4),2.21,IF(OR(F1145=6,F1145=7),2.28,IF(OR(F1145=8,F1145=9),2.35,IF(OR(F1145=10,F1145=11,F1145=12),2.42,IF(OR(F1145=13,F1145=14,F1145=15),2.5,IF(OR(F1145=16,F1145=17,F1145=18),2.58,2.66)))))))))), IF(D1145="Կ-1", IF(F1145=0,1.68,IF(F1145=1,1.73,IF(F1145=2,1.79,IF(F1145=3,1.84,IF(OR(F1145=5,F1145=4),1.9,IF(OR(F1145=6,F1145=7),1.96,IF(OR(F1145=8,F1145=9),2.02,IF(OR(F1145=10,F1145=11,F1145=12),2.08,IF(OR(F1145=13,F1145=14,F1145=15),2.14,IF(OR(F1145=16,F1145=17,F1145=18),2.21,2.28)))))))))), IF(D1145="Կ-2", IF(F1145=0,1.45,IF(F1145=1,1.49,IF(F1145=2,1.54,IF(F1145=3,1.59,IF(OR(F1145=5,F1145=4),1.63,IF(OR(F1145=6,F1145=7),1.68,IF(OR(F1145=8,F1145=9),1.73,IF(OR(F1145=10,F1145=11,F1145=12),1.79,IF(OR(F1145=13,F1145=14,F1145=15),1.84,IF(OR(F1145=16,F1145=17,F1145=18),1.9,1.95)))))))))),IF(D1145="Կ-3", IF(F1145=0,1.25,IF(F1145=1,1.29,IF(F1145=2,1.33,IF(F1145=3,1.37,IF(OR(F1145=5,F1145=4),1.41,IF(OR(F1145=6,F1145=7),1.45,IF(OR(F1145=8,F1145=9),1.49,IF(OR(F1145=10,F1145=11,F1145=12),1.54,IF(OR(F1145=13,F1145=14,F1145=15),1.58,IF(OR(F1145=16,F1145=17,F1145=18),1.63,1.68)))))))))), "Error"))))))))))))</f>
        <v>0</v>
      </c>
      <c r="U1145" s="101">
        <v>66140</v>
      </c>
      <c r="V1145" s="102">
        <f t="shared" si="450"/>
        <v>0</v>
      </c>
      <c r="W1145" s="101"/>
      <c r="X1145" s="101"/>
      <c r="Y1145" s="102">
        <f t="shared" ref="Y1145:Y1198" si="460">+V1145+W1145+X1145</f>
        <v>0</v>
      </c>
      <c r="Z1145" s="102">
        <f t="shared" ref="Z1145:Z1208" si="461">+Y1145*6.565</f>
        <v>0</v>
      </c>
      <c r="AA1145" s="102" t="e">
        <f t="shared" si="451"/>
        <v>#VALUE!</v>
      </c>
    </row>
    <row r="1146" spans="1:29" ht="17.25">
      <c r="A1146" s="5"/>
      <c r="B1146" s="5"/>
      <c r="C1146" s="93"/>
      <c r="D1146" s="193"/>
      <c r="E1146" s="94"/>
      <c r="F1146" s="95"/>
      <c r="G1146" s="96" t="str">
        <f t="shared" si="452"/>
        <v>Error</v>
      </c>
      <c r="H1146" s="97">
        <v>14400</v>
      </c>
      <c r="I1146" s="98" t="e">
        <f t="shared" si="453"/>
        <v>#VALUE!</v>
      </c>
      <c r="J1146" s="88" t="e">
        <f t="shared" si="448"/>
        <v>#VALUE!</v>
      </c>
      <c r="K1146" s="98">
        <f t="shared" si="454"/>
        <v>0</v>
      </c>
      <c r="L1146" s="98">
        <f t="shared" si="455"/>
        <v>0</v>
      </c>
      <c r="M1146" s="98" t="e">
        <f t="shared" si="456"/>
        <v>#VALUE!</v>
      </c>
      <c r="N1146" s="98" t="e">
        <f t="shared" si="457"/>
        <v>#VALUE!</v>
      </c>
      <c r="O1146" s="97"/>
      <c r="P1146" s="98" t="e">
        <f t="shared" si="449"/>
        <v>#VALUE!</v>
      </c>
      <c r="Q1146" s="99" t="e">
        <f t="shared" si="458"/>
        <v>#VALUE!</v>
      </c>
      <c r="R1146" s="100"/>
      <c r="S1146" s="5"/>
      <c r="T1146" s="28">
        <f t="shared" si="459"/>
        <v>0</v>
      </c>
      <c r="U1146" s="101">
        <v>66140</v>
      </c>
      <c r="V1146" s="102">
        <f t="shared" si="450"/>
        <v>0</v>
      </c>
      <c r="W1146" s="101"/>
      <c r="X1146" s="101"/>
      <c r="Y1146" s="102">
        <f t="shared" si="460"/>
        <v>0</v>
      </c>
      <c r="Z1146" s="102">
        <f t="shared" si="461"/>
        <v>0</v>
      </c>
      <c r="AA1146" s="102" t="e">
        <f t="shared" si="451"/>
        <v>#VALUE!</v>
      </c>
    </row>
    <row r="1147" spans="1:29" ht="17.25">
      <c r="A1147" s="5"/>
      <c r="B1147" s="5"/>
      <c r="C1147" s="93"/>
      <c r="D1147" s="193"/>
      <c r="E1147" s="94"/>
      <c r="F1147" s="95"/>
      <c r="G1147" s="96" t="str">
        <f t="shared" si="452"/>
        <v>Error</v>
      </c>
      <c r="H1147" s="97">
        <v>14400</v>
      </c>
      <c r="I1147" s="98" t="e">
        <f t="shared" si="453"/>
        <v>#VALUE!</v>
      </c>
      <c r="J1147" s="88" t="e">
        <f t="shared" si="448"/>
        <v>#VALUE!</v>
      </c>
      <c r="K1147" s="98">
        <f t="shared" si="454"/>
        <v>0</v>
      </c>
      <c r="L1147" s="98">
        <f t="shared" si="455"/>
        <v>0</v>
      </c>
      <c r="M1147" s="98" t="e">
        <f t="shared" si="456"/>
        <v>#VALUE!</v>
      </c>
      <c r="N1147" s="98" t="e">
        <f t="shared" si="457"/>
        <v>#VALUE!</v>
      </c>
      <c r="O1147" s="97"/>
      <c r="P1147" s="98" t="e">
        <f t="shared" si="449"/>
        <v>#VALUE!</v>
      </c>
      <c r="Q1147" s="99" t="e">
        <f t="shared" si="458"/>
        <v>#VALUE!</v>
      </c>
      <c r="R1147" s="100"/>
      <c r="S1147" s="5"/>
      <c r="T1147" s="28">
        <f t="shared" si="459"/>
        <v>0</v>
      </c>
      <c r="U1147" s="101">
        <v>66140</v>
      </c>
      <c r="V1147" s="102">
        <f t="shared" si="450"/>
        <v>0</v>
      </c>
      <c r="W1147" s="101"/>
      <c r="X1147" s="101"/>
      <c r="Y1147" s="102">
        <f t="shared" si="460"/>
        <v>0</v>
      </c>
      <c r="Z1147" s="102">
        <f t="shared" si="461"/>
        <v>0</v>
      </c>
      <c r="AA1147" s="102" t="e">
        <f t="shared" si="451"/>
        <v>#VALUE!</v>
      </c>
    </row>
    <row r="1148" spans="1:29" ht="17.25">
      <c r="A1148" s="5"/>
      <c r="B1148" s="5"/>
      <c r="C1148" s="93"/>
      <c r="D1148" s="193"/>
      <c r="E1148" s="94"/>
      <c r="F1148" s="95"/>
      <c r="G1148" s="96" t="str">
        <f t="shared" si="452"/>
        <v>Error</v>
      </c>
      <c r="H1148" s="97">
        <v>14400</v>
      </c>
      <c r="I1148" s="98" t="e">
        <f t="shared" si="453"/>
        <v>#VALUE!</v>
      </c>
      <c r="J1148" s="88" t="e">
        <f t="shared" si="448"/>
        <v>#VALUE!</v>
      </c>
      <c r="K1148" s="98">
        <f t="shared" si="454"/>
        <v>0</v>
      </c>
      <c r="L1148" s="98">
        <f t="shared" si="455"/>
        <v>0</v>
      </c>
      <c r="M1148" s="98" t="e">
        <f t="shared" si="456"/>
        <v>#VALUE!</v>
      </c>
      <c r="N1148" s="98" t="e">
        <f t="shared" si="457"/>
        <v>#VALUE!</v>
      </c>
      <c r="O1148" s="97"/>
      <c r="P1148" s="98" t="e">
        <f t="shared" si="449"/>
        <v>#VALUE!</v>
      </c>
      <c r="Q1148" s="99" t="e">
        <f t="shared" si="458"/>
        <v>#VALUE!</v>
      </c>
      <c r="R1148" s="100"/>
      <c r="S1148" s="5"/>
      <c r="T1148" s="28">
        <f t="shared" si="459"/>
        <v>0</v>
      </c>
      <c r="U1148" s="101">
        <v>66140</v>
      </c>
      <c r="V1148" s="102">
        <f t="shared" si="450"/>
        <v>0</v>
      </c>
      <c r="W1148" s="101"/>
      <c r="X1148" s="101"/>
      <c r="Y1148" s="102">
        <f t="shared" si="460"/>
        <v>0</v>
      </c>
      <c r="Z1148" s="102">
        <f t="shared" si="461"/>
        <v>0</v>
      </c>
      <c r="AA1148" s="102" t="e">
        <f t="shared" si="451"/>
        <v>#VALUE!</v>
      </c>
    </row>
    <row r="1149" spans="1:29" ht="17.25">
      <c r="A1149" s="5"/>
      <c r="B1149" s="5"/>
      <c r="C1149" s="93"/>
      <c r="D1149" s="193"/>
      <c r="E1149" s="94"/>
      <c r="F1149" s="95"/>
      <c r="G1149" s="96" t="str">
        <f t="shared" si="452"/>
        <v>Error</v>
      </c>
      <c r="H1149" s="97">
        <v>14400</v>
      </c>
      <c r="I1149" s="98" t="e">
        <f t="shared" si="453"/>
        <v>#VALUE!</v>
      </c>
      <c r="J1149" s="88" t="e">
        <f t="shared" si="448"/>
        <v>#VALUE!</v>
      </c>
      <c r="K1149" s="98">
        <f t="shared" si="454"/>
        <v>0</v>
      </c>
      <c r="L1149" s="98">
        <f t="shared" si="455"/>
        <v>0</v>
      </c>
      <c r="M1149" s="98" t="e">
        <f t="shared" si="456"/>
        <v>#VALUE!</v>
      </c>
      <c r="N1149" s="98" t="e">
        <f t="shared" si="457"/>
        <v>#VALUE!</v>
      </c>
      <c r="O1149" s="97"/>
      <c r="P1149" s="98" t="e">
        <f t="shared" si="449"/>
        <v>#VALUE!</v>
      </c>
      <c r="Q1149" s="99" t="e">
        <f t="shared" si="458"/>
        <v>#VALUE!</v>
      </c>
      <c r="R1149" s="100"/>
      <c r="S1149" s="5"/>
      <c r="T1149" s="28">
        <f t="shared" si="459"/>
        <v>0</v>
      </c>
      <c r="U1149" s="101">
        <v>66140</v>
      </c>
      <c r="V1149" s="102">
        <f t="shared" si="450"/>
        <v>0</v>
      </c>
      <c r="W1149" s="101"/>
      <c r="X1149" s="101"/>
      <c r="Y1149" s="102">
        <f t="shared" si="460"/>
        <v>0</v>
      </c>
      <c r="Z1149" s="102">
        <f t="shared" si="461"/>
        <v>0</v>
      </c>
      <c r="AA1149" s="102" t="e">
        <f t="shared" si="451"/>
        <v>#VALUE!</v>
      </c>
    </row>
    <row r="1150" spans="1:29" ht="17.25">
      <c r="A1150" s="5"/>
      <c r="B1150" s="5"/>
      <c r="C1150" s="93"/>
      <c r="D1150" s="193"/>
      <c r="E1150" s="84"/>
      <c r="F1150" s="85"/>
      <c r="G1150" s="86" t="str">
        <f t="shared" si="452"/>
        <v>Error</v>
      </c>
      <c r="H1150" s="87">
        <v>14400</v>
      </c>
      <c r="I1150" s="88" t="e">
        <f t="shared" si="453"/>
        <v>#VALUE!</v>
      </c>
      <c r="J1150" s="88" t="e">
        <f t="shared" si="448"/>
        <v>#VALUE!</v>
      </c>
      <c r="K1150" s="88">
        <f t="shared" si="454"/>
        <v>0</v>
      </c>
      <c r="L1150" s="88">
        <f t="shared" si="455"/>
        <v>0</v>
      </c>
      <c r="M1150" s="88" t="e">
        <f t="shared" si="456"/>
        <v>#VALUE!</v>
      </c>
      <c r="N1150" s="88" t="e">
        <f t="shared" si="457"/>
        <v>#VALUE!</v>
      </c>
      <c r="O1150" s="87"/>
      <c r="P1150" s="88" t="e">
        <f t="shared" si="449"/>
        <v>#VALUE!</v>
      </c>
      <c r="Q1150" s="89" t="e">
        <f t="shared" si="458"/>
        <v>#VALUE!</v>
      </c>
      <c r="R1150" s="90"/>
      <c r="S1150" s="82"/>
      <c r="T1150" s="28">
        <f t="shared" si="459"/>
        <v>0</v>
      </c>
      <c r="U1150" s="91">
        <v>66140</v>
      </c>
      <c r="V1150" s="92">
        <f t="shared" si="450"/>
        <v>0</v>
      </c>
      <c r="W1150" s="91"/>
      <c r="X1150" s="91"/>
      <c r="Y1150" s="92">
        <f t="shared" si="460"/>
        <v>0</v>
      </c>
      <c r="Z1150" s="92">
        <f t="shared" si="461"/>
        <v>0</v>
      </c>
      <c r="AA1150" s="92" t="e">
        <f t="shared" si="451"/>
        <v>#VALUE!</v>
      </c>
    </row>
    <row r="1151" spans="1:29" ht="17.25">
      <c r="A1151" s="5"/>
      <c r="B1151" s="5"/>
      <c r="C1151" s="93"/>
      <c r="D1151" s="193"/>
      <c r="E1151" s="94"/>
      <c r="F1151" s="95"/>
      <c r="G1151" s="96" t="str">
        <f t="shared" si="452"/>
        <v>Error</v>
      </c>
      <c r="H1151" s="97">
        <v>14400</v>
      </c>
      <c r="I1151" s="98" t="e">
        <f t="shared" si="453"/>
        <v>#VALUE!</v>
      </c>
      <c r="J1151" s="88" t="e">
        <f t="shared" si="448"/>
        <v>#VALUE!</v>
      </c>
      <c r="K1151" s="98">
        <f t="shared" si="454"/>
        <v>0</v>
      </c>
      <c r="L1151" s="98">
        <f t="shared" si="455"/>
        <v>0</v>
      </c>
      <c r="M1151" s="98" t="e">
        <f t="shared" si="456"/>
        <v>#VALUE!</v>
      </c>
      <c r="N1151" s="98" t="e">
        <f t="shared" si="457"/>
        <v>#VALUE!</v>
      </c>
      <c r="O1151" s="97"/>
      <c r="P1151" s="98" t="e">
        <f t="shared" si="449"/>
        <v>#VALUE!</v>
      </c>
      <c r="Q1151" s="99" t="e">
        <f t="shared" si="458"/>
        <v>#VALUE!</v>
      </c>
      <c r="R1151" s="100"/>
      <c r="S1151" s="5"/>
      <c r="T1151" s="28">
        <f t="shared" si="459"/>
        <v>0</v>
      </c>
      <c r="U1151" s="101">
        <v>66140</v>
      </c>
      <c r="V1151" s="102">
        <f t="shared" si="450"/>
        <v>0</v>
      </c>
      <c r="W1151" s="101"/>
      <c r="X1151" s="101"/>
      <c r="Y1151" s="102">
        <f t="shared" si="460"/>
        <v>0</v>
      </c>
      <c r="Z1151" s="102">
        <f t="shared" si="461"/>
        <v>0</v>
      </c>
      <c r="AA1151" s="102" t="e">
        <f t="shared" si="451"/>
        <v>#VALUE!</v>
      </c>
    </row>
    <row r="1152" spans="1:29" ht="17.25">
      <c r="A1152" s="5"/>
      <c r="B1152" s="5"/>
      <c r="C1152" s="93"/>
      <c r="D1152" s="193"/>
      <c r="E1152" s="94"/>
      <c r="F1152" s="95"/>
      <c r="G1152" s="96" t="str">
        <f t="shared" si="452"/>
        <v>Error</v>
      </c>
      <c r="H1152" s="97">
        <v>14400</v>
      </c>
      <c r="I1152" s="98" t="e">
        <f t="shared" si="453"/>
        <v>#VALUE!</v>
      </c>
      <c r="J1152" s="88" t="e">
        <f t="shared" si="448"/>
        <v>#VALUE!</v>
      </c>
      <c r="K1152" s="98">
        <f t="shared" si="454"/>
        <v>0</v>
      </c>
      <c r="L1152" s="98">
        <f t="shared" si="455"/>
        <v>0</v>
      </c>
      <c r="M1152" s="98" t="e">
        <f t="shared" si="456"/>
        <v>#VALUE!</v>
      </c>
      <c r="N1152" s="98" t="e">
        <f t="shared" si="457"/>
        <v>#VALUE!</v>
      </c>
      <c r="O1152" s="97"/>
      <c r="P1152" s="98" t="e">
        <f t="shared" si="449"/>
        <v>#VALUE!</v>
      </c>
      <c r="Q1152" s="99" t="e">
        <f t="shared" si="458"/>
        <v>#VALUE!</v>
      </c>
      <c r="R1152" s="100"/>
      <c r="S1152" s="5"/>
      <c r="T1152" s="28">
        <f t="shared" si="459"/>
        <v>0</v>
      </c>
      <c r="U1152" s="101">
        <v>66140</v>
      </c>
      <c r="V1152" s="102">
        <f t="shared" si="450"/>
        <v>0</v>
      </c>
      <c r="W1152" s="101"/>
      <c r="X1152" s="101"/>
      <c r="Y1152" s="102">
        <f t="shared" si="460"/>
        <v>0</v>
      </c>
      <c r="Z1152" s="102">
        <f t="shared" si="461"/>
        <v>0</v>
      </c>
      <c r="AA1152" s="102" t="e">
        <f t="shared" si="451"/>
        <v>#VALUE!</v>
      </c>
    </row>
    <row r="1153" spans="1:27" ht="17.25">
      <c r="A1153" s="5"/>
      <c r="B1153" s="5"/>
      <c r="C1153" s="93"/>
      <c r="D1153" s="193"/>
      <c r="E1153" s="94"/>
      <c r="F1153" s="95"/>
      <c r="G1153" s="96" t="str">
        <f t="shared" si="452"/>
        <v>Error</v>
      </c>
      <c r="H1153" s="97">
        <v>14400</v>
      </c>
      <c r="I1153" s="98" t="e">
        <f t="shared" si="453"/>
        <v>#VALUE!</v>
      </c>
      <c r="J1153" s="88" t="e">
        <f t="shared" si="448"/>
        <v>#VALUE!</v>
      </c>
      <c r="K1153" s="98">
        <f t="shared" si="454"/>
        <v>0</v>
      </c>
      <c r="L1153" s="98">
        <f t="shared" si="455"/>
        <v>0</v>
      </c>
      <c r="M1153" s="98" t="e">
        <f t="shared" si="456"/>
        <v>#VALUE!</v>
      </c>
      <c r="N1153" s="98" t="e">
        <f t="shared" si="457"/>
        <v>#VALUE!</v>
      </c>
      <c r="O1153" s="97"/>
      <c r="P1153" s="98" t="e">
        <f t="shared" si="449"/>
        <v>#VALUE!</v>
      </c>
      <c r="Q1153" s="99" t="e">
        <f t="shared" si="458"/>
        <v>#VALUE!</v>
      </c>
      <c r="R1153" s="100"/>
      <c r="S1153" s="5"/>
      <c r="T1153" s="28">
        <f t="shared" si="459"/>
        <v>0</v>
      </c>
      <c r="U1153" s="101">
        <v>66140</v>
      </c>
      <c r="V1153" s="102">
        <f t="shared" si="450"/>
        <v>0</v>
      </c>
      <c r="W1153" s="101"/>
      <c r="X1153" s="101"/>
      <c r="Y1153" s="102">
        <f t="shared" si="460"/>
        <v>0</v>
      </c>
      <c r="Z1153" s="102">
        <f t="shared" si="461"/>
        <v>0</v>
      </c>
      <c r="AA1153" s="102" t="e">
        <f t="shared" si="451"/>
        <v>#VALUE!</v>
      </c>
    </row>
    <row r="1154" spans="1:27" ht="17.25">
      <c r="A1154" s="5"/>
      <c r="B1154" s="5"/>
      <c r="C1154" s="93"/>
      <c r="D1154" s="193"/>
      <c r="E1154" s="94"/>
      <c r="F1154" s="95"/>
      <c r="G1154" s="96" t="str">
        <f t="shared" si="452"/>
        <v>Error</v>
      </c>
      <c r="H1154" s="97">
        <v>14400</v>
      </c>
      <c r="I1154" s="98" t="e">
        <f t="shared" si="453"/>
        <v>#VALUE!</v>
      </c>
      <c r="J1154" s="88" t="e">
        <f t="shared" si="448"/>
        <v>#VALUE!</v>
      </c>
      <c r="K1154" s="98">
        <f t="shared" si="454"/>
        <v>0</v>
      </c>
      <c r="L1154" s="98">
        <f t="shared" si="455"/>
        <v>0</v>
      </c>
      <c r="M1154" s="98" t="e">
        <f t="shared" si="456"/>
        <v>#VALUE!</v>
      </c>
      <c r="N1154" s="98" t="e">
        <f t="shared" si="457"/>
        <v>#VALUE!</v>
      </c>
      <c r="O1154" s="97"/>
      <c r="P1154" s="98" t="e">
        <f t="shared" si="449"/>
        <v>#VALUE!</v>
      </c>
      <c r="Q1154" s="99" t="e">
        <f t="shared" si="458"/>
        <v>#VALUE!</v>
      </c>
      <c r="R1154" s="100"/>
      <c r="S1154" s="5"/>
      <c r="T1154" s="28">
        <f t="shared" si="459"/>
        <v>0</v>
      </c>
      <c r="U1154" s="101">
        <v>66140</v>
      </c>
      <c r="V1154" s="102">
        <f t="shared" si="450"/>
        <v>0</v>
      </c>
      <c r="W1154" s="101"/>
      <c r="X1154" s="101"/>
      <c r="Y1154" s="102">
        <f t="shared" si="460"/>
        <v>0</v>
      </c>
      <c r="Z1154" s="102">
        <f t="shared" si="461"/>
        <v>0</v>
      </c>
      <c r="AA1154" s="102" t="e">
        <f t="shared" si="451"/>
        <v>#VALUE!</v>
      </c>
    </row>
    <row r="1155" spans="1:27" ht="17.25">
      <c r="A1155" s="5"/>
      <c r="B1155" s="5"/>
      <c r="C1155" s="93"/>
      <c r="D1155" s="193"/>
      <c r="E1155" s="94"/>
      <c r="F1155" s="95"/>
      <c r="G1155" s="96" t="str">
        <f t="shared" si="452"/>
        <v>Error</v>
      </c>
      <c r="H1155" s="97">
        <v>14400</v>
      </c>
      <c r="I1155" s="98" t="e">
        <f t="shared" si="453"/>
        <v>#VALUE!</v>
      </c>
      <c r="J1155" s="88" t="e">
        <f t="shared" si="448"/>
        <v>#VALUE!</v>
      </c>
      <c r="K1155" s="98">
        <f t="shared" si="454"/>
        <v>0</v>
      </c>
      <c r="L1155" s="98">
        <f t="shared" si="455"/>
        <v>0</v>
      </c>
      <c r="M1155" s="98" t="e">
        <f t="shared" si="456"/>
        <v>#VALUE!</v>
      </c>
      <c r="N1155" s="98" t="e">
        <f t="shared" si="457"/>
        <v>#VALUE!</v>
      </c>
      <c r="O1155" s="97"/>
      <c r="P1155" s="98" t="e">
        <f t="shared" si="449"/>
        <v>#VALUE!</v>
      </c>
      <c r="Q1155" s="99" t="e">
        <f t="shared" si="458"/>
        <v>#VALUE!</v>
      </c>
      <c r="R1155" s="100"/>
      <c r="S1155" s="5"/>
      <c r="T1155" s="28">
        <f t="shared" si="459"/>
        <v>0</v>
      </c>
      <c r="U1155" s="101">
        <v>66140</v>
      </c>
      <c r="V1155" s="102">
        <f t="shared" si="450"/>
        <v>0</v>
      </c>
      <c r="W1155" s="101"/>
      <c r="X1155" s="101"/>
      <c r="Y1155" s="102">
        <f t="shared" si="460"/>
        <v>0</v>
      </c>
      <c r="Z1155" s="102">
        <f t="shared" si="461"/>
        <v>0</v>
      </c>
      <c r="AA1155" s="102" t="e">
        <f t="shared" si="451"/>
        <v>#VALUE!</v>
      </c>
    </row>
    <row r="1156" spans="1:27" ht="17.25">
      <c r="A1156" s="5"/>
      <c r="B1156" s="5"/>
      <c r="C1156" s="93"/>
      <c r="D1156" s="193"/>
      <c r="E1156" s="84"/>
      <c r="F1156" s="85"/>
      <c r="G1156" s="86" t="str">
        <f t="shared" si="452"/>
        <v>Error</v>
      </c>
      <c r="H1156" s="87">
        <v>14400</v>
      </c>
      <c r="I1156" s="88" t="e">
        <f t="shared" si="453"/>
        <v>#VALUE!</v>
      </c>
      <c r="J1156" s="88" t="e">
        <f t="shared" si="448"/>
        <v>#VALUE!</v>
      </c>
      <c r="K1156" s="88">
        <f t="shared" si="454"/>
        <v>0</v>
      </c>
      <c r="L1156" s="88">
        <f t="shared" si="455"/>
        <v>0</v>
      </c>
      <c r="M1156" s="88" t="e">
        <f t="shared" si="456"/>
        <v>#VALUE!</v>
      </c>
      <c r="N1156" s="88" t="e">
        <f t="shared" si="457"/>
        <v>#VALUE!</v>
      </c>
      <c r="O1156" s="87"/>
      <c r="P1156" s="88" t="e">
        <f t="shared" si="449"/>
        <v>#VALUE!</v>
      </c>
      <c r="Q1156" s="89" t="e">
        <f t="shared" si="458"/>
        <v>#VALUE!</v>
      </c>
      <c r="R1156" s="90"/>
      <c r="S1156" s="82"/>
      <c r="T1156" s="28">
        <f t="shared" si="459"/>
        <v>0</v>
      </c>
      <c r="U1156" s="91">
        <v>66140</v>
      </c>
      <c r="V1156" s="92">
        <f t="shared" si="450"/>
        <v>0</v>
      </c>
      <c r="W1156" s="91"/>
      <c r="X1156" s="91"/>
      <c r="Y1156" s="92">
        <f t="shared" si="460"/>
        <v>0</v>
      </c>
      <c r="Z1156" s="92">
        <f t="shared" si="461"/>
        <v>0</v>
      </c>
      <c r="AA1156" s="92" t="e">
        <f t="shared" si="451"/>
        <v>#VALUE!</v>
      </c>
    </row>
    <row r="1157" spans="1:27" ht="17.25">
      <c r="A1157" s="5"/>
      <c r="B1157" s="5"/>
      <c r="C1157" s="93"/>
      <c r="D1157" s="193"/>
      <c r="E1157" s="94"/>
      <c r="F1157" s="95"/>
      <c r="G1157" s="96" t="str">
        <f t="shared" si="452"/>
        <v>Error</v>
      </c>
      <c r="H1157" s="97">
        <v>14400</v>
      </c>
      <c r="I1157" s="98" t="e">
        <f t="shared" si="453"/>
        <v>#VALUE!</v>
      </c>
      <c r="J1157" s="88" t="e">
        <f t="shared" si="448"/>
        <v>#VALUE!</v>
      </c>
      <c r="K1157" s="98">
        <f t="shared" si="454"/>
        <v>0</v>
      </c>
      <c r="L1157" s="98">
        <f t="shared" si="455"/>
        <v>0</v>
      </c>
      <c r="M1157" s="98" t="e">
        <f t="shared" si="456"/>
        <v>#VALUE!</v>
      </c>
      <c r="N1157" s="98" t="e">
        <f t="shared" si="457"/>
        <v>#VALUE!</v>
      </c>
      <c r="O1157" s="97"/>
      <c r="P1157" s="98" t="e">
        <f t="shared" si="449"/>
        <v>#VALUE!</v>
      </c>
      <c r="Q1157" s="99" t="e">
        <f t="shared" si="458"/>
        <v>#VALUE!</v>
      </c>
      <c r="R1157" s="100"/>
      <c r="S1157" s="5"/>
      <c r="T1157" s="28">
        <f t="shared" si="459"/>
        <v>0</v>
      </c>
      <c r="U1157" s="101">
        <v>66140</v>
      </c>
      <c r="V1157" s="102">
        <f t="shared" si="450"/>
        <v>0</v>
      </c>
      <c r="W1157" s="101"/>
      <c r="X1157" s="101"/>
      <c r="Y1157" s="102">
        <f t="shared" si="460"/>
        <v>0</v>
      </c>
      <c r="Z1157" s="102">
        <f t="shared" si="461"/>
        <v>0</v>
      </c>
      <c r="AA1157" s="102" t="e">
        <f t="shared" si="451"/>
        <v>#VALUE!</v>
      </c>
    </row>
    <row r="1158" spans="1:27" ht="17.25">
      <c r="A1158" s="5"/>
      <c r="B1158" s="5"/>
      <c r="C1158" s="93"/>
      <c r="D1158" s="193"/>
      <c r="E1158" s="94"/>
      <c r="F1158" s="95"/>
      <c r="G1158" s="96" t="str">
        <f t="shared" si="452"/>
        <v>Error</v>
      </c>
      <c r="H1158" s="97">
        <v>14400</v>
      </c>
      <c r="I1158" s="98" t="e">
        <f t="shared" si="453"/>
        <v>#VALUE!</v>
      </c>
      <c r="J1158" s="88" t="e">
        <f t="shared" si="448"/>
        <v>#VALUE!</v>
      </c>
      <c r="K1158" s="98">
        <f t="shared" si="454"/>
        <v>0</v>
      </c>
      <c r="L1158" s="98">
        <f t="shared" si="455"/>
        <v>0</v>
      </c>
      <c r="M1158" s="98" t="e">
        <f t="shared" si="456"/>
        <v>#VALUE!</v>
      </c>
      <c r="N1158" s="98" t="e">
        <f t="shared" si="457"/>
        <v>#VALUE!</v>
      </c>
      <c r="O1158" s="97"/>
      <c r="P1158" s="98" t="e">
        <f t="shared" si="449"/>
        <v>#VALUE!</v>
      </c>
      <c r="Q1158" s="99" t="e">
        <f t="shared" si="458"/>
        <v>#VALUE!</v>
      </c>
      <c r="R1158" s="100"/>
      <c r="S1158" s="5"/>
      <c r="T1158" s="28">
        <f t="shared" si="459"/>
        <v>0</v>
      </c>
      <c r="U1158" s="101">
        <v>66140</v>
      </c>
      <c r="V1158" s="102">
        <f t="shared" si="450"/>
        <v>0</v>
      </c>
      <c r="W1158" s="101"/>
      <c r="X1158" s="101"/>
      <c r="Y1158" s="102">
        <f t="shared" si="460"/>
        <v>0</v>
      </c>
      <c r="Z1158" s="102">
        <f t="shared" si="461"/>
        <v>0</v>
      </c>
      <c r="AA1158" s="102" t="e">
        <f t="shared" si="451"/>
        <v>#VALUE!</v>
      </c>
    </row>
    <row r="1159" spans="1:27" ht="17.25">
      <c r="A1159" s="5"/>
      <c r="B1159" s="5"/>
      <c r="C1159" s="93"/>
      <c r="D1159" s="193"/>
      <c r="E1159" s="94"/>
      <c r="F1159" s="95"/>
      <c r="G1159" s="96" t="str">
        <f t="shared" si="452"/>
        <v>Error</v>
      </c>
      <c r="H1159" s="97">
        <v>14400</v>
      </c>
      <c r="I1159" s="98" t="e">
        <f t="shared" si="453"/>
        <v>#VALUE!</v>
      </c>
      <c r="J1159" s="88" t="e">
        <f t="shared" si="448"/>
        <v>#VALUE!</v>
      </c>
      <c r="K1159" s="98">
        <f t="shared" si="454"/>
        <v>0</v>
      </c>
      <c r="L1159" s="98">
        <f t="shared" si="455"/>
        <v>0</v>
      </c>
      <c r="M1159" s="98" t="e">
        <f t="shared" si="456"/>
        <v>#VALUE!</v>
      </c>
      <c r="N1159" s="98" t="e">
        <f t="shared" si="457"/>
        <v>#VALUE!</v>
      </c>
      <c r="O1159" s="97"/>
      <c r="P1159" s="98" t="e">
        <f t="shared" si="449"/>
        <v>#VALUE!</v>
      </c>
      <c r="Q1159" s="99" t="e">
        <f t="shared" si="458"/>
        <v>#VALUE!</v>
      </c>
      <c r="R1159" s="100"/>
      <c r="S1159" s="5"/>
      <c r="T1159" s="28">
        <f t="shared" si="459"/>
        <v>0</v>
      </c>
      <c r="U1159" s="101">
        <v>66140</v>
      </c>
      <c r="V1159" s="102">
        <f t="shared" si="450"/>
        <v>0</v>
      </c>
      <c r="W1159" s="101"/>
      <c r="X1159" s="101"/>
      <c r="Y1159" s="102">
        <f t="shared" si="460"/>
        <v>0</v>
      </c>
      <c r="Z1159" s="102">
        <f t="shared" si="461"/>
        <v>0</v>
      </c>
      <c r="AA1159" s="102" t="e">
        <f t="shared" si="451"/>
        <v>#VALUE!</v>
      </c>
    </row>
    <row r="1160" spans="1:27" ht="17.25">
      <c r="A1160" s="5"/>
      <c r="B1160" s="5"/>
      <c r="C1160" s="93"/>
      <c r="D1160" s="193"/>
      <c r="E1160" s="94"/>
      <c r="F1160" s="95"/>
      <c r="G1160" s="96" t="str">
        <f t="shared" si="452"/>
        <v>Error</v>
      </c>
      <c r="H1160" s="97">
        <v>14400</v>
      </c>
      <c r="I1160" s="98" t="e">
        <f t="shared" si="453"/>
        <v>#VALUE!</v>
      </c>
      <c r="J1160" s="88" t="e">
        <f t="shared" si="448"/>
        <v>#VALUE!</v>
      </c>
      <c r="K1160" s="98">
        <f t="shared" si="454"/>
        <v>0</v>
      </c>
      <c r="L1160" s="98">
        <f t="shared" si="455"/>
        <v>0</v>
      </c>
      <c r="M1160" s="98" t="e">
        <f t="shared" si="456"/>
        <v>#VALUE!</v>
      </c>
      <c r="N1160" s="98" t="e">
        <f t="shared" si="457"/>
        <v>#VALUE!</v>
      </c>
      <c r="O1160" s="97"/>
      <c r="P1160" s="98" t="e">
        <f t="shared" si="449"/>
        <v>#VALUE!</v>
      </c>
      <c r="Q1160" s="99" t="e">
        <f t="shared" si="458"/>
        <v>#VALUE!</v>
      </c>
      <c r="R1160" s="100"/>
      <c r="S1160" s="5"/>
      <c r="T1160" s="28">
        <f t="shared" si="459"/>
        <v>0</v>
      </c>
      <c r="U1160" s="101">
        <v>66140</v>
      </c>
      <c r="V1160" s="102">
        <f t="shared" si="450"/>
        <v>0</v>
      </c>
      <c r="W1160" s="101"/>
      <c r="X1160" s="101"/>
      <c r="Y1160" s="102">
        <f t="shared" si="460"/>
        <v>0</v>
      </c>
      <c r="Z1160" s="102">
        <f t="shared" si="461"/>
        <v>0</v>
      </c>
      <c r="AA1160" s="102" t="e">
        <f t="shared" si="451"/>
        <v>#VALUE!</v>
      </c>
    </row>
    <row r="1161" spans="1:27" ht="17.25">
      <c r="A1161" s="5"/>
      <c r="B1161" s="5"/>
      <c r="C1161" s="93"/>
      <c r="D1161" s="193"/>
      <c r="E1161" s="94"/>
      <c r="F1161" s="95"/>
      <c r="G1161" s="96" t="str">
        <f t="shared" si="452"/>
        <v>Error</v>
      </c>
      <c r="H1161" s="97">
        <v>14400</v>
      </c>
      <c r="I1161" s="98" t="e">
        <f t="shared" si="453"/>
        <v>#VALUE!</v>
      </c>
      <c r="J1161" s="88" t="e">
        <f t="shared" si="448"/>
        <v>#VALUE!</v>
      </c>
      <c r="K1161" s="98">
        <f t="shared" si="454"/>
        <v>0</v>
      </c>
      <c r="L1161" s="98">
        <f t="shared" si="455"/>
        <v>0</v>
      </c>
      <c r="M1161" s="98" t="e">
        <f t="shared" si="456"/>
        <v>#VALUE!</v>
      </c>
      <c r="N1161" s="98" t="e">
        <f t="shared" si="457"/>
        <v>#VALUE!</v>
      </c>
      <c r="O1161" s="97"/>
      <c r="P1161" s="98" t="e">
        <f t="shared" si="449"/>
        <v>#VALUE!</v>
      </c>
      <c r="Q1161" s="99" t="e">
        <f t="shared" si="458"/>
        <v>#VALUE!</v>
      </c>
      <c r="R1161" s="100"/>
      <c r="S1161" s="5"/>
      <c r="T1161" s="28">
        <f t="shared" si="459"/>
        <v>0</v>
      </c>
      <c r="U1161" s="101">
        <v>66140</v>
      </c>
      <c r="V1161" s="102">
        <f t="shared" si="450"/>
        <v>0</v>
      </c>
      <c r="W1161" s="101"/>
      <c r="X1161" s="101"/>
      <c r="Y1161" s="102">
        <f t="shared" si="460"/>
        <v>0</v>
      </c>
      <c r="Z1161" s="102">
        <f t="shared" si="461"/>
        <v>0</v>
      </c>
      <c r="AA1161" s="102" t="e">
        <f t="shared" si="451"/>
        <v>#VALUE!</v>
      </c>
    </row>
    <row r="1162" spans="1:27" ht="17.25">
      <c r="A1162" s="5"/>
      <c r="B1162" s="5"/>
      <c r="C1162" s="93"/>
      <c r="D1162" s="193"/>
      <c r="E1162" s="84"/>
      <c r="F1162" s="85"/>
      <c r="G1162" s="86" t="str">
        <f t="shared" si="452"/>
        <v>Error</v>
      </c>
      <c r="H1162" s="87">
        <v>14400</v>
      </c>
      <c r="I1162" s="88" t="e">
        <f t="shared" si="453"/>
        <v>#VALUE!</v>
      </c>
      <c r="J1162" s="88" t="e">
        <f t="shared" si="448"/>
        <v>#VALUE!</v>
      </c>
      <c r="K1162" s="88">
        <f t="shared" si="454"/>
        <v>0</v>
      </c>
      <c r="L1162" s="88">
        <f t="shared" si="455"/>
        <v>0</v>
      </c>
      <c r="M1162" s="88" t="e">
        <f t="shared" si="456"/>
        <v>#VALUE!</v>
      </c>
      <c r="N1162" s="88" t="e">
        <f t="shared" si="457"/>
        <v>#VALUE!</v>
      </c>
      <c r="O1162" s="87"/>
      <c r="P1162" s="88" t="e">
        <f t="shared" si="449"/>
        <v>#VALUE!</v>
      </c>
      <c r="Q1162" s="89" t="e">
        <f t="shared" si="458"/>
        <v>#VALUE!</v>
      </c>
      <c r="R1162" s="90"/>
      <c r="S1162" s="82"/>
      <c r="T1162" s="28">
        <f t="shared" si="459"/>
        <v>0</v>
      </c>
      <c r="U1162" s="91">
        <v>66140</v>
      </c>
      <c r="V1162" s="92">
        <f t="shared" si="450"/>
        <v>0</v>
      </c>
      <c r="W1162" s="91"/>
      <c r="X1162" s="91"/>
      <c r="Y1162" s="92">
        <f t="shared" si="460"/>
        <v>0</v>
      </c>
      <c r="Z1162" s="92">
        <f t="shared" si="461"/>
        <v>0</v>
      </c>
      <c r="AA1162" s="92" t="e">
        <f t="shared" si="451"/>
        <v>#VALUE!</v>
      </c>
    </row>
    <row r="1163" spans="1:27" ht="17.25">
      <c r="A1163" s="5"/>
      <c r="B1163" s="5"/>
      <c r="C1163" s="93"/>
      <c r="D1163" s="193"/>
      <c r="E1163" s="94"/>
      <c r="F1163" s="95"/>
      <c r="G1163" s="96" t="str">
        <f t="shared" si="452"/>
        <v>Error</v>
      </c>
      <c r="H1163" s="97">
        <v>14400</v>
      </c>
      <c r="I1163" s="98" t="e">
        <f t="shared" si="453"/>
        <v>#VALUE!</v>
      </c>
      <c r="J1163" s="88" t="e">
        <f t="shared" si="448"/>
        <v>#VALUE!</v>
      </c>
      <c r="K1163" s="98">
        <f t="shared" si="454"/>
        <v>0</v>
      </c>
      <c r="L1163" s="98">
        <f t="shared" si="455"/>
        <v>0</v>
      </c>
      <c r="M1163" s="98" t="e">
        <f t="shared" si="456"/>
        <v>#VALUE!</v>
      </c>
      <c r="N1163" s="98" t="e">
        <f t="shared" si="457"/>
        <v>#VALUE!</v>
      </c>
      <c r="O1163" s="97"/>
      <c r="P1163" s="98" t="e">
        <f t="shared" si="449"/>
        <v>#VALUE!</v>
      </c>
      <c r="Q1163" s="99" t="e">
        <f t="shared" si="458"/>
        <v>#VALUE!</v>
      </c>
      <c r="R1163" s="100"/>
      <c r="S1163" s="5"/>
      <c r="T1163" s="28">
        <f t="shared" si="459"/>
        <v>0</v>
      </c>
      <c r="U1163" s="101">
        <v>66140</v>
      </c>
      <c r="V1163" s="102">
        <f t="shared" si="450"/>
        <v>0</v>
      </c>
      <c r="W1163" s="101"/>
      <c r="X1163" s="101"/>
      <c r="Y1163" s="102">
        <f t="shared" si="460"/>
        <v>0</v>
      </c>
      <c r="Z1163" s="102">
        <f t="shared" si="461"/>
        <v>0</v>
      </c>
      <c r="AA1163" s="102" t="e">
        <f t="shared" si="451"/>
        <v>#VALUE!</v>
      </c>
    </row>
    <row r="1164" spans="1:27" ht="17.25">
      <c r="A1164" s="5"/>
      <c r="B1164" s="5"/>
      <c r="C1164" s="93"/>
      <c r="D1164" s="193"/>
      <c r="E1164" s="94"/>
      <c r="F1164" s="95"/>
      <c r="G1164" s="96" t="str">
        <f t="shared" si="452"/>
        <v>Error</v>
      </c>
      <c r="H1164" s="97">
        <v>14400</v>
      </c>
      <c r="I1164" s="98" t="e">
        <f t="shared" si="453"/>
        <v>#VALUE!</v>
      </c>
      <c r="J1164" s="88" t="e">
        <f t="shared" si="448"/>
        <v>#VALUE!</v>
      </c>
      <c r="K1164" s="98">
        <f t="shared" si="454"/>
        <v>0</v>
      </c>
      <c r="L1164" s="98">
        <f t="shared" si="455"/>
        <v>0</v>
      </c>
      <c r="M1164" s="98" t="e">
        <f t="shared" si="456"/>
        <v>#VALUE!</v>
      </c>
      <c r="N1164" s="98" t="e">
        <f t="shared" si="457"/>
        <v>#VALUE!</v>
      </c>
      <c r="O1164" s="97"/>
      <c r="P1164" s="98" t="e">
        <f t="shared" si="449"/>
        <v>#VALUE!</v>
      </c>
      <c r="Q1164" s="99" t="e">
        <f t="shared" si="458"/>
        <v>#VALUE!</v>
      </c>
      <c r="R1164" s="100"/>
      <c r="S1164" s="5"/>
      <c r="T1164" s="28">
        <f t="shared" si="459"/>
        <v>0</v>
      </c>
      <c r="U1164" s="101">
        <v>66140</v>
      </c>
      <c r="V1164" s="102">
        <f t="shared" si="450"/>
        <v>0</v>
      </c>
      <c r="W1164" s="101"/>
      <c r="X1164" s="101"/>
      <c r="Y1164" s="102">
        <f t="shared" si="460"/>
        <v>0</v>
      </c>
      <c r="Z1164" s="102">
        <f t="shared" si="461"/>
        <v>0</v>
      </c>
      <c r="AA1164" s="102" t="e">
        <f t="shared" si="451"/>
        <v>#VALUE!</v>
      </c>
    </row>
    <row r="1165" spans="1:27" ht="17.25">
      <c r="A1165" s="5"/>
      <c r="B1165" s="5"/>
      <c r="C1165" s="93"/>
      <c r="D1165" s="193"/>
      <c r="E1165" s="94"/>
      <c r="F1165" s="95"/>
      <c r="G1165" s="96" t="str">
        <f t="shared" si="452"/>
        <v>Error</v>
      </c>
      <c r="H1165" s="97">
        <v>14400</v>
      </c>
      <c r="I1165" s="98" t="e">
        <f t="shared" si="453"/>
        <v>#VALUE!</v>
      </c>
      <c r="J1165" s="88" t="e">
        <f t="shared" si="448"/>
        <v>#VALUE!</v>
      </c>
      <c r="K1165" s="98">
        <f t="shared" si="454"/>
        <v>0</v>
      </c>
      <c r="L1165" s="98">
        <f t="shared" si="455"/>
        <v>0</v>
      </c>
      <c r="M1165" s="98" t="e">
        <f t="shared" si="456"/>
        <v>#VALUE!</v>
      </c>
      <c r="N1165" s="98" t="e">
        <f t="shared" si="457"/>
        <v>#VALUE!</v>
      </c>
      <c r="O1165" s="97"/>
      <c r="P1165" s="98" t="e">
        <f t="shared" si="449"/>
        <v>#VALUE!</v>
      </c>
      <c r="Q1165" s="99" t="e">
        <f t="shared" si="458"/>
        <v>#VALUE!</v>
      </c>
      <c r="R1165" s="100"/>
      <c r="S1165" s="5"/>
      <c r="T1165" s="28">
        <f t="shared" si="459"/>
        <v>0</v>
      </c>
      <c r="U1165" s="101">
        <v>66140</v>
      </c>
      <c r="V1165" s="102">
        <f t="shared" si="450"/>
        <v>0</v>
      </c>
      <c r="W1165" s="101"/>
      <c r="X1165" s="101"/>
      <c r="Y1165" s="102">
        <f t="shared" si="460"/>
        <v>0</v>
      </c>
      <c r="Z1165" s="102">
        <f t="shared" si="461"/>
        <v>0</v>
      </c>
      <c r="AA1165" s="102" t="e">
        <f t="shared" si="451"/>
        <v>#VALUE!</v>
      </c>
    </row>
    <row r="1166" spans="1:27" ht="17.25">
      <c r="A1166" s="5"/>
      <c r="B1166" s="5"/>
      <c r="C1166" s="93"/>
      <c r="D1166" s="193"/>
      <c r="E1166" s="94"/>
      <c r="F1166" s="95"/>
      <c r="G1166" s="96" t="str">
        <f t="shared" si="452"/>
        <v>Error</v>
      </c>
      <c r="H1166" s="97">
        <v>14400</v>
      </c>
      <c r="I1166" s="98" t="e">
        <f t="shared" si="453"/>
        <v>#VALUE!</v>
      </c>
      <c r="J1166" s="88" t="e">
        <f t="shared" si="448"/>
        <v>#VALUE!</v>
      </c>
      <c r="K1166" s="98">
        <f t="shared" si="454"/>
        <v>0</v>
      </c>
      <c r="L1166" s="98">
        <f t="shared" si="455"/>
        <v>0</v>
      </c>
      <c r="M1166" s="98" t="e">
        <f t="shared" si="456"/>
        <v>#VALUE!</v>
      </c>
      <c r="N1166" s="98" t="e">
        <f t="shared" si="457"/>
        <v>#VALUE!</v>
      </c>
      <c r="O1166" s="97"/>
      <c r="P1166" s="98" t="e">
        <f t="shared" si="449"/>
        <v>#VALUE!</v>
      </c>
      <c r="Q1166" s="99" t="e">
        <f t="shared" si="458"/>
        <v>#VALUE!</v>
      </c>
      <c r="R1166" s="100"/>
      <c r="S1166" s="5"/>
      <c r="T1166" s="28">
        <f t="shared" si="459"/>
        <v>0</v>
      </c>
      <c r="U1166" s="101">
        <v>66140</v>
      </c>
      <c r="V1166" s="102">
        <f t="shared" si="450"/>
        <v>0</v>
      </c>
      <c r="W1166" s="101"/>
      <c r="X1166" s="101"/>
      <c r="Y1166" s="102">
        <f t="shared" si="460"/>
        <v>0</v>
      </c>
      <c r="Z1166" s="102">
        <f t="shared" si="461"/>
        <v>0</v>
      </c>
      <c r="AA1166" s="102" t="e">
        <f t="shared" si="451"/>
        <v>#VALUE!</v>
      </c>
    </row>
    <row r="1167" spans="1:27" ht="17.25">
      <c r="A1167" s="5"/>
      <c r="B1167" s="5"/>
      <c r="C1167" s="93"/>
      <c r="D1167" s="193"/>
      <c r="E1167" s="94"/>
      <c r="F1167" s="95"/>
      <c r="G1167" s="96" t="str">
        <f t="shared" si="452"/>
        <v>Error</v>
      </c>
      <c r="H1167" s="97">
        <v>14400</v>
      </c>
      <c r="I1167" s="98" t="e">
        <f t="shared" si="453"/>
        <v>#VALUE!</v>
      </c>
      <c r="J1167" s="88" t="e">
        <f t="shared" si="448"/>
        <v>#VALUE!</v>
      </c>
      <c r="K1167" s="98">
        <f t="shared" si="454"/>
        <v>0</v>
      </c>
      <c r="L1167" s="98">
        <f t="shared" si="455"/>
        <v>0</v>
      </c>
      <c r="M1167" s="98" t="e">
        <f t="shared" si="456"/>
        <v>#VALUE!</v>
      </c>
      <c r="N1167" s="98" t="e">
        <f t="shared" si="457"/>
        <v>#VALUE!</v>
      </c>
      <c r="O1167" s="97"/>
      <c r="P1167" s="98" t="e">
        <f t="shared" si="449"/>
        <v>#VALUE!</v>
      </c>
      <c r="Q1167" s="99" t="e">
        <f t="shared" si="458"/>
        <v>#VALUE!</v>
      </c>
      <c r="R1167" s="100"/>
      <c r="S1167" s="5"/>
      <c r="T1167" s="28">
        <f t="shared" si="459"/>
        <v>0</v>
      </c>
      <c r="U1167" s="101">
        <v>66140</v>
      </c>
      <c r="V1167" s="102">
        <f t="shared" si="450"/>
        <v>0</v>
      </c>
      <c r="W1167" s="101"/>
      <c r="X1167" s="101"/>
      <c r="Y1167" s="102">
        <f t="shared" si="460"/>
        <v>0</v>
      </c>
      <c r="Z1167" s="102">
        <f t="shared" si="461"/>
        <v>0</v>
      </c>
      <c r="AA1167" s="102" t="e">
        <f t="shared" si="451"/>
        <v>#VALUE!</v>
      </c>
    </row>
    <row r="1168" spans="1:27" ht="17.25">
      <c r="A1168" s="5"/>
      <c r="B1168" s="5"/>
      <c r="C1168" s="93"/>
      <c r="D1168" s="193"/>
      <c r="E1168" s="84"/>
      <c r="F1168" s="85"/>
      <c r="G1168" s="86" t="str">
        <f t="shared" si="452"/>
        <v>Error</v>
      </c>
      <c r="H1168" s="87">
        <v>14400</v>
      </c>
      <c r="I1168" s="88" t="e">
        <f t="shared" si="453"/>
        <v>#VALUE!</v>
      </c>
      <c r="J1168" s="88" t="e">
        <f t="shared" si="448"/>
        <v>#VALUE!</v>
      </c>
      <c r="K1168" s="88">
        <f t="shared" si="454"/>
        <v>0</v>
      </c>
      <c r="L1168" s="88">
        <f t="shared" si="455"/>
        <v>0</v>
      </c>
      <c r="M1168" s="88" t="e">
        <f t="shared" si="456"/>
        <v>#VALUE!</v>
      </c>
      <c r="N1168" s="88" t="e">
        <f t="shared" si="457"/>
        <v>#VALUE!</v>
      </c>
      <c r="O1168" s="87"/>
      <c r="P1168" s="88" t="e">
        <f t="shared" si="449"/>
        <v>#VALUE!</v>
      </c>
      <c r="Q1168" s="89" t="e">
        <f t="shared" si="458"/>
        <v>#VALUE!</v>
      </c>
      <c r="R1168" s="90"/>
      <c r="S1168" s="82"/>
      <c r="T1168" s="28">
        <f t="shared" si="459"/>
        <v>0</v>
      </c>
      <c r="U1168" s="91">
        <v>66140</v>
      </c>
      <c r="V1168" s="92">
        <f t="shared" si="450"/>
        <v>0</v>
      </c>
      <c r="W1168" s="91"/>
      <c r="X1168" s="91"/>
      <c r="Y1168" s="92">
        <f t="shared" si="460"/>
        <v>0</v>
      </c>
      <c r="Z1168" s="92">
        <f t="shared" si="461"/>
        <v>0</v>
      </c>
      <c r="AA1168" s="92" t="e">
        <f t="shared" si="451"/>
        <v>#VALUE!</v>
      </c>
    </row>
    <row r="1169" spans="1:27" ht="17.25">
      <c r="A1169" s="5"/>
      <c r="B1169" s="5"/>
      <c r="C1169" s="93"/>
      <c r="D1169" s="193"/>
      <c r="E1169" s="94"/>
      <c r="F1169" s="95"/>
      <c r="G1169" s="96" t="str">
        <f t="shared" si="452"/>
        <v>Error</v>
      </c>
      <c r="H1169" s="97">
        <v>14400</v>
      </c>
      <c r="I1169" s="98" t="e">
        <f t="shared" si="453"/>
        <v>#VALUE!</v>
      </c>
      <c r="J1169" s="88" t="e">
        <f t="shared" si="448"/>
        <v>#VALUE!</v>
      </c>
      <c r="K1169" s="98">
        <f t="shared" si="454"/>
        <v>0</v>
      </c>
      <c r="L1169" s="98">
        <f t="shared" si="455"/>
        <v>0</v>
      </c>
      <c r="M1169" s="98" t="e">
        <f t="shared" si="456"/>
        <v>#VALUE!</v>
      </c>
      <c r="N1169" s="98" t="e">
        <f t="shared" si="457"/>
        <v>#VALUE!</v>
      </c>
      <c r="O1169" s="97"/>
      <c r="P1169" s="98" t="e">
        <f t="shared" si="449"/>
        <v>#VALUE!</v>
      </c>
      <c r="Q1169" s="99" t="e">
        <f t="shared" si="458"/>
        <v>#VALUE!</v>
      </c>
      <c r="R1169" s="100"/>
      <c r="S1169" s="5"/>
      <c r="T1169" s="28">
        <f t="shared" si="459"/>
        <v>0</v>
      </c>
      <c r="U1169" s="101">
        <v>66140</v>
      </c>
      <c r="V1169" s="102">
        <f t="shared" si="450"/>
        <v>0</v>
      </c>
      <c r="W1169" s="101"/>
      <c r="X1169" s="101"/>
      <c r="Y1169" s="102">
        <f t="shared" si="460"/>
        <v>0</v>
      </c>
      <c r="Z1169" s="102">
        <f t="shared" si="461"/>
        <v>0</v>
      </c>
      <c r="AA1169" s="102" t="e">
        <f t="shared" si="451"/>
        <v>#VALUE!</v>
      </c>
    </row>
    <row r="1170" spans="1:27" ht="17.25">
      <c r="A1170" s="5"/>
      <c r="B1170" s="5"/>
      <c r="C1170" s="93"/>
      <c r="D1170" s="193"/>
      <c r="E1170" s="94"/>
      <c r="F1170" s="95"/>
      <c r="G1170" s="96" t="str">
        <f t="shared" si="452"/>
        <v>Error</v>
      </c>
      <c r="H1170" s="97">
        <v>14400</v>
      </c>
      <c r="I1170" s="98" t="e">
        <f t="shared" si="453"/>
        <v>#VALUE!</v>
      </c>
      <c r="J1170" s="88" t="e">
        <f t="shared" si="448"/>
        <v>#VALUE!</v>
      </c>
      <c r="K1170" s="98">
        <f t="shared" si="454"/>
        <v>0</v>
      </c>
      <c r="L1170" s="98">
        <f t="shared" si="455"/>
        <v>0</v>
      </c>
      <c r="M1170" s="98" t="e">
        <f t="shared" si="456"/>
        <v>#VALUE!</v>
      </c>
      <c r="N1170" s="98" t="e">
        <f t="shared" si="457"/>
        <v>#VALUE!</v>
      </c>
      <c r="O1170" s="97"/>
      <c r="P1170" s="98" t="e">
        <f t="shared" si="449"/>
        <v>#VALUE!</v>
      </c>
      <c r="Q1170" s="99" t="e">
        <f t="shared" si="458"/>
        <v>#VALUE!</v>
      </c>
      <c r="R1170" s="100"/>
      <c r="S1170" s="5"/>
      <c r="T1170" s="28">
        <f t="shared" si="459"/>
        <v>0</v>
      </c>
      <c r="U1170" s="101">
        <v>66140</v>
      </c>
      <c r="V1170" s="102">
        <f t="shared" si="450"/>
        <v>0</v>
      </c>
      <c r="W1170" s="101"/>
      <c r="X1170" s="101"/>
      <c r="Y1170" s="102">
        <f t="shared" si="460"/>
        <v>0</v>
      </c>
      <c r="Z1170" s="102">
        <f t="shared" si="461"/>
        <v>0</v>
      </c>
      <c r="AA1170" s="102" t="e">
        <f t="shared" si="451"/>
        <v>#VALUE!</v>
      </c>
    </row>
    <row r="1171" spans="1:27" ht="17.25">
      <c r="A1171" s="5"/>
      <c r="B1171" s="5"/>
      <c r="C1171" s="93"/>
      <c r="D1171" s="193"/>
      <c r="E1171" s="94"/>
      <c r="F1171" s="95"/>
      <c r="G1171" s="96" t="str">
        <f t="shared" si="452"/>
        <v>Error</v>
      </c>
      <c r="H1171" s="97">
        <v>14400</v>
      </c>
      <c r="I1171" s="98" t="e">
        <f t="shared" si="453"/>
        <v>#VALUE!</v>
      </c>
      <c r="J1171" s="88" t="e">
        <f t="shared" si="448"/>
        <v>#VALUE!</v>
      </c>
      <c r="K1171" s="98">
        <f t="shared" si="454"/>
        <v>0</v>
      </c>
      <c r="L1171" s="98">
        <f t="shared" si="455"/>
        <v>0</v>
      </c>
      <c r="M1171" s="98" t="e">
        <f t="shared" si="456"/>
        <v>#VALUE!</v>
      </c>
      <c r="N1171" s="98" t="e">
        <f t="shared" si="457"/>
        <v>#VALUE!</v>
      </c>
      <c r="O1171" s="97"/>
      <c r="P1171" s="98" t="e">
        <f t="shared" si="449"/>
        <v>#VALUE!</v>
      </c>
      <c r="Q1171" s="99" t="e">
        <f t="shared" si="458"/>
        <v>#VALUE!</v>
      </c>
      <c r="R1171" s="100"/>
      <c r="S1171" s="5"/>
      <c r="T1171" s="28">
        <f t="shared" si="459"/>
        <v>0</v>
      </c>
      <c r="U1171" s="101">
        <v>66140</v>
      </c>
      <c r="V1171" s="102">
        <f t="shared" si="450"/>
        <v>0</v>
      </c>
      <c r="W1171" s="101"/>
      <c r="X1171" s="101"/>
      <c r="Y1171" s="102">
        <f t="shared" si="460"/>
        <v>0</v>
      </c>
      <c r="Z1171" s="102">
        <f t="shared" si="461"/>
        <v>0</v>
      </c>
      <c r="AA1171" s="102" t="e">
        <f t="shared" si="451"/>
        <v>#VALUE!</v>
      </c>
    </row>
    <row r="1172" spans="1:27" ht="17.25">
      <c r="A1172" s="5"/>
      <c r="B1172" s="5"/>
      <c r="C1172" s="93"/>
      <c r="D1172" s="193"/>
      <c r="E1172" s="94"/>
      <c r="F1172" s="95"/>
      <c r="G1172" s="96" t="str">
        <f t="shared" si="452"/>
        <v>Error</v>
      </c>
      <c r="H1172" s="97">
        <v>14400</v>
      </c>
      <c r="I1172" s="98" t="e">
        <f t="shared" si="453"/>
        <v>#VALUE!</v>
      </c>
      <c r="J1172" s="88" t="e">
        <f t="shared" si="448"/>
        <v>#VALUE!</v>
      </c>
      <c r="K1172" s="98">
        <f t="shared" si="454"/>
        <v>0</v>
      </c>
      <c r="L1172" s="98">
        <f t="shared" si="455"/>
        <v>0</v>
      </c>
      <c r="M1172" s="98" t="e">
        <f t="shared" si="456"/>
        <v>#VALUE!</v>
      </c>
      <c r="N1172" s="98" t="e">
        <f t="shared" si="457"/>
        <v>#VALUE!</v>
      </c>
      <c r="O1172" s="97"/>
      <c r="P1172" s="98" t="e">
        <f t="shared" si="449"/>
        <v>#VALUE!</v>
      </c>
      <c r="Q1172" s="99" t="e">
        <f t="shared" si="458"/>
        <v>#VALUE!</v>
      </c>
      <c r="R1172" s="100"/>
      <c r="S1172" s="5"/>
      <c r="T1172" s="28">
        <f t="shared" si="459"/>
        <v>0</v>
      </c>
      <c r="U1172" s="101">
        <v>66140</v>
      </c>
      <c r="V1172" s="102">
        <f t="shared" si="450"/>
        <v>0</v>
      </c>
      <c r="W1172" s="101"/>
      <c r="X1172" s="101"/>
      <c r="Y1172" s="102">
        <f t="shared" si="460"/>
        <v>0</v>
      </c>
      <c r="Z1172" s="102">
        <f t="shared" si="461"/>
        <v>0</v>
      </c>
      <c r="AA1172" s="102" t="e">
        <f t="shared" si="451"/>
        <v>#VALUE!</v>
      </c>
    </row>
    <row r="1173" spans="1:27" ht="17.25">
      <c r="A1173" s="5"/>
      <c r="B1173" s="5"/>
      <c r="C1173" s="93"/>
      <c r="D1173" s="193"/>
      <c r="E1173" s="94"/>
      <c r="F1173" s="95"/>
      <c r="G1173" s="96" t="str">
        <f t="shared" si="452"/>
        <v>Error</v>
      </c>
      <c r="H1173" s="97">
        <v>14400</v>
      </c>
      <c r="I1173" s="98" t="e">
        <f t="shared" si="453"/>
        <v>#VALUE!</v>
      </c>
      <c r="J1173" s="88" t="e">
        <f t="shared" si="448"/>
        <v>#VALUE!</v>
      </c>
      <c r="K1173" s="98">
        <f t="shared" si="454"/>
        <v>0</v>
      </c>
      <c r="L1173" s="98">
        <f t="shared" si="455"/>
        <v>0</v>
      </c>
      <c r="M1173" s="98" t="e">
        <f t="shared" si="456"/>
        <v>#VALUE!</v>
      </c>
      <c r="N1173" s="98" t="e">
        <f t="shared" si="457"/>
        <v>#VALUE!</v>
      </c>
      <c r="O1173" s="97"/>
      <c r="P1173" s="98" t="e">
        <f t="shared" si="449"/>
        <v>#VALUE!</v>
      </c>
      <c r="Q1173" s="99" t="e">
        <f t="shared" si="458"/>
        <v>#VALUE!</v>
      </c>
      <c r="R1173" s="100"/>
      <c r="S1173" s="5"/>
      <c r="T1173" s="28">
        <f t="shared" si="459"/>
        <v>0</v>
      </c>
      <c r="U1173" s="101">
        <v>66140</v>
      </c>
      <c r="V1173" s="102">
        <f t="shared" si="450"/>
        <v>0</v>
      </c>
      <c r="W1173" s="101"/>
      <c r="X1173" s="101"/>
      <c r="Y1173" s="102">
        <f t="shared" si="460"/>
        <v>0</v>
      </c>
      <c r="Z1173" s="102">
        <f t="shared" si="461"/>
        <v>0</v>
      </c>
      <c r="AA1173" s="102" t="e">
        <f t="shared" si="451"/>
        <v>#VALUE!</v>
      </c>
    </row>
    <row r="1174" spans="1:27" ht="17.25">
      <c r="A1174" s="5"/>
      <c r="B1174" s="5"/>
      <c r="C1174" s="93"/>
      <c r="D1174" s="193"/>
      <c r="E1174" s="84"/>
      <c r="F1174" s="85"/>
      <c r="G1174" s="86" t="str">
        <f t="shared" si="452"/>
        <v>Error</v>
      </c>
      <c r="H1174" s="87">
        <v>14400</v>
      </c>
      <c r="I1174" s="88" t="e">
        <f t="shared" si="453"/>
        <v>#VALUE!</v>
      </c>
      <c r="J1174" s="88" t="e">
        <f t="shared" si="448"/>
        <v>#VALUE!</v>
      </c>
      <c r="K1174" s="88">
        <f t="shared" si="454"/>
        <v>0</v>
      </c>
      <c r="L1174" s="88">
        <f t="shared" si="455"/>
        <v>0</v>
      </c>
      <c r="M1174" s="88" t="e">
        <f t="shared" si="456"/>
        <v>#VALUE!</v>
      </c>
      <c r="N1174" s="88" t="e">
        <f t="shared" si="457"/>
        <v>#VALUE!</v>
      </c>
      <c r="O1174" s="87"/>
      <c r="P1174" s="88" t="e">
        <f t="shared" si="449"/>
        <v>#VALUE!</v>
      </c>
      <c r="Q1174" s="89" t="e">
        <f t="shared" si="458"/>
        <v>#VALUE!</v>
      </c>
      <c r="R1174" s="90"/>
      <c r="S1174" s="82"/>
      <c r="T1174" s="28">
        <f t="shared" si="459"/>
        <v>0</v>
      </c>
      <c r="U1174" s="91">
        <v>66140</v>
      </c>
      <c r="V1174" s="92">
        <f t="shared" si="450"/>
        <v>0</v>
      </c>
      <c r="W1174" s="91"/>
      <c r="X1174" s="91"/>
      <c r="Y1174" s="92">
        <f t="shared" si="460"/>
        <v>0</v>
      </c>
      <c r="Z1174" s="92">
        <f t="shared" si="461"/>
        <v>0</v>
      </c>
      <c r="AA1174" s="92" t="e">
        <f t="shared" si="451"/>
        <v>#VALUE!</v>
      </c>
    </row>
    <row r="1175" spans="1:27" ht="17.25">
      <c r="A1175" s="5"/>
      <c r="B1175" s="5"/>
      <c r="C1175" s="93"/>
      <c r="D1175" s="193"/>
      <c r="E1175" s="94"/>
      <c r="F1175" s="95"/>
      <c r="G1175" s="96" t="str">
        <f t="shared" si="452"/>
        <v>Error</v>
      </c>
      <c r="H1175" s="97">
        <v>14400</v>
      </c>
      <c r="I1175" s="98" t="e">
        <f t="shared" si="453"/>
        <v>#VALUE!</v>
      </c>
      <c r="J1175" s="88" t="e">
        <f t="shared" si="448"/>
        <v>#VALUE!</v>
      </c>
      <c r="K1175" s="98">
        <f t="shared" si="454"/>
        <v>0</v>
      </c>
      <c r="L1175" s="98">
        <f t="shared" si="455"/>
        <v>0</v>
      </c>
      <c r="M1175" s="98" t="e">
        <f t="shared" si="456"/>
        <v>#VALUE!</v>
      </c>
      <c r="N1175" s="98" t="e">
        <f t="shared" si="457"/>
        <v>#VALUE!</v>
      </c>
      <c r="O1175" s="97"/>
      <c r="P1175" s="98" t="e">
        <f t="shared" si="449"/>
        <v>#VALUE!</v>
      </c>
      <c r="Q1175" s="99" t="e">
        <f t="shared" si="458"/>
        <v>#VALUE!</v>
      </c>
      <c r="R1175" s="100"/>
      <c r="S1175" s="5"/>
      <c r="T1175" s="28">
        <f t="shared" si="459"/>
        <v>0</v>
      </c>
      <c r="U1175" s="101">
        <v>66140</v>
      </c>
      <c r="V1175" s="102">
        <f t="shared" si="450"/>
        <v>0</v>
      </c>
      <c r="W1175" s="101"/>
      <c r="X1175" s="101"/>
      <c r="Y1175" s="102">
        <f t="shared" si="460"/>
        <v>0</v>
      </c>
      <c r="Z1175" s="102">
        <f t="shared" si="461"/>
        <v>0</v>
      </c>
      <c r="AA1175" s="102" t="e">
        <f t="shared" si="451"/>
        <v>#VALUE!</v>
      </c>
    </row>
    <row r="1176" spans="1:27" ht="17.25">
      <c r="A1176" s="5"/>
      <c r="B1176" s="5"/>
      <c r="C1176" s="93"/>
      <c r="D1176" s="193"/>
      <c r="E1176" s="94"/>
      <c r="F1176" s="95"/>
      <c r="G1176" s="96" t="str">
        <f t="shared" si="452"/>
        <v>Error</v>
      </c>
      <c r="H1176" s="97">
        <v>14400</v>
      </c>
      <c r="I1176" s="98" t="e">
        <f t="shared" si="453"/>
        <v>#VALUE!</v>
      </c>
      <c r="J1176" s="88" t="e">
        <f t="shared" si="448"/>
        <v>#VALUE!</v>
      </c>
      <c r="K1176" s="98">
        <f t="shared" si="454"/>
        <v>0</v>
      </c>
      <c r="L1176" s="98">
        <f t="shared" si="455"/>
        <v>0</v>
      </c>
      <c r="M1176" s="98" t="e">
        <f t="shared" si="456"/>
        <v>#VALUE!</v>
      </c>
      <c r="N1176" s="98" t="e">
        <f t="shared" si="457"/>
        <v>#VALUE!</v>
      </c>
      <c r="O1176" s="97"/>
      <c r="P1176" s="98" t="e">
        <f t="shared" si="449"/>
        <v>#VALUE!</v>
      </c>
      <c r="Q1176" s="99" t="e">
        <f t="shared" si="458"/>
        <v>#VALUE!</v>
      </c>
      <c r="R1176" s="100"/>
      <c r="S1176" s="5"/>
      <c r="T1176" s="28">
        <f t="shared" si="459"/>
        <v>0</v>
      </c>
      <c r="U1176" s="101">
        <v>66140</v>
      </c>
      <c r="V1176" s="102">
        <f t="shared" ref="V1176:V1207" si="462">+U1176*T1176</f>
        <v>0</v>
      </c>
      <c r="W1176" s="101"/>
      <c r="X1176" s="101"/>
      <c r="Y1176" s="102">
        <f t="shared" si="460"/>
        <v>0</v>
      </c>
      <c r="Z1176" s="102">
        <f t="shared" si="461"/>
        <v>0</v>
      </c>
      <c r="AA1176" s="102" t="e">
        <f t="shared" ref="AA1176:AA1207" si="463">+Z1176+Q1176</f>
        <v>#VALUE!</v>
      </c>
    </row>
    <row r="1177" spans="1:27" ht="17.25">
      <c r="A1177" s="5"/>
      <c r="B1177" s="5"/>
      <c r="C1177" s="93"/>
      <c r="D1177" s="193"/>
      <c r="E1177" s="94"/>
      <c r="F1177" s="95"/>
      <c r="G1177" s="96" t="str">
        <f t="shared" si="452"/>
        <v>Error</v>
      </c>
      <c r="H1177" s="97">
        <v>14400</v>
      </c>
      <c r="I1177" s="98" t="e">
        <f t="shared" si="453"/>
        <v>#VALUE!</v>
      </c>
      <c r="J1177" s="88" t="e">
        <f t="shared" si="448"/>
        <v>#VALUE!</v>
      </c>
      <c r="K1177" s="98">
        <f t="shared" si="454"/>
        <v>0</v>
      </c>
      <c r="L1177" s="98">
        <f t="shared" si="455"/>
        <v>0</v>
      </c>
      <c r="M1177" s="98" t="e">
        <f t="shared" si="456"/>
        <v>#VALUE!</v>
      </c>
      <c r="N1177" s="98" t="e">
        <f t="shared" si="457"/>
        <v>#VALUE!</v>
      </c>
      <c r="O1177" s="97"/>
      <c r="P1177" s="98" t="e">
        <f t="shared" si="449"/>
        <v>#VALUE!</v>
      </c>
      <c r="Q1177" s="99" t="e">
        <f t="shared" si="458"/>
        <v>#VALUE!</v>
      </c>
      <c r="R1177" s="100"/>
      <c r="S1177" s="5"/>
      <c r="T1177" s="28">
        <f t="shared" si="459"/>
        <v>0</v>
      </c>
      <c r="U1177" s="101">
        <v>66140</v>
      </c>
      <c r="V1177" s="102">
        <f t="shared" si="462"/>
        <v>0</v>
      </c>
      <c r="W1177" s="101"/>
      <c r="X1177" s="101"/>
      <c r="Y1177" s="102">
        <f t="shared" si="460"/>
        <v>0</v>
      </c>
      <c r="Z1177" s="102">
        <f t="shared" si="461"/>
        <v>0</v>
      </c>
      <c r="AA1177" s="102" t="e">
        <f t="shared" si="463"/>
        <v>#VALUE!</v>
      </c>
    </row>
    <row r="1178" spans="1:27" ht="17.25">
      <c r="A1178" s="5"/>
      <c r="B1178" s="5"/>
      <c r="C1178" s="93"/>
      <c r="D1178" s="193"/>
      <c r="E1178" s="94"/>
      <c r="F1178" s="95"/>
      <c r="G1178" s="96" t="str">
        <f t="shared" si="452"/>
        <v>Error</v>
      </c>
      <c r="H1178" s="97">
        <v>14400</v>
      </c>
      <c r="I1178" s="98" t="e">
        <f t="shared" si="453"/>
        <v>#VALUE!</v>
      </c>
      <c r="J1178" s="88" t="e">
        <f t="shared" si="448"/>
        <v>#VALUE!</v>
      </c>
      <c r="K1178" s="98">
        <f t="shared" si="454"/>
        <v>0</v>
      </c>
      <c r="L1178" s="98">
        <f t="shared" si="455"/>
        <v>0</v>
      </c>
      <c r="M1178" s="98" t="e">
        <f t="shared" si="456"/>
        <v>#VALUE!</v>
      </c>
      <c r="N1178" s="98" t="e">
        <f t="shared" si="457"/>
        <v>#VALUE!</v>
      </c>
      <c r="O1178" s="97"/>
      <c r="P1178" s="98" t="e">
        <f t="shared" si="449"/>
        <v>#VALUE!</v>
      </c>
      <c r="Q1178" s="99" t="e">
        <f t="shared" si="458"/>
        <v>#VALUE!</v>
      </c>
      <c r="R1178" s="100"/>
      <c r="S1178" s="5"/>
      <c r="T1178" s="28">
        <f t="shared" si="459"/>
        <v>0</v>
      </c>
      <c r="U1178" s="101">
        <v>66140</v>
      </c>
      <c r="V1178" s="102">
        <f t="shared" si="462"/>
        <v>0</v>
      </c>
      <c r="W1178" s="101"/>
      <c r="X1178" s="101"/>
      <c r="Y1178" s="102">
        <f t="shared" si="460"/>
        <v>0</v>
      </c>
      <c r="Z1178" s="102">
        <f t="shared" si="461"/>
        <v>0</v>
      </c>
      <c r="AA1178" s="102" t="e">
        <f t="shared" si="463"/>
        <v>#VALUE!</v>
      </c>
    </row>
    <row r="1179" spans="1:27" ht="17.25">
      <c r="A1179" s="5"/>
      <c r="B1179" s="5"/>
      <c r="C1179" s="93"/>
      <c r="D1179" s="193"/>
      <c r="E1179" s="94"/>
      <c r="F1179" s="95"/>
      <c r="G1179" s="96" t="str">
        <f t="shared" si="452"/>
        <v>Error</v>
      </c>
      <c r="H1179" s="97">
        <v>14400</v>
      </c>
      <c r="I1179" s="98" t="e">
        <f t="shared" si="453"/>
        <v>#VALUE!</v>
      </c>
      <c r="J1179" s="88" t="e">
        <f t="shared" si="448"/>
        <v>#VALUE!</v>
      </c>
      <c r="K1179" s="98">
        <f t="shared" si="454"/>
        <v>0</v>
      </c>
      <c r="L1179" s="98">
        <f t="shared" si="455"/>
        <v>0</v>
      </c>
      <c r="M1179" s="98" t="e">
        <f t="shared" si="456"/>
        <v>#VALUE!</v>
      </c>
      <c r="N1179" s="98" t="e">
        <f t="shared" si="457"/>
        <v>#VALUE!</v>
      </c>
      <c r="O1179" s="97"/>
      <c r="P1179" s="98" t="e">
        <f t="shared" si="449"/>
        <v>#VALUE!</v>
      </c>
      <c r="Q1179" s="99" t="e">
        <f t="shared" si="458"/>
        <v>#VALUE!</v>
      </c>
      <c r="R1179" s="100"/>
      <c r="S1179" s="5"/>
      <c r="T1179" s="28">
        <f t="shared" si="459"/>
        <v>0</v>
      </c>
      <c r="U1179" s="101">
        <v>66140</v>
      </c>
      <c r="V1179" s="102">
        <f t="shared" si="462"/>
        <v>0</v>
      </c>
      <c r="W1179" s="101"/>
      <c r="X1179" s="101"/>
      <c r="Y1179" s="102">
        <f t="shared" si="460"/>
        <v>0</v>
      </c>
      <c r="Z1179" s="102">
        <f t="shared" si="461"/>
        <v>0</v>
      </c>
      <c r="AA1179" s="102" t="e">
        <f t="shared" si="463"/>
        <v>#VALUE!</v>
      </c>
    </row>
    <row r="1180" spans="1:27" ht="17.25">
      <c r="A1180" s="5"/>
      <c r="B1180" s="5"/>
      <c r="C1180" s="93"/>
      <c r="D1180" s="193"/>
      <c r="E1180" s="84"/>
      <c r="F1180" s="85"/>
      <c r="G1180" s="86" t="str">
        <f t="shared" si="452"/>
        <v>Error</v>
      </c>
      <c r="H1180" s="87">
        <v>14400</v>
      </c>
      <c r="I1180" s="88" t="e">
        <f t="shared" si="453"/>
        <v>#VALUE!</v>
      </c>
      <c r="J1180" s="88" t="e">
        <f t="shared" si="448"/>
        <v>#VALUE!</v>
      </c>
      <c r="K1180" s="88">
        <f t="shared" si="454"/>
        <v>0</v>
      </c>
      <c r="L1180" s="88">
        <f t="shared" si="455"/>
        <v>0</v>
      </c>
      <c r="M1180" s="88" t="e">
        <f t="shared" si="456"/>
        <v>#VALUE!</v>
      </c>
      <c r="N1180" s="88" t="e">
        <f t="shared" si="457"/>
        <v>#VALUE!</v>
      </c>
      <c r="O1180" s="87"/>
      <c r="P1180" s="88" t="e">
        <f t="shared" si="449"/>
        <v>#VALUE!</v>
      </c>
      <c r="Q1180" s="89" t="e">
        <f t="shared" si="458"/>
        <v>#VALUE!</v>
      </c>
      <c r="R1180" s="90"/>
      <c r="S1180" s="82"/>
      <c r="T1180" s="28">
        <f t="shared" si="459"/>
        <v>0</v>
      </c>
      <c r="U1180" s="91">
        <v>66140</v>
      </c>
      <c r="V1180" s="92">
        <f t="shared" si="462"/>
        <v>0</v>
      </c>
      <c r="W1180" s="91"/>
      <c r="X1180" s="91"/>
      <c r="Y1180" s="92">
        <f t="shared" si="460"/>
        <v>0</v>
      </c>
      <c r="Z1180" s="92">
        <f t="shared" si="461"/>
        <v>0</v>
      </c>
      <c r="AA1180" s="92" t="e">
        <f t="shared" si="463"/>
        <v>#VALUE!</v>
      </c>
    </row>
    <row r="1181" spans="1:27" ht="17.25">
      <c r="A1181" s="5"/>
      <c r="B1181" s="5"/>
      <c r="C1181" s="93"/>
      <c r="D1181" s="193"/>
      <c r="E1181" s="94"/>
      <c r="F1181" s="95"/>
      <c r="G1181" s="96" t="str">
        <f t="shared" si="452"/>
        <v>Error</v>
      </c>
      <c r="H1181" s="97">
        <v>14400</v>
      </c>
      <c r="I1181" s="98" t="e">
        <f t="shared" si="453"/>
        <v>#VALUE!</v>
      </c>
      <c r="J1181" s="88" t="e">
        <f t="shared" si="448"/>
        <v>#VALUE!</v>
      </c>
      <c r="K1181" s="98">
        <f t="shared" si="454"/>
        <v>0</v>
      </c>
      <c r="L1181" s="98">
        <f t="shared" si="455"/>
        <v>0</v>
      </c>
      <c r="M1181" s="98" t="e">
        <f t="shared" si="456"/>
        <v>#VALUE!</v>
      </c>
      <c r="N1181" s="98" t="e">
        <f t="shared" si="457"/>
        <v>#VALUE!</v>
      </c>
      <c r="O1181" s="97"/>
      <c r="P1181" s="98" t="e">
        <f t="shared" si="449"/>
        <v>#VALUE!</v>
      </c>
      <c r="Q1181" s="99" t="e">
        <f t="shared" si="458"/>
        <v>#VALUE!</v>
      </c>
      <c r="R1181" s="100"/>
      <c r="S1181" s="5"/>
      <c r="T1181" s="28">
        <f t="shared" si="459"/>
        <v>0</v>
      </c>
      <c r="U1181" s="101">
        <v>66140</v>
      </c>
      <c r="V1181" s="102">
        <f t="shared" si="462"/>
        <v>0</v>
      </c>
      <c r="W1181" s="101"/>
      <c r="X1181" s="101"/>
      <c r="Y1181" s="102">
        <f t="shared" si="460"/>
        <v>0</v>
      </c>
      <c r="Z1181" s="102">
        <f t="shared" si="461"/>
        <v>0</v>
      </c>
      <c r="AA1181" s="102" t="e">
        <f t="shared" si="463"/>
        <v>#VALUE!</v>
      </c>
    </row>
    <row r="1182" spans="1:27" ht="17.25">
      <c r="A1182" s="5"/>
      <c r="B1182" s="5"/>
      <c r="C1182" s="93"/>
      <c r="D1182" s="193"/>
      <c r="E1182" s="94"/>
      <c r="F1182" s="95"/>
      <c r="G1182" s="96" t="str">
        <f t="shared" si="452"/>
        <v>Error</v>
      </c>
      <c r="H1182" s="97">
        <v>14400</v>
      </c>
      <c r="I1182" s="98" t="e">
        <f t="shared" si="453"/>
        <v>#VALUE!</v>
      </c>
      <c r="J1182" s="88" t="e">
        <f t="shared" si="448"/>
        <v>#VALUE!</v>
      </c>
      <c r="K1182" s="98">
        <f t="shared" si="454"/>
        <v>0</v>
      </c>
      <c r="L1182" s="98">
        <f t="shared" si="455"/>
        <v>0</v>
      </c>
      <c r="M1182" s="98" t="e">
        <f t="shared" si="456"/>
        <v>#VALUE!</v>
      </c>
      <c r="N1182" s="98" t="e">
        <f t="shared" si="457"/>
        <v>#VALUE!</v>
      </c>
      <c r="O1182" s="97"/>
      <c r="P1182" s="98" t="e">
        <f t="shared" si="449"/>
        <v>#VALUE!</v>
      </c>
      <c r="Q1182" s="99" t="e">
        <f t="shared" si="458"/>
        <v>#VALUE!</v>
      </c>
      <c r="R1182" s="100"/>
      <c r="S1182" s="5"/>
      <c r="T1182" s="28">
        <f t="shared" si="459"/>
        <v>0</v>
      </c>
      <c r="U1182" s="101">
        <v>66140</v>
      </c>
      <c r="V1182" s="102">
        <f t="shared" si="462"/>
        <v>0</v>
      </c>
      <c r="W1182" s="101"/>
      <c r="X1182" s="101"/>
      <c r="Y1182" s="102">
        <f t="shared" si="460"/>
        <v>0</v>
      </c>
      <c r="Z1182" s="102">
        <f t="shared" si="461"/>
        <v>0</v>
      </c>
      <c r="AA1182" s="102" t="e">
        <f t="shared" si="463"/>
        <v>#VALUE!</v>
      </c>
    </row>
    <row r="1183" spans="1:27" ht="17.25">
      <c r="A1183" s="5"/>
      <c r="B1183" s="5"/>
      <c r="C1183" s="93"/>
      <c r="D1183" s="193"/>
      <c r="E1183" s="94"/>
      <c r="F1183" s="95"/>
      <c r="G1183" s="96" t="str">
        <f t="shared" si="452"/>
        <v>Error</v>
      </c>
      <c r="H1183" s="97">
        <v>14400</v>
      </c>
      <c r="I1183" s="98" t="e">
        <f t="shared" si="453"/>
        <v>#VALUE!</v>
      </c>
      <c r="J1183" s="88" t="e">
        <f t="shared" si="448"/>
        <v>#VALUE!</v>
      </c>
      <c r="K1183" s="98">
        <f t="shared" si="454"/>
        <v>0</v>
      </c>
      <c r="L1183" s="98">
        <f t="shared" si="455"/>
        <v>0</v>
      </c>
      <c r="M1183" s="98" t="e">
        <f t="shared" si="456"/>
        <v>#VALUE!</v>
      </c>
      <c r="N1183" s="98" t="e">
        <f t="shared" si="457"/>
        <v>#VALUE!</v>
      </c>
      <c r="O1183" s="97"/>
      <c r="P1183" s="98" t="e">
        <f t="shared" si="449"/>
        <v>#VALUE!</v>
      </c>
      <c r="Q1183" s="99" t="e">
        <f t="shared" si="458"/>
        <v>#VALUE!</v>
      </c>
      <c r="R1183" s="100"/>
      <c r="S1183" s="5"/>
      <c r="T1183" s="28">
        <f t="shared" si="459"/>
        <v>0</v>
      </c>
      <c r="U1183" s="101">
        <v>66140</v>
      </c>
      <c r="V1183" s="102">
        <f t="shared" si="462"/>
        <v>0</v>
      </c>
      <c r="W1183" s="101"/>
      <c r="X1183" s="101"/>
      <c r="Y1183" s="102">
        <f t="shared" si="460"/>
        <v>0</v>
      </c>
      <c r="Z1183" s="102">
        <f t="shared" si="461"/>
        <v>0</v>
      </c>
      <c r="AA1183" s="102" t="e">
        <f t="shared" si="463"/>
        <v>#VALUE!</v>
      </c>
    </row>
    <row r="1184" spans="1:27" ht="17.25">
      <c r="A1184" s="5"/>
      <c r="B1184" s="5"/>
      <c r="C1184" s="93"/>
      <c r="D1184" s="193"/>
      <c r="E1184" s="94"/>
      <c r="F1184" s="95"/>
      <c r="G1184" s="96" t="str">
        <f t="shared" si="452"/>
        <v>Error</v>
      </c>
      <c r="H1184" s="97">
        <v>14400</v>
      </c>
      <c r="I1184" s="98" t="e">
        <f t="shared" si="453"/>
        <v>#VALUE!</v>
      </c>
      <c r="J1184" s="88" t="e">
        <f t="shared" si="448"/>
        <v>#VALUE!</v>
      </c>
      <c r="K1184" s="98">
        <f t="shared" si="454"/>
        <v>0</v>
      </c>
      <c r="L1184" s="98">
        <f t="shared" si="455"/>
        <v>0</v>
      </c>
      <c r="M1184" s="98" t="e">
        <f t="shared" si="456"/>
        <v>#VALUE!</v>
      </c>
      <c r="N1184" s="98" t="e">
        <f t="shared" si="457"/>
        <v>#VALUE!</v>
      </c>
      <c r="O1184" s="97"/>
      <c r="P1184" s="98" t="e">
        <f t="shared" si="449"/>
        <v>#VALUE!</v>
      </c>
      <c r="Q1184" s="99" t="e">
        <f t="shared" si="458"/>
        <v>#VALUE!</v>
      </c>
      <c r="R1184" s="100"/>
      <c r="S1184" s="5"/>
      <c r="T1184" s="28">
        <f t="shared" si="459"/>
        <v>0</v>
      </c>
      <c r="U1184" s="101">
        <v>66140</v>
      </c>
      <c r="V1184" s="102">
        <f t="shared" si="462"/>
        <v>0</v>
      </c>
      <c r="W1184" s="101"/>
      <c r="X1184" s="101"/>
      <c r="Y1184" s="102">
        <f t="shared" si="460"/>
        <v>0</v>
      </c>
      <c r="Z1184" s="102">
        <f t="shared" si="461"/>
        <v>0</v>
      </c>
      <c r="AA1184" s="102" t="e">
        <f t="shared" si="463"/>
        <v>#VALUE!</v>
      </c>
    </row>
    <row r="1185" spans="1:27" ht="17.25">
      <c r="A1185" s="5"/>
      <c r="B1185" s="5"/>
      <c r="C1185" s="93"/>
      <c r="D1185" s="193"/>
      <c r="E1185" s="94"/>
      <c r="F1185" s="95"/>
      <c r="G1185" s="96" t="str">
        <f t="shared" si="452"/>
        <v>Error</v>
      </c>
      <c r="H1185" s="97">
        <v>14400</v>
      </c>
      <c r="I1185" s="98" t="e">
        <f t="shared" si="453"/>
        <v>#VALUE!</v>
      </c>
      <c r="J1185" s="88" t="e">
        <f t="shared" si="448"/>
        <v>#VALUE!</v>
      </c>
      <c r="K1185" s="98">
        <f t="shared" si="454"/>
        <v>0</v>
      </c>
      <c r="L1185" s="98">
        <f t="shared" si="455"/>
        <v>0</v>
      </c>
      <c r="M1185" s="98" t="e">
        <f t="shared" si="456"/>
        <v>#VALUE!</v>
      </c>
      <c r="N1185" s="98" t="e">
        <f t="shared" si="457"/>
        <v>#VALUE!</v>
      </c>
      <c r="O1185" s="97"/>
      <c r="P1185" s="98" t="e">
        <f t="shared" si="449"/>
        <v>#VALUE!</v>
      </c>
      <c r="Q1185" s="99" t="e">
        <f t="shared" si="458"/>
        <v>#VALUE!</v>
      </c>
      <c r="R1185" s="100"/>
      <c r="S1185" s="5"/>
      <c r="T1185" s="28">
        <f t="shared" si="459"/>
        <v>0</v>
      </c>
      <c r="U1185" s="101">
        <v>66140</v>
      </c>
      <c r="V1185" s="102">
        <f t="shared" si="462"/>
        <v>0</v>
      </c>
      <c r="W1185" s="101"/>
      <c r="X1185" s="101"/>
      <c r="Y1185" s="102">
        <f t="shared" si="460"/>
        <v>0</v>
      </c>
      <c r="Z1185" s="102">
        <f t="shared" si="461"/>
        <v>0</v>
      </c>
      <c r="AA1185" s="102" t="e">
        <f t="shared" si="463"/>
        <v>#VALUE!</v>
      </c>
    </row>
    <row r="1186" spans="1:27" ht="17.25">
      <c r="A1186" s="5"/>
      <c r="B1186" s="5"/>
      <c r="C1186" s="93"/>
      <c r="D1186" s="193"/>
      <c r="E1186" s="84"/>
      <c r="F1186" s="85"/>
      <c r="G1186" s="86" t="str">
        <f t="shared" si="452"/>
        <v>Error</v>
      </c>
      <c r="H1186" s="87">
        <v>14400</v>
      </c>
      <c r="I1186" s="88" t="e">
        <f t="shared" si="453"/>
        <v>#VALUE!</v>
      </c>
      <c r="J1186" s="88" t="e">
        <f t="shared" si="448"/>
        <v>#VALUE!</v>
      </c>
      <c r="K1186" s="88">
        <f t="shared" si="454"/>
        <v>0</v>
      </c>
      <c r="L1186" s="88">
        <f t="shared" si="455"/>
        <v>0</v>
      </c>
      <c r="M1186" s="88" t="e">
        <f t="shared" si="456"/>
        <v>#VALUE!</v>
      </c>
      <c r="N1186" s="88" t="e">
        <f t="shared" si="457"/>
        <v>#VALUE!</v>
      </c>
      <c r="O1186" s="87"/>
      <c r="P1186" s="88" t="e">
        <f t="shared" si="449"/>
        <v>#VALUE!</v>
      </c>
      <c r="Q1186" s="89" t="e">
        <f t="shared" si="458"/>
        <v>#VALUE!</v>
      </c>
      <c r="R1186" s="90"/>
      <c r="S1186" s="82"/>
      <c r="T1186" s="28">
        <f t="shared" si="459"/>
        <v>0</v>
      </c>
      <c r="U1186" s="91">
        <v>66140</v>
      </c>
      <c r="V1186" s="92">
        <f t="shared" si="462"/>
        <v>0</v>
      </c>
      <c r="W1186" s="91"/>
      <c r="X1186" s="91"/>
      <c r="Y1186" s="92">
        <f t="shared" si="460"/>
        <v>0</v>
      </c>
      <c r="Z1186" s="92">
        <f t="shared" si="461"/>
        <v>0</v>
      </c>
      <c r="AA1186" s="92" t="e">
        <f t="shared" si="463"/>
        <v>#VALUE!</v>
      </c>
    </row>
    <row r="1187" spans="1:27" ht="17.25">
      <c r="A1187" s="5"/>
      <c r="B1187" s="5"/>
      <c r="C1187" s="93"/>
      <c r="D1187" s="193"/>
      <c r="E1187" s="94"/>
      <c r="F1187" s="95"/>
      <c r="G1187" s="96" t="str">
        <f t="shared" si="452"/>
        <v>Error</v>
      </c>
      <c r="H1187" s="97">
        <v>14400</v>
      </c>
      <c r="I1187" s="98" t="e">
        <f t="shared" si="453"/>
        <v>#VALUE!</v>
      </c>
      <c r="J1187" s="88" t="e">
        <f t="shared" si="448"/>
        <v>#VALUE!</v>
      </c>
      <c r="K1187" s="98">
        <f t="shared" si="454"/>
        <v>0</v>
      </c>
      <c r="L1187" s="98">
        <f t="shared" si="455"/>
        <v>0</v>
      </c>
      <c r="M1187" s="98" t="e">
        <f t="shared" si="456"/>
        <v>#VALUE!</v>
      </c>
      <c r="N1187" s="98" t="e">
        <f t="shared" si="457"/>
        <v>#VALUE!</v>
      </c>
      <c r="O1187" s="97"/>
      <c r="P1187" s="98" t="e">
        <f t="shared" si="449"/>
        <v>#VALUE!</v>
      </c>
      <c r="Q1187" s="99" t="e">
        <f t="shared" si="458"/>
        <v>#VALUE!</v>
      </c>
      <c r="R1187" s="100"/>
      <c r="S1187" s="5"/>
      <c r="T1187" s="28">
        <f t="shared" si="459"/>
        <v>0</v>
      </c>
      <c r="U1187" s="101">
        <v>66140</v>
      </c>
      <c r="V1187" s="102">
        <f t="shared" si="462"/>
        <v>0</v>
      </c>
      <c r="W1187" s="101"/>
      <c r="X1187" s="101"/>
      <c r="Y1187" s="102">
        <f t="shared" si="460"/>
        <v>0</v>
      </c>
      <c r="Z1187" s="102">
        <f t="shared" si="461"/>
        <v>0</v>
      </c>
      <c r="AA1187" s="102" t="e">
        <f t="shared" si="463"/>
        <v>#VALUE!</v>
      </c>
    </row>
    <row r="1188" spans="1:27" ht="17.25">
      <c r="A1188" s="5"/>
      <c r="B1188" s="5"/>
      <c r="C1188" s="93"/>
      <c r="D1188" s="193"/>
      <c r="E1188" s="94"/>
      <c r="F1188" s="95"/>
      <c r="G1188" s="96" t="str">
        <f t="shared" si="452"/>
        <v>Error</v>
      </c>
      <c r="H1188" s="97">
        <v>14400</v>
      </c>
      <c r="I1188" s="98" t="e">
        <f t="shared" si="453"/>
        <v>#VALUE!</v>
      </c>
      <c r="J1188" s="88" t="e">
        <f t="shared" si="448"/>
        <v>#VALUE!</v>
      </c>
      <c r="K1188" s="98">
        <f t="shared" si="454"/>
        <v>0</v>
      </c>
      <c r="L1188" s="98">
        <f t="shared" si="455"/>
        <v>0</v>
      </c>
      <c r="M1188" s="98" t="e">
        <f t="shared" si="456"/>
        <v>#VALUE!</v>
      </c>
      <c r="N1188" s="98" t="e">
        <f t="shared" si="457"/>
        <v>#VALUE!</v>
      </c>
      <c r="O1188" s="97"/>
      <c r="P1188" s="98" t="e">
        <f t="shared" si="449"/>
        <v>#VALUE!</v>
      </c>
      <c r="Q1188" s="99" t="e">
        <f t="shared" si="458"/>
        <v>#VALUE!</v>
      </c>
      <c r="R1188" s="100"/>
      <c r="S1188" s="5"/>
      <c r="T1188" s="28">
        <f t="shared" si="459"/>
        <v>0</v>
      </c>
      <c r="U1188" s="101">
        <v>66140</v>
      </c>
      <c r="V1188" s="102">
        <f t="shared" si="462"/>
        <v>0</v>
      </c>
      <c r="W1188" s="101"/>
      <c r="X1188" s="101"/>
      <c r="Y1188" s="102">
        <f t="shared" si="460"/>
        <v>0</v>
      </c>
      <c r="Z1188" s="102">
        <f t="shared" si="461"/>
        <v>0</v>
      </c>
      <c r="AA1188" s="102" t="e">
        <f t="shared" si="463"/>
        <v>#VALUE!</v>
      </c>
    </row>
    <row r="1189" spans="1:27" ht="17.25">
      <c r="A1189" s="5"/>
      <c r="B1189" s="5"/>
      <c r="C1189" s="93"/>
      <c r="D1189" s="193"/>
      <c r="E1189" s="94"/>
      <c r="F1189" s="95"/>
      <c r="G1189" s="96" t="str">
        <f t="shared" si="452"/>
        <v>Error</v>
      </c>
      <c r="H1189" s="97">
        <v>14400</v>
      </c>
      <c r="I1189" s="98" t="e">
        <f t="shared" si="453"/>
        <v>#VALUE!</v>
      </c>
      <c r="J1189" s="88" t="e">
        <f t="shared" si="448"/>
        <v>#VALUE!</v>
      </c>
      <c r="K1189" s="98">
        <f t="shared" si="454"/>
        <v>0</v>
      </c>
      <c r="L1189" s="98">
        <f t="shared" si="455"/>
        <v>0</v>
      </c>
      <c r="M1189" s="98" t="e">
        <f t="shared" si="456"/>
        <v>#VALUE!</v>
      </c>
      <c r="N1189" s="98" t="e">
        <f t="shared" si="457"/>
        <v>#VALUE!</v>
      </c>
      <c r="O1189" s="97"/>
      <c r="P1189" s="98" t="e">
        <f t="shared" si="449"/>
        <v>#VALUE!</v>
      </c>
      <c r="Q1189" s="99" t="e">
        <f t="shared" si="458"/>
        <v>#VALUE!</v>
      </c>
      <c r="R1189" s="100"/>
      <c r="S1189" s="5"/>
      <c r="T1189" s="28">
        <f t="shared" si="459"/>
        <v>0</v>
      </c>
      <c r="U1189" s="101">
        <v>66140</v>
      </c>
      <c r="V1189" s="102">
        <f t="shared" si="462"/>
        <v>0</v>
      </c>
      <c r="W1189" s="101"/>
      <c r="X1189" s="101"/>
      <c r="Y1189" s="102">
        <f t="shared" si="460"/>
        <v>0</v>
      </c>
      <c r="Z1189" s="102">
        <f t="shared" si="461"/>
        <v>0</v>
      </c>
      <c r="AA1189" s="102" t="e">
        <f t="shared" si="463"/>
        <v>#VALUE!</v>
      </c>
    </row>
    <row r="1190" spans="1:27" ht="17.25">
      <c r="A1190" s="5"/>
      <c r="B1190" s="5"/>
      <c r="C1190" s="93"/>
      <c r="D1190" s="193"/>
      <c r="E1190" s="94"/>
      <c r="F1190" s="95"/>
      <c r="G1190" s="96" t="str">
        <f t="shared" si="452"/>
        <v>Error</v>
      </c>
      <c r="H1190" s="97">
        <v>14400</v>
      </c>
      <c r="I1190" s="98" t="e">
        <f t="shared" si="453"/>
        <v>#VALUE!</v>
      </c>
      <c r="J1190" s="88" t="e">
        <f t="shared" si="448"/>
        <v>#VALUE!</v>
      </c>
      <c r="K1190" s="98">
        <f t="shared" si="454"/>
        <v>0</v>
      </c>
      <c r="L1190" s="98">
        <f t="shared" si="455"/>
        <v>0</v>
      </c>
      <c r="M1190" s="98" t="e">
        <f t="shared" si="456"/>
        <v>#VALUE!</v>
      </c>
      <c r="N1190" s="98" t="e">
        <f t="shared" si="457"/>
        <v>#VALUE!</v>
      </c>
      <c r="O1190" s="97"/>
      <c r="P1190" s="98" t="e">
        <f t="shared" si="449"/>
        <v>#VALUE!</v>
      </c>
      <c r="Q1190" s="99" t="e">
        <f t="shared" si="458"/>
        <v>#VALUE!</v>
      </c>
      <c r="R1190" s="100"/>
      <c r="S1190" s="5"/>
      <c r="T1190" s="28">
        <f t="shared" si="459"/>
        <v>0</v>
      </c>
      <c r="U1190" s="101">
        <v>66140</v>
      </c>
      <c r="V1190" s="102">
        <f t="shared" si="462"/>
        <v>0</v>
      </c>
      <c r="W1190" s="101"/>
      <c r="X1190" s="101"/>
      <c r="Y1190" s="102">
        <f t="shared" si="460"/>
        <v>0</v>
      </c>
      <c r="Z1190" s="102">
        <f t="shared" si="461"/>
        <v>0</v>
      </c>
      <c r="AA1190" s="102" t="e">
        <f t="shared" si="463"/>
        <v>#VALUE!</v>
      </c>
    </row>
    <row r="1191" spans="1:27" ht="17.25">
      <c r="A1191" s="5"/>
      <c r="B1191" s="5"/>
      <c r="C1191" s="93"/>
      <c r="D1191" s="193"/>
      <c r="E1191" s="94"/>
      <c r="F1191" s="95"/>
      <c r="G1191" s="96" t="str">
        <f t="shared" si="452"/>
        <v>Error</v>
      </c>
      <c r="H1191" s="97">
        <v>14400</v>
      </c>
      <c r="I1191" s="98" t="e">
        <f t="shared" si="453"/>
        <v>#VALUE!</v>
      </c>
      <c r="J1191" s="88" t="e">
        <f t="shared" si="448"/>
        <v>#VALUE!</v>
      </c>
      <c r="K1191" s="98">
        <f t="shared" si="454"/>
        <v>0</v>
      </c>
      <c r="L1191" s="98">
        <f t="shared" si="455"/>
        <v>0</v>
      </c>
      <c r="M1191" s="98" t="e">
        <f t="shared" si="456"/>
        <v>#VALUE!</v>
      </c>
      <c r="N1191" s="98" t="e">
        <f t="shared" si="457"/>
        <v>#VALUE!</v>
      </c>
      <c r="O1191" s="97"/>
      <c r="P1191" s="98" t="e">
        <f t="shared" si="449"/>
        <v>#VALUE!</v>
      </c>
      <c r="Q1191" s="99" t="e">
        <f t="shared" si="458"/>
        <v>#VALUE!</v>
      </c>
      <c r="R1191" s="100"/>
      <c r="S1191" s="5"/>
      <c r="T1191" s="28">
        <f t="shared" si="459"/>
        <v>0</v>
      </c>
      <c r="U1191" s="101">
        <v>66140</v>
      </c>
      <c r="V1191" s="102">
        <f t="shared" si="462"/>
        <v>0</v>
      </c>
      <c r="W1191" s="101"/>
      <c r="X1191" s="101"/>
      <c r="Y1191" s="102">
        <f t="shared" si="460"/>
        <v>0</v>
      </c>
      <c r="Z1191" s="102">
        <f t="shared" si="461"/>
        <v>0</v>
      </c>
      <c r="AA1191" s="102" t="e">
        <f t="shared" si="463"/>
        <v>#VALUE!</v>
      </c>
    </row>
    <row r="1192" spans="1:27" ht="17.25">
      <c r="A1192" s="5"/>
      <c r="B1192" s="5"/>
      <c r="C1192" s="93"/>
      <c r="D1192" s="193"/>
      <c r="E1192" s="84"/>
      <c r="F1192" s="85"/>
      <c r="G1192" s="86" t="str">
        <f t="shared" si="452"/>
        <v>Error</v>
      </c>
      <c r="H1192" s="87">
        <v>14400</v>
      </c>
      <c r="I1192" s="88" t="e">
        <f t="shared" si="453"/>
        <v>#VALUE!</v>
      </c>
      <c r="J1192" s="88" t="e">
        <f t="shared" si="448"/>
        <v>#VALUE!</v>
      </c>
      <c r="K1192" s="88">
        <f t="shared" si="454"/>
        <v>0</v>
      </c>
      <c r="L1192" s="88">
        <f t="shared" si="455"/>
        <v>0</v>
      </c>
      <c r="M1192" s="88" t="e">
        <f t="shared" si="456"/>
        <v>#VALUE!</v>
      </c>
      <c r="N1192" s="88" t="e">
        <f t="shared" si="457"/>
        <v>#VALUE!</v>
      </c>
      <c r="O1192" s="87"/>
      <c r="P1192" s="88" t="e">
        <f t="shared" si="449"/>
        <v>#VALUE!</v>
      </c>
      <c r="Q1192" s="89" t="e">
        <f t="shared" si="458"/>
        <v>#VALUE!</v>
      </c>
      <c r="R1192" s="90"/>
      <c r="S1192" s="82"/>
      <c r="T1192" s="28">
        <f t="shared" si="459"/>
        <v>0</v>
      </c>
      <c r="U1192" s="91">
        <v>66140</v>
      </c>
      <c r="V1192" s="92">
        <f t="shared" si="462"/>
        <v>0</v>
      </c>
      <c r="W1192" s="91"/>
      <c r="X1192" s="91"/>
      <c r="Y1192" s="92">
        <f t="shared" si="460"/>
        <v>0</v>
      </c>
      <c r="Z1192" s="92">
        <f t="shared" si="461"/>
        <v>0</v>
      </c>
      <c r="AA1192" s="92" t="e">
        <f t="shared" si="463"/>
        <v>#VALUE!</v>
      </c>
    </row>
    <row r="1193" spans="1:27" ht="17.25">
      <c r="A1193" s="5"/>
      <c r="B1193" s="5"/>
      <c r="C1193" s="93"/>
      <c r="D1193" s="193"/>
      <c r="E1193" s="94"/>
      <c r="F1193" s="95"/>
      <c r="G1193" s="96" t="str">
        <f t="shared" si="452"/>
        <v>Error</v>
      </c>
      <c r="H1193" s="97">
        <v>14400</v>
      </c>
      <c r="I1193" s="98" t="e">
        <f t="shared" si="453"/>
        <v>#VALUE!</v>
      </c>
      <c r="J1193" s="88" t="e">
        <f t="shared" si="448"/>
        <v>#VALUE!</v>
      </c>
      <c r="K1193" s="98">
        <f t="shared" si="454"/>
        <v>0</v>
      </c>
      <c r="L1193" s="98">
        <f t="shared" si="455"/>
        <v>0</v>
      </c>
      <c r="M1193" s="98" t="e">
        <f t="shared" si="456"/>
        <v>#VALUE!</v>
      </c>
      <c r="N1193" s="98" t="e">
        <f t="shared" si="457"/>
        <v>#VALUE!</v>
      </c>
      <c r="O1193" s="97"/>
      <c r="P1193" s="98" t="e">
        <f t="shared" si="449"/>
        <v>#VALUE!</v>
      </c>
      <c r="Q1193" s="99" t="e">
        <f t="shared" si="458"/>
        <v>#VALUE!</v>
      </c>
      <c r="R1193" s="100"/>
      <c r="S1193" s="5"/>
      <c r="T1193" s="28">
        <f t="shared" si="459"/>
        <v>0</v>
      </c>
      <c r="U1193" s="101">
        <v>66140</v>
      </c>
      <c r="V1193" s="102">
        <f t="shared" si="462"/>
        <v>0</v>
      </c>
      <c r="W1193" s="101"/>
      <c r="X1193" s="101"/>
      <c r="Y1193" s="102">
        <f t="shared" si="460"/>
        <v>0</v>
      </c>
      <c r="Z1193" s="102">
        <f t="shared" si="461"/>
        <v>0</v>
      </c>
      <c r="AA1193" s="102" t="e">
        <f t="shared" si="463"/>
        <v>#VALUE!</v>
      </c>
    </row>
    <row r="1194" spans="1:27" ht="17.25">
      <c r="A1194" s="5"/>
      <c r="B1194" s="5"/>
      <c r="C1194" s="93"/>
      <c r="D1194" s="193"/>
      <c r="E1194" s="94"/>
      <c r="F1194" s="95"/>
      <c r="G1194" s="96" t="str">
        <f t="shared" si="452"/>
        <v>Error</v>
      </c>
      <c r="H1194" s="97">
        <v>14400</v>
      </c>
      <c r="I1194" s="98" t="e">
        <f t="shared" si="453"/>
        <v>#VALUE!</v>
      </c>
      <c r="J1194" s="88" t="e">
        <f t="shared" si="448"/>
        <v>#VALUE!</v>
      </c>
      <c r="K1194" s="98">
        <f t="shared" si="454"/>
        <v>0</v>
      </c>
      <c r="L1194" s="98">
        <f t="shared" si="455"/>
        <v>0</v>
      </c>
      <c r="M1194" s="98" t="e">
        <f t="shared" si="456"/>
        <v>#VALUE!</v>
      </c>
      <c r="N1194" s="98" t="e">
        <f t="shared" si="457"/>
        <v>#VALUE!</v>
      </c>
      <c r="O1194" s="97"/>
      <c r="P1194" s="98" t="e">
        <f t="shared" si="449"/>
        <v>#VALUE!</v>
      </c>
      <c r="Q1194" s="99" t="e">
        <f t="shared" si="458"/>
        <v>#VALUE!</v>
      </c>
      <c r="R1194" s="100"/>
      <c r="S1194" s="5"/>
      <c r="T1194" s="28">
        <f t="shared" si="459"/>
        <v>0</v>
      </c>
      <c r="U1194" s="101">
        <v>66140</v>
      </c>
      <c r="V1194" s="102">
        <f t="shared" si="462"/>
        <v>0</v>
      </c>
      <c r="W1194" s="101"/>
      <c r="X1194" s="101"/>
      <c r="Y1194" s="102">
        <f t="shared" si="460"/>
        <v>0</v>
      </c>
      <c r="Z1194" s="102">
        <f t="shared" si="461"/>
        <v>0</v>
      </c>
      <c r="AA1194" s="102" t="e">
        <f t="shared" si="463"/>
        <v>#VALUE!</v>
      </c>
    </row>
    <row r="1195" spans="1:27" ht="17.25">
      <c r="A1195" s="5"/>
      <c r="B1195" s="5"/>
      <c r="C1195" s="93"/>
      <c r="D1195" s="193"/>
      <c r="E1195" s="94"/>
      <c r="F1195" s="95"/>
      <c r="G1195" s="96" t="str">
        <f t="shared" si="452"/>
        <v>Error</v>
      </c>
      <c r="H1195" s="97">
        <v>14400</v>
      </c>
      <c r="I1195" s="98" t="e">
        <f t="shared" si="453"/>
        <v>#VALUE!</v>
      </c>
      <c r="J1195" s="88" t="e">
        <f t="shared" si="448"/>
        <v>#VALUE!</v>
      </c>
      <c r="K1195" s="98">
        <f t="shared" si="454"/>
        <v>0</v>
      </c>
      <c r="L1195" s="98">
        <f t="shared" si="455"/>
        <v>0</v>
      </c>
      <c r="M1195" s="98" t="e">
        <f t="shared" si="456"/>
        <v>#VALUE!</v>
      </c>
      <c r="N1195" s="98" t="e">
        <f t="shared" si="457"/>
        <v>#VALUE!</v>
      </c>
      <c r="O1195" s="97"/>
      <c r="P1195" s="98" t="e">
        <f t="shared" si="449"/>
        <v>#VALUE!</v>
      </c>
      <c r="Q1195" s="99" t="e">
        <f t="shared" si="458"/>
        <v>#VALUE!</v>
      </c>
      <c r="R1195" s="100"/>
      <c r="S1195" s="5"/>
      <c r="T1195" s="28">
        <f t="shared" si="459"/>
        <v>0</v>
      </c>
      <c r="U1195" s="101">
        <v>66140</v>
      </c>
      <c r="V1195" s="102">
        <f t="shared" si="462"/>
        <v>0</v>
      </c>
      <c r="W1195" s="101"/>
      <c r="X1195" s="101"/>
      <c r="Y1195" s="102">
        <f t="shared" si="460"/>
        <v>0</v>
      </c>
      <c r="Z1195" s="102">
        <f t="shared" si="461"/>
        <v>0</v>
      </c>
      <c r="AA1195" s="102" t="e">
        <f t="shared" si="463"/>
        <v>#VALUE!</v>
      </c>
    </row>
    <row r="1196" spans="1:27" ht="17.25">
      <c r="A1196" s="5"/>
      <c r="B1196" s="5"/>
      <c r="C1196" s="93"/>
      <c r="D1196" s="193"/>
      <c r="E1196" s="94"/>
      <c r="F1196" s="95"/>
      <c r="G1196" s="96" t="str">
        <f t="shared" si="452"/>
        <v>Error</v>
      </c>
      <c r="H1196" s="97">
        <v>14400</v>
      </c>
      <c r="I1196" s="98" t="e">
        <f t="shared" si="453"/>
        <v>#VALUE!</v>
      </c>
      <c r="J1196" s="88" t="e">
        <f t="shared" si="448"/>
        <v>#VALUE!</v>
      </c>
      <c r="K1196" s="98">
        <f t="shared" si="454"/>
        <v>0</v>
      </c>
      <c r="L1196" s="98">
        <f t="shared" si="455"/>
        <v>0</v>
      </c>
      <c r="M1196" s="98" t="e">
        <f t="shared" si="456"/>
        <v>#VALUE!</v>
      </c>
      <c r="N1196" s="98" t="e">
        <f t="shared" si="457"/>
        <v>#VALUE!</v>
      </c>
      <c r="O1196" s="97"/>
      <c r="P1196" s="98" t="e">
        <f t="shared" si="449"/>
        <v>#VALUE!</v>
      </c>
      <c r="Q1196" s="99" t="e">
        <f t="shared" si="458"/>
        <v>#VALUE!</v>
      </c>
      <c r="R1196" s="100"/>
      <c r="S1196" s="5"/>
      <c r="T1196" s="28">
        <f t="shared" si="459"/>
        <v>0</v>
      </c>
      <c r="U1196" s="101">
        <v>66140</v>
      </c>
      <c r="V1196" s="102">
        <f t="shared" si="462"/>
        <v>0</v>
      </c>
      <c r="W1196" s="101"/>
      <c r="X1196" s="101"/>
      <c r="Y1196" s="102">
        <f t="shared" si="460"/>
        <v>0</v>
      </c>
      <c r="Z1196" s="102">
        <f t="shared" si="461"/>
        <v>0</v>
      </c>
      <c r="AA1196" s="102" t="e">
        <f t="shared" si="463"/>
        <v>#VALUE!</v>
      </c>
    </row>
    <row r="1197" spans="1:27" ht="17.25">
      <c r="A1197" s="5"/>
      <c r="B1197" s="5"/>
      <c r="C1197" s="93"/>
      <c r="D1197" s="193"/>
      <c r="E1197" s="94"/>
      <c r="F1197" s="95"/>
      <c r="G1197" s="96" t="str">
        <f t="shared" si="452"/>
        <v>Error</v>
      </c>
      <c r="H1197" s="97">
        <v>14400</v>
      </c>
      <c r="I1197" s="98" t="e">
        <f t="shared" si="453"/>
        <v>#VALUE!</v>
      </c>
      <c r="J1197" s="88" t="e">
        <f t="shared" si="448"/>
        <v>#VALUE!</v>
      </c>
      <c r="K1197" s="98">
        <f t="shared" si="454"/>
        <v>0</v>
      </c>
      <c r="L1197" s="98">
        <f t="shared" si="455"/>
        <v>0</v>
      </c>
      <c r="M1197" s="98" t="e">
        <f t="shared" si="456"/>
        <v>#VALUE!</v>
      </c>
      <c r="N1197" s="98" t="e">
        <f t="shared" si="457"/>
        <v>#VALUE!</v>
      </c>
      <c r="O1197" s="97"/>
      <c r="P1197" s="98" t="e">
        <f t="shared" si="449"/>
        <v>#VALUE!</v>
      </c>
      <c r="Q1197" s="99" t="e">
        <f t="shared" si="458"/>
        <v>#VALUE!</v>
      </c>
      <c r="R1197" s="100"/>
      <c r="S1197" s="5"/>
      <c r="T1197" s="28">
        <f t="shared" si="459"/>
        <v>0</v>
      </c>
      <c r="U1197" s="101">
        <v>66140</v>
      </c>
      <c r="V1197" s="102">
        <f t="shared" si="462"/>
        <v>0</v>
      </c>
      <c r="W1197" s="101"/>
      <c r="X1197" s="101"/>
      <c r="Y1197" s="102">
        <f t="shared" si="460"/>
        <v>0</v>
      </c>
      <c r="Z1197" s="102">
        <f t="shared" si="461"/>
        <v>0</v>
      </c>
      <c r="AA1197" s="102" t="e">
        <f t="shared" si="463"/>
        <v>#VALUE!</v>
      </c>
    </row>
    <row r="1198" spans="1:27" ht="17.25">
      <c r="A1198" s="5"/>
      <c r="B1198" s="5"/>
      <c r="C1198" s="93"/>
      <c r="D1198" s="193"/>
      <c r="E1198" s="84"/>
      <c r="F1198" s="85"/>
      <c r="G1198" s="86" t="str">
        <f t="shared" si="452"/>
        <v>Error</v>
      </c>
      <c r="H1198" s="87">
        <v>14400</v>
      </c>
      <c r="I1198" s="88" t="e">
        <f t="shared" si="453"/>
        <v>#VALUE!</v>
      </c>
      <c r="J1198" s="88" t="e">
        <f t="shared" si="448"/>
        <v>#VALUE!</v>
      </c>
      <c r="K1198" s="88">
        <f t="shared" si="454"/>
        <v>0</v>
      </c>
      <c r="L1198" s="88">
        <f t="shared" si="455"/>
        <v>0</v>
      </c>
      <c r="M1198" s="88" t="e">
        <f t="shared" si="456"/>
        <v>#VALUE!</v>
      </c>
      <c r="N1198" s="88" t="e">
        <f t="shared" si="457"/>
        <v>#VALUE!</v>
      </c>
      <c r="O1198" s="87"/>
      <c r="P1198" s="88" t="e">
        <f t="shared" si="449"/>
        <v>#VALUE!</v>
      </c>
      <c r="Q1198" s="89" t="e">
        <f t="shared" si="458"/>
        <v>#VALUE!</v>
      </c>
      <c r="R1198" s="90"/>
      <c r="S1198" s="82"/>
      <c r="T1198" s="28">
        <f t="shared" si="459"/>
        <v>0</v>
      </c>
      <c r="U1198" s="91">
        <v>66140</v>
      </c>
      <c r="V1198" s="92">
        <f t="shared" si="462"/>
        <v>0</v>
      </c>
      <c r="W1198" s="91"/>
      <c r="X1198" s="91"/>
      <c r="Y1198" s="92">
        <f t="shared" si="460"/>
        <v>0</v>
      </c>
      <c r="Z1198" s="92">
        <f t="shared" si="461"/>
        <v>0</v>
      </c>
      <c r="AA1198" s="92" t="e">
        <f t="shared" si="463"/>
        <v>#VALUE!</v>
      </c>
    </row>
    <row r="1199" spans="1:27" ht="17.25">
      <c r="A1199" s="5"/>
      <c r="B1199" s="5"/>
      <c r="C1199" s="93"/>
      <c r="D1199" s="193"/>
      <c r="E1199" s="84"/>
      <c r="F1199" s="85"/>
      <c r="G1199" s="86" t="str">
        <f>IF($C1199="ստորաբաժանման պետ",IF(F1199=0,2.28,IF(F1199=1,2.35,IF(F1199=2,2.43,IF(F1199=3,2.5,IF(OR(F1199=4,F1199=5),2.58,IF(OR(F1199=6,F1199=7),2.66,IF(OR(F1199=8,F1199=9),2.75,IF(OR(F1199=10,F1199=11,F1199=12),2.83,IF(OR(F1199=13,F1199=14,F1199=15),2.92,IF(OR(F1199=16,F1199=17,F1199=18),3.01,3.11)))))))))),IF($C1199="ավագ կարգադրիչ",IF(F1199=0,1.96,IF(F1199=1,2.02,IF(F1199=2,2.08,IF(F1199=3,2.15,IF(OR(F1199=4,F1199=5),2.21,IF(OR(F1199=6,F1199=7),2.28,IF(OR(F1199=8,F1199=9),2.35,IF(OR(F1199=10,F1199=11,F1199=12),2.42,IF(OR(F1199=13,F1199=14,F1199=15),2.5,IF(OR(F1199=16,F1199=17,F1199=18),2.58,2.66)))))))))),IF($C1199="կարգադրիչ",IF(F1199=0,1.45,IF(F1199=1,1.49,IF(F1199=2,1.54,IF(F1199=3,1.59,IF(OR(F1199=4,F1199=5),1.9,IF(OR(F1199=6,F1199=7),1.96,IF(OR(F1199=8,F1199=9),1.73,IF(OR(F1199=10,F1199=11,F1199=12),1.79,IF(OR(F1199=13,F1199=14,F1199=15),1.84,IF(OR(F1199=16,F1199=17,F1199=18),1.9,1.95)))))))))), "Error")))</f>
        <v>Error</v>
      </c>
      <c r="H1199" s="87">
        <v>14400</v>
      </c>
      <c r="I1199" s="88" t="e">
        <f>G1199*H1199</f>
        <v>#VALUE!</v>
      </c>
      <c r="J1199" s="88" t="e">
        <f t="shared" si="448"/>
        <v>#VALUE!</v>
      </c>
      <c r="K1199" s="88">
        <f>IF($D1199="գեներալ-մայոր",2.91,IF($D1199="գնդապետ",2.38,IF($D1199="փոխգնդապետ",2.25,IF($D1199="մայոր",1.85,IF($D1199="կապիտան",1.72,IF($D1199="ավագ լեյտենանտ",1.59,IF($D1199="լեյտենանտ",1.46,IF($D1199="ավագ ենթասպա",1.06,IF($D1199="ենթասպա",0.93,IF($D1199="ավագ",0.79,IF($D1199="ավագ սերժանտ",0.66,IF($D1199="սերժանտ",0.53,IF($D1199="կրտսեր սերժանտ",0.4,0)))))))))))))</f>
        <v>0</v>
      </c>
      <c r="L1199" s="88">
        <f>K1199*H1199</f>
        <v>0</v>
      </c>
      <c r="M1199" s="88" t="e">
        <f>L1199+J1199</f>
        <v>#VALUE!</v>
      </c>
      <c r="N1199" s="88" t="e">
        <f>IF(F1199&lt;2,M1199*0%,IF(F1199&lt;5,M1199*5%,IF(F1199&lt;10,M1199*10%,IF(F1199&lt;15,M1199*15%,IF(F1199&lt;20,M1199*20%,IF(F1199&lt;25,M1199*25%,IF(F1199&gt;=25,M1199*30%)))))))</f>
        <v>#VALUE!</v>
      </c>
      <c r="O1199" s="87"/>
      <c r="P1199" s="88" t="e">
        <f t="shared" si="449"/>
        <v>#VALUE!</v>
      </c>
      <c r="Q1199" s="89" t="e">
        <f>P1199*6.565</f>
        <v>#VALUE!</v>
      </c>
      <c r="R1199" s="90"/>
      <c r="S1199" s="82"/>
      <c r="T1199" s="28">
        <f t="shared" si="459"/>
        <v>0</v>
      </c>
      <c r="U1199" s="91">
        <v>66140</v>
      </c>
      <c r="V1199" s="92">
        <f t="shared" si="462"/>
        <v>0</v>
      </c>
      <c r="W1199" s="91"/>
      <c r="X1199" s="91"/>
      <c r="Y1199" s="92">
        <f>+V1199+W1199+X1199</f>
        <v>0</v>
      </c>
      <c r="Z1199" s="92">
        <f>+Y1199*6.565</f>
        <v>0</v>
      </c>
      <c r="AA1199" s="92" t="e">
        <f t="shared" si="463"/>
        <v>#VALUE!</v>
      </c>
    </row>
    <row r="1200" spans="1:27" ht="17.25">
      <c r="A1200" s="5"/>
      <c r="B1200" s="5"/>
      <c r="C1200" s="93"/>
      <c r="D1200" s="193"/>
      <c r="E1200" s="94"/>
      <c r="F1200" s="95"/>
      <c r="G1200" s="96" t="str">
        <f t="shared" si="452"/>
        <v>Error</v>
      </c>
      <c r="H1200" s="97">
        <v>14400</v>
      </c>
      <c r="I1200" s="98" t="e">
        <f t="shared" ref="I1200:I1215" si="464">G1200*H1200</f>
        <v>#VALUE!</v>
      </c>
      <c r="J1200" s="88" t="e">
        <f t="shared" si="448"/>
        <v>#VALUE!</v>
      </c>
      <c r="K1200" s="98">
        <f t="shared" si="454"/>
        <v>0</v>
      </c>
      <c r="L1200" s="98">
        <f t="shared" ref="L1200:L1215" si="465">K1200*H1200</f>
        <v>0</v>
      </c>
      <c r="M1200" s="98" t="e">
        <f t="shared" ref="M1200:M1215" si="466">L1200+J1200</f>
        <v>#VALUE!</v>
      </c>
      <c r="N1200" s="98" t="e">
        <f t="shared" ref="N1200:N1215" si="467">IF(F1200&lt;2,M1200*0%,IF(F1200&lt;5,M1200*5%,IF(F1200&lt;10,M1200*10%,IF(F1200&lt;15,M1200*15%,IF(F1200&lt;20,M1200*20%,IF(F1200&lt;25,M1200*25%,IF(F1200&gt;=25,M1200*30%)))))))</f>
        <v>#VALUE!</v>
      </c>
      <c r="O1200" s="97"/>
      <c r="P1200" s="98" t="e">
        <f t="shared" si="449"/>
        <v>#VALUE!</v>
      </c>
      <c r="Q1200" s="99" t="e">
        <f t="shared" si="458"/>
        <v>#VALUE!</v>
      </c>
      <c r="R1200" s="100"/>
      <c r="S1200" s="5"/>
      <c r="T1200" s="28">
        <f t="shared" si="459"/>
        <v>0</v>
      </c>
      <c r="U1200" s="101">
        <v>66140</v>
      </c>
      <c r="V1200" s="102">
        <f t="shared" si="462"/>
        <v>0</v>
      </c>
      <c r="W1200" s="101"/>
      <c r="X1200" s="101"/>
      <c r="Y1200" s="102">
        <f t="shared" ref="Y1200:Y1215" si="468">+V1200+W1200+X1200</f>
        <v>0</v>
      </c>
      <c r="Z1200" s="102">
        <f t="shared" si="461"/>
        <v>0</v>
      </c>
      <c r="AA1200" s="102" t="e">
        <f t="shared" si="463"/>
        <v>#VALUE!</v>
      </c>
    </row>
    <row r="1201" spans="1:27" ht="17.25">
      <c r="A1201" s="5"/>
      <c r="B1201" s="5"/>
      <c r="C1201" s="93"/>
      <c r="D1201" s="193"/>
      <c r="E1201" s="94"/>
      <c r="F1201" s="95"/>
      <c r="G1201" s="96" t="str">
        <f t="shared" si="452"/>
        <v>Error</v>
      </c>
      <c r="H1201" s="97">
        <v>14400</v>
      </c>
      <c r="I1201" s="98" t="e">
        <f t="shared" si="464"/>
        <v>#VALUE!</v>
      </c>
      <c r="J1201" s="88" t="e">
        <f t="shared" si="448"/>
        <v>#VALUE!</v>
      </c>
      <c r="K1201" s="98">
        <f t="shared" si="454"/>
        <v>0</v>
      </c>
      <c r="L1201" s="98">
        <f t="shared" si="465"/>
        <v>0</v>
      </c>
      <c r="M1201" s="98" t="e">
        <f t="shared" si="466"/>
        <v>#VALUE!</v>
      </c>
      <c r="N1201" s="98" t="e">
        <f t="shared" si="467"/>
        <v>#VALUE!</v>
      </c>
      <c r="O1201" s="97"/>
      <c r="P1201" s="98" t="e">
        <f t="shared" si="449"/>
        <v>#VALUE!</v>
      </c>
      <c r="Q1201" s="99" t="e">
        <f t="shared" si="458"/>
        <v>#VALUE!</v>
      </c>
      <c r="R1201" s="100"/>
      <c r="S1201" s="5"/>
      <c r="T1201" s="28">
        <f t="shared" si="459"/>
        <v>0</v>
      </c>
      <c r="U1201" s="101">
        <v>66140</v>
      </c>
      <c r="V1201" s="102">
        <f t="shared" si="462"/>
        <v>0</v>
      </c>
      <c r="W1201" s="101"/>
      <c r="X1201" s="101"/>
      <c r="Y1201" s="102">
        <f t="shared" si="468"/>
        <v>0</v>
      </c>
      <c r="Z1201" s="102">
        <f t="shared" si="461"/>
        <v>0</v>
      </c>
      <c r="AA1201" s="102" t="e">
        <f t="shared" si="463"/>
        <v>#VALUE!</v>
      </c>
    </row>
    <row r="1202" spans="1:27" ht="17.25">
      <c r="A1202" s="5"/>
      <c r="B1202" s="5"/>
      <c r="C1202" s="93"/>
      <c r="D1202" s="193"/>
      <c r="E1202" s="94"/>
      <c r="F1202" s="95"/>
      <c r="G1202" s="96" t="str">
        <f t="shared" si="452"/>
        <v>Error</v>
      </c>
      <c r="H1202" s="97">
        <v>14400</v>
      </c>
      <c r="I1202" s="98" t="e">
        <f t="shared" si="464"/>
        <v>#VALUE!</v>
      </c>
      <c r="J1202" s="88" t="e">
        <f t="shared" si="448"/>
        <v>#VALUE!</v>
      </c>
      <c r="K1202" s="98">
        <f t="shared" si="454"/>
        <v>0</v>
      </c>
      <c r="L1202" s="98">
        <f t="shared" si="465"/>
        <v>0</v>
      </c>
      <c r="M1202" s="98" t="e">
        <f t="shared" si="466"/>
        <v>#VALUE!</v>
      </c>
      <c r="N1202" s="98" t="e">
        <f t="shared" si="467"/>
        <v>#VALUE!</v>
      </c>
      <c r="O1202" s="97"/>
      <c r="P1202" s="98" t="e">
        <f t="shared" si="449"/>
        <v>#VALUE!</v>
      </c>
      <c r="Q1202" s="99" t="e">
        <f t="shared" si="458"/>
        <v>#VALUE!</v>
      </c>
      <c r="R1202" s="100"/>
      <c r="S1202" s="5"/>
      <c r="T1202" s="28">
        <f t="shared" si="459"/>
        <v>0</v>
      </c>
      <c r="U1202" s="101">
        <v>66140</v>
      </c>
      <c r="V1202" s="102">
        <f t="shared" si="462"/>
        <v>0</v>
      </c>
      <c r="W1202" s="101"/>
      <c r="X1202" s="101"/>
      <c r="Y1202" s="102">
        <f t="shared" si="468"/>
        <v>0</v>
      </c>
      <c r="Z1202" s="102">
        <f t="shared" si="461"/>
        <v>0</v>
      </c>
      <c r="AA1202" s="102" t="e">
        <f t="shared" si="463"/>
        <v>#VALUE!</v>
      </c>
    </row>
    <row r="1203" spans="1:27" ht="17.25">
      <c r="A1203" s="5"/>
      <c r="B1203" s="5"/>
      <c r="C1203" s="93"/>
      <c r="D1203" s="193"/>
      <c r="E1203" s="94"/>
      <c r="F1203" s="95"/>
      <c r="G1203" s="96" t="str">
        <f t="shared" si="452"/>
        <v>Error</v>
      </c>
      <c r="H1203" s="97">
        <v>14400</v>
      </c>
      <c r="I1203" s="98" t="e">
        <f t="shared" si="464"/>
        <v>#VALUE!</v>
      </c>
      <c r="J1203" s="88" t="e">
        <f t="shared" si="448"/>
        <v>#VALUE!</v>
      </c>
      <c r="K1203" s="98">
        <f t="shared" si="454"/>
        <v>0</v>
      </c>
      <c r="L1203" s="98">
        <f t="shared" si="465"/>
        <v>0</v>
      </c>
      <c r="M1203" s="98" t="e">
        <f t="shared" si="466"/>
        <v>#VALUE!</v>
      </c>
      <c r="N1203" s="98" t="e">
        <f t="shared" si="467"/>
        <v>#VALUE!</v>
      </c>
      <c r="O1203" s="97"/>
      <c r="P1203" s="98" t="e">
        <f t="shared" si="449"/>
        <v>#VALUE!</v>
      </c>
      <c r="Q1203" s="99" t="e">
        <f t="shared" si="458"/>
        <v>#VALUE!</v>
      </c>
      <c r="R1203" s="100"/>
      <c r="S1203" s="5"/>
      <c r="T1203" s="28">
        <f t="shared" si="459"/>
        <v>0</v>
      </c>
      <c r="U1203" s="101">
        <v>66140</v>
      </c>
      <c r="V1203" s="102">
        <f t="shared" si="462"/>
        <v>0</v>
      </c>
      <c r="W1203" s="101"/>
      <c r="X1203" s="101"/>
      <c r="Y1203" s="102">
        <f t="shared" si="468"/>
        <v>0</v>
      </c>
      <c r="Z1203" s="102">
        <f t="shared" si="461"/>
        <v>0</v>
      </c>
      <c r="AA1203" s="102" t="e">
        <f t="shared" si="463"/>
        <v>#VALUE!</v>
      </c>
    </row>
    <row r="1204" spans="1:27" ht="17.25">
      <c r="A1204" s="5"/>
      <c r="B1204" s="5"/>
      <c r="C1204" s="93"/>
      <c r="D1204" s="193"/>
      <c r="E1204" s="94"/>
      <c r="F1204" s="95"/>
      <c r="G1204" s="96" t="str">
        <f t="shared" si="452"/>
        <v>Error</v>
      </c>
      <c r="H1204" s="97">
        <v>14400</v>
      </c>
      <c r="I1204" s="98" t="e">
        <f t="shared" si="464"/>
        <v>#VALUE!</v>
      </c>
      <c r="J1204" s="88" t="e">
        <f t="shared" si="448"/>
        <v>#VALUE!</v>
      </c>
      <c r="K1204" s="98">
        <f t="shared" si="454"/>
        <v>0</v>
      </c>
      <c r="L1204" s="98">
        <f t="shared" si="465"/>
        <v>0</v>
      </c>
      <c r="M1204" s="98" t="e">
        <f t="shared" si="466"/>
        <v>#VALUE!</v>
      </c>
      <c r="N1204" s="98" t="e">
        <f t="shared" si="467"/>
        <v>#VALUE!</v>
      </c>
      <c r="O1204" s="97"/>
      <c r="P1204" s="98" t="e">
        <f t="shared" si="449"/>
        <v>#VALUE!</v>
      </c>
      <c r="Q1204" s="99" t="e">
        <f t="shared" si="458"/>
        <v>#VALUE!</v>
      </c>
      <c r="R1204" s="100"/>
      <c r="S1204" s="5"/>
      <c r="T1204" s="28">
        <f t="shared" si="459"/>
        <v>0</v>
      </c>
      <c r="U1204" s="101">
        <v>66140</v>
      </c>
      <c r="V1204" s="102">
        <f t="shared" si="462"/>
        <v>0</v>
      </c>
      <c r="W1204" s="101"/>
      <c r="X1204" s="101"/>
      <c r="Y1204" s="102">
        <f t="shared" si="468"/>
        <v>0</v>
      </c>
      <c r="Z1204" s="102">
        <f t="shared" si="461"/>
        <v>0</v>
      </c>
      <c r="AA1204" s="102" t="e">
        <f t="shared" si="463"/>
        <v>#VALUE!</v>
      </c>
    </row>
    <row r="1205" spans="1:27" ht="17.25">
      <c r="A1205" s="5"/>
      <c r="B1205" s="5"/>
      <c r="C1205" s="93"/>
      <c r="D1205" s="193"/>
      <c r="E1205" s="84"/>
      <c r="F1205" s="85"/>
      <c r="G1205" s="86" t="str">
        <f t="shared" si="452"/>
        <v>Error</v>
      </c>
      <c r="H1205" s="87">
        <v>14400</v>
      </c>
      <c r="I1205" s="88" t="e">
        <f t="shared" si="464"/>
        <v>#VALUE!</v>
      </c>
      <c r="J1205" s="88" t="e">
        <f t="shared" si="448"/>
        <v>#VALUE!</v>
      </c>
      <c r="K1205" s="88">
        <f t="shared" si="454"/>
        <v>0</v>
      </c>
      <c r="L1205" s="88">
        <f t="shared" si="465"/>
        <v>0</v>
      </c>
      <c r="M1205" s="88" t="e">
        <f t="shared" si="466"/>
        <v>#VALUE!</v>
      </c>
      <c r="N1205" s="88" t="e">
        <f t="shared" si="467"/>
        <v>#VALUE!</v>
      </c>
      <c r="O1205" s="87"/>
      <c r="P1205" s="88" t="e">
        <f t="shared" si="449"/>
        <v>#VALUE!</v>
      </c>
      <c r="Q1205" s="89" t="e">
        <f t="shared" si="458"/>
        <v>#VALUE!</v>
      </c>
      <c r="R1205" s="90"/>
      <c r="S1205" s="82"/>
      <c r="T1205" s="28">
        <f t="shared" si="459"/>
        <v>0</v>
      </c>
      <c r="U1205" s="91">
        <v>66140</v>
      </c>
      <c r="V1205" s="92">
        <f t="shared" si="462"/>
        <v>0</v>
      </c>
      <c r="W1205" s="91"/>
      <c r="X1205" s="91"/>
      <c r="Y1205" s="92">
        <f t="shared" si="468"/>
        <v>0</v>
      </c>
      <c r="Z1205" s="92">
        <f t="shared" si="461"/>
        <v>0</v>
      </c>
      <c r="AA1205" s="92" t="e">
        <f t="shared" si="463"/>
        <v>#VALUE!</v>
      </c>
    </row>
    <row r="1206" spans="1:27" ht="17.25">
      <c r="A1206" s="5"/>
      <c r="B1206" s="5"/>
      <c r="C1206" s="93"/>
      <c r="D1206" s="193"/>
      <c r="E1206" s="94"/>
      <c r="F1206" s="95"/>
      <c r="G1206" s="96" t="str">
        <f t="shared" si="452"/>
        <v>Error</v>
      </c>
      <c r="H1206" s="97">
        <v>14400</v>
      </c>
      <c r="I1206" s="98" t="e">
        <f t="shared" si="464"/>
        <v>#VALUE!</v>
      </c>
      <c r="J1206" s="88" t="e">
        <f t="shared" si="448"/>
        <v>#VALUE!</v>
      </c>
      <c r="K1206" s="98">
        <f t="shared" si="454"/>
        <v>0</v>
      </c>
      <c r="L1206" s="98">
        <f t="shared" si="465"/>
        <v>0</v>
      </c>
      <c r="M1206" s="98" t="e">
        <f t="shared" si="466"/>
        <v>#VALUE!</v>
      </c>
      <c r="N1206" s="98" t="e">
        <f t="shared" si="467"/>
        <v>#VALUE!</v>
      </c>
      <c r="O1206" s="97"/>
      <c r="P1206" s="98" t="e">
        <f t="shared" si="449"/>
        <v>#VALUE!</v>
      </c>
      <c r="Q1206" s="99" t="e">
        <f t="shared" si="458"/>
        <v>#VALUE!</v>
      </c>
      <c r="R1206" s="100"/>
      <c r="S1206" s="5"/>
      <c r="T1206" s="28">
        <f t="shared" si="459"/>
        <v>0</v>
      </c>
      <c r="U1206" s="101">
        <v>66140</v>
      </c>
      <c r="V1206" s="102">
        <f t="shared" si="462"/>
        <v>0</v>
      </c>
      <c r="W1206" s="101"/>
      <c r="X1206" s="101"/>
      <c r="Y1206" s="102">
        <f t="shared" si="468"/>
        <v>0</v>
      </c>
      <c r="Z1206" s="102">
        <f t="shared" si="461"/>
        <v>0</v>
      </c>
      <c r="AA1206" s="102" t="e">
        <f t="shared" si="463"/>
        <v>#VALUE!</v>
      </c>
    </row>
    <row r="1207" spans="1:27" ht="17.25">
      <c r="A1207" s="5"/>
      <c r="B1207" s="5"/>
      <c r="C1207" s="93"/>
      <c r="D1207" s="193"/>
      <c r="E1207" s="94"/>
      <c r="F1207" s="95"/>
      <c r="G1207" s="96" t="str">
        <f t="shared" si="452"/>
        <v>Error</v>
      </c>
      <c r="H1207" s="97">
        <v>14400</v>
      </c>
      <c r="I1207" s="98" t="e">
        <f t="shared" si="464"/>
        <v>#VALUE!</v>
      </c>
      <c r="J1207" s="88" t="e">
        <f t="shared" si="448"/>
        <v>#VALUE!</v>
      </c>
      <c r="K1207" s="98">
        <f t="shared" si="454"/>
        <v>0</v>
      </c>
      <c r="L1207" s="98">
        <f t="shared" si="465"/>
        <v>0</v>
      </c>
      <c r="M1207" s="98" t="e">
        <f t="shared" si="466"/>
        <v>#VALUE!</v>
      </c>
      <c r="N1207" s="98" t="e">
        <f t="shared" si="467"/>
        <v>#VALUE!</v>
      </c>
      <c r="O1207" s="97"/>
      <c r="P1207" s="98" t="e">
        <f t="shared" si="449"/>
        <v>#VALUE!</v>
      </c>
      <c r="Q1207" s="99" t="e">
        <f t="shared" si="458"/>
        <v>#VALUE!</v>
      </c>
      <c r="R1207" s="100"/>
      <c r="S1207" s="5"/>
      <c r="T1207" s="28">
        <f t="shared" si="459"/>
        <v>0</v>
      </c>
      <c r="U1207" s="101">
        <v>66140</v>
      </c>
      <c r="V1207" s="102">
        <f t="shared" si="462"/>
        <v>0</v>
      </c>
      <c r="W1207" s="101"/>
      <c r="X1207" s="101"/>
      <c r="Y1207" s="102">
        <f t="shared" si="468"/>
        <v>0</v>
      </c>
      <c r="Z1207" s="102">
        <f t="shared" si="461"/>
        <v>0</v>
      </c>
      <c r="AA1207" s="102" t="e">
        <f t="shared" si="463"/>
        <v>#VALUE!</v>
      </c>
    </row>
    <row r="1208" spans="1:27" ht="17.25">
      <c r="A1208" s="5"/>
      <c r="B1208" s="5"/>
      <c r="C1208" s="93"/>
      <c r="D1208" s="193"/>
      <c r="E1208" s="94"/>
      <c r="F1208" s="95"/>
      <c r="G1208" s="96" t="str">
        <f t="shared" si="452"/>
        <v>Error</v>
      </c>
      <c r="H1208" s="97">
        <v>14400</v>
      </c>
      <c r="I1208" s="98" t="e">
        <f t="shared" si="464"/>
        <v>#VALUE!</v>
      </c>
      <c r="J1208" s="88" t="e">
        <f t="shared" ref="J1208:J1215" si="469">IF(I1208&lt;=59525,59525,I1208)</f>
        <v>#VALUE!</v>
      </c>
      <c r="K1208" s="98">
        <f t="shared" si="454"/>
        <v>0</v>
      </c>
      <c r="L1208" s="98">
        <f t="shared" si="465"/>
        <v>0</v>
      </c>
      <c r="M1208" s="98" t="e">
        <f t="shared" si="466"/>
        <v>#VALUE!</v>
      </c>
      <c r="N1208" s="98" t="e">
        <f t="shared" si="467"/>
        <v>#VALUE!</v>
      </c>
      <c r="O1208" s="97"/>
      <c r="P1208" s="98" t="e">
        <f t="shared" ref="P1208:P1215" si="470">M1208+N1208+O1208</f>
        <v>#VALUE!</v>
      </c>
      <c r="Q1208" s="99" t="e">
        <f t="shared" si="458"/>
        <v>#VALUE!</v>
      </c>
      <c r="R1208" s="100"/>
      <c r="S1208" s="5"/>
      <c r="T1208" s="28">
        <f t="shared" si="459"/>
        <v>0</v>
      </c>
      <c r="U1208" s="101">
        <v>66140</v>
      </c>
      <c r="V1208" s="102">
        <f t="shared" ref="V1208:V1215" si="471">+U1208*T1208</f>
        <v>0</v>
      </c>
      <c r="W1208" s="101"/>
      <c r="X1208" s="101"/>
      <c r="Y1208" s="102">
        <f t="shared" si="468"/>
        <v>0</v>
      </c>
      <c r="Z1208" s="102">
        <f t="shared" si="461"/>
        <v>0</v>
      </c>
      <c r="AA1208" s="102" t="e">
        <f t="shared" ref="AA1208:AA1215" si="472">+Z1208+Q1208</f>
        <v>#VALUE!</v>
      </c>
    </row>
    <row r="1209" spans="1:27" ht="17.25">
      <c r="A1209" s="5"/>
      <c r="B1209" s="5"/>
      <c r="C1209" s="93"/>
      <c r="D1209" s="193"/>
      <c r="E1209" s="94"/>
      <c r="F1209" s="95"/>
      <c r="G1209" s="96" t="str">
        <f t="shared" ref="G1209:G1215" si="473">IF($C1209="ստորաբաժանման պետ",IF(F1209=0,2.28,IF(F1209=1,2.35,IF(F1209=2,2.43,IF(F1209=3,2.5,IF(OR(F1209=4,F1209=5),2.58,IF(OR(F1209=6,F1209=7),2.66,IF(OR(F1209=8,F1209=9),2.75,IF(OR(F1209=10,F1209=11,F1209=12),2.83,IF(OR(F1209=13,F1209=14,F1209=15),2.92,IF(OR(F1209=16,F1209=17,F1209=18),3.01,3.11)))))))))),IF($C1209="ավագ կարգադրիչ",IF(F1209=0,1.96,IF(F1209=1,2.02,IF(F1209=2,2.08,IF(F1209=3,2.15,IF(OR(F1209=4,F1209=5),2.21,IF(OR(F1209=6,F1209=7),2.28,IF(OR(F1209=8,F1209=9),2.35,IF(OR(F1209=10,F1209=11,F1209=12),2.42,IF(OR(F1209=13,F1209=14,F1209=15),2.5,IF(OR(F1209=16,F1209=17,F1209=18),2.58,2.66)))))))))),IF($C1209="կարգադրիչ",IF(F1209=0,1.45,IF(F1209=1,1.49,IF(F1209=2,1.54,IF(F1209=3,1.59,IF(OR(F1209=4,F1209=5),1.9,IF(OR(F1209=6,F1209=7),1.96,IF(OR(F1209=8,F1209=9),1.73,IF(OR(F1209=10,F1209=11,F1209=12),1.79,IF(OR(F1209=13,F1209=14,F1209=15),1.84,IF(OR(F1209=16,F1209=17,F1209=18),1.9,1.95)))))))))), "Error")))</f>
        <v>Error</v>
      </c>
      <c r="H1209" s="97">
        <v>14400</v>
      </c>
      <c r="I1209" s="98" t="e">
        <f t="shared" si="464"/>
        <v>#VALUE!</v>
      </c>
      <c r="J1209" s="88" t="e">
        <f t="shared" si="469"/>
        <v>#VALUE!</v>
      </c>
      <c r="K1209" s="98">
        <f t="shared" ref="K1209:K1215" si="474">IF($D1209="գեներալ-մայոր",2.91,IF($D1209="գնդապետ",2.38,IF($D1209="փոխգնդապետ",2.25,IF($D1209="մայոր",1.85,IF($D1209="կապիտան",1.72,IF($D1209="ավագ լեյտենանտ",1.59,IF($D1209="լեյտենանտ",1.46,IF($D1209="ավագ ենթասպա",1.06,IF($D1209="ենթասպա",0.93,IF($D1209="ավագ",0.79,IF($D1209="ավագ սերժանտ",0.66,IF($D1209="սերժանտ",0.53,IF($D1209="կրտսեր սերժանտ",0.4,0)))))))))))))</f>
        <v>0</v>
      </c>
      <c r="L1209" s="98">
        <f t="shared" si="465"/>
        <v>0</v>
      </c>
      <c r="M1209" s="98" t="e">
        <f t="shared" si="466"/>
        <v>#VALUE!</v>
      </c>
      <c r="N1209" s="98" t="e">
        <f t="shared" si="467"/>
        <v>#VALUE!</v>
      </c>
      <c r="O1209" s="97"/>
      <c r="P1209" s="98" t="e">
        <f t="shared" si="470"/>
        <v>#VALUE!</v>
      </c>
      <c r="Q1209" s="99" t="e">
        <f t="shared" ref="Q1209:Q1215" si="475">P1209*6.565</f>
        <v>#VALUE!</v>
      </c>
      <c r="R1209" s="100"/>
      <c r="S1209" s="5"/>
      <c r="T1209" s="28">
        <f t="shared" ref="T1209:T1215" si="476">IF(E1209&lt;1,0,IF(D1209="Բ-1",IF(F1209=0,6.94,IF(F1209=1,7.17,IF(F1209=2,7.41,IF(F1209=3,7.66,IF(OR(F1209=5,F1209=4),7.92,IF(OR(F1209=6,F1209=7),8.18,IF(OR(F1209=8,F1209=9),8.46,IF(OR(F1209=10,F1209=11,F1209=12),8.74,IF(OR(F1209=13,F1209=14,F1209=15),9.03,IF(OR(F1209=16,F1209=17,F1209=18),9.33,9.65)))))))))),IF(D1209="Բ-2", IF(F1209=0,5.71,IF(F1209=1,5.89,IF(F1209=2,6.09,IF(F1209=3,6.29,IF(OR(F1209=5,F1209=4),6.5,IF(OR(F1209=6,F1209=7),6.72,IF(OR(F1209=8,F1209=9),6.94,IF(OR(F1209=10,F1209=11,F1209=12),7.17,IF(OR(F1209=13,F1209=14,F1209=15),7.41,IF(OR(F1209=16,F1209=17,F1209=18),7.65,7.91)))))))))), IF(D1209="Գ-1", IF(F1209=0,4.7,IF(F1209=1,4.86,IF(F1209=2,5.01,IF(F1209=3,5.18,IF(OR(F1209=5,F1209=4),5.35,IF(OR(F1209=6,F1209=7),5.52,IF(OR(F1209=8,F1209=9),5.71,IF(OR(F1209=10,F1209=11,F1209=12),5.89,IF(OR(F1209=13,F1209=14,F1209=15),6.09,IF(OR(F1209=16,F1209=17,F1209=18),6.29,6.49)))))))))), IF(D1209="Գ-2", IF(F1209=0,3.88,IF(F1209=1,4.01,IF(F1209=2,4.14,IF(F1209=3,4.27,IF(OR(F1209=5,F1209=4),4.41,IF(OR(F1209=6,F1209=7),4.55,IF(OR(F1209=8,F1209=9),4.7,IF(OR(F1209=10,F1209=11,F1209=12),4.85,IF(OR(F1209=13,F1209=14,F1209=15),5.01,IF(OR(F1209=16,F1209=17,F1209=18),5.17,5.34)))))))))), IF(D1209="Գ-3", IF(F1209=0,3.21,IF(F1209=1,3.31,IF(F1209=2,3.42,IF(F1209=3,3.53,IF(OR(F1209=5,F1209=4),3.64,IF(OR(F1209=6,F1209=7),3.76,IF(OR(F1209=8,F1209=9),3.88,IF(OR(F1209=10,F1209=11,F1209=12),4.01,IF(OR(F1209=13,F1209=14,F1209=15),4.13,IF(OR(F1209=16,F1209=17,F1209=18),4.27,4.4)))))))))), IF(D1209="Ա-1", IF(F1209=0,2.66,IF(F1209=1,2.75,IF(F1209=2,2.83,IF(F1209=3,2.92,IF(OR(F1209=5,F1209=4),3.02,IF(OR(F1209=6,F1209=7),3.11,IF(OR(F1209=8,F1209=9),3.21,IF(OR(F1209=10,F1209=11,F1209=12),3.31,IF(OR(F1209=13,F1209=14,F1209=15),3.42,IF(OR(F1209=16,F1209=17,F1209=18),3.53,3.64)))))))))), IF(D1209="Ա-2", IF(F1209=0,2.28,IF(F1209=1,2.35,IF(F1209=2,2.43,IF(F1209=3,2.5,IF(OR(F1209=5,F1209=4),2.58,IF(OR(F1209=6,F1209=7),2.66,IF(OR(F1209=8,F1209=9),2.75,IF(OR(F1209=10,F1209=11,F1209=12),2.83,IF(OR(F1209=13,F1209=14,F1209=15),2.92,IF(OR(F1209=16,F1209=17,F1209=18),3.01,3.11)))))))))),IF(D1209="Ա-3", IF(F1209=0,1.96,IF(F1209=1,2.02,IF(F1209=2,2.08,IF(F1209=3,2.15,IF(OR(F1209=5,F1209=4),2.21,IF(OR(F1209=6,F1209=7),2.28,IF(OR(F1209=8,F1209=9),2.35,IF(OR(F1209=10,F1209=11,F1209=12),2.42,IF(OR(F1209=13,F1209=14,F1209=15),2.5,IF(OR(F1209=16,F1209=17,F1209=18),2.58,2.66)))))))))), IF(D1209="Կ-1", IF(F1209=0,1.68,IF(F1209=1,1.73,IF(F1209=2,1.79,IF(F1209=3,1.84,IF(OR(F1209=5,F1209=4),1.9,IF(OR(F1209=6,F1209=7),1.96,IF(OR(F1209=8,F1209=9),2.02,IF(OR(F1209=10,F1209=11,F1209=12),2.08,IF(OR(F1209=13,F1209=14,F1209=15),2.14,IF(OR(F1209=16,F1209=17,F1209=18),2.21,2.28)))))))))), IF(D1209="Կ-2", IF(F1209=0,1.45,IF(F1209=1,1.49,IF(F1209=2,1.54,IF(F1209=3,1.59,IF(OR(F1209=5,F1209=4),1.63,IF(OR(F1209=6,F1209=7),1.68,IF(OR(F1209=8,F1209=9),1.73,IF(OR(F1209=10,F1209=11,F1209=12),1.79,IF(OR(F1209=13,F1209=14,F1209=15),1.84,IF(OR(F1209=16,F1209=17,F1209=18),1.9,1.95)))))))))),IF(D1209="Կ-3", IF(F1209=0,1.25,IF(F1209=1,1.29,IF(F1209=2,1.33,IF(F1209=3,1.37,IF(OR(F1209=5,F1209=4),1.41,IF(OR(F1209=6,F1209=7),1.45,IF(OR(F1209=8,F1209=9),1.49,IF(OR(F1209=10,F1209=11,F1209=12),1.54,IF(OR(F1209=13,F1209=14,F1209=15),1.58,IF(OR(F1209=16,F1209=17,F1209=18),1.63,1.68)))))))))), "Error"))))))))))))</f>
        <v>0</v>
      </c>
      <c r="U1209" s="101">
        <v>66140</v>
      </c>
      <c r="V1209" s="102">
        <f t="shared" si="471"/>
        <v>0</v>
      </c>
      <c r="W1209" s="101"/>
      <c r="X1209" s="101"/>
      <c r="Y1209" s="102">
        <f t="shared" si="468"/>
        <v>0</v>
      </c>
      <c r="Z1209" s="102">
        <f t="shared" ref="Z1209:Z1215" si="477">+Y1209*6.565</f>
        <v>0</v>
      </c>
      <c r="AA1209" s="102" t="e">
        <f t="shared" si="472"/>
        <v>#VALUE!</v>
      </c>
    </row>
    <row r="1210" spans="1:27" ht="17.25">
      <c r="A1210" s="5"/>
      <c r="B1210" s="5"/>
      <c r="C1210" s="93"/>
      <c r="D1210" s="193"/>
      <c r="E1210" s="94"/>
      <c r="F1210" s="95"/>
      <c r="G1210" s="96" t="str">
        <f t="shared" si="473"/>
        <v>Error</v>
      </c>
      <c r="H1210" s="97">
        <v>14400</v>
      </c>
      <c r="I1210" s="98" t="e">
        <f t="shared" si="464"/>
        <v>#VALUE!</v>
      </c>
      <c r="J1210" s="88" t="e">
        <f t="shared" si="469"/>
        <v>#VALUE!</v>
      </c>
      <c r="K1210" s="98">
        <f t="shared" si="474"/>
        <v>0</v>
      </c>
      <c r="L1210" s="98">
        <f t="shared" si="465"/>
        <v>0</v>
      </c>
      <c r="M1210" s="98" t="e">
        <f t="shared" si="466"/>
        <v>#VALUE!</v>
      </c>
      <c r="N1210" s="98" t="e">
        <f t="shared" si="467"/>
        <v>#VALUE!</v>
      </c>
      <c r="O1210" s="97"/>
      <c r="P1210" s="98" t="e">
        <f t="shared" si="470"/>
        <v>#VALUE!</v>
      </c>
      <c r="Q1210" s="99" t="e">
        <f t="shared" si="475"/>
        <v>#VALUE!</v>
      </c>
      <c r="R1210" s="100"/>
      <c r="S1210" s="5"/>
      <c r="T1210" s="28">
        <f t="shared" si="476"/>
        <v>0</v>
      </c>
      <c r="U1210" s="101">
        <v>66140</v>
      </c>
      <c r="V1210" s="102">
        <f t="shared" si="471"/>
        <v>0</v>
      </c>
      <c r="W1210" s="101"/>
      <c r="X1210" s="101"/>
      <c r="Y1210" s="102">
        <f t="shared" si="468"/>
        <v>0</v>
      </c>
      <c r="Z1210" s="102">
        <f t="shared" si="477"/>
        <v>0</v>
      </c>
      <c r="AA1210" s="102" t="e">
        <f t="shared" si="472"/>
        <v>#VALUE!</v>
      </c>
    </row>
    <row r="1211" spans="1:27" ht="17.25">
      <c r="A1211" s="5"/>
      <c r="B1211" s="5"/>
      <c r="C1211" s="93"/>
      <c r="D1211" s="193"/>
      <c r="E1211" s="84"/>
      <c r="F1211" s="85"/>
      <c r="G1211" s="86" t="str">
        <f t="shared" si="473"/>
        <v>Error</v>
      </c>
      <c r="H1211" s="87">
        <v>14400</v>
      </c>
      <c r="I1211" s="88" t="e">
        <f t="shared" si="464"/>
        <v>#VALUE!</v>
      </c>
      <c r="J1211" s="88" t="e">
        <f t="shared" si="469"/>
        <v>#VALUE!</v>
      </c>
      <c r="K1211" s="88">
        <f t="shared" si="474"/>
        <v>0</v>
      </c>
      <c r="L1211" s="88">
        <f t="shared" si="465"/>
        <v>0</v>
      </c>
      <c r="M1211" s="88" t="e">
        <f t="shared" si="466"/>
        <v>#VALUE!</v>
      </c>
      <c r="N1211" s="88" t="e">
        <f t="shared" si="467"/>
        <v>#VALUE!</v>
      </c>
      <c r="O1211" s="87"/>
      <c r="P1211" s="88" t="e">
        <f t="shared" si="470"/>
        <v>#VALUE!</v>
      </c>
      <c r="Q1211" s="89" t="e">
        <f t="shared" si="475"/>
        <v>#VALUE!</v>
      </c>
      <c r="R1211" s="90"/>
      <c r="S1211" s="82"/>
      <c r="T1211" s="28">
        <f t="shared" si="476"/>
        <v>0</v>
      </c>
      <c r="U1211" s="91">
        <v>66140</v>
      </c>
      <c r="V1211" s="92">
        <f t="shared" si="471"/>
        <v>0</v>
      </c>
      <c r="W1211" s="91"/>
      <c r="X1211" s="91"/>
      <c r="Y1211" s="92">
        <f t="shared" si="468"/>
        <v>0</v>
      </c>
      <c r="Z1211" s="92">
        <f t="shared" si="477"/>
        <v>0</v>
      </c>
      <c r="AA1211" s="92" t="e">
        <f t="shared" si="472"/>
        <v>#VALUE!</v>
      </c>
    </row>
    <row r="1212" spans="1:27" ht="17.25">
      <c r="A1212" s="5"/>
      <c r="B1212" s="5"/>
      <c r="C1212" s="93"/>
      <c r="D1212" s="193"/>
      <c r="E1212" s="94"/>
      <c r="F1212" s="95"/>
      <c r="G1212" s="96" t="str">
        <f t="shared" si="473"/>
        <v>Error</v>
      </c>
      <c r="H1212" s="97">
        <v>14400</v>
      </c>
      <c r="I1212" s="98" t="e">
        <f t="shared" si="464"/>
        <v>#VALUE!</v>
      </c>
      <c r="J1212" s="88" t="e">
        <f t="shared" si="469"/>
        <v>#VALUE!</v>
      </c>
      <c r="K1212" s="98">
        <f t="shared" si="474"/>
        <v>0</v>
      </c>
      <c r="L1212" s="98">
        <f t="shared" si="465"/>
        <v>0</v>
      </c>
      <c r="M1212" s="98" t="e">
        <f t="shared" si="466"/>
        <v>#VALUE!</v>
      </c>
      <c r="N1212" s="98" t="e">
        <f t="shared" si="467"/>
        <v>#VALUE!</v>
      </c>
      <c r="O1212" s="97"/>
      <c r="P1212" s="98" t="e">
        <f t="shared" si="470"/>
        <v>#VALUE!</v>
      </c>
      <c r="Q1212" s="99" t="e">
        <f t="shared" si="475"/>
        <v>#VALUE!</v>
      </c>
      <c r="R1212" s="100"/>
      <c r="S1212" s="5"/>
      <c r="T1212" s="28">
        <f t="shared" si="476"/>
        <v>0</v>
      </c>
      <c r="U1212" s="101">
        <v>66140</v>
      </c>
      <c r="V1212" s="102">
        <f t="shared" si="471"/>
        <v>0</v>
      </c>
      <c r="W1212" s="101"/>
      <c r="X1212" s="101"/>
      <c r="Y1212" s="102">
        <f t="shared" si="468"/>
        <v>0</v>
      </c>
      <c r="Z1212" s="102">
        <f t="shared" si="477"/>
        <v>0</v>
      </c>
      <c r="AA1212" s="102" t="e">
        <f t="shared" si="472"/>
        <v>#VALUE!</v>
      </c>
    </row>
    <row r="1213" spans="1:27" ht="17.25">
      <c r="A1213" s="5"/>
      <c r="B1213" s="5"/>
      <c r="C1213" s="93"/>
      <c r="D1213" s="193"/>
      <c r="E1213" s="94"/>
      <c r="F1213" s="95"/>
      <c r="G1213" s="96" t="str">
        <f t="shared" si="473"/>
        <v>Error</v>
      </c>
      <c r="H1213" s="97">
        <v>14400</v>
      </c>
      <c r="I1213" s="98" t="e">
        <f t="shared" si="464"/>
        <v>#VALUE!</v>
      </c>
      <c r="J1213" s="88" t="e">
        <f t="shared" si="469"/>
        <v>#VALUE!</v>
      </c>
      <c r="K1213" s="98">
        <f t="shared" si="474"/>
        <v>0</v>
      </c>
      <c r="L1213" s="98">
        <f t="shared" si="465"/>
        <v>0</v>
      </c>
      <c r="M1213" s="98" t="e">
        <f t="shared" si="466"/>
        <v>#VALUE!</v>
      </c>
      <c r="N1213" s="98" t="e">
        <f t="shared" si="467"/>
        <v>#VALUE!</v>
      </c>
      <c r="O1213" s="97"/>
      <c r="P1213" s="98" t="e">
        <f t="shared" si="470"/>
        <v>#VALUE!</v>
      </c>
      <c r="Q1213" s="99" t="e">
        <f t="shared" si="475"/>
        <v>#VALUE!</v>
      </c>
      <c r="R1213" s="100"/>
      <c r="S1213" s="5"/>
      <c r="T1213" s="28">
        <f t="shared" si="476"/>
        <v>0</v>
      </c>
      <c r="U1213" s="101">
        <v>66140</v>
      </c>
      <c r="V1213" s="102">
        <f t="shared" si="471"/>
        <v>0</v>
      </c>
      <c r="W1213" s="101"/>
      <c r="X1213" s="101"/>
      <c r="Y1213" s="102">
        <f t="shared" si="468"/>
        <v>0</v>
      </c>
      <c r="Z1213" s="102">
        <f t="shared" si="477"/>
        <v>0</v>
      </c>
      <c r="AA1213" s="102" t="e">
        <f t="shared" si="472"/>
        <v>#VALUE!</v>
      </c>
    </row>
    <row r="1214" spans="1:27" ht="17.25">
      <c r="A1214" s="5"/>
      <c r="B1214" s="5"/>
      <c r="C1214" s="93"/>
      <c r="D1214" s="193"/>
      <c r="E1214" s="94"/>
      <c r="F1214" s="95"/>
      <c r="G1214" s="96" t="str">
        <f t="shared" si="473"/>
        <v>Error</v>
      </c>
      <c r="H1214" s="97">
        <v>14400</v>
      </c>
      <c r="I1214" s="98" t="e">
        <f t="shared" si="464"/>
        <v>#VALUE!</v>
      </c>
      <c r="J1214" s="88" t="e">
        <f t="shared" si="469"/>
        <v>#VALUE!</v>
      </c>
      <c r="K1214" s="98">
        <f t="shared" si="474"/>
        <v>0</v>
      </c>
      <c r="L1214" s="98">
        <f t="shared" si="465"/>
        <v>0</v>
      </c>
      <c r="M1214" s="98" t="e">
        <f t="shared" si="466"/>
        <v>#VALUE!</v>
      </c>
      <c r="N1214" s="98" t="e">
        <f t="shared" si="467"/>
        <v>#VALUE!</v>
      </c>
      <c r="O1214" s="97"/>
      <c r="P1214" s="98" t="e">
        <f t="shared" si="470"/>
        <v>#VALUE!</v>
      </c>
      <c r="Q1214" s="99" t="e">
        <f t="shared" si="475"/>
        <v>#VALUE!</v>
      </c>
      <c r="R1214" s="100"/>
      <c r="S1214" s="5"/>
      <c r="T1214" s="28">
        <f t="shared" si="476"/>
        <v>0</v>
      </c>
      <c r="U1214" s="101">
        <v>66140</v>
      </c>
      <c r="V1214" s="102">
        <f t="shared" si="471"/>
        <v>0</v>
      </c>
      <c r="W1214" s="101"/>
      <c r="X1214" s="101"/>
      <c r="Y1214" s="102">
        <f t="shared" si="468"/>
        <v>0</v>
      </c>
      <c r="Z1214" s="102">
        <f t="shared" si="477"/>
        <v>0</v>
      </c>
      <c r="AA1214" s="102" t="e">
        <f t="shared" si="472"/>
        <v>#VALUE!</v>
      </c>
    </row>
    <row r="1215" spans="1:27" ht="18" thickBot="1">
      <c r="A1215" s="103"/>
      <c r="B1215" s="103"/>
      <c r="C1215" s="104"/>
      <c r="D1215" s="194"/>
      <c r="E1215" s="105"/>
      <c r="F1215" s="106"/>
      <c r="G1215" s="107" t="str">
        <f t="shared" si="473"/>
        <v>Error</v>
      </c>
      <c r="H1215" s="108">
        <v>14400</v>
      </c>
      <c r="I1215" s="109" t="e">
        <f t="shared" si="464"/>
        <v>#VALUE!</v>
      </c>
      <c r="J1215" s="88" t="e">
        <f t="shared" si="469"/>
        <v>#VALUE!</v>
      </c>
      <c r="K1215" s="109">
        <f t="shared" si="474"/>
        <v>0</v>
      </c>
      <c r="L1215" s="109">
        <f t="shared" si="465"/>
        <v>0</v>
      </c>
      <c r="M1215" s="109" t="e">
        <f t="shared" si="466"/>
        <v>#VALUE!</v>
      </c>
      <c r="N1215" s="109" t="e">
        <f t="shared" si="467"/>
        <v>#VALUE!</v>
      </c>
      <c r="O1215" s="108"/>
      <c r="P1215" s="109" t="e">
        <f t="shared" si="470"/>
        <v>#VALUE!</v>
      </c>
      <c r="Q1215" s="110" t="e">
        <f t="shared" si="475"/>
        <v>#VALUE!</v>
      </c>
      <c r="R1215" s="111"/>
      <c r="S1215" s="103"/>
      <c r="T1215" s="28">
        <f t="shared" si="476"/>
        <v>0</v>
      </c>
      <c r="U1215" s="112">
        <v>66140</v>
      </c>
      <c r="V1215" s="113">
        <f t="shared" si="471"/>
        <v>0</v>
      </c>
      <c r="W1215" s="112"/>
      <c r="X1215" s="112"/>
      <c r="Y1215" s="113">
        <f t="shared" si="468"/>
        <v>0</v>
      </c>
      <c r="Z1215" s="113">
        <f t="shared" si="477"/>
        <v>0</v>
      </c>
      <c r="AA1215" s="113" t="e">
        <f t="shared" si="472"/>
        <v>#VALUE!</v>
      </c>
    </row>
    <row r="1216" spans="1:27" s="120" customFormat="1" ht="15.75" thickBot="1">
      <c r="A1216" s="1647" t="s">
        <v>47</v>
      </c>
      <c r="B1216" s="1648"/>
      <c r="C1216" s="1648"/>
      <c r="D1216" s="1648"/>
      <c r="E1216" s="114">
        <f>SUM(E1144:E1215)</f>
        <v>0</v>
      </c>
      <c r="F1216" s="115"/>
      <c r="G1216" s="116">
        <f>SUM(G1144:G1215)</f>
        <v>0</v>
      </c>
      <c r="H1216" s="117"/>
      <c r="I1216" s="118" t="e">
        <f t="shared" ref="I1216:R1216" si="478">SUM(I1144:I1215)</f>
        <v>#VALUE!</v>
      </c>
      <c r="J1216" s="118" t="e">
        <f t="shared" si="478"/>
        <v>#VALUE!</v>
      </c>
      <c r="K1216" s="118">
        <f t="shared" si="478"/>
        <v>0</v>
      </c>
      <c r="L1216" s="118">
        <f t="shared" si="478"/>
        <v>0</v>
      </c>
      <c r="M1216" s="118" t="e">
        <f t="shared" si="478"/>
        <v>#VALUE!</v>
      </c>
      <c r="N1216" s="118" t="e">
        <f t="shared" si="478"/>
        <v>#VALUE!</v>
      </c>
      <c r="O1216" s="117">
        <f t="shared" si="478"/>
        <v>0</v>
      </c>
      <c r="P1216" s="118" t="e">
        <f t="shared" si="478"/>
        <v>#VALUE!</v>
      </c>
      <c r="Q1216" s="119" t="e">
        <f t="shared" si="478"/>
        <v>#VALUE!</v>
      </c>
      <c r="R1216" s="116">
        <f t="shared" si="478"/>
        <v>0</v>
      </c>
      <c r="S1216" s="117"/>
      <c r="T1216" s="117"/>
      <c r="U1216" s="117"/>
      <c r="V1216" s="118">
        <f t="shared" ref="V1216:AA1216" si="479">SUM(V1144:V1215)</f>
        <v>0</v>
      </c>
      <c r="W1216" s="118">
        <f t="shared" si="479"/>
        <v>0</v>
      </c>
      <c r="X1216" s="118">
        <f t="shared" si="479"/>
        <v>0</v>
      </c>
      <c r="Y1216" s="118">
        <f t="shared" si="479"/>
        <v>0</v>
      </c>
      <c r="Z1216" s="118">
        <f t="shared" si="479"/>
        <v>0</v>
      </c>
      <c r="AA1216" s="119" t="e">
        <f t="shared" si="479"/>
        <v>#VALUE!</v>
      </c>
    </row>
    <row r="1218" spans="1:29" ht="15.75" thickBot="1"/>
    <row r="1219" spans="1:29" s="38" customFormat="1" ht="36.75" customHeight="1" thickBot="1">
      <c r="A1219" s="1649" t="s">
        <v>49</v>
      </c>
      <c r="B1219" s="1650"/>
      <c r="C1219" s="1650"/>
      <c r="D1219" s="1651"/>
      <c r="E1219" s="1652" t="s">
        <v>459</v>
      </c>
      <c r="F1219" s="1653"/>
      <c r="G1219" s="1653"/>
      <c r="H1219" s="1653"/>
      <c r="I1219" s="1653"/>
      <c r="J1219" s="1653"/>
      <c r="K1219" s="1653"/>
      <c r="L1219" s="1653"/>
      <c r="M1219" s="1653"/>
      <c r="N1219" s="1653"/>
      <c r="O1219" s="1653"/>
      <c r="P1219" s="1653"/>
      <c r="Q1219" s="1653"/>
      <c r="R1219" s="1653"/>
      <c r="S1219" s="1653"/>
      <c r="T1219" s="1653"/>
      <c r="U1219" s="1653"/>
      <c r="V1219" s="1653"/>
      <c r="W1219" s="1653"/>
      <c r="X1219" s="1653"/>
      <c r="Y1219" s="1653"/>
      <c r="Z1219" s="1653"/>
      <c r="AA1219" s="1654"/>
    </row>
    <row r="1220" spans="1:29" s="38" customFormat="1" ht="23.25" customHeight="1" thickBot="1">
      <c r="A1220" s="1644" t="s">
        <v>429</v>
      </c>
      <c r="B1220" s="1645"/>
      <c r="C1220" s="1645"/>
      <c r="D1220" s="1646"/>
      <c r="E1220" s="1621" t="s">
        <v>51</v>
      </c>
      <c r="F1220" s="1622"/>
      <c r="G1220" s="1622"/>
      <c r="H1220" s="1622"/>
      <c r="I1220" s="1622"/>
      <c r="J1220" s="1622"/>
      <c r="K1220" s="1622"/>
      <c r="L1220" s="1622"/>
      <c r="M1220" s="1622"/>
      <c r="N1220" s="1622"/>
      <c r="O1220" s="1622"/>
      <c r="P1220" s="1622"/>
      <c r="Q1220" s="1623"/>
      <c r="R1220" s="1619" t="s">
        <v>52</v>
      </c>
      <c r="S1220" s="1620"/>
      <c r="T1220" s="1620"/>
      <c r="U1220" s="1620"/>
      <c r="V1220" s="1620"/>
      <c r="W1220" s="1620"/>
      <c r="X1220" s="1620"/>
      <c r="Y1220" s="1620"/>
      <c r="Z1220" s="1620"/>
      <c r="AA1220" s="1632"/>
    </row>
    <row r="1221" spans="1:29" s="62" customFormat="1" ht="162" customHeight="1" thickBot="1">
      <c r="A1221" s="63" t="s">
        <v>10</v>
      </c>
      <c r="B1221" s="64" t="s">
        <v>430</v>
      </c>
      <c r="C1221" s="64" t="s">
        <v>55</v>
      </c>
      <c r="D1221" s="65" t="s">
        <v>431</v>
      </c>
      <c r="E1221" s="66" t="s">
        <v>1</v>
      </c>
      <c r="F1221" s="67" t="s">
        <v>432</v>
      </c>
      <c r="G1221" s="67" t="s">
        <v>433</v>
      </c>
      <c r="H1221" s="67" t="s">
        <v>434</v>
      </c>
      <c r="I1221" s="67" t="s">
        <v>435</v>
      </c>
      <c r="J1221" s="67" t="s">
        <v>436</v>
      </c>
      <c r="K1221" s="67" t="s">
        <v>437</v>
      </c>
      <c r="L1221" s="67" t="s">
        <v>438</v>
      </c>
      <c r="M1221" s="67" t="s">
        <v>439</v>
      </c>
      <c r="N1221" s="67" t="s">
        <v>440</v>
      </c>
      <c r="O1221" s="67" t="s">
        <v>30</v>
      </c>
      <c r="P1221" s="68" t="s">
        <v>60</v>
      </c>
      <c r="Q1221" s="69" t="s">
        <v>441</v>
      </c>
      <c r="R1221" s="70" t="s">
        <v>1</v>
      </c>
      <c r="S1221" s="71" t="s">
        <v>432</v>
      </c>
      <c r="T1221" s="71" t="s">
        <v>103</v>
      </c>
      <c r="U1221" s="71" t="s">
        <v>442</v>
      </c>
      <c r="V1221" s="71" t="s">
        <v>435</v>
      </c>
      <c r="W1221" s="71" t="str">
        <f>+J1221</f>
        <v>Սահմանվող պաշտոնային դրույքաչափ /հաշվի առնելով  նվազագույն ամսական աշխատավարձը - 50000 դրամ/</v>
      </c>
      <c r="X1221" s="71" t="s">
        <v>30</v>
      </c>
      <c r="Y1221" s="68" t="s">
        <v>60</v>
      </c>
      <c r="Z1221" s="71" t="s">
        <v>443</v>
      </c>
      <c r="AA1221" s="72" t="s">
        <v>444</v>
      </c>
    </row>
    <row r="1222" spans="1:29" s="81" customFormat="1" ht="17.25" customHeight="1" thickBot="1">
      <c r="A1222" s="73">
        <v>1</v>
      </c>
      <c r="B1222" s="74">
        <v>2</v>
      </c>
      <c r="C1222" s="74">
        <v>3</v>
      </c>
      <c r="D1222" s="75">
        <v>4</v>
      </c>
      <c r="E1222" s="76">
        <v>5</v>
      </c>
      <c r="F1222" s="74">
        <v>6</v>
      </c>
      <c r="G1222" s="77">
        <v>7</v>
      </c>
      <c r="H1222" s="74">
        <v>8</v>
      </c>
      <c r="I1222" s="74">
        <v>9</v>
      </c>
      <c r="J1222" s="77">
        <v>10</v>
      </c>
      <c r="K1222" s="74">
        <v>11</v>
      </c>
      <c r="L1222" s="74">
        <v>12</v>
      </c>
      <c r="M1222" s="77">
        <v>13</v>
      </c>
      <c r="N1222" s="74">
        <v>14</v>
      </c>
      <c r="O1222" s="74">
        <v>15</v>
      </c>
      <c r="P1222" s="77">
        <v>16</v>
      </c>
      <c r="Q1222" s="78">
        <v>17</v>
      </c>
      <c r="R1222" s="79">
        <v>18</v>
      </c>
      <c r="S1222" s="77">
        <v>19</v>
      </c>
      <c r="T1222" s="74">
        <v>20</v>
      </c>
      <c r="U1222" s="74">
        <v>21</v>
      </c>
      <c r="V1222" s="74">
        <v>22</v>
      </c>
      <c r="W1222" s="74">
        <v>23</v>
      </c>
      <c r="X1222" s="74">
        <v>24</v>
      </c>
      <c r="Y1222" s="74">
        <v>25</v>
      </c>
      <c r="Z1222" s="74">
        <v>26</v>
      </c>
      <c r="AA1222" s="78">
        <v>27</v>
      </c>
      <c r="AB1222" s="80"/>
      <c r="AC1222" s="80"/>
    </row>
    <row r="1223" spans="1:29" ht="17.25">
      <c r="A1223" s="82"/>
      <c r="B1223" s="82"/>
      <c r="C1223" s="83"/>
      <c r="D1223" s="192"/>
      <c r="E1223" s="84"/>
      <c r="F1223" s="85"/>
      <c r="G1223" s="86" t="str">
        <f>IF($C1223="ստորաբաժանման պետ",IF(F1223=0,2.28,IF(F1223=1,2.35,IF(F1223=2,2.43,IF(F1223=3,2.5,IF(OR(F1223=4,F1223=5),2.58,IF(OR(F1223=6,F1223=7),2.66,IF(OR(F1223=8,F1223=9),2.75,IF(OR(F1223=10,F1223=11,F1223=12),2.83,IF(OR(F1223=13,F1223=14,F1223=15),2.92,IF(OR(F1223=16,F1223=17,F1223=18),3.01,3.11)))))))))),IF($C1223="ավագ կարգադրիչ",IF(F1223=0,1.96,IF(F1223=1,2.02,IF(F1223=2,2.08,IF(F1223=3,2.15,IF(OR(F1223=4,F1223=5),2.21,IF(OR(F1223=6,F1223=7),2.28,IF(OR(F1223=8,F1223=9),2.35,IF(OR(F1223=10,F1223=11,F1223=12),2.42,IF(OR(F1223=13,F1223=14,F1223=15),2.5,IF(OR(F1223=16,F1223=17,F1223=18),2.58,2.66)))))))))),IF($C1223="կարգադրիչ",IF(F1223=0,1.45,IF(F1223=1,1.49,IF(F1223=2,1.54,IF(F1223=3,1.59,IF(OR(F1223=4,F1223=5),1.9,IF(OR(F1223=6,F1223=7),1.96,IF(OR(F1223=8,F1223=9),1.73,IF(OR(F1223=10,F1223=11,F1223=12),1.79,IF(OR(F1223=13,F1223=14,F1223=15),1.84,IF(OR(F1223=16,F1223=17,F1223=18),1.9,1.95)))))))))), "Error")))</f>
        <v>Error</v>
      </c>
      <c r="H1223" s="87">
        <v>14400</v>
      </c>
      <c r="I1223" s="88" t="e">
        <f>G1223*H1223</f>
        <v>#VALUE!</v>
      </c>
      <c r="J1223" s="88" t="e">
        <f t="shared" ref="J1223:J1286" si="480">IF(I1223&lt;=59525,59525,I1223)</f>
        <v>#VALUE!</v>
      </c>
      <c r="K1223" s="88">
        <f>IF($D1223="գեներալ-մայոր",2.91,IF($D1223="գնդապետ",2.38,IF($D1223="փոխգնդապետ",2.25,IF($D1223="մայոր",1.85,IF($D1223="կապիտան",1.72,IF($D1223="ավագ լեյտենանտ",1.59,IF($D1223="լեյտենանտ",1.46,IF($D1223="ավագ ենթասպա",1.06,IF($D1223="ենթասպա",0.93,IF($D1223="ավագ",0.79,IF($D1223="ավագ սերժանտ",0.66,IF($D1223="սերժանտ",0.53,IF($D1223="կրտսեր սերժանտ",0.4,0)))))))))))))</f>
        <v>0</v>
      </c>
      <c r="L1223" s="88">
        <f>K1223*H1223</f>
        <v>0</v>
      </c>
      <c r="M1223" s="88" t="e">
        <f>L1223+J1223</f>
        <v>#VALUE!</v>
      </c>
      <c r="N1223" s="88" t="e">
        <f>IF(F1223&lt;2,M1223*0%,IF(F1223&lt;5,M1223*5%,IF(F1223&lt;10,M1223*10%,IF(F1223&lt;15,M1223*15%,IF(F1223&lt;20,M1223*20%,IF(F1223&lt;25,M1223*25%,IF(F1223&gt;=25,M1223*30%)))))))</f>
        <v>#VALUE!</v>
      </c>
      <c r="O1223" s="87"/>
      <c r="P1223" s="88" t="e">
        <f t="shared" ref="P1223:P1286" si="481">M1223+N1223+O1223</f>
        <v>#VALUE!</v>
      </c>
      <c r="Q1223" s="89" t="e">
        <f>P1223*6.565</f>
        <v>#VALUE!</v>
      </c>
      <c r="R1223" s="90"/>
      <c r="S1223" s="82"/>
      <c r="T1223" s="28">
        <f>IF(E1223&lt;1,0,IF(D1223="Բ-1",IF(F1223=0,6.94,IF(F1223=1,7.17,IF(F1223=2,7.41,IF(F1223=3,7.66,IF(OR(F1223=5,F1223=4),7.92,IF(OR(F1223=6,F1223=7),8.18,IF(OR(F1223=8,F1223=9),8.46,IF(OR(F1223=10,F1223=11,F1223=12),8.74,IF(OR(F1223=13,F1223=14,F1223=15),9.03,IF(OR(F1223=16,F1223=17,F1223=18),9.33,9.65)))))))))),IF(D1223="Բ-2", IF(F1223=0,5.71,IF(F1223=1,5.89,IF(F1223=2,6.09,IF(F1223=3,6.29,IF(OR(F1223=5,F1223=4),6.5,IF(OR(F1223=6,F1223=7),6.72,IF(OR(F1223=8,F1223=9),6.94,IF(OR(F1223=10,F1223=11,F1223=12),7.17,IF(OR(F1223=13,F1223=14,F1223=15),7.41,IF(OR(F1223=16,F1223=17,F1223=18),7.65,7.91)))))))))), IF(D1223="Գ-1", IF(F1223=0,4.7,IF(F1223=1,4.86,IF(F1223=2,5.01,IF(F1223=3,5.18,IF(OR(F1223=5,F1223=4),5.35,IF(OR(F1223=6,F1223=7),5.52,IF(OR(F1223=8,F1223=9),5.71,IF(OR(F1223=10,F1223=11,F1223=12),5.89,IF(OR(F1223=13,F1223=14,F1223=15),6.09,IF(OR(F1223=16,F1223=17,F1223=18),6.29,6.49)))))))))), IF(D1223="Գ-2", IF(F1223=0,3.88,IF(F1223=1,4.01,IF(F1223=2,4.14,IF(F1223=3,4.27,IF(OR(F1223=5,F1223=4),4.41,IF(OR(F1223=6,F1223=7),4.55,IF(OR(F1223=8,F1223=9),4.7,IF(OR(F1223=10,F1223=11,F1223=12),4.85,IF(OR(F1223=13,F1223=14,F1223=15),5.01,IF(OR(F1223=16,F1223=17,F1223=18),5.17,5.34)))))))))), IF(D1223="Գ-3", IF(F1223=0,3.21,IF(F1223=1,3.31,IF(F1223=2,3.42,IF(F1223=3,3.53,IF(OR(F1223=5,F1223=4),3.64,IF(OR(F1223=6,F1223=7),3.76,IF(OR(F1223=8,F1223=9),3.88,IF(OR(F1223=10,F1223=11,F1223=12),4.01,IF(OR(F1223=13,F1223=14,F1223=15),4.13,IF(OR(F1223=16,F1223=17,F1223=18),4.27,4.4)))))))))), IF(D1223="Ա-1", IF(F1223=0,2.66,IF(F1223=1,2.75,IF(F1223=2,2.83,IF(F1223=3,2.92,IF(OR(F1223=5,F1223=4),3.02,IF(OR(F1223=6,F1223=7),3.11,IF(OR(F1223=8,F1223=9),3.21,IF(OR(F1223=10,F1223=11,F1223=12),3.31,IF(OR(F1223=13,F1223=14,F1223=15),3.42,IF(OR(F1223=16,F1223=17,F1223=18),3.53,3.64)))))))))), IF(D1223="Ա-2", IF(F1223=0,2.28,IF(F1223=1,2.35,IF(F1223=2,2.43,IF(F1223=3,2.5,IF(OR(F1223=5,F1223=4),2.58,IF(OR(F1223=6,F1223=7),2.66,IF(OR(F1223=8,F1223=9),2.75,IF(OR(F1223=10,F1223=11,F1223=12),2.83,IF(OR(F1223=13,F1223=14,F1223=15),2.92,IF(OR(F1223=16,F1223=17,F1223=18),3.01,3.11)))))))))),IF(D1223="Ա-3", IF(F1223=0,1.96,IF(F1223=1,2.02,IF(F1223=2,2.08,IF(F1223=3,2.15,IF(OR(F1223=5,F1223=4),2.21,IF(OR(F1223=6,F1223=7),2.28,IF(OR(F1223=8,F1223=9),2.35,IF(OR(F1223=10,F1223=11,F1223=12),2.42,IF(OR(F1223=13,F1223=14,F1223=15),2.5,IF(OR(F1223=16,F1223=17,F1223=18),2.58,2.66)))))))))), IF(D1223="Կ-1", IF(F1223=0,1.68,IF(F1223=1,1.73,IF(F1223=2,1.79,IF(F1223=3,1.84,IF(OR(F1223=5,F1223=4),1.9,IF(OR(F1223=6,F1223=7),1.96,IF(OR(F1223=8,F1223=9),2.02,IF(OR(F1223=10,F1223=11,F1223=12),2.08,IF(OR(F1223=13,F1223=14,F1223=15),2.14,IF(OR(F1223=16,F1223=17,F1223=18),2.21,2.28)))))))))), IF(D1223="Կ-2", IF(F1223=0,1.45,IF(F1223=1,1.49,IF(F1223=2,1.54,IF(F1223=3,1.59,IF(OR(F1223=5,F1223=4),1.63,IF(OR(F1223=6,F1223=7),1.68,IF(OR(F1223=8,F1223=9),1.73,IF(OR(F1223=10,F1223=11,F1223=12),1.79,IF(OR(F1223=13,F1223=14,F1223=15),1.84,IF(OR(F1223=16,F1223=17,F1223=18),1.9,1.95)))))))))),IF(D1223="Կ-3", IF(F1223=0,1.25,IF(F1223=1,1.29,IF(F1223=2,1.33,IF(F1223=3,1.37,IF(OR(F1223=5,F1223=4),1.41,IF(OR(F1223=6,F1223=7),1.45,IF(OR(F1223=8,F1223=9),1.49,IF(OR(F1223=10,F1223=11,F1223=12),1.54,IF(OR(F1223=13,F1223=14,F1223=15),1.58,IF(OR(F1223=16,F1223=17,F1223=18),1.63,1.68)))))))))), "Error"))))))))))))</f>
        <v>0</v>
      </c>
      <c r="U1223" s="91">
        <v>66140</v>
      </c>
      <c r="V1223" s="92">
        <f t="shared" ref="V1223:V1254" si="482">+U1223*T1223</f>
        <v>0</v>
      </c>
      <c r="W1223" s="91"/>
      <c r="X1223" s="91"/>
      <c r="Y1223" s="92">
        <f>+V1223+W1223+X1223</f>
        <v>0</v>
      </c>
      <c r="Z1223" s="92">
        <f>+Y1223*6.565</f>
        <v>0</v>
      </c>
      <c r="AA1223" s="92" t="e">
        <f t="shared" ref="AA1223:AA1254" si="483">+Z1223+Q1223</f>
        <v>#VALUE!</v>
      </c>
    </row>
    <row r="1224" spans="1:29" ht="17.25">
      <c r="A1224" s="5"/>
      <c r="B1224" s="5"/>
      <c r="C1224" s="93"/>
      <c r="D1224" s="193"/>
      <c r="E1224" s="94"/>
      <c r="F1224" s="95"/>
      <c r="G1224" s="96" t="str">
        <f t="shared" ref="G1224:G1287" si="484">IF($C1224="ստորաբաժանման պետ",IF(F1224=0,2.28,IF(F1224=1,2.35,IF(F1224=2,2.43,IF(F1224=3,2.5,IF(OR(F1224=4,F1224=5),2.58,IF(OR(F1224=6,F1224=7),2.66,IF(OR(F1224=8,F1224=9),2.75,IF(OR(F1224=10,F1224=11,F1224=12),2.83,IF(OR(F1224=13,F1224=14,F1224=15),2.92,IF(OR(F1224=16,F1224=17,F1224=18),3.01,3.11)))))))))),IF($C1224="ավագ կարգադրիչ",IF(F1224=0,1.96,IF(F1224=1,2.02,IF(F1224=2,2.08,IF(F1224=3,2.15,IF(OR(F1224=4,F1224=5),2.21,IF(OR(F1224=6,F1224=7),2.28,IF(OR(F1224=8,F1224=9),2.35,IF(OR(F1224=10,F1224=11,F1224=12),2.42,IF(OR(F1224=13,F1224=14,F1224=15),2.5,IF(OR(F1224=16,F1224=17,F1224=18),2.58,2.66)))))))))),IF($C1224="կարգադրիչ",IF(F1224=0,1.45,IF(F1224=1,1.49,IF(F1224=2,1.54,IF(F1224=3,1.59,IF(OR(F1224=4,F1224=5),1.9,IF(OR(F1224=6,F1224=7),1.96,IF(OR(F1224=8,F1224=9),1.73,IF(OR(F1224=10,F1224=11,F1224=12),1.79,IF(OR(F1224=13,F1224=14,F1224=15),1.84,IF(OR(F1224=16,F1224=17,F1224=18),1.9,1.95)))))))))), "Error")))</f>
        <v>Error</v>
      </c>
      <c r="H1224" s="97">
        <v>14400</v>
      </c>
      <c r="I1224" s="98" t="e">
        <f t="shared" ref="I1224:I1277" si="485">G1224*H1224</f>
        <v>#VALUE!</v>
      </c>
      <c r="J1224" s="88" t="e">
        <f t="shared" si="480"/>
        <v>#VALUE!</v>
      </c>
      <c r="K1224" s="98">
        <f t="shared" ref="K1224:K1287" si="486">IF($D1224="գեներալ-մայոր",2.91,IF($D1224="գնդապետ",2.38,IF($D1224="փոխգնդապետ",2.25,IF($D1224="մայոր",1.85,IF($D1224="կապիտան",1.72,IF($D1224="ավագ լեյտենանտ",1.59,IF($D1224="լեյտենանտ",1.46,IF($D1224="ավագ ենթասպա",1.06,IF($D1224="ենթասպա",0.93,IF($D1224="ավագ",0.79,IF($D1224="ավագ սերժանտ",0.66,IF($D1224="սերժանտ",0.53,IF($D1224="կրտսեր սերժանտ",0.4,0)))))))))))))</f>
        <v>0</v>
      </c>
      <c r="L1224" s="98">
        <f t="shared" ref="L1224:L1277" si="487">K1224*H1224</f>
        <v>0</v>
      </c>
      <c r="M1224" s="98" t="e">
        <f t="shared" ref="M1224:M1277" si="488">L1224+J1224</f>
        <v>#VALUE!</v>
      </c>
      <c r="N1224" s="98" t="e">
        <f t="shared" ref="N1224:N1277" si="489">IF(F1224&lt;2,M1224*0%,IF(F1224&lt;5,M1224*5%,IF(F1224&lt;10,M1224*10%,IF(F1224&lt;15,M1224*15%,IF(F1224&lt;20,M1224*20%,IF(F1224&lt;25,M1224*25%,IF(F1224&gt;=25,M1224*30%)))))))</f>
        <v>#VALUE!</v>
      </c>
      <c r="O1224" s="97"/>
      <c r="P1224" s="98" t="e">
        <f t="shared" si="481"/>
        <v>#VALUE!</v>
      </c>
      <c r="Q1224" s="99" t="e">
        <f t="shared" ref="Q1224:Q1287" si="490">P1224*6.565</f>
        <v>#VALUE!</v>
      </c>
      <c r="R1224" s="100"/>
      <c r="S1224" s="5"/>
      <c r="T1224" s="28">
        <f t="shared" ref="T1224:T1287" si="491">IF(E1224&lt;1,0,IF(D1224="Բ-1",IF(F1224=0,6.94,IF(F1224=1,7.17,IF(F1224=2,7.41,IF(F1224=3,7.66,IF(OR(F1224=5,F1224=4),7.92,IF(OR(F1224=6,F1224=7),8.18,IF(OR(F1224=8,F1224=9),8.46,IF(OR(F1224=10,F1224=11,F1224=12),8.74,IF(OR(F1224=13,F1224=14,F1224=15),9.03,IF(OR(F1224=16,F1224=17,F1224=18),9.33,9.65)))))))))),IF(D1224="Բ-2", IF(F1224=0,5.71,IF(F1224=1,5.89,IF(F1224=2,6.09,IF(F1224=3,6.29,IF(OR(F1224=5,F1224=4),6.5,IF(OR(F1224=6,F1224=7),6.72,IF(OR(F1224=8,F1224=9),6.94,IF(OR(F1224=10,F1224=11,F1224=12),7.17,IF(OR(F1224=13,F1224=14,F1224=15),7.41,IF(OR(F1224=16,F1224=17,F1224=18),7.65,7.91)))))))))), IF(D1224="Գ-1", IF(F1224=0,4.7,IF(F1224=1,4.86,IF(F1224=2,5.01,IF(F1224=3,5.18,IF(OR(F1224=5,F1224=4),5.35,IF(OR(F1224=6,F1224=7),5.52,IF(OR(F1224=8,F1224=9),5.71,IF(OR(F1224=10,F1224=11,F1224=12),5.89,IF(OR(F1224=13,F1224=14,F1224=15),6.09,IF(OR(F1224=16,F1224=17,F1224=18),6.29,6.49)))))))))), IF(D1224="Գ-2", IF(F1224=0,3.88,IF(F1224=1,4.01,IF(F1224=2,4.14,IF(F1224=3,4.27,IF(OR(F1224=5,F1224=4),4.41,IF(OR(F1224=6,F1224=7),4.55,IF(OR(F1224=8,F1224=9),4.7,IF(OR(F1224=10,F1224=11,F1224=12),4.85,IF(OR(F1224=13,F1224=14,F1224=15),5.01,IF(OR(F1224=16,F1224=17,F1224=18),5.17,5.34)))))))))), IF(D1224="Գ-3", IF(F1224=0,3.21,IF(F1224=1,3.31,IF(F1224=2,3.42,IF(F1224=3,3.53,IF(OR(F1224=5,F1224=4),3.64,IF(OR(F1224=6,F1224=7),3.76,IF(OR(F1224=8,F1224=9),3.88,IF(OR(F1224=10,F1224=11,F1224=12),4.01,IF(OR(F1224=13,F1224=14,F1224=15),4.13,IF(OR(F1224=16,F1224=17,F1224=18),4.27,4.4)))))))))), IF(D1224="Ա-1", IF(F1224=0,2.66,IF(F1224=1,2.75,IF(F1224=2,2.83,IF(F1224=3,2.92,IF(OR(F1224=5,F1224=4),3.02,IF(OR(F1224=6,F1224=7),3.11,IF(OR(F1224=8,F1224=9),3.21,IF(OR(F1224=10,F1224=11,F1224=12),3.31,IF(OR(F1224=13,F1224=14,F1224=15),3.42,IF(OR(F1224=16,F1224=17,F1224=18),3.53,3.64)))))))))), IF(D1224="Ա-2", IF(F1224=0,2.28,IF(F1224=1,2.35,IF(F1224=2,2.43,IF(F1224=3,2.5,IF(OR(F1224=5,F1224=4),2.58,IF(OR(F1224=6,F1224=7),2.66,IF(OR(F1224=8,F1224=9),2.75,IF(OR(F1224=10,F1224=11,F1224=12),2.83,IF(OR(F1224=13,F1224=14,F1224=15),2.92,IF(OR(F1224=16,F1224=17,F1224=18),3.01,3.11)))))))))),IF(D1224="Ա-3", IF(F1224=0,1.96,IF(F1224=1,2.02,IF(F1224=2,2.08,IF(F1224=3,2.15,IF(OR(F1224=5,F1224=4),2.21,IF(OR(F1224=6,F1224=7),2.28,IF(OR(F1224=8,F1224=9),2.35,IF(OR(F1224=10,F1224=11,F1224=12),2.42,IF(OR(F1224=13,F1224=14,F1224=15),2.5,IF(OR(F1224=16,F1224=17,F1224=18),2.58,2.66)))))))))), IF(D1224="Կ-1", IF(F1224=0,1.68,IF(F1224=1,1.73,IF(F1224=2,1.79,IF(F1224=3,1.84,IF(OR(F1224=5,F1224=4),1.9,IF(OR(F1224=6,F1224=7),1.96,IF(OR(F1224=8,F1224=9),2.02,IF(OR(F1224=10,F1224=11,F1224=12),2.08,IF(OR(F1224=13,F1224=14,F1224=15),2.14,IF(OR(F1224=16,F1224=17,F1224=18),2.21,2.28)))))))))), IF(D1224="Կ-2", IF(F1224=0,1.45,IF(F1224=1,1.49,IF(F1224=2,1.54,IF(F1224=3,1.59,IF(OR(F1224=5,F1224=4),1.63,IF(OR(F1224=6,F1224=7),1.68,IF(OR(F1224=8,F1224=9),1.73,IF(OR(F1224=10,F1224=11,F1224=12),1.79,IF(OR(F1224=13,F1224=14,F1224=15),1.84,IF(OR(F1224=16,F1224=17,F1224=18),1.9,1.95)))))))))),IF(D1224="Կ-3", IF(F1224=0,1.25,IF(F1224=1,1.29,IF(F1224=2,1.33,IF(F1224=3,1.37,IF(OR(F1224=5,F1224=4),1.41,IF(OR(F1224=6,F1224=7),1.45,IF(OR(F1224=8,F1224=9),1.49,IF(OR(F1224=10,F1224=11,F1224=12),1.54,IF(OR(F1224=13,F1224=14,F1224=15),1.58,IF(OR(F1224=16,F1224=17,F1224=18),1.63,1.68)))))))))), "Error"))))))))))))</f>
        <v>0</v>
      </c>
      <c r="U1224" s="101">
        <v>66140</v>
      </c>
      <c r="V1224" s="102">
        <f t="shared" si="482"/>
        <v>0</v>
      </c>
      <c r="W1224" s="101"/>
      <c r="X1224" s="101"/>
      <c r="Y1224" s="102">
        <f t="shared" ref="Y1224:Y1277" si="492">+V1224+W1224+X1224</f>
        <v>0</v>
      </c>
      <c r="Z1224" s="102">
        <f t="shared" ref="Z1224:Z1287" si="493">+Y1224*6.565</f>
        <v>0</v>
      </c>
      <c r="AA1224" s="102" t="e">
        <f t="shared" si="483"/>
        <v>#VALUE!</v>
      </c>
    </row>
    <row r="1225" spans="1:29" ht="17.25">
      <c r="A1225" s="5"/>
      <c r="B1225" s="5"/>
      <c r="C1225" s="93"/>
      <c r="D1225" s="193"/>
      <c r="E1225" s="94"/>
      <c r="F1225" s="95"/>
      <c r="G1225" s="96" t="str">
        <f t="shared" si="484"/>
        <v>Error</v>
      </c>
      <c r="H1225" s="97">
        <v>14400</v>
      </c>
      <c r="I1225" s="98" t="e">
        <f t="shared" si="485"/>
        <v>#VALUE!</v>
      </c>
      <c r="J1225" s="88" t="e">
        <f t="shared" si="480"/>
        <v>#VALUE!</v>
      </c>
      <c r="K1225" s="98">
        <f t="shared" si="486"/>
        <v>0</v>
      </c>
      <c r="L1225" s="98">
        <f t="shared" si="487"/>
        <v>0</v>
      </c>
      <c r="M1225" s="98" t="e">
        <f t="shared" si="488"/>
        <v>#VALUE!</v>
      </c>
      <c r="N1225" s="98" t="e">
        <f t="shared" si="489"/>
        <v>#VALUE!</v>
      </c>
      <c r="O1225" s="97"/>
      <c r="P1225" s="98" t="e">
        <f t="shared" si="481"/>
        <v>#VALUE!</v>
      </c>
      <c r="Q1225" s="99" t="e">
        <f t="shared" si="490"/>
        <v>#VALUE!</v>
      </c>
      <c r="R1225" s="100"/>
      <c r="S1225" s="5"/>
      <c r="T1225" s="28">
        <f t="shared" si="491"/>
        <v>0</v>
      </c>
      <c r="U1225" s="101">
        <v>66140</v>
      </c>
      <c r="V1225" s="102">
        <f t="shared" si="482"/>
        <v>0</v>
      </c>
      <c r="W1225" s="101"/>
      <c r="X1225" s="101"/>
      <c r="Y1225" s="102">
        <f t="shared" si="492"/>
        <v>0</v>
      </c>
      <c r="Z1225" s="102">
        <f t="shared" si="493"/>
        <v>0</v>
      </c>
      <c r="AA1225" s="102" t="e">
        <f t="shared" si="483"/>
        <v>#VALUE!</v>
      </c>
    </row>
    <row r="1226" spans="1:29" ht="17.25">
      <c r="A1226" s="5"/>
      <c r="B1226" s="5"/>
      <c r="C1226" s="93"/>
      <c r="D1226" s="193"/>
      <c r="E1226" s="94"/>
      <c r="F1226" s="95"/>
      <c r="G1226" s="96" t="str">
        <f t="shared" si="484"/>
        <v>Error</v>
      </c>
      <c r="H1226" s="97">
        <v>14400</v>
      </c>
      <c r="I1226" s="98" t="e">
        <f t="shared" si="485"/>
        <v>#VALUE!</v>
      </c>
      <c r="J1226" s="88" t="e">
        <f t="shared" si="480"/>
        <v>#VALUE!</v>
      </c>
      <c r="K1226" s="98">
        <f t="shared" si="486"/>
        <v>0</v>
      </c>
      <c r="L1226" s="98">
        <f t="shared" si="487"/>
        <v>0</v>
      </c>
      <c r="M1226" s="98" t="e">
        <f t="shared" si="488"/>
        <v>#VALUE!</v>
      </c>
      <c r="N1226" s="98" t="e">
        <f t="shared" si="489"/>
        <v>#VALUE!</v>
      </c>
      <c r="O1226" s="97"/>
      <c r="P1226" s="98" t="e">
        <f t="shared" si="481"/>
        <v>#VALUE!</v>
      </c>
      <c r="Q1226" s="99" t="e">
        <f t="shared" si="490"/>
        <v>#VALUE!</v>
      </c>
      <c r="R1226" s="100"/>
      <c r="S1226" s="5"/>
      <c r="T1226" s="28">
        <f t="shared" si="491"/>
        <v>0</v>
      </c>
      <c r="U1226" s="101">
        <v>66140</v>
      </c>
      <c r="V1226" s="102">
        <f t="shared" si="482"/>
        <v>0</v>
      </c>
      <c r="W1226" s="101"/>
      <c r="X1226" s="101"/>
      <c r="Y1226" s="102">
        <f t="shared" si="492"/>
        <v>0</v>
      </c>
      <c r="Z1226" s="102">
        <f t="shared" si="493"/>
        <v>0</v>
      </c>
      <c r="AA1226" s="102" t="e">
        <f t="shared" si="483"/>
        <v>#VALUE!</v>
      </c>
    </row>
    <row r="1227" spans="1:29" ht="17.25">
      <c r="A1227" s="5"/>
      <c r="B1227" s="5"/>
      <c r="C1227" s="93"/>
      <c r="D1227" s="193"/>
      <c r="E1227" s="94"/>
      <c r="F1227" s="95"/>
      <c r="G1227" s="96" t="str">
        <f t="shared" si="484"/>
        <v>Error</v>
      </c>
      <c r="H1227" s="97">
        <v>14400</v>
      </c>
      <c r="I1227" s="98" t="e">
        <f t="shared" si="485"/>
        <v>#VALUE!</v>
      </c>
      <c r="J1227" s="88" t="e">
        <f t="shared" si="480"/>
        <v>#VALUE!</v>
      </c>
      <c r="K1227" s="98">
        <f t="shared" si="486"/>
        <v>0</v>
      </c>
      <c r="L1227" s="98">
        <f t="shared" si="487"/>
        <v>0</v>
      </c>
      <c r="M1227" s="98" t="e">
        <f t="shared" si="488"/>
        <v>#VALUE!</v>
      </c>
      <c r="N1227" s="98" t="e">
        <f t="shared" si="489"/>
        <v>#VALUE!</v>
      </c>
      <c r="O1227" s="97"/>
      <c r="P1227" s="98" t="e">
        <f t="shared" si="481"/>
        <v>#VALUE!</v>
      </c>
      <c r="Q1227" s="99" t="e">
        <f t="shared" si="490"/>
        <v>#VALUE!</v>
      </c>
      <c r="R1227" s="100"/>
      <c r="S1227" s="5"/>
      <c r="T1227" s="28">
        <f t="shared" si="491"/>
        <v>0</v>
      </c>
      <c r="U1227" s="101">
        <v>66140</v>
      </c>
      <c r="V1227" s="102">
        <f t="shared" si="482"/>
        <v>0</v>
      </c>
      <c r="W1227" s="101"/>
      <c r="X1227" s="101"/>
      <c r="Y1227" s="102">
        <f t="shared" si="492"/>
        <v>0</v>
      </c>
      <c r="Z1227" s="102">
        <f t="shared" si="493"/>
        <v>0</v>
      </c>
      <c r="AA1227" s="102" t="e">
        <f t="shared" si="483"/>
        <v>#VALUE!</v>
      </c>
    </row>
    <row r="1228" spans="1:29" ht="17.25">
      <c r="A1228" s="5"/>
      <c r="B1228" s="5"/>
      <c r="C1228" s="93"/>
      <c r="D1228" s="193"/>
      <c r="E1228" s="94"/>
      <c r="F1228" s="95"/>
      <c r="G1228" s="96" t="str">
        <f t="shared" si="484"/>
        <v>Error</v>
      </c>
      <c r="H1228" s="97">
        <v>14400</v>
      </c>
      <c r="I1228" s="98" t="e">
        <f t="shared" si="485"/>
        <v>#VALUE!</v>
      </c>
      <c r="J1228" s="88" t="e">
        <f t="shared" si="480"/>
        <v>#VALUE!</v>
      </c>
      <c r="K1228" s="98">
        <f t="shared" si="486"/>
        <v>0</v>
      </c>
      <c r="L1228" s="98">
        <f t="shared" si="487"/>
        <v>0</v>
      </c>
      <c r="M1228" s="98" t="e">
        <f t="shared" si="488"/>
        <v>#VALUE!</v>
      </c>
      <c r="N1228" s="98" t="e">
        <f t="shared" si="489"/>
        <v>#VALUE!</v>
      </c>
      <c r="O1228" s="97"/>
      <c r="P1228" s="98" t="e">
        <f t="shared" si="481"/>
        <v>#VALUE!</v>
      </c>
      <c r="Q1228" s="99" t="e">
        <f t="shared" si="490"/>
        <v>#VALUE!</v>
      </c>
      <c r="R1228" s="100"/>
      <c r="S1228" s="5"/>
      <c r="T1228" s="28">
        <f t="shared" si="491"/>
        <v>0</v>
      </c>
      <c r="U1228" s="101">
        <v>66140</v>
      </c>
      <c r="V1228" s="102">
        <f t="shared" si="482"/>
        <v>0</v>
      </c>
      <c r="W1228" s="101"/>
      <c r="X1228" s="101"/>
      <c r="Y1228" s="102">
        <f t="shared" si="492"/>
        <v>0</v>
      </c>
      <c r="Z1228" s="102">
        <f t="shared" si="493"/>
        <v>0</v>
      </c>
      <c r="AA1228" s="102" t="e">
        <f t="shared" si="483"/>
        <v>#VALUE!</v>
      </c>
    </row>
    <row r="1229" spans="1:29" ht="17.25">
      <c r="A1229" s="5"/>
      <c r="B1229" s="5"/>
      <c r="C1229" s="93"/>
      <c r="D1229" s="193"/>
      <c r="E1229" s="84"/>
      <c r="F1229" s="85"/>
      <c r="G1229" s="86" t="str">
        <f t="shared" si="484"/>
        <v>Error</v>
      </c>
      <c r="H1229" s="87">
        <v>14400</v>
      </c>
      <c r="I1229" s="88" t="e">
        <f t="shared" si="485"/>
        <v>#VALUE!</v>
      </c>
      <c r="J1229" s="88" t="e">
        <f t="shared" si="480"/>
        <v>#VALUE!</v>
      </c>
      <c r="K1229" s="88">
        <f t="shared" si="486"/>
        <v>0</v>
      </c>
      <c r="L1229" s="88">
        <f t="shared" si="487"/>
        <v>0</v>
      </c>
      <c r="M1229" s="88" t="e">
        <f t="shared" si="488"/>
        <v>#VALUE!</v>
      </c>
      <c r="N1229" s="88" t="e">
        <f t="shared" si="489"/>
        <v>#VALUE!</v>
      </c>
      <c r="O1229" s="87"/>
      <c r="P1229" s="88" t="e">
        <f t="shared" si="481"/>
        <v>#VALUE!</v>
      </c>
      <c r="Q1229" s="89" t="e">
        <f t="shared" si="490"/>
        <v>#VALUE!</v>
      </c>
      <c r="R1229" s="90"/>
      <c r="S1229" s="82"/>
      <c r="T1229" s="28">
        <f t="shared" si="491"/>
        <v>0</v>
      </c>
      <c r="U1229" s="91">
        <v>66140</v>
      </c>
      <c r="V1229" s="92">
        <f t="shared" si="482"/>
        <v>0</v>
      </c>
      <c r="W1229" s="91"/>
      <c r="X1229" s="91"/>
      <c r="Y1229" s="92">
        <f t="shared" si="492"/>
        <v>0</v>
      </c>
      <c r="Z1229" s="92">
        <f t="shared" si="493"/>
        <v>0</v>
      </c>
      <c r="AA1229" s="92" t="e">
        <f t="shared" si="483"/>
        <v>#VALUE!</v>
      </c>
    </row>
    <row r="1230" spans="1:29" ht="17.25">
      <c r="A1230" s="5"/>
      <c r="B1230" s="5"/>
      <c r="C1230" s="93"/>
      <c r="D1230" s="193"/>
      <c r="E1230" s="94"/>
      <c r="F1230" s="95"/>
      <c r="G1230" s="96" t="str">
        <f t="shared" si="484"/>
        <v>Error</v>
      </c>
      <c r="H1230" s="97">
        <v>14400</v>
      </c>
      <c r="I1230" s="98" t="e">
        <f t="shared" si="485"/>
        <v>#VALUE!</v>
      </c>
      <c r="J1230" s="88" t="e">
        <f t="shared" si="480"/>
        <v>#VALUE!</v>
      </c>
      <c r="K1230" s="98">
        <f t="shared" si="486"/>
        <v>0</v>
      </c>
      <c r="L1230" s="98">
        <f t="shared" si="487"/>
        <v>0</v>
      </c>
      <c r="M1230" s="98" t="e">
        <f t="shared" si="488"/>
        <v>#VALUE!</v>
      </c>
      <c r="N1230" s="98" t="e">
        <f t="shared" si="489"/>
        <v>#VALUE!</v>
      </c>
      <c r="O1230" s="97"/>
      <c r="P1230" s="98" t="e">
        <f t="shared" si="481"/>
        <v>#VALUE!</v>
      </c>
      <c r="Q1230" s="99" t="e">
        <f t="shared" si="490"/>
        <v>#VALUE!</v>
      </c>
      <c r="R1230" s="100"/>
      <c r="S1230" s="5"/>
      <c r="T1230" s="28">
        <f t="shared" si="491"/>
        <v>0</v>
      </c>
      <c r="U1230" s="101">
        <v>66140</v>
      </c>
      <c r="V1230" s="102">
        <f t="shared" si="482"/>
        <v>0</v>
      </c>
      <c r="W1230" s="101"/>
      <c r="X1230" s="101"/>
      <c r="Y1230" s="102">
        <f t="shared" si="492"/>
        <v>0</v>
      </c>
      <c r="Z1230" s="102">
        <f t="shared" si="493"/>
        <v>0</v>
      </c>
      <c r="AA1230" s="102" t="e">
        <f t="shared" si="483"/>
        <v>#VALUE!</v>
      </c>
    </row>
    <row r="1231" spans="1:29" ht="17.25">
      <c r="A1231" s="5"/>
      <c r="B1231" s="5"/>
      <c r="C1231" s="93"/>
      <c r="D1231" s="193"/>
      <c r="E1231" s="94"/>
      <c r="F1231" s="95"/>
      <c r="G1231" s="96" t="str">
        <f t="shared" si="484"/>
        <v>Error</v>
      </c>
      <c r="H1231" s="97">
        <v>14400</v>
      </c>
      <c r="I1231" s="98" t="e">
        <f t="shared" si="485"/>
        <v>#VALUE!</v>
      </c>
      <c r="J1231" s="88" t="e">
        <f t="shared" si="480"/>
        <v>#VALUE!</v>
      </c>
      <c r="K1231" s="98">
        <f t="shared" si="486"/>
        <v>0</v>
      </c>
      <c r="L1231" s="98">
        <f t="shared" si="487"/>
        <v>0</v>
      </c>
      <c r="M1231" s="98" t="e">
        <f t="shared" si="488"/>
        <v>#VALUE!</v>
      </c>
      <c r="N1231" s="98" t="e">
        <f t="shared" si="489"/>
        <v>#VALUE!</v>
      </c>
      <c r="O1231" s="97"/>
      <c r="P1231" s="98" t="e">
        <f t="shared" si="481"/>
        <v>#VALUE!</v>
      </c>
      <c r="Q1231" s="99" t="e">
        <f t="shared" si="490"/>
        <v>#VALUE!</v>
      </c>
      <c r="R1231" s="100"/>
      <c r="S1231" s="5"/>
      <c r="T1231" s="28">
        <f t="shared" si="491"/>
        <v>0</v>
      </c>
      <c r="U1231" s="101">
        <v>66140</v>
      </c>
      <c r="V1231" s="102">
        <f t="shared" si="482"/>
        <v>0</v>
      </c>
      <c r="W1231" s="101"/>
      <c r="X1231" s="101"/>
      <c r="Y1231" s="102">
        <f t="shared" si="492"/>
        <v>0</v>
      </c>
      <c r="Z1231" s="102">
        <f t="shared" si="493"/>
        <v>0</v>
      </c>
      <c r="AA1231" s="102" t="e">
        <f t="shared" si="483"/>
        <v>#VALUE!</v>
      </c>
    </row>
    <row r="1232" spans="1:29" ht="17.25">
      <c r="A1232" s="5"/>
      <c r="B1232" s="5"/>
      <c r="C1232" s="93"/>
      <c r="D1232" s="193"/>
      <c r="E1232" s="94"/>
      <c r="F1232" s="95"/>
      <c r="G1232" s="96" t="str">
        <f t="shared" si="484"/>
        <v>Error</v>
      </c>
      <c r="H1232" s="97">
        <v>14400</v>
      </c>
      <c r="I1232" s="98" t="e">
        <f t="shared" si="485"/>
        <v>#VALUE!</v>
      </c>
      <c r="J1232" s="88" t="e">
        <f t="shared" si="480"/>
        <v>#VALUE!</v>
      </c>
      <c r="K1232" s="98">
        <f t="shared" si="486"/>
        <v>0</v>
      </c>
      <c r="L1232" s="98">
        <f t="shared" si="487"/>
        <v>0</v>
      </c>
      <c r="M1232" s="98" t="e">
        <f t="shared" si="488"/>
        <v>#VALUE!</v>
      </c>
      <c r="N1232" s="98" t="e">
        <f t="shared" si="489"/>
        <v>#VALUE!</v>
      </c>
      <c r="O1232" s="97"/>
      <c r="P1232" s="98" t="e">
        <f t="shared" si="481"/>
        <v>#VALUE!</v>
      </c>
      <c r="Q1232" s="99" t="e">
        <f t="shared" si="490"/>
        <v>#VALUE!</v>
      </c>
      <c r="R1232" s="100"/>
      <c r="S1232" s="5"/>
      <c r="T1232" s="28">
        <f t="shared" si="491"/>
        <v>0</v>
      </c>
      <c r="U1232" s="101">
        <v>66140</v>
      </c>
      <c r="V1232" s="102">
        <f t="shared" si="482"/>
        <v>0</v>
      </c>
      <c r="W1232" s="101"/>
      <c r="X1232" s="101"/>
      <c r="Y1232" s="102">
        <f t="shared" si="492"/>
        <v>0</v>
      </c>
      <c r="Z1232" s="102">
        <f t="shared" si="493"/>
        <v>0</v>
      </c>
      <c r="AA1232" s="102" t="e">
        <f t="shared" si="483"/>
        <v>#VALUE!</v>
      </c>
    </row>
    <row r="1233" spans="1:27" ht="17.25">
      <c r="A1233" s="5"/>
      <c r="B1233" s="5"/>
      <c r="C1233" s="93"/>
      <c r="D1233" s="193"/>
      <c r="E1233" s="94"/>
      <c r="F1233" s="95"/>
      <c r="G1233" s="96" t="str">
        <f t="shared" si="484"/>
        <v>Error</v>
      </c>
      <c r="H1233" s="97">
        <v>14400</v>
      </c>
      <c r="I1233" s="98" t="e">
        <f t="shared" si="485"/>
        <v>#VALUE!</v>
      </c>
      <c r="J1233" s="88" t="e">
        <f t="shared" si="480"/>
        <v>#VALUE!</v>
      </c>
      <c r="K1233" s="98">
        <f t="shared" si="486"/>
        <v>0</v>
      </c>
      <c r="L1233" s="98">
        <f t="shared" si="487"/>
        <v>0</v>
      </c>
      <c r="M1233" s="98" t="e">
        <f t="shared" si="488"/>
        <v>#VALUE!</v>
      </c>
      <c r="N1233" s="98" t="e">
        <f t="shared" si="489"/>
        <v>#VALUE!</v>
      </c>
      <c r="O1233" s="97"/>
      <c r="P1233" s="98" t="e">
        <f t="shared" si="481"/>
        <v>#VALUE!</v>
      </c>
      <c r="Q1233" s="99" t="e">
        <f t="shared" si="490"/>
        <v>#VALUE!</v>
      </c>
      <c r="R1233" s="100"/>
      <c r="S1233" s="5"/>
      <c r="T1233" s="28">
        <f t="shared" si="491"/>
        <v>0</v>
      </c>
      <c r="U1233" s="101">
        <v>66140</v>
      </c>
      <c r="V1233" s="102">
        <f t="shared" si="482"/>
        <v>0</v>
      </c>
      <c r="W1233" s="101"/>
      <c r="X1233" s="101"/>
      <c r="Y1233" s="102">
        <f t="shared" si="492"/>
        <v>0</v>
      </c>
      <c r="Z1233" s="102">
        <f t="shared" si="493"/>
        <v>0</v>
      </c>
      <c r="AA1233" s="102" t="e">
        <f t="shared" si="483"/>
        <v>#VALUE!</v>
      </c>
    </row>
    <row r="1234" spans="1:27" ht="17.25">
      <c r="A1234" s="5"/>
      <c r="B1234" s="5"/>
      <c r="C1234" s="93"/>
      <c r="D1234" s="193"/>
      <c r="E1234" s="94"/>
      <c r="F1234" s="95"/>
      <c r="G1234" s="96" t="str">
        <f t="shared" si="484"/>
        <v>Error</v>
      </c>
      <c r="H1234" s="97">
        <v>14400</v>
      </c>
      <c r="I1234" s="98" t="e">
        <f t="shared" si="485"/>
        <v>#VALUE!</v>
      </c>
      <c r="J1234" s="88" t="e">
        <f t="shared" si="480"/>
        <v>#VALUE!</v>
      </c>
      <c r="K1234" s="98">
        <f t="shared" si="486"/>
        <v>0</v>
      </c>
      <c r="L1234" s="98">
        <f t="shared" si="487"/>
        <v>0</v>
      </c>
      <c r="M1234" s="98" t="e">
        <f t="shared" si="488"/>
        <v>#VALUE!</v>
      </c>
      <c r="N1234" s="98" t="e">
        <f t="shared" si="489"/>
        <v>#VALUE!</v>
      </c>
      <c r="O1234" s="97"/>
      <c r="P1234" s="98" t="e">
        <f t="shared" si="481"/>
        <v>#VALUE!</v>
      </c>
      <c r="Q1234" s="99" t="e">
        <f t="shared" si="490"/>
        <v>#VALUE!</v>
      </c>
      <c r="R1234" s="100"/>
      <c r="S1234" s="5"/>
      <c r="T1234" s="28">
        <f t="shared" si="491"/>
        <v>0</v>
      </c>
      <c r="U1234" s="101">
        <v>66140</v>
      </c>
      <c r="V1234" s="102">
        <f t="shared" si="482"/>
        <v>0</v>
      </c>
      <c r="W1234" s="101"/>
      <c r="X1234" s="101"/>
      <c r="Y1234" s="102">
        <f t="shared" si="492"/>
        <v>0</v>
      </c>
      <c r="Z1234" s="102">
        <f t="shared" si="493"/>
        <v>0</v>
      </c>
      <c r="AA1234" s="102" t="e">
        <f t="shared" si="483"/>
        <v>#VALUE!</v>
      </c>
    </row>
    <row r="1235" spans="1:27" ht="17.25">
      <c r="A1235" s="5"/>
      <c r="B1235" s="5"/>
      <c r="C1235" s="93"/>
      <c r="D1235" s="193"/>
      <c r="E1235" s="84"/>
      <c r="F1235" s="85"/>
      <c r="G1235" s="86" t="str">
        <f t="shared" si="484"/>
        <v>Error</v>
      </c>
      <c r="H1235" s="87">
        <v>14400</v>
      </c>
      <c r="I1235" s="88" t="e">
        <f t="shared" si="485"/>
        <v>#VALUE!</v>
      </c>
      <c r="J1235" s="88" t="e">
        <f t="shared" si="480"/>
        <v>#VALUE!</v>
      </c>
      <c r="K1235" s="88">
        <f t="shared" si="486"/>
        <v>0</v>
      </c>
      <c r="L1235" s="88">
        <f t="shared" si="487"/>
        <v>0</v>
      </c>
      <c r="M1235" s="88" t="e">
        <f t="shared" si="488"/>
        <v>#VALUE!</v>
      </c>
      <c r="N1235" s="88" t="e">
        <f t="shared" si="489"/>
        <v>#VALUE!</v>
      </c>
      <c r="O1235" s="87"/>
      <c r="P1235" s="88" t="e">
        <f t="shared" si="481"/>
        <v>#VALUE!</v>
      </c>
      <c r="Q1235" s="89" t="e">
        <f t="shared" si="490"/>
        <v>#VALUE!</v>
      </c>
      <c r="R1235" s="90"/>
      <c r="S1235" s="82"/>
      <c r="T1235" s="28">
        <f t="shared" si="491"/>
        <v>0</v>
      </c>
      <c r="U1235" s="91">
        <v>66140</v>
      </c>
      <c r="V1235" s="92">
        <f t="shared" si="482"/>
        <v>0</v>
      </c>
      <c r="W1235" s="91"/>
      <c r="X1235" s="91"/>
      <c r="Y1235" s="92">
        <f t="shared" si="492"/>
        <v>0</v>
      </c>
      <c r="Z1235" s="92">
        <f t="shared" si="493"/>
        <v>0</v>
      </c>
      <c r="AA1235" s="92" t="e">
        <f t="shared" si="483"/>
        <v>#VALUE!</v>
      </c>
    </row>
    <row r="1236" spans="1:27" ht="17.25">
      <c r="A1236" s="5"/>
      <c r="B1236" s="5"/>
      <c r="C1236" s="93"/>
      <c r="D1236" s="193"/>
      <c r="E1236" s="94"/>
      <c r="F1236" s="95"/>
      <c r="G1236" s="96" t="str">
        <f t="shared" si="484"/>
        <v>Error</v>
      </c>
      <c r="H1236" s="97">
        <v>14400</v>
      </c>
      <c r="I1236" s="98" t="e">
        <f t="shared" si="485"/>
        <v>#VALUE!</v>
      </c>
      <c r="J1236" s="88" t="e">
        <f t="shared" si="480"/>
        <v>#VALUE!</v>
      </c>
      <c r="K1236" s="98">
        <f t="shared" si="486"/>
        <v>0</v>
      </c>
      <c r="L1236" s="98">
        <f t="shared" si="487"/>
        <v>0</v>
      </c>
      <c r="M1236" s="98" t="e">
        <f t="shared" si="488"/>
        <v>#VALUE!</v>
      </c>
      <c r="N1236" s="98" t="e">
        <f t="shared" si="489"/>
        <v>#VALUE!</v>
      </c>
      <c r="O1236" s="97"/>
      <c r="P1236" s="98" t="e">
        <f t="shared" si="481"/>
        <v>#VALUE!</v>
      </c>
      <c r="Q1236" s="99" t="e">
        <f t="shared" si="490"/>
        <v>#VALUE!</v>
      </c>
      <c r="R1236" s="100"/>
      <c r="S1236" s="5"/>
      <c r="T1236" s="28">
        <f t="shared" si="491"/>
        <v>0</v>
      </c>
      <c r="U1236" s="101">
        <v>66140</v>
      </c>
      <c r="V1236" s="102">
        <f t="shared" si="482"/>
        <v>0</v>
      </c>
      <c r="W1236" s="101"/>
      <c r="X1236" s="101"/>
      <c r="Y1236" s="102">
        <f t="shared" si="492"/>
        <v>0</v>
      </c>
      <c r="Z1236" s="102">
        <f t="shared" si="493"/>
        <v>0</v>
      </c>
      <c r="AA1236" s="102" t="e">
        <f t="shared" si="483"/>
        <v>#VALUE!</v>
      </c>
    </row>
    <row r="1237" spans="1:27" ht="17.25">
      <c r="A1237" s="5"/>
      <c r="B1237" s="5"/>
      <c r="C1237" s="93"/>
      <c r="D1237" s="193"/>
      <c r="E1237" s="94"/>
      <c r="F1237" s="95"/>
      <c r="G1237" s="96" t="str">
        <f t="shared" si="484"/>
        <v>Error</v>
      </c>
      <c r="H1237" s="97">
        <v>14400</v>
      </c>
      <c r="I1237" s="98" t="e">
        <f t="shared" si="485"/>
        <v>#VALUE!</v>
      </c>
      <c r="J1237" s="88" t="e">
        <f t="shared" si="480"/>
        <v>#VALUE!</v>
      </c>
      <c r="K1237" s="98">
        <f t="shared" si="486"/>
        <v>0</v>
      </c>
      <c r="L1237" s="98">
        <f t="shared" si="487"/>
        <v>0</v>
      </c>
      <c r="M1237" s="98" t="e">
        <f t="shared" si="488"/>
        <v>#VALUE!</v>
      </c>
      <c r="N1237" s="98" t="e">
        <f t="shared" si="489"/>
        <v>#VALUE!</v>
      </c>
      <c r="O1237" s="97"/>
      <c r="P1237" s="98" t="e">
        <f t="shared" si="481"/>
        <v>#VALUE!</v>
      </c>
      <c r="Q1237" s="99" t="e">
        <f t="shared" si="490"/>
        <v>#VALUE!</v>
      </c>
      <c r="R1237" s="100"/>
      <c r="S1237" s="5"/>
      <c r="T1237" s="28">
        <f t="shared" si="491"/>
        <v>0</v>
      </c>
      <c r="U1237" s="101">
        <v>66140</v>
      </c>
      <c r="V1237" s="102">
        <f t="shared" si="482"/>
        <v>0</v>
      </c>
      <c r="W1237" s="101"/>
      <c r="X1237" s="101"/>
      <c r="Y1237" s="102">
        <f t="shared" si="492"/>
        <v>0</v>
      </c>
      <c r="Z1237" s="102">
        <f t="shared" si="493"/>
        <v>0</v>
      </c>
      <c r="AA1237" s="102" t="e">
        <f t="shared" si="483"/>
        <v>#VALUE!</v>
      </c>
    </row>
    <row r="1238" spans="1:27" ht="17.25">
      <c r="A1238" s="5"/>
      <c r="B1238" s="5"/>
      <c r="C1238" s="93"/>
      <c r="D1238" s="193"/>
      <c r="E1238" s="94"/>
      <c r="F1238" s="95"/>
      <c r="G1238" s="96" t="str">
        <f t="shared" si="484"/>
        <v>Error</v>
      </c>
      <c r="H1238" s="97">
        <v>14400</v>
      </c>
      <c r="I1238" s="98" t="e">
        <f t="shared" si="485"/>
        <v>#VALUE!</v>
      </c>
      <c r="J1238" s="88" t="e">
        <f t="shared" si="480"/>
        <v>#VALUE!</v>
      </c>
      <c r="K1238" s="98">
        <f t="shared" si="486"/>
        <v>0</v>
      </c>
      <c r="L1238" s="98">
        <f t="shared" si="487"/>
        <v>0</v>
      </c>
      <c r="M1238" s="98" t="e">
        <f t="shared" si="488"/>
        <v>#VALUE!</v>
      </c>
      <c r="N1238" s="98" t="e">
        <f t="shared" si="489"/>
        <v>#VALUE!</v>
      </c>
      <c r="O1238" s="97"/>
      <c r="P1238" s="98" t="e">
        <f t="shared" si="481"/>
        <v>#VALUE!</v>
      </c>
      <c r="Q1238" s="99" t="e">
        <f t="shared" si="490"/>
        <v>#VALUE!</v>
      </c>
      <c r="R1238" s="100"/>
      <c r="S1238" s="5"/>
      <c r="T1238" s="28">
        <f t="shared" si="491"/>
        <v>0</v>
      </c>
      <c r="U1238" s="101">
        <v>66140</v>
      </c>
      <c r="V1238" s="102">
        <f t="shared" si="482"/>
        <v>0</v>
      </c>
      <c r="W1238" s="101"/>
      <c r="X1238" s="101"/>
      <c r="Y1238" s="102">
        <f t="shared" si="492"/>
        <v>0</v>
      </c>
      <c r="Z1238" s="102">
        <f t="shared" si="493"/>
        <v>0</v>
      </c>
      <c r="AA1238" s="102" t="e">
        <f t="shared" si="483"/>
        <v>#VALUE!</v>
      </c>
    </row>
    <row r="1239" spans="1:27" ht="17.25">
      <c r="A1239" s="5"/>
      <c r="B1239" s="5"/>
      <c r="C1239" s="93"/>
      <c r="D1239" s="193"/>
      <c r="E1239" s="94"/>
      <c r="F1239" s="95"/>
      <c r="G1239" s="96" t="str">
        <f t="shared" si="484"/>
        <v>Error</v>
      </c>
      <c r="H1239" s="97">
        <v>14400</v>
      </c>
      <c r="I1239" s="98" t="e">
        <f t="shared" si="485"/>
        <v>#VALUE!</v>
      </c>
      <c r="J1239" s="88" t="e">
        <f t="shared" si="480"/>
        <v>#VALUE!</v>
      </c>
      <c r="K1239" s="98">
        <f t="shared" si="486"/>
        <v>0</v>
      </c>
      <c r="L1239" s="98">
        <f t="shared" si="487"/>
        <v>0</v>
      </c>
      <c r="M1239" s="98" t="e">
        <f t="shared" si="488"/>
        <v>#VALUE!</v>
      </c>
      <c r="N1239" s="98" t="e">
        <f t="shared" si="489"/>
        <v>#VALUE!</v>
      </c>
      <c r="O1239" s="97"/>
      <c r="P1239" s="98" t="e">
        <f t="shared" si="481"/>
        <v>#VALUE!</v>
      </c>
      <c r="Q1239" s="99" t="e">
        <f t="shared" si="490"/>
        <v>#VALUE!</v>
      </c>
      <c r="R1239" s="100"/>
      <c r="S1239" s="5"/>
      <c r="T1239" s="28">
        <f t="shared" si="491"/>
        <v>0</v>
      </c>
      <c r="U1239" s="101">
        <v>66140</v>
      </c>
      <c r="V1239" s="102">
        <f t="shared" si="482"/>
        <v>0</v>
      </c>
      <c r="W1239" s="101"/>
      <c r="X1239" s="101"/>
      <c r="Y1239" s="102">
        <f t="shared" si="492"/>
        <v>0</v>
      </c>
      <c r="Z1239" s="102">
        <f t="shared" si="493"/>
        <v>0</v>
      </c>
      <c r="AA1239" s="102" t="e">
        <f t="shared" si="483"/>
        <v>#VALUE!</v>
      </c>
    </row>
    <row r="1240" spans="1:27" ht="17.25">
      <c r="A1240" s="5"/>
      <c r="B1240" s="5"/>
      <c r="C1240" s="93"/>
      <c r="D1240" s="193"/>
      <c r="E1240" s="94"/>
      <c r="F1240" s="95"/>
      <c r="G1240" s="96" t="str">
        <f t="shared" si="484"/>
        <v>Error</v>
      </c>
      <c r="H1240" s="97">
        <v>14400</v>
      </c>
      <c r="I1240" s="98" t="e">
        <f t="shared" si="485"/>
        <v>#VALUE!</v>
      </c>
      <c r="J1240" s="88" t="e">
        <f t="shared" si="480"/>
        <v>#VALUE!</v>
      </c>
      <c r="K1240" s="98">
        <f t="shared" si="486"/>
        <v>0</v>
      </c>
      <c r="L1240" s="98">
        <f t="shared" si="487"/>
        <v>0</v>
      </c>
      <c r="M1240" s="98" t="e">
        <f t="shared" si="488"/>
        <v>#VALUE!</v>
      </c>
      <c r="N1240" s="98" t="e">
        <f t="shared" si="489"/>
        <v>#VALUE!</v>
      </c>
      <c r="O1240" s="97"/>
      <c r="P1240" s="98" t="e">
        <f t="shared" si="481"/>
        <v>#VALUE!</v>
      </c>
      <c r="Q1240" s="99" t="e">
        <f t="shared" si="490"/>
        <v>#VALUE!</v>
      </c>
      <c r="R1240" s="100"/>
      <c r="S1240" s="5"/>
      <c r="T1240" s="28">
        <f t="shared" si="491"/>
        <v>0</v>
      </c>
      <c r="U1240" s="101">
        <v>66140</v>
      </c>
      <c r="V1240" s="102">
        <f t="shared" si="482"/>
        <v>0</v>
      </c>
      <c r="W1240" s="101"/>
      <c r="X1240" s="101"/>
      <c r="Y1240" s="102">
        <f t="shared" si="492"/>
        <v>0</v>
      </c>
      <c r="Z1240" s="102">
        <f t="shared" si="493"/>
        <v>0</v>
      </c>
      <c r="AA1240" s="102" t="e">
        <f t="shared" si="483"/>
        <v>#VALUE!</v>
      </c>
    </row>
    <row r="1241" spans="1:27" ht="17.25">
      <c r="A1241" s="5"/>
      <c r="B1241" s="5"/>
      <c r="C1241" s="93"/>
      <c r="D1241" s="193"/>
      <c r="E1241" s="84"/>
      <c r="F1241" s="85"/>
      <c r="G1241" s="86" t="str">
        <f t="shared" si="484"/>
        <v>Error</v>
      </c>
      <c r="H1241" s="87">
        <v>14400</v>
      </c>
      <c r="I1241" s="88" t="e">
        <f t="shared" si="485"/>
        <v>#VALUE!</v>
      </c>
      <c r="J1241" s="88" t="e">
        <f t="shared" si="480"/>
        <v>#VALUE!</v>
      </c>
      <c r="K1241" s="88">
        <f t="shared" si="486"/>
        <v>0</v>
      </c>
      <c r="L1241" s="88">
        <f t="shared" si="487"/>
        <v>0</v>
      </c>
      <c r="M1241" s="88" t="e">
        <f t="shared" si="488"/>
        <v>#VALUE!</v>
      </c>
      <c r="N1241" s="88" t="e">
        <f t="shared" si="489"/>
        <v>#VALUE!</v>
      </c>
      <c r="O1241" s="87"/>
      <c r="P1241" s="88" t="e">
        <f t="shared" si="481"/>
        <v>#VALUE!</v>
      </c>
      <c r="Q1241" s="89" t="e">
        <f t="shared" si="490"/>
        <v>#VALUE!</v>
      </c>
      <c r="R1241" s="90"/>
      <c r="S1241" s="82"/>
      <c r="T1241" s="28">
        <f t="shared" si="491"/>
        <v>0</v>
      </c>
      <c r="U1241" s="91">
        <v>66140</v>
      </c>
      <c r="V1241" s="92">
        <f t="shared" si="482"/>
        <v>0</v>
      </c>
      <c r="W1241" s="91"/>
      <c r="X1241" s="91"/>
      <c r="Y1241" s="92">
        <f t="shared" si="492"/>
        <v>0</v>
      </c>
      <c r="Z1241" s="92">
        <f t="shared" si="493"/>
        <v>0</v>
      </c>
      <c r="AA1241" s="92" t="e">
        <f t="shared" si="483"/>
        <v>#VALUE!</v>
      </c>
    </row>
    <row r="1242" spans="1:27" ht="17.25">
      <c r="A1242" s="5"/>
      <c r="B1242" s="5"/>
      <c r="C1242" s="93"/>
      <c r="D1242" s="193"/>
      <c r="E1242" s="94"/>
      <c r="F1242" s="95"/>
      <c r="G1242" s="96" t="str">
        <f t="shared" si="484"/>
        <v>Error</v>
      </c>
      <c r="H1242" s="97">
        <v>14400</v>
      </c>
      <c r="I1242" s="98" t="e">
        <f t="shared" si="485"/>
        <v>#VALUE!</v>
      </c>
      <c r="J1242" s="88" t="e">
        <f t="shared" si="480"/>
        <v>#VALUE!</v>
      </c>
      <c r="K1242" s="98">
        <f t="shared" si="486"/>
        <v>0</v>
      </c>
      <c r="L1242" s="98">
        <f t="shared" si="487"/>
        <v>0</v>
      </c>
      <c r="M1242" s="98" t="e">
        <f t="shared" si="488"/>
        <v>#VALUE!</v>
      </c>
      <c r="N1242" s="98" t="e">
        <f t="shared" si="489"/>
        <v>#VALUE!</v>
      </c>
      <c r="O1242" s="97"/>
      <c r="P1242" s="98" t="e">
        <f t="shared" si="481"/>
        <v>#VALUE!</v>
      </c>
      <c r="Q1242" s="99" t="e">
        <f t="shared" si="490"/>
        <v>#VALUE!</v>
      </c>
      <c r="R1242" s="100"/>
      <c r="S1242" s="5"/>
      <c r="T1242" s="28">
        <f t="shared" si="491"/>
        <v>0</v>
      </c>
      <c r="U1242" s="101">
        <v>66140</v>
      </c>
      <c r="V1242" s="102">
        <f t="shared" si="482"/>
        <v>0</v>
      </c>
      <c r="W1242" s="101"/>
      <c r="X1242" s="101"/>
      <c r="Y1242" s="102">
        <f t="shared" si="492"/>
        <v>0</v>
      </c>
      <c r="Z1242" s="102">
        <f t="shared" si="493"/>
        <v>0</v>
      </c>
      <c r="AA1242" s="102" t="e">
        <f t="shared" si="483"/>
        <v>#VALUE!</v>
      </c>
    </row>
    <row r="1243" spans="1:27" ht="17.25">
      <c r="A1243" s="5"/>
      <c r="B1243" s="5"/>
      <c r="C1243" s="93"/>
      <c r="D1243" s="193"/>
      <c r="E1243" s="94"/>
      <c r="F1243" s="95"/>
      <c r="G1243" s="96" t="str">
        <f t="shared" si="484"/>
        <v>Error</v>
      </c>
      <c r="H1243" s="97">
        <v>14400</v>
      </c>
      <c r="I1243" s="98" t="e">
        <f t="shared" si="485"/>
        <v>#VALUE!</v>
      </c>
      <c r="J1243" s="88" t="e">
        <f t="shared" si="480"/>
        <v>#VALUE!</v>
      </c>
      <c r="K1243" s="98">
        <f t="shared" si="486"/>
        <v>0</v>
      </c>
      <c r="L1243" s="98">
        <f t="shared" si="487"/>
        <v>0</v>
      </c>
      <c r="M1243" s="98" t="e">
        <f t="shared" si="488"/>
        <v>#VALUE!</v>
      </c>
      <c r="N1243" s="98" t="e">
        <f t="shared" si="489"/>
        <v>#VALUE!</v>
      </c>
      <c r="O1243" s="97"/>
      <c r="P1243" s="98" t="e">
        <f t="shared" si="481"/>
        <v>#VALUE!</v>
      </c>
      <c r="Q1243" s="99" t="e">
        <f t="shared" si="490"/>
        <v>#VALUE!</v>
      </c>
      <c r="R1243" s="100"/>
      <c r="S1243" s="5"/>
      <c r="T1243" s="28">
        <f t="shared" si="491"/>
        <v>0</v>
      </c>
      <c r="U1243" s="101">
        <v>66140</v>
      </c>
      <c r="V1243" s="102">
        <f t="shared" si="482"/>
        <v>0</v>
      </c>
      <c r="W1243" s="101"/>
      <c r="X1243" s="101"/>
      <c r="Y1243" s="102">
        <f t="shared" si="492"/>
        <v>0</v>
      </c>
      <c r="Z1243" s="102">
        <f t="shared" si="493"/>
        <v>0</v>
      </c>
      <c r="AA1243" s="102" t="e">
        <f t="shared" si="483"/>
        <v>#VALUE!</v>
      </c>
    </row>
    <row r="1244" spans="1:27" ht="17.25">
      <c r="A1244" s="5"/>
      <c r="B1244" s="5"/>
      <c r="C1244" s="93"/>
      <c r="D1244" s="193"/>
      <c r="E1244" s="94"/>
      <c r="F1244" s="95"/>
      <c r="G1244" s="96" t="str">
        <f t="shared" si="484"/>
        <v>Error</v>
      </c>
      <c r="H1244" s="97">
        <v>14400</v>
      </c>
      <c r="I1244" s="98" t="e">
        <f t="shared" si="485"/>
        <v>#VALUE!</v>
      </c>
      <c r="J1244" s="88" t="e">
        <f t="shared" si="480"/>
        <v>#VALUE!</v>
      </c>
      <c r="K1244" s="98">
        <f t="shared" si="486"/>
        <v>0</v>
      </c>
      <c r="L1244" s="98">
        <f t="shared" si="487"/>
        <v>0</v>
      </c>
      <c r="M1244" s="98" t="e">
        <f t="shared" si="488"/>
        <v>#VALUE!</v>
      </c>
      <c r="N1244" s="98" t="e">
        <f t="shared" si="489"/>
        <v>#VALUE!</v>
      </c>
      <c r="O1244" s="97"/>
      <c r="P1244" s="98" t="e">
        <f t="shared" si="481"/>
        <v>#VALUE!</v>
      </c>
      <c r="Q1244" s="99" t="e">
        <f t="shared" si="490"/>
        <v>#VALUE!</v>
      </c>
      <c r="R1244" s="100"/>
      <c r="S1244" s="5"/>
      <c r="T1244" s="28">
        <f t="shared" si="491"/>
        <v>0</v>
      </c>
      <c r="U1244" s="101">
        <v>66140</v>
      </c>
      <c r="V1244" s="102">
        <f t="shared" si="482"/>
        <v>0</v>
      </c>
      <c r="W1244" s="101"/>
      <c r="X1244" s="101"/>
      <c r="Y1244" s="102">
        <f t="shared" si="492"/>
        <v>0</v>
      </c>
      <c r="Z1244" s="102">
        <f t="shared" si="493"/>
        <v>0</v>
      </c>
      <c r="AA1244" s="102" t="e">
        <f t="shared" si="483"/>
        <v>#VALUE!</v>
      </c>
    </row>
    <row r="1245" spans="1:27" ht="17.25">
      <c r="A1245" s="5"/>
      <c r="B1245" s="5"/>
      <c r="C1245" s="93"/>
      <c r="D1245" s="193"/>
      <c r="E1245" s="94"/>
      <c r="F1245" s="95"/>
      <c r="G1245" s="96" t="str">
        <f t="shared" si="484"/>
        <v>Error</v>
      </c>
      <c r="H1245" s="97">
        <v>14400</v>
      </c>
      <c r="I1245" s="98" t="e">
        <f t="shared" si="485"/>
        <v>#VALUE!</v>
      </c>
      <c r="J1245" s="88" t="e">
        <f t="shared" si="480"/>
        <v>#VALUE!</v>
      </c>
      <c r="K1245" s="98">
        <f t="shared" si="486"/>
        <v>0</v>
      </c>
      <c r="L1245" s="98">
        <f t="shared" si="487"/>
        <v>0</v>
      </c>
      <c r="M1245" s="98" t="e">
        <f t="shared" si="488"/>
        <v>#VALUE!</v>
      </c>
      <c r="N1245" s="98" t="e">
        <f t="shared" si="489"/>
        <v>#VALUE!</v>
      </c>
      <c r="O1245" s="97"/>
      <c r="P1245" s="98" t="e">
        <f t="shared" si="481"/>
        <v>#VALUE!</v>
      </c>
      <c r="Q1245" s="99" t="e">
        <f t="shared" si="490"/>
        <v>#VALUE!</v>
      </c>
      <c r="R1245" s="100"/>
      <c r="S1245" s="5"/>
      <c r="T1245" s="28">
        <f t="shared" si="491"/>
        <v>0</v>
      </c>
      <c r="U1245" s="101">
        <v>66140</v>
      </c>
      <c r="V1245" s="102">
        <f t="shared" si="482"/>
        <v>0</v>
      </c>
      <c r="W1245" s="101"/>
      <c r="X1245" s="101"/>
      <c r="Y1245" s="102">
        <f t="shared" si="492"/>
        <v>0</v>
      </c>
      <c r="Z1245" s="102">
        <f t="shared" si="493"/>
        <v>0</v>
      </c>
      <c r="AA1245" s="102" t="e">
        <f t="shared" si="483"/>
        <v>#VALUE!</v>
      </c>
    </row>
    <row r="1246" spans="1:27" ht="17.25">
      <c r="A1246" s="5"/>
      <c r="B1246" s="5"/>
      <c r="C1246" s="93"/>
      <c r="D1246" s="193"/>
      <c r="E1246" s="94"/>
      <c r="F1246" s="95"/>
      <c r="G1246" s="96" t="str">
        <f t="shared" si="484"/>
        <v>Error</v>
      </c>
      <c r="H1246" s="97">
        <v>14400</v>
      </c>
      <c r="I1246" s="98" t="e">
        <f t="shared" si="485"/>
        <v>#VALUE!</v>
      </c>
      <c r="J1246" s="88" t="e">
        <f t="shared" si="480"/>
        <v>#VALUE!</v>
      </c>
      <c r="K1246" s="98">
        <f t="shared" si="486"/>
        <v>0</v>
      </c>
      <c r="L1246" s="98">
        <f t="shared" si="487"/>
        <v>0</v>
      </c>
      <c r="M1246" s="98" t="e">
        <f t="shared" si="488"/>
        <v>#VALUE!</v>
      </c>
      <c r="N1246" s="98" t="e">
        <f t="shared" si="489"/>
        <v>#VALUE!</v>
      </c>
      <c r="O1246" s="97"/>
      <c r="P1246" s="98" t="e">
        <f t="shared" si="481"/>
        <v>#VALUE!</v>
      </c>
      <c r="Q1246" s="99" t="e">
        <f t="shared" si="490"/>
        <v>#VALUE!</v>
      </c>
      <c r="R1246" s="100"/>
      <c r="S1246" s="5"/>
      <c r="T1246" s="28">
        <f t="shared" si="491"/>
        <v>0</v>
      </c>
      <c r="U1246" s="101">
        <v>66140</v>
      </c>
      <c r="V1246" s="102">
        <f t="shared" si="482"/>
        <v>0</v>
      </c>
      <c r="W1246" s="101"/>
      <c r="X1246" s="101"/>
      <c r="Y1246" s="102">
        <f t="shared" si="492"/>
        <v>0</v>
      </c>
      <c r="Z1246" s="102">
        <f t="shared" si="493"/>
        <v>0</v>
      </c>
      <c r="AA1246" s="102" t="e">
        <f t="shared" si="483"/>
        <v>#VALUE!</v>
      </c>
    </row>
    <row r="1247" spans="1:27" ht="17.25">
      <c r="A1247" s="5"/>
      <c r="B1247" s="5"/>
      <c r="C1247" s="93"/>
      <c r="D1247" s="193"/>
      <c r="E1247" s="84"/>
      <c r="F1247" s="85"/>
      <c r="G1247" s="86" t="str">
        <f t="shared" si="484"/>
        <v>Error</v>
      </c>
      <c r="H1247" s="87">
        <v>14400</v>
      </c>
      <c r="I1247" s="88" t="e">
        <f t="shared" si="485"/>
        <v>#VALUE!</v>
      </c>
      <c r="J1247" s="88" t="e">
        <f t="shared" si="480"/>
        <v>#VALUE!</v>
      </c>
      <c r="K1247" s="88">
        <f t="shared" si="486"/>
        <v>0</v>
      </c>
      <c r="L1247" s="88">
        <f t="shared" si="487"/>
        <v>0</v>
      </c>
      <c r="M1247" s="88" t="e">
        <f t="shared" si="488"/>
        <v>#VALUE!</v>
      </c>
      <c r="N1247" s="88" t="e">
        <f t="shared" si="489"/>
        <v>#VALUE!</v>
      </c>
      <c r="O1247" s="87"/>
      <c r="P1247" s="88" t="e">
        <f t="shared" si="481"/>
        <v>#VALUE!</v>
      </c>
      <c r="Q1247" s="89" t="e">
        <f t="shared" si="490"/>
        <v>#VALUE!</v>
      </c>
      <c r="R1247" s="90"/>
      <c r="S1247" s="82"/>
      <c r="T1247" s="28">
        <f t="shared" si="491"/>
        <v>0</v>
      </c>
      <c r="U1247" s="91">
        <v>66140</v>
      </c>
      <c r="V1247" s="92">
        <f t="shared" si="482"/>
        <v>0</v>
      </c>
      <c r="W1247" s="91"/>
      <c r="X1247" s="91"/>
      <c r="Y1247" s="92">
        <f t="shared" si="492"/>
        <v>0</v>
      </c>
      <c r="Z1247" s="92">
        <f t="shared" si="493"/>
        <v>0</v>
      </c>
      <c r="AA1247" s="92" t="e">
        <f t="shared" si="483"/>
        <v>#VALUE!</v>
      </c>
    </row>
    <row r="1248" spans="1:27" ht="17.25">
      <c r="A1248" s="5"/>
      <c r="B1248" s="5"/>
      <c r="C1248" s="93"/>
      <c r="D1248" s="193"/>
      <c r="E1248" s="94"/>
      <c r="F1248" s="95"/>
      <c r="G1248" s="96" t="str">
        <f t="shared" si="484"/>
        <v>Error</v>
      </c>
      <c r="H1248" s="97">
        <v>14400</v>
      </c>
      <c r="I1248" s="98" t="e">
        <f t="shared" si="485"/>
        <v>#VALUE!</v>
      </c>
      <c r="J1248" s="88" t="e">
        <f t="shared" si="480"/>
        <v>#VALUE!</v>
      </c>
      <c r="K1248" s="98">
        <f t="shared" si="486"/>
        <v>0</v>
      </c>
      <c r="L1248" s="98">
        <f t="shared" si="487"/>
        <v>0</v>
      </c>
      <c r="M1248" s="98" t="e">
        <f t="shared" si="488"/>
        <v>#VALUE!</v>
      </c>
      <c r="N1248" s="98" t="e">
        <f t="shared" si="489"/>
        <v>#VALUE!</v>
      </c>
      <c r="O1248" s="97"/>
      <c r="P1248" s="98" t="e">
        <f t="shared" si="481"/>
        <v>#VALUE!</v>
      </c>
      <c r="Q1248" s="99" t="e">
        <f t="shared" si="490"/>
        <v>#VALUE!</v>
      </c>
      <c r="R1248" s="100"/>
      <c r="S1248" s="5"/>
      <c r="T1248" s="28">
        <f t="shared" si="491"/>
        <v>0</v>
      </c>
      <c r="U1248" s="101">
        <v>66140</v>
      </c>
      <c r="V1248" s="102">
        <f t="shared" si="482"/>
        <v>0</v>
      </c>
      <c r="W1248" s="101"/>
      <c r="X1248" s="101"/>
      <c r="Y1248" s="102">
        <f t="shared" si="492"/>
        <v>0</v>
      </c>
      <c r="Z1248" s="102">
        <f t="shared" si="493"/>
        <v>0</v>
      </c>
      <c r="AA1248" s="102" t="e">
        <f t="shared" si="483"/>
        <v>#VALUE!</v>
      </c>
    </row>
    <row r="1249" spans="1:27" ht="17.25">
      <c r="A1249" s="5"/>
      <c r="B1249" s="5"/>
      <c r="C1249" s="93"/>
      <c r="D1249" s="193"/>
      <c r="E1249" s="94"/>
      <c r="F1249" s="95"/>
      <c r="G1249" s="96" t="str">
        <f t="shared" si="484"/>
        <v>Error</v>
      </c>
      <c r="H1249" s="97">
        <v>14400</v>
      </c>
      <c r="I1249" s="98" t="e">
        <f t="shared" si="485"/>
        <v>#VALUE!</v>
      </c>
      <c r="J1249" s="88" t="e">
        <f t="shared" si="480"/>
        <v>#VALUE!</v>
      </c>
      <c r="K1249" s="98">
        <f t="shared" si="486"/>
        <v>0</v>
      </c>
      <c r="L1249" s="98">
        <f t="shared" si="487"/>
        <v>0</v>
      </c>
      <c r="M1249" s="98" t="e">
        <f t="shared" si="488"/>
        <v>#VALUE!</v>
      </c>
      <c r="N1249" s="98" t="e">
        <f t="shared" si="489"/>
        <v>#VALUE!</v>
      </c>
      <c r="O1249" s="97"/>
      <c r="P1249" s="98" t="e">
        <f t="shared" si="481"/>
        <v>#VALUE!</v>
      </c>
      <c r="Q1249" s="99" t="e">
        <f t="shared" si="490"/>
        <v>#VALUE!</v>
      </c>
      <c r="R1249" s="100"/>
      <c r="S1249" s="5"/>
      <c r="T1249" s="28">
        <f t="shared" si="491"/>
        <v>0</v>
      </c>
      <c r="U1249" s="101">
        <v>66140</v>
      </c>
      <c r="V1249" s="102">
        <f t="shared" si="482"/>
        <v>0</v>
      </c>
      <c r="W1249" s="101"/>
      <c r="X1249" s="101"/>
      <c r="Y1249" s="102">
        <f t="shared" si="492"/>
        <v>0</v>
      </c>
      <c r="Z1249" s="102">
        <f t="shared" si="493"/>
        <v>0</v>
      </c>
      <c r="AA1249" s="102" t="e">
        <f t="shared" si="483"/>
        <v>#VALUE!</v>
      </c>
    </row>
    <row r="1250" spans="1:27" ht="17.25">
      <c r="A1250" s="5"/>
      <c r="B1250" s="5"/>
      <c r="C1250" s="93"/>
      <c r="D1250" s="193"/>
      <c r="E1250" s="94"/>
      <c r="F1250" s="95"/>
      <c r="G1250" s="96" t="str">
        <f t="shared" si="484"/>
        <v>Error</v>
      </c>
      <c r="H1250" s="97">
        <v>14400</v>
      </c>
      <c r="I1250" s="98" t="e">
        <f t="shared" si="485"/>
        <v>#VALUE!</v>
      </c>
      <c r="J1250" s="88" t="e">
        <f t="shared" si="480"/>
        <v>#VALUE!</v>
      </c>
      <c r="K1250" s="98">
        <f t="shared" si="486"/>
        <v>0</v>
      </c>
      <c r="L1250" s="98">
        <f t="shared" si="487"/>
        <v>0</v>
      </c>
      <c r="M1250" s="98" t="e">
        <f t="shared" si="488"/>
        <v>#VALUE!</v>
      </c>
      <c r="N1250" s="98" t="e">
        <f t="shared" si="489"/>
        <v>#VALUE!</v>
      </c>
      <c r="O1250" s="97"/>
      <c r="P1250" s="98" t="e">
        <f t="shared" si="481"/>
        <v>#VALUE!</v>
      </c>
      <c r="Q1250" s="99" t="e">
        <f t="shared" si="490"/>
        <v>#VALUE!</v>
      </c>
      <c r="R1250" s="100"/>
      <c r="S1250" s="5"/>
      <c r="T1250" s="28">
        <f t="shared" si="491"/>
        <v>0</v>
      </c>
      <c r="U1250" s="101">
        <v>66140</v>
      </c>
      <c r="V1250" s="102">
        <f t="shared" si="482"/>
        <v>0</v>
      </c>
      <c r="W1250" s="101"/>
      <c r="X1250" s="101"/>
      <c r="Y1250" s="102">
        <f t="shared" si="492"/>
        <v>0</v>
      </c>
      <c r="Z1250" s="102">
        <f t="shared" si="493"/>
        <v>0</v>
      </c>
      <c r="AA1250" s="102" t="e">
        <f t="shared" si="483"/>
        <v>#VALUE!</v>
      </c>
    </row>
    <row r="1251" spans="1:27" ht="17.25">
      <c r="A1251" s="5"/>
      <c r="B1251" s="5"/>
      <c r="C1251" s="93"/>
      <c r="D1251" s="193"/>
      <c r="E1251" s="94"/>
      <c r="F1251" s="95"/>
      <c r="G1251" s="96" t="str">
        <f t="shared" si="484"/>
        <v>Error</v>
      </c>
      <c r="H1251" s="97">
        <v>14400</v>
      </c>
      <c r="I1251" s="98" t="e">
        <f t="shared" si="485"/>
        <v>#VALUE!</v>
      </c>
      <c r="J1251" s="88" t="e">
        <f t="shared" si="480"/>
        <v>#VALUE!</v>
      </c>
      <c r="K1251" s="98">
        <f t="shared" si="486"/>
        <v>0</v>
      </c>
      <c r="L1251" s="98">
        <f t="shared" si="487"/>
        <v>0</v>
      </c>
      <c r="M1251" s="98" t="e">
        <f t="shared" si="488"/>
        <v>#VALUE!</v>
      </c>
      <c r="N1251" s="98" t="e">
        <f t="shared" si="489"/>
        <v>#VALUE!</v>
      </c>
      <c r="O1251" s="97"/>
      <c r="P1251" s="98" t="e">
        <f t="shared" si="481"/>
        <v>#VALUE!</v>
      </c>
      <c r="Q1251" s="99" t="e">
        <f t="shared" si="490"/>
        <v>#VALUE!</v>
      </c>
      <c r="R1251" s="100"/>
      <c r="S1251" s="5"/>
      <c r="T1251" s="28">
        <f t="shared" si="491"/>
        <v>0</v>
      </c>
      <c r="U1251" s="101">
        <v>66140</v>
      </c>
      <c r="V1251" s="102">
        <f t="shared" si="482"/>
        <v>0</v>
      </c>
      <c r="W1251" s="101"/>
      <c r="X1251" s="101"/>
      <c r="Y1251" s="102">
        <f t="shared" si="492"/>
        <v>0</v>
      </c>
      <c r="Z1251" s="102">
        <f t="shared" si="493"/>
        <v>0</v>
      </c>
      <c r="AA1251" s="102" t="e">
        <f t="shared" si="483"/>
        <v>#VALUE!</v>
      </c>
    </row>
    <row r="1252" spans="1:27" ht="17.25">
      <c r="A1252" s="5"/>
      <c r="B1252" s="5"/>
      <c r="C1252" s="93"/>
      <c r="D1252" s="193"/>
      <c r="E1252" s="94"/>
      <c r="F1252" s="95"/>
      <c r="G1252" s="96" t="str">
        <f t="shared" si="484"/>
        <v>Error</v>
      </c>
      <c r="H1252" s="97">
        <v>14400</v>
      </c>
      <c r="I1252" s="98" t="e">
        <f t="shared" si="485"/>
        <v>#VALUE!</v>
      </c>
      <c r="J1252" s="88" t="e">
        <f t="shared" si="480"/>
        <v>#VALUE!</v>
      </c>
      <c r="K1252" s="98">
        <f t="shared" si="486"/>
        <v>0</v>
      </c>
      <c r="L1252" s="98">
        <f t="shared" si="487"/>
        <v>0</v>
      </c>
      <c r="M1252" s="98" t="e">
        <f t="shared" si="488"/>
        <v>#VALUE!</v>
      </c>
      <c r="N1252" s="98" t="e">
        <f t="shared" si="489"/>
        <v>#VALUE!</v>
      </c>
      <c r="O1252" s="97"/>
      <c r="P1252" s="98" t="e">
        <f t="shared" si="481"/>
        <v>#VALUE!</v>
      </c>
      <c r="Q1252" s="99" t="e">
        <f t="shared" si="490"/>
        <v>#VALUE!</v>
      </c>
      <c r="R1252" s="100"/>
      <c r="S1252" s="5"/>
      <c r="T1252" s="28">
        <f t="shared" si="491"/>
        <v>0</v>
      </c>
      <c r="U1252" s="101">
        <v>66140</v>
      </c>
      <c r="V1252" s="102">
        <f t="shared" si="482"/>
        <v>0</v>
      </c>
      <c r="W1252" s="101"/>
      <c r="X1252" s="101"/>
      <c r="Y1252" s="102">
        <f t="shared" si="492"/>
        <v>0</v>
      </c>
      <c r="Z1252" s="102">
        <f t="shared" si="493"/>
        <v>0</v>
      </c>
      <c r="AA1252" s="102" t="e">
        <f t="shared" si="483"/>
        <v>#VALUE!</v>
      </c>
    </row>
    <row r="1253" spans="1:27" ht="17.25">
      <c r="A1253" s="5"/>
      <c r="B1253" s="5"/>
      <c r="C1253" s="93"/>
      <c r="D1253" s="193"/>
      <c r="E1253" s="84"/>
      <c r="F1253" s="85"/>
      <c r="G1253" s="86" t="str">
        <f t="shared" si="484"/>
        <v>Error</v>
      </c>
      <c r="H1253" s="87">
        <v>14400</v>
      </c>
      <c r="I1253" s="88" t="e">
        <f t="shared" si="485"/>
        <v>#VALUE!</v>
      </c>
      <c r="J1253" s="88" t="e">
        <f t="shared" si="480"/>
        <v>#VALUE!</v>
      </c>
      <c r="K1253" s="88">
        <f t="shared" si="486"/>
        <v>0</v>
      </c>
      <c r="L1253" s="88">
        <f t="shared" si="487"/>
        <v>0</v>
      </c>
      <c r="M1253" s="88" t="e">
        <f t="shared" si="488"/>
        <v>#VALUE!</v>
      </c>
      <c r="N1253" s="88" t="e">
        <f t="shared" si="489"/>
        <v>#VALUE!</v>
      </c>
      <c r="O1253" s="87"/>
      <c r="P1253" s="88" t="e">
        <f t="shared" si="481"/>
        <v>#VALUE!</v>
      </c>
      <c r="Q1253" s="89" t="e">
        <f t="shared" si="490"/>
        <v>#VALUE!</v>
      </c>
      <c r="R1253" s="90"/>
      <c r="S1253" s="82"/>
      <c r="T1253" s="28">
        <f t="shared" si="491"/>
        <v>0</v>
      </c>
      <c r="U1253" s="91">
        <v>66140</v>
      </c>
      <c r="V1253" s="92">
        <f t="shared" si="482"/>
        <v>0</v>
      </c>
      <c r="W1253" s="91"/>
      <c r="X1253" s="91"/>
      <c r="Y1253" s="92">
        <f t="shared" si="492"/>
        <v>0</v>
      </c>
      <c r="Z1253" s="92">
        <f t="shared" si="493"/>
        <v>0</v>
      </c>
      <c r="AA1253" s="92" t="e">
        <f t="shared" si="483"/>
        <v>#VALUE!</v>
      </c>
    </row>
    <row r="1254" spans="1:27" ht="17.25">
      <c r="A1254" s="5"/>
      <c r="B1254" s="5"/>
      <c r="C1254" s="93"/>
      <c r="D1254" s="193"/>
      <c r="E1254" s="94"/>
      <c r="F1254" s="95"/>
      <c r="G1254" s="96" t="str">
        <f t="shared" si="484"/>
        <v>Error</v>
      </c>
      <c r="H1254" s="97">
        <v>14400</v>
      </c>
      <c r="I1254" s="98" t="e">
        <f t="shared" si="485"/>
        <v>#VALUE!</v>
      </c>
      <c r="J1254" s="88" t="e">
        <f t="shared" si="480"/>
        <v>#VALUE!</v>
      </c>
      <c r="K1254" s="98">
        <f t="shared" si="486"/>
        <v>0</v>
      </c>
      <c r="L1254" s="98">
        <f t="shared" si="487"/>
        <v>0</v>
      </c>
      <c r="M1254" s="98" t="e">
        <f t="shared" si="488"/>
        <v>#VALUE!</v>
      </c>
      <c r="N1254" s="98" t="e">
        <f t="shared" si="489"/>
        <v>#VALUE!</v>
      </c>
      <c r="O1254" s="97"/>
      <c r="P1254" s="98" t="e">
        <f t="shared" si="481"/>
        <v>#VALUE!</v>
      </c>
      <c r="Q1254" s="99" t="e">
        <f t="shared" si="490"/>
        <v>#VALUE!</v>
      </c>
      <c r="R1254" s="100"/>
      <c r="S1254" s="5"/>
      <c r="T1254" s="28">
        <f t="shared" si="491"/>
        <v>0</v>
      </c>
      <c r="U1254" s="101">
        <v>66140</v>
      </c>
      <c r="V1254" s="102">
        <f t="shared" si="482"/>
        <v>0</v>
      </c>
      <c r="W1254" s="101"/>
      <c r="X1254" s="101"/>
      <c r="Y1254" s="102">
        <f t="shared" si="492"/>
        <v>0</v>
      </c>
      <c r="Z1254" s="102">
        <f t="shared" si="493"/>
        <v>0</v>
      </c>
      <c r="AA1254" s="102" t="e">
        <f t="shared" si="483"/>
        <v>#VALUE!</v>
      </c>
    </row>
    <row r="1255" spans="1:27" ht="17.25">
      <c r="A1255" s="5"/>
      <c r="B1255" s="5"/>
      <c r="C1255" s="93"/>
      <c r="D1255" s="193"/>
      <c r="E1255" s="94"/>
      <c r="F1255" s="95"/>
      <c r="G1255" s="96" t="str">
        <f t="shared" si="484"/>
        <v>Error</v>
      </c>
      <c r="H1255" s="97">
        <v>14400</v>
      </c>
      <c r="I1255" s="98" t="e">
        <f t="shared" si="485"/>
        <v>#VALUE!</v>
      </c>
      <c r="J1255" s="88" t="e">
        <f t="shared" si="480"/>
        <v>#VALUE!</v>
      </c>
      <c r="K1255" s="98">
        <f t="shared" si="486"/>
        <v>0</v>
      </c>
      <c r="L1255" s="98">
        <f t="shared" si="487"/>
        <v>0</v>
      </c>
      <c r="M1255" s="98" t="e">
        <f t="shared" si="488"/>
        <v>#VALUE!</v>
      </c>
      <c r="N1255" s="98" t="e">
        <f t="shared" si="489"/>
        <v>#VALUE!</v>
      </c>
      <c r="O1255" s="97"/>
      <c r="P1255" s="98" t="e">
        <f t="shared" si="481"/>
        <v>#VALUE!</v>
      </c>
      <c r="Q1255" s="99" t="e">
        <f t="shared" si="490"/>
        <v>#VALUE!</v>
      </c>
      <c r="R1255" s="100"/>
      <c r="S1255" s="5"/>
      <c r="T1255" s="28">
        <f t="shared" si="491"/>
        <v>0</v>
      </c>
      <c r="U1255" s="101">
        <v>66140</v>
      </c>
      <c r="V1255" s="102">
        <f t="shared" ref="V1255:V1286" si="494">+U1255*T1255</f>
        <v>0</v>
      </c>
      <c r="W1255" s="101"/>
      <c r="X1255" s="101"/>
      <c r="Y1255" s="102">
        <f t="shared" si="492"/>
        <v>0</v>
      </c>
      <c r="Z1255" s="102">
        <f t="shared" si="493"/>
        <v>0</v>
      </c>
      <c r="AA1255" s="102" t="e">
        <f t="shared" ref="AA1255:AA1286" si="495">+Z1255+Q1255</f>
        <v>#VALUE!</v>
      </c>
    </row>
    <row r="1256" spans="1:27" ht="17.25">
      <c r="A1256" s="5"/>
      <c r="B1256" s="5"/>
      <c r="C1256" s="93"/>
      <c r="D1256" s="193"/>
      <c r="E1256" s="94"/>
      <c r="F1256" s="95"/>
      <c r="G1256" s="96" t="str">
        <f t="shared" si="484"/>
        <v>Error</v>
      </c>
      <c r="H1256" s="97">
        <v>14400</v>
      </c>
      <c r="I1256" s="98" t="e">
        <f t="shared" si="485"/>
        <v>#VALUE!</v>
      </c>
      <c r="J1256" s="88" t="e">
        <f t="shared" si="480"/>
        <v>#VALUE!</v>
      </c>
      <c r="K1256" s="98">
        <f t="shared" si="486"/>
        <v>0</v>
      </c>
      <c r="L1256" s="98">
        <f t="shared" si="487"/>
        <v>0</v>
      </c>
      <c r="M1256" s="98" t="e">
        <f t="shared" si="488"/>
        <v>#VALUE!</v>
      </c>
      <c r="N1256" s="98" t="e">
        <f t="shared" si="489"/>
        <v>#VALUE!</v>
      </c>
      <c r="O1256" s="97"/>
      <c r="P1256" s="98" t="e">
        <f t="shared" si="481"/>
        <v>#VALUE!</v>
      </c>
      <c r="Q1256" s="99" t="e">
        <f t="shared" si="490"/>
        <v>#VALUE!</v>
      </c>
      <c r="R1256" s="100"/>
      <c r="S1256" s="5"/>
      <c r="T1256" s="28">
        <f t="shared" si="491"/>
        <v>0</v>
      </c>
      <c r="U1256" s="101">
        <v>66140</v>
      </c>
      <c r="V1256" s="102">
        <f t="shared" si="494"/>
        <v>0</v>
      </c>
      <c r="W1256" s="101"/>
      <c r="X1256" s="101"/>
      <c r="Y1256" s="102">
        <f t="shared" si="492"/>
        <v>0</v>
      </c>
      <c r="Z1256" s="102">
        <f t="shared" si="493"/>
        <v>0</v>
      </c>
      <c r="AA1256" s="102" t="e">
        <f t="shared" si="495"/>
        <v>#VALUE!</v>
      </c>
    </row>
    <row r="1257" spans="1:27" ht="17.25">
      <c r="A1257" s="5"/>
      <c r="B1257" s="5"/>
      <c r="C1257" s="93"/>
      <c r="D1257" s="193"/>
      <c r="E1257" s="94"/>
      <c r="F1257" s="95"/>
      <c r="G1257" s="96" t="str">
        <f t="shared" si="484"/>
        <v>Error</v>
      </c>
      <c r="H1257" s="97">
        <v>14400</v>
      </c>
      <c r="I1257" s="98" t="e">
        <f t="shared" si="485"/>
        <v>#VALUE!</v>
      </c>
      <c r="J1257" s="88" t="e">
        <f t="shared" si="480"/>
        <v>#VALUE!</v>
      </c>
      <c r="K1257" s="98">
        <f t="shared" si="486"/>
        <v>0</v>
      </c>
      <c r="L1257" s="98">
        <f t="shared" si="487"/>
        <v>0</v>
      </c>
      <c r="M1257" s="98" t="e">
        <f t="shared" si="488"/>
        <v>#VALUE!</v>
      </c>
      <c r="N1257" s="98" t="e">
        <f t="shared" si="489"/>
        <v>#VALUE!</v>
      </c>
      <c r="O1257" s="97"/>
      <c r="P1257" s="98" t="e">
        <f t="shared" si="481"/>
        <v>#VALUE!</v>
      </c>
      <c r="Q1257" s="99" t="e">
        <f t="shared" si="490"/>
        <v>#VALUE!</v>
      </c>
      <c r="R1257" s="100"/>
      <c r="S1257" s="5"/>
      <c r="T1257" s="28">
        <f t="shared" si="491"/>
        <v>0</v>
      </c>
      <c r="U1257" s="101">
        <v>66140</v>
      </c>
      <c r="V1257" s="102">
        <f t="shared" si="494"/>
        <v>0</v>
      </c>
      <c r="W1257" s="101"/>
      <c r="X1257" s="101"/>
      <c r="Y1257" s="102">
        <f t="shared" si="492"/>
        <v>0</v>
      </c>
      <c r="Z1257" s="102">
        <f t="shared" si="493"/>
        <v>0</v>
      </c>
      <c r="AA1257" s="102" t="e">
        <f t="shared" si="495"/>
        <v>#VALUE!</v>
      </c>
    </row>
    <row r="1258" spans="1:27" ht="17.25">
      <c r="A1258" s="5"/>
      <c r="B1258" s="5"/>
      <c r="C1258" s="93"/>
      <c r="D1258" s="193"/>
      <c r="E1258" s="94"/>
      <c r="F1258" s="95"/>
      <c r="G1258" s="96" t="str">
        <f t="shared" si="484"/>
        <v>Error</v>
      </c>
      <c r="H1258" s="97">
        <v>14400</v>
      </c>
      <c r="I1258" s="98" t="e">
        <f t="shared" si="485"/>
        <v>#VALUE!</v>
      </c>
      <c r="J1258" s="88" t="e">
        <f t="shared" si="480"/>
        <v>#VALUE!</v>
      </c>
      <c r="K1258" s="98">
        <f t="shared" si="486"/>
        <v>0</v>
      </c>
      <c r="L1258" s="98">
        <f t="shared" si="487"/>
        <v>0</v>
      </c>
      <c r="M1258" s="98" t="e">
        <f t="shared" si="488"/>
        <v>#VALUE!</v>
      </c>
      <c r="N1258" s="98" t="e">
        <f t="shared" si="489"/>
        <v>#VALUE!</v>
      </c>
      <c r="O1258" s="97"/>
      <c r="P1258" s="98" t="e">
        <f t="shared" si="481"/>
        <v>#VALUE!</v>
      </c>
      <c r="Q1258" s="99" t="e">
        <f t="shared" si="490"/>
        <v>#VALUE!</v>
      </c>
      <c r="R1258" s="100"/>
      <c r="S1258" s="5"/>
      <c r="T1258" s="28">
        <f t="shared" si="491"/>
        <v>0</v>
      </c>
      <c r="U1258" s="101">
        <v>66140</v>
      </c>
      <c r="V1258" s="102">
        <f t="shared" si="494"/>
        <v>0</v>
      </c>
      <c r="W1258" s="101"/>
      <c r="X1258" s="101"/>
      <c r="Y1258" s="102">
        <f t="shared" si="492"/>
        <v>0</v>
      </c>
      <c r="Z1258" s="102">
        <f t="shared" si="493"/>
        <v>0</v>
      </c>
      <c r="AA1258" s="102" t="e">
        <f t="shared" si="495"/>
        <v>#VALUE!</v>
      </c>
    </row>
    <row r="1259" spans="1:27" ht="17.25">
      <c r="A1259" s="5"/>
      <c r="B1259" s="5"/>
      <c r="C1259" s="93"/>
      <c r="D1259" s="193"/>
      <c r="E1259" s="84"/>
      <c r="F1259" s="85"/>
      <c r="G1259" s="86" t="str">
        <f t="shared" si="484"/>
        <v>Error</v>
      </c>
      <c r="H1259" s="87">
        <v>14400</v>
      </c>
      <c r="I1259" s="88" t="e">
        <f t="shared" si="485"/>
        <v>#VALUE!</v>
      </c>
      <c r="J1259" s="88" t="e">
        <f t="shared" si="480"/>
        <v>#VALUE!</v>
      </c>
      <c r="K1259" s="88">
        <f t="shared" si="486"/>
        <v>0</v>
      </c>
      <c r="L1259" s="88">
        <f t="shared" si="487"/>
        <v>0</v>
      </c>
      <c r="M1259" s="88" t="e">
        <f t="shared" si="488"/>
        <v>#VALUE!</v>
      </c>
      <c r="N1259" s="88" t="e">
        <f t="shared" si="489"/>
        <v>#VALUE!</v>
      </c>
      <c r="O1259" s="87"/>
      <c r="P1259" s="88" t="e">
        <f t="shared" si="481"/>
        <v>#VALUE!</v>
      </c>
      <c r="Q1259" s="89" t="e">
        <f t="shared" si="490"/>
        <v>#VALUE!</v>
      </c>
      <c r="R1259" s="90"/>
      <c r="S1259" s="82"/>
      <c r="T1259" s="28">
        <f t="shared" si="491"/>
        <v>0</v>
      </c>
      <c r="U1259" s="91">
        <v>66140</v>
      </c>
      <c r="V1259" s="92">
        <f t="shared" si="494"/>
        <v>0</v>
      </c>
      <c r="W1259" s="91"/>
      <c r="X1259" s="91"/>
      <c r="Y1259" s="92">
        <f t="shared" si="492"/>
        <v>0</v>
      </c>
      <c r="Z1259" s="92">
        <f t="shared" si="493"/>
        <v>0</v>
      </c>
      <c r="AA1259" s="92" t="e">
        <f t="shared" si="495"/>
        <v>#VALUE!</v>
      </c>
    </row>
    <row r="1260" spans="1:27" ht="17.25">
      <c r="A1260" s="5"/>
      <c r="B1260" s="5"/>
      <c r="C1260" s="93"/>
      <c r="D1260" s="193"/>
      <c r="E1260" s="94"/>
      <c r="F1260" s="95"/>
      <c r="G1260" s="96" t="str">
        <f t="shared" si="484"/>
        <v>Error</v>
      </c>
      <c r="H1260" s="97">
        <v>14400</v>
      </c>
      <c r="I1260" s="98" t="e">
        <f t="shared" si="485"/>
        <v>#VALUE!</v>
      </c>
      <c r="J1260" s="88" t="e">
        <f t="shared" si="480"/>
        <v>#VALUE!</v>
      </c>
      <c r="K1260" s="98">
        <f t="shared" si="486"/>
        <v>0</v>
      </c>
      <c r="L1260" s="98">
        <f t="shared" si="487"/>
        <v>0</v>
      </c>
      <c r="M1260" s="98" t="e">
        <f t="shared" si="488"/>
        <v>#VALUE!</v>
      </c>
      <c r="N1260" s="98" t="e">
        <f t="shared" si="489"/>
        <v>#VALUE!</v>
      </c>
      <c r="O1260" s="97"/>
      <c r="P1260" s="98" t="e">
        <f t="shared" si="481"/>
        <v>#VALUE!</v>
      </c>
      <c r="Q1260" s="99" t="e">
        <f t="shared" si="490"/>
        <v>#VALUE!</v>
      </c>
      <c r="R1260" s="100"/>
      <c r="S1260" s="5"/>
      <c r="T1260" s="28">
        <f t="shared" si="491"/>
        <v>0</v>
      </c>
      <c r="U1260" s="101">
        <v>66140</v>
      </c>
      <c r="V1260" s="102">
        <f t="shared" si="494"/>
        <v>0</v>
      </c>
      <c r="W1260" s="101"/>
      <c r="X1260" s="101"/>
      <c r="Y1260" s="102">
        <f t="shared" si="492"/>
        <v>0</v>
      </c>
      <c r="Z1260" s="102">
        <f t="shared" si="493"/>
        <v>0</v>
      </c>
      <c r="AA1260" s="102" t="e">
        <f t="shared" si="495"/>
        <v>#VALUE!</v>
      </c>
    </row>
    <row r="1261" spans="1:27" ht="17.25">
      <c r="A1261" s="5"/>
      <c r="B1261" s="5"/>
      <c r="C1261" s="93"/>
      <c r="D1261" s="193"/>
      <c r="E1261" s="94"/>
      <c r="F1261" s="95"/>
      <c r="G1261" s="96" t="str">
        <f t="shared" si="484"/>
        <v>Error</v>
      </c>
      <c r="H1261" s="97">
        <v>14400</v>
      </c>
      <c r="I1261" s="98" t="e">
        <f t="shared" si="485"/>
        <v>#VALUE!</v>
      </c>
      <c r="J1261" s="88" t="e">
        <f t="shared" si="480"/>
        <v>#VALUE!</v>
      </c>
      <c r="K1261" s="98">
        <f t="shared" si="486"/>
        <v>0</v>
      </c>
      <c r="L1261" s="98">
        <f t="shared" si="487"/>
        <v>0</v>
      </c>
      <c r="M1261" s="98" t="e">
        <f t="shared" si="488"/>
        <v>#VALUE!</v>
      </c>
      <c r="N1261" s="98" t="e">
        <f t="shared" si="489"/>
        <v>#VALUE!</v>
      </c>
      <c r="O1261" s="97"/>
      <c r="P1261" s="98" t="e">
        <f t="shared" si="481"/>
        <v>#VALUE!</v>
      </c>
      <c r="Q1261" s="99" t="e">
        <f t="shared" si="490"/>
        <v>#VALUE!</v>
      </c>
      <c r="R1261" s="100"/>
      <c r="S1261" s="5"/>
      <c r="T1261" s="28">
        <f t="shared" si="491"/>
        <v>0</v>
      </c>
      <c r="U1261" s="101">
        <v>66140</v>
      </c>
      <c r="V1261" s="102">
        <f t="shared" si="494"/>
        <v>0</v>
      </c>
      <c r="W1261" s="101"/>
      <c r="X1261" s="101"/>
      <c r="Y1261" s="102">
        <f t="shared" si="492"/>
        <v>0</v>
      </c>
      <c r="Z1261" s="102">
        <f t="shared" si="493"/>
        <v>0</v>
      </c>
      <c r="AA1261" s="102" t="e">
        <f t="shared" si="495"/>
        <v>#VALUE!</v>
      </c>
    </row>
    <row r="1262" spans="1:27" ht="17.25">
      <c r="A1262" s="5"/>
      <c r="B1262" s="5"/>
      <c r="C1262" s="93"/>
      <c r="D1262" s="193"/>
      <c r="E1262" s="94"/>
      <c r="F1262" s="95"/>
      <c r="G1262" s="96" t="str">
        <f t="shared" si="484"/>
        <v>Error</v>
      </c>
      <c r="H1262" s="97">
        <v>14400</v>
      </c>
      <c r="I1262" s="98" t="e">
        <f t="shared" si="485"/>
        <v>#VALUE!</v>
      </c>
      <c r="J1262" s="88" t="e">
        <f t="shared" si="480"/>
        <v>#VALUE!</v>
      </c>
      <c r="K1262" s="98">
        <f t="shared" si="486"/>
        <v>0</v>
      </c>
      <c r="L1262" s="98">
        <f t="shared" si="487"/>
        <v>0</v>
      </c>
      <c r="M1262" s="98" t="e">
        <f t="shared" si="488"/>
        <v>#VALUE!</v>
      </c>
      <c r="N1262" s="98" t="e">
        <f t="shared" si="489"/>
        <v>#VALUE!</v>
      </c>
      <c r="O1262" s="97"/>
      <c r="P1262" s="98" t="e">
        <f t="shared" si="481"/>
        <v>#VALUE!</v>
      </c>
      <c r="Q1262" s="99" t="e">
        <f t="shared" si="490"/>
        <v>#VALUE!</v>
      </c>
      <c r="R1262" s="100"/>
      <c r="S1262" s="5"/>
      <c r="T1262" s="28">
        <f t="shared" si="491"/>
        <v>0</v>
      </c>
      <c r="U1262" s="101">
        <v>66140</v>
      </c>
      <c r="V1262" s="102">
        <f t="shared" si="494"/>
        <v>0</v>
      </c>
      <c r="W1262" s="101"/>
      <c r="X1262" s="101"/>
      <c r="Y1262" s="102">
        <f t="shared" si="492"/>
        <v>0</v>
      </c>
      <c r="Z1262" s="102">
        <f t="shared" si="493"/>
        <v>0</v>
      </c>
      <c r="AA1262" s="102" t="e">
        <f t="shared" si="495"/>
        <v>#VALUE!</v>
      </c>
    </row>
    <row r="1263" spans="1:27" ht="17.25">
      <c r="A1263" s="5"/>
      <c r="B1263" s="5"/>
      <c r="C1263" s="93"/>
      <c r="D1263" s="193"/>
      <c r="E1263" s="94"/>
      <c r="F1263" s="95"/>
      <c r="G1263" s="96" t="str">
        <f t="shared" si="484"/>
        <v>Error</v>
      </c>
      <c r="H1263" s="97">
        <v>14400</v>
      </c>
      <c r="I1263" s="98" t="e">
        <f t="shared" si="485"/>
        <v>#VALUE!</v>
      </c>
      <c r="J1263" s="88" t="e">
        <f t="shared" si="480"/>
        <v>#VALUE!</v>
      </c>
      <c r="K1263" s="98">
        <f t="shared" si="486"/>
        <v>0</v>
      </c>
      <c r="L1263" s="98">
        <f t="shared" si="487"/>
        <v>0</v>
      </c>
      <c r="M1263" s="98" t="e">
        <f t="shared" si="488"/>
        <v>#VALUE!</v>
      </c>
      <c r="N1263" s="98" t="e">
        <f t="shared" si="489"/>
        <v>#VALUE!</v>
      </c>
      <c r="O1263" s="97"/>
      <c r="P1263" s="98" t="e">
        <f t="shared" si="481"/>
        <v>#VALUE!</v>
      </c>
      <c r="Q1263" s="99" t="e">
        <f t="shared" si="490"/>
        <v>#VALUE!</v>
      </c>
      <c r="R1263" s="100"/>
      <c r="S1263" s="5"/>
      <c r="T1263" s="28">
        <f t="shared" si="491"/>
        <v>0</v>
      </c>
      <c r="U1263" s="101">
        <v>66140</v>
      </c>
      <c r="V1263" s="102">
        <f t="shared" si="494"/>
        <v>0</v>
      </c>
      <c r="W1263" s="101"/>
      <c r="X1263" s="101"/>
      <c r="Y1263" s="102">
        <f t="shared" si="492"/>
        <v>0</v>
      </c>
      <c r="Z1263" s="102">
        <f t="shared" si="493"/>
        <v>0</v>
      </c>
      <c r="AA1263" s="102" t="e">
        <f t="shared" si="495"/>
        <v>#VALUE!</v>
      </c>
    </row>
    <row r="1264" spans="1:27" ht="17.25">
      <c r="A1264" s="5"/>
      <c r="B1264" s="5"/>
      <c r="C1264" s="93"/>
      <c r="D1264" s="193"/>
      <c r="E1264" s="94"/>
      <c r="F1264" s="95"/>
      <c r="G1264" s="96" t="str">
        <f t="shared" si="484"/>
        <v>Error</v>
      </c>
      <c r="H1264" s="97">
        <v>14400</v>
      </c>
      <c r="I1264" s="98" t="e">
        <f t="shared" si="485"/>
        <v>#VALUE!</v>
      </c>
      <c r="J1264" s="88" t="e">
        <f t="shared" si="480"/>
        <v>#VALUE!</v>
      </c>
      <c r="K1264" s="98">
        <f t="shared" si="486"/>
        <v>0</v>
      </c>
      <c r="L1264" s="98">
        <f t="shared" si="487"/>
        <v>0</v>
      </c>
      <c r="M1264" s="98" t="e">
        <f t="shared" si="488"/>
        <v>#VALUE!</v>
      </c>
      <c r="N1264" s="98" t="e">
        <f t="shared" si="489"/>
        <v>#VALUE!</v>
      </c>
      <c r="O1264" s="97"/>
      <c r="P1264" s="98" t="e">
        <f t="shared" si="481"/>
        <v>#VALUE!</v>
      </c>
      <c r="Q1264" s="99" t="e">
        <f t="shared" si="490"/>
        <v>#VALUE!</v>
      </c>
      <c r="R1264" s="100"/>
      <c r="S1264" s="5"/>
      <c r="T1264" s="28">
        <f t="shared" si="491"/>
        <v>0</v>
      </c>
      <c r="U1264" s="101">
        <v>66140</v>
      </c>
      <c r="V1264" s="102">
        <f t="shared" si="494"/>
        <v>0</v>
      </c>
      <c r="W1264" s="101"/>
      <c r="X1264" s="101"/>
      <c r="Y1264" s="102">
        <f t="shared" si="492"/>
        <v>0</v>
      </c>
      <c r="Z1264" s="102">
        <f t="shared" si="493"/>
        <v>0</v>
      </c>
      <c r="AA1264" s="102" t="e">
        <f t="shared" si="495"/>
        <v>#VALUE!</v>
      </c>
    </row>
    <row r="1265" spans="1:27" ht="17.25">
      <c r="A1265" s="5"/>
      <c r="B1265" s="5"/>
      <c r="C1265" s="93"/>
      <c r="D1265" s="193"/>
      <c r="E1265" s="84"/>
      <c r="F1265" s="85"/>
      <c r="G1265" s="86" t="str">
        <f t="shared" si="484"/>
        <v>Error</v>
      </c>
      <c r="H1265" s="87">
        <v>14400</v>
      </c>
      <c r="I1265" s="88" t="e">
        <f t="shared" si="485"/>
        <v>#VALUE!</v>
      </c>
      <c r="J1265" s="88" t="e">
        <f t="shared" si="480"/>
        <v>#VALUE!</v>
      </c>
      <c r="K1265" s="88">
        <f t="shared" si="486"/>
        <v>0</v>
      </c>
      <c r="L1265" s="88">
        <f t="shared" si="487"/>
        <v>0</v>
      </c>
      <c r="M1265" s="88" t="e">
        <f t="shared" si="488"/>
        <v>#VALUE!</v>
      </c>
      <c r="N1265" s="88" t="e">
        <f t="shared" si="489"/>
        <v>#VALUE!</v>
      </c>
      <c r="O1265" s="87"/>
      <c r="P1265" s="88" t="e">
        <f t="shared" si="481"/>
        <v>#VALUE!</v>
      </c>
      <c r="Q1265" s="89" t="e">
        <f t="shared" si="490"/>
        <v>#VALUE!</v>
      </c>
      <c r="R1265" s="90"/>
      <c r="S1265" s="82"/>
      <c r="T1265" s="28">
        <f t="shared" si="491"/>
        <v>0</v>
      </c>
      <c r="U1265" s="91">
        <v>66140</v>
      </c>
      <c r="V1265" s="92">
        <f t="shared" si="494"/>
        <v>0</v>
      </c>
      <c r="W1265" s="91"/>
      <c r="X1265" s="91"/>
      <c r="Y1265" s="92">
        <f t="shared" si="492"/>
        <v>0</v>
      </c>
      <c r="Z1265" s="92">
        <f t="shared" si="493"/>
        <v>0</v>
      </c>
      <c r="AA1265" s="92" t="e">
        <f t="shared" si="495"/>
        <v>#VALUE!</v>
      </c>
    </row>
    <row r="1266" spans="1:27" ht="17.25">
      <c r="A1266" s="5"/>
      <c r="B1266" s="5"/>
      <c r="C1266" s="93"/>
      <c r="D1266" s="193"/>
      <c r="E1266" s="94"/>
      <c r="F1266" s="95"/>
      <c r="G1266" s="96" t="str">
        <f t="shared" si="484"/>
        <v>Error</v>
      </c>
      <c r="H1266" s="97">
        <v>14400</v>
      </c>
      <c r="I1266" s="98" t="e">
        <f t="shared" si="485"/>
        <v>#VALUE!</v>
      </c>
      <c r="J1266" s="88" t="e">
        <f t="shared" si="480"/>
        <v>#VALUE!</v>
      </c>
      <c r="K1266" s="98">
        <f t="shared" si="486"/>
        <v>0</v>
      </c>
      <c r="L1266" s="98">
        <f t="shared" si="487"/>
        <v>0</v>
      </c>
      <c r="M1266" s="98" t="e">
        <f t="shared" si="488"/>
        <v>#VALUE!</v>
      </c>
      <c r="N1266" s="98" t="e">
        <f t="shared" si="489"/>
        <v>#VALUE!</v>
      </c>
      <c r="O1266" s="97"/>
      <c r="P1266" s="98" t="e">
        <f t="shared" si="481"/>
        <v>#VALUE!</v>
      </c>
      <c r="Q1266" s="99" t="e">
        <f t="shared" si="490"/>
        <v>#VALUE!</v>
      </c>
      <c r="R1266" s="100"/>
      <c r="S1266" s="5"/>
      <c r="T1266" s="28">
        <f t="shared" si="491"/>
        <v>0</v>
      </c>
      <c r="U1266" s="101">
        <v>66140</v>
      </c>
      <c r="V1266" s="102">
        <f t="shared" si="494"/>
        <v>0</v>
      </c>
      <c r="W1266" s="101"/>
      <c r="X1266" s="101"/>
      <c r="Y1266" s="102">
        <f t="shared" si="492"/>
        <v>0</v>
      </c>
      <c r="Z1266" s="102">
        <f t="shared" si="493"/>
        <v>0</v>
      </c>
      <c r="AA1266" s="102" t="e">
        <f t="shared" si="495"/>
        <v>#VALUE!</v>
      </c>
    </row>
    <row r="1267" spans="1:27" ht="17.25">
      <c r="A1267" s="5"/>
      <c r="B1267" s="5"/>
      <c r="C1267" s="93"/>
      <c r="D1267" s="193"/>
      <c r="E1267" s="94"/>
      <c r="F1267" s="95"/>
      <c r="G1267" s="96" t="str">
        <f t="shared" si="484"/>
        <v>Error</v>
      </c>
      <c r="H1267" s="97">
        <v>14400</v>
      </c>
      <c r="I1267" s="98" t="e">
        <f t="shared" si="485"/>
        <v>#VALUE!</v>
      </c>
      <c r="J1267" s="88" t="e">
        <f t="shared" si="480"/>
        <v>#VALUE!</v>
      </c>
      <c r="K1267" s="98">
        <f t="shared" si="486"/>
        <v>0</v>
      </c>
      <c r="L1267" s="98">
        <f t="shared" si="487"/>
        <v>0</v>
      </c>
      <c r="M1267" s="98" t="e">
        <f t="shared" si="488"/>
        <v>#VALUE!</v>
      </c>
      <c r="N1267" s="98" t="e">
        <f t="shared" si="489"/>
        <v>#VALUE!</v>
      </c>
      <c r="O1267" s="97"/>
      <c r="P1267" s="98" t="e">
        <f t="shared" si="481"/>
        <v>#VALUE!</v>
      </c>
      <c r="Q1267" s="99" t="e">
        <f t="shared" si="490"/>
        <v>#VALUE!</v>
      </c>
      <c r="R1267" s="100"/>
      <c r="S1267" s="5"/>
      <c r="T1267" s="28">
        <f t="shared" si="491"/>
        <v>0</v>
      </c>
      <c r="U1267" s="101">
        <v>66140</v>
      </c>
      <c r="V1267" s="102">
        <f t="shared" si="494"/>
        <v>0</v>
      </c>
      <c r="W1267" s="101"/>
      <c r="X1267" s="101"/>
      <c r="Y1267" s="102">
        <f t="shared" si="492"/>
        <v>0</v>
      </c>
      <c r="Z1267" s="102">
        <f t="shared" si="493"/>
        <v>0</v>
      </c>
      <c r="AA1267" s="102" t="e">
        <f t="shared" si="495"/>
        <v>#VALUE!</v>
      </c>
    </row>
    <row r="1268" spans="1:27" ht="17.25">
      <c r="A1268" s="5"/>
      <c r="B1268" s="5"/>
      <c r="C1268" s="93"/>
      <c r="D1268" s="193"/>
      <c r="E1268" s="94"/>
      <c r="F1268" s="95"/>
      <c r="G1268" s="96" t="str">
        <f t="shared" si="484"/>
        <v>Error</v>
      </c>
      <c r="H1268" s="97">
        <v>14400</v>
      </c>
      <c r="I1268" s="98" t="e">
        <f t="shared" si="485"/>
        <v>#VALUE!</v>
      </c>
      <c r="J1268" s="88" t="e">
        <f t="shared" si="480"/>
        <v>#VALUE!</v>
      </c>
      <c r="K1268" s="98">
        <f t="shared" si="486"/>
        <v>0</v>
      </c>
      <c r="L1268" s="98">
        <f t="shared" si="487"/>
        <v>0</v>
      </c>
      <c r="M1268" s="98" t="e">
        <f t="shared" si="488"/>
        <v>#VALUE!</v>
      </c>
      <c r="N1268" s="98" t="e">
        <f t="shared" si="489"/>
        <v>#VALUE!</v>
      </c>
      <c r="O1268" s="97"/>
      <c r="P1268" s="98" t="e">
        <f t="shared" si="481"/>
        <v>#VALUE!</v>
      </c>
      <c r="Q1268" s="99" t="e">
        <f t="shared" si="490"/>
        <v>#VALUE!</v>
      </c>
      <c r="R1268" s="100"/>
      <c r="S1268" s="5"/>
      <c r="T1268" s="28">
        <f t="shared" si="491"/>
        <v>0</v>
      </c>
      <c r="U1268" s="101">
        <v>66140</v>
      </c>
      <c r="V1268" s="102">
        <f t="shared" si="494"/>
        <v>0</v>
      </c>
      <c r="W1268" s="101"/>
      <c r="X1268" s="101"/>
      <c r="Y1268" s="102">
        <f t="shared" si="492"/>
        <v>0</v>
      </c>
      <c r="Z1268" s="102">
        <f t="shared" si="493"/>
        <v>0</v>
      </c>
      <c r="AA1268" s="102" t="e">
        <f t="shared" si="495"/>
        <v>#VALUE!</v>
      </c>
    </row>
    <row r="1269" spans="1:27" ht="17.25">
      <c r="A1269" s="5"/>
      <c r="B1269" s="5"/>
      <c r="C1269" s="93"/>
      <c r="D1269" s="193"/>
      <c r="E1269" s="94"/>
      <c r="F1269" s="95"/>
      <c r="G1269" s="96" t="str">
        <f t="shared" si="484"/>
        <v>Error</v>
      </c>
      <c r="H1269" s="97">
        <v>14400</v>
      </c>
      <c r="I1269" s="98" t="e">
        <f t="shared" si="485"/>
        <v>#VALUE!</v>
      </c>
      <c r="J1269" s="88" t="e">
        <f t="shared" si="480"/>
        <v>#VALUE!</v>
      </c>
      <c r="K1269" s="98">
        <f t="shared" si="486"/>
        <v>0</v>
      </c>
      <c r="L1269" s="98">
        <f t="shared" si="487"/>
        <v>0</v>
      </c>
      <c r="M1269" s="98" t="e">
        <f t="shared" si="488"/>
        <v>#VALUE!</v>
      </c>
      <c r="N1269" s="98" t="e">
        <f t="shared" si="489"/>
        <v>#VALUE!</v>
      </c>
      <c r="O1269" s="97"/>
      <c r="P1269" s="98" t="e">
        <f t="shared" si="481"/>
        <v>#VALUE!</v>
      </c>
      <c r="Q1269" s="99" t="e">
        <f t="shared" si="490"/>
        <v>#VALUE!</v>
      </c>
      <c r="R1269" s="100"/>
      <c r="S1269" s="5"/>
      <c r="T1269" s="28">
        <f t="shared" si="491"/>
        <v>0</v>
      </c>
      <c r="U1269" s="101">
        <v>66140</v>
      </c>
      <c r="V1269" s="102">
        <f t="shared" si="494"/>
        <v>0</v>
      </c>
      <c r="W1269" s="101"/>
      <c r="X1269" s="101"/>
      <c r="Y1269" s="102">
        <f t="shared" si="492"/>
        <v>0</v>
      </c>
      <c r="Z1269" s="102">
        <f t="shared" si="493"/>
        <v>0</v>
      </c>
      <c r="AA1269" s="102" t="e">
        <f t="shared" si="495"/>
        <v>#VALUE!</v>
      </c>
    </row>
    <row r="1270" spans="1:27" ht="17.25">
      <c r="A1270" s="5"/>
      <c r="B1270" s="5"/>
      <c r="C1270" s="93"/>
      <c r="D1270" s="193"/>
      <c r="E1270" s="94"/>
      <c r="F1270" s="95"/>
      <c r="G1270" s="96" t="str">
        <f t="shared" si="484"/>
        <v>Error</v>
      </c>
      <c r="H1270" s="97">
        <v>14400</v>
      </c>
      <c r="I1270" s="98" t="e">
        <f t="shared" si="485"/>
        <v>#VALUE!</v>
      </c>
      <c r="J1270" s="88" t="e">
        <f t="shared" si="480"/>
        <v>#VALUE!</v>
      </c>
      <c r="K1270" s="98">
        <f t="shared" si="486"/>
        <v>0</v>
      </c>
      <c r="L1270" s="98">
        <f t="shared" si="487"/>
        <v>0</v>
      </c>
      <c r="M1270" s="98" t="e">
        <f t="shared" si="488"/>
        <v>#VALUE!</v>
      </c>
      <c r="N1270" s="98" t="e">
        <f t="shared" si="489"/>
        <v>#VALUE!</v>
      </c>
      <c r="O1270" s="97"/>
      <c r="P1270" s="98" t="e">
        <f t="shared" si="481"/>
        <v>#VALUE!</v>
      </c>
      <c r="Q1270" s="99" t="e">
        <f t="shared" si="490"/>
        <v>#VALUE!</v>
      </c>
      <c r="R1270" s="100"/>
      <c r="S1270" s="5"/>
      <c r="T1270" s="28">
        <f t="shared" si="491"/>
        <v>0</v>
      </c>
      <c r="U1270" s="101">
        <v>66140</v>
      </c>
      <c r="V1270" s="102">
        <f t="shared" si="494"/>
        <v>0</v>
      </c>
      <c r="W1270" s="101"/>
      <c r="X1270" s="101"/>
      <c r="Y1270" s="102">
        <f t="shared" si="492"/>
        <v>0</v>
      </c>
      <c r="Z1270" s="102">
        <f t="shared" si="493"/>
        <v>0</v>
      </c>
      <c r="AA1270" s="102" t="e">
        <f t="shared" si="495"/>
        <v>#VALUE!</v>
      </c>
    </row>
    <row r="1271" spans="1:27" ht="17.25">
      <c r="A1271" s="5"/>
      <c r="B1271" s="5"/>
      <c r="C1271" s="93"/>
      <c r="D1271" s="193"/>
      <c r="E1271" s="84"/>
      <c r="F1271" s="85"/>
      <c r="G1271" s="86" t="str">
        <f t="shared" si="484"/>
        <v>Error</v>
      </c>
      <c r="H1271" s="87">
        <v>14400</v>
      </c>
      <c r="I1271" s="88" t="e">
        <f t="shared" si="485"/>
        <v>#VALUE!</v>
      </c>
      <c r="J1271" s="88" t="e">
        <f t="shared" si="480"/>
        <v>#VALUE!</v>
      </c>
      <c r="K1271" s="88">
        <f t="shared" si="486"/>
        <v>0</v>
      </c>
      <c r="L1271" s="88">
        <f t="shared" si="487"/>
        <v>0</v>
      </c>
      <c r="M1271" s="88" t="e">
        <f t="shared" si="488"/>
        <v>#VALUE!</v>
      </c>
      <c r="N1271" s="88" t="e">
        <f t="shared" si="489"/>
        <v>#VALUE!</v>
      </c>
      <c r="O1271" s="87"/>
      <c r="P1271" s="88" t="e">
        <f t="shared" si="481"/>
        <v>#VALUE!</v>
      </c>
      <c r="Q1271" s="89" t="e">
        <f t="shared" si="490"/>
        <v>#VALUE!</v>
      </c>
      <c r="R1271" s="90"/>
      <c r="S1271" s="82"/>
      <c r="T1271" s="28">
        <f t="shared" si="491"/>
        <v>0</v>
      </c>
      <c r="U1271" s="91">
        <v>66140</v>
      </c>
      <c r="V1271" s="92">
        <f t="shared" si="494"/>
        <v>0</v>
      </c>
      <c r="W1271" s="91"/>
      <c r="X1271" s="91"/>
      <c r="Y1271" s="92">
        <f t="shared" si="492"/>
        <v>0</v>
      </c>
      <c r="Z1271" s="92">
        <f t="shared" si="493"/>
        <v>0</v>
      </c>
      <c r="AA1271" s="92" t="e">
        <f t="shared" si="495"/>
        <v>#VALUE!</v>
      </c>
    </row>
    <row r="1272" spans="1:27" ht="17.25">
      <c r="A1272" s="5"/>
      <c r="B1272" s="5"/>
      <c r="C1272" s="93"/>
      <c r="D1272" s="193"/>
      <c r="E1272" s="94"/>
      <c r="F1272" s="95"/>
      <c r="G1272" s="96" t="str">
        <f t="shared" si="484"/>
        <v>Error</v>
      </c>
      <c r="H1272" s="97">
        <v>14400</v>
      </c>
      <c r="I1272" s="98" t="e">
        <f t="shared" si="485"/>
        <v>#VALUE!</v>
      </c>
      <c r="J1272" s="88" t="e">
        <f t="shared" si="480"/>
        <v>#VALUE!</v>
      </c>
      <c r="K1272" s="98">
        <f t="shared" si="486"/>
        <v>0</v>
      </c>
      <c r="L1272" s="98">
        <f t="shared" si="487"/>
        <v>0</v>
      </c>
      <c r="M1272" s="98" t="e">
        <f t="shared" si="488"/>
        <v>#VALUE!</v>
      </c>
      <c r="N1272" s="98" t="e">
        <f t="shared" si="489"/>
        <v>#VALUE!</v>
      </c>
      <c r="O1272" s="97"/>
      <c r="P1272" s="98" t="e">
        <f t="shared" si="481"/>
        <v>#VALUE!</v>
      </c>
      <c r="Q1272" s="99" t="e">
        <f t="shared" si="490"/>
        <v>#VALUE!</v>
      </c>
      <c r="R1272" s="100"/>
      <c r="S1272" s="5"/>
      <c r="T1272" s="28">
        <f t="shared" si="491"/>
        <v>0</v>
      </c>
      <c r="U1272" s="101">
        <v>66140</v>
      </c>
      <c r="V1272" s="102">
        <f t="shared" si="494"/>
        <v>0</v>
      </c>
      <c r="W1272" s="101"/>
      <c r="X1272" s="101"/>
      <c r="Y1272" s="102">
        <f t="shared" si="492"/>
        <v>0</v>
      </c>
      <c r="Z1272" s="102">
        <f t="shared" si="493"/>
        <v>0</v>
      </c>
      <c r="AA1272" s="102" t="e">
        <f t="shared" si="495"/>
        <v>#VALUE!</v>
      </c>
    </row>
    <row r="1273" spans="1:27" ht="17.25">
      <c r="A1273" s="5"/>
      <c r="B1273" s="5"/>
      <c r="C1273" s="93"/>
      <c r="D1273" s="193"/>
      <c r="E1273" s="94"/>
      <c r="F1273" s="95"/>
      <c r="G1273" s="96" t="str">
        <f t="shared" si="484"/>
        <v>Error</v>
      </c>
      <c r="H1273" s="97">
        <v>14400</v>
      </c>
      <c r="I1273" s="98" t="e">
        <f t="shared" si="485"/>
        <v>#VALUE!</v>
      </c>
      <c r="J1273" s="88" t="e">
        <f t="shared" si="480"/>
        <v>#VALUE!</v>
      </c>
      <c r="K1273" s="98">
        <f t="shared" si="486"/>
        <v>0</v>
      </c>
      <c r="L1273" s="98">
        <f t="shared" si="487"/>
        <v>0</v>
      </c>
      <c r="M1273" s="98" t="e">
        <f t="shared" si="488"/>
        <v>#VALUE!</v>
      </c>
      <c r="N1273" s="98" t="e">
        <f t="shared" si="489"/>
        <v>#VALUE!</v>
      </c>
      <c r="O1273" s="97"/>
      <c r="P1273" s="98" t="e">
        <f t="shared" si="481"/>
        <v>#VALUE!</v>
      </c>
      <c r="Q1273" s="99" t="e">
        <f t="shared" si="490"/>
        <v>#VALUE!</v>
      </c>
      <c r="R1273" s="100"/>
      <c r="S1273" s="5"/>
      <c r="T1273" s="28">
        <f t="shared" si="491"/>
        <v>0</v>
      </c>
      <c r="U1273" s="101">
        <v>66140</v>
      </c>
      <c r="V1273" s="102">
        <f t="shared" si="494"/>
        <v>0</v>
      </c>
      <c r="W1273" s="101"/>
      <c r="X1273" s="101"/>
      <c r="Y1273" s="102">
        <f t="shared" si="492"/>
        <v>0</v>
      </c>
      <c r="Z1273" s="102">
        <f t="shared" si="493"/>
        <v>0</v>
      </c>
      <c r="AA1273" s="102" t="e">
        <f t="shared" si="495"/>
        <v>#VALUE!</v>
      </c>
    </row>
    <row r="1274" spans="1:27" ht="17.25">
      <c r="A1274" s="5"/>
      <c r="B1274" s="5"/>
      <c r="C1274" s="93"/>
      <c r="D1274" s="193"/>
      <c r="E1274" s="94"/>
      <c r="F1274" s="95"/>
      <c r="G1274" s="96" t="str">
        <f t="shared" si="484"/>
        <v>Error</v>
      </c>
      <c r="H1274" s="97">
        <v>14400</v>
      </c>
      <c r="I1274" s="98" t="e">
        <f t="shared" si="485"/>
        <v>#VALUE!</v>
      </c>
      <c r="J1274" s="88" t="e">
        <f t="shared" si="480"/>
        <v>#VALUE!</v>
      </c>
      <c r="K1274" s="98">
        <f t="shared" si="486"/>
        <v>0</v>
      </c>
      <c r="L1274" s="98">
        <f t="shared" si="487"/>
        <v>0</v>
      </c>
      <c r="M1274" s="98" t="e">
        <f t="shared" si="488"/>
        <v>#VALUE!</v>
      </c>
      <c r="N1274" s="98" t="e">
        <f t="shared" si="489"/>
        <v>#VALUE!</v>
      </c>
      <c r="O1274" s="97"/>
      <c r="P1274" s="98" t="e">
        <f t="shared" si="481"/>
        <v>#VALUE!</v>
      </c>
      <c r="Q1274" s="99" t="e">
        <f t="shared" si="490"/>
        <v>#VALUE!</v>
      </c>
      <c r="R1274" s="100"/>
      <c r="S1274" s="5"/>
      <c r="T1274" s="28">
        <f t="shared" si="491"/>
        <v>0</v>
      </c>
      <c r="U1274" s="101">
        <v>66140</v>
      </c>
      <c r="V1274" s="102">
        <f t="shared" si="494"/>
        <v>0</v>
      </c>
      <c r="W1274" s="101"/>
      <c r="X1274" s="101"/>
      <c r="Y1274" s="102">
        <f t="shared" si="492"/>
        <v>0</v>
      </c>
      <c r="Z1274" s="102">
        <f t="shared" si="493"/>
        <v>0</v>
      </c>
      <c r="AA1274" s="102" t="e">
        <f t="shared" si="495"/>
        <v>#VALUE!</v>
      </c>
    </row>
    <row r="1275" spans="1:27" ht="17.25">
      <c r="A1275" s="5"/>
      <c r="B1275" s="5"/>
      <c r="C1275" s="93"/>
      <c r="D1275" s="193"/>
      <c r="E1275" s="94"/>
      <c r="F1275" s="95"/>
      <c r="G1275" s="96" t="str">
        <f t="shared" si="484"/>
        <v>Error</v>
      </c>
      <c r="H1275" s="97">
        <v>14400</v>
      </c>
      <c r="I1275" s="98" t="e">
        <f t="shared" si="485"/>
        <v>#VALUE!</v>
      </c>
      <c r="J1275" s="88" t="e">
        <f t="shared" si="480"/>
        <v>#VALUE!</v>
      </c>
      <c r="K1275" s="98">
        <f t="shared" si="486"/>
        <v>0</v>
      </c>
      <c r="L1275" s="98">
        <f t="shared" si="487"/>
        <v>0</v>
      </c>
      <c r="M1275" s="98" t="e">
        <f t="shared" si="488"/>
        <v>#VALUE!</v>
      </c>
      <c r="N1275" s="98" t="e">
        <f t="shared" si="489"/>
        <v>#VALUE!</v>
      </c>
      <c r="O1275" s="97"/>
      <c r="P1275" s="98" t="e">
        <f t="shared" si="481"/>
        <v>#VALUE!</v>
      </c>
      <c r="Q1275" s="99" t="e">
        <f t="shared" si="490"/>
        <v>#VALUE!</v>
      </c>
      <c r="R1275" s="100"/>
      <c r="S1275" s="5"/>
      <c r="T1275" s="28">
        <f t="shared" si="491"/>
        <v>0</v>
      </c>
      <c r="U1275" s="101">
        <v>66140</v>
      </c>
      <c r="V1275" s="102">
        <f t="shared" si="494"/>
        <v>0</v>
      </c>
      <c r="W1275" s="101"/>
      <c r="X1275" s="101"/>
      <c r="Y1275" s="102">
        <f t="shared" si="492"/>
        <v>0</v>
      </c>
      <c r="Z1275" s="102">
        <f t="shared" si="493"/>
        <v>0</v>
      </c>
      <c r="AA1275" s="102" t="e">
        <f t="shared" si="495"/>
        <v>#VALUE!</v>
      </c>
    </row>
    <row r="1276" spans="1:27" ht="17.25">
      <c r="A1276" s="5"/>
      <c r="B1276" s="5"/>
      <c r="C1276" s="93"/>
      <c r="D1276" s="193"/>
      <c r="E1276" s="94"/>
      <c r="F1276" s="95"/>
      <c r="G1276" s="96" t="str">
        <f t="shared" si="484"/>
        <v>Error</v>
      </c>
      <c r="H1276" s="97">
        <v>14400</v>
      </c>
      <c r="I1276" s="98" t="e">
        <f t="shared" si="485"/>
        <v>#VALUE!</v>
      </c>
      <c r="J1276" s="88" t="e">
        <f t="shared" si="480"/>
        <v>#VALUE!</v>
      </c>
      <c r="K1276" s="98">
        <f t="shared" si="486"/>
        <v>0</v>
      </c>
      <c r="L1276" s="98">
        <f t="shared" si="487"/>
        <v>0</v>
      </c>
      <c r="M1276" s="98" t="e">
        <f t="shared" si="488"/>
        <v>#VALUE!</v>
      </c>
      <c r="N1276" s="98" t="e">
        <f t="shared" si="489"/>
        <v>#VALUE!</v>
      </c>
      <c r="O1276" s="97"/>
      <c r="P1276" s="98" t="e">
        <f t="shared" si="481"/>
        <v>#VALUE!</v>
      </c>
      <c r="Q1276" s="99" t="e">
        <f t="shared" si="490"/>
        <v>#VALUE!</v>
      </c>
      <c r="R1276" s="100"/>
      <c r="S1276" s="5"/>
      <c r="T1276" s="28">
        <f t="shared" si="491"/>
        <v>0</v>
      </c>
      <c r="U1276" s="101">
        <v>66140</v>
      </c>
      <c r="V1276" s="102">
        <f t="shared" si="494"/>
        <v>0</v>
      </c>
      <c r="W1276" s="101"/>
      <c r="X1276" s="101"/>
      <c r="Y1276" s="102">
        <f t="shared" si="492"/>
        <v>0</v>
      </c>
      <c r="Z1276" s="102">
        <f t="shared" si="493"/>
        <v>0</v>
      </c>
      <c r="AA1276" s="102" t="e">
        <f t="shared" si="495"/>
        <v>#VALUE!</v>
      </c>
    </row>
    <row r="1277" spans="1:27" ht="17.25">
      <c r="A1277" s="5"/>
      <c r="B1277" s="5"/>
      <c r="C1277" s="93"/>
      <c r="D1277" s="193"/>
      <c r="E1277" s="84"/>
      <c r="F1277" s="85"/>
      <c r="G1277" s="86" t="str">
        <f t="shared" si="484"/>
        <v>Error</v>
      </c>
      <c r="H1277" s="87">
        <v>14400</v>
      </c>
      <c r="I1277" s="88" t="e">
        <f t="shared" si="485"/>
        <v>#VALUE!</v>
      </c>
      <c r="J1277" s="88" t="e">
        <f t="shared" si="480"/>
        <v>#VALUE!</v>
      </c>
      <c r="K1277" s="88">
        <f t="shared" si="486"/>
        <v>0</v>
      </c>
      <c r="L1277" s="88">
        <f t="shared" si="487"/>
        <v>0</v>
      </c>
      <c r="M1277" s="88" t="e">
        <f t="shared" si="488"/>
        <v>#VALUE!</v>
      </c>
      <c r="N1277" s="88" t="e">
        <f t="shared" si="489"/>
        <v>#VALUE!</v>
      </c>
      <c r="O1277" s="87"/>
      <c r="P1277" s="88" t="e">
        <f t="shared" si="481"/>
        <v>#VALUE!</v>
      </c>
      <c r="Q1277" s="89" t="e">
        <f t="shared" si="490"/>
        <v>#VALUE!</v>
      </c>
      <c r="R1277" s="90"/>
      <c r="S1277" s="82"/>
      <c r="T1277" s="28">
        <f t="shared" si="491"/>
        <v>0</v>
      </c>
      <c r="U1277" s="91">
        <v>66140</v>
      </c>
      <c r="V1277" s="92">
        <f t="shared" si="494"/>
        <v>0</v>
      </c>
      <c r="W1277" s="91"/>
      <c r="X1277" s="91"/>
      <c r="Y1277" s="92">
        <f t="shared" si="492"/>
        <v>0</v>
      </c>
      <c r="Z1277" s="92">
        <f t="shared" si="493"/>
        <v>0</v>
      </c>
      <c r="AA1277" s="92" t="e">
        <f t="shared" si="495"/>
        <v>#VALUE!</v>
      </c>
    </row>
    <row r="1278" spans="1:27" ht="17.25">
      <c r="A1278" s="5"/>
      <c r="B1278" s="5"/>
      <c r="C1278" s="93"/>
      <c r="D1278" s="193"/>
      <c r="E1278" s="84"/>
      <c r="F1278" s="85"/>
      <c r="G1278" s="86" t="str">
        <f>IF($C1278="ստորաբաժանման պետ",IF(F1278=0,2.28,IF(F1278=1,2.35,IF(F1278=2,2.43,IF(F1278=3,2.5,IF(OR(F1278=4,F1278=5),2.58,IF(OR(F1278=6,F1278=7),2.66,IF(OR(F1278=8,F1278=9),2.75,IF(OR(F1278=10,F1278=11,F1278=12),2.83,IF(OR(F1278=13,F1278=14,F1278=15),2.92,IF(OR(F1278=16,F1278=17,F1278=18),3.01,3.11)))))))))),IF($C1278="ավագ կարգադրիչ",IF(F1278=0,1.96,IF(F1278=1,2.02,IF(F1278=2,2.08,IF(F1278=3,2.15,IF(OR(F1278=4,F1278=5),2.21,IF(OR(F1278=6,F1278=7),2.28,IF(OR(F1278=8,F1278=9),2.35,IF(OR(F1278=10,F1278=11,F1278=12),2.42,IF(OR(F1278=13,F1278=14,F1278=15),2.5,IF(OR(F1278=16,F1278=17,F1278=18),2.58,2.66)))))))))),IF($C1278="կարգադրիչ",IF(F1278=0,1.45,IF(F1278=1,1.49,IF(F1278=2,1.54,IF(F1278=3,1.59,IF(OR(F1278=4,F1278=5),1.9,IF(OR(F1278=6,F1278=7),1.96,IF(OR(F1278=8,F1278=9),1.73,IF(OR(F1278=10,F1278=11,F1278=12),1.79,IF(OR(F1278=13,F1278=14,F1278=15),1.84,IF(OR(F1278=16,F1278=17,F1278=18),1.9,1.95)))))))))), "Error")))</f>
        <v>Error</v>
      </c>
      <c r="H1278" s="87">
        <v>14400</v>
      </c>
      <c r="I1278" s="88" t="e">
        <f>G1278*H1278</f>
        <v>#VALUE!</v>
      </c>
      <c r="J1278" s="88" t="e">
        <f t="shared" si="480"/>
        <v>#VALUE!</v>
      </c>
      <c r="K1278" s="88">
        <f>IF($D1278="գեներալ-մայոր",2.91,IF($D1278="գնդապետ",2.38,IF($D1278="փոխգնդապետ",2.25,IF($D1278="մայոր",1.85,IF($D1278="կապիտան",1.72,IF($D1278="ավագ լեյտենանտ",1.59,IF($D1278="լեյտենանտ",1.46,IF($D1278="ավագ ենթասպա",1.06,IF($D1278="ենթասպա",0.93,IF($D1278="ավագ",0.79,IF($D1278="ավագ սերժանտ",0.66,IF($D1278="սերժանտ",0.53,IF($D1278="կրտսեր սերժանտ",0.4,0)))))))))))))</f>
        <v>0</v>
      </c>
      <c r="L1278" s="88">
        <f>K1278*H1278</f>
        <v>0</v>
      </c>
      <c r="M1278" s="88" t="e">
        <f>L1278+J1278</f>
        <v>#VALUE!</v>
      </c>
      <c r="N1278" s="88" t="e">
        <f>IF(F1278&lt;2,M1278*0%,IF(F1278&lt;5,M1278*5%,IF(F1278&lt;10,M1278*10%,IF(F1278&lt;15,M1278*15%,IF(F1278&lt;20,M1278*20%,IF(F1278&lt;25,M1278*25%,IF(F1278&gt;=25,M1278*30%)))))))</f>
        <v>#VALUE!</v>
      </c>
      <c r="O1278" s="87"/>
      <c r="P1278" s="88" t="e">
        <f t="shared" si="481"/>
        <v>#VALUE!</v>
      </c>
      <c r="Q1278" s="89" t="e">
        <f>P1278*6.565</f>
        <v>#VALUE!</v>
      </c>
      <c r="R1278" s="90"/>
      <c r="S1278" s="82"/>
      <c r="T1278" s="28">
        <f t="shared" si="491"/>
        <v>0</v>
      </c>
      <c r="U1278" s="91">
        <v>66140</v>
      </c>
      <c r="V1278" s="92">
        <f t="shared" si="494"/>
        <v>0</v>
      </c>
      <c r="W1278" s="91"/>
      <c r="X1278" s="91"/>
      <c r="Y1278" s="92">
        <f>+V1278+W1278+X1278</f>
        <v>0</v>
      </c>
      <c r="Z1278" s="92">
        <f>+Y1278*6.565</f>
        <v>0</v>
      </c>
      <c r="AA1278" s="92" t="e">
        <f t="shared" si="495"/>
        <v>#VALUE!</v>
      </c>
    </row>
    <row r="1279" spans="1:27" ht="17.25">
      <c r="A1279" s="5"/>
      <c r="B1279" s="5"/>
      <c r="C1279" s="93"/>
      <c r="D1279" s="193"/>
      <c r="E1279" s="94"/>
      <c r="F1279" s="95"/>
      <c r="G1279" s="96" t="str">
        <f t="shared" si="484"/>
        <v>Error</v>
      </c>
      <c r="H1279" s="97">
        <v>14400</v>
      </c>
      <c r="I1279" s="98" t="e">
        <f t="shared" ref="I1279:I1294" si="496">G1279*H1279</f>
        <v>#VALUE!</v>
      </c>
      <c r="J1279" s="88" t="e">
        <f t="shared" si="480"/>
        <v>#VALUE!</v>
      </c>
      <c r="K1279" s="98">
        <f t="shared" si="486"/>
        <v>0</v>
      </c>
      <c r="L1279" s="98">
        <f t="shared" ref="L1279:L1294" si="497">K1279*H1279</f>
        <v>0</v>
      </c>
      <c r="M1279" s="98" t="e">
        <f t="shared" ref="M1279:M1294" si="498">L1279+J1279</f>
        <v>#VALUE!</v>
      </c>
      <c r="N1279" s="98" t="e">
        <f t="shared" ref="N1279:N1294" si="499">IF(F1279&lt;2,M1279*0%,IF(F1279&lt;5,M1279*5%,IF(F1279&lt;10,M1279*10%,IF(F1279&lt;15,M1279*15%,IF(F1279&lt;20,M1279*20%,IF(F1279&lt;25,M1279*25%,IF(F1279&gt;=25,M1279*30%)))))))</f>
        <v>#VALUE!</v>
      </c>
      <c r="O1279" s="97"/>
      <c r="P1279" s="98" t="e">
        <f t="shared" si="481"/>
        <v>#VALUE!</v>
      </c>
      <c r="Q1279" s="99" t="e">
        <f t="shared" si="490"/>
        <v>#VALUE!</v>
      </c>
      <c r="R1279" s="100"/>
      <c r="S1279" s="5"/>
      <c r="T1279" s="28">
        <f t="shared" si="491"/>
        <v>0</v>
      </c>
      <c r="U1279" s="101">
        <v>66140</v>
      </c>
      <c r="V1279" s="102">
        <f t="shared" si="494"/>
        <v>0</v>
      </c>
      <c r="W1279" s="101"/>
      <c r="X1279" s="101"/>
      <c r="Y1279" s="102">
        <f t="shared" ref="Y1279:Y1294" si="500">+V1279+W1279+X1279</f>
        <v>0</v>
      </c>
      <c r="Z1279" s="102">
        <f t="shared" si="493"/>
        <v>0</v>
      </c>
      <c r="AA1279" s="102" t="e">
        <f t="shared" si="495"/>
        <v>#VALUE!</v>
      </c>
    </row>
    <row r="1280" spans="1:27" ht="17.25">
      <c r="A1280" s="5"/>
      <c r="B1280" s="5"/>
      <c r="C1280" s="93"/>
      <c r="D1280" s="193"/>
      <c r="E1280" s="94"/>
      <c r="F1280" s="95"/>
      <c r="G1280" s="96" t="str">
        <f t="shared" si="484"/>
        <v>Error</v>
      </c>
      <c r="H1280" s="97">
        <v>14400</v>
      </c>
      <c r="I1280" s="98" t="e">
        <f t="shared" si="496"/>
        <v>#VALUE!</v>
      </c>
      <c r="J1280" s="88" t="e">
        <f t="shared" si="480"/>
        <v>#VALUE!</v>
      </c>
      <c r="K1280" s="98">
        <f t="shared" si="486"/>
        <v>0</v>
      </c>
      <c r="L1280" s="98">
        <f t="shared" si="497"/>
        <v>0</v>
      </c>
      <c r="M1280" s="98" t="e">
        <f t="shared" si="498"/>
        <v>#VALUE!</v>
      </c>
      <c r="N1280" s="98" t="e">
        <f t="shared" si="499"/>
        <v>#VALUE!</v>
      </c>
      <c r="O1280" s="97"/>
      <c r="P1280" s="98" t="e">
        <f t="shared" si="481"/>
        <v>#VALUE!</v>
      </c>
      <c r="Q1280" s="99" t="e">
        <f t="shared" si="490"/>
        <v>#VALUE!</v>
      </c>
      <c r="R1280" s="100"/>
      <c r="S1280" s="5"/>
      <c r="T1280" s="28">
        <f t="shared" si="491"/>
        <v>0</v>
      </c>
      <c r="U1280" s="101">
        <v>66140</v>
      </c>
      <c r="V1280" s="102">
        <f t="shared" si="494"/>
        <v>0</v>
      </c>
      <c r="W1280" s="101"/>
      <c r="X1280" s="101"/>
      <c r="Y1280" s="102">
        <f t="shared" si="500"/>
        <v>0</v>
      </c>
      <c r="Z1280" s="102">
        <f t="shared" si="493"/>
        <v>0</v>
      </c>
      <c r="AA1280" s="102" t="e">
        <f t="shared" si="495"/>
        <v>#VALUE!</v>
      </c>
    </row>
    <row r="1281" spans="1:27" ht="17.25">
      <c r="A1281" s="5"/>
      <c r="B1281" s="5"/>
      <c r="C1281" s="93"/>
      <c r="D1281" s="193"/>
      <c r="E1281" s="94"/>
      <c r="F1281" s="95"/>
      <c r="G1281" s="96" t="str">
        <f t="shared" si="484"/>
        <v>Error</v>
      </c>
      <c r="H1281" s="97">
        <v>14400</v>
      </c>
      <c r="I1281" s="98" t="e">
        <f t="shared" si="496"/>
        <v>#VALUE!</v>
      </c>
      <c r="J1281" s="88" t="e">
        <f t="shared" si="480"/>
        <v>#VALUE!</v>
      </c>
      <c r="K1281" s="98">
        <f t="shared" si="486"/>
        <v>0</v>
      </c>
      <c r="L1281" s="98">
        <f t="shared" si="497"/>
        <v>0</v>
      </c>
      <c r="M1281" s="98" t="e">
        <f t="shared" si="498"/>
        <v>#VALUE!</v>
      </c>
      <c r="N1281" s="98" t="e">
        <f t="shared" si="499"/>
        <v>#VALUE!</v>
      </c>
      <c r="O1281" s="97"/>
      <c r="P1281" s="98" t="e">
        <f t="shared" si="481"/>
        <v>#VALUE!</v>
      </c>
      <c r="Q1281" s="99" t="e">
        <f t="shared" si="490"/>
        <v>#VALUE!</v>
      </c>
      <c r="R1281" s="100"/>
      <c r="S1281" s="5"/>
      <c r="T1281" s="28">
        <f t="shared" si="491"/>
        <v>0</v>
      </c>
      <c r="U1281" s="101">
        <v>66140</v>
      </c>
      <c r="V1281" s="102">
        <f t="shared" si="494"/>
        <v>0</v>
      </c>
      <c r="W1281" s="101"/>
      <c r="X1281" s="101"/>
      <c r="Y1281" s="102">
        <f t="shared" si="500"/>
        <v>0</v>
      </c>
      <c r="Z1281" s="102">
        <f t="shared" si="493"/>
        <v>0</v>
      </c>
      <c r="AA1281" s="102" t="e">
        <f t="shared" si="495"/>
        <v>#VALUE!</v>
      </c>
    </row>
    <row r="1282" spans="1:27" ht="17.25">
      <c r="A1282" s="5"/>
      <c r="B1282" s="5"/>
      <c r="C1282" s="93"/>
      <c r="D1282" s="193"/>
      <c r="E1282" s="94"/>
      <c r="F1282" s="95"/>
      <c r="G1282" s="96" t="str">
        <f t="shared" si="484"/>
        <v>Error</v>
      </c>
      <c r="H1282" s="97">
        <v>14400</v>
      </c>
      <c r="I1282" s="98" t="e">
        <f t="shared" si="496"/>
        <v>#VALUE!</v>
      </c>
      <c r="J1282" s="88" t="e">
        <f t="shared" si="480"/>
        <v>#VALUE!</v>
      </c>
      <c r="K1282" s="98">
        <f t="shared" si="486"/>
        <v>0</v>
      </c>
      <c r="L1282" s="98">
        <f t="shared" si="497"/>
        <v>0</v>
      </c>
      <c r="M1282" s="98" t="e">
        <f t="shared" si="498"/>
        <v>#VALUE!</v>
      </c>
      <c r="N1282" s="98" t="e">
        <f t="shared" si="499"/>
        <v>#VALUE!</v>
      </c>
      <c r="O1282" s="97"/>
      <c r="P1282" s="98" t="e">
        <f t="shared" si="481"/>
        <v>#VALUE!</v>
      </c>
      <c r="Q1282" s="99" t="e">
        <f t="shared" si="490"/>
        <v>#VALUE!</v>
      </c>
      <c r="R1282" s="100"/>
      <c r="S1282" s="5"/>
      <c r="T1282" s="28">
        <f t="shared" si="491"/>
        <v>0</v>
      </c>
      <c r="U1282" s="101">
        <v>66140</v>
      </c>
      <c r="V1282" s="102">
        <f t="shared" si="494"/>
        <v>0</v>
      </c>
      <c r="W1282" s="101"/>
      <c r="X1282" s="101"/>
      <c r="Y1282" s="102">
        <f t="shared" si="500"/>
        <v>0</v>
      </c>
      <c r="Z1282" s="102">
        <f t="shared" si="493"/>
        <v>0</v>
      </c>
      <c r="AA1282" s="102" t="e">
        <f t="shared" si="495"/>
        <v>#VALUE!</v>
      </c>
    </row>
    <row r="1283" spans="1:27" ht="17.25">
      <c r="A1283" s="5"/>
      <c r="B1283" s="5"/>
      <c r="C1283" s="93"/>
      <c r="D1283" s="193"/>
      <c r="E1283" s="94"/>
      <c r="F1283" s="95"/>
      <c r="G1283" s="96" t="str">
        <f t="shared" si="484"/>
        <v>Error</v>
      </c>
      <c r="H1283" s="97">
        <v>14400</v>
      </c>
      <c r="I1283" s="98" t="e">
        <f t="shared" si="496"/>
        <v>#VALUE!</v>
      </c>
      <c r="J1283" s="88" t="e">
        <f t="shared" si="480"/>
        <v>#VALUE!</v>
      </c>
      <c r="K1283" s="98">
        <f t="shared" si="486"/>
        <v>0</v>
      </c>
      <c r="L1283" s="98">
        <f t="shared" si="497"/>
        <v>0</v>
      </c>
      <c r="M1283" s="98" t="e">
        <f t="shared" si="498"/>
        <v>#VALUE!</v>
      </c>
      <c r="N1283" s="98" t="e">
        <f t="shared" si="499"/>
        <v>#VALUE!</v>
      </c>
      <c r="O1283" s="97"/>
      <c r="P1283" s="98" t="e">
        <f t="shared" si="481"/>
        <v>#VALUE!</v>
      </c>
      <c r="Q1283" s="99" t="e">
        <f t="shared" si="490"/>
        <v>#VALUE!</v>
      </c>
      <c r="R1283" s="100"/>
      <c r="S1283" s="5"/>
      <c r="T1283" s="28">
        <f t="shared" si="491"/>
        <v>0</v>
      </c>
      <c r="U1283" s="101">
        <v>66140</v>
      </c>
      <c r="V1283" s="102">
        <f t="shared" si="494"/>
        <v>0</v>
      </c>
      <c r="W1283" s="101"/>
      <c r="X1283" s="101"/>
      <c r="Y1283" s="102">
        <f t="shared" si="500"/>
        <v>0</v>
      </c>
      <c r="Z1283" s="102">
        <f t="shared" si="493"/>
        <v>0</v>
      </c>
      <c r="AA1283" s="102" t="e">
        <f t="shared" si="495"/>
        <v>#VALUE!</v>
      </c>
    </row>
    <row r="1284" spans="1:27" ht="17.25">
      <c r="A1284" s="5"/>
      <c r="B1284" s="5"/>
      <c r="C1284" s="93"/>
      <c r="D1284" s="193"/>
      <c r="E1284" s="84"/>
      <c r="F1284" s="85"/>
      <c r="G1284" s="86" t="str">
        <f t="shared" si="484"/>
        <v>Error</v>
      </c>
      <c r="H1284" s="87">
        <v>14400</v>
      </c>
      <c r="I1284" s="88" t="e">
        <f t="shared" si="496"/>
        <v>#VALUE!</v>
      </c>
      <c r="J1284" s="88" t="e">
        <f t="shared" si="480"/>
        <v>#VALUE!</v>
      </c>
      <c r="K1284" s="88">
        <f t="shared" si="486"/>
        <v>0</v>
      </c>
      <c r="L1284" s="88">
        <f t="shared" si="497"/>
        <v>0</v>
      </c>
      <c r="M1284" s="88" t="e">
        <f t="shared" si="498"/>
        <v>#VALUE!</v>
      </c>
      <c r="N1284" s="88" t="e">
        <f t="shared" si="499"/>
        <v>#VALUE!</v>
      </c>
      <c r="O1284" s="87"/>
      <c r="P1284" s="88" t="e">
        <f t="shared" si="481"/>
        <v>#VALUE!</v>
      </c>
      <c r="Q1284" s="89" t="e">
        <f t="shared" si="490"/>
        <v>#VALUE!</v>
      </c>
      <c r="R1284" s="90"/>
      <c r="S1284" s="82"/>
      <c r="T1284" s="28">
        <f t="shared" si="491"/>
        <v>0</v>
      </c>
      <c r="U1284" s="91">
        <v>66140</v>
      </c>
      <c r="V1284" s="92">
        <f t="shared" si="494"/>
        <v>0</v>
      </c>
      <c r="W1284" s="91"/>
      <c r="X1284" s="91"/>
      <c r="Y1284" s="92">
        <f t="shared" si="500"/>
        <v>0</v>
      </c>
      <c r="Z1284" s="92">
        <f t="shared" si="493"/>
        <v>0</v>
      </c>
      <c r="AA1284" s="92" t="e">
        <f t="shared" si="495"/>
        <v>#VALUE!</v>
      </c>
    </row>
    <row r="1285" spans="1:27" ht="17.25">
      <c r="A1285" s="5"/>
      <c r="B1285" s="5"/>
      <c r="C1285" s="93"/>
      <c r="D1285" s="193"/>
      <c r="E1285" s="94"/>
      <c r="F1285" s="95"/>
      <c r="G1285" s="96" t="str">
        <f t="shared" si="484"/>
        <v>Error</v>
      </c>
      <c r="H1285" s="97">
        <v>14400</v>
      </c>
      <c r="I1285" s="98" t="e">
        <f t="shared" si="496"/>
        <v>#VALUE!</v>
      </c>
      <c r="J1285" s="88" t="e">
        <f t="shared" si="480"/>
        <v>#VALUE!</v>
      </c>
      <c r="K1285" s="98">
        <f t="shared" si="486"/>
        <v>0</v>
      </c>
      <c r="L1285" s="98">
        <f t="shared" si="497"/>
        <v>0</v>
      </c>
      <c r="M1285" s="98" t="e">
        <f t="shared" si="498"/>
        <v>#VALUE!</v>
      </c>
      <c r="N1285" s="98" t="e">
        <f t="shared" si="499"/>
        <v>#VALUE!</v>
      </c>
      <c r="O1285" s="97"/>
      <c r="P1285" s="98" t="e">
        <f t="shared" si="481"/>
        <v>#VALUE!</v>
      </c>
      <c r="Q1285" s="99" t="e">
        <f t="shared" si="490"/>
        <v>#VALUE!</v>
      </c>
      <c r="R1285" s="100"/>
      <c r="S1285" s="5"/>
      <c r="T1285" s="28">
        <f t="shared" si="491"/>
        <v>0</v>
      </c>
      <c r="U1285" s="101">
        <v>66140</v>
      </c>
      <c r="V1285" s="102">
        <f t="shared" si="494"/>
        <v>0</v>
      </c>
      <c r="W1285" s="101"/>
      <c r="X1285" s="101"/>
      <c r="Y1285" s="102">
        <f t="shared" si="500"/>
        <v>0</v>
      </c>
      <c r="Z1285" s="102">
        <f t="shared" si="493"/>
        <v>0</v>
      </c>
      <c r="AA1285" s="102" t="e">
        <f t="shared" si="495"/>
        <v>#VALUE!</v>
      </c>
    </row>
    <row r="1286" spans="1:27" ht="17.25">
      <c r="A1286" s="5"/>
      <c r="B1286" s="5"/>
      <c r="C1286" s="93"/>
      <c r="D1286" s="193"/>
      <c r="E1286" s="94"/>
      <c r="F1286" s="95"/>
      <c r="G1286" s="96" t="str">
        <f t="shared" si="484"/>
        <v>Error</v>
      </c>
      <c r="H1286" s="97">
        <v>14400</v>
      </c>
      <c r="I1286" s="98" t="e">
        <f t="shared" si="496"/>
        <v>#VALUE!</v>
      </c>
      <c r="J1286" s="88" t="e">
        <f t="shared" si="480"/>
        <v>#VALUE!</v>
      </c>
      <c r="K1286" s="98">
        <f t="shared" si="486"/>
        <v>0</v>
      </c>
      <c r="L1286" s="98">
        <f t="shared" si="497"/>
        <v>0</v>
      </c>
      <c r="M1286" s="98" t="e">
        <f t="shared" si="498"/>
        <v>#VALUE!</v>
      </c>
      <c r="N1286" s="98" t="e">
        <f t="shared" si="499"/>
        <v>#VALUE!</v>
      </c>
      <c r="O1286" s="97"/>
      <c r="P1286" s="98" t="e">
        <f t="shared" si="481"/>
        <v>#VALUE!</v>
      </c>
      <c r="Q1286" s="99" t="e">
        <f t="shared" si="490"/>
        <v>#VALUE!</v>
      </c>
      <c r="R1286" s="100"/>
      <c r="S1286" s="5"/>
      <c r="T1286" s="28">
        <f t="shared" si="491"/>
        <v>0</v>
      </c>
      <c r="U1286" s="101">
        <v>66140</v>
      </c>
      <c r="V1286" s="102">
        <f t="shared" si="494"/>
        <v>0</v>
      </c>
      <c r="W1286" s="101"/>
      <c r="X1286" s="101"/>
      <c r="Y1286" s="102">
        <f t="shared" si="500"/>
        <v>0</v>
      </c>
      <c r="Z1286" s="102">
        <f t="shared" si="493"/>
        <v>0</v>
      </c>
      <c r="AA1286" s="102" t="e">
        <f t="shared" si="495"/>
        <v>#VALUE!</v>
      </c>
    </row>
    <row r="1287" spans="1:27" ht="17.25">
      <c r="A1287" s="5"/>
      <c r="B1287" s="5"/>
      <c r="C1287" s="93"/>
      <c r="D1287" s="193"/>
      <c r="E1287" s="94"/>
      <c r="F1287" s="95"/>
      <c r="G1287" s="96" t="str">
        <f t="shared" si="484"/>
        <v>Error</v>
      </c>
      <c r="H1287" s="97">
        <v>14400</v>
      </c>
      <c r="I1287" s="98" t="e">
        <f t="shared" si="496"/>
        <v>#VALUE!</v>
      </c>
      <c r="J1287" s="88" t="e">
        <f t="shared" ref="J1287:J1294" si="501">IF(I1287&lt;=59525,59525,I1287)</f>
        <v>#VALUE!</v>
      </c>
      <c r="K1287" s="98">
        <f t="shared" si="486"/>
        <v>0</v>
      </c>
      <c r="L1287" s="98">
        <f t="shared" si="497"/>
        <v>0</v>
      </c>
      <c r="M1287" s="98" t="e">
        <f t="shared" si="498"/>
        <v>#VALUE!</v>
      </c>
      <c r="N1287" s="98" t="e">
        <f t="shared" si="499"/>
        <v>#VALUE!</v>
      </c>
      <c r="O1287" s="97"/>
      <c r="P1287" s="98" t="e">
        <f t="shared" ref="P1287:P1294" si="502">M1287+N1287+O1287</f>
        <v>#VALUE!</v>
      </c>
      <c r="Q1287" s="99" t="e">
        <f t="shared" si="490"/>
        <v>#VALUE!</v>
      </c>
      <c r="R1287" s="100"/>
      <c r="S1287" s="5"/>
      <c r="T1287" s="28">
        <f t="shared" si="491"/>
        <v>0</v>
      </c>
      <c r="U1287" s="101">
        <v>66140</v>
      </c>
      <c r="V1287" s="102">
        <f t="shared" ref="V1287:V1294" si="503">+U1287*T1287</f>
        <v>0</v>
      </c>
      <c r="W1287" s="101"/>
      <c r="X1287" s="101"/>
      <c r="Y1287" s="102">
        <f t="shared" si="500"/>
        <v>0</v>
      </c>
      <c r="Z1287" s="102">
        <f t="shared" si="493"/>
        <v>0</v>
      </c>
      <c r="AA1287" s="102" t="e">
        <f t="shared" ref="AA1287:AA1294" si="504">+Z1287+Q1287</f>
        <v>#VALUE!</v>
      </c>
    </row>
    <row r="1288" spans="1:27" ht="17.25">
      <c r="A1288" s="5"/>
      <c r="B1288" s="5"/>
      <c r="C1288" s="93"/>
      <c r="D1288" s="193"/>
      <c r="E1288" s="94"/>
      <c r="F1288" s="95"/>
      <c r="G1288" s="96" t="str">
        <f t="shared" ref="G1288:G1294" si="505">IF($C1288="ստորաբաժանման պետ",IF(F1288=0,2.28,IF(F1288=1,2.35,IF(F1288=2,2.43,IF(F1288=3,2.5,IF(OR(F1288=4,F1288=5),2.58,IF(OR(F1288=6,F1288=7),2.66,IF(OR(F1288=8,F1288=9),2.75,IF(OR(F1288=10,F1288=11,F1288=12),2.83,IF(OR(F1288=13,F1288=14,F1288=15),2.92,IF(OR(F1288=16,F1288=17,F1288=18),3.01,3.11)))))))))),IF($C1288="ավագ կարգադրիչ",IF(F1288=0,1.96,IF(F1288=1,2.02,IF(F1288=2,2.08,IF(F1288=3,2.15,IF(OR(F1288=4,F1288=5),2.21,IF(OR(F1288=6,F1288=7),2.28,IF(OR(F1288=8,F1288=9),2.35,IF(OR(F1288=10,F1288=11,F1288=12),2.42,IF(OR(F1288=13,F1288=14,F1288=15),2.5,IF(OR(F1288=16,F1288=17,F1288=18),2.58,2.66)))))))))),IF($C1288="կարգադրիչ",IF(F1288=0,1.45,IF(F1288=1,1.49,IF(F1288=2,1.54,IF(F1288=3,1.59,IF(OR(F1288=4,F1288=5),1.9,IF(OR(F1288=6,F1288=7),1.96,IF(OR(F1288=8,F1288=9),1.73,IF(OR(F1288=10,F1288=11,F1288=12),1.79,IF(OR(F1288=13,F1288=14,F1288=15),1.84,IF(OR(F1288=16,F1288=17,F1288=18),1.9,1.95)))))))))), "Error")))</f>
        <v>Error</v>
      </c>
      <c r="H1288" s="97">
        <v>14400</v>
      </c>
      <c r="I1288" s="98" t="e">
        <f t="shared" si="496"/>
        <v>#VALUE!</v>
      </c>
      <c r="J1288" s="88" t="e">
        <f t="shared" si="501"/>
        <v>#VALUE!</v>
      </c>
      <c r="K1288" s="98">
        <f t="shared" ref="K1288:K1294" si="506">IF($D1288="գեներալ-մայոր",2.91,IF($D1288="գնդապետ",2.38,IF($D1288="փոխգնդապետ",2.25,IF($D1288="մայոր",1.85,IF($D1288="կապիտան",1.72,IF($D1288="ավագ լեյտենանտ",1.59,IF($D1288="լեյտենանտ",1.46,IF($D1288="ավագ ենթասպա",1.06,IF($D1288="ենթասպա",0.93,IF($D1288="ավագ",0.79,IF($D1288="ավագ սերժանտ",0.66,IF($D1288="սերժանտ",0.53,IF($D1288="կրտսեր սերժանտ",0.4,0)))))))))))))</f>
        <v>0</v>
      </c>
      <c r="L1288" s="98">
        <f t="shared" si="497"/>
        <v>0</v>
      </c>
      <c r="M1288" s="98" t="e">
        <f t="shared" si="498"/>
        <v>#VALUE!</v>
      </c>
      <c r="N1288" s="98" t="e">
        <f t="shared" si="499"/>
        <v>#VALUE!</v>
      </c>
      <c r="O1288" s="97"/>
      <c r="P1288" s="98" t="e">
        <f t="shared" si="502"/>
        <v>#VALUE!</v>
      </c>
      <c r="Q1288" s="99" t="e">
        <f t="shared" ref="Q1288:Q1294" si="507">P1288*6.565</f>
        <v>#VALUE!</v>
      </c>
      <c r="R1288" s="100"/>
      <c r="S1288" s="5"/>
      <c r="T1288" s="28">
        <f t="shared" ref="T1288:T1294" si="508">IF(E1288&lt;1,0,IF(D1288="Բ-1",IF(F1288=0,6.94,IF(F1288=1,7.17,IF(F1288=2,7.41,IF(F1288=3,7.66,IF(OR(F1288=5,F1288=4),7.92,IF(OR(F1288=6,F1288=7),8.18,IF(OR(F1288=8,F1288=9),8.46,IF(OR(F1288=10,F1288=11,F1288=12),8.74,IF(OR(F1288=13,F1288=14,F1288=15),9.03,IF(OR(F1288=16,F1288=17,F1288=18),9.33,9.65)))))))))),IF(D1288="Բ-2", IF(F1288=0,5.71,IF(F1288=1,5.89,IF(F1288=2,6.09,IF(F1288=3,6.29,IF(OR(F1288=5,F1288=4),6.5,IF(OR(F1288=6,F1288=7),6.72,IF(OR(F1288=8,F1288=9),6.94,IF(OR(F1288=10,F1288=11,F1288=12),7.17,IF(OR(F1288=13,F1288=14,F1288=15),7.41,IF(OR(F1288=16,F1288=17,F1288=18),7.65,7.91)))))))))), IF(D1288="Գ-1", IF(F1288=0,4.7,IF(F1288=1,4.86,IF(F1288=2,5.01,IF(F1288=3,5.18,IF(OR(F1288=5,F1288=4),5.35,IF(OR(F1288=6,F1288=7),5.52,IF(OR(F1288=8,F1288=9),5.71,IF(OR(F1288=10,F1288=11,F1288=12),5.89,IF(OR(F1288=13,F1288=14,F1288=15),6.09,IF(OR(F1288=16,F1288=17,F1288=18),6.29,6.49)))))))))), IF(D1288="Գ-2", IF(F1288=0,3.88,IF(F1288=1,4.01,IF(F1288=2,4.14,IF(F1288=3,4.27,IF(OR(F1288=5,F1288=4),4.41,IF(OR(F1288=6,F1288=7),4.55,IF(OR(F1288=8,F1288=9),4.7,IF(OR(F1288=10,F1288=11,F1288=12),4.85,IF(OR(F1288=13,F1288=14,F1288=15),5.01,IF(OR(F1288=16,F1288=17,F1288=18),5.17,5.34)))))))))), IF(D1288="Գ-3", IF(F1288=0,3.21,IF(F1288=1,3.31,IF(F1288=2,3.42,IF(F1288=3,3.53,IF(OR(F1288=5,F1288=4),3.64,IF(OR(F1288=6,F1288=7),3.76,IF(OR(F1288=8,F1288=9),3.88,IF(OR(F1288=10,F1288=11,F1288=12),4.01,IF(OR(F1288=13,F1288=14,F1288=15),4.13,IF(OR(F1288=16,F1288=17,F1288=18),4.27,4.4)))))))))), IF(D1288="Ա-1", IF(F1288=0,2.66,IF(F1288=1,2.75,IF(F1288=2,2.83,IF(F1288=3,2.92,IF(OR(F1288=5,F1288=4),3.02,IF(OR(F1288=6,F1288=7),3.11,IF(OR(F1288=8,F1288=9),3.21,IF(OR(F1288=10,F1288=11,F1288=12),3.31,IF(OR(F1288=13,F1288=14,F1288=15),3.42,IF(OR(F1288=16,F1288=17,F1288=18),3.53,3.64)))))))))), IF(D1288="Ա-2", IF(F1288=0,2.28,IF(F1288=1,2.35,IF(F1288=2,2.43,IF(F1288=3,2.5,IF(OR(F1288=5,F1288=4),2.58,IF(OR(F1288=6,F1288=7),2.66,IF(OR(F1288=8,F1288=9),2.75,IF(OR(F1288=10,F1288=11,F1288=12),2.83,IF(OR(F1288=13,F1288=14,F1288=15),2.92,IF(OR(F1288=16,F1288=17,F1288=18),3.01,3.11)))))))))),IF(D1288="Ա-3", IF(F1288=0,1.96,IF(F1288=1,2.02,IF(F1288=2,2.08,IF(F1288=3,2.15,IF(OR(F1288=5,F1288=4),2.21,IF(OR(F1288=6,F1288=7),2.28,IF(OR(F1288=8,F1288=9),2.35,IF(OR(F1288=10,F1288=11,F1288=12),2.42,IF(OR(F1288=13,F1288=14,F1288=15),2.5,IF(OR(F1288=16,F1288=17,F1288=18),2.58,2.66)))))))))), IF(D1288="Կ-1", IF(F1288=0,1.68,IF(F1288=1,1.73,IF(F1288=2,1.79,IF(F1288=3,1.84,IF(OR(F1288=5,F1288=4),1.9,IF(OR(F1288=6,F1288=7),1.96,IF(OR(F1288=8,F1288=9),2.02,IF(OR(F1288=10,F1288=11,F1288=12),2.08,IF(OR(F1288=13,F1288=14,F1288=15),2.14,IF(OR(F1288=16,F1288=17,F1288=18),2.21,2.28)))))))))), IF(D1288="Կ-2", IF(F1288=0,1.45,IF(F1288=1,1.49,IF(F1288=2,1.54,IF(F1288=3,1.59,IF(OR(F1288=5,F1288=4),1.63,IF(OR(F1288=6,F1288=7),1.68,IF(OR(F1288=8,F1288=9),1.73,IF(OR(F1288=10,F1288=11,F1288=12),1.79,IF(OR(F1288=13,F1288=14,F1288=15),1.84,IF(OR(F1288=16,F1288=17,F1288=18),1.9,1.95)))))))))),IF(D1288="Կ-3", IF(F1288=0,1.25,IF(F1288=1,1.29,IF(F1288=2,1.33,IF(F1288=3,1.37,IF(OR(F1288=5,F1288=4),1.41,IF(OR(F1288=6,F1288=7),1.45,IF(OR(F1288=8,F1288=9),1.49,IF(OR(F1288=10,F1288=11,F1288=12),1.54,IF(OR(F1288=13,F1288=14,F1288=15),1.58,IF(OR(F1288=16,F1288=17,F1288=18),1.63,1.68)))))))))), "Error"))))))))))))</f>
        <v>0</v>
      </c>
      <c r="U1288" s="101">
        <v>66140</v>
      </c>
      <c r="V1288" s="102">
        <f t="shared" si="503"/>
        <v>0</v>
      </c>
      <c r="W1288" s="101"/>
      <c r="X1288" s="101"/>
      <c r="Y1288" s="102">
        <f t="shared" si="500"/>
        <v>0</v>
      </c>
      <c r="Z1288" s="102">
        <f t="shared" ref="Z1288:Z1294" si="509">+Y1288*6.565</f>
        <v>0</v>
      </c>
      <c r="AA1288" s="102" t="e">
        <f t="shared" si="504"/>
        <v>#VALUE!</v>
      </c>
    </row>
    <row r="1289" spans="1:27" ht="17.25">
      <c r="A1289" s="5"/>
      <c r="B1289" s="5"/>
      <c r="C1289" s="93"/>
      <c r="D1289" s="193"/>
      <c r="E1289" s="94"/>
      <c r="F1289" s="95"/>
      <c r="G1289" s="96" t="str">
        <f t="shared" si="505"/>
        <v>Error</v>
      </c>
      <c r="H1289" s="97">
        <v>14400</v>
      </c>
      <c r="I1289" s="98" t="e">
        <f t="shared" si="496"/>
        <v>#VALUE!</v>
      </c>
      <c r="J1289" s="88" t="e">
        <f t="shared" si="501"/>
        <v>#VALUE!</v>
      </c>
      <c r="K1289" s="98">
        <f t="shared" si="506"/>
        <v>0</v>
      </c>
      <c r="L1289" s="98">
        <f t="shared" si="497"/>
        <v>0</v>
      </c>
      <c r="M1289" s="98" t="e">
        <f t="shared" si="498"/>
        <v>#VALUE!</v>
      </c>
      <c r="N1289" s="98" t="e">
        <f t="shared" si="499"/>
        <v>#VALUE!</v>
      </c>
      <c r="O1289" s="97"/>
      <c r="P1289" s="98" t="e">
        <f t="shared" si="502"/>
        <v>#VALUE!</v>
      </c>
      <c r="Q1289" s="99" t="e">
        <f t="shared" si="507"/>
        <v>#VALUE!</v>
      </c>
      <c r="R1289" s="100"/>
      <c r="S1289" s="5"/>
      <c r="T1289" s="28">
        <f t="shared" si="508"/>
        <v>0</v>
      </c>
      <c r="U1289" s="101">
        <v>66140</v>
      </c>
      <c r="V1289" s="102">
        <f t="shared" si="503"/>
        <v>0</v>
      </c>
      <c r="W1289" s="101"/>
      <c r="X1289" s="101"/>
      <c r="Y1289" s="102">
        <f t="shared" si="500"/>
        <v>0</v>
      </c>
      <c r="Z1289" s="102">
        <f t="shared" si="509"/>
        <v>0</v>
      </c>
      <c r="AA1289" s="102" t="e">
        <f t="shared" si="504"/>
        <v>#VALUE!</v>
      </c>
    </row>
    <row r="1290" spans="1:27" ht="17.25">
      <c r="A1290" s="5"/>
      <c r="B1290" s="5"/>
      <c r="C1290" s="93"/>
      <c r="D1290" s="193"/>
      <c r="E1290" s="84"/>
      <c r="F1290" s="85"/>
      <c r="G1290" s="86" t="str">
        <f t="shared" si="505"/>
        <v>Error</v>
      </c>
      <c r="H1290" s="87">
        <v>14400</v>
      </c>
      <c r="I1290" s="88" t="e">
        <f t="shared" si="496"/>
        <v>#VALUE!</v>
      </c>
      <c r="J1290" s="88" t="e">
        <f t="shared" si="501"/>
        <v>#VALUE!</v>
      </c>
      <c r="K1290" s="88">
        <f t="shared" si="506"/>
        <v>0</v>
      </c>
      <c r="L1290" s="88">
        <f t="shared" si="497"/>
        <v>0</v>
      </c>
      <c r="M1290" s="88" t="e">
        <f t="shared" si="498"/>
        <v>#VALUE!</v>
      </c>
      <c r="N1290" s="88" t="e">
        <f t="shared" si="499"/>
        <v>#VALUE!</v>
      </c>
      <c r="O1290" s="87"/>
      <c r="P1290" s="88" t="e">
        <f t="shared" si="502"/>
        <v>#VALUE!</v>
      </c>
      <c r="Q1290" s="89" t="e">
        <f t="shared" si="507"/>
        <v>#VALUE!</v>
      </c>
      <c r="R1290" s="90"/>
      <c r="S1290" s="82"/>
      <c r="T1290" s="28">
        <f t="shared" si="508"/>
        <v>0</v>
      </c>
      <c r="U1290" s="91">
        <v>66140</v>
      </c>
      <c r="V1290" s="92">
        <f t="shared" si="503"/>
        <v>0</v>
      </c>
      <c r="W1290" s="91"/>
      <c r="X1290" s="91"/>
      <c r="Y1290" s="92">
        <f t="shared" si="500"/>
        <v>0</v>
      </c>
      <c r="Z1290" s="92">
        <f t="shared" si="509"/>
        <v>0</v>
      </c>
      <c r="AA1290" s="92" t="e">
        <f t="shared" si="504"/>
        <v>#VALUE!</v>
      </c>
    </row>
    <row r="1291" spans="1:27" ht="17.25">
      <c r="A1291" s="5"/>
      <c r="B1291" s="5"/>
      <c r="C1291" s="93"/>
      <c r="D1291" s="193"/>
      <c r="E1291" s="94"/>
      <c r="F1291" s="95"/>
      <c r="G1291" s="96" t="str">
        <f t="shared" si="505"/>
        <v>Error</v>
      </c>
      <c r="H1291" s="97">
        <v>14400</v>
      </c>
      <c r="I1291" s="98" t="e">
        <f t="shared" si="496"/>
        <v>#VALUE!</v>
      </c>
      <c r="J1291" s="88" t="e">
        <f t="shared" si="501"/>
        <v>#VALUE!</v>
      </c>
      <c r="K1291" s="98">
        <f t="shared" si="506"/>
        <v>0</v>
      </c>
      <c r="L1291" s="98">
        <f t="shared" si="497"/>
        <v>0</v>
      </c>
      <c r="M1291" s="98" t="e">
        <f t="shared" si="498"/>
        <v>#VALUE!</v>
      </c>
      <c r="N1291" s="98" t="e">
        <f t="shared" si="499"/>
        <v>#VALUE!</v>
      </c>
      <c r="O1291" s="97"/>
      <c r="P1291" s="98" t="e">
        <f t="shared" si="502"/>
        <v>#VALUE!</v>
      </c>
      <c r="Q1291" s="99" t="e">
        <f t="shared" si="507"/>
        <v>#VALUE!</v>
      </c>
      <c r="R1291" s="100"/>
      <c r="S1291" s="5"/>
      <c r="T1291" s="28">
        <f t="shared" si="508"/>
        <v>0</v>
      </c>
      <c r="U1291" s="101">
        <v>66140</v>
      </c>
      <c r="V1291" s="102">
        <f t="shared" si="503"/>
        <v>0</v>
      </c>
      <c r="W1291" s="101"/>
      <c r="X1291" s="101"/>
      <c r="Y1291" s="102">
        <f t="shared" si="500"/>
        <v>0</v>
      </c>
      <c r="Z1291" s="102">
        <f t="shared" si="509"/>
        <v>0</v>
      </c>
      <c r="AA1291" s="102" t="e">
        <f t="shared" si="504"/>
        <v>#VALUE!</v>
      </c>
    </row>
    <row r="1292" spans="1:27" ht="17.25">
      <c r="A1292" s="5"/>
      <c r="B1292" s="5"/>
      <c r="C1292" s="93"/>
      <c r="D1292" s="193"/>
      <c r="E1292" s="94"/>
      <c r="F1292" s="95"/>
      <c r="G1292" s="96" t="str">
        <f t="shared" si="505"/>
        <v>Error</v>
      </c>
      <c r="H1292" s="97">
        <v>14400</v>
      </c>
      <c r="I1292" s="98" t="e">
        <f t="shared" si="496"/>
        <v>#VALUE!</v>
      </c>
      <c r="J1292" s="88" t="e">
        <f t="shared" si="501"/>
        <v>#VALUE!</v>
      </c>
      <c r="K1292" s="98">
        <f t="shared" si="506"/>
        <v>0</v>
      </c>
      <c r="L1292" s="98">
        <f t="shared" si="497"/>
        <v>0</v>
      </c>
      <c r="M1292" s="98" t="e">
        <f t="shared" si="498"/>
        <v>#VALUE!</v>
      </c>
      <c r="N1292" s="98" t="e">
        <f t="shared" si="499"/>
        <v>#VALUE!</v>
      </c>
      <c r="O1292" s="97"/>
      <c r="P1292" s="98" t="e">
        <f t="shared" si="502"/>
        <v>#VALUE!</v>
      </c>
      <c r="Q1292" s="99" t="e">
        <f t="shared" si="507"/>
        <v>#VALUE!</v>
      </c>
      <c r="R1292" s="100"/>
      <c r="S1292" s="5"/>
      <c r="T1292" s="28">
        <f t="shared" si="508"/>
        <v>0</v>
      </c>
      <c r="U1292" s="101">
        <v>66140</v>
      </c>
      <c r="V1292" s="102">
        <f t="shared" si="503"/>
        <v>0</v>
      </c>
      <c r="W1292" s="101"/>
      <c r="X1292" s="101"/>
      <c r="Y1292" s="102">
        <f t="shared" si="500"/>
        <v>0</v>
      </c>
      <c r="Z1292" s="102">
        <f t="shared" si="509"/>
        <v>0</v>
      </c>
      <c r="AA1292" s="102" t="e">
        <f t="shared" si="504"/>
        <v>#VALUE!</v>
      </c>
    </row>
    <row r="1293" spans="1:27" ht="17.25">
      <c r="A1293" s="5"/>
      <c r="B1293" s="5"/>
      <c r="C1293" s="93"/>
      <c r="D1293" s="193"/>
      <c r="E1293" s="94"/>
      <c r="F1293" s="95"/>
      <c r="G1293" s="96" t="str">
        <f t="shared" si="505"/>
        <v>Error</v>
      </c>
      <c r="H1293" s="97">
        <v>14400</v>
      </c>
      <c r="I1293" s="98" t="e">
        <f t="shared" si="496"/>
        <v>#VALUE!</v>
      </c>
      <c r="J1293" s="88" t="e">
        <f t="shared" si="501"/>
        <v>#VALUE!</v>
      </c>
      <c r="K1293" s="98">
        <f t="shared" si="506"/>
        <v>0</v>
      </c>
      <c r="L1293" s="98">
        <f t="shared" si="497"/>
        <v>0</v>
      </c>
      <c r="M1293" s="98" t="e">
        <f t="shared" si="498"/>
        <v>#VALUE!</v>
      </c>
      <c r="N1293" s="98" t="e">
        <f t="shared" si="499"/>
        <v>#VALUE!</v>
      </c>
      <c r="O1293" s="97"/>
      <c r="P1293" s="98" t="e">
        <f t="shared" si="502"/>
        <v>#VALUE!</v>
      </c>
      <c r="Q1293" s="99" t="e">
        <f t="shared" si="507"/>
        <v>#VALUE!</v>
      </c>
      <c r="R1293" s="100"/>
      <c r="S1293" s="5"/>
      <c r="T1293" s="28">
        <f t="shared" si="508"/>
        <v>0</v>
      </c>
      <c r="U1293" s="101">
        <v>66140</v>
      </c>
      <c r="V1293" s="102">
        <f t="shared" si="503"/>
        <v>0</v>
      </c>
      <c r="W1293" s="101"/>
      <c r="X1293" s="101"/>
      <c r="Y1293" s="102">
        <f t="shared" si="500"/>
        <v>0</v>
      </c>
      <c r="Z1293" s="102">
        <f t="shared" si="509"/>
        <v>0</v>
      </c>
      <c r="AA1293" s="102" t="e">
        <f t="shared" si="504"/>
        <v>#VALUE!</v>
      </c>
    </row>
    <row r="1294" spans="1:27" ht="18" thickBot="1">
      <c r="A1294" s="103"/>
      <c r="B1294" s="103"/>
      <c r="C1294" s="104"/>
      <c r="D1294" s="194"/>
      <c r="E1294" s="105"/>
      <c r="F1294" s="106"/>
      <c r="G1294" s="107" t="str">
        <f t="shared" si="505"/>
        <v>Error</v>
      </c>
      <c r="H1294" s="108">
        <v>14400</v>
      </c>
      <c r="I1294" s="109" t="e">
        <f t="shared" si="496"/>
        <v>#VALUE!</v>
      </c>
      <c r="J1294" s="88" t="e">
        <f t="shared" si="501"/>
        <v>#VALUE!</v>
      </c>
      <c r="K1294" s="109">
        <f t="shared" si="506"/>
        <v>0</v>
      </c>
      <c r="L1294" s="109">
        <f t="shared" si="497"/>
        <v>0</v>
      </c>
      <c r="M1294" s="109" t="e">
        <f t="shared" si="498"/>
        <v>#VALUE!</v>
      </c>
      <c r="N1294" s="109" t="e">
        <f t="shared" si="499"/>
        <v>#VALUE!</v>
      </c>
      <c r="O1294" s="108"/>
      <c r="P1294" s="109" t="e">
        <f t="shared" si="502"/>
        <v>#VALUE!</v>
      </c>
      <c r="Q1294" s="110" t="e">
        <f t="shared" si="507"/>
        <v>#VALUE!</v>
      </c>
      <c r="R1294" s="111"/>
      <c r="S1294" s="103"/>
      <c r="T1294" s="28">
        <f t="shared" si="508"/>
        <v>0</v>
      </c>
      <c r="U1294" s="112">
        <v>66140</v>
      </c>
      <c r="V1294" s="113">
        <f t="shared" si="503"/>
        <v>0</v>
      </c>
      <c r="W1294" s="112"/>
      <c r="X1294" s="112"/>
      <c r="Y1294" s="113">
        <f t="shared" si="500"/>
        <v>0</v>
      </c>
      <c r="Z1294" s="113">
        <f t="shared" si="509"/>
        <v>0</v>
      </c>
      <c r="AA1294" s="113" t="e">
        <f t="shared" si="504"/>
        <v>#VALUE!</v>
      </c>
    </row>
    <row r="1295" spans="1:27" s="120" customFormat="1" ht="15.75" thickBot="1">
      <c r="A1295" s="1647" t="s">
        <v>47</v>
      </c>
      <c r="B1295" s="1648"/>
      <c r="C1295" s="1648"/>
      <c r="D1295" s="1648"/>
      <c r="E1295" s="114">
        <f>SUM(E1223:E1294)</f>
        <v>0</v>
      </c>
      <c r="F1295" s="115"/>
      <c r="G1295" s="116">
        <f>SUM(G1223:G1294)</f>
        <v>0</v>
      </c>
      <c r="H1295" s="117"/>
      <c r="I1295" s="118" t="e">
        <f t="shared" ref="I1295:R1295" si="510">SUM(I1223:I1294)</f>
        <v>#VALUE!</v>
      </c>
      <c r="J1295" s="118" t="e">
        <f t="shared" si="510"/>
        <v>#VALUE!</v>
      </c>
      <c r="K1295" s="118">
        <f t="shared" si="510"/>
        <v>0</v>
      </c>
      <c r="L1295" s="118">
        <f t="shared" si="510"/>
        <v>0</v>
      </c>
      <c r="M1295" s="118" t="e">
        <f t="shared" si="510"/>
        <v>#VALUE!</v>
      </c>
      <c r="N1295" s="118" t="e">
        <f t="shared" si="510"/>
        <v>#VALUE!</v>
      </c>
      <c r="O1295" s="117">
        <f t="shared" si="510"/>
        <v>0</v>
      </c>
      <c r="P1295" s="118" t="e">
        <f t="shared" si="510"/>
        <v>#VALUE!</v>
      </c>
      <c r="Q1295" s="119" t="e">
        <f t="shared" si="510"/>
        <v>#VALUE!</v>
      </c>
      <c r="R1295" s="116">
        <f t="shared" si="510"/>
        <v>0</v>
      </c>
      <c r="S1295" s="117"/>
      <c r="T1295" s="117"/>
      <c r="U1295" s="117"/>
      <c r="V1295" s="118">
        <f t="shared" ref="V1295:AA1295" si="511">SUM(V1223:V1294)</f>
        <v>0</v>
      </c>
      <c r="W1295" s="118">
        <f t="shared" si="511"/>
        <v>0</v>
      </c>
      <c r="X1295" s="118">
        <f t="shared" si="511"/>
        <v>0</v>
      </c>
      <c r="Y1295" s="118">
        <f t="shared" si="511"/>
        <v>0</v>
      </c>
      <c r="Z1295" s="118">
        <f t="shared" si="511"/>
        <v>0</v>
      </c>
      <c r="AA1295" s="119" t="e">
        <f t="shared" si="511"/>
        <v>#VALUE!</v>
      </c>
    </row>
    <row r="1297" spans="1:29" ht="15.75" thickBot="1"/>
    <row r="1298" spans="1:29" s="38" customFormat="1" ht="36.75" customHeight="1" thickBot="1">
      <c r="A1298" s="1649" t="s">
        <v>49</v>
      </c>
      <c r="B1298" s="1650"/>
      <c r="C1298" s="1650"/>
      <c r="D1298" s="1651"/>
      <c r="E1298" s="1652" t="s">
        <v>460</v>
      </c>
      <c r="F1298" s="1653"/>
      <c r="G1298" s="1653"/>
      <c r="H1298" s="1653"/>
      <c r="I1298" s="1653"/>
      <c r="J1298" s="1653"/>
      <c r="K1298" s="1653"/>
      <c r="L1298" s="1653"/>
      <c r="M1298" s="1653"/>
      <c r="N1298" s="1653"/>
      <c r="O1298" s="1653"/>
      <c r="P1298" s="1653"/>
      <c r="Q1298" s="1653"/>
      <c r="R1298" s="1653"/>
      <c r="S1298" s="1653"/>
      <c r="T1298" s="1653"/>
      <c r="U1298" s="1653"/>
      <c r="V1298" s="1653"/>
      <c r="W1298" s="1653"/>
      <c r="X1298" s="1653"/>
      <c r="Y1298" s="1653"/>
      <c r="Z1298" s="1653"/>
      <c r="AA1298" s="1654"/>
    </row>
    <row r="1299" spans="1:29" s="38" customFormat="1" ht="23.25" customHeight="1" thickBot="1">
      <c r="A1299" s="1644" t="s">
        <v>429</v>
      </c>
      <c r="B1299" s="1645"/>
      <c r="C1299" s="1645"/>
      <c r="D1299" s="1646"/>
      <c r="E1299" s="1621" t="s">
        <v>51</v>
      </c>
      <c r="F1299" s="1622"/>
      <c r="G1299" s="1622"/>
      <c r="H1299" s="1622"/>
      <c r="I1299" s="1622"/>
      <c r="J1299" s="1622"/>
      <c r="K1299" s="1622"/>
      <c r="L1299" s="1622"/>
      <c r="M1299" s="1622"/>
      <c r="N1299" s="1622"/>
      <c r="O1299" s="1622"/>
      <c r="P1299" s="1622"/>
      <c r="Q1299" s="1623"/>
      <c r="R1299" s="1619" t="s">
        <v>52</v>
      </c>
      <c r="S1299" s="1620"/>
      <c r="T1299" s="1620"/>
      <c r="U1299" s="1620"/>
      <c r="V1299" s="1620"/>
      <c r="W1299" s="1620"/>
      <c r="X1299" s="1620"/>
      <c r="Y1299" s="1620"/>
      <c r="Z1299" s="1620"/>
      <c r="AA1299" s="1632"/>
    </row>
    <row r="1300" spans="1:29" s="62" customFormat="1" ht="162" customHeight="1" thickBot="1">
      <c r="A1300" s="63" t="s">
        <v>10</v>
      </c>
      <c r="B1300" s="64" t="s">
        <v>430</v>
      </c>
      <c r="C1300" s="64" t="s">
        <v>55</v>
      </c>
      <c r="D1300" s="65" t="s">
        <v>431</v>
      </c>
      <c r="E1300" s="66" t="s">
        <v>1</v>
      </c>
      <c r="F1300" s="67" t="s">
        <v>432</v>
      </c>
      <c r="G1300" s="67" t="s">
        <v>433</v>
      </c>
      <c r="H1300" s="67" t="s">
        <v>434</v>
      </c>
      <c r="I1300" s="67" t="s">
        <v>435</v>
      </c>
      <c r="J1300" s="67" t="s">
        <v>436</v>
      </c>
      <c r="K1300" s="67" t="s">
        <v>437</v>
      </c>
      <c r="L1300" s="67" t="s">
        <v>438</v>
      </c>
      <c r="M1300" s="67" t="s">
        <v>439</v>
      </c>
      <c r="N1300" s="67" t="s">
        <v>440</v>
      </c>
      <c r="O1300" s="67" t="s">
        <v>30</v>
      </c>
      <c r="P1300" s="68" t="s">
        <v>60</v>
      </c>
      <c r="Q1300" s="69" t="s">
        <v>441</v>
      </c>
      <c r="R1300" s="70" t="s">
        <v>1</v>
      </c>
      <c r="S1300" s="71" t="s">
        <v>432</v>
      </c>
      <c r="T1300" s="71" t="s">
        <v>103</v>
      </c>
      <c r="U1300" s="71" t="s">
        <v>442</v>
      </c>
      <c r="V1300" s="71" t="s">
        <v>435</v>
      </c>
      <c r="W1300" s="71" t="str">
        <f>+J1300</f>
        <v>Սահմանվող պաշտոնային դրույքաչափ /հաշվի առնելով  նվազագույն ամսական աշխատավարձը - 50000 դրամ/</v>
      </c>
      <c r="X1300" s="71" t="s">
        <v>30</v>
      </c>
      <c r="Y1300" s="68" t="s">
        <v>60</v>
      </c>
      <c r="Z1300" s="71" t="s">
        <v>443</v>
      </c>
      <c r="AA1300" s="72" t="s">
        <v>444</v>
      </c>
    </row>
    <row r="1301" spans="1:29" s="81" customFormat="1" ht="17.25" customHeight="1" thickBot="1">
      <c r="A1301" s="73">
        <v>1</v>
      </c>
      <c r="B1301" s="74">
        <v>2</v>
      </c>
      <c r="C1301" s="74">
        <v>3</v>
      </c>
      <c r="D1301" s="75">
        <v>4</v>
      </c>
      <c r="E1301" s="76">
        <v>5</v>
      </c>
      <c r="F1301" s="74">
        <v>6</v>
      </c>
      <c r="G1301" s="77">
        <v>7</v>
      </c>
      <c r="H1301" s="74">
        <v>8</v>
      </c>
      <c r="I1301" s="74">
        <v>9</v>
      </c>
      <c r="J1301" s="77">
        <v>10</v>
      </c>
      <c r="K1301" s="74">
        <v>11</v>
      </c>
      <c r="L1301" s="74">
        <v>12</v>
      </c>
      <c r="M1301" s="77">
        <v>13</v>
      </c>
      <c r="N1301" s="74">
        <v>14</v>
      </c>
      <c r="O1301" s="74">
        <v>15</v>
      </c>
      <c r="P1301" s="77">
        <v>16</v>
      </c>
      <c r="Q1301" s="78">
        <v>17</v>
      </c>
      <c r="R1301" s="79">
        <v>18</v>
      </c>
      <c r="S1301" s="77">
        <v>19</v>
      </c>
      <c r="T1301" s="74">
        <v>20</v>
      </c>
      <c r="U1301" s="74">
        <v>21</v>
      </c>
      <c r="V1301" s="74">
        <v>22</v>
      </c>
      <c r="W1301" s="74">
        <v>23</v>
      </c>
      <c r="X1301" s="74">
        <v>24</v>
      </c>
      <c r="Y1301" s="74">
        <v>25</v>
      </c>
      <c r="Z1301" s="74">
        <v>26</v>
      </c>
      <c r="AA1301" s="78">
        <v>27</v>
      </c>
      <c r="AB1301" s="80"/>
      <c r="AC1301" s="80"/>
    </row>
    <row r="1302" spans="1:29" ht="17.25">
      <c r="A1302" s="82"/>
      <c r="B1302" s="82"/>
      <c r="C1302" s="83"/>
      <c r="D1302" s="192"/>
      <c r="E1302" s="84"/>
      <c r="F1302" s="85"/>
      <c r="G1302" s="86" t="str">
        <f>IF($C1302="ստորաբաժանման պետ",IF(F1302=0,2.28,IF(F1302=1,2.35,IF(F1302=2,2.43,IF(F1302=3,2.5,IF(OR(F1302=4,F1302=5),2.58,IF(OR(F1302=6,F1302=7),2.66,IF(OR(F1302=8,F1302=9),2.75,IF(OR(F1302=10,F1302=11,F1302=12),2.83,IF(OR(F1302=13,F1302=14,F1302=15),2.92,IF(OR(F1302=16,F1302=17,F1302=18),3.01,3.11)))))))))),IF($C1302="ավագ կարգադրիչ",IF(F1302=0,1.96,IF(F1302=1,2.02,IF(F1302=2,2.08,IF(F1302=3,2.15,IF(OR(F1302=4,F1302=5),2.21,IF(OR(F1302=6,F1302=7),2.28,IF(OR(F1302=8,F1302=9),2.35,IF(OR(F1302=10,F1302=11,F1302=12),2.42,IF(OR(F1302=13,F1302=14,F1302=15),2.5,IF(OR(F1302=16,F1302=17,F1302=18),2.58,2.66)))))))))),IF($C1302="կարգադրիչ",IF(F1302=0,1.45,IF(F1302=1,1.49,IF(F1302=2,1.54,IF(F1302=3,1.59,IF(OR(F1302=4,F1302=5),1.9,IF(OR(F1302=6,F1302=7),1.96,IF(OR(F1302=8,F1302=9),1.73,IF(OR(F1302=10,F1302=11,F1302=12),1.79,IF(OR(F1302=13,F1302=14,F1302=15),1.84,IF(OR(F1302=16,F1302=17,F1302=18),1.9,1.95)))))))))), "Error")))</f>
        <v>Error</v>
      </c>
      <c r="H1302" s="87">
        <v>14400</v>
      </c>
      <c r="I1302" s="88" t="e">
        <f>G1302*H1302</f>
        <v>#VALUE!</v>
      </c>
      <c r="J1302" s="88" t="e">
        <f t="shared" ref="J1302:J1365" si="512">IF(I1302&lt;=59525,59525,I1302)</f>
        <v>#VALUE!</v>
      </c>
      <c r="K1302" s="88">
        <f>IF($D1302="գեներալ-մայոր",2.91,IF($D1302="գնդապետ",2.38,IF($D1302="փոխգնդապետ",2.25,IF($D1302="մայոր",1.85,IF($D1302="կապիտան",1.72,IF($D1302="ավագ լեյտենանտ",1.59,IF($D1302="լեյտենանտ",1.46,IF($D1302="ավագ ենթասպա",1.06,IF($D1302="ենթասպա",0.93,IF($D1302="ավագ",0.79,IF($D1302="ավագ սերժանտ",0.66,IF($D1302="սերժանտ",0.53,IF($D1302="կրտսեր սերժանտ",0.4,0)))))))))))))</f>
        <v>0</v>
      </c>
      <c r="L1302" s="88">
        <f>K1302*H1302</f>
        <v>0</v>
      </c>
      <c r="M1302" s="88" t="e">
        <f>L1302+J1302</f>
        <v>#VALUE!</v>
      </c>
      <c r="N1302" s="88" t="e">
        <f>IF(F1302&lt;2,M1302*0%,IF(F1302&lt;5,M1302*5%,IF(F1302&lt;10,M1302*10%,IF(F1302&lt;15,M1302*15%,IF(F1302&lt;20,M1302*20%,IF(F1302&lt;25,M1302*25%,IF(F1302&gt;=25,M1302*30%)))))))</f>
        <v>#VALUE!</v>
      </c>
      <c r="O1302" s="87"/>
      <c r="P1302" s="88" t="e">
        <f t="shared" ref="P1302:P1365" si="513">M1302+N1302+O1302</f>
        <v>#VALUE!</v>
      </c>
      <c r="Q1302" s="89" t="e">
        <f>P1302*6.565</f>
        <v>#VALUE!</v>
      </c>
      <c r="R1302" s="90"/>
      <c r="S1302" s="82"/>
      <c r="T1302" s="28">
        <f>IF(E1302&lt;1,0,IF(D1302="Բ-1",IF(F1302=0,6.94,IF(F1302=1,7.17,IF(F1302=2,7.41,IF(F1302=3,7.66,IF(OR(F1302=5,F1302=4),7.92,IF(OR(F1302=6,F1302=7),8.18,IF(OR(F1302=8,F1302=9),8.46,IF(OR(F1302=10,F1302=11,F1302=12),8.74,IF(OR(F1302=13,F1302=14,F1302=15),9.03,IF(OR(F1302=16,F1302=17,F1302=18),9.33,9.65)))))))))),IF(D1302="Բ-2", IF(F1302=0,5.71,IF(F1302=1,5.89,IF(F1302=2,6.09,IF(F1302=3,6.29,IF(OR(F1302=5,F1302=4),6.5,IF(OR(F1302=6,F1302=7),6.72,IF(OR(F1302=8,F1302=9),6.94,IF(OR(F1302=10,F1302=11,F1302=12),7.17,IF(OR(F1302=13,F1302=14,F1302=15),7.41,IF(OR(F1302=16,F1302=17,F1302=18),7.65,7.91)))))))))), IF(D1302="Գ-1", IF(F1302=0,4.7,IF(F1302=1,4.86,IF(F1302=2,5.01,IF(F1302=3,5.18,IF(OR(F1302=5,F1302=4),5.35,IF(OR(F1302=6,F1302=7),5.52,IF(OR(F1302=8,F1302=9),5.71,IF(OR(F1302=10,F1302=11,F1302=12),5.89,IF(OR(F1302=13,F1302=14,F1302=15),6.09,IF(OR(F1302=16,F1302=17,F1302=18),6.29,6.49)))))))))), IF(D1302="Գ-2", IF(F1302=0,3.88,IF(F1302=1,4.01,IF(F1302=2,4.14,IF(F1302=3,4.27,IF(OR(F1302=5,F1302=4),4.41,IF(OR(F1302=6,F1302=7),4.55,IF(OR(F1302=8,F1302=9),4.7,IF(OR(F1302=10,F1302=11,F1302=12),4.85,IF(OR(F1302=13,F1302=14,F1302=15),5.01,IF(OR(F1302=16,F1302=17,F1302=18),5.17,5.34)))))))))), IF(D1302="Գ-3", IF(F1302=0,3.21,IF(F1302=1,3.31,IF(F1302=2,3.42,IF(F1302=3,3.53,IF(OR(F1302=5,F1302=4),3.64,IF(OR(F1302=6,F1302=7),3.76,IF(OR(F1302=8,F1302=9),3.88,IF(OR(F1302=10,F1302=11,F1302=12),4.01,IF(OR(F1302=13,F1302=14,F1302=15),4.13,IF(OR(F1302=16,F1302=17,F1302=18),4.27,4.4)))))))))), IF(D1302="Ա-1", IF(F1302=0,2.66,IF(F1302=1,2.75,IF(F1302=2,2.83,IF(F1302=3,2.92,IF(OR(F1302=5,F1302=4),3.02,IF(OR(F1302=6,F1302=7),3.11,IF(OR(F1302=8,F1302=9),3.21,IF(OR(F1302=10,F1302=11,F1302=12),3.31,IF(OR(F1302=13,F1302=14,F1302=15),3.42,IF(OR(F1302=16,F1302=17,F1302=18),3.53,3.64)))))))))), IF(D1302="Ա-2", IF(F1302=0,2.28,IF(F1302=1,2.35,IF(F1302=2,2.43,IF(F1302=3,2.5,IF(OR(F1302=5,F1302=4),2.58,IF(OR(F1302=6,F1302=7),2.66,IF(OR(F1302=8,F1302=9),2.75,IF(OR(F1302=10,F1302=11,F1302=12),2.83,IF(OR(F1302=13,F1302=14,F1302=15),2.92,IF(OR(F1302=16,F1302=17,F1302=18),3.01,3.11)))))))))),IF(D1302="Ա-3", IF(F1302=0,1.96,IF(F1302=1,2.02,IF(F1302=2,2.08,IF(F1302=3,2.15,IF(OR(F1302=5,F1302=4),2.21,IF(OR(F1302=6,F1302=7),2.28,IF(OR(F1302=8,F1302=9),2.35,IF(OR(F1302=10,F1302=11,F1302=12),2.42,IF(OR(F1302=13,F1302=14,F1302=15),2.5,IF(OR(F1302=16,F1302=17,F1302=18),2.58,2.66)))))))))), IF(D1302="Կ-1", IF(F1302=0,1.68,IF(F1302=1,1.73,IF(F1302=2,1.79,IF(F1302=3,1.84,IF(OR(F1302=5,F1302=4),1.9,IF(OR(F1302=6,F1302=7),1.96,IF(OR(F1302=8,F1302=9),2.02,IF(OR(F1302=10,F1302=11,F1302=12),2.08,IF(OR(F1302=13,F1302=14,F1302=15),2.14,IF(OR(F1302=16,F1302=17,F1302=18),2.21,2.28)))))))))), IF(D1302="Կ-2", IF(F1302=0,1.45,IF(F1302=1,1.49,IF(F1302=2,1.54,IF(F1302=3,1.59,IF(OR(F1302=5,F1302=4),1.63,IF(OR(F1302=6,F1302=7),1.68,IF(OR(F1302=8,F1302=9),1.73,IF(OR(F1302=10,F1302=11,F1302=12),1.79,IF(OR(F1302=13,F1302=14,F1302=15),1.84,IF(OR(F1302=16,F1302=17,F1302=18),1.9,1.95)))))))))),IF(D1302="Կ-3", IF(F1302=0,1.25,IF(F1302=1,1.29,IF(F1302=2,1.33,IF(F1302=3,1.37,IF(OR(F1302=5,F1302=4),1.41,IF(OR(F1302=6,F1302=7),1.45,IF(OR(F1302=8,F1302=9),1.49,IF(OR(F1302=10,F1302=11,F1302=12),1.54,IF(OR(F1302=13,F1302=14,F1302=15),1.58,IF(OR(F1302=16,F1302=17,F1302=18),1.63,1.68)))))))))), "Error"))))))))))))</f>
        <v>0</v>
      </c>
      <c r="U1302" s="91">
        <v>66140</v>
      </c>
      <c r="V1302" s="92">
        <f t="shared" ref="V1302:V1333" si="514">+U1302*T1302</f>
        <v>0</v>
      </c>
      <c r="W1302" s="91"/>
      <c r="X1302" s="91"/>
      <c r="Y1302" s="92">
        <f>+V1302+W1302+X1302</f>
        <v>0</v>
      </c>
      <c r="Z1302" s="92">
        <f>+Y1302*6.565</f>
        <v>0</v>
      </c>
      <c r="AA1302" s="92" t="e">
        <f t="shared" ref="AA1302:AA1333" si="515">+Z1302+Q1302</f>
        <v>#VALUE!</v>
      </c>
    </row>
    <row r="1303" spans="1:29" ht="17.25">
      <c r="A1303" s="5"/>
      <c r="B1303" s="5"/>
      <c r="C1303" s="93"/>
      <c r="D1303" s="193"/>
      <c r="E1303" s="94"/>
      <c r="F1303" s="95"/>
      <c r="G1303" s="96" t="str">
        <f t="shared" ref="G1303:G1366" si="516">IF($C1303="ստորաբաժանման պետ",IF(F1303=0,2.28,IF(F1303=1,2.35,IF(F1303=2,2.43,IF(F1303=3,2.5,IF(OR(F1303=4,F1303=5),2.58,IF(OR(F1303=6,F1303=7),2.66,IF(OR(F1303=8,F1303=9),2.75,IF(OR(F1303=10,F1303=11,F1303=12),2.83,IF(OR(F1303=13,F1303=14,F1303=15),2.92,IF(OR(F1303=16,F1303=17,F1303=18),3.01,3.11)))))))))),IF($C1303="ավագ կարգադրիչ",IF(F1303=0,1.96,IF(F1303=1,2.02,IF(F1303=2,2.08,IF(F1303=3,2.15,IF(OR(F1303=4,F1303=5),2.21,IF(OR(F1303=6,F1303=7),2.28,IF(OR(F1303=8,F1303=9),2.35,IF(OR(F1303=10,F1303=11,F1303=12),2.42,IF(OR(F1303=13,F1303=14,F1303=15),2.5,IF(OR(F1303=16,F1303=17,F1303=18),2.58,2.66)))))))))),IF($C1303="կարգադրիչ",IF(F1303=0,1.45,IF(F1303=1,1.49,IF(F1303=2,1.54,IF(F1303=3,1.59,IF(OR(F1303=4,F1303=5),1.9,IF(OR(F1303=6,F1303=7),1.96,IF(OR(F1303=8,F1303=9),1.73,IF(OR(F1303=10,F1303=11,F1303=12),1.79,IF(OR(F1303=13,F1303=14,F1303=15),1.84,IF(OR(F1303=16,F1303=17,F1303=18),1.9,1.95)))))))))), "Error")))</f>
        <v>Error</v>
      </c>
      <c r="H1303" s="97">
        <v>14400</v>
      </c>
      <c r="I1303" s="98" t="e">
        <f t="shared" ref="I1303:I1356" si="517">G1303*H1303</f>
        <v>#VALUE!</v>
      </c>
      <c r="J1303" s="88" t="e">
        <f t="shared" si="512"/>
        <v>#VALUE!</v>
      </c>
      <c r="K1303" s="98">
        <f t="shared" ref="K1303:K1366" si="518">IF($D1303="գեներալ-մայոր",2.91,IF($D1303="գնդապետ",2.38,IF($D1303="փոխգնդապետ",2.25,IF($D1303="մայոր",1.85,IF($D1303="կապիտան",1.72,IF($D1303="ավագ լեյտենանտ",1.59,IF($D1303="լեյտենանտ",1.46,IF($D1303="ավագ ենթասպա",1.06,IF($D1303="ենթասպա",0.93,IF($D1303="ավագ",0.79,IF($D1303="ավագ սերժանտ",0.66,IF($D1303="սերժանտ",0.53,IF($D1303="կրտսեր սերժանտ",0.4,0)))))))))))))</f>
        <v>0</v>
      </c>
      <c r="L1303" s="98">
        <f t="shared" ref="L1303:L1356" si="519">K1303*H1303</f>
        <v>0</v>
      </c>
      <c r="M1303" s="98" t="e">
        <f t="shared" ref="M1303:M1356" si="520">L1303+J1303</f>
        <v>#VALUE!</v>
      </c>
      <c r="N1303" s="98" t="e">
        <f t="shared" ref="N1303:N1356" si="521">IF(F1303&lt;2,M1303*0%,IF(F1303&lt;5,M1303*5%,IF(F1303&lt;10,M1303*10%,IF(F1303&lt;15,M1303*15%,IF(F1303&lt;20,M1303*20%,IF(F1303&lt;25,M1303*25%,IF(F1303&gt;=25,M1303*30%)))))))</f>
        <v>#VALUE!</v>
      </c>
      <c r="O1303" s="97"/>
      <c r="P1303" s="98" t="e">
        <f t="shared" si="513"/>
        <v>#VALUE!</v>
      </c>
      <c r="Q1303" s="99" t="e">
        <f t="shared" ref="Q1303:Q1366" si="522">P1303*6.565</f>
        <v>#VALUE!</v>
      </c>
      <c r="R1303" s="100"/>
      <c r="S1303" s="5"/>
      <c r="T1303" s="28">
        <f t="shared" ref="T1303:T1366" si="523">IF(E1303&lt;1,0,IF(D1303="Բ-1",IF(F1303=0,6.94,IF(F1303=1,7.17,IF(F1303=2,7.41,IF(F1303=3,7.66,IF(OR(F1303=5,F1303=4),7.92,IF(OR(F1303=6,F1303=7),8.18,IF(OR(F1303=8,F1303=9),8.46,IF(OR(F1303=10,F1303=11,F1303=12),8.74,IF(OR(F1303=13,F1303=14,F1303=15),9.03,IF(OR(F1303=16,F1303=17,F1303=18),9.33,9.65)))))))))),IF(D1303="Բ-2", IF(F1303=0,5.71,IF(F1303=1,5.89,IF(F1303=2,6.09,IF(F1303=3,6.29,IF(OR(F1303=5,F1303=4),6.5,IF(OR(F1303=6,F1303=7),6.72,IF(OR(F1303=8,F1303=9),6.94,IF(OR(F1303=10,F1303=11,F1303=12),7.17,IF(OR(F1303=13,F1303=14,F1303=15),7.41,IF(OR(F1303=16,F1303=17,F1303=18),7.65,7.91)))))))))), IF(D1303="Գ-1", IF(F1303=0,4.7,IF(F1303=1,4.86,IF(F1303=2,5.01,IF(F1303=3,5.18,IF(OR(F1303=5,F1303=4),5.35,IF(OR(F1303=6,F1303=7),5.52,IF(OR(F1303=8,F1303=9),5.71,IF(OR(F1303=10,F1303=11,F1303=12),5.89,IF(OR(F1303=13,F1303=14,F1303=15),6.09,IF(OR(F1303=16,F1303=17,F1303=18),6.29,6.49)))))))))), IF(D1303="Գ-2", IF(F1303=0,3.88,IF(F1303=1,4.01,IF(F1303=2,4.14,IF(F1303=3,4.27,IF(OR(F1303=5,F1303=4),4.41,IF(OR(F1303=6,F1303=7),4.55,IF(OR(F1303=8,F1303=9),4.7,IF(OR(F1303=10,F1303=11,F1303=12),4.85,IF(OR(F1303=13,F1303=14,F1303=15),5.01,IF(OR(F1303=16,F1303=17,F1303=18),5.17,5.34)))))))))), IF(D1303="Գ-3", IF(F1303=0,3.21,IF(F1303=1,3.31,IF(F1303=2,3.42,IF(F1303=3,3.53,IF(OR(F1303=5,F1303=4),3.64,IF(OR(F1303=6,F1303=7),3.76,IF(OR(F1303=8,F1303=9),3.88,IF(OR(F1303=10,F1303=11,F1303=12),4.01,IF(OR(F1303=13,F1303=14,F1303=15),4.13,IF(OR(F1303=16,F1303=17,F1303=18),4.27,4.4)))))))))), IF(D1303="Ա-1", IF(F1303=0,2.66,IF(F1303=1,2.75,IF(F1303=2,2.83,IF(F1303=3,2.92,IF(OR(F1303=5,F1303=4),3.02,IF(OR(F1303=6,F1303=7),3.11,IF(OR(F1303=8,F1303=9),3.21,IF(OR(F1303=10,F1303=11,F1303=12),3.31,IF(OR(F1303=13,F1303=14,F1303=15),3.42,IF(OR(F1303=16,F1303=17,F1303=18),3.53,3.64)))))))))), IF(D1303="Ա-2", IF(F1303=0,2.28,IF(F1303=1,2.35,IF(F1303=2,2.43,IF(F1303=3,2.5,IF(OR(F1303=5,F1303=4),2.58,IF(OR(F1303=6,F1303=7),2.66,IF(OR(F1303=8,F1303=9),2.75,IF(OR(F1303=10,F1303=11,F1303=12),2.83,IF(OR(F1303=13,F1303=14,F1303=15),2.92,IF(OR(F1303=16,F1303=17,F1303=18),3.01,3.11)))))))))),IF(D1303="Ա-3", IF(F1303=0,1.96,IF(F1303=1,2.02,IF(F1303=2,2.08,IF(F1303=3,2.15,IF(OR(F1303=5,F1303=4),2.21,IF(OR(F1303=6,F1303=7),2.28,IF(OR(F1303=8,F1303=9),2.35,IF(OR(F1303=10,F1303=11,F1303=12),2.42,IF(OR(F1303=13,F1303=14,F1303=15),2.5,IF(OR(F1303=16,F1303=17,F1303=18),2.58,2.66)))))))))), IF(D1303="Կ-1", IF(F1303=0,1.68,IF(F1303=1,1.73,IF(F1303=2,1.79,IF(F1303=3,1.84,IF(OR(F1303=5,F1303=4),1.9,IF(OR(F1303=6,F1303=7),1.96,IF(OR(F1303=8,F1303=9),2.02,IF(OR(F1303=10,F1303=11,F1303=12),2.08,IF(OR(F1303=13,F1303=14,F1303=15),2.14,IF(OR(F1303=16,F1303=17,F1303=18),2.21,2.28)))))))))), IF(D1303="Կ-2", IF(F1303=0,1.45,IF(F1303=1,1.49,IF(F1303=2,1.54,IF(F1303=3,1.59,IF(OR(F1303=5,F1303=4),1.63,IF(OR(F1303=6,F1303=7),1.68,IF(OR(F1303=8,F1303=9),1.73,IF(OR(F1303=10,F1303=11,F1303=12),1.79,IF(OR(F1303=13,F1303=14,F1303=15),1.84,IF(OR(F1303=16,F1303=17,F1303=18),1.9,1.95)))))))))),IF(D1303="Կ-3", IF(F1303=0,1.25,IF(F1303=1,1.29,IF(F1303=2,1.33,IF(F1303=3,1.37,IF(OR(F1303=5,F1303=4),1.41,IF(OR(F1303=6,F1303=7),1.45,IF(OR(F1303=8,F1303=9),1.49,IF(OR(F1303=10,F1303=11,F1303=12),1.54,IF(OR(F1303=13,F1303=14,F1303=15),1.58,IF(OR(F1303=16,F1303=17,F1303=18),1.63,1.68)))))))))), "Error"))))))))))))</f>
        <v>0</v>
      </c>
      <c r="U1303" s="101">
        <v>66140</v>
      </c>
      <c r="V1303" s="102">
        <f t="shared" si="514"/>
        <v>0</v>
      </c>
      <c r="W1303" s="101"/>
      <c r="X1303" s="101"/>
      <c r="Y1303" s="102">
        <f t="shared" ref="Y1303:Y1356" si="524">+V1303+W1303+X1303</f>
        <v>0</v>
      </c>
      <c r="Z1303" s="102">
        <f t="shared" ref="Z1303:Z1366" si="525">+Y1303*6.565</f>
        <v>0</v>
      </c>
      <c r="AA1303" s="102" t="e">
        <f t="shared" si="515"/>
        <v>#VALUE!</v>
      </c>
    </row>
    <row r="1304" spans="1:29" ht="17.25">
      <c r="A1304" s="5"/>
      <c r="B1304" s="5"/>
      <c r="C1304" s="93"/>
      <c r="D1304" s="193"/>
      <c r="E1304" s="94"/>
      <c r="F1304" s="95"/>
      <c r="G1304" s="96" t="str">
        <f t="shared" si="516"/>
        <v>Error</v>
      </c>
      <c r="H1304" s="97">
        <v>14400</v>
      </c>
      <c r="I1304" s="98" t="e">
        <f t="shared" si="517"/>
        <v>#VALUE!</v>
      </c>
      <c r="J1304" s="88" t="e">
        <f t="shared" si="512"/>
        <v>#VALUE!</v>
      </c>
      <c r="K1304" s="98">
        <f t="shared" si="518"/>
        <v>0</v>
      </c>
      <c r="L1304" s="98">
        <f t="shared" si="519"/>
        <v>0</v>
      </c>
      <c r="M1304" s="98" t="e">
        <f t="shared" si="520"/>
        <v>#VALUE!</v>
      </c>
      <c r="N1304" s="98" t="e">
        <f t="shared" si="521"/>
        <v>#VALUE!</v>
      </c>
      <c r="O1304" s="97"/>
      <c r="P1304" s="98" t="e">
        <f t="shared" si="513"/>
        <v>#VALUE!</v>
      </c>
      <c r="Q1304" s="99" t="e">
        <f t="shared" si="522"/>
        <v>#VALUE!</v>
      </c>
      <c r="R1304" s="100"/>
      <c r="S1304" s="5"/>
      <c r="T1304" s="28">
        <f t="shared" si="523"/>
        <v>0</v>
      </c>
      <c r="U1304" s="101">
        <v>66140</v>
      </c>
      <c r="V1304" s="102">
        <f t="shared" si="514"/>
        <v>0</v>
      </c>
      <c r="W1304" s="101"/>
      <c r="X1304" s="101"/>
      <c r="Y1304" s="102">
        <f t="shared" si="524"/>
        <v>0</v>
      </c>
      <c r="Z1304" s="102">
        <f t="shared" si="525"/>
        <v>0</v>
      </c>
      <c r="AA1304" s="102" t="e">
        <f t="shared" si="515"/>
        <v>#VALUE!</v>
      </c>
    </row>
    <row r="1305" spans="1:29" ht="17.25">
      <c r="A1305" s="5"/>
      <c r="B1305" s="5"/>
      <c r="C1305" s="93"/>
      <c r="D1305" s="193"/>
      <c r="E1305" s="94"/>
      <c r="F1305" s="95"/>
      <c r="G1305" s="96" t="str">
        <f t="shared" si="516"/>
        <v>Error</v>
      </c>
      <c r="H1305" s="97">
        <v>14400</v>
      </c>
      <c r="I1305" s="98" t="e">
        <f t="shared" si="517"/>
        <v>#VALUE!</v>
      </c>
      <c r="J1305" s="88" t="e">
        <f t="shared" si="512"/>
        <v>#VALUE!</v>
      </c>
      <c r="K1305" s="98">
        <f t="shared" si="518"/>
        <v>0</v>
      </c>
      <c r="L1305" s="98">
        <f t="shared" si="519"/>
        <v>0</v>
      </c>
      <c r="M1305" s="98" t="e">
        <f t="shared" si="520"/>
        <v>#VALUE!</v>
      </c>
      <c r="N1305" s="98" t="e">
        <f t="shared" si="521"/>
        <v>#VALUE!</v>
      </c>
      <c r="O1305" s="97"/>
      <c r="P1305" s="98" t="e">
        <f t="shared" si="513"/>
        <v>#VALUE!</v>
      </c>
      <c r="Q1305" s="99" t="e">
        <f t="shared" si="522"/>
        <v>#VALUE!</v>
      </c>
      <c r="R1305" s="100"/>
      <c r="S1305" s="5"/>
      <c r="T1305" s="28">
        <f t="shared" si="523"/>
        <v>0</v>
      </c>
      <c r="U1305" s="101">
        <v>66140</v>
      </c>
      <c r="V1305" s="102">
        <f t="shared" si="514"/>
        <v>0</v>
      </c>
      <c r="W1305" s="101"/>
      <c r="X1305" s="101"/>
      <c r="Y1305" s="102">
        <f t="shared" si="524"/>
        <v>0</v>
      </c>
      <c r="Z1305" s="102">
        <f t="shared" si="525"/>
        <v>0</v>
      </c>
      <c r="AA1305" s="102" t="e">
        <f t="shared" si="515"/>
        <v>#VALUE!</v>
      </c>
    </row>
    <row r="1306" spans="1:29" ht="17.25">
      <c r="A1306" s="5"/>
      <c r="B1306" s="5"/>
      <c r="C1306" s="93"/>
      <c r="D1306" s="193"/>
      <c r="E1306" s="94"/>
      <c r="F1306" s="95"/>
      <c r="G1306" s="96" t="str">
        <f t="shared" si="516"/>
        <v>Error</v>
      </c>
      <c r="H1306" s="97">
        <v>14400</v>
      </c>
      <c r="I1306" s="98" t="e">
        <f t="shared" si="517"/>
        <v>#VALUE!</v>
      </c>
      <c r="J1306" s="88" t="e">
        <f t="shared" si="512"/>
        <v>#VALUE!</v>
      </c>
      <c r="K1306" s="98">
        <f t="shared" si="518"/>
        <v>0</v>
      </c>
      <c r="L1306" s="98">
        <f t="shared" si="519"/>
        <v>0</v>
      </c>
      <c r="M1306" s="98" t="e">
        <f t="shared" si="520"/>
        <v>#VALUE!</v>
      </c>
      <c r="N1306" s="98" t="e">
        <f t="shared" si="521"/>
        <v>#VALUE!</v>
      </c>
      <c r="O1306" s="97"/>
      <c r="P1306" s="98" t="e">
        <f t="shared" si="513"/>
        <v>#VALUE!</v>
      </c>
      <c r="Q1306" s="99" t="e">
        <f t="shared" si="522"/>
        <v>#VALUE!</v>
      </c>
      <c r="R1306" s="100"/>
      <c r="S1306" s="5"/>
      <c r="T1306" s="28">
        <f t="shared" si="523"/>
        <v>0</v>
      </c>
      <c r="U1306" s="101">
        <v>66140</v>
      </c>
      <c r="V1306" s="102">
        <f t="shared" si="514"/>
        <v>0</v>
      </c>
      <c r="W1306" s="101"/>
      <c r="X1306" s="101"/>
      <c r="Y1306" s="102">
        <f t="shared" si="524"/>
        <v>0</v>
      </c>
      <c r="Z1306" s="102">
        <f t="shared" si="525"/>
        <v>0</v>
      </c>
      <c r="AA1306" s="102" t="e">
        <f t="shared" si="515"/>
        <v>#VALUE!</v>
      </c>
    </row>
    <row r="1307" spans="1:29" ht="17.25">
      <c r="A1307" s="5"/>
      <c r="B1307" s="5"/>
      <c r="C1307" s="93"/>
      <c r="D1307" s="193"/>
      <c r="E1307" s="94"/>
      <c r="F1307" s="95"/>
      <c r="G1307" s="96" t="str">
        <f t="shared" si="516"/>
        <v>Error</v>
      </c>
      <c r="H1307" s="97">
        <v>14400</v>
      </c>
      <c r="I1307" s="98" t="e">
        <f t="shared" si="517"/>
        <v>#VALUE!</v>
      </c>
      <c r="J1307" s="88" t="e">
        <f t="shared" si="512"/>
        <v>#VALUE!</v>
      </c>
      <c r="K1307" s="98">
        <f t="shared" si="518"/>
        <v>0</v>
      </c>
      <c r="L1307" s="98">
        <f t="shared" si="519"/>
        <v>0</v>
      </c>
      <c r="M1307" s="98" t="e">
        <f t="shared" si="520"/>
        <v>#VALUE!</v>
      </c>
      <c r="N1307" s="98" t="e">
        <f t="shared" si="521"/>
        <v>#VALUE!</v>
      </c>
      <c r="O1307" s="97"/>
      <c r="P1307" s="98" t="e">
        <f t="shared" si="513"/>
        <v>#VALUE!</v>
      </c>
      <c r="Q1307" s="99" t="e">
        <f t="shared" si="522"/>
        <v>#VALUE!</v>
      </c>
      <c r="R1307" s="100"/>
      <c r="S1307" s="5"/>
      <c r="T1307" s="28">
        <f t="shared" si="523"/>
        <v>0</v>
      </c>
      <c r="U1307" s="101">
        <v>66140</v>
      </c>
      <c r="V1307" s="102">
        <f t="shared" si="514"/>
        <v>0</v>
      </c>
      <c r="W1307" s="101"/>
      <c r="X1307" s="101"/>
      <c r="Y1307" s="102">
        <f t="shared" si="524"/>
        <v>0</v>
      </c>
      <c r="Z1307" s="102">
        <f t="shared" si="525"/>
        <v>0</v>
      </c>
      <c r="AA1307" s="102" t="e">
        <f t="shared" si="515"/>
        <v>#VALUE!</v>
      </c>
    </row>
    <row r="1308" spans="1:29" ht="17.25">
      <c r="A1308" s="5"/>
      <c r="B1308" s="5"/>
      <c r="C1308" s="93"/>
      <c r="D1308" s="193"/>
      <c r="E1308" s="84"/>
      <c r="F1308" s="85"/>
      <c r="G1308" s="86" t="str">
        <f t="shared" si="516"/>
        <v>Error</v>
      </c>
      <c r="H1308" s="87">
        <v>14400</v>
      </c>
      <c r="I1308" s="88" t="e">
        <f t="shared" si="517"/>
        <v>#VALUE!</v>
      </c>
      <c r="J1308" s="88" t="e">
        <f t="shared" si="512"/>
        <v>#VALUE!</v>
      </c>
      <c r="K1308" s="88">
        <f t="shared" si="518"/>
        <v>0</v>
      </c>
      <c r="L1308" s="88">
        <f t="shared" si="519"/>
        <v>0</v>
      </c>
      <c r="M1308" s="88" t="e">
        <f t="shared" si="520"/>
        <v>#VALUE!</v>
      </c>
      <c r="N1308" s="88" t="e">
        <f t="shared" si="521"/>
        <v>#VALUE!</v>
      </c>
      <c r="O1308" s="87"/>
      <c r="P1308" s="88" t="e">
        <f t="shared" si="513"/>
        <v>#VALUE!</v>
      </c>
      <c r="Q1308" s="89" t="e">
        <f t="shared" si="522"/>
        <v>#VALUE!</v>
      </c>
      <c r="R1308" s="90"/>
      <c r="S1308" s="82"/>
      <c r="T1308" s="28">
        <f t="shared" si="523"/>
        <v>0</v>
      </c>
      <c r="U1308" s="91">
        <v>66140</v>
      </c>
      <c r="V1308" s="92">
        <f t="shared" si="514"/>
        <v>0</v>
      </c>
      <c r="W1308" s="91"/>
      <c r="X1308" s="91"/>
      <c r="Y1308" s="92">
        <f t="shared" si="524"/>
        <v>0</v>
      </c>
      <c r="Z1308" s="92">
        <f t="shared" si="525"/>
        <v>0</v>
      </c>
      <c r="AA1308" s="92" t="e">
        <f t="shared" si="515"/>
        <v>#VALUE!</v>
      </c>
    </row>
    <row r="1309" spans="1:29" ht="17.25">
      <c r="A1309" s="5"/>
      <c r="B1309" s="5"/>
      <c r="C1309" s="93"/>
      <c r="D1309" s="193"/>
      <c r="E1309" s="94"/>
      <c r="F1309" s="95"/>
      <c r="G1309" s="96" t="str">
        <f t="shared" si="516"/>
        <v>Error</v>
      </c>
      <c r="H1309" s="97">
        <v>14400</v>
      </c>
      <c r="I1309" s="98" t="e">
        <f t="shared" si="517"/>
        <v>#VALUE!</v>
      </c>
      <c r="J1309" s="88" t="e">
        <f t="shared" si="512"/>
        <v>#VALUE!</v>
      </c>
      <c r="K1309" s="98">
        <f t="shared" si="518"/>
        <v>0</v>
      </c>
      <c r="L1309" s="98">
        <f t="shared" si="519"/>
        <v>0</v>
      </c>
      <c r="M1309" s="98" t="e">
        <f t="shared" si="520"/>
        <v>#VALUE!</v>
      </c>
      <c r="N1309" s="98" t="e">
        <f t="shared" si="521"/>
        <v>#VALUE!</v>
      </c>
      <c r="O1309" s="97"/>
      <c r="P1309" s="98" t="e">
        <f t="shared" si="513"/>
        <v>#VALUE!</v>
      </c>
      <c r="Q1309" s="99" t="e">
        <f t="shared" si="522"/>
        <v>#VALUE!</v>
      </c>
      <c r="R1309" s="100"/>
      <c r="S1309" s="5"/>
      <c r="T1309" s="28">
        <f t="shared" si="523"/>
        <v>0</v>
      </c>
      <c r="U1309" s="101">
        <v>66140</v>
      </c>
      <c r="V1309" s="102">
        <f t="shared" si="514"/>
        <v>0</v>
      </c>
      <c r="W1309" s="101"/>
      <c r="X1309" s="101"/>
      <c r="Y1309" s="102">
        <f t="shared" si="524"/>
        <v>0</v>
      </c>
      <c r="Z1309" s="102">
        <f t="shared" si="525"/>
        <v>0</v>
      </c>
      <c r="AA1309" s="102" t="e">
        <f t="shared" si="515"/>
        <v>#VALUE!</v>
      </c>
    </row>
    <row r="1310" spans="1:29" ht="17.25">
      <c r="A1310" s="5"/>
      <c r="B1310" s="5"/>
      <c r="C1310" s="93"/>
      <c r="D1310" s="193"/>
      <c r="E1310" s="94"/>
      <c r="F1310" s="95"/>
      <c r="G1310" s="96" t="str">
        <f t="shared" si="516"/>
        <v>Error</v>
      </c>
      <c r="H1310" s="97">
        <v>14400</v>
      </c>
      <c r="I1310" s="98" t="e">
        <f t="shared" si="517"/>
        <v>#VALUE!</v>
      </c>
      <c r="J1310" s="88" t="e">
        <f t="shared" si="512"/>
        <v>#VALUE!</v>
      </c>
      <c r="K1310" s="98">
        <f t="shared" si="518"/>
        <v>0</v>
      </c>
      <c r="L1310" s="98">
        <f t="shared" si="519"/>
        <v>0</v>
      </c>
      <c r="M1310" s="98" t="e">
        <f t="shared" si="520"/>
        <v>#VALUE!</v>
      </c>
      <c r="N1310" s="98" t="e">
        <f t="shared" si="521"/>
        <v>#VALUE!</v>
      </c>
      <c r="O1310" s="97"/>
      <c r="P1310" s="98" t="e">
        <f t="shared" si="513"/>
        <v>#VALUE!</v>
      </c>
      <c r="Q1310" s="99" t="e">
        <f t="shared" si="522"/>
        <v>#VALUE!</v>
      </c>
      <c r="R1310" s="100"/>
      <c r="S1310" s="5"/>
      <c r="T1310" s="28">
        <f t="shared" si="523"/>
        <v>0</v>
      </c>
      <c r="U1310" s="101">
        <v>66140</v>
      </c>
      <c r="V1310" s="102">
        <f t="shared" si="514"/>
        <v>0</v>
      </c>
      <c r="W1310" s="101"/>
      <c r="X1310" s="101"/>
      <c r="Y1310" s="102">
        <f t="shared" si="524"/>
        <v>0</v>
      </c>
      <c r="Z1310" s="102">
        <f t="shared" si="525"/>
        <v>0</v>
      </c>
      <c r="AA1310" s="102" t="e">
        <f t="shared" si="515"/>
        <v>#VALUE!</v>
      </c>
    </row>
    <row r="1311" spans="1:29" ht="17.25">
      <c r="A1311" s="5"/>
      <c r="B1311" s="5"/>
      <c r="C1311" s="93"/>
      <c r="D1311" s="193"/>
      <c r="E1311" s="94"/>
      <c r="F1311" s="95"/>
      <c r="G1311" s="96" t="str">
        <f t="shared" si="516"/>
        <v>Error</v>
      </c>
      <c r="H1311" s="97">
        <v>14400</v>
      </c>
      <c r="I1311" s="98" t="e">
        <f t="shared" si="517"/>
        <v>#VALUE!</v>
      </c>
      <c r="J1311" s="88" t="e">
        <f t="shared" si="512"/>
        <v>#VALUE!</v>
      </c>
      <c r="K1311" s="98">
        <f t="shared" si="518"/>
        <v>0</v>
      </c>
      <c r="L1311" s="98">
        <f t="shared" si="519"/>
        <v>0</v>
      </c>
      <c r="M1311" s="98" t="e">
        <f t="shared" si="520"/>
        <v>#VALUE!</v>
      </c>
      <c r="N1311" s="98" t="e">
        <f t="shared" si="521"/>
        <v>#VALUE!</v>
      </c>
      <c r="O1311" s="97"/>
      <c r="P1311" s="98" t="e">
        <f t="shared" si="513"/>
        <v>#VALUE!</v>
      </c>
      <c r="Q1311" s="99" t="e">
        <f t="shared" si="522"/>
        <v>#VALUE!</v>
      </c>
      <c r="R1311" s="100"/>
      <c r="S1311" s="5"/>
      <c r="T1311" s="28">
        <f t="shared" si="523"/>
        <v>0</v>
      </c>
      <c r="U1311" s="101">
        <v>66140</v>
      </c>
      <c r="V1311" s="102">
        <f t="shared" si="514"/>
        <v>0</v>
      </c>
      <c r="W1311" s="101"/>
      <c r="X1311" s="101"/>
      <c r="Y1311" s="102">
        <f t="shared" si="524"/>
        <v>0</v>
      </c>
      <c r="Z1311" s="102">
        <f t="shared" si="525"/>
        <v>0</v>
      </c>
      <c r="AA1311" s="102" t="e">
        <f t="shared" si="515"/>
        <v>#VALUE!</v>
      </c>
    </row>
    <row r="1312" spans="1:29" ht="17.25">
      <c r="A1312" s="5"/>
      <c r="B1312" s="5"/>
      <c r="C1312" s="93"/>
      <c r="D1312" s="193"/>
      <c r="E1312" s="94"/>
      <c r="F1312" s="95"/>
      <c r="G1312" s="96" t="str">
        <f t="shared" si="516"/>
        <v>Error</v>
      </c>
      <c r="H1312" s="97">
        <v>14400</v>
      </c>
      <c r="I1312" s="98" t="e">
        <f t="shared" si="517"/>
        <v>#VALUE!</v>
      </c>
      <c r="J1312" s="88" t="e">
        <f t="shared" si="512"/>
        <v>#VALUE!</v>
      </c>
      <c r="K1312" s="98">
        <f t="shared" si="518"/>
        <v>0</v>
      </c>
      <c r="L1312" s="98">
        <f t="shared" si="519"/>
        <v>0</v>
      </c>
      <c r="M1312" s="98" t="e">
        <f t="shared" si="520"/>
        <v>#VALUE!</v>
      </c>
      <c r="N1312" s="98" t="e">
        <f t="shared" si="521"/>
        <v>#VALUE!</v>
      </c>
      <c r="O1312" s="97"/>
      <c r="P1312" s="98" t="e">
        <f t="shared" si="513"/>
        <v>#VALUE!</v>
      </c>
      <c r="Q1312" s="99" t="e">
        <f t="shared" si="522"/>
        <v>#VALUE!</v>
      </c>
      <c r="R1312" s="100"/>
      <c r="S1312" s="5"/>
      <c r="T1312" s="28">
        <f t="shared" si="523"/>
        <v>0</v>
      </c>
      <c r="U1312" s="101">
        <v>66140</v>
      </c>
      <c r="V1312" s="102">
        <f t="shared" si="514"/>
        <v>0</v>
      </c>
      <c r="W1312" s="101"/>
      <c r="X1312" s="101"/>
      <c r="Y1312" s="102">
        <f t="shared" si="524"/>
        <v>0</v>
      </c>
      <c r="Z1312" s="102">
        <f t="shared" si="525"/>
        <v>0</v>
      </c>
      <c r="AA1312" s="102" t="e">
        <f t="shared" si="515"/>
        <v>#VALUE!</v>
      </c>
    </row>
    <row r="1313" spans="1:27" ht="17.25">
      <c r="A1313" s="5"/>
      <c r="B1313" s="5"/>
      <c r="C1313" s="93"/>
      <c r="D1313" s="193"/>
      <c r="E1313" s="94"/>
      <c r="F1313" s="95"/>
      <c r="G1313" s="96" t="str">
        <f t="shared" si="516"/>
        <v>Error</v>
      </c>
      <c r="H1313" s="97">
        <v>14400</v>
      </c>
      <c r="I1313" s="98" t="e">
        <f t="shared" si="517"/>
        <v>#VALUE!</v>
      </c>
      <c r="J1313" s="88" t="e">
        <f t="shared" si="512"/>
        <v>#VALUE!</v>
      </c>
      <c r="K1313" s="98">
        <f t="shared" si="518"/>
        <v>0</v>
      </c>
      <c r="L1313" s="98">
        <f t="shared" si="519"/>
        <v>0</v>
      </c>
      <c r="M1313" s="98" t="e">
        <f t="shared" si="520"/>
        <v>#VALUE!</v>
      </c>
      <c r="N1313" s="98" t="e">
        <f t="shared" si="521"/>
        <v>#VALUE!</v>
      </c>
      <c r="O1313" s="97"/>
      <c r="P1313" s="98" t="e">
        <f t="shared" si="513"/>
        <v>#VALUE!</v>
      </c>
      <c r="Q1313" s="99" t="e">
        <f t="shared" si="522"/>
        <v>#VALUE!</v>
      </c>
      <c r="R1313" s="100"/>
      <c r="S1313" s="5"/>
      <c r="T1313" s="28">
        <f t="shared" si="523"/>
        <v>0</v>
      </c>
      <c r="U1313" s="101">
        <v>66140</v>
      </c>
      <c r="V1313" s="102">
        <f t="shared" si="514"/>
        <v>0</v>
      </c>
      <c r="W1313" s="101"/>
      <c r="X1313" s="101"/>
      <c r="Y1313" s="102">
        <f t="shared" si="524"/>
        <v>0</v>
      </c>
      <c r="Z1313" s="102">
        <f t="shared" si="525"/>
        <v>0</v>
      </c>
      <c r="AA1313" s="102" t="e">
        <f t="shared" si="515"/>
        <v>#VALUE!</v>
      </c>
    </row>
    <row r="1314" spans="1:27" ht="17.25">
      <c r="A1314" s="5"/>
      <c r="B1314" s="5"/>
      <c r="C1314" s="93"/>
      <c r="D1314" s="193"/>
      <c r="E1314" s="84"/>
      <c r="F1314" s="85"/>
      <c r="G1314" s="86" t="str">
        <f t="shared" si="516"/>
        <v>Error</v>
      </c>
      <c r="H1314" s="87">
        <v>14400</v>
      </c>
      <c r="I1314" s="88" t="e">
        <f t="shared" si="517"/>
        <v>#VALUE!</v>
      </c>
      <c r="J1314" s="88" t="e">
        <f t="shared" si="512"/>
        <v>#VALUE!</v>
      </c>
      <c r="K1314" s="88">
        <f t="shared" si="518"/>
        <v>0</v>
      </c>
      <c r="L1314" s="88">
        <f t="shared" si="519"/>
        <v>0</v>
      </c>
      <c r="M1314" s="88" t="e">
        <f t="shared" si="520"/>
        <v>#VALUE!</v>
      </c>
      <c r="N1314" s="88" t="e">
        <f t="shared" si="521"/>
        <v>#VALUE!</v>
      </c>
      <c r="O1314" s="87"/>
      <c r="P1314" s="88" t="e">
        <f t="shared" si="513"/>
        <v>#VALUE!</v>
      </c>
      <c r="Q1314" s="89" t="e">
        <f t="shared" si="522"/>
        <v>#VALUE!</v>
      </c>
      <c r="R1314" s="90"/>
      <c r="S1314" s="82"/>
      <c r="T1314" s="28">
        <f t="shared" si="523"/>
        <v>0</v>
      </c>
      <c r="U1314" s="91">
        <v>66140</v>
      </c>
      <c r="V1314" s="92">
        <f t="shared" si="514"/>
        <v>0</v>
      </c>
      <c r="W1314" s="91"/>
      <c r="X1314" s="91"/>
      <c r="Y1314" s="92">
        <f t="shared" si="524"/>
        <v>0</v>
      </c>
      <c r="Z1314" s="92">
        <f t="shared" si="525"/>
        <v>0</v>
      </c>
      <c r="AA1314" s="92" t="e">
        <f t="shared" si="515"/>
        <v>#VALUE!</v>
      </c>
    </row>
    <row r="1315" spans="1:27" ht="17.25">
      <c r="A1315" s="5"/>
      <c r="B1315" s="5"/>
      <c r="C1315" s="93"/>
      <c r="D1315" s="193"/>
      <c r="E1315" s="94"/>
      <c r="F1315" s="95"/>
      <c r="G1315" s="96" t="str">
        <f t="shared" si="516"/>
        <v>Error</v>
      </c>
      <c r="H1315" s="97">
        <v>14400</v>
      </c>
      <c r="I1315" s="98" t="e">
        <f t="shared" si="517"/>
        <v>#VALUE!</v>
      </c>
      <c r="J1315" s="88" t="e">
        <f t="shared" si="512"/>
        <v>#VALUE!</v>
      </c>
      <c r="K1315" s="98">
        <f t="shared" si="518"/>
        <v>0</v>
      </c>
      <c r="L1315" s="98">
        <f t="shared" si="519"/>
        <v>0</v>
      </c>
      <c r="M1315" s="98" t="e">
        <f t="shared" si="520"/>
        <v>#VALUE!</v>
      </c>
      <c r="N1315" s="98" t="e">
        <f t="shared" si="521"/>
        <v>#VALUE!</v>
      </c>
      <c r="O1315" s="97"/>
      <c r="P1315" s="98" t="e">
        <f t="shared" si="513"/>
        <v>#VALUE!</v>
      </c>
      <c r="Q1315" s="99" t="e">
        <f t="shared" si="522"/>
        <v>#VALUE!</v>
      </c>
      <c r="R1315" s="100"/>
      <c r="S1315" s="5"/>
      <c r="T1315" s="28">
        <f t="shared" si="523"/>
        <v>0</v>
      </c>
      <c r="U1315" s="101">
        <v>66140</v>
      </c>
      <c r="V1315" s="102">
        <f t="shared" si="514"/>
        <v>0</v>
      </c>
      <c r="W1315" s="101"/>
      <c r="X1315" s="101"/>
      <c r="Y1315" s="102">
        <f t="shared" si="524"/>
        <v>0</v>
      </c>
      <c r="Z1315" s="102">
        <f t="shared" si="525"/>
        <v>0</v>
      </c>
      <c r="AA1315" s="102" t="e">
        <f t="shared" si="515"/>
        <v>#VALUE!</v>
      </c>
    </row>
    <row r="1316" spans="1:27" ht="17.25">
      <c r="A1316" s="5"/>
      <c r="B1316" s="5"/>
      <c r="C1316" s="93"/>
      <c r="D1316" s="193"/>
      <c r="E1316" s="94"/>
      <c r="F1316" s="95"/>
      <c r="G1316" s="96" t="str">
        <f t="shared" si="516"/>
        <v>Error</v>
      </c>
      <c r="H1316" s="97">
        <v>14400</v>
      </c>
      <c r="I1316" s="98" t="e">
        <f t="shared" si="517"/>
        <v>#VALUE!</v>
      </c>
      <c r="J1316" s="88" t="e">
        <f t="shared" si="512"/>
        <v>#VALUE!</v>
      </c>
      <c r="K1316" s="98">
        <f t="shared" si="518"/>
        <v>0</v>
      </c>
      <c r="L1316" s="98">
        <f t="shared" si="519"/>
        <v>0</v>
      </c>
      <c r="M1316" s="98" t="e">
        <f t="shared" si="520"/>
        <v>#VALUE!</v>
      </c>
      <c r="N1316" s="98" t="e">
        <f t="shared" si="521"/>
        <v>#VALUE!</v>
      </c>
      <c r="O1316" s="97"/>
      <c r="P1316" s="98" t="e">
        <f t="shared" si="513"/>
        <v>#VALUE!</v>
      </c>
      <c r="Q1316" s="99" t="e">
        <f t="shared" si="522"/>
        <v>#VALUE!</v>
      </c>
      <c r="R1316" s="100"/>
      <c r="S1316" s="5"/>
      <c r="T1316" s="28">
        <f t="shared" si="523"/>
        <v>0</v>
      </c>
      <c r="U1316" s="101">
        <v>66140</v>
      </c>
      <c r="V1316" s="102">
        <f t="shared" si="514"/>
        <v>0</v>
      </c>
      <c r="W1316" s="101"/>
      <c r="X1316" s="101"/>
      <c r="Y1316" s="102">
        <f t="shared" si="524"/>
        <v>0</v>
      </c>
      <c r="Z1316" s="102">
        <f t="shared" si="525"/>
        <v>0</v>
      </c>
      <c r="AA1316" s="102" t="e">
        <f t="shared" si="515"/>
        <v>#VALUE!</v>
      </c>
    </row>
    <row r="1317" spans="1:27" ht="17.25">
      <c r="A1317" s="5"/>
      <c r="B1317" s="5"/>
      <c r="C1317" s="93"/>
      <c r="D1317" s="193"/>
      <c r="E1317" s="94"/>
      <c r="F1317" s="95"/>
      <c r="G1317" s="96" t="str">
        <f t="shared" si="516"/>
        <v>Error</v>
      </c>
      <c r="H1317" s="97">
        <v>14400</v>
      </c>
      <c r="I1317" s="98" t="e">
        <f t="shared" si="517"/>
        <v>#VALUE!</v>
      </c>
      <c r="J1317" s="88" t="e">
        <f t="shared" si="512"/>
        <v>#VALUE!</v>
      </c>
      <c r="K1317" s="98">
        <f t="shared" si="518"/>
        <v>0</v>
      </c>
      <c r="L1317" s="98">
        <f t="shared" si="519"/>
        <v>0</v>
      </c>
      <c r="M1317" s="98" t="e">
        <f t="shared" si="520"/>
        <v>#VALUE!</v>
      </c>
      <c r="N1317" s="98" t="e">
        <f t="shared" si="521"/>
        <v>#VALUE!</v>
      </c>
      <c r="O1317" s="97"/>
      <c r="P1317" s="98" t="e">
        <f t="shared" si="513"/>
        <v>#VALUE!</v>
      </c>
      <c r="Q1317" s="99" t="e">
        <f t="shared" si="522"/>
        <v>#VALUE!</v>
      </c>
      <c r="R1317" s="100"/>
      <c r="S1317" s="5"/>
      <c r="T1317" s="28">
        <f t="shared" si="523"/>
        <v>0</v>
      </c>
      <c r="U1317" s="101">
        <v>66140</v>
      </c>
      <c r="V1317" s="102">
        <f t="shared" si="514"/>
        <v>0</v>
      </c>
      <c r="W1317" s="101"/>
      <c r="X1317" s="101"/>
      <c r="Y1317" s="102">
        <f t="shared" si="524"/>
        <v>0</v>
      </c>
      <c r="Z1317" s="102">
        <f t="shared" si="525"/>
        <v>0</v>
      </c>
      <c r="AA1317" s="102" t="e">
        <f t="shared" si="515"/>
        <v>#VALUE!</v>
      </c>
    </row>
    <row r="1318" spans="1:27" ht="17.25">
      <c r="A1318" s="5"/>
      <c r="B1318" s="5"/>
      <c r="C1318" s="93"/>
      <c r="D1318" s="193"/>
      <c r="E1318" s="94"/>
      <c r="F1318" s="95"/>
      <c r="G1318" s="96" t="str">
        <f t="shared" si="516"/>
        <v>Error</v>
      </c>
      <c r="H1318" s="97">
        <v>14400</v>
      </c>
      <c r="I1318" s="98" t="e">
        <f t="shared" si="517"/>
        <v>#VALUE!</v>
      </c>
      <c r="J1318" s="88" t="e">
        <f t="shared" si="512"/>
        <v>#VALUE!</v>
      </c>
      <c r="K1318" s="98">
        <f t="shared" si="518"/>
        <v>0</v>
      </c>
      <c r="L1318" s="98">
        <f t="shared" si="519"/>
        <v>0</v>
      </c>
      <c r="M1318" s="98" t="e">
        <f t="shared" si="520"/>
        <v>#VALUE!</v>
      </c>
      <c r="N1318" s="98" t="e">
        <f t="shared" si="521"/>
        <v>#VALUE!</v>
      </c>
      <c r="O1318" s="97"/>
      <c r="P1318" s="98" t="e">
        <f t="shared" si="513"/>
        <v>#VALUE!</v>
      </c>
      <c r="Q1318" s="99" t="e">
        <f t="shared" si="522"/>
        <v>#VALUE!</v>
      </c>
      <c r="R1318" s="100"/>
      <c r="S1318" s="5"/>
      <c r="T1318" s="28">
        <f t="shared" si="523"/>
        <v>0</v>
      </c>
      <c r="U1318" s="101">
        <v>66140</v>
      </c>
      <c r="V1318" s="102">
        <f t="shared" si="514"/>
        <v>0</v>
      </c>
      <c r="W1318" s="101"/>
      <c r="X1318" s="101"/>
      <c r="Y1318" s="102">
        <f t="shared" si="524"/>
        <v>0</v>
      </c>
      <c r="Z1318" s="102">
        <f t="shared" si="525"/>
        <v>0</v>
      </c>
      <c r="AA1318" s="102" t="e">
        <f t="shared" si="515"/>
        <v>#VALUE!</v>
      </c>
    </row>
    <row r="1319" spans="1:27" ht="17.25">
      <c r="A1319" s="5"/>
      <c r="B1319" s="5"/>
      <c r="C1319" s="93"/>
      <c r="D1319" s="193"/>
      <c r="E1319" s="94"/>
      <c r="F1319" s="95"/>
      <c r="G1319" s="96" t="str">
        <f t="shared" si="516"/>
        <v>Error</v>
      </c>
      <c r="H1319" s="97">
        <v>14400</v>
      </c>
      <c r="I1319" s="98" t="e">
        <f t="shared" si="517"/>
        <v>#VALUE!</v>
      </c>
      <c r="J1319" s="88" t="e">
        <f t="shared" si="512"/>
        <v>#VALUE!</v>
      </c>
      <c r="K1319" s="98">
        <f t="shared" si="518"/>
        <v>0</v>
      </c>
      <c r="L1319" s="98">
        <f t="shared" si="519"/>
        <v>0</v>
      </c>
      <c r="M1319" s="98" t="e">
        <f t="shared" si="520"/>
        <v>#VALUE!</v>
      </c>
      <c r="N1319" s="98" t="e">
        <f t="shared" si="521"/>
        <v>#VALUE!</v>
      </c>
      <c r="O1319" s="97"/>
      <c r="P1319" s="98" t="e">
        <f t="shared" si="513"/>
        <v>#VALUE!</v>
      </c>
      <c r="Q1319" s="99" t="e">
        <f t="shared" si="522"/>
        <v>#VALUE!</v>
      </c>
      <c r="R1319" s="100"/>
      <c r="S1319" s="5"/>
      <c r="T1319" s="28">
        <f t="shared" si="523"/>
        <v>0</v>
      </c>
      <c r="U1319" s="101">
        <v>66140</v>
      </c>
      <c r="V1319" s="102">
        <f t="shared" si="514"/>
        <v>0</v>
      </c>
      <c r="W1319" s="101"/>
      <c r="X1319" s="101"/>
      <c r="Y1319" s="102">
        <f t="shared" si="524"/>
        <v>0</v>
      </c>
      <c r="Z1319" s="102">
        <f t="shared" si="525"/>
        <v>0</v>
      </c>
      <c r="AA1319" s="102" t="e">
        <f t="shared" si="515"/>
        <v>#VALUE!</v>
      </c>
    </row>
    <row r="1320" spans="1:27" ht="17.25">
      <c r="A1320" s="5"/>
      <c r="B1320" s="5"/>
      <c r="C1320" s="93"/>
      <c r="D1320" s="193"/>
      <c r="E1320" s="84"/>
      <c r="F1320" s="85"/>
      <c r="G1320" s="86" t="str">
        <f t="shared" si="516"/>
        <v>Error</v>
      </c>
      <c r="H1320" s="87">
        <v>14400</v>
      </c>
      <c r="I1320" s="88" t="e">
        <f t="shared" si="517"/>
        <v>#VALUE!</v>
      </c>
      <c r="J1320" s="88" t="e">
        <f t="shared" si="512"/>
        <v>#VALUE!</v>
      </c>
      <c r="K1320" s="88">
        <f t="shared" si="518"/>
        <v>0</v>
      </c>
      <c r="L1320" s="88">
        <f t="shared" si="519"/>
        <v>0</v>
      </c>
      <c r="M1320" s="88" t="e">
        <f t="shared" si="520"/>
        <v>#VALUE!</v>
      </c>
      <c r="N1320" s="88" t="e">
        <f t="shared" si="521"/>
        <v>#VALUE!</v>
      </c>
      <c r="O1320" s="87"/>
      <c r="P1320" s="88" t="e">
        <f t="shared" si="513"/>
        <v>#VALUE!</v>
      </c>
      <c r="Q1320" s="89" t="e">
        <f t="shared" si="522"/>
        <v>#VALUE!</v>
      </c>
      <c r="R1320" s="90"/>
      <c r="S1320" s="82"/>
      <c r="T1320" s="28">
        <f t="shared" si="523"/>
        <v>0</v>
      </c>
      <c r="U1320" s="91">
        <v>66140</v>
      </c>
      <c r="V1320" s="92">
        <f t="shared" si="514"/>
        <v>0</v>
      </c>
      <c r="W1320" s="91"/>
      <c r="X1320" s="91"/>
      <c r="Y1320" s="92">
        <f t="shared" si="524"/>
        <v>0</v>
      </c>
      <c r="Z1320" s="92">
        <f t="shared" si="525"/>
        <v>0</v>
      </c>
      <c r="AA1320" s="92" t="e">
        <f t="shared" si="515"/>
        <v>#VALUE!</v>
      </c>
    </row>
    <row r="1321" spans="1:27" ht="17.25">
      <c r="A1321" s="5"/>
      <c r="B1321" s="5"/>
      <c r="C1321" s="93"/>
      <c r="D1321" s="193"/>
      <c r="E1321" s="94"/>
      <c r="F1321" s="95"/>
      <c r="G1321" s="96" t="str">
        <f t="shared" si="516"/>
        <v>Error</v>
      </c>
      <c r="H1321" s="97">
        <v>14400</v>
      </c>
      <c r="I1321" s="98" t="e">
        <f t="shared" si="517"/>
        <v>#VALUE!</v>
      </c>
      <c r="J1321" s="88" t="e">
        <f t="shared" si="512"/>
        <v>#VALUE!</v>
      </c>
      <c r="K1321" s="98">
        <f t="shared" si="518"/>
        <v>0</v>
      </c>
      <c r="L1321" s="98">
        <f t="shared" si="519"/>
        <v>0</v>
      </c>
      <c r="M1321" s="98" t="e">
        <f t="shared" si="520"/>
        <v>#VALUE!</v>
      </c>
      <c r="N1321" s="98" t="e">
        <f t="shared" si="521"/>
        <v>#VALUE!</v>
      </c>
      <c r="O1321" s="97"/>
      <c r="P1321" s="98" t="e">
        <f t="shared" si="513"/>
        <v>#VALUE!</v>
      </c>
      <c r="Q1321" s="99" t="e">
        <f t="shared" si="522"/>
        <v>#VALUE!</v>
      </c>
      <c r="R1321" s="100"/>
      <c r="S1321" s="5"/>
      <c r="T1321" s="28">
        <f t="shared" si="523"/>
        <v>0</v>
      </c>
      <c r="U1321" s="101">
        <v>66140</v>
      </c>
      <c r="V1321" s="102">
        <f t="shared" si="514"/>
        <v>0</v>
      </c>
      <c r="W1321" s="101"/>
      <c r="X1321" s="101"/>
      <c r="Y1321" s="102">
        <f t="shared" si="524"/>
        <v>0</v>
      </c>
      <c r="Z1321" s="102">
        <f t="shared" si="525"/>
        <v>0</v>
      </c>
      <c r="AA1321" s="102" t="e">
        <f t="shared" si="515"/>
        <v>#VALUE!</v>
      </c>
    </row>
    <row r="1322" spans="1:27" ht="17.25">
      <c r="A1322" s="5"/>
      <c r="B1322" s="5"/>
      <c r="C1322" s="93"/>
      <c r="D1322" s="193"/>
      <c r="E1322" s="94"/>
      <c r="F1322" s="95"/>
      <c r="G1322" s="96" t="str">
        <f t="shared" si="516"/>
        <v>Error</v>
      </c>
      <c r="H1322" s="97">
        <v>14400</v>
      </c>
      <c r="I1322" s="98" t="e">
        <f t="shared" si="517"/>
        <v>#VALUE!</v>
      </c>
      <c r="J1322" s="88" t="e">
        <f t="shared" si="512"/>
        <v>#VALUE!</v>
      </c>
      <c r="K1322" s="98">
        <f t="shared" si="518"/>
        <v>0</v>
      </c>
      <c r="L1322" s="98">
        <f t="shared" si="519"/>
        <v>0</v>
      </c>
      <c r="M1322" s="98" t="e">
        <f t="shared" si="520"/>
        <v>#VALUE!</v>
      </c>
      <c r="N1322" s="98" t="e">
        <f t="shared" si="521"/>
        <v>#VALUE!</v>
      </c>
      <c r="O1322" s="97"/>
      <c r="P1322" s="98" t="e">
        <f t="shared" si="513"/>
        <v>#VALUE!</v>
      </c>
      <c r="Q1322" s="99" t="e">
        <f t="shared" si="522"/>
        <v>#VALUE!</v>
      </c>
      <c r="R1322" s="100"/>
      <c r="S1322" s="5"/>
      <c r="T1322" s="28">
        <f t="shared" si="523"/>
        <v>0</v>
      </c>
      <c r="U1322" s="101">
        <v>66140</v>
      </c>
      <c r="V1322" s="102">
        <f t="shared" si="514"/>
        <v>0</v>
      </c>
      <c r="W1322" s="101"/>
      <c r="X1322" s="101"/>
      <c r="Y1322" s="102">
        <f t="shared" si="524"/>
        <v>0</v>
      </c>
      <c r="Z1322" s="102">
        <f t="shared" si="525"/>
        <v>0</v>
      </c>
      <c r="AA1322" s="102" t="e">
        <f t="shared" si="515"/>
        <v>#VALUE!</v>
      </c>
    </row>
    <row r="1323" spans="1:27" ht="17.25">
      <c r="A1323" s="5"/>
      <c r="B1323" s="5"/>
      <c r="C1323" s="93"/>
      <c r="D1323" s="193"/>
      <c r="E1323" s="94"/>
      <c r="F1323" s="95"/>
      <c r="G1323" s="96" t="str">
        <f t="shared" si="516"/>
        <v>Error</v>
      </c>
      <c r="H1323" s="97">
        <v>14400</v>
      </c>
      <c r="I1323" s="98" t="e">
        <f t="shared" si="517"/>
        <v>#VALUE!</v>
      </c>
      <c r="J1323" s="88" t="e">
        <f t="shared" si="512"/>
        <v>#VALUE!</v>
      </c>
      <c r="K1323" s="98">
        <f t="shared" si="518"/>
        <v>0</v>
      </c>
      <c r="L1323" s="98">
        <f t="shared" si="519"/>
        <v>0</v>
      </c>
      <c r="M1323" s="98" t="e">
        <f t="shared" si="520"/>
        <v>#VALUE!</v>
      </c>
      <c r="N1323" s="98" t="e">
        <f t="shared" si="521"/>
        <v>#VALUE!</v>
      </c>
      <c r="O1323" s="97"/>
      <c r="P1323" s="98" t="e">
        <f t="shared" si="513"/>
        <v>#VALUE!</v>
      </c>
      <c r="Q1323" s="99" t="e">
        <f t="shared" si="522"/>
        <v>#VALUE!</v>
      </c>
      <c r="R1323" s="100"/>
      <c r="S1323" s="5"/>
      <c r="T1323" s="28">
        <f t="shared" si="523"/>
        <v>0</v>
      </c>
      <c r="U1323" s="101">
        <v>66140</v>
      </c>
      <c r="V1323" s="102">
        <f t="shared" si="514"/>
        <v>0</v>
      </c>
      <c r="W1323" s="101"/>
      <c r="X1323" s="101"/>
      <c r="Y1323" s="102">
        <f t="shared" si="524"/>
        <v>0</v>
      </c>
      <c r="Z1323" s="102">
        <f t="shared" si="525"/>
        <v>0</v>
      </c>
      <c r="AA1323" s="102" t="e">
        <f t="shared" si="515"/>
        <v>#VALUE!</v>
      </c>
    </row>
    <row r="1324" spans="1:27" ht="17.25">
      <c r="A1324" s="5"/>
      <c r="B1324" s="5"/>
      <c r="C1324" s="93"/>
      <c r="D1324" s="193"/>
      <c r="E1324" s="94"/>
      <c r="F1324" s="95"/>
      <c r="G1324" s="96" t="str">
        <f t="shared" si="516"/>
        <v>Error</v>
      </c>
      <c r="H1324" s="97">
        <v>14400</v>
      </c>
      <c r="I1324" s="98" t="e">
        <f t="shared" si="517"/>
        <v>#VALUE!</v>
      </c>
      <c r="J1324" s="88" t="e">
        <f t="shared" si="512"/>
        <v>#VALUE!</v>
      </c>
      <c r="K1324" s="98">
        <f t="shared" si="518"/>
        <v>0</v>
      </c>
      <c r="L1324" s="98">
        <f t="shared" si="519"/>
        <v>0</v>
      </c>
      <c r="M1324" s="98" t="e">
        <f t="shared" si="520"/>
        <v>#VALUE!</v>
      </c>
      <c r="N1324" s="98" t="e">
        <f t="shared" si="521"/>
        <v>#VALUE!</v>
      </c>
      <c r="O1324" s="97"/>
      <c r="P1324" s="98" t="e">
        <f t="shared" si="513"/>
        <v>#VALUE!</v>
      </c>
      <c r="Q1324" s="99" t="e">
        <f t="shared" si="522"/>
        <v>#VALUE!</v>
      </c>
      <c r="R1324" s="100"/>
      <c r="S1324" s="5"/>
      <c r="T1324" s="28">
        <f t="shared" si="523"/>
        <v>0</v>
      </c>
      <c r="U1324" s="101">
        <v>66140</v>
      </c>
      <c r="V1324" s="102">
        <f t="shared" si="514"/>
        <v>0</v>
      </c>
      <c r="W1324" s="101"/>
      <c r="X1324" s="101"/>
      <c r="Y1324" s="102">
        <f t="shared" si="524"/>
        <v>0</v>
      </c>
      <c r="Z1324" s="102">
        <f t="shared" si="525"/>
        <v>0</v>
      </c>
      <c r="AA1324" s="102" t="e">
        <f t="shared" si="515"/>
        <v>#VALUE!</v>
      </c>
    </row>
    <row r="1325" spans="1:27" ht="17.25">
      <c r="A1325" s="5"/>
      <c r="B1325" s="5"/>
      <c r="C1325" s="93"/>
      <c r="D1325" s="193"/>
      <c r="E1325" s="94"/>
      <c r="F1325" s="95"/>
      <c r="G1325" s="96" t="str">
        <f t="shared" si="516"/>
        <v>Error</v>
      </c>
      <c r="H1325" s="97">
        <v>14400</v>
      </c>
      <c r="I1325" s="98" t="e">
        <f t="shared" si="517"/>
        <v>#VALUE!</v>
      </c>
      <c r="J1325" s="88" t="e">
        <f t="shared" si="512"/>
        <v>#VALUE!</v>
      </c>
      <c r="K1325" s="98">
        <f t="shared" si="518"/>
        <v>0</v>
      </c>
      <c r="L1325" s="98">
        <f t="shared" si="519"/>
        <v>0</v>
      </c>
      <c r="M1325" s="98" t="e">
        <f t="shared" si="520"/>
        <v>#VALUE!</v>
      </c>
      <c r="N1325" s="98" t="e">
        <f t="shared" si="521"/>
        <v>#VALUE!</v>
      </c>
      <c r="O1325" s="97"/>
      <c r="P1325" s="98" t="e">
        <f t="shared" si="513"/>
        <v>#VALUE!</v>
      </c>
      <c r="Q1325" s="99" t="e">
        <f t="shared" si="522"/>
        <v>#VALUE!</v>
      </c>
      <c r="R1325" s="100"/>
      <c r="S1325" s="5"/>
      <c r="T1325" s="28">
        <f t="shared" si="523"/>
        <v>0</v>
      </c>
      <c r="U1325" s="101">
        <v>66140</v>
      </c>
      <c r="V1325" s="102">
        <f t="shared" si="514"/>
        <v>0</v>
      </c>
      <c r="W1325" s="101"/>
      <c r="X1325" s="101"/>
      <c r="Y1325" s="102">
        <f t="shared" si="524"/>
        <v>0</v>
      </c>
      <c r="Z1325" s="102">
        <f t="shared" si="525"/>
        <v>0</v>
      </c>
      <c r="AA1325" s="102" t="e">
        <f t="shared" si="515"/>
        <v>#VALUE!</v>
      </c>
    </row>
    <row r="1326" spans="1:27" ht="17.25">
      <c r="A1326" s="5"/>
      <c r="B1326" s="5"/>
      <c r="C1326" s="93"/>
      <c r="D1326" s="193"/>
      <c r="E1326" s="84"/>
      <c r="F1326" s="85"/>
      <c r="G1326" s="86" t="str">
        <f t="shared" si="516"/>
        <v>Error</v>
      </c>
      <c r="H1326" s="87">
        <v>14400</v>
      </c>
      <c r="I1326" s="88" t="e">
        <f t="shared" si="517"/>
        <v>#VALUE!</v>
      </c>
      <c r="J1326" s="88" t="e">
        <f t="shared" si="512"/>
        <v>#VALUE!</v>
      </c>
      <c r="K1326" s="88">
        <f t="shared" si="518"/>
        <v>0</v>
      </c>
      <c r="L1326" s="88">
        <f t="shared" si="519"/>
        <v>0</v>
      </c>
      <c r="M1326" s="88" t="e">
        <f t="shared" si="520"/>
        <v>#VALUE!</v>
      </c>
      <c r="N1326" s="88" t="e">
        <f t="shared" si="521"/>
        <v>#VALUE!</v>
      </c>
      <c r="O1326" s="87"/>
      <c r="P1326" s="88" t="e">
        <f t="shared" si="513"/>
        <v>#VALUE!</v>
      </c>
      <c r="Q1326" s="89" t="e">
        <f t="shared" si="522"/>
        <v>#VALUE!</v>
      </c>
      <c r="R1326" s="90"/>
      <c r="S1326" s="82"/>
      <c r="T1326" s="28">
        <f t="shared" si="523"/>
        <v>0</v>
      </c>
      <c r="U1326" s="91">
        <v>66140</v>
      </c>
      <c r="V1326" s="92">
        <f t="shared" si="514"/>
        <v>0</v>
      </c>
      <c r="W1326" s="91"/>
      <c r="X1326" s="91"/>
      <c r="Y1326" s="92">
        <f t="shared" si="524"/>
        <v>0</v>
      </c>
      <c r="Z1326" s="92">
        <f t="shared" si="525"/>
        <v>0</v>
      </c>
      <c r="AA1326" s="92" t="e">
        <f t="shared" si="515"/>
        <v>#VALUE!</v>
      </c>
    </row>
    <row r="1327" spans="1:27" ht="17.25">
      <c r="A1327" s="5"/>
      <c r="B1327" s="5"/>
      <c r="C1327" s="93"/>
      <c r="D1327" s="193"/>
      <c r="E1327" s="94"/>
      <c r="F1327" s="95"/>
      <c r="G1327" s="96" t="str">
        <f t="shared" si="516"/>
        <v>Error</v>
      </c>
      <c r="H1327" s="97">
        <v>14400</v>
      </c>
      <c r="I1327" s="98" t="e">
        <f t="shared" si="517"/>
        <v>#VALUE!</v>
      </c>
      <c r="J1327" s="88" t="e">
        <f t="shared" si="512"/>
        <v>#VALUE!</v>
      </c>
      <c r="K1327" s="98">
        <f t="shared" si="518"/>
        <v>0</v>
      </c>
      <c r="L1327" s="98">
        <f t="shared" si="519"/>
        <v>0</v>
      </c>
      <c r="M1327" s="98" t="e">
        <f t="shared" si="520"/>
        <v>#VALUE!</v>
      </c>
      <c r="N1327" s="98" t="e">
        <f t="shared" si="521"/>
        <v>#VALUE!</v>
      </c>
      <c r="O1327" s="97"/>
      <c r="P1327" s="98" t="e">
        <f t="shared" si="513"/>
        <v>#VALUE!</v>
      </c>
      <c r="Q1327" s="99" t="e">
        <f t="shared" si="522"/>
        <v>#VALUE!</v>
      </c>
      <c r="R1327" s="100"/>
      <c r="S1327" s="5"/>
      <c r="T1327" s="28">
        <f t="shared" si="523"/>
        <v>0</v>
      </c>
      <c r="U1327" s="101">
        <v>66140</v>
      </c>
      <c r="V1327" s="102">
        <f t="shared" si="514"/>
        <v>0</v>
      </c>
      <c r="W1327" s="101"/>
      <c r="X1327" s="101"/>
      <c r="Y1327" s="102">
        <f t="shared" si="524"/>
        <v>0</v>
      </c>
      <c r="Z1327" s="102">
        <f t="shared" si="525"/>
        <v>0</v>
      </c>
      <c r="AA1327" s="102" t="e">
        <f t="shared" si="515"/>
        <v>#VALUE!</v>
      </c>
    </row>
    <row r="1328" spans="1:27" ht="17.25">
      <c r="A1328" s="5"/>
      <c r="B1328" s="5"/>
      <c r="C1328" s="93"/>
      <c r="D1328" s="193"/>
      <c r="E1328" s="94"/>
      <c r="F1328" s="95"/>
      <c r="G1328" s="96" t="str">
        <f t="shared" si="516"/>
        <v>Error</v>
      </c>
      <c r="H1328" s="97">
        <v>14400</v>
      </c>
      <c r="I1328" s="98" t="e">
        <f t="shared" si="517"/>
        <v>#VALUE!</v>
      </c>
      <c r="J1328" s="88" t="e">
        <f t="shared" si="512"/>
        <v>#VALUE!</v>
      </c>
      <c r="K1328" s="98">
        <f t="shared" si="518"/>
        <v>0</v>
      </c>
      <c r="L1328" s="98">
        <f t="shared" si="519"/>
        <v>0</v>
      </c>
      <c r="M1328" s="98" t="e">
        <f t="shared" si="520"/>
        <v>#VALUE!</v>
      </c>
      <c r="N1328" s="98" t="e">
        <f t="shared" si="521"/>
        <v>#VALUE!</v>
      </c>
      <c r="O1328" s="97"/>
      <c r="P1328" s="98" t="e">
        <f t="shared" si="513"/>
        <v>#VALUE!</v>
      </c>
      <c r="Q1328" s="99" t="e">
        <f t="shared" si="522"/>
        <v>#VALUE!</v>
      </c>
      <c r="R1328" s="100"/>
      <c r="S1328" s="5"/>
      <c r="T1328" s="28">
        <f t="shared" si="523"/>
        <v>0</v>
      </c>
      <c r="U1328" s="101">
        <v>66140</v>
      </c>
      <c r="V1328" s="102">
        <f t="shared" si="514"/>
        <v>0</v>
      </c>
      <c r="W1328" s="101"/>
      <c r="X1328" s="101"/>
      <c r="Y1328" s="102">
        <f t="shared" si="524"/>
        <v>0</v>
      </c>
      <c r="Z1328" s="102">
        <f t="shared" si="525"/>
        <v>0</v>
      </c>
      <c r="AA1328" s="102" t="e">
        <f t="shared" si="515"/>
        <v>#VALUE!</v>
      </c>
    </row>
    <row r="1329" spans="1:27" ht="17.25">
      <c r="A1329" s="5"/>
      <c r="B1329" s="5"/>
      <c r="C1329" s="93"/>
      <c r="D1329" s="193"/>
      <c r="E1329" s="94"/>
      <c r="F1329" s="95"/>
      <c r="G1329" s="96" t="str">
        <f t="shared" si="516"/>
        <v>Error</v>
      </c>
      <c r="H1329" s="97">
        <v>14400</v>
      </c>
      <c r="I1329" s="98" t="e">
        <f t="shared" si="517"/>
        <v>#VALUE!</v>
      </c>
      <c r="J1329" s="88" t="e">
        <f t="shared" si="512"/>
        <v>#VALUE!</v>
      </c>
      <c r="K1329" s="98">
        <f t="shared" si="518"/>
        <v>0</v>
      </c>
      <c r="L1329" s="98">
        <f t="shared" si="519"/>
        <v>0</v>
      </c>
      <c r="M1329" s="98" t="e">
        <f t="shared" si="520"/>
        <v>#VALUE!</v>
      </c>
      <c r="N1329" s="98" t="e">
        <f t="shared" si="521"/>
        <v>#VALUE!</v>
      </c>
      <c r="O1329" s="97"/>
      <c r="P1329" s="98" t="e">
        <f t="shared" si="513"/>
        <v>#VALUE!</v>
      </c>
      <c r="Q1329" s="99" t="e">
        <f t="shared" si="522"/>
        <v>#VALUE!</v>
      </c>
      <c r="R1329" s="100"/>
      <c r="S1329" s="5"/>
      <c r="T1329" s="28">
        <f t="shared" si="523"/>
        <v>0</v>
      </c>
      <c r="U1329" s="101">
        <v>66140</v>
      </c>
      <c r="V1329" s="102">
        <f t="shared" si="514"/>
        <v>0</v>
      </c>
      <c r="W1329" s="101"/>
      <c r="X1329" s="101"/>
      <c r="Y1329" s="102">
        <f t="shared" si="524"/>
        <v>0</v>
      </c>
      <c r="Z1329" s="102">
        <f t="shared" si="525"/>
        <v>0</v>
      </c>
      <c r="AA1329" s="102" t="e">
        <f t="shared" si="515"/>
        <v>#VALUE!</v>
      </c>
    </row>
    <row r="1330" spans="1:27" ht="17.25">
      <c r="A1330" s="5"/>
      <c r="B1330" s="5"/>
      <c r="C1330" s="93"/>
      <c r="D1330" s="193"/>
      <c r="E1330" s="94"/>
      <c r="F1330" s="95"/>
      <c r="G1330" s="96" t="str">
        <f t="shared" si="516"/>
        <v>Error</v>
      </c>
      <c r="H1330" s="97">
        <v>14400</v>
      </c>
      <c r="I1330" s="98" t="e">
        <f t="shared" si="517"/>
        <v>#VALUE!</v>
      </c>
      <c r="J1330" s="88" t="e">
        <f t="shared" si="512"/>
        <v>#VALUE!</v>
      </c>
      <c r="K1330" s="98">
        <f t="shared" si="518"/>
        <v>0</v>
      </c>
      <c r="L1330" s="98">
        <f t="shared" si="519"/>
        <v>0</v>
      </c>
      <c r="M1330" s="98" t="e">
        <f t="shared" si="520"/>
        <v>#VALUE!</v>
      </c>
      <c r="N1330" s="98" t="e">
        <f t="shared" si="521"/>
        <v>#VALUE!</v>
      </c>
      <c r="O1330" s="97"/>
      <c r="P1330" s="98" t="e">
        <f t="shared" si="513"/>
        <v>#VALUE!</v>
      </c>
      <c r="Q1330" s="99" t="e">
        <f t="shared" si="522"/>
        <v>#VALUE!</v>
      </c>
      <c r="R1330" s="100"/>
      <c r="S1330" s="5"/>
      <c r="T1330" s="28">
        <f t="shared" si="523"/>
        <v>0</v>
      </c>
      <c r="U1330" s="101">
        <v>66140</v>
      </c>
      <c r="V1330" s="102">
        <f t="shared" si="514"/>
        <v>0</v>
      </c>
      <c r="W1330" s="101"/>
      <c r="X1330" s="101"/>
      <c r="Y1330" s="102">
        <f t="shared" si="524"/>
        <v>0</v>
      </c>
      <c r="Z1330" s="102">
        <f t="shared" si="525"/>
        <v>0</v>
      </c>
      <c r="AA1330" s="102" t="e">
        <f t="shared" si="515"/>
        <v>#VALUE!</v>
      </c>
    </row>
    <row r="1331" spans="1:27" ht="17.25">
      <c r="A1331" s="5"/>
      <c r="B1331" s="5"/>
      <c r="C1331" s="93"/>
      <c r="D1331" s="193"/>
      <c r="E1331" s="94"/>
      <c r="F1331" s="95"/>
      <c r="G1331" s="96" t="str">
        <f t="shared" si="516"/>
        <v>Error</v>
      </c>
      <c r="H1331" s="97">
        <v>14400</v>
      </c>
      <c r="I1331" s="98" t="e">
        <f t="shared" si="517"/>
        <v>#VALUE!</v>
      </c>
      <c r="J1331" s="88" t="e">
        <f t="shared" si="512"/>
        <v>#VALUE!</v>
      </c>
      <c r="K1331" s="98">
        <f t="shared" si="518"/>
        <v>0</v>
      </c>
      <c r="L1331" s="98">
        <f t="shared" si="519"/>
        <v>0</v>
      </c>
      <c r="M1331" s="98" t="e">
        <f t="shared" si="520"/>
        <v>#VALUE!</v>
      </c>
      <c r="N1331" s="98" t="e">
        <f t="shared" si="521"/>
        <v>#VALUE!</v>
      </c>
      <c r="O1331" s="97"/>
      <c r="P1331" s="98" t="e">
        <f t="shared" si="513"/>
        <v>#VALUE!</v>
      </c>
      <c r="Q1331" s="99" t="e">
        <f t="shared" si="522"/>
        <v>#VALUE!</v>
      </c>
      <c r="R1331" s="100"/>
      <c r="S1331" s="5"/>
      <c r="T1331" s="28">
        <f t="shared" si="523"/>
        <v>0</v>
      </c>
      <c r="U1331" s="101">
        <v>66140</v>
      </c>
      <c r="V1331" s="102">
        <f t="shared" si="514"/>
        <v>0</v>
      </c>
      <c r="W1331" s="101"/>
      <c r="X1331" s="101"/>
      <c r="Y1331" s="102">
        <f t="shared" si="524"/>
        <v>0</v>
      </c>
      <c r="Z1331" s="102">
        <f t="shared" si="525"/>
        <v>0</v>
      </c>
      <c r="AA1331" s="102" t="e">
        <f t="shared" si="515"/>
        <v>#VALUE!</v>
      </c>
    </row>
    <row r="1332" spans="1:27" ht="17.25">
      <c r="A1332" s="5"/>
      <c r="B1332" s="5"/>
      <c r="C1332" s="93"/>
      <c r="D1332" s="193"/>
      <c r="E1332" s="84"/>
      <c r="F1332" s="85"/>
      <c r="G1332" s="86" t="str">
        <f t="shared" si="516"/>
        <v>Error</v>
      </c>
      <c r="H1332" s="87">
        <v>14400</v>
      </c>
      <c r="I1332" s="88" t="e">
        <f t="shared" si="517"/>
        <v>#VALUE!</v>
      </c>
      <c r="J1332" s="88" t="e">
        <f t="shared" si="512"/>
        <v>#VALUE!</v>
      </c>
      <c r="K1332" s="88">
        <f t="shared" si="518"/>
        <v>0</v>
      </c>
      <c r="L1332" s="88">
        <f t="shared" si="519"/>
        <v>0</v>
      </c>
      <c r="M1332" s="88" t="e">
        <f t="shared" si="520"/>
        <v>#VALUE!</v>
      </c>
      <c r="N1332" s="88" t="e">
        <f t="shared" si="521"/>
        <v>#VALUE!</v>
      </c>
      <c r="O1332" s="87"/>
      <c r="P1332" s="88" t="e">
        <f t="shared" si="513"/>
        <v>#VALUE!</v>
      </c>
      <c r="Q1332" s="89" t="e">
        <f t="shared" si="522"/>
        <v>#VALUE!</v>
      </c>
      <c r="R1332" s="90"/>
      <c r="S1332" s="82"/>
      <c r="T1332" s="28">
        <f t="shared" si="523"/>
        <v>0</v>
      </c>
      <c r="U1332" s="91">
        <v>66140</v>
      </c>
      <c r="V1332" s="92">
        <f t="shared" si="514"/>
        <v>0</v>
      </c>
      <c r="W1332" s="91"/>
      <c r="X1332" s="91"/>
      <c r="Y1332" s="92">
        <f t="shared" si="524"/>
        <v>0</v>
      </c>
      <c r="Z1332" s="92">
        <f t="shared" si="525"/>
        <v>0</v>
      </c>
      <c r="AA1332" s="92" t="e">
        <f t="shared" si="515"/>
        <v>#VALUE!</v>
      </c>
    </row>
    <row r="1333" spans="1:27" ht="17.25">
      <c r="A1333" s="5"/>
      <c r="B1333" s="5"/>
      <c r="C1333" s="93"/>
      <c r="D1333" s="193"/>
      <c r="E1333" s="94"/>
      <c r="F1333" s="95"/>
      <c r="G1333" s="96" t="str">
        <f t="shared" si="516"/>
        <v>Error</v>
      </c>
      <c r="H1333" s="97">
        <v>14400</v>
      </c>
      <c r="I1333" s="98" t="e">
        <f t="shared" si="517"/>
        <v>#VALUE!</v>
      </c>
      <c r="J1333" s="88" t="e">
        <f t="shared" si="512"/>
        <v>#VALUE!</v>
      </c>
      <c r="K1333" s="98">
        <f t="shared" si="518"/>
        <v>0</v>
      </c>
      <c r="L1333" s="98">
        <f t="shared" si="519"/>
        <v>0</v>
      </c>
      <c r="M1333" s="98" t="e">
        <f t="shared" si="520"/>
        <v>#VALUE!</v>
      </c>
      <c r="N1333" s="98" t="e">
        <f t="shared" si="521"/>
        <v>#VALUE!</v>
      </c>
      <c r="O1333" s="97"/>
      <c r="P1333" s="98" t="e">
        <f t="shared" si="513"/>
        <v>#VALUE!</v>
      </c>
      <c r="Q1333" s="99" t="e">
        <f t="shared" si="522"/>
        <v>#VALUE!</v>
      </c>
      <c r="R1333" s="100"/>
      <c r="S1333" s="5"/>
      <c r="T1333" s="28">
        <f t="shared" si="523"/>
        <v>0</v>
      </c>
      <c r="U1333" s="101">
        <v>66140</v>
      </c>
      <c r="V1333" s="102">
        <f t="shared" si="514"/>
        <v>0</v>
      </c>
      <c r="W1333" s="101"/>
      <c r="X1333" s="101"/>
      <c r="Y1333" s="102">
        <f t="shared" si="524"/>
        <v>0</v>
      </c>
      <c r="Z1333" s="102">
        <f t="shared" si="525"/>
        <v>0</v>
      </c>
      <c r="AA1333" s="102" t="e">
        <f t="shared" si="515"/>
        <v>#VALUE!</v>
      </c>
    </row>
    <row r="1334" spans="1:27" ht="17.25">
      <c r="A1334" s="5"/>
      <c r="B1334" s="5"/>
      <c r="C1334" s="93"/>
      <c r="D1334" s="193"/>
      <c r="E1334" s="94"/>
      <c r="F1334" s="95"/>
      <c r="G1334" s="96" t="str">
        <f t="shared" si="516"/>
        <v>Error</v>
      </c>
      <c r="H1334" s="97">
        <v>14400</v>
      </c>
      <c r="I1334" s="98" t="e">
        <f t="shared" si="517"/>
        <v>#VALUE!</v>
      </c>
      <c r="J1334" s="88" t="e">
        <f t="shared" si="512"/>
        <v>#VALUE!</v>
      </c>
      <c r="K1334" s="98">
        <f t="shared" si="518"/>
        <v>0</v>
      </c>
      <c r="L1334" s="98">
        <f t="shared" si="519"/>
        <v>0</v>
      </c>
      <c r="M1334" s="98" t="e">
        <f t="shared" si="520"/>
        <v>#VALUE!</v>
      </c>
      <c r="N1334" s="98" t="e">
        <f t="shared" si="521"/>
        <v>#VALUE!</v>
      </c>
      <c r="O1334" s="97"/>
      <c r="P1334" s="98" t="e">
        <f t="shared" si="513"/>
        <v>#VALUE!</v>
      </c>
      <c r="Q1334" s="99" t="e">
        <f t="shared" si="522"/>
        <v>#VALUE!</v>
      </c>
      <c r="R1334" s="100"/>
      <c r="S1334" s="5"/>
      <c r="T1334" s="28">
        <f t="shared" si="523"/>
        <v>0</v>
      </c>
      <c r="U1334" s="101">
        <v>66140</v>
      </c>
      <c r="V1334" s="102">
        <f t="shared" ref="V1334:V1365" si="526">+U1334*T1334</f>
        <v>0</v>
      </c>
      <c r="W1334" s="101"/>
      <c r="X1334" s="101"/>
      <c r="Y1334" s="102">
        <f t="shared" si="524"/>
        <v>0</v>
      </c>
      <c r="Z1334" s="102">
        <f t="shared" si="525"/>
        <v>0</v>
      </c>
      <c r="AA1334" s="102" t="e">
        <f t="shared" ref="AA1334:AA1365" si="527">+Z1334+Q1334</f>
        <v>#VALUE!</v>
      </c>
    </row>
    <row r="1335" spans="1:27" ht="17.25">
      <c r="A1335" s="5"/>
      <c r="B1335" s="5"/>
      <c r="C1335" s="93"/>
      <c r="D1335" s="193"/>
      <c r="E1335" s="94"/>
      <c r="F1335" s="95"/>
      <c r="G1335" s="96" t="str">
        <f t="shared" si="516"/>
        <v>Error</v>
      </c>
      <c r="H1335" s="97">
        <v>14400</v>
      </c>
      <c r="I1335" s="98" t="e">
        <f t="shared" si="517"/>
        <v>#VALUE!</v>
      </c>
      <c r="J1335" s="88" t="e">
        <f t="shared" si="512"/>
        <v>#VALUE!</v>
      </c>
      <c r="K1335" s="98">
        <f t="shared" si="518"/>
        <v>0</v>
      </c>
      <c r="L1335" s="98">
        <f t="shared" si="519"/>
        <v>0</v>
      </c>
      <c r="M1335" s="98" t="e">
        <f t="shared" si="520"/>
        <v>#VALUE!</v>
      </c>
      <c r="N1335" s="98" t="e">
        <f t="shared" si="521"/>
        <v>#VALUE!</v>
      </c>
      <c r="O1335" s="97"/>
      <c r="P1335" s="98" t="e">
        <f t="shared" si="513"/>
        <v>#VALUE!</v>
      </c>
      <c r="Q1335" s="99" t="e">
        <f t="shared" si="522"/>
        <v>#VALUE!</v>
      </c>
      <c r="R1335" s="100"/>
      <c r="S1335" s="5"/>
      <c r="T1335" s="28">
        <f t="shared" si="523"/>
        <v>0</v>
      </c>
      <c r="U1335" s="101">
        <v>66140</v>
      </c>
      <c r="V1335" s="102">
        <f t="shared" si="526"/>
        <v>0</v>
      </c>
      <c r="W1335" s="101"/>
      <c r="X1335" s="101"/>
      <c r="Y1335" s="102">
        <f t="shared" si="524"/>
        <v>0</v>
      </c>
      <c r="Z1335" s="102">
        <f t="shared" si="525"/>
        <v>0</v>
      </c>
      <c r="AA1335" s="102" t="e">
        <f t="shared" si="527"/>
        <v>#VALUE!</v>
      </c>
    </row>
    <row r="1336" spans="1:27" ht="17.25">
      <c r="A1336" s="5"/>
      <c r="B1336" s="5"/>
      <c r="C1336" s="93"/>
      <c r="D1336" s="193"/>
      <c r="E1336" s="94"/>
      <c r="F1336" s="95"/>
      <c r="G1336" s="96" t="str">
        <f t="shared" si="516"/>
        <v>Error</v>
      </c>
      <c r="H1336" s="97">
        <v>14400</v>
      </c>
      <c r="I1336" s="98" t="e">
        <f t="shared" si="517"/>
        <v>#VALUE!</v>
      </c>
      <c r="J1336" s="88" t="e">
        <f t="shared" si="512"/>
        <v>#VALUE!</v>
      </c>
      <c r="K1336" s="98">
        <f t="shared" si="518"/>
        <v>0</v>
      </c>
      <c r="L1336" s="98">
        <f t="shared" si="519"/>
        <v>0</v>
      </c>
      <c r="M1336" s="98" t="e">
        <f t="shared" si="520"/>
        <v>#VALUE!</v>
      </c>
      <c r="N1336" s="98" t="e">
        <f t="shared" si="521"/>
        <v>#VALUE!</v>
      </c>
      <c r="O1336" s="97"/>
      <c r="P1336" s="98" t="e">
        <f t="shared" si="513"/>
        <v>#VALUE!</v>
      </c>
      <c r="Q1336" s="99" t="e">
        <f t="shared" si="522"/>
        <v>#VALUE!</v>
      </c>
      <c r="R1336" s="100"/>
      <c r="S1336" s="5"/>
      <c r="T1336" s="28">
        <f t="shared" si="523"/>
        <v>0</v>
      </c>
      <c r="U1336" s="101">
        <v>66140</v>
      </c>
      <c r="V1336" s="102">
        <f t="shared" si="526"/>
        <v>0</v>
      </c>
      <c r="W1336" s="101"/>
      <c r="X1336" s="101"/>
      <c r="Y1336" s="102">
        <f t="shared" si="524"/>
        <v>0</v>
      </c>
      <c r="Z1336" s="102">
        <f t="shared" si="525"/>
        <v>0</v>
      </c>
      <c r="AA1336" s="102" t="e">
        <f t="shared" si="527"/>
        <v>#VALUE!</v>
      </c>
    </row>
    <row r="1337" spans="1:27" ht="17.25">
      <c r="A1337" s="5"/>
      <c r="B1337" s="5"/>
      <c r="C1337" s="93"/>
      <c r="D1337" s="193"/>
      <c r="E1337" s="94"/>
      <c r="F1337" s="95"/>
      <c r="G1337" s="96" t="str">
        <f t="shared" si="516"/>
        <v>Error</v>
      </c>
      <c r="H1337" s="97">
        <v>14400</v>
      </c>
      <c r="I1337" s="98" t="e">
        <f t="shared" si="517"/>
        <v>#VALUE!</v>
      </c>
      <c r="J1337" s="88" t="e">
        <f t="shared" si="512"/>
        <v>#VALUE!</v>
      </c>
      <c r="K1337" s="98">
        <f t="shared" si="518"/>
        <v>0</v>
      </c>
      <c r="L1337" s="98">
        <f t="shared" si="519"/>
        <v>0</v>
      </c>
      <c r="M1337" s="98" t="e">
        <f t="shared" si="520"/>
        <v>#VALUE!</v>
      </c>
      <c r="N1337" s="98" t="e">
        <f t="shared" si="521"/>
        <v>#VALUE!</v>
      </c>
      <c r="O1337" s="97"/>
      <c r="P1337" s="98" t="e">
        <f t="shared" si="513"/>
        <v>#VALUE!</v>
      </c>
      <c r="Q1337" s="99" t="e">
        <f t="shared" si="522"/>
        <v>#VALUE!</v>
      </c>
      <c r="R1337" s="100"/>
      <c r="S1337" s="5"/>
      <c r="T1337" s="28">
        <f t="shared" si="523"/>
        <v>0</v>
      </c>
      <c r="U1337" s="101">
        <v>66140</v>
      </c>
      <c r="V1337" s="102">
        <f t="shared" si="526"/>
        <v>0</v>
      </c>
      <c r="W1337" s="101"/>
      <c r="X1337" s="101"/>
      <c r="Y1337" s="102">
        <f t="shared" si="524"/>
        <v>0</v>
      </c>
      <c r="Z1337" s="102">
        <f t="shared" si="525"/>
        <v>0</v>
      </c>
      <c r="AA1337" s="102" t="e">
        <f t="shared" si="527"/>
        <v>#VALUE!</v>
      </c>
    </row>
    <row r="1338" spans="1:27" ht="17.25">
      <c r="A1338" s="5"/>
      <c r="B1338" s="5"/>
      <c r="C1338" s="93"/>
      <c r="D1338" s="193"/>
      <c r="E1338" s="84"/>
      <c r="F1338" s="85"/>
      <c r="G1338" s="86" t="str">
        <f t="shared" si="516"/>
        <v>Error</v>
      </c>
      <c r="H1338" s="87">
        <v>14400</v>
      </c>
      <c r="I1338" s="88" t="e">
        <f t="shared" si="517"/>
        <v>#VALUE!</v>
      </c>
      <c r="J1338" s="88" t="e">
        <f t="shared" si="512"/>
        <v>#VALUE!</v>
      </c>
      <c r="K1338" s="88">
        <f t="shared" si="518"/>
        <v>0</v>
      </c>
      <c r="L1338" s="88">
        <f t="shared" si="519"/>
        <v>0</v>
      </c>
      <c r="M1338" s="88" t="e">
        <f t="shared" si="520"/>
        <v>#VALUE!</v>
      </c>
      <c r="N1338" s="88" t="e">
        <f t="shared" si="521"/>
        <v>#VALUE!</v>
      </c>
      <c r="O1338" s="87"/>
      <c r="P1338" s="88" t="e">
        <f t="shared" si="513"/>
        <v>#VALUE!</v>
      </c>
      <c r="Q1338" s="89" t="e">
        <f t="shared" si="522"/>
        <v>#VALUE!</v>
      </c>
      <c r="R1338" s="90"/>
      <c r="S1338" s="82"/>
      <c r="T1338" s="28">
        <f t="shared" si="523"/>
        <v>0</v>
      </c>
      <c r="U1338" s="91">
        <v>66140</v>
      </c>
      <c r="V1338" s="92">
        <f t="shared" si="526"/>
        <v>0</v>
      </c>
      <c r="W1338" s="91"/>
      <c r="X1338" s="91"/>
      <c r="Y1338" s="92">
        <f t="shared" si="524"/>
        <v>0</v>
      </c>
      <c r="Z1338" s="92">
        <f t="shared" si="525"/>
        <v>0</v>
      </c>
      <c r="AA1338" s="92" t="e">
        <f t="shared" si="527"/>
        <v>#VALUE!</v>
      </c>
    </row>
    <row r="1339" spans="1:27" ht="17.25">
      <c r="A1339" s="5"/>
      <c r="B1339" s="5"/>
      <c r="C1339" s="93"/>
      <c r="D1339" s="193"/>
      <c r="E1339" s="94"/>
      <c r="F1339" s="95"/>
      <c r="G1339" s="96" t="str">
        <f t="shared" si="516"/>
        <v>Error</v>
      </c>
      <c r="H1339" s="97">
        <v>14400</v>
      </c>
      <c r="I1339" s="98" t="e">
        <f t="shared" si="517"/>
        <v>#VALUE!</v>
      </c>
      <c r="J1339" s="88" t="e">
        <f t="shared" si="512"/>
        <v>#VALUE!</v>
      </c>
      <c r="K1339" s="98">
        <f t="shared" si="518"/>
        <v>0</v>
      </c>
      <c r="L1339" s="98">
        <f t="shared" si="519"/>
        <v>0</v>
      </c>
      <c r="M1339" s="98" t="e">
        <f t="shared" si="520"/>
        <v>#VALUE!</v>
      </c>
      <c r="N1339" s="98" t="e">
        <f t="shared" si="521"/>
        <v>#VALUE!</v>
      </c>
      <c r="O1339" s="97"/>
      <c r="P1339" s="98" t="e">
        <f t="shared" si="513"/>
        <v>#VALUE!</v>
      </c>
      <c r="Q1339" s="99" t="e">
        <f t="shared" si="522"/>
        <v>#VALUE!</v>
      </c>
      <c r="R1339" s="100"/>
      <c r="S1339" s="5"/>
      <c r="T1339" s="28">
        <f t="shared" si="523"/>
        <v>0</v>
      </c>
      <c r="U1339" s="101">
        <v>66140</v>
      </c>
      <c r="V1339" s="102">
        <f t="shared" si="526"/>
        <v>0</v>
      </c>
      <c r="W1339" s="101"/>
      <c r="X1339" s="101"/>
      <c r="Y1339" s="102">
        <f t="shared" si="524"/>
        <v>0</v>
      </c>
      <c r="Z1339" s="102">
        <f t="shared" si="525"/>
        <v>0</v>
      </c>
      <c r="AA1339" s="102" t="e">
        <f t="shared" si="527"/>
        <v>#VALUE!</v>
      </c>
    </row>
    <row r="1340" spans="1:27" ht="17.25">
      <c r="A1340" s="5"/>
      <c r="B1340" s="5"/>
      <c r="C1340" s="93"/>
      <c r="D1340" s="193"/>
      <c r="E1340" s="94"/>
      <c r="F1340" s="95"/>
      <c r="G1340" s="96" t="str">
        <f t="shared" si="516"/>
        <v>Error</v>
      </c>
      <c r="H1340" s="97">
        <v>14400</v>
      </c>
      <c r="I1340" s="98" t="e">
        <f t="shared" si="517"/>
        <v>#VALUE!</v>
      </c>
      <c r="J1340" s="88" t="e">
        <f t="shared" si="512"/>
        <v>#VALUE!</v>
      </c>
      <c r="K1340" s="98">
        <f t="shared" si="518"/>
        <v>0</v>
      </c>
      <c r="L1340" s="98">
        <f t="shared" si="519"/>
        <v>0</v>
      </c>
      <c r="M1340" s="98" t="e">
        <f t="shared" si="520"/>
        <v>#VALUE!</v>
      </c>
      <c r="N1340" s="98" t="e">
        <f t="shared" si="521"/>
        <v>#VALUE!</v>
      </c>
      <c r="O1340" s="97"/>
      <c r="P1340" s="98" t="e">
        <f t="shared" si="513"/>
        <v>#VALUE!</v>
      </c>
      <c r="Q1340" s="99" t="e">
        <f t="shared" si="522"/>
        <v>#VALUE!</v>
      </c>
      <c r="R1340" s="100"/>
      <c r="S1340" s="5"/>
      <c r="T1340" s="28">
        <f t="shared" si="523"/>
        <v>0</v>
      </c>
      <c r="U1340" s="101">
        <v>66140</v>
      </c>
      <c r="V1340" s="102">
        <f t="shared" si="526"/>
        <v>0</v>
      </c>
      <c r="W1340" s="101"/>
      <c r="X1340" s="101"/>
      <c r="Y1340" s="102">
        <f t="shared" si="524"/>
        <v>0</v>
      </c>
      <c r="Z1340" s="102">
        <f t="shared" si="525"/>
        <v>0</v>
      </c>
      <c r="AA1340" s="102" t="e">
        <f t="shared" si="527"/>
        <v>#VALUE!</v>
      </c>
    </row>
    <row r="1341" spans="1:27" ht="17.25">
      <c r="A1341" s="5"/>
      <c r="B1341" s="5"/>
      <c r="C1341" s="93"/>
      <c r="D1341" s="193"/>
      <c r="E1341" s="94"/>
      <c r="F1341" s="95"/>
      <c r="G1341" s="96" t="str">
        <f t="shared" si="516"/>
        <v>Error</v>
      </c>
      <c r="H1341" s="97">
        <v>14400</v>
      </c>
      <c r="I1341" s="98" t="e">
        <f t="shared" si="517"/>
        <v>#VALUE!</v>
      </c>
      <c r="J1341" s="88" t="e">
        <f t="shared" si="512"/>
        <v>#VALUE!</v>
      </c>
      <c r="K1341" s="98">
        <f t="shared" si="518"/>
        <v>0</v>
      </c>
      <c r="L1341" s="98">
        <f t="shared" si="519"/>
        <v>0</v>
      </c>
      <c r="M1341" s="98" t="e">
        <f t="shared" si="520"/>
        <v>#VALUE!</v>
      </c>
      <c r="N1341" s="98" t="e">
        <f t="shared" si="521"/>
        <v>#VALUE!</v>
      </c>
      <c r="O1341" s="97"/>
      <c r="P1341" s="98" t="e">
        <f t="shared" si="513"/>
        <v>#VALUE!</v>
      </c>
      <c r="Q1341" s="99" t="e">
        <f t="shared" si="522"/>
        <v>#VALUE!</v>
      </c>
      <c r="R1341" s="100"/>
      <c r="S1341" s="5"/>
      <c r="T1341" s="28">
        <f t="shared" si="523"/>
        <v>0</v>
      </c>
      <c r="U1341" s="101">
        <v>66140</v>
      </c>
      <c r="V1341" s="102">
        <f t="shared" si="526"/>
        <v>0</v>
      </c>
      <c r="W1341" s="101"/>
      <c r="X1341" s="101"/>
      <c r="Y1341" s="102">
        <f t="shared" si="524"/>
        <v>0</v>
      </c>
      <c r="Z1341" s="102">
        <f t="shared" si="525"/>
        <v>0</v>
      </c>
      <c r="AA1341" s="102" t="e">
        <f t="shared" si="527"/>
        <v>#VALUE!</v>
      </c>
    </row>
    <row r="1342" spans="1:27" ht="17.25">
      <c r="A1342" s="5"/>
      <c r="B1342" s="5"/>
      <c r="C1342" s="93"/>
      <c r="D1342" s="193"/>
      <c r="E1342" s="94"/>
      <c r="F1342" s="95"/>
      <c r="G1342" s="96" t="str">
        <f t="shared" si="516"/>
        <v>Error</v>
      </c>
      <c r="H1342" s="97">
        <v>14400</v>
      </c>
      <c r="I1342" s="98" t="e">
        <f t="shared" si="517"/>
        <v>#VALUE!</v>
      </c>
      <c r="J1342" s="88" t="e">
        <f t="shared" si="512"/>
        <v>#VALUE!</v>
      </c>
      <c r="K1342" s="98">
        <f t="shared" si="518"/>
        <v>0</v>
      </c>
      <c r="L1342" s="98">
        <f t="shared" si="519"/>
        <v>0</v>
      </c>
      <c r="M1342" s="98" t="e">
        <f t="shared" si="520"/>
        <v>#VALUE!</v>
      </c>
      <c r="N1342" s="98" t="e">
        <f t="shared" si="521"/>
        <v>#VALUE!</v>
      </c>
      <c r="O1342" s="97"/>
      <c r="P1342" s="98" t="e">
        <f t="shared" si="513"/>
        <v>#VALUE!</v>
      </c>
      <c r="Q1342" s="99" t="e">
        <f t="shared" si="522"/>
        <v>#VALUE!</v>
      </c>
      <c r="R1342" s="100"/>
      <c r="S1342" s="5"/>
      <c r="T1342" s="28">
        <f t="shared" si="523"/>
        <v>0</v>
      </c>
      <c r="U1342" s="101">
        <v>66140</v>
      </c>
      <c r="V1342" s="102">
        <f t="shared" si="526"/>
        <v>0</v>
      </c>
      <c r="W1342" s="101"/>
      <c r="X1342" s="101"/>
      <c r="Y1342" s="102">
        <f t="shared" si="524"/>
        <v>0</v>
      </c>
      <c r="Z1342" s="102">
        <f t="shared" si="525"/>
        <v>0</v>
      </c>
      <c r="AA1342" s="102" t="e">
        <f t="shared" si="527"/>
        <v>#VALUE!</v>
      </c>
    </row>
    <row r="1343" spans="1:27" ht="17.25">
      <c r="A1343" s="5"/>
      <c r="B1343" s="5"/>
      <c r="C1343" s="93"/>
      <c r="D1343" s="193"/>
      <c r="E1343" s="94"/>
      <c r="F1343" s="95"/>
      <c r="G1343" s="96" t="str">
        <f t="shared" si="516"/>
        <v>Error</v>
      </c>
      <c r="H1343" s="97">
        <v>14400</v>
      </c>
      <c r="I1343" s="98" t="e">
        <f t="shared" si="517"/>
        <v>#VALUE!</v>
      </c>
      <c r="J1343" s="88" t="e">
        <f t="shared" si="512"/>
        <v>#VALUE!</v>
      </c>
      <c r="K1343" s="98">
        <f t="shared" si="518"/>
        <v>0</v>
      </c>
      <c r="L1343" s="98">
        <f t="shared" si="519"/>
        <v>0</v>
      </c>
      <c r="M1343" s="98" t="e">
        <f t="shared" si="520"/>
        <v>#VALUE!</v>
      </c>
      <c r="N1343" s="98" t="e">
        <f t="shared" si="521"/>
        <v>#VALUE!</v>
      </c>
      <c r="O1343" s="97"/>
      <c r="P1343" s="98" t="e">
        <f t="shared" si="513"/>
        <v>#VALUE!</v>
      </c>
      <c r="Q1343" s="99" t="e">
        <f t="shared" si="522"/>
        <v>#VALUE!</v>
      </c>
      <c r="R1343" s="100"/>
      <c r="S1343" s="5"/>
      <c r="T1343" s="28">
        <f t="shared" si="523"/>
        <v>0</v>
      </c>
      <c r="U1343" s="101">
        <v>66140</v>
      </c>
      <c r="V1343" s="102">
        <f t="shared" si="526"/>
        <v>0</v>
      </c>
      <c r="W1343" s="101"/>
      <c r="X1343" s="101"/>
      <c r="Y1343" s="102">
        <f t="shared" si="524"/>
        <v>0</v>
      </c>
      <c r="Z1343" s="102">
        <f t="shared" si="525"/>
        <v>0</v>
      </c>
      <c r="AA1343" s="102" t="e">
        <f t="shared" si="527"/>
        <v>#VALUE!</v>
      </c>
    </row>
    <row r="1344" spans="1:27" ht="17.25">
      <c r="A1344" s="5"/>
      <c r="B1344" s="5"/>
      <c r="C1344" s="93"/>
      <c r="D1344" s="193"/>
      <c r="E1344" s="84"/>
      <c r="F1344" s="85"/>
      <c r="G1344" s="86" t="str">
        <f t="shared" si="516"/>
        <v>Error</v>
      </c>
      <c r="H1344" s="87">
        <v>14400</v>
      </c>
      <c r="I1344" s="88" t="e">
        <f t="shared" si="517"/>
        <v>#VALUE!</v>
      </c>
      <c r="J1344" s="88" t="e">
        <f t="shared" si="512"/>
        <v>#VALUE!</v>
      </c>
      <c r="K1344" s="88">
        <f t="shared" si="518"/>
        <v>0</v>
      </c>
      <c r="L1344" s="88">
        <f t="shared" si="519"/>
        <v>0</v>
      </c>
      <c r="M1344" s="88" t="e">
        <f t="shared" si="520"/>
        <v>#VALUE!</v>
      </c>
      <c r="N1344" s="88" t="e">
        <f t="shared" si="521"/>
        <v>#VALUE!</v>
      </c>
      <c r="O1344" s="87"/>
      <c r="P1344" s="88" t="e">
        <f t="shared" si="513"/>
        <v>#VALUE!</v>
      </c>
      <c r="Q1344" s="89" t="e">
        <f t="shared" si="522"/>
        <v>#VALUE!</v>
      </c>
      <c r="R1344" s="90"/>
      <c r="S1344" s="82"/>
      <c r="T1344" s="28">
        <f t="shared" si="523"/>
        <v>0</v>
      </c>
      <c r="U1344" s="91">
        <v>66140</v>
      </c>
      <c r="V1344" s="92">
        <f t="shared" si="526"/>
        <v>0</v>
      </c>
      <c r="W1344" s="91"/>
      <c r="X1344" s="91"/>
      <c r="Y1344" s="92">
        <f t="shared" si="524"/>
        <v>0</v>
      </c>
      <c r="Z1344" s="92">
        <f t="shared" si="525"/>
        <v>0</v>
      </c>
      <c r="AA1344" s="92" t="e">
        <f t="shared" si="527"/>
        <v>#VALUE!</v>
      </c>
    </row>
    <row r="1345" spans="1:27" ht="17.25">
      <c r="A1345" s="5"/>
      <c r="B1345" s="5"/>
      <c r="C1345" s="93"/>
      <c r="D1345" s="193"/>
      <c r="E1345" s="94"/>
      <c r="F1345" s="95"/>
      <c r="G1345" s="96" t="str">
        <f t="shared" si="516"/>
        <v>Error</v>
      </c>
      <c r="H1345" s="97">
        <v>14400</v>
      </c>
      <c r="I1345" s="98" t="e">
        <f t="shared" si="517"/>
        <v>#VALUE!</v>
      </c>
      <c r="J1345" s="88" t="e">
        <f t="shared" si="512"/>
        <v>#VALUE!</v>
      </c>
      <c r="K1345" s="98">
        <f t="shared" si="518"/>
        <v>0</v>
      </c>
      <c r="L1345" s="98">
        <f t="shared" si="519"/>
        <v>0</v>
      </c>
      <c r="M1345" s="98" t="e">
        <f t="shared" si="520"/>
        <v>#VALUE!</v>
      </c>
      <c r="N1345" s="98" t="e">
        <f t="shared" si="521"/>
        <v>#VALUE!</v>
      </c>
      <c r="O1345" s="97"/>
      <c r="P1345" s="98" t="e">
        <f t="shared" si="513"/>
        <v>#VALUE!</v>
      </c>
      <c r="Q1345" s="99" t="e">
        <f t="shared" si="522"/>
        <v>#VALUE!</v>
      </c>
      <c r="R1345" s="100"/>
      <c r="S1345" s="5"/>
      <c r="T1345" s="28">
        <f t="shared" si="523"/>
        <v>0</v>
      </c>
      <c r="U1345" s="101">
        <v>66140</v>
      </c>
      <c r="V1345" s="102">
        <f t="shared" si="526"/>
        <v>0</v>
      </c>
      <c r="W1345" s="101"/>
      <c r="X1345" s="101"/>
      <c r="Y1345" s="102">
        <f t="shared" si="524"/>
        <v>0</v>
      </c>
      <c r="Z1345" s="102">
        <f t="shared" si="525"/>
        <v>0</v>
      </c>
      <c r="AA1345" s="102" t="e">
        <f t="shared" si="527"/>
        <v>#VALUE!</v>
      </c>
    </row>
    <row r="1346" spans="1:27" ht="17.25">
      <c r="A1346" s="5"/>
      <c r="B1346" s="5"/>
      <c r="C1346" s="93"/>
      <c r="D1346" s="193"/>
      <c r="E1346" s="94"/>
      <c r="F1346" s="95"/>
      <c r="G1346" s="96" t="str">
        <f t="shared" si="516"/>
        <v>Error</v>
      </c>
      <c r="H1346" s="97">
        <v>14400</v>
      </c>
      <c r="I1346" s="98" t="e">
        <f t="shared" si="517"/>
        <v>#VALUE!</v>
      </c>
      <c r="J1346" s="88" t="e">
        <f t="shared" si="512"/>
        <v>#VALUE!</v>
      </c>
      <c r="K1346" s="98">
        <f t="shared" si="518"/>
        <v>0</v>
      </c>
      <c r="L1346" s="98">
        <f t="shared" si="519"/>
        <v>0</v>
      </c>
      <c r="M1346" s="98" t="e">
        <f t="shared" si="520"/>
        <v>#VALUE!</v>
      </c>
      <c r="N1346" s="98" t="e">
        <f t="shared" si="521"/>
        <v>#VALUE!</v>
      </c>
      <c r="O1346" s="97"/>
      <c r="P1346" s="98" t="e">
        <f t="shared" si="513"/>
        <v>#VALUE!</v>
      </c>
      <c r="Q1346" s="99" t="e">
        <f t="shared" si="522"/>
        <v>#VALUE!</v>
      </c>
      <c r="R1346" s="100"/>
      <c r="S1346" s="5"/>
      <c r="T1346" s="28">
        <f t="shared" si="523"/>
        <v>0</v>
      </c>
      <c r="U1346" s="101">
        <v>66140</v>
      </c>
      <c r="V1346" s="102">
        <f t="shared" si="526"/>
        <v>0</v>
      </c>
      <c r="W1346" s="101"/>
      <c r="X1346" s="101"/>
      <c r="Y1346" s="102">
        <f t="shared" si="524"/>
        <v>0</v>
      </c>
      <c r="Z1346" s="102">
        <f t="shared" si="525"/>
        <v>0</v>
      </c>
      <c r="AA1346" s="102" t="e">
        <f t="shared" si="527"/>
        <v>#VALUE!</v>
      </c>
    </row>
    <row r="1347" spans="1:27" ht="17.25">
      <c r="A1347" s="5"/>
      <c r="B1347" s="5"/>
      <c r="C1347" s="93"/>
      <c r="D1347" s="193"/>
      <c r="E1347" s="94"/>
      <c r="F1347" s="95"/>
      <c r="G1347" s="96" t="str">
        <f t="shared" si="516"/>
        <v>Error</v>
      </c>
      <c r="H1347" s="97">
        <v>14400</v>
      </c>
      <c r="I1347" s="98" t="e">
        <f t="shared" si="517"/>
        <v>#VALUE!</v>
      </c>
      <c r="J1347" s="88" t="e">
        <f t="shared" si="512"/>
        <v>#VALUE!</v>
      </c>
      <c r="K1347" s="98">
        <f t="shared" si="518"/>
        <v>0</v>
      </c>
      <c r="L1347" s="98">
        <f t="shared" si="519"/>
        <v>0</v>
      </c>
      <c r="M1347" s="98" t="e">
        <f t="shared" si="520"/>
        <v>#VALUE!</v>
      </c>
      <c r="N1347" s="98" t="e">
        <f t="shared" si="521"/>
        <v>#VALUE!</v>
      </c>
      <c r="O1347" s="97"/>
      <c r="P1347" s="98" t="e">
        <f t="shared" si="513"/>
        <v>#VALUE!</v>
      </c>
      <c r="Q1347" s="99" t="e">
        <f t="shared" si="522"/>
        <v>#VALUE!</v>
      </c>
      <c r="R1347" s="100"/>
      <c r="S1347" s="5"/>
      <c r="T1347" s="28">
        <f t="shared" si="523"/>
        <v>0</v>
      </c>
      <c r="U1347" s="101">
        <v>66140</v>
      </c>
      <c r="V1347" s="102">
        <f t="shared" si="526"/>
        <v>0</v>
      </c>
      <c r="W1347" s="101"/>
      <c r="X1347" s="101"/>
      <c r="Y1347" s="102">
        <f t="shared" si="524"/>
        <v>0</v>
      </c>
      <c r="Z1347" s="102">
        <f t="shared" si="525"/>
        <v>0</v>
      </c>
      <c r="AA1347" s="102" t="e">
        <f t="shared" si="527"/>
        <v>#VALUE!</v>
      </c>
    </row>
    <row r="1348" spans="1:27" ht="17.25">
      <c r="A1348" s="5"/>
      <c r="B1348" s="5"/>
      <c r="C1348" s="93"/>
      <c r="D1348" s="193"/>
      <c r="E1348" s="94"/>
      <c r="F1348" s="95"/>
      <c r="G1348" s="96" t="str">
        <f t="shared" si="516"/>
        <v>Error</v>
      </c>
      <c r="H1348" s="97">
        <v>14400</v>
      </c>
      <c r="I1348" s="98" t="e">
        <f t="shared" si="517"/>
        <v>#VALUE!</v>
      </c>
      <c r="J1348" s="88" t="e">
        <f t="shared" si="512"/>
        <v>#VALUE!</v>
      </c>
      <c r="K1348" s="98">
        <f t="shared" si="518"/>
        <v>0</v>
      </c>
      <c r="L1348" s="98">
        <f t="shared" si="519"/>
        <v>0</v>
      </c>
      <c r="M1348" s="98" t="e">
        <f t="shared" si="520"/>
        <v>#VALUE!</v>
      </c>
      <c r="N1348" s="98" t="e">
        <f t="shared" si="521"/>
        <v>#VALUE!</v>
      </c>
      <c r="O1348" s="97"/>
      <c r="P1348" s="98" t="e">
        <f t="shared" si="513"/>
        <v>#VALUE!</v>
      </c>
      <c r="Q1348" s="99" t="e">
        <f t="shared" si="522"/>
        <v>#VALUE!</v>
      </c>
      <c r="R1348" s="100"/>
      <c r="S1348" s="5"/>
      <c r="T1348" s="28">
        <f t="shared" si="523"/>
        <v>0</v>
      </c>
      <c r="U1348" s="101">
        <v>66140</v>
      </c>
      <c r="V1348" s="102">
        <f t="shared" si="526"/>
        <v>0</v>
      </c>
      <c r="W1348" s="101"/>
      <c r="X1348" s="101"/>
      <c r="Y1348" s="102">
        <f t="shared" si="524"/>
        <v>0</v>
      </c>
      <c r="Z1348" s="102">
        <f t="shared" si="525"/>
        <v>0</v>
      </c>
      <c r="AA1348" s="102" t="e">
        <f t="shared" si="527"/>
        <v>#VALUE!</v>
      </c>
    </row>
    <row r="1349" spans="1:27" ht="17.25">
      <c r="A1349" s="5"/>
      <c r="B1349" s="5"/>
      <c r="C1349" s="93"/>
      <c r="D1349" s="193"/>
      <c r="E1349" s="94"/>
      <c r="F1349" s="95"/>
      <c r="G1349" s="96" t="str">
        <f t="shared" si="516"/>
        <v>Error</v>
      </c>
      <c r="H1349" s="97">
        <v>14400</v>
      </c>
      <c r="I1349" s="98" t="e">
        <f t="shared" si="517"/>
        <v>#VALUE!</v>
      </c>
      <c r="J1349" s="88" t="e">
        <f t="shared" si="512"/>
        <v>#VALUE!</v>
      </c>
      <c r="K1349" s="98">
        <f t="shared" si="518"/>
        <v>0</v>
      </c>
      <c r="L1349" s="98">
        <f t="shared" si="519"/>
        <v>0</v>
      </c>
      <c r="M1349" s="98" t="e">
        <f t="shared" si="520"/>
        <v>#VALUE!</v>
      </c>
      <c r="N1349" s="98" t="e">
        <f t="shared" si="521"/>
        <v>#VALUE!</v>
      </c>
      <c r="O1349" s="97"/>
      <c r="P1349" s="98" t="e">
        <f t="shared" si="513"/>
        <v>#VALUE!</v>
      </c>
      <c r="Q1349" s="99" t="e">
        <f t="shared" si="522"/>
        <v>#VALUE!</v>
      </c>
      <c r="R1349" s="100"/>
      <c r="S1349" s="5"/>
      <c r="T1349" s="28">
        <f t="shared" si="523"/>
        <v>0</v>
      </c>
      <c r="U1349" s="101">
        <v>66140</v>
      </c>
      <c r="V1349" s="102">
        <f t="shared" si="526"/>
        <v>0</v>
      </c>
      <c r="W1349" s="101"/>
      <c r="X1349" s="101"/>
      <c r="Y1349" s="102">
        <f t="shared" si="524"/>
        <v>0</v>
      </c>
      <c r="Z1349" s="102">
        <f t="shared" si="525"/>
        <v>0</v>
      </c>
      <c r="AA1349" s="102" t="e">
        <f t="shared" si="527"/>
        <v>#VALUE!</v>
      </c>
    </row>
    <row r="1350" spans="1:27" ht="17.25">
      <c r="A1350" s="5"/>
      <c r="B1350" s="5"/>
      <c r="C1350" s="93"/>
      <c r="D1350" s="193"/>
      <c r="E1350" s="84"/>
      <c r="F1350" s="85"/>
      <c r="G1350" s="86" t="str">
        <f t="shared" si="516"/>
        <v>Error</v>
      </c>
      <c r="H1350" s="87">
        <v>14400</v>
      </c>
      <c r="I1350" s="88" t="e">
        <f t="shared" si="517"/>
        <v>#VALUE!</v>
      </c>
      <c r="J1350" s="88" t="e">
        <f t="shared" si="512"/>
        <v>#VALUE!</v>
      </c>
      <c r="K1350" s="88">
        <f t="shared" si="518"/>
        <v>0</v>
      </c>
      <c r="L1350" s="88">
        <f t="shared" si="519"/>
        <v>0</v>
      </c>
      <c r="M1350" s="88" t="e">
        <f t="shared" si="520"/>
        <v>#VALUE!</v>
      </c>
      <c r="N1350" s="88" t="e">
        <f t="shared" si="521"/>
        <v>#VALUE!</v>
      </c>
      <c r="O1350" s="87"/>
      <c r="P1350" s="88" t="e">
        <f t="shared" si="513"/>
        <v>#VALUE!</v>
      </c>
      <c r="Q1350" s="89" t="e">
        <f t="shared" si="522"/>
        <v>#VALUE!</v>
      </c>
      <c r="R1350" s="90"/>
      <c r="S1350" s="82"/>
      <c r="T1350" s="28">
        <f t="shared" si="523"/>
        <v>0</v>
      </c>
      <c r="U1350" s="91">
        <v>66140</v>
      </c>
      <c r="V1350" s="92">
        <f t="shared" si="526"/>
        <v>0</v>
      </c>
      <c r="W1350" s="91"/>
      <c r="X1350" s="91"/>
      <c r="Y1350" s="92">
        <f t="shared" si="524"/>
        <v>0</v>
      </c>
      <c r="Z1350" s="92">
        <f t="shared" si="525"/>
        <v>0</v>
      </c>
      <c r="AA1350" s="92" t="e">
        <f t="shared" si="527"/>
        <v>#VALUE!</v>
      </c>
    </row>
    <row r="1351" spans="1:27" ht="17.25">
      <c r="A1351" s="5"/>
      <c r="B1351" s="5"/>
      <c r="C1351" s="93"/>
      <c r="D1351" s="193"/>
      <c r="E1351" s="94"/>
      <c r="F1351" s="95"/>
      <c r="G1351" s="96" t="str">
        <f t="shared" si="516"/>
        <v>Error</v>
      </c>
      <c r="H1351" s="97">
        <v>14400</v>
      </c>
      <c r="I1351" s="98" t="e">
        <f t="shared" si="517"/>
        <v>#VALUE!</v>
      </c>
      <c r="J1351" s="88" t="e">
        <f t="shared" si="512"/>
        <v>#VALUE!</v>
      </c>
      <c r="K1351" s="98">
        <f t="shared" si="518"/>
        <v>0</v>
      </c>
      <c r="L1351" s="98">
        <f t="shared" si="519"/>
        <v>0</v>
      </c>
      <c r="M1351" s="98" t="e">
        <f t="shared" si="520"/>
        <v>#VALUE!</v>
      </c>
      <c r="N1351" s="98" t="e">
        <f t="shared" si="521"/>
        <v>#VALUE!</v>
      </c>
      <c r="O1351" s="97"/>
      <c r="P1351" s="98" t="e">
        <f t="shared" si="513"/>
        <v>#VALUE!</v>
      </c>
      <c r="Q1351" s="99" t="e">
        <f t="shared" si="522"/>
        <v>#VALUE!</v>
      </c>
      <c r="R1351" s="100"/>
      <c r="S1351" s="5"/>
      <c r="T1351" s="28">
        <f t="shared" si="523"/>
        <v>0</v>
      </c>
      <c r="U1351" s="101">
        <v>66140</v>
      </c>
      <c r="V1351" s="102">
        <f t="shared" si="526"/>
        <v>0</v>
      </c>
      <c r="W1351" s="101"/>
      <c r="X1351" s="101"/>
      <c r="Y1351" s="102">
        <f t="shared" si="524"/>
        <v>0</v>
      </c>
      <c r="Z1351" s="102">
        <f t="shared" si="525"/>
        <v>0</v>
      </c>
      <c r="AA1351" s="102" t="e">
        <f t="shared" si="527"/>
        <v>#VALUE!</v>
      </c>
    </row>
    <row r="1352" spans="1:27" ht="17.25">
      <c r="A1352" s="5"/>
      <c r="B1352" s="5"/>
      <c r="C1352" s="93"/>
      <c r="D1352" s="193"/>
      <c r="E1352" s="94"/>
      <c r="F1352" s="95"/>
      <c r="G1352" s="96" t="str">
        <f t="shared" si="516"/>
        <v>Error</v>
      </c>
      <c r="H1352" s="97">
        <v>14400</v>
      </c>
      <c r="I1352" s="98" t="e">
        <f t="shared" si="517"/>
        <v>#VALUE!</v>
      </c>
      <c r="J1352" s="88" t="e">
        <f t="shared" si="512"/>
        <v>#VALUE!</v>
      </c>
      <c r="K1352" s="98">
        <f t="shared" si="518"/>
        <v>0</v>
      </c>
      <c r="L1352" s="98">
        <f t="shared" si="519"/>
        <v>0</v>
      </c>
      <c r="M1352" s="98" t="e">
        <f t="shared" si="520"/>
        <v>#VALUE!</v>
      </c>
      <c r="N1352" s="98" t="e">
        <f t="shared" si="521"/>
        <v>#VALUE!</v>
      </c>
      <c r="O1352" s="97"/>
      <c r="P1352" s="98" t="e">
        <f t="shared" si="513"/>
        <v>#VALUE!</v>
      </c>
      <c r="Q1352" s="99" t="e">
        <f t="shared" si="522"/>
        <v>#VALUE!</v>
      </c>
      <c r="R1352" s="100"/>
      <c r="S1352" s="5"/>
      <c r="T1352" s="28">
        <f t="shared" si="523"/>
        <v>0</v>
      </c>
      <c r="U1352" s="101">
        <v>66140</v>
      </c>
      <c r="V1352" s="102">
        <f t="shared" si="526"/>
        <v>0</v>
      </c>
      <c r="W1352" s="101"/>
      <c r="X1352" s="101"/>
      <c r="Y1352" s="102">
        <f t="shared" si="524"/>
        <v>0</v>
      </c>
      <c r="Z1352" s="102">
        <f t="shared" si="525"/>
        <v>0</v>
      </c>
      <c r="AA1352" s="102" t="e">
        <f t="shared" si="527"/>
        <v>#VALUE!</v>
      </c>
    </row>
    <row r="1353" spans="1:27" ht="17.25">
      <c r="A1353" s="5"/>
      <c r="B1353" s="5"/>
      <c r="C1353" s="93"/>
      <c r="D1353" s="193"/>
      <c r="E1353" s="94"/>
      <c r="F1353" s="95"/>
      <c r="G1353" s="96" t="str">
        <f t="shared" si="516"/>
        <v>Error</v>
      </c>
      <c r="H1353" s="97">
        <v>14400</v>
      </c>
      <c r="I1353" s="98" t="e">
        <f t="shared" si="517"/>
        <v>#VALUE!</v>
      </c>
      <c r="J1353" s="88" t="e">
        <f t="shared" si="512"/>
        <v>#VALUE!</v>
      </c>
      <c r="K1353" s="98">
        <f t="shared" si="518"/>
        <v>0</v>
      </c>
      <c r="L1353" s="98">
        <f t="shared" si="519"/>
        <v>0</v>
      </c>
      <c r="M1353" s="98" t="e">
        <f t="shared" si="520"/>
        <v>#VALUE!</v>
      </c>
      <c r="N1353" s="98" t="e">
        <f t="shared" si="521"/>
        <v>#VALUE!</v>
      </c>
      <c r="O1353" s="97"/>
      <c r="P1353" s="98" t="e">
        <f t="shared" si="513"/>
        <v>#VALUE!</v>
      </c>
      <c r="Q1353" s="99" t="e">
        <f t="shared" si="522"/>
        <v>#VALUE!</v>
      </c>
      <c r="R1353" s="100"/>
      <c r="S1353" s="5"/>
      <c r="T1353" s="28">
        <f t="shared" si="523"/>
        <v>0</v>
      </c>
      <c r="U1353" s="101">
        <v>66140</v>
      </c>
      <c r="V1353" s="102">
        <f t="shared" si="526"/>
        <v>0</v>
      </c>
      <c r="W1353" s="101"/>
      <c r="X1353" s="101"/>
      <c r="Y1353" s="102">
        <f t="shared" si="524"/>
        <v>0</v>
      </c>
      <c r="Z1353" s="102">
        <f t="shared" si="525"/>
        <v>0</v>
      </c>
      <c r="AA1353" s="102" t="e">
        <f t="shared" si="527"/>
        <v>#VALUE!</v>
      </c>
    </row>
    <row r="1354" spans="1:27" ht="17.25">
      <c r="A1354" s="5"/>
      <c r="B1354" s="5"/>
      <c r="C1354" s="93"/>
      <c r="D1354" s="193"/>
      <c r="E1354" s="94"/>
      <c r="F1354" s="95"/>
      <c r="G1354" s="96" t="str">
        <f t="shared" si="516"/>
        <v>Error</v>
      </c>
      <c r="H1354" s="97">
        <v>14400</v>
      </c>
      <c r="I1354" s="98" t="e">
        <f t="shared" si="517"/>
        <v>#VALUE!</v>
      </c>
      <c r="J1354" s="88" t="e">
        <f t="shared" si="512"/>
        <v>#VALUE!</v>
      </c>
      <c r="K1354" s="98">
        <f t="shared" si="518"/>
        <v>0</v>
      </c>
      <c r="L1354" s="98">
        <f t="shared" si="519"/>
        <v>0</v>
      </c>
      <c r="M1354" s="98" t="e">
        <f t="shared" si="520"/>
        <v>#VALUE!</v>
      </c>
      <c r="N1354" s="98" t="e">
        <f t="shared" si="521"/>
        <v>#VALUE!</v>
      </c>
      <c r="O1354" s="97"/>
      <c r="P1354" s="98" t="e">
        <f t="shared" si="513"/>
        <v>#VALUE!</v>
      </c>
      <c r="Q1354" s="99" t="e">
        <f t="shared" si="522"/>
        <v>#VALUE!</v>
      </c>
      <c r="R1354" s="100"/>
      <c r="S1354" s="5"/>
      <c r="T1354" s="28">
        <f t="shared" si="523"/>
        <v>0</v>
      </c>
      <c r="U1354" s="101">
        <v>66140</v>
      </c>
      <c r="V1354" s="102">
        <f t="shared" si="526"/>
        <v>0</v>
      </c>
      <c r="W1354" s="101"/>
      <c r="X1354" s="101"/>
      <c r="Y1354" s="102">
        <f t="shared" si="524"/>
        <v>0</v>
      </c>
      <c r="Z1354" s="102">
        <f t="shared" si="525"/>
        <v>0</v>
      </c>
      <c r="AA1354" s="102" t="e">
        <f t="shared" si="527"/>
        <v>#VALUE!</v>
      </c>
    </row>
    <row r="1355" spans="1:27" ht="17.25">
      <c r="A1355" s="5"/>
      <c r="B1355" s="5"/>
      <c r="C1355" s="93"/>
      <c r="D1355" s="193"/>
      <c r="E1355" s="94"/>
      <c r="F1355" s="95"/>
      <c r="G1355" s="96" t="str">
        <f t="shared" si="516"/>
        <v>Error</v>
      </c>
      <c r="H1355" s="97">
        <v>14400</v>
      </c>
      <c r="I1355" s="98" t="e">
        <f t="shared" si="517"/>
        <v>#VALUE!</v>
      </c>
      <c r="J1355" s="88" t="e">
        <f t="shared" si="512"/>
        <v>#VALUE!</v>
      </c>
      <c r="K1355" s="98">
        <f t="shared" si="518"/>
        <v>0</v>
      </c>
      <c r="L1355" s="98">
        <f t="shared" si="519"/>
        <v>0</v>
      </c>
      <c r="M1355" s="98" t="e">
        <f t="shared" si="520"/>
        <v>#VALUE!</v>
      </c>
      <c r="N1355" s="98" t="e">
        <f t="shared" si="521"/>
        <v>#VALUE!</v>
      </c>
      <c r="O1355" s="97"/>
      <c r="P1355" s="98" t="e">
        <f t="shared" si="513"/>
        <v>#VALUE!</v>
      </c>
      <c r="Q1355" s="99" t="e">
        <f t="shared" si="522"/>
        <v>#VALUE!</v>
      </c>
      <c r="R1355" s="100"/>
      <c r="S1355" s="5"/>
      <c r="T1355" s="28">
        <f t="shared" si="523"/>
        <v>0</v>
      </c>
      <c r="U1355" s="101">
        <v>66140</v>
      </c>
      <c r="V1355" s="102">
        <f t="shared" si="526"/>
        <v>0</v>
      </c>
      <c r="W1355" s="101"/>
      <c r="X1355" s="101"/>
      <c r="Y1355" s="102">
        <f t="shared" si="524"/>
        <v>0</v>
      </c>
      <c r="Z1355" s="102">
        <f t="shared" si="525"/>
        <v>0</v>
      </c>
      <c r="AA1355" s="102" t="e">
        <f t="shared" si="527"/>
        <v>#VALUE!</v>
      </c>
    </row>
    <row r="1356" spans="1:27" ht="17.25">
      <c r="A1356" s="5"/>
      <c r="B1356" s="5"/>
      <c r="C1356" s="93"/>
      <c r="D1356" s="193"/>
      <c r="E1356" s="84"/>
      <c r="F1356" s="85"/>
      <c r="G1356" s="86" t="str">
        <f t="shared" si="516"/>
        <v>Error</v>
      </c>
      <c r="H1356" s="87">
        <v>14400</v>
      </c>
      <c r="I1356" s="88" t="e">
        <f t="shared" si="517"/>
        <v>#VALUE!</v>
      </c>
      <c r="J1356" s="88" t="e">
        <f t="shared" si="512"/>
        <v>#VALUE!</v>
      </c>
      <c r="K1356" s="88">
        <f t="shared" si="518"/>
        <v>0</v>
      </c>
      <c r="L1356" s="88">
        <f t="shared" si="519"/>
        <v>0</v>
      </c>
      <c r="M1356" s="88" t="e">
        <f t="shared" si="520"/>
        <v>#VALUE!</v>
      </c>
      <c r="N1356" s="88" t="e">
        <f t="shared" si="521"/>
        <v>#VALUE!</v>
      </c>
      <c r="O1356" s="87"/>
      <c r="P1356" s="88" t="e">
        <f t="shared" si="513"/>
        <v>#VALUE!</v>
      </c>
      <c r="Q1356" s="89" t="e">
        <f t="shared" si="522"/>
        <v>#VALUE!</v>
      </c>
      <c r="R1356" s="90"/>
      <c r="S1356" s="82"/>
      <c r="T1356" s="28">
        <f t="shared" si="523"/>
        <v>0</v>
      </c>
      <c r="U1356" s="91">
        <v>66140</v>
      </c>
      <c r="V1356" s="92">
        <f t="shared" si="526"/>
        <v>0</v>
      </c>
      <c r="W1356" s="91"/>
      <c r="X1356" s="91"/>
      <c r="Y1356" s="92">
        <f t="shared" si="524"/>
        <v>0</v>
      </c>
      <c r="Z1356" s="92">
        <f t="shared" si="525"/>
        <v>0</v>
      </c>
      <c r="AA1356" s="92" t="e">
        <f t="shared" si="527"/>
        <v>#VALUE!</v>
      </c>
    </row>
    <row r="1357" spans="1:27" ht="17.25">
      <c r="A1357" s="5"/>
      <c r="B1357" s="5"/>
      <c r="C1357" s="93"/>
      <c r="D1357" s="193"/>
      <c r="E1357" s="84"/>
      <c r="F1357" s="85"/>
      <c r="G1357" s="86" t="str">
        <f>IF($C1357="ստորաբաժանման պետ",IF(F1357=0,2.28,IF(F1357=1,2.35,IF(F1357=2,2.43,IF(F1357=3,2.5,IF(OR(F1357=4,F1357=5),2.58,IF(OR(F1357=6,F1357=7),2.66,IF(OR(F1357=8,F1357=9),2.75,IF(OR(F1357=10,F1357=11,F1357=12),2.83,IF(OR(F1357=13,F1357=14,F1357=15),2.92,IF(OR(F1357=16,F1357=17,F1357=18),3.01,3.11)))))))))),IF($C1357="ավագ կարգադրիչ",IF(F1357=0,1.96,IF(F1357=1,2.02,IF(F1357=2,2.08,IF(F1357=3,2.15,IF(OR(F1357=4,F1357=5),2.21,IF(OR(F1357=6,F1357=7),2.28,IF(OR(F1357=8,F1357=9),2.35,IF(OR(F1357=10,F1357=11,F1357=12),2.42,IF(OR(F1357=13,F1357=14,F1357=15),2.5,IF(OR(F1357=16,F1357=17,F1357=18),2.58,2.66)))))))))),IF($C1357="կարգադրիչ",IF(F1357=0,1.45,IF(F1357=1,1.49,IF(F1357=2,1.54,IF(F1357=3,1.59,IF(OR(F1357=4,F1357=5),1.9,IF(OR(F1357=6,F1357=7),1.96,IF(OR(F1357=8,F1357=9),1.73,IF(OR(F1357=10,F1357=11,F1357=12),1.79,IF(OR(F1357=13,F1357=14,F1357=15),1.84,IF(OR(F1357=16,F1357=17,F1357=18),1.9,1.95)))))))))), "Error")))</f>
        <v>Error</v>
      </c>
      <c r="H1357" s="87">
        <v>14400</v>
      </c>
      <c r="I1357" s="88" t="e">
        <f>G1357*H1357</f>
        <v>#VALUE!</v>
      </c>
      <c r="J1357" s="88" t="e">
        <f t="shared" si="512"/>
        <v>#VALUE!</v>
      </c>
      <c r="K1357" s="88">
        <f>IF($D1357="գեներալ-մայոր",2.91,IF($D1357="գնդապետ",2.38,IF($D1357="փոխգնդապետ",2.25,IF($D1357="մայոր",1.85,IF($D1357="կապիտան",1.72,IF($D1357="ավագ լեյտենանտ",1.59,IF($D1357="լեյտենանտ",1.46,IF($D1357="ավագ ենթասպա",1.06,IF($D1357="ենթասպա",0.93,IF($D1357="ավագ",0.79,IF($D1357="ավագ սերժանտ",0.66,IF($D1357="սերժանտ",0.53,IF($D1357="կրտսեր սերժանտ",0.4,0)))))))))))))</f>
        <v>0</v>
      </c>
      <c r="L1357" s="88">
        <f>K1357*H1357</f>
        <v>0</v>
      </c>
      <c r="M1357" s="88" t="e">
        <f>L1357+J1357</f>
        <v>#VALUE!</v>
      </c>
      <c r="N1357" s="88" t="e">
        <f>IF(F1357&lt;2,M1357*0%,IF(F1357&lt;5,M1357*5%,IF(F1357&lt;10,M1357*10%,IF(F1357&lt;15,M1357*15%,IF(F1357&lt;20,M1357*20%,IF(F1357&lt;25,M1357*25%,IF(F1357&gt;=25,M1357*30%)))))))</f>
        <v>#VALUE!</v>
      </c>
      <c r="O1357" s="87"/>
      <c r="P1357" s="88" t="e">
        <f t="shared" si="513"/>
        <v>#VALUE!</v>
      </c>
      <c r="Q1357" s="89" t="e">
        <f>P1357*6.565</f>
        <v>#VALUE!</v>
      </c>
      <c r="R1357" s="90"/>
      <c r="S1357" s="82"/>
      <c r="T1357" s="28">
        <f t="shared" si="523"/>
        <v>0</v>
      </c>
      <c r="U1357" s="91">
        <v>66140</v>
      </c>
      <c r="V1357" s="92">
        <f t="shared" si="526"/>
        <v>0</v>
      </c>
      <c r="W1357" s="91"/>
      <c r="X1357" s="91"/>
      <c r="Y1357" s="92">
        <f>+V1357+W1357+X1357</f>
        <v>0</v>
      </c>
      <c r="Z1357" s="92">
        <f>+Y1357*6.565</f>
        <v>0</v>
      </c>
      <c r="AA1357" s="92" t="e">
        <f t="shared" si="527"/>
        <v>#VALUE!</v>
      </c>
    </row>
    <row r="1358" spans="1:27" ht="17.25">
      <c r="A1358" s="5"/>
      <c r="B1358" s="5"/>
      <c r="C1358" s="93"/>
      <c r="D1358" s="193"/>
      <c r="E1358" s="94"/>
      <c r="F1358" s="95"/>
      <c r="G1358" s="96" t="str">
        <f t="shared" si="516"/>
        <v>Error</v>
      </c>
      <c r="H1358" s="97">
        <v>14400</v>
      </c>
      <c r="I1358" s="98" t="e">
        <f t="shared" ref="I1358:I1373" si="528">G1358*H1358</f>
        <v>#VALUE!</v>
      </c>
      <c r="J1358" s="88" t="e">
        <f t="shared" si="512"/>
        <v>#VALUE!</v>
      </c>
      <c r="K1358" s="98">
        <f t="shared" si="518"/>
        <v>0</v>
      </c>
      <c r="L1358" s="98">
        <f t="shared" ref="L1358:L1373" si="529">K1358*H1358</f>
        <v>0</v>
      </c>
      <c r="M1358" s="98" t="e">
        <f t="shared" ref="M1358:M1373" si="530">L1358+J1358</f>
        <v>#VALUE!</v>
      </c>
      <c r="N1358" s="98" t="e">
        <f t="shared" ref="N1358:N1373" si="531">IF(F1358&lt;2,M1358*0%,IF(F1358&lt;5,M1358*5%,IF(F1358&lt;10,M1358*10%,IF(F1358&lt;15,M1358*15%,IF(F1358&lt;20,M1358*20%,IF(F1358&lt;25,M1358*25%,IF(F1358&gt;=25,M1358*30%)))))))</f>
        <v>#VALUE!</v>
      </c>
      <c r="O1358" s="97"/>
      <c r="P1358" s="98" t="e">
        <f t="shared" si="513"/>
        <v>#VALUE!</v>
      </c>
      <c r="Q1358" s="99" t="e">
        <f t="shared" si="522"/>
        <v>#VALUE!</v>
      </c>
      <c r="R1358" s="100"/>
      <c r="S1358" s="5"/>
      <c r="T1358" s="28">
        <f t="shared" si="523"/>
        <v>0</v>
      </c>
      <c r="U1358" s="101">
        <v>66140</v>
      </c>
      <c r="V1358" s="102">
        <f t="shared" si="526"/>
        <v>0</v>
      </c>
      <c r="W1358" s="101"/>
      <c r="X1358" s="101"/>
      <c r="Y1358" s="102">
        <f t="shared" ref="Y1358:Y1373" si="532">+V1358+W1358+X1358</f>
        <v>0</v>
      </c>
      <c r="Z1358" s="102">
        <f t="shared" si="525"/>
        <v>0</v>
      </c>
      <c r="AA1358" s="102" t="e">
        <f t="shared" si="527"/>
        <v>#VALUE!</v>
      </c>
    </row>
    <row r="1359" spans="1:27" ht="17.25">
      <c r="A1359" s="5"/>
      <c r="B1359" s="5"/>
      <c r="C1359" s="93"/>
      <c r="D1359" s="193"/>
      <c r="E1359" s="94"/>
      <c r="F1359" s="95"/>
      <c r="G1359" s="96" t="str">
        <f t="shared" si="516"/>
        <v>Error</v>
      </c>
      <c r="H1359" s="97">
        <v>14400</v>
      </c>
      <c r="I1359" s="98" t="e">
        <f t="shared" si="528"/>
        <v>#VALUE!</v>
      </c>
      <c r="J1359" s="88" t="e">
        <f t="shared" si="512"/>
        <v>#VALUE!</v>
      </c>
      <c r="K1359" s="98">
        <f t="shared" si="518"/>
        <v>0</v>
      </c>
      <c r="L1359" s="98">
        <f t="shared" si="529"/>
        <v>0</v>
      </c>
      <c r="M1359" s="98" t="e">
        <f t="shared" si="530"/>
        <v>#VALUE!</v>
      </c>
      <c r="N1359" s="98" t="e">
        <f t="shared" si="531"/>
        <v>#VALUE!</v>
      </c>
      <c r="O1359" s="97"/>
      <c r="P1359" s="98" t="e">
        <f t="shared" si="513"/>
        <v>#VALUE!</v>
      </c>
      <c r="Q1359" s="99" t="e">
        <f t="shared" si="522"/>
        <v>#VALUE!</v>
      </c>
      <c r="R1359" s="100"/>
      <c r="S1359" s="5"/>
      <c r="T1359" s="28">
        <f t="shared" si="523"/>
        <v>0</v>
      </c>
      <c r="U1359" s="101">
        <v>66140</v>
      </c>
      <c r="V1359" s="102">
        <f t="shared" si="526"/>
        <v>0</v>
      </c>
      <c r="W1359" s="101"/>
      <c r="X1359" s="101"/>
      <c r="Y1359" s="102">
        <f t="shared" si="532"/>
        <v>0</v>
      </c>
      <c r="Z1359" s="102">
        <f t="shared" si="525"/>
        <v>0</v>
      </c>
      <c r="AA1359" s="102" t="e">
        <f t="shared" si="527"/>
        <v>#VALUE!</v>
      </c>
    </row>
    <row r="1360" spans="1:27" ht="17.25">
      <c r="A1360" s="5"/>
      <c r="B1360" s="5"/>
      <c r="C1360" s="93"/>
      <c r="D1360" s="193"/>
      <c r="E1360" s="94"/>
      <c r="F1360" s="95"/>
      <c r="G1360" s="96" t="str">
        <f t="shared" si="516"/>
        <v>Error</v>
      </c>
      <c r="H1360" s="97">
        <v>14400</v>
      </c>
      <c r="I1360" s="98" t="e">
        <f t="shared" si="528"/>
        <v>#VALUE!</v>
      </c>
      <c r="J1360" s="88" t="e">
        <f t="shared" si="512"/>
        <v>#VALUE!</v>
      </c>
      <c r="K1360" s="98">
        <f t="shared" si="518"/>
        <v>0</v>
      </c>
      <c r="L1360" s="98">
        <f t="shared" si="529"/>
        <v>0</v>
      </c>
      <c r="M1360" s="98" t="e">
        <f t="shared" si="530"/>
        <v>#VALUE!</v>
      </c>
      <c r="N1360" s="98" t="e">
        <f t="shared" si="531"/>
        <v>#VALUE!</v>
      </c>
      <c r="O1360" s="97"/>
      <c r="P1360" s="98" t="e">
        <f t="shared" si="513"/>
        <v>#VALUE!</v>
      </c>
      <c r="Q1360" s="99" t="e">
        <f t="shared" si="522"/>
        <v>#VALUE!</v>
      </c>
      <c r="R1360" s="100"/>
      <c r="S1360" s="5"/>
      <c r="T1360" s="28">
        <f t="shared" si="523"/>
        <v>0</v>
      </c>
      <c r="U1360" s="101">
        <v>66140</v>
      </c>
      <c r="V1360" s="102">
        <f t="shared" si="526"/>
        <v>0</v>
      </c>
      <c r="W1360" s="101"/>
      <c r="X1360" s="101"/>
      <c r="Y1360" s="102">
        <f t="shared" si="532"/>
        <v>0</v>
      </c>
      <c r="Z1360" s="102">
        <f t="shared" si="525"/>
        <v>0</v>
      </c>
      <c r="AA1360" s="102" t="e">
        <f t="shared" si="527"/>
        <v>#VALUE!</v>
      </c>
    </row>
    <row r="1361" spans="1:27" ht="17.25">
      <c r="A1361" s="5"/>
      <c r="B1361" s="5"/>
      <c r="C1361" s="93"/>
      <c r="D1361" s="193"/>
      <c r="E1361" s="94"/>
      <c r="F1361" s="95"/>
      <c r="G1361" s="96" t="str">
        <f t="shared" si="516"/>
        <v>Error</v>
      </c>
      <c r="H1361" s="97">
        <v>14400</v>
      </c>
      <c r="I1361" s="98" t="e">
        <f t="shared" si="528"/>
        <v>#VALUE!</v>
      </c>
      <c r="J1361" s="88" t="e">
        <f t="shared" si="512"/>
        <v>#VALUE!</v>
      </c>
      <c r="K1361" s="98">
        <f t="shared" si="518"/>
        <v>0</v>
      </c>
      <c r="L1361" s="98">
        <f t="shared" si="529"/>
        <v>0</v>
      </c>
      <c r="M1361" s="98" t="e">
        <f t="shared" si="530"/>
        <v>#VALUE!</v>
      </c>
      <c r="N1361" s="98" t="e">
        <f t="shared" si="531"/>
        <v>#VALUE!</v>
      </c>
      <c r="O1361" s="97"/>
      <c r="P1361" s="98" t="e">
        <f t="shared" si="513"/>
        <v>#VALUE!</v>
      </c>
      <c r="Q1361" s="99" t="e">
        <f t="shared" si="522"/>
        <v>#VALUE!</v>
      </c>
      <c r="R1361" s="100"/>
      <c r="S1361" s="5"/>
      <c r="T1361" s="28">
        <f t="shared" si="523"/>
        <v>0</v>
      </c>
      <c r="U1361" s="101">
        <v>66140</v>
      </c>
      <c r="V1361" s="102">
        <f t="shared" si="526"/>
        <v>0</v>
      </c>
      <c r="W1361" s="101"/>
      <c r="X1361" s="101"/>
      <c r="Y1361" s="102">
        <f t="shared" si="532"/>
        <v>0</v>
      </c>
      <c r="Z1361" s="102">
        <f t="shared" si="525"/>
        <v>0</v>
      </c>
      <c r="AA1361" s="102" t="e">
        <f t="shared" si="527"/>
        <v>#VALUE!</v>
      </c>
    </row>
    <row r="1362" spans="1:27" ht="17.25">
      <c r="A1362" s="5"/>
      <c r="B1362" s="5"/>
      <c r="C1362" s="93"/>
      <c r="D1362" s="193"/>
      <c r="E1362" s="94"/>
      <c r="F1362" s="95"/>
      <c r="G1362" s="96" t="str">
        <f t="shared" si="516"/>
        <v>Error</v>
      </c>
      <c r="H1362" s="97">
        <v>14400</v>
      </c>
      <c r="I1362" s="98" t="e">
        <f t="shared" si="528"/>
        <v>#VALUE!</v>
      </c>
      <c r="J1362" s="88" t="e">
        <f t="shared" si="512"/>
        <v>#VALUE!</v>
      </c>
      <c r="K1362" s="98">
        <f t="shared" si="518"/>
        <v>0</v>
      </c>
      <c r="L1362" s="98">
        <f t="shared" si="529"/>
        <v>0</v>
      </c>
      <c r="M1362" s="98" t="e">
        <f t="shared" si="530"/>
        <v>#VALUE!</v>
      </c>
      <c r="N1362" s="98" t="e">
        <f t="shared" si="531"/>
        <v>#VALUE!</v>
      </c>
      <c r="O1362" s="97"/>
      <c r="P1362" s="98" t="e">
        <f t="shared" si="513"/>
        <v>#VALUE!</v>
      </c>
      <c r="Q1362" s="99" t="e">
        <f t="shared" si="522"/>
        <v>#VALUE!</v>
      </c>
      <c r="R1362" s="100"/>
      <c r="S1362" s="5"/>
      <c r="T1362" s="28">
        <f t="shared" si="523"/>
        <v>0</v>
      </c>
      <c r="U1362" s="101">
        <v>66140</v>
      </c>
      <c r="V1362" s="102">
        <f t="shared" si="526"/>
        <v>0</v>
      </c>
      <c r="W1362" s="101"/>
      <c r="X1362" s="101"/>
      <c r="Y1362" s="102">
        <f t="shared" si="532"/>
        <v>0</v>
      </c>
      <c r="Z1362" s="102">
        <f t="shared" si="525"/>
        <v>0</v>
      </c>
      <c r="AA1362" s="102" t="e">
        <f t="shared" si="527"/>
        <v>#VALUE!</v>
      </c>
    </row>
    <row r="1363" spans="1:27" ht="17.25">
      <c r="A1363" s="5"/>
      <c r="B1363" s="5"/>
      <c r="C1363" s="93"/>
      <c r="D1363" s="193"/>
      <c r="E1363" s="84"/>
      <c r="F1363" s="85"/>
      <c r="G1363" s="86" t="str">
        <f t="shared" si="516"/>
        <v>Error</v>
      </c>
      <c r="H1363" s="87">
        <v>14400</v>
      </c>
      <c r="I1363" s="88" t="e">
        <f t="shared" si="528"/>
        <v>#VALUE!</v>
      </c>
      <c r="J1363" s="88" t="e">
        <f t="shared" si="512"/>
        <v>#VALUE!</v>
      </c>
      <c r="K1363" s="88">
        <f t="shared" si="518"/>
        <v>0</v>
      </c>
      <c r="L1363" s="88">
        <f t="shared" si="529"/>
        <v>0</v>
      </c>
      <c r="M1363" s="88" t="e">
        <f t="shared" si="530"/>
        <v>#VALUE!</v>
      </c>
      <c r="N1363" s="88" t="e">
        <f t="shared" si="531"/>
        <v>#VALUE!</v>
      </c>
      <c r="O1363" s="87"/>
      <c r="P1363" s="88" t="e">
        <f t="shared" si="513"/>
        <v>#VALUE!</v>
      </c>
      <c r="Q1363" s="89" t="e">
        <f t="shared" si="522"/>
        <v>#VALUE!</v>
      </c>
      <c r="R1363" s="90"/>
      <c r="S1363" s="82"/>
      <c r="T1363" s="28">
        <f t="shared" si="523"/>
        <v>0</v>
      </c>
      <c r="U1363" s="91">
        <v>66140</v>
      </c>
      <c r="V1363" s="92">
        <f t="shared" si="526"/>
        <v>0</v>
      </c>
      <c r="W1363" s="91"/>
      <c r="X1363" s="91"/>
      <c r="Y1363" s="92">
        <f t="shared" si="532"/>
        <v>0</v>
      </c>
      <c r="Z1363" s="92">
        <f t="shared" si="525"/>
        <v>0</v>
      </c>
      <c r="AA1363" s="92" t="e">
        <f t="shared" si="527"/>
        <v>#VALUE!</v>
      </c>
    </row>
    <row r="1364" spans="1:27" ht="17.25">
      <c r="A1364" s="5"/>
      <c r="B1364" s="5"/>
      <c r="C1364" s="93"/>
      <c r="D1364" s="193"/>
      <c r="E1364" s="94"/>
      <c r="F1364" s="95"/>
      <c r="G1364" s="96" t="str">
        <f t="shared" si="516"/>
        <v>Error</v>
      </c>
      <c r="H1364" s="97">
        <v>14400</v>
      </c>
      <c r="I1364" s="98" t="e">
        <f t="shared" si="528"/>
        <v>#VALUE!</v>
      </c>
      <c r="J1364" s="88" t="e">
        <f t="shared" si="512"/>
        <v>#VALUE!</v>
      </c>
      <c r="K1364" s="98">
        <f t="shared" si="518"/>
        <v>0</v>
      </c>
      <c r="L1364" s="98">
        <f t="shared" si="529"/>
        <v>0</v>
      </c>
      <c r="M1364" s="98" t="e">
        <f t="shared" si="530"/>
        <v>#VALUE!</v>
      </c>
      <c r="N1364" s="98" t="e">
        <f t="shared" si="531"/>
        <v>#VALUE!</v>
      </c>
      <c r="O1364" s="97"/>
      <c r="P1364" s="98" t="e">
        <f t="shared" si="513"/>
        <v>#VALUE!</v>
      </c>
      <c r="Q1364" s="99" t="e">
        <f t="shared" si="522"/>
        <v>#VALUE!</v>
      </c>
      <c r="R1364" s="100"/>
      <c r="S1364" s="5"/>
      <c r="T1364" s="28">
        <f t="shared" si="523"/>
        <v>0</v>
      </c>
      <c r="U1364" s="101">
        <v>66140</v>
      </c>
      <c r="V1364" s="102">
        <f t="shared" si="526"/>
        <v>0</v>
      </c>
      <c r="W1364" s="101"/>
      <c r="X1364" s="101"/>
      <c r="Y1364" s="102">
        <f t="shared" si="532"/>
        <v>0</v>
      </c>
      <c r="Z1364" s="102">
        <f t="shared" si="525"/>
        <v>0</v>
      </c>
      <c r="AA1364" s="102" t="e">
        <f t="shared" si="527"/>
        <v>#VALUE!</v>
      </c>
    </row>
    <row r="1365" spans="1:27" ht="17.25">
      <c r="A1365" s="5"/>
      <c r="B1365" s="5"/>
      <c r="C1365" s="93"/>
      <c r="D1365" s="193"/>
      <c r="E1365" s="94"/>
      <c r="F1365" s="95"/>
      <c r="G1365" s="96" t="str">
        <f t="shared" si="516"/>
        <v>Error</v>
      </c>
      <c r="H1365" s="97">
        <v>14400</v>
      </c>
      <c r="I1365" s="98" t="e">
        <f t="shared" si="528"/>
        <v>#VALUE!</v>
      </c>
      <c r="J1365" s="88" t="e">
        <f t="shared" si="512"/>
        <v>#VALUE!</v>
      </c>
      <c r="K1365" s="98">
        <f t="shared" si="518"/>
        <v>0</v>
      </c>
      <c r="L1365" s="98">
        <f t="shared" si="529"/>
        <v>0</v>
      </c>
      <c r="M1365" s="98" t="e">
        <f t="shared" si="530"/>
        <v>#VALUE!</v>
      </c>
      <c r="N1365" s="98" t="e">
        <f t="shared" si="531"/>
        <v>#VALUE!</v>
      </c>
      <c r="O1365" s="97"/>
      <c r="P1365" s="98" t="e">
        <f t="shared" si="513"/>
        <v>#VALUE!</v>
      </c>
      <c r="Q1365" s="99" t="e">
        <f t="shared" si="522"/>
        <v>#VALUE!</v>
      </c>
      <c r="R1365" s="100"/>
      <c r="S1365" s="5"/>
      <c r="T1365" s="28">
        <f t="shared" si="523"/>
        <v>0</v>
      </c>
      <c r="U1365" s="101">
        <v>66140</v>
      </c>
      <c r="V1365" s="102">
        <f t="shared" si="526"/>
        <v>0</v>
      </c>
      <c r="W1365" s="101"/>
      <c r="X1365" s="101"/>
      <c r="Y1365" s="102">
        <f t="shared" si="532"/>
        <v>0</v>
      </c>
      <c r="Z1365" s="102">
        <f t="shared" si="525"/>
        <v>0</v>
      </c>
      <c r="AA1365" s="102" t="e">
        <f t="shared" si="527"/>
        <v>#VALUE!</v>
      </c>
    </row>
    <row r="1366" spans="1:27" ht="17.25">
      <c r="A1366" s="5"/>
      <c r="B1366" s="5"/>
      <c r="C1366" s="93"/>
      <c r="D1366" s="193"/>
      <c r="E1366" s="94"/>
      <c r="F1366" s="95"/>
      <c r="G1366" s="96" t="str">
        <f t="shared" si="516"/>
        <v>Error</v>
      </c>
      <c r="H1366" s="97">
        <v>14400</v>
      </c>
      <c r="I1366" s="98" t="e">
        <f t="shared" si="528"/>
        <v>#VALUE!</v>
      </c>
      <c r="J1366" s="88" t="e">
        <f t="shared" ref="J1366:J1373" si="533">IF(I1366&lt;=59525,59525,I1366)</f>
        <v>#VALUE!</v>
      </c>
      <c r="K1366" s="98">
        <f t="shared" si="518"/>
        <v>0</v>
      </c>
      <c r="L1366" s="98">
        <f t="shared" si="529"/>
        <v>0</v>
      </c>
      <c r="M1366" s="98" t="e">
        <f t="shared" si="530"/>
        <v>#VALUE!</v>
      </c>
      <c r="N1366" s="98" t="e">
        <f t="shared" si="531"/>
        <v>#VALUE!</v>
      </c>
      <c r="O1366" s="97"/>
      <c r="P1366" s="98" t="e">
        <f t="shared" ref="P1366:P1373" si="534">M1366+N1366+O1366</f>
        <v>#VALUE!</v>
      </c>
      <c r="Q1366" s="99" t="e">
        <f t="shared" si="522"/>
        <v>#VALUE!</v>
      </c>
      <c r="R1366" s="100"/>
      <c r="S1366" s="5"/>
      <c r="T1366" s="28">
        <f t="shared" si="523"/>
        <v>0</v>
      </c>
      <c r="U1366" s="101">
        <v>66140</v>
      </c>
      <c r="V1366" s="102">
        <f t="shared" ref="V1366:V1373" si="535">+U1366*T1366</f>
        <v>0</v>
      </c>
      <c r="W1366" s="101"/>
      <c r="X1366" s="101"/>
      <c r="Y1366" s="102">
        <f t="shared" si="532"/>
        <v>0</v>
      </c>
      <c r="Z1366" s="102">
        <f t="shared" si="525"/>
        <v>0</v>
      </c>
      <c r="AA1366" s="102" t="e">
        <f t="shared" ref="AA1366:AA1373" si="536">+Z1366+Q1366</f>
        <v>#VALUE!</v>
      </c>
    </row>
    <row r="1367" spans="1:27" ht="17.25">
      <c r="A1367" s="5"/>
      <c r="B1367" s="5"/>
      <c r="C1367" s="93"/>
      <c r="D1367" s="193"/>
      <c r="E1367" s="94"/>
      <c r="F1367" s="95"/>
      <c r="G1367" s="96" t="str">
        <f t="shared" ref="G1367:G1373" si="537">IF($C1367="ստորաբաժանման պետ",IF(F1367=0,2.28,IF(F1367=1,2.35,IF(F1367=2,2.43,IF(F1367=3,2.5,IF(OR(F1367=4,F1367=5),2.58,IF(OR(F1367=6,F1367=7),2.66,IF(OR(F1367=8,F1367=9),2.75,IF(OR(F1367=10,F1367=11,F1367=12),2.83,IF(OR(F1367=13,F1367=14,F1367=15),2.92,IF(OR(F1367=16,F1367=17,F1367=18),3.01,3.11)))))))))),IF($C1367="ավագ կարգադրիչ",IF(F1367=0,1.96,IF(F1367=1,2.02,IF(F1367=2,2.08,IF(F1367=3,2.15,IF(OR(F1367=4,F1367=5),2.21,IF(OR(F1367=6,F1367=7),2.28,IF(OR(F1367=8,F1367=9),2.35,IF(OR(F1367=10,F1367=11,F1367=12),2.42,IF(OR(F1367=13,F1367=14,F1367=15),2.5,IF(OR(F1367=16,F1367=17,F1367=18),2.58,2.66)))))))))),IF($C1367="կարգադրիչ",IF(F1367=0,1.45,IF(F1367=1,1.49,IF(F1367=2,1.54,IF(F1367=3,1.59,IF(OR(F1367=4,F1367=5),1.9,IF(OR(F1367=6,F1367=7),1.96,IF(OR(F1367=8,F1367=9),1.73,IF(OR(F1367=10,F1367=11,F1367=12),1.79,IF(OR(F1367=13,F1367=14,F1367=15),1.84,IF(OR(F1367=16,F1367=17,F1367=18),1.9,1.95)))))))))), "Error")))</f>
        <v>Error</v>
      </c>
      <c r="H1367" s="97">
        <v>14400</v>
      </c>
      <c r="I1367" s="98" t="e">
        <f t="shared" si="528"/>
        <v>#VALUE!</v>
      </c>
      <c r="J1367" s="88" t="e">
        <f t="shared" si="533"/>
        <v>#VALUE!</v>
      </c>
      <c r="K1367" s="98">
        <f t="shared" ref="K1367:K1373" si="538">IF($D1367="գեներալ-մայոր",2.91,IF($D1367="գնդապետ",2.38,IF($D1367="փոխգնդապետ",2.25,IF($D1367="մայոր",1.85,IF($D1367="կապիտան",1.72,IF($D1367="ավագ լեյտենանտ",1.59,IF($D1367="լեյտենանտ",1.46,IF($D1367="ավագ ենթասպա",1.06,IF($D1367="ենթասպա",0.93,IF($D1367="ավագ",0.79,IF($D1367="ավագ սերժանտ",0.66,IF($D1367="սերժանտ",0.53,IF($D1367="կրտսեր սերժանտ",0.4,0)))))))))))))</f>
        <v>0</v>
      </c>
      <c r="L1367" s="98">
        <f t="shared" si="529"/>
        <v>0</v>
      </c>
      <c r="M1367" s="98" t="e">
        <f t="shared" si="530"/>
        <v>#VALUE!</v>
      </c>
      <c r="N1367" s="98" t="e">
        <f t="shared" si="531"/>
        <v>#VALUE!</v>
      </c>
      <c r="O1367" s="97"/>
      <c r="P1367" s="98" t="e">
        <f t="shared" si="534"/>
        <v>#VALUE!</v>
      </c>
      <c r="Q1367" s="99" t="e">
        <f t="shared" ref="Q1367:Q1373" si="539">P1367*6.565</f>
        <v>#VALUE!</v>
      </c>
      <c r="R1367" s="100"/>
      <c r="S1367" s="5"/>
      <c r="T1367" s="28">
        <f t="shared" ref="T1367:T1373" si="540">IF(E1367&lt;1,0,IF(D1367="Բ-1",IF(F1367=0,6.94,IF(F1367=1,7.17,IF(F1367=2,7.41,IF(F1367=3,7.66,IF(OR(F1367=5,F1367=4),7.92,IF(OR(F1367=6,F1367=7),8.18,IF(OR(F1367=8,F1367=9),8.46,IF(OR(F1367=10,F1367=11,F1367=12),8.74,IF(OR(F1367=13,F1367=14,F1367=15),9.03,IF(OR(F1367=16,F1367=17,F1367=18),9.33,9.65)))))))))),IF(D1367="Բ-2", IF(F1367=0,5.71,IF(F1367=1,5.89,IF(F1367=2,6.09,IF(F1367=3,6.29,IF(OR(F1367=5,F1367=4),6.5,IF(OR(F1367=6,F1367=7),6.72,IF(OR(F1367=8,F1367=9),6.94,IF(OR(F1367=10,F1367=11,F1367=12),7.17,IF(OR(F1367=13,F1367=14,F1367=15),7.41,IF(OR(F1367=16,F1367=17,F1367=18),7.65,7.91)))))))))), IF(D1367="Գ-1", IF(F1367=0,4.7,IF(F1367=1,4.86,IF(F1367=2,5.01,IF(F1367=3,5.18,IF(OR(F1367=5,F1367=4),5.35,IF(OR(F1367=6,F1367=7),5.52,IF(OR(F1367=8,F1367=9),5.71,IF(OR(F1367=10,F1367=11,F1367=12),5.89,IF(OR(F1367=13,F1367=14,F1367=15),6.09,IF(OR(F1367=16,F1367=17,F1367=18),6.29,6.49)))))))))), IF(D1367="Գ-2", IF(F1367=0,3.88,IF(F1367=1,4.01,IF(F1367=2,4.14,IF(F1367=3,4.27,IF(OR(F1367=5,F1367=4),4.41,IF(OR(F1367=6,F1367=7),4.55,IF(OR(F1367=8,F1367=9),4.7,IF(OR(F1367=10,F1367=11,F1367=12),4.85,IF(OR(F1367=13,F1367=14,F1367=15),5.01,IF(OR(F1367=16,F1367=17,F1367=18),5.17,5.34)))))))))), IF(D1367="Գ-3", IF(F1367=0,3.21,IF(F1367=1,3.31,IF(F1367=2,3.42,IF(F1367=3,3.53,IF(OR(F1367=5,F1367=4),3.64,IF(OR(F1367=6,F1367=7),3.76,IF(OR(F1367=8,F1367=9),3.88,IF(OR(F1367=10,F1367=11,F1367=12),4.01,IF(OR(F1367=13,F1367=14,F1367=15),4.13,IF(OR(F1367=16,F1367=17,F1367=18),4.27,4.4)))))))))), IF(D1367="Ա-1", IF(F1367=0,2.66,IF(F1367=1,2.75,IF(F1367=2,2.83,IF(F1367=3,2.92,IF(OR(F1367=5,F1367=4),3.02,IF(OR(F1367=6,F1367=7),3.11,IF(OR(F1367=8,F1367=9),3.21,IF(OR(F1367=10,F1367=11,F1367=12),3.31,IF(OR(F1367=13,F1367=14,F1367=15),3.42,IF(OR(F1367=16,F1367=17,F1367=18),3.53,3.64)))))))))), IF(D1367="Ա-2", IF(F1367=0,2.28,IF(F1367=1,2.35,IF(F1367=2,2.43,IF(F1367=3,2.5,IF(OR(F1367=5,F1367=4),2.58,IF(OR(F1367=6,F1367=7),2.66,IF(OR(F1367=8,F1367=9),2.75,IF(OR(F1367=10,F1367=11,F1367=12),2.83,IF(OR(F1367=13,F1367=14,F1367=15),2.92,IF(OR(F1367=16,F1367=17,F1367=18),3.01,3.11)))))))))),IF(D1367="Ա-3", IF(F1367=0,1.96,IF(F1367=1,2.02,IF(F1367=2,2.08,IF(F1367=3,2.15,IF(OR(F1367=5,F1367=4),2.21,IF(OR(F1367=6,F1367=7),2.28,IF(OR(F1367=8,F1367=9),2.35,IF(OR(F1367=10,F1367=11,F1367=12),2.42,IF(OR(F1367=13,F1367=14,F1367=15),2.5,IF(OR(F1367=16,F1367=17,F1367=18),2.58,2.66)))))))))), IF(D1367="Կ-1", IF(F1367=0,1.68,IF(F1367=1,1.73,IF(F1367=2,1.79,IF(F1367=3,1.84,IF(OR(F1367=5,F1367=4),1.9,IF(OR(F1367=6,F1367=7),1.96,IF(OR(F1367=8,F1367=9),2.02,IF(OR(F1367=10,F1367=11,F1367=12),2.08,IF(OR(F1367=13,F1367=14,F1367=15),2.14,IF(OR(F1367=16,F1367=17,F1367=18),2.21,2.28)))))))))), IF(D1367="Կ-2", IF(F1367=0,1.45,IF(F1367=1,1.49,IF(F1367=2,1.54,IF(F1367=3,1.59,IF(OR(F1367=5,F1367=4),1.63,IF(OR(F1367=6,F1367=7),1.68,IF(OR(F1367=8,F1367=9),1.73,IF(OR(F1367=10,F1367=11,F1367=12),1.79,IF(OR(F1367=13,F1367=14,F1367=15),1.84,IF(OR(F1367=16,F1367=17,F1367=18),1.9,1.95)))))))))),IF(D1367="Կ-3", IF(F1367=0,1.25,IF(F1367=1,1.29,IF(F1367=2,1.33,IF(F1367=3,1.37,IF(OR(F1367=5,F1367=4),1.41,IF(OR(F1367=6,F1367=7),1.45,IF(OR(F1367=8,F1367=9),1.49,IF(OR(F1367=10,F1367=11,F1367=12),1.54,IF(OR(F1367=13,F1367=14,F1367=15),1.58,IF(OR(F1367=16,F1367=17,F1367=18),1.63,1.68)))))))))), "Error"))))))))))))</f>
        <v>0</v>
      </c>
      <c r="U1367" s="101">
        <v>66140</v>
      </c>
      <c r="V1367" s="102">
        <f t="shared" si="535"/>
        <v>0</v>
      </c>
      <c r="W1367" s="101"/>
      <c r="X1367" s="101"/>
      <c r="Y1367" s="102">
        <f t="shared" si="532"/>
        <v>0</v>
      </c>
      <c r="Z1367" s="102">
        <f t="shared" ref="Z1367:Z1373" si="541">+Y1367*6.565</f>
        <v>0</v>
      </c>
      <c r="AA1367" s="102" t="e">
        <f t="shared" si="536"/>
        <v>#VALUE!</v>
      </c>
    </row>
    <row r="1368" spans="1:27" ht="17.25">
      <c r="A1368" s="5"/>
      <c r="B1368" s="5"/>
      <c r="C1368" s="93"/>
      <c r="D1368" s="193"/>
      <c r="E1368" s="94"/>
      <c r="F1368" s="95"/>
      <c r="G1368" s="96" t="str">
        <f t="shared" si="537"/>
        <v>Error</v>
      </c>
      <c r="H1368" s="97">
        <v>14400</v>
      </c>
      <c r="I1368" s="98" t="e">
        <f t="shared" si="528"/>
        <v>#VALUE!</v>
      </c>
      <c r="J1368" s="88" t="e">
        <f t="shared" si="533"/>
        <v>#VALUE!</v>
      </c>
      <c r="K1368" s="98">
        <f t="shared" si="538"/>
        <v>0</v>
      </c>
      <c r="L1368" s="98">
        <f t="shared" si="529"/>
        <v>0</v>
      </c>
      <c r="M1368" s="98" t="e">
        <f t="shared" si="530"/>
        <v>#VALUE!</v>
      </c>
      <c r="N1368" s="98" t="e">
        <f t="shared" si="531"/>
        <v>#VALUE!</v>
      </c>
      <c r="O1368" s="97"/>
      <c r="P1368" s="98" t="e">
        <f t="shared" si="534"/>
        <v>#VALUE!</v>
      </c>
      <c r="Q1368" s="99" t="e">
        <f t="shared" si="539"/>
        <v>#VALUE!</v>
      </c>
      <c r="R1368" s="100"/>
      <c r="S1368" s="5"/>
      <c r="T1368" s="28">
        <f t="shared" si="540"/>
        <v>0</v>
      </c>
      <c r="U1368" s="101">
        <v>66140</v>
      </c>
      <c r="V1368" s="102">
        <f t="shared" si="535"/>
        <v>0</v>
      </c>
      <c r="W1368" s="101"/>
      <c r="X1368" s="101"/>
      <c r="Y1368" s="102">
        <f t="shared" si="532"/>
        <v>0</v>
      </c>
      <c r="Z1368" s="102">
        <f t="shared" si="541"/>
        <v>0</v>
      </c>
      <c r="AA1368" s="102" t="e">
        <f t="shared" si="536"/>
        <v>#VALUE!</v>
      </c>
    </row>
    <row r="1369" spans="1:27" ht="17.25">
      <c r="A1369" s="5"/>
      <c r="B1369" s="5"/>
      <c r="C1369" s="93"/>
      <c r="D1369" s="193"/>
      <c r="E1369" s="84"/>
      <c r="F1369" s="85"/>
      <c r="G1369" s="86" t="str">
        <f t="shared" si="537"/>
        <v>Error</v>
      </c>
      <c r="H1369" s="87">
        <v>14400</v>
      </c>
      <c r="I1369" s="88" t="e">
        <f t="shared" si="528"/>
        <v>#VALUE!</v>
      </c>
      <c r="J1369" s="88" t="e">
        <f t="shared" si="533"/>
        <v>#VALUE!</v>
      </c>
      <c r="K1369" s="88">
        <f t="shared" si="538"/>
        <v>0</v>
      </c>
      <c r="L1369" s="88">
        <f t="shared" si="529"/>
        <v>0</v>
      </c>
      <c r="M1369" s="88" t="e">
        <f t="shared" si="530"/>
        <v>#VALUE!</v>
      </c>
      <c r="N1369" s="88" t="e">
        <f t="shared" si="531"/>
        <v>#VALUE!</v>
      </c>
      <c r="O1369" s="87"/>
      <c r="P1369" s="88" t="e">
        <f t="shared" si="534"/>
        <v>#VALUE!</v>
      </c>
      <c r="Q1369" s="89" t="e">
        <f t="shared" si="539"/>
        <v>#VALUE!</v>
      </c>
      <c r="R1369" s="90"/>
      <c r="S1369" s="82"/>
      <c r="T1369" s="28">
        <f t="shared" si="540"/>
        <v>0</v>
      </c>
      <c r="U1369" s="91">
        <v>66140</v>
      </c>
      <c r="V1369" s="92">
        <f t="shared" si="535"/>
        <v>0</v>
      </c>
      <c r="W1369" s="91"/>
      <c r="X1369" s="91"/>
      <c r="Y1369" s="92">
        <f t="shared" si="532"/>
        <v>0</v>
      </c>
      <c r="Z1369" s="92">
        <f t="shared" si="541"/>
        <v>0</v>
      </c>
      <c r="AA1369" s="92" t="e">
        <f t="shared" si="536"/>
        <v>#VALUE!</v>
      </c>
    </row>
    <row r="1370" spans="1:27" ht="17.25">
      <c r="A1370" s="5"/>
      <c r="B1370" s="5"/>
      <c r="C1370" s="93"/>
      <c r="D1370" s="193"/>
      <c r="E1370" s="94"/>
      <c r="F1370" s="95"/>
      <c r="G1370" s="96" t="str">
        <f t="shared" si="537"/>
        <v>Error</v>
      </c>
      <c r="H1370" s="97">
        <v>14400</v>
      </c>
      <c r="I1370" s="98" t="e">
        <f t="shared" si="528"/>
        <v>#VALUE!</v>
      </c>
      <c r="J1370" s="88" t="e">
        <f t="shared" si="533"/>
        <v>#VALUE!</v>
      </c>
      <c r="K1370" s="98">
        <f t="shared" si="538"/>
        <v>0</v>
      </c>
      <c r="L1370" s="98">
        <f t="shared" si="529"/>
        <v>0</v>
      </c>
      <c r="M1370" s="98" t="e">
        <f t="shared" si="530"/>
        <v>#VALUE!</v>
      </c>
      <c r="N1370" s="98" t="e">
        <f t="shared" si="531"/>
        <v>#VALUE!</v>
      </c>
      <c r="O1370" s="97"/>
      <c r="P1370" s="98" t="e">
        <f t="shared" si="534"/>
        <v>#VALUE!</v>
      </c>
      <c r="Q1370" s="99" t="e">
        <f t="shared" si="539"/>
        <v>#VALUE!</v>
      </c>
      <c r="R1370" s="100"/>
      <c r="S1370" s="5"/>
      <c r="T1370" s="28">
        <f t="shared" si="540"/>
        <v>0</v>
      </c>
      <c r="U1370" s="101">
        <v>66140</v>
      </c>
      <c r="V1370" s="102">
        <f t="shared" si="535"/>
        <v>0</v>
      </c>
      <c r="W1370" s="101"/>
      <c r="X1370" s="101"/>
      <c r="Y1370" s="102">
        <f t="shared" si="532"/>
        <v>0</v>
      </c>
      <c r="Z1370" s="102">
        <f t="shared" si="541"/>
        <v>0</v>
      </c>
      <c r="AA1370" s="102" t="e">
        <f t="shared" si="536"/>
        <v>#VALUE!</v>
      </c>
    </row>
    <row r="1371" spans="1:27" ht="17.25">
      <c r="A1371" s="5"/>
      <c r="B1371" s="5"/>
      <c r="C1371" s="93"/>
      <c r="D1371" s="193"/>
      <c r="E1371" s="94"/>
      <c r="F1371" s="95"/>
      <c r="G1371" s="96" t="str">
        <f t="shared" si="537"/>
        <v>Error</v>
      </c>
      <c r="H1371" s="97">
        <v>14400</v>
      </c>
      <c r="I1371" s="98" t="e">
        <f t="shared" si="528"/>
        <v>#VALUE!</v>
      </c>
      <c r="J1371" s="88" t="e">
        <f t="shared" si="533"/>
        <v>#VALUE!</v>
      </c>
      <c r="K1371" s="98">
        <f t="shared" si="538"/>
        <v>0</v>
      </c>
      <c r="L1371" s="98">
        <f t="shared" si="529"/>
        <v>0</v>
      </c>
      <c r="M1371" s="98" t="e">
        <f t="shared" si="530"/>
        <v>#VALUE!</v>
      </c>
      <c r="N1371" s="98" t="e">
        <f t="shared" si="531"/>
        <v>#VALUE!</v>
      </c>
      <c r="O1371" s="97"/>
      <c r="P1371" s="98" t="e">
        <f t="shared" si="534"/>
        <v>#VALUE!</v>
      </c>
      <c r="Q1371" s="99" t="e">
        <f t="shared" si="539"/>
        <v>#VALUE!</v>
      </c>
      <c r="R1371" s="100"/>
      <c r="S1371" s="5"/>
      <c r="T1371" s="28">
        <f t="shared" si="540"/>
        <v>0</v>
      </c>
      <c r="U1371" s="101">
        <v>66140</v>
      </c>
      <c r="V1371" s="102">
        <f t="shared" si="535"/>
        <v>0</v>
      </c>
      <c r="W1371" s="101"/>
      <c r="X1371" s="101"/>
      <c r="Y1371" s="102">
        <f t="shared" si="532"/>
        <v>0</v>
      </c>
      <c r="Z1371" s="102">
        <f t="shared" si="541"/>
        <v>0</v>
      </c>
      <c r="AA1371" s="102" t="e">
        <f t="shared" si="536"/>
        <v>#VALUE!</v>
      </c>
    </row>
    <row r="1372" spans="1:27" ht="17.25">
      <c r="A1372" s="5"/>
      <c r="B1372" s="5"/>
      <c r="C1372" s="93"/>
      <c r="D1372" s="193"/>
      <c r="E1372" s="94"/>
      <c r="F1372" s="95"/>
      <c r="G1372" s="96" t="str">
        <f t="shared" si="537"/>
        <v>Error</v>
      </c>
      <c r="H1372" s="97">
        <v>14400</v>
      </c>
      <c r="I1372" s="98" t="e">
        <f t="shared" si="528"/>
        <v>#VALUE!</v>
      </c>
      <c r="J1372" s="88" t="e">
        <f t="shared" si="533"/>
        <v>#VALUE!</v>
      </c>
      <c r="K1372" s="98">
        <f t="shared" si="538"/>
        <v>0</v>
      </c>
      <c r="L1372" s="98">
        <f t="shared" si="529"/>
        <v>0</v>
      </c>
      <c r="M1372" s="98" t="e">
        <f t="shared" si="530"/>
        <v>#VALUE!</v>
      </c>
      <c r="N1372" s="98" t="e">
        <f t="shared" si="531"/>
        <v>#VALUE!</v>
      </c>
      <c r="O1372" s="97"/>
      <c r="P1372" s="98" t="e">
        <f t="shared" si="534"/>
        <v>#VALUE!</v>
      </c>
      <c r="Q1372" s="99" t="e">
        <f t="shared" si="539"/>
        <v>#VALUE!</v>
      </c>
      <c r="R1372" s="100"/>
      <c r="S1372" s="5"/>
      <c r="T1372" s="28">
        <f t="shared" si="540"/>
        <v>0</v>
      </c>
      <c r="U1372" s="101">
        <v>66140</v>
      </c>
      <c r="V1372" s="102">
        <f t="shared" si="535"/>
        <v>0</v>
      </c>
      <c r="W1372" s="101"/>
      <c r="X1372" s="101"/>
      <c r="Y1372" s="102">
        <f t="shared" si="532"/>
        <v>0</v>
      </c>
      <c r="Z1372" s="102">
        <f t="shared" si="541"/>
        <v>0</v>
      </c>
      <c r="AA1372" s="102" t="e">
        <f t="shared" si="536"/>
        <v>#VALUE!</v>
      </c>
    </row>
    <row r="1373" spans="1:27" ht="18" thickBot="1">
      <c r="A1373" s="103"/>
      <c r="B1373" s="103"/>
      <c r="C1373" s="104"/>
      <c r="D1373" s="194"/>
      <c r="E1373" s="105"/>
      <c r="F1373" s="106"/>
      <c r="G1373" s="107" t="str">
        <f t="shared" si="537"/>
        <v>Error</v>
      </c>
      <c r="H1373" s="108">
        <v>14400</v>
      </c>
      <c r="I1373" s="109" t="e">
        <f t="shared" si="528"/>
        <v>#VALUE!</v>
      </c>
      <c r="J1373" s="88" t="e">
        <f t="shared" si="533"/>
        <v>#VALUE!</v>
      </c>
      <c r="K1373" s="109">
        <f t="shared" si="538"/>
        <v>0</v>
      </c>
      <c r="L1373" s="109">
        <f t="shared" si="529"/>
        <v>0</v>
      </c>
      <c r="M1373" s="109" t="e">
        <f t="shared" si="530"/>
        <v>#VALUE!</v>
      </c>
      <c r="N1373" s="109" t="e">
        <f t="shared" si="531"/>
        <v>#VALUE!</v>
      </c>
      <c r="O1373" s="108"/>
      <c r="P1373" s="109" t="e">
        <f t="shared" si="534"/>
        <v>#VALUE!</v>
      </c>
      <c r="Q1373" s="110" t="e">
        <f t="shared" si="539"/>
        <v>#VALUE!</v>
      </c>
      <c r="R1373" s="111"/>
      <c r="S1373" s="103"/>
      <c r="T1373" s="28">
        <f t="shared" si="540"/>
        <v>0</v>
      </c>
      <c r="U1373" s="112">
        <v>66140</v>
      </c>
      <c r="V1373" s="113">
        <f t="shared" si="535"/>
        <v>0</v>
      </c>
      <c r="W1373" s="112"/>
      <c r="X1373" s="112"/>
      <c r="Y1373" s="113">
        <f t="shared" si="532"/>
        <v>0</v>
      </c>
      <c r="Z1373" s="113">
        <f t="shared" si="541"/>
        <v>0</v>
      </c>
      <c r="AA1373" s="113" t="e">
        <f t="shared" si="536"/>
        <v>#VALUE!</v>
      </c>
    </row>
    <row r="1374" spans="1:27" s="120" customFormat="1" ht="15.75" thickBot="1">
      <c r="A1374" s="1647" t="s">
        <v>47</v>
      </c>
      <c r="B1374" s="1648"/>
      <c r="C1374" s="1648"/>
      <c r="D1374" s="1648"/>
      <c r="E1374" s="114">
        <f>SUM(E1302:E1373)</f>
        <v>0</v>
      </c>
      <c r="F1374" s="115"/>
      <c r="G1374" s="116">
        <f>SUM(G1302:G1373)</f>
        <v>0</v>
      </c>
      <c r="H1374" s="117"/>
      <c r="I1374" s="118" t="e">
        <f t="shared" ref="I1374:R1374" si="542">SUM(I1302:I1373)</f>
        <v>#VALUE!</v>
      </c>
      <c r="J1374" s="118" t="e">
        <f t="shared" si="542"/>
        <v>#VALUE!</v>
      </c>
      <c r="K1374" s="118">
        <f t="shared" si="542"/>
        <v>0</v>
      </c>
      <c r="L1374" s="118">
        <f t="shared" si="542"/>
        <v>0</v>
      </c>
      <c r="M1374" s="118" t="e">
        <f t="shared" si="542"/>
        <v>#VALUE!</v>
      </c>
      <c r="N1374" s="118" t="e">
        <f t="shared" si="542"/>
        <v>#VALUE!</v>
      </c>
      <c r="O1374" s="117">
        <f t="shared" si="542"/>
        <v>0</v>
      </c>
      <c r="P1374" s="118" t="e">
        <f t="shared" si="542"/>
        <v>#VALUE!</v>
      </c>
      <c r="Q1374" s="119" t="e">
        <f t="shared" si="542"/>
        <v>#VALUE!</v>
      </c>
      <c r="R1374" s="116">
        <f t="shared" si="542"/>
        <v>0</v>
      </c>
      <c r="S1374" s="117"/>
      <c r="T1374" s="117"/>
      <c r="U1374" s="117"/>
      <c r="V1374" s="118">
        <f t="shared" ref="V1374:AA1374" si="543">SUM(V1302:V1373)</f>
        <v>0</v>
      </c>
      <c r="W1374" s="118">
        <f t="shared" si="543"/>
        <v>0</v>
      </c>
      <c r="X1374" s="118">
        <f t="shared" si="543"/>
        <v>0</v>
      </c>
      <c r="Y1374" s="118">
        <f t="shared" si="543"/>
        <v>0</v>
      </c>
      <c r="Z1374" s="118">
        <f t="shared" si="543"/>
        <v>0</v>
      </c>
      <c r="AA1374" s="119" t="e">
        <f t="shared" si="543"/>
        <v>#VALUE!</v>
      </c>
    </row>
    <row r="1376" spans="1:27" ht="15.75" thickBot="1"/>
    <row r="1377" spans="1:29" s="38" customFormat="1" ht="27" customHeight="1" thickBot="1">
      <c r="A1377" s="1649" t="s">
        <v>49</v>
      </c>
      <c r="B1377" s="1650"/>
      <c r="C1377" s="1650"/>
      <c r="D1377" s="1651"/>
      <c r="E1377" s="1652" t="s">
        <v>461</v>
      </c>
      <c r="F1377" s="1653"/>
      <c r="G1377" s="1653"/>
      <c r="H1377" s="1653"/>
      <c r="I1377" s="1653"/>
      <c r="J1377" s="1653"/>
      <c r="K1377" s="1653"/>
      <c r="L1377" s="1653"/>
      <c r="M1377" s="1653"/>
      <c r="N1377" s="1653"/>
      <c r="O1377" s="1653"/>
      <c r="P1377" s="1653"/>
      <c r="Q1377" s="1653"/>
      <c r="R1377" s="1653"/>
      <c r="S1377" s="1653"/>
      <c r="T1377" s="1653"/>
      <c r="U1377" s="1653"/>
      <c r="V1377" s="1653"/>
      <c r="W1377" s="1653"/>
      <c r="X1377" s="1653"/>
      <c r="Y1377" s="1653"/>
      <c r="Z1377" s="1653"/>
      <c r="AA1377" s="1654"/>
    </row>
    <row r="1378" spans="1:29" s="38" customFormat="1" ht="23.25" customHeight="1" thickBot="1">
      <c r="A1378" s="1644" t="s">
        <v>429</v>
      </c>
      <c r="B1378" s="1645"/>
      <c r="C1378" s="1645"/>
      <c r="D1378" s="1646"/>
      <c r="E1378" s="1621" t="s">
        <v>51</v>
      </c>
      <c r="F1378" s="1622"/>
      <c r="G1378" s="1622"/>
      <c r="H1378" s="1622"/>
      <c r="I1378" s="1622"/>
      <c r="J1378" s="1622"/>
      <c r="K1378" s="1622"/>
      <c r="L1378" s="1622"/>
      <c r="M1378" s="1622"/>
      <c r="N1378" s="1622"/>
      <c r="O1378" s="1622"/>
      <c r="P1378" s="1622"/>
      <c r="Q1378" s="1623"/>
      <c r="R1378" s="1619" t="s">
        <v>52</v>
      </c>
      <c r="S1378" s="1620"/>
      <c r="T1378" s="1620"/>
      <c r="U1378" s="1620"/>
      <c r="V1378" s="1620"/>
      <c r="W1378" s="1620"/>
      <c r="X1378" s="1620"/>
      <c r="Y1378" s="1620"/>
      <c r="Z1378" s="1620"/>
      <c r="AA1378" s="1632"/>
    </row>
    <row r="1379" spans="1:29" s="62" customFormat="1" ht="162" customHeight="1" thickBot="1">
      <c r="A1379" s="63" t="s">
        <v>10</v>
      </c>
      <c r="B1379" s="64" t="s">
        <v>430</v>
      </c>
      <c r="C1379" s="64" t="s">
        <v>55</v>
      </c>
      <c r="D1379" s="65" t="s">
        <v>431</v>
      </c>
      <c r="E1379" s="66" t="s">
        <v>1</v>
      </c>
      <c r="F1379" s="67" t="s">
        <v>432</v>
      </c>
      <c r="G1379" s="67" t="s">
        <v>433</v>
      </c>
      <c r="H1379" s="67" t="s">
        <v>434</v>
      </c>
      <c r="I1379" s="67" t="s">
        <v>435</v>
      </c>
      <c r="J1379" s="67" t="s">
        <v>436</v>
      </c>
      <c r="K1379" s="67" t="s">
        <v>437</v>
      </c>
      <c r="L1379" s="67" t="s">
        <v>438</v>
      </c>
      <c r="M1379" s="67" t="s">
        <v>439</v>
      </c>
      <c r="N1379" s="67" t="s">
        <v>440</v>
      </c>
      <c r="O1379" s="67" t="s">
        <v>30</v>
      </c>
      <c r="P1379" s="68" t="s">
        <v>60</v>
      </c>
      <c r="Q1379" s="69" t="s">
        <v>441</v>
      </c>
      <c r="R1379" s="70" t="s">
        <v>1</v>
      </c>
      <c r="S1379" s="71" t="s">
        <v>432</v>
      </c>
      <c r="T1379" s="71" t="s">
        <v>103</v>
      </c>
      <c r="U1379" s="71" t="s">
        <v>442</v>
      </c>
      <c r="V1379" s="71" t="s">
        <v>435</v>
      </c>
      <c r="W1379" s="71" t="str">
        <f>+J1379</f>
        <v>Սահմանվող պաշտոնային դրույքաչափ /հաշվի առնելով  նվազագույն ամսական աշխատավարձը - 50000 դրամ/</v>
      </c>
      <c r="X1379" s="71" t="s">
        <v>30</v>
      </c>
      <c r="Y1379" s="68" t="s">
        <v>60</v>
      </c>
      <c r="Z1379" s="71" t="s">
        <v>443</v>
      </c>
      <c r="AA1379" s="72" t="s">
        <v>444</v>
      </c>
    </row>
    <row r="1380" spans="1:29" s="81" customFormat="1" ht="17.25" customHeight="1" thickBot="1">
      <c r="A1380" s="73">
        <v>1</v>
      </c>
      <c r="B1380" s="74">
        <v>2</v>
      </c>
      <c r="C1380" s="74">
        <v>3</v>
      </c>
      <c r="D1380" s="75">
        <v>4</v>
      </c>
      <c r="E1380" s="76">
        <v>5</v>
      </c>
      <c r="F1380" s="74">
        <v>6</v>
      </c>
      <c r="G1380" s="77">
        <v>7</v>
      </c>
      <c r="H1380" s="74">
        <v>8</v>
      </c>
      <c r="I1380" s="74">
        <v>9</v>
      </c>
      <c r="J1380" s="77">
        <v>10</v>
      </c>
      <c r="K1380" s="74">
        <v>11</v>
      </c>
      <c r="L1380" s="74">
        <v>12</v>
      </c>
      <c r="M1380" s="77">
        <v>13</v>
      </c>
      <c r="N1380" s="74">
        <v>14</v>
      </c>
      <c r="O1380" s="74">
        <v>15</v>
      </c>
      <c r="P1380" s="77">
        <v>16</v>
      </c>
      <c r="Q1380" s="78">
        <v>17</v>
      </c>
      <c r="R1380" s="79">
        <v>18</v>
      </c>
      <c r="S1380" s="77">
        <v>19</v>
      </c>
      <c r="T1380" s="74">
        <v>20</v>
      </c>
      <c r="U1380" s="74">
        <v>21</v>
      </c>
      <c r="V1380" s="74">
        <v>22</v>
      </c>
      <c r="W1380" s="74">
        <v>23</v>
      </c>
      <c r="X1380" s="74">
        <v>24</v>
      </c>
      <c r="Y1380" s="74">
        <v>25</v>
      </c>
      <c r="Z1380" s="74">
        <v>26</v>
      </c>
      <c r="AA1380" s="78">
        <v>27</v>
      </c>
      <c r="AB1380" s="80"/>
      <c r="AC1380" s="80"/>
    </row>
    <row r="1381" spans="1:29" ht="17.25">
      <c r="A1381" s="82"/>
      <c r="B1381" s="82"/>
      <c r="C1381" s="83"/>
      <c r="D1381" s="192"/>
      <c r="E1381" s="84"/>
      <c r="F1381" s="85"/>
      <c r="G1381" s="86" t="str">
        <f>IF($C1381="ստորաբաժանման պետ",IF(F1381=0,2.28,IF(F1381=1,2.35,IF(F1381=2,2.43,IF(F1381=3,2.5,IF(OR(F1381=4,F1381=5),2.58,IF(OR(F1381=6,F1381=7),2.66,IF(OR(F1381=8,F1381=9),2.75,IF(OR(F1381=10,F1381=11,F1381=12),2.83,IF(OR(F1381=13,F1381=14,F1381=15),2.92,IF(OR(F1381=16,F1381=17,F1381=18),3.01,3.11)))))))))),IF($C1381="ավագ կարգադրիչ",IF(F1381=0,1.96,IF(F1381=1,2.02,IF(F1381=2,2.08,IF(F1381=3,2.15,IF(OR(F1381=4,F1381=5),2.21,IF(OR(F1381=6,F1381=7),2.28,IF(OR(F1381=8,F1381=9),2.35,IF(OR(F1381=10,F1381=11,F1381=12),2.42,IF(OR(F1381=13,F1381=14,F1381=15),2.5,IF(OR(F1381=16,F1381=17,F1381=18),2.58,2.66)))))))))),IF($C1381="կարգադրիչ",IF(F1381=0,1.45,IF(F1381=1,1.49,IF(F1381=2,1.54,IF(F1381=3,1.59,IF(OR(F1381=4,F1381=5),1.9,IF(OR(F1381=6,F1381=7),1.96,IF(OR(F1381=8,F1381=9),1.73,IF(OR(F1381=10,F1381=11,F1381=12),1.79,IF(OR(F1381=13,F1381=14,F1381=15),1.84,IF(OR(F1381=16,F1381=17,F1381=18),1.9,1.95)))))))))), "Error")))</f>
        <v>Error</v>
      </c>
      <c r="H1381" s="87">
        <v>14400</v>
      </c>
      <c r="I1381" s="88" t="e">
        <f>G1381*H1381</f>
        <v>#VALUE!</v>
      </c>
      <c r="J1381" s="88" t="e">
        <f t="shared" ref="J1381:J1444" si="544">IF(I1381&lt;=59525,59525,I1381)</f>
        <v>#VALUE!</v>
      </c>
      <c r="K1381" s="88">
        <f>IF($D1381="գեներալ-մայոր",2.91,IF($D1381="գնդապետ",2.38,IF($D1381="փոխգնդապետ",2.25,IF($D1381="մայոր",1.85,IF($D1381="կապիտան",1.72,IF($D1381="ավագ լեյտենանտ",1.59,IF($D1381="լեյտենանտ",1.46,IF($D1381="ավագ ենթասպա",1.06,IF($D1381="ենթասպա",0.93,IF($D1381="ավագ",0.79,IF($D1381="ավագ սերժանտ",0.66,IF($D1381="սերժանտ",0.53,IF($D1381="կրտսեր սերժանտ",0.4,0)))))))))))))</f>
        <v>0</v>
      </c>
      <c r="L1381" s="88">
        <f>K1381*H1381</f>
        <v>0</v>
      </c>
      <c r="M1381" s="88" t="e">
        <f>L1381+J1381</f>
        <v>#VALUE!</v>
      </c>
      <c r="N1381" s="88" t="e">
        <f>IF(F1381&lt;2,M1381*0%,IF(F1381&lt;5,M1381*5%,IF(F1381&lt;10,M1381*10%,IF(F1381&lt;15,M1381*15%,IF(F1381&lt;20,M1381*20%,IF(F1381&lt;25,M1381*25%,IF(F1381&gt;=25,M1381*30%)))))))</f>
        <v>#VALUE!</v>
      </c>
      <c r="O1381" s="87"/>
      <c r="P1381" s="88" t="e">
        <f t="shared" ref="P1381:P1444" si="545">M1381+N1381+O1381</f>
        <v>#VALUE!</v>
      </c>
      <c r="Q1381" s="89" t="e">
        <f>P1381*6.565</f>
        <v>#VALUE!</v>
      </c>
      <c r="R1381" s="90"/>
      <c r="S1381" s="82"/>
      <c r="T1381" s="28">
        <f>IF(E1381&lt;1,0,IF(D1381="Բ-1",IF(F1381=0,6.94,IF(F1381=1,7.17,IF(F1381=2,7.41,IF(F1381=3,7.66,IF(OR(F1381=5,F1381=4),7.92,IF(OR(F1381=6,F1381=7),8.18,IF(OR(F1381=8,F1381=9),8.46,IF(OR(F1381=10,F1381=11,F1381=12),8.74,IF(OR(F1381=13,F1381=14,F1381=15),9.03,IF(OR(F1381=16,F1381=17,F1381=18),9.33,9.65)))))))))),IF(D1381="Բ-2", IF(F1381=0,5.71,IF(F1381=1,5.89,IF(F1381=2,6.09,IF(F1381=3,6.29,IF(OR(F1381=5,F1381=4),6.5,IF(OR(F1381=6,F1381=7),6.72,IF(OR(F1381=8,F1381=9),6.94,IF(OR(F1381=10,F1381=11,F1381=12),7.17,IF(OR(F1381=13,F1381=14,F1381=15),7.41,IF(OR(F1381=16,F1381=17,F1381=18),7.65,7.91)))))))))), IF(D1381="Գ-1", IF(F1381=0,4.7,IF(F1381=1,4.86,IF(F1381=2,5.01,IF(F1381=3,5.18,IF(OR(F1381=5,F1381=4),5.35,IF(OR(F1381=6,F1381=7),5.52,IF(OR(F1381=8,F1381=9),5.71,IF(OR(F1381=10,F1381=11,F1381=12),5.89,IF(OR(F1381=13,F1381=14,F1381=15),6.09,IF(OR(F1381=16,F1381=17,F1381=18),6.29,6.49)))))))))), IF(D1381="Գ-2", IF(F1381=0,3.88,IF(F1381=1,4.01,IF(F1381=2,4.14,IF(F1381=3,4.27,IF(OR(F1381=5,F1381=4),4.41,IF(OR(F1381=6,F1381=7),4.55,IF(OR(F1381=8,F1381=9),4.7,IF(OR(F1381=10,F1381=11,F1381=12),4.85,IF(OR(F1381=13,F1381=14,F1381=15),5.01,IF(OR(F1381=16,F1381=17,F1381=18),5.17,5.34)))))))))), IF(D1381="Գ-3", IF(F1381=0,3.21,IF(F1381=1,3.31,IF(F1381=2,3.42,IF(F1381=3,3.53,IF(OR(F1381=5,F1381=4),3.64,IF(OR(F1381=6,F1381=7),3.76,IF(OR(F1381=8,F1381=9),3.88,IF(OR(F1381=10,F1381=11,F1381=12),4.01,IF(OR(F1381=13,F1381=14,F1381=15),4.13,IF(OR(F1381=16,F1381=17,F1381=18),4.27,4.4)))))))))), IF(D1381="Ա-1", IF(F1381=0,2.66,IF(F1381=1,2.75,IF(F1381=2,2.83,IF(F1381=3,2.92,IF(OR(F1381=5,F1381=4),3.02,IF(OR(F1381=6,F1381=7),3.11,IF(OR(F1381=8,F1381=9),3.21,IF(OR(F1381=10,F1381=11,F1381=12),3.31,IF(OR(F1381=13,F1381=14,F1381=15),3.42,IF(OR(F1381=16,F1381=17,F1381=18),3.53,3.64)))))))))), IF(D1381="Ա-2", IF(F1381=0,2.28,IF(F1381=1,2.35,IF(F1381=2,2.43,IF(F1381=3,2.5,IF(OR(F1381=5,F1381=4),2.58,IF(OR(F1381=6,F1381=7),2.66,IF(OR(F1381=8,F1381=9),2.75,IF(OR(F1381=10,F1381=11,F1381=12),2.83,IF(OR(F1381=13,F1381=14,F1381=15),2.92,IF(OR(F1381=16,F1381=17,F1381=18),3.01,3.11)))))))))),IF(D1381="Ա-3", IF(F1381=0,1.96,IF(F1381=1,2.02,IF(F1381=2,2.08,IF(F1381=3,2.15,IF(OR(F1381=5,F1381=4),2.21,IF(OR(F1381=6,F1381=7),2.28,IF(OR(F1381=8,F1381=9),2.35,IF(OR(F1381=10,F1381=11,F1381=12),2.42,IF(OR(F1381=13,F1381=14,F1381=15),2.5,IF(OR(F1381=16,F1381=17,F1381=18),2.58,2.66)))))))))), IF(D1381="Կ-1", IF(F1381=0,1.68,IF(F1381=1,1.73,IF(F1381=2,1.79,IF(F1381=3,1.84,IF(OR(F1381=5,F1381=4),1.9,IF(OR(F1381=6,F1381=7),1.96,IF(OR(F1381=8,F1381=9),2.02,IF(OR(F1381=10,F1381=11,F1381=12),2.08,IF(OR(F1381=13,F1381=14,F1381=15),2.14,IF(OR(F1381=16,F1381=17,F1381=18),2.21,2.28)))))))))), IF(D1381="Կ-2", IF(F1381=0,1.45,IF(F1381=1,1.49,IF(F1381=2,1.54,IF(F1381=3,1.59,IF(OR(F1381=5,F1381=4),1.63,IF(OR(F1381=6,F1381=7),1.68,IF(OR(F1381=8,F1381=9),1.73,IF(OR(F1381=10,F1381=11,F1381=12),1.79,IF(OR(F1381=13,F1381=14,F1381=15),1.84,IF(OR(F1381=16,F1381=17,F1381=18),1.9,1.95)))))))))),IF(D1381="Կ-3", IF(F1381=0,1.25,IF(F1381=1,1.29,IF(F1381=2,1.33,IF(F1381=3,1.37,IF(OR(F1381=5,F1381=4),1.41,IF(OR(F1381=6,F1381=7),1.45,IF(OR(F1381=8,F1381=9),1.49,IF(OR(F1381=10,F1381=11,F1381=12),1.54,IF(OR(F1381=13,F1381=14,F1381=15),1.58,IF(OR(F1381=16,F1381=17,F1381=18),1.63,1.68)))))))))), "Error"))))))))))))</f>
        <v>0</v>
      </c>
      <c r="U1381" s="91">
        <v>66140</v>
      </c>
      <c r="V1381" s="92">
        <f t="shared" ref="V1381:V1412" si="546">+U1381*T1381</f>
        <v>0</v>
      </c>
      <c r="W1381" s="91"/>
      <c r="X1381" s="91"/>
      <c r="Y1381" s="92">
        <f>+V1381+W1381+X1381</f>
        <v>0</v>
      </c>
      <c r="Z1381" s="92">
        <f>+Y1381*6.565</f>
        <v>0</v>
      </c>
      <c r="AA1381" s="92" t="e">
        <f t="shared" ref="AA1381:AA1412" si="547">+Z1381+Q1381</f>
        <v>#VALUE!</v>
      </c>
    </row>
    <row r="1382" spans="1:29" ht="17.25">
      <c r="A1382" s="5"/>
      <c r="B1382" s="5"/>
      <c r="C1382" s="93"/>
      <c r="D1382" s="193"/>
      <c r="E1382" s="94"/>
      <c r="F1382" s="95"/>
      <c r="G1382" s="96" t="str">
        <f t="shared" ref="G1382:G1445" si="548">IF($C1382="ստորաբաժանման պետ",IF(F1382=0,2.28,IF(F1382=1,2.35,IF(F1382=2,2.43,IF(F1382=3,2.5,IF(OR(F1382=4,F1382=5),2.58,IF(OR(F1382=6,F1382=7),2.66,IF(OR(F1382=8,F1382=9),2.75,IF(OR(F1382=10,F1382=11,F1382=12),2.83,IF(OR(F1382=13,F1382=14,F1382=15),2.92,IF(OR(F1382=16,F1382=17,F1382=18),3.01,3.11)))))))))),IF($C1382="ավագ կարգադրիչ",IF(F1382=0,1.96,IF(F1382=1,2.02,IF(F1382=2,2.08,IF(F1382=3,2.15,IF(OR(F1382=4,F1382=5),2.21,IF(OR(F1382=6,F1382=7),2.28,IF(OR(F1382=8,F1382=9),2.35,IF(OR(F1382=10,F1382=11,F1382=12),2.42,IF(OR(F1382=13,F1382=14,F1382=15),2.5,IF(OR(F1382=16,F1382=17,F1382=18),2.58,2.66)))))))))),IF($C1382="կարգադրիչ",IF(F1382=0,1.45,IF(F1382=1,1.49,IF(F1382=2,1.54,IF(F1382=3,1.59,IF(OR(F1382=4,F1382=5),1.9,IF(OR(F1382=6,F1382=7),1.96,IF(OR(F1382=8,F1382=9),1.73,IF(OR(F1382=10,F1382=11,F1382=12),1.79,IF(OR(F1382=13,F1382=14,F1382=15),1.84,IF(OR(F1382=16,F1382=17,F1382=18),1.9,1.95)))))))))), "Error")))</f>
        <v>Error</v>
      </c>
      <c r="H1382" s="97">
        <v>14400</v>
      </c>
      <c r="I1382" s="98" t="e">
        <f t="shared" ref="I1382:I1435" si="549">G1382*H1382</f>
        <v>#VALUE!</v>
      </c>
      <c r="J1382" s="88" t="e">
        <f t="shared" si="544"/>
        <v>#VALUE!</v>
      </c>
      <c r="K1382" s="98">
        <f t="shared" ref="K1382:K1445" si="550">IF($D1382="գեներալ-մայոր",2.91,IF($D1382="գնդապետ",2.38,IF($D1382="փոխգնդապետ",2.25,IF($D1382="մայոր",1.85,IF($D1382="կապիտան",1.72,IF($D1382="ավագ լեյտենանտ",1.59,IF($D1382="լեյտենանտ",1.46,IF($D1382="ավագ ենթասպա",1.06,IF($D1382="ենթասպա",0.93,IF($D1382="ավագ",0.79,IF($D1382="ավագ սերժանտ",0.66,IF($D1382="սերժանտ",0.53,IF($D1382="կրտսեր սերժանտ",0.4,0)))))))))))))</f>
        <v>0</v>
      </c>
      <c r="L1382" s="98">
        <f t="shared" ref="L1382:L1435" si="551">K1382*H1382</f>
        <v>0</v>
      </c>
      <c r="M1382" s="98" t="e">
        <f t="shared" ref="M1382:M1435" si="552">L1382+J1382</f>
        <v>#VALUE!</v>
      </c>
      <c r="N1382" s="98" t="e">
        <f t="shared" ref="N1382:N1435" si="553">IF(F1382&lt;2,M1382*0%,IF(F1382&lt;5,M1382*5%,IF(F1382&lt;10,M1382*10%,IF(F1382&lt;15,M1382*15%,IF(F1382&lt;20,M1382*20%,IF(F1382&lt;25,M1382*25%,IF(F1382&gt;=25,M1382*30%)))))))</f>
        <v>#VALUE!</v>
      </c>
      <c r="O1382" s="97"/>
      <c r="P1382" s="98" t="e">
        <f t="shared" si="545"/>
        <v>#VALUE!</v>
      </c>
      <c r="Q1382" s="99" t="e">
        <f t="shared" ref="Q1382:Q1445" si="554">P1382*6.565</f>
        <v>#VALUE!</v>
      </c>
      <c r="R1382" s="100"/>
      <c r="S1382" s="5"/>
      <c r="T1382" s="28">
        <f t="shared" ref="T1382:T1445" si="555">IF(E1382&lt;1,0,IF(D1382="Բ-1",IF(F1382=0,6.94,IF(F1382=1,7.17,IF(F1382=2,7.41,IF(F1382=3,7.66,IF(OR(F1382=5,F1382=4),7.92,IF(OR(F1382=6,F1382=7),8.18,IF(OR(F1382=8,F1382=9),8.46,IF(OR(F1382=10,F1382=11,F1382=12),8.74,IF(OR(F1382=13,F1382=14,F1382=15),9.03,IF(OR(F1382=16,F1382=17,F1382=18),9.33,9.65)))))))))),IF(D1382="Բ-2", IF(F1382=0,5.71,IF(F1382=1,5.89,IF(F1382=2,6.09,IF(F1382=3,6.29,IF(OR(F1382=5,F1382=4),6.5,IF(OR(F1382=6,F1382=7),6.72,IF(OR(F1382=8,F1382=9),6.94,IF(OR(F1382=10,F1382=11,F1382=12),7.17,IF(OR(F1382=13,F1382=14,F1382=15),7.41,IF(OR(F1382=16,F1382=17,F1382=18),7.65,7.91)))))))))), IF(D1382="Գ-1", IF(F1382=0,4.7,IF(F1382=1,4.86,IF(F1382=2,5.01,IF(F1382=3,5.18,IF(OR(F1382=5,F1382=4),5.35,IF(OR(F1382=6,F1382=7),5.52,IF(OR(F1382=8,F1382=9),5.71,IF(OR(F1382=10,F1382=11,F1382=12),5.89,IF(OR(F1382=13,F1382=14,F1382=15),6.09,IF(OR(F1382=16,F1382=17,F1382=18),6.29,6.49)))))))))), IF(D1382="Գ-2", IF(F1382=0,3.88,IF(F1382=1,4.01,IF(F1382=2,4.14,IF(F1382=3,4.27,IF(OR(F1382=5,F1382=4),4.41,IF(OR(F1382=6,F1382=7),4.55,IF(OR(F1382=8,F1382=9),4.7,IF(OR(F1382=10,F1382=11,F1382=12),4.85,IF(OR(F1382=13,F1382=14,F1382=15),5.01,IF(OR(F1382=16,F1382=17,F1382=18),5.17,5.34)))))))))), IF(D1382="Գ-3", IF(F1382=0,3.21,IF(F1382=1,3.31,IF(F1382=2,3.42,IF(F1382=3,3.53,IF(OR(F1382=5,F1382=4),3.64,IF(OR(F1382=6,F1382=7),3.76,IF(OR(F1382=8,F1382=9),3.88,IF(OR(F1382=10,F1382=11,F1382=12),4.01,IF(OR(F1382=13,F1382=14,F1382=15),4.13,IF(OR(F1382=16,F1382=17,F1382=18),4.27,4.4)))))))))), IF(D1382="Ա-1", IF(F1382=0,2.66,IF(F1382=1,2.75,IF(F1382=2,2.83,IF(F1382=3,2.92,IF(OR(F1382=5,F1382=4),3.02,IF(OR(F1382=6,F1382=7),3.11,IF(OR(F1382=8,F1382=9),3.21,IF(OR(F1382=10,F1382=11,F1382=12),3.31,IF(OR(F1382=13,F1382=14,F1382=15),3.42,IF(OR(F1382=16,F1382=17,F1382=18),3.53,3.64)))))))))), IF(D1382="Ա-2", IF(F1382=0,2.28,IF(F1382=1,2.35,IF(F1382=2,2.43,IF(F1382=3,2.5,IF(OR(F1382=5,F1382=4),2.58,IF(OR(F1382=6,F1382=7),2.66,IF(OR(F1382=8,F1382=9),2.75,IF(OR(F1382=10,F1382=11,F1382=12),2.83,IF(OR(F1382=13,F1382=14,F1382=15),2.92,IF(OR(F1382=16,F1382=17,F1382=18),3.01,3.11)))))))))),IF(D1382="Ա-3", IF(F1382=0,1.96,IF(F1382=1,2.02,IF(F1382=2,2.08,IF(F1382=3,2.15,IF(OR(F1382=5,F1382=4),2.21,IF(OR(F1382=6,F1382=7),2.28,IF(OR(F1382=8,F1382=9),2.35,IF(OR(F1382=10,F1382=11,F1382=12),2.42,IF(OR(F1382=13,F1382=14,F1382=15),2.5,IF(OR(F1382=16,F1382=17,F1382=18),2.58,2.66)))))))))), IF(D1382="Կ-1", IF(F1382=0,1.68,IF(F1382=1,1.73,IF(F1382=2,1.79,IF(F1382=3,1.84,IF(OR(F1382=5,F1382=4),1.9,IF(OR(F1382=6,F1382=7),1.96,IF(OR(F1382=8,F1382=9),2.02,IF(OR(F1382=10,F1382=11,F1382=12),2.08,IF(OR(F1382=13,F1382=14,F1382=15),2.14,IF(OR(F1382=16,F1382=17,F1382=18),2.21,2.28)))))))))), IF(D1382="Կ-2", IF(F1382=0,1.45,IF(F1382=1,1.49,IF(F1382=2,1.54,IF(F1382=3,1.59,IF(OR(F1382=5,F1382=4),1.63,IF(OR(F1382=6,F1382=7),1.68,IF(OR(F1382=8,F1382=9),1.73,IF(OR(F1382=10,F1382=11,F1382=12),1.79,IF(OR(F1382=13,F1382=14,F1382=15),1.84,IF(OR(F1382=16,F1382=17,F1382=18),1.9,1.95)))))))))),IF(D1382="Կ-3", IF(F1382=0,1.25,IF(F1382=1,1.29,IF(F1382=2,1.33,IF(F1382=3,1.37,IF(OR(F1382=5,F1382=4),1.41,IF(OR(F1382=6,F1382=7),1.45,IF(OR(F1382=8,F1382=9),1.49,IF(OR(F1382=10,F1382=11,F1382=12),1.54,IF(OR(F1382=13,F1382=14,F1382=15),1.58,IF(OR(F1382=16,F1382=17,F1382=18),1.63,1.68)))))))))), "Error"))))))))))))</f>
        <v>0</v>
      </c>
      <c r="U1382" s="101">
        <v>66140</v>
      </c>
      <c r="V1382" s="102">
        <f t="shared" si="546"/>
        <v>0</v>
      </c>
      <c r="W1382" s="101"/>
      <c r="X1382" s="101"/>
      <c r="Y1382" s="102">
        <f t="shared" ref="Y1382:Y1435" si="556">+V1382+W1382+X1382</f>
        <v>0</v>
      </c>
      <c r="Z1382" s="102">
        <f t="shared" ref="Z1382:Z1445" si="557">+Y1382*6.565</f>
        <v>0</v>
      </c>
      <c r="AA1382" s="102" t="e">
        <f t="shared" si="547"/>
        <v>#VALUE!</v>
      </c>
    </row>
    <row r="1383" spans="1:29" ht="17.25">
      <c r="A1383" s="5"/>
      <c r="B1383" s="5"/>
      <c r="C1383" s="93"/>
      <c r="D1383" s="193"/>
      <c r="E1383" s="94"/>
      <c r="F1383" s="95"/>
      <c r="G1383" s="96" t="str">
        <f t="shared" si="548"/>
        <v>Error</v>
      </c>
      <c r="H1383" s="97">
        <v>14400</v>
      </c>
      <c r="I1383" s="98" t="e">
        <f t="shared" si="549"/>
        <v>#VALUE!</v>
      </c>
      <c r="J1383" s="88" t="e">
        <f t="shared" si="544"/>
        <v>#VALUE!</v>
      </c>
      <c r="K1383" s="98">
        <f t="shared" si="550"/>
        <v>0</v>
      </c>
      <c r="L1383" s="98">
        <f t="shared" si="551"/>
        <v>0</v>
      </c>
      <c r="M1383" s="98" t="e">
        <f t="shared" si="552"/>
        <v>#VALUE!</v>
      </c>
      <c r="N1383" s="98" t="e">
        <f t="shared" si="553"/>
        <v>#VALUE!</v>
      </c>
      <c r="O1383" s="97"/>
      <c r="P1383" s="98" t="e">
        <f t="shared" si="545"/>
        <v>#VALUE!</v>
      </c>
      <c r="Q1383" s="99" t="e">
        <f t="shared" si="554"/>
        <v>#VALUE!</v>
      </c>
      <c r="R1383" s="100"/>
      <c r="S1383" s="5"/>
      <c r="T1383" s="28">
        <f t="shared" si="555"/>
        <v>0</v>
      </c>
      <c r="U1383" s="101">
        <v>66140</v>
      </c>
      <c r="V1383" s="102">
        <f t="shared" si="546"/>
        <v>0</v>
      </c>
      <c r="W1383" s="101"/>
      <c r="X1383" s="101"/>
      <c r="Y1383" s="102">
        <f t="shared" si="556"/>
        <v>0</v>
      </c>
      <c r="Z1383" s="102">
        <f t="shared" si="557"/>
        <v>0</v>
      </c>
      <c r="AA1383" s="102" t="e">
        <f t="shared" si="547"/>
        <v>#VALUE!</v>
      </c>
    </row>
    <row r="1384" spans="1:29" ht="17.25">
      <c r="A1384" s="5"/>
      <c r="B1384" s="5"/>
      <c r="C1384" s="93"/>
      <c r="D1384" s="193"/>
      <c r="E1384" s="94"/>
      <c r="F1384" s="95"/>
      <c r="G1384" s="96" t="str">
        <f t="shared" si="548"/>
        <v>Error</v>
      </c>
      <c r="H1384" s="97">
        <v>14400</v>
      </c>
      <c r="I1384" s="98" t="e">
        <f t="shared" si="549"/>
        <v>#VALUE!</v>
      </c>
      <c r="J1384" s="88" t="e">
        <f t="shared" si="544"/>
        <v>#VALUE!</v>
      </c>
      <c r="K1384" s="98">
        <f t="shared" si="550"/>
        <v>0</v>
      </c>
      <c r="L1384" s="98">
        <f t="shared" si="551"/>
        <v>0</v>
      </c>
      <c r="M1384" s="98" t="e">
        <f t="shared" si="552"/>
        <v>#VALUE!</v>
      </c>
      <c r="N1384" s="98" t="e">
        <f t="shared" si="553"/>
        <v>#VALUE!</v>
      </c>
      <c r="O1384" s="97"/>
      <c r="P1384" s="98" t="e">
        <f t="shared" si="545"/>
        <v>#VALUE!</v>
      </c>
      <c r="Q1384" s="99" t="e">
        <f t="shared" si="554"/>
        <v>#VALUE!</v>
      </c>
      <c r="R1384" s="100"/>
      <c r="S1384" s="5"/>
      <c r="T1384" s="28">
        <f t="shared" si="555"/>
        <v>0</v>
      </c>
      <c r="U1384" s="101">
        <v>66140</v>
      </c>
      <c r="V1384" s="102">
        <f t="shared" si="546"/>
        <v>0</v>
      </c>
      <c r="W1384" s="101"/>
      <c r="X1384" s="101"/>
      <c r="Y1384" s="102">
        <f t="shared" si="556"/>
        <v>0</v>
      </c>
      <c r="Z1384" s="102">
        <f t="shared" si="557"/>
        <v>0</v>
      </c>
      <c r="AA1384" s="102" t="e">
        <f t="shared" si="547"/>
        <v>#VALUE!</v>
      </c>
    </row>
    <row r="1385" spans="1:29" ht="17.25">
      <c r="A1385" s="5"/>
      <c r="B1385" s="5"/>
      <c r="C1385" s="93"/>
      <c r="D1385" s="193"/>
      <c r="E1385" s="94"/>
      <c r="F1385" s="95"/>
      <c r="G1385" s="96" t="str">
        <f t="shared" si="548"/>
        <v>Error</v>
      </c>
      <c r="H1385" s="97">
        <v>14400</v>
      </c>
      <c r="I1385" s="98" t="e">
        <f t="shared" si="549"/>
        <v>#VALUE!</v>
      </c>
      <c r="J1385" s="88" t="e">
        <f t="shared" si="544"/>
        <v>#VALUE!</v>
      </c>
      <c r="K1385" s="98">
        <f t="shared" si="550"/>
        <v>0</v>
      </c>
      <c r="L1385" s="98">
        <f t="shared" si="551"/>
        <v>0</v>
      </c>
      <c r="M1385" s="98" t="e">
        <f t="shared" si="552"/>
        <v>#VALUE!</v>
      </c>
      <c r="N1385" s="98" t="e">
        <f t="shared" si="553"/>
        <v>#VALUE!</v>
      </c>
      <c r="O1385" s="97"/>
      <c r="P1385" s="98" t="e">
        <f t="shared" si="545"/>
        <v>#VALUE!</v>
      </c>
      <c r="Q1385" s="99" t="e">
        <f t="shared" si="554"/>
        <v>#VALUE!</v>
      </c>
      <c r="R1385" s="100"/>
      <c r="S1385" s="5"/>
      <c r="T1385" s="28">
        <f t="shared" si="555"/>
        <v>0</v>
      </c>
      <c r="U1385" s="101">
        <v>66140</v>
      </c>
      <c r="V1385" s="102">
        <f t="shared" si="546"/>
        <v>0</v>
      </c>
      <c r="W1385" s="101"/>
      <c r="X1385" s="101"/>
      <c r="Y1385" s="102">
        <f t="shared" si="556"/>
        <v>0</v>
      </c>
      <c r="Z1385" s="102">
        <f t="shared" si="557"/>
        <v>0</v>
      </c>
      <c r="AA1385" s="102" t="e">
        <f t="shared" si="547"/>
        <v>#VALUE!</v>
      </c>
    </row>
    <row r="1386" spans="1:29" ht="17.25">
      <c r="A1386" s="5"/>
      <c r="B1386" s="5"/>
      <c r="C1386" s="93"/>
      <c r="D1386" s="193"/>
      <c r="E1386" s="94"/>
      <c r="F1386" s="95"/>
      <c r="G1386" s="96" t="str">
        <f t="shared" si="548"/>
        <v>Error</v>
      </c>
      <c r="H1386" s="97">
        <v>14400</v>
      </c>
      <c r="I1386" s="98" t="e">
        <f t="shared" si="549"/>
        <v>#VALUE!</v>
      </c>
      <c r="J1386" s="88" t="e">
        <f t="shared" si="544"/>
        <v>#VALUE!</v>
      </c>
      <c r="K1386" s="98">
        <f t="shared" si="550"/>
        <v>0</v>
      </c>
      <c r="L1386" s="98">
        <f t="shared" si="551"/>
        <v>0</v>
      </c>
      <c r="M1386" s="98" t="e">
        <f t="shared" si="552"/>
        <v>#VALUE!</v>
      </c>
      <c r="N1386" s="98" t="e">
        <f t="shared" si="553"/>
        <v>#VALUE!</v>
      </c>
      <c r="O1386" s="97"/>
      <c r="P1386" s="98" t="e">
        <f t="shared" si="545"/>
        <v>#VALUE!</v>
      </c>
      <c r="Q1386" s="99" t="e">
        <f t="shared" si="554"/>
        <v>#VALUE!</v>
      </c>
      <c r="R1386" s="100"/>
      <c r="S1386" s="5"/>
      <c r="T1386" s="28">
        <f t="shared" si="555"/>
        <v>0</v>
      </c>
      <c r="U1386" s="101">
        <v>66140</v>
      </c>
      <c r="V1386" s="102">
        <f t="shared" si="546"/>
        <v>0</v>
      </c>
      <c r="W1386" s="101"/>
      <c r="X1386" s="101"/>
      <c r="Y1386" s="102">
        <f t="shared" si="556"/>
        <v>0</v>
      </c>
      <c r="Z1386" s="102">
        <f t="shared" si="557"/>
        <v>0</v>
      </c>
      <c r="AA1386" s="102" t="e">
        <f t="shared" si="547"/>
        <v>#VALUE!</v>
      </c>
    </row>
    <row r="1387" spans="1:29" ht="17.25">
      <c r="A1387" s="5"/>
      <c r="B1387" s="5"/>
      <c r="C1387" s="93"/>
      <c r="D1387" s="193"/>
      <c r="E1387" s="84"/>
      <c r="F1387" s="85"/>
      <c r="G1387" s="86" t="str">
        <f t="shared" si="548"/>
        <v>Error</v>
      </c>
      <c r="H1387" s="87">
        <v>14400</v>
      </c>
      <c r="I1387" s="88" t="e">
        <f t="shared" si="549"/>
        <v>#VALUE!</v>
      </c>
      <c r="J1387" s="88" t="e">
        <f t="shared" si="544"/>
        <v>#VALUE!</v>
      </c>
      <c r="K1387" s="88">
        <f t="shared" si="550"/>
        <v>0</v>
      </c>
      <c r="L1387" s="88">
        <f t="shared" si="551"/>
        <v>0</v>
      </c>
      <c r="M1387" s="88" t="e">
        <f t="shared" si="552"/>
        <v>#VALUE!</v>
      </c>
      <c r="N1387" s="88" t="e">
        <f t="shared" si="553"/>
        <v>#VALUE!</v>
      </c>
      <c r="O1387" s="87"/>
      <c r="P1387" s="88" t="e">
        <f t="shared" si="545"/>
        <v>#VALUE!</v>
      </c>
      <c r="Q1387" s="89" t="e">
        <f t="shared" si="554"/>
        <v>#VALUE!</v>
      </c>
      <c r="R1387" s="90"/>
      <c r="S1387" s="82"/>
      <c r="T1387" s="28">
        <f t="shared" si="555"/>
        <v>0</v>
      </c>
      <c r="U1387" s="91">
        <v>66140</v>
      </c>
      <c r="V1387" s="92">
        <f t="shared" si="546"/>
        <v>0</v>
      </c>
      <c r="W1387" s="91"/>
      <c r="X1387" s="91"/>
      <c r="Y1387" s="92">
        <f t="shared" si="556"/>
        <v>0</v>
      </c>
      <c r="Z1387" s="92">
        <f t="shared" si="557"/>
        <v>0</v>
      </c>
      <c r="AA1387" s="92" t="e">
        <f t="shared" si="547"/>
        <v>#VALUE!</v>
      </c>
    </row>
    <row r="1388" spans="1:29" ht="17.25">
      <c r="A1388" s="5"/>
      <c r="B1388" s="5"/>
      <c r="C1388" s="93"/>
      <c r="D1388" s="193"/>
      <c r="E1388" s="94"/>
      <c r="F1388" s="95"/>
      <c r="G1388" s="96" t="str">
        <f t="shared" si="548"/>
        <v>Error</v>
      </c>
      <c r="H1388" s="97">
        <v>14400</v>
      </c>
      <c r="I1388" s="98" t="e">
        <f t="shared" si="549"/>
        <v>#VALUE!</v>
      </c>
      <c r="J1388" s="88" t="e">
        <f t="shared" si="544"/>
        <v>#VALUE!</v>
      </c>
      <c r="K1388" s="98">
        <f t="shared" si="550"/>
        <v>0</v>
      </c>
      <c r="L1388" s="98">
        <f t="shared" si="551"/>
        <v>0</v>
      </c>
      <c r="M1388" s="98" t="e">
        <f t="shared" si="552"/>
        <v>#VALUE!</v>
      </c>
      <c r="N1388" s="98" t="e">
        <f t="shared" si="553"/>
        <v>#VALUE!</v>
      </c>
      <c r="O1388" s="97"/>
      <c r="P1388" s="98" t="e">
        <f t="shared" si="545"/>
        <v>#VALUE!</v>
      </c>
      <c r="Q1388" s="99" t="e">
        <f t="shared" si="554"/>
        <v>#VALUE!</v>
      </c>
      <c r="R1388" s="100"/>
      <c r="S1388" s="5"/>
      <c r="T1388" s="28">
        <f t="shared" si="555"/>
        <v>0</v>
      </c>
      <c r="U1388" s="101">
        <v>66140</v>
      </c>
      <c r="V1388" s="102">
        <f t="shared" si="546"/>
        <v>0</v>
      </c>
      <c r="W1388" s="101"/>
      <c r="X1388" s="101"/>
      <c r="Y1388" s="102">
        <f t="shared" si="556"/>
        <v>0</v>
      </c>
      <c r="Z1388" s="102">
        <f t="shared" si="557"/>
        <v>0</v>
      </c>
      <c r="AA1388" s="102" t="e">
        <f t="shared" si="547"/>
        <v>#VALUE!</v>
      </c>
    </row>
    <row r="1389" spans="1:29" ht="17.25">
      <c r="A1389" s="5"/>
      <c r="B1389" s="5"/>
      <c r="C1389" s="93"/>
      <c r="D1389" s="193"/>
      <c r="E1389" s="94"/>
      <c r="F1389" s="95"/>
      <c r="G1389" s="96" t="str">
        <f t="shared" si="548"/>
        <v>Error</v>
      </c>
      <c r="H1389" s="97">
        <v>14400</v>
      </c>
      <c r="I1389" s="98" t="e">
        <f t="shared" si="549"/>
        <v>#VALUE!</v>
      </c>
      <c r="J1389" s="88" t="e">
        <f t="shared" si="544"/>
        <v>#VALUE!</v>
      </c>
      <c r="K1389" s="98">
        <f t="shared" si="550"/>
        <v>0</v>
      </c>
      <c r="L1389" s="98">
        <f t="shared" si="551"/>
        <v>0</v>
      </c>
      <c r="M1389" s="98" t="e">
        <f t="shared" si="552"/>
        <v>#VALUE!</v>
      </c>
      <c r="N1389" s="98" t="e">
        <f t="shared" si="553"/>
        <v>#VALUE!</v>
      </c>
      <c r="O1389" s="97"/>
      <c r="P1389" s="98" t="e">
        <f t="shared" si="545"/>
        <v>#VALUE!</v>
      </c>
      <c r="Q1389" s="99" t="e">
        <f t="shared" si="554"/>
        <v>#VALUE!</v>
      </c>
      <c r="R1389" s="100"/>
      <c r="S1389" s="5"/>
      <c r="T1389" s="28">
        <f t="shared" si="555"/>
        <v>0</v>
      </c>
      <c r="U1389" s="101">
        <v>66140</v>
      </c>
      <c r="V1389" s="102">
        <f t="shared" si="546"/>
        <v>0</v>
      </c>
      <c r="W1389" s="101"/>
      <c r="X1389" s="101"/>
      <c r="Y1389" s="102">
        <f t="shared" si="556"/>
        <v>0</v>
      </c>
      <c r="Z1389" s="102">
        <f t="shared" si="557"/>
        <v>0</v>
      </c>
      <c r="AA1389" s="102" t="e">
        <f t="shared" si="547"/>
        <v>#VALUE!</v>
      </c>
    </row>
    <row r="1390" spans="1:29" ht="17.25">
      <c r="A1390" s="5"/>
      <c r="B1390" s="5"/>
      <c r="C1390" s="93"/>
      <c r="D1390" s="193"/>
      <c r="E1390" s="94"/>
      <c r="F1390" s="95"/>
      <c r="G1390" s="96" t="str">
        <f t="shared" si="548"/>
        <v>Error</v>
      </c>
      <c r="H1390" s="97">
        <v>14400</v>
      </c>
      <c r="I1390" s="98" t="e">
        <f t="shared" si="549"/>
        <v>#VALUE!</v>
      </c>
      <c r="J1390" s="88" t="e">
        <f t="shared" si="544"/>
        <v>#VALUE!</v>
      </c>
      <c r="K1390" s="98">
        <f t="shared" si="550"/>
        <v>0</v>
      </c>
      <c r="L1390" s="98">
        <f t="shared" si="551"/>
        <v>0</v>
      </c>
      <c r="M1390" s="98" t="e">
        <f t="shared" si="552"/>
        <v>#VALUE!</v>
      </c>
      <c r="N1390" s="98" t="e">
        <f t="shared" si="553"/>
        <v>#VALUE!</v>
      </c>
      <c r="O1390" s="97"/>
      <c r="P1390" s="98" t="e">
        <f t="shared" si="545"/>
        <v>#VALUE!</v>
      </c>
      <c r="Q1390" s="99" t="e">
        <f t="shared" si="554"/>
        <v>#VALUE!</v>
      </c>
      <c r="R1390" s="100"/>
      <c r="S1390" s="5"/>
      <c r="T1390" s="28">
        <f t="shared" si="555"/>
        <v>0</v>
      </c>
      <c r="U1390" s="101">
        <v>66140</v>
      </c>
      <c r="V1390" s="102">
        <f t="shared" si="546"/>
        <v>0</v>
      </c>
      <c r="W1390" s="101"/>
      <c r="X1390" s="101"/>
      <c r="Y1390" s="102">
        <f t="shared" si="556"/>
        <v>0</v>
      </c>
      <c r="Z1390" s="102">
        <f t="shared" si="557"/>
        <v>0</v>
      </c>
      <c r="AA1390" s="102" t="e">
        <f t="shared" si="547"/>
        <v>#VALUE!</v>
      </c>
    </row>
    <row r="1391" spans="1:29" ht="17.25">
      <c r="A1391" s="5"/>
      <c r="B1391" s="5"/>
      <c r="C1391" s="93"/>
      <c r="D1391" s="193"/>
      <c r="E1391" s="94"/>
      <c r="F1391" s="95"/>
      <c r="G1391" s="96" t="str">
        <f t="shared" si="548"/>
        <v>Error</v>
      </c>
      <c r="H1391" s="97">
        <v>14400</v>
      </c>
      <c r="I1391" s="98" t="e">
        <f t="shared" si="549"/>
        <v>#VALUE!</v>
      </c>
      <c r="J1391" s="88" t="e">
        <f t="shared" si="544"/>
        <v>#VALUE!</v>
      </c>
      <c r="K1391" s="98">
        <f t="shared" si="550"/>
        <v>0</v>
      </c>
      <c r="L1391" s="98">
        <f t="shared" si="551"/>
        <v>0</v>
      </c>
      <c r="M1391" s="98" t="e">
        <f t="shared" si="552"/>
        <v>#VALUE!</v>
      </c>
      <c r="N1391" s="98" t="e">
        <f t="shared" si="553"/>
        <v>#VALUE!</v>
      </c>
      <c r="O1391" s="97"/>
      <c r="P1391" s="98" t="e">
        <f t="shared" si="545"/>
        <v>#VALUE!</v>
      </c>
      <c r="Q1391" s="99" t="e">
        <f t="shared" si="554"/>
        <v>#VALUE!</v>
      </c>
      <c r="R1391" s="100"/>
      <c r="S1391" s="5"/>
      <c r="T1391" s="28">
        <f t="shared" si="555"/>
        <v>0</v>
      </c>
      <c r="U1391" s="101">
        <v>66140</v>
      </c>
      <c r="V1391" s="102">
        <f t="shared" si="546"/>
        <v>0</v>
      </c>
      <c r="W1391" s="101"/>
      <c r="X1391" s="101"/>
      <c r="Y1391" s="102">
        <f t="shared" si="556"/>
        <v>0</v>
      </c>
      <c r="Z1391" s="102">
        <f t="shared" si="557"/>
        <v>0</v>
      </c>
      <c r="AA1391" s="102" t="e">
        <f t="shared" si="547"/>
        <v>#VALUE!</v>
      </c>
    </row>
    <row r="1392" spans="1:29" ht="17.25">
      <c r="A1392" s="5"/>
      <c r="B1392" s="5"/>
      <c r="C1392" s="93"/>
      <c r="D1392" s="193"/>
      <c r="E1392" s="94"/>
      <c r="F1392" s="95"/>
      <c r="G1392" s="96" t="str">
        <f t="shared" si="548"/>
        <v>Error</v>
      </c>
      <c r="H1392" s="97">
        <v>14400</v>
      </c>
      <c r="I1392" s="98" t="e">
        <f t="shared" si="549"/>
        <v>#VALUE!</v>
      </c>
      <c r="J1392" s="88" t="e">
        <f t="shared" si="544"/>
        <v>#VALUE!</v>
      </c>
      <c r="K1392" s="98">
        <f t="shared" si="550"/>
        <v>0</v>
      </c>
      <c r="L1392" s="98">
        <f t="shared" si="551"/>
        <v>0</v>
      </c>
      <c r="M1392" s="98" t="e">
        <f t="shared" si="552"/>
        <v>#VALUE!</v>
      </c>
      <c r="N1392" s="98" t="e">
        <f t="shared" si="553"/>
        <v>#VALUE!</v>
      </c>
      <c r="O1392" s="97"/>
      <c r="P1392" s="98" t="e">
        <f t="shared" si="545"/>
        <v>#VALUE!</v>
      </c>
      <c r="Q1392" s="99" t="e">
        <f t="shared" si="554"/>
        <v>#VALUE!</v>
      </c>
      <c r="R1392" s="100"/>
      <c r="S1392" s="5"/>
      <c r="T1392" s="28">
        <f t="shared" si="555"/>
        <v>0</v>
      </c>
      <c r="U1392" s="101">
        <v>66140</v>
      </c>
      <c r="V1392" s="102">
        <f t="shared" si="546"/>
        <v>0</v>
      </c>
      <c r="W1392" s="101"/>
      <c r="X1392" s="101"/>
      <c r="Y1392" s="102">
        <f t="shared" si="556"/>
        <v>0</v>
      </c>
      <c r="Z1392" s="102">
        <f t="shared" si="557"/>
        <v>0</v>
      </c>
      <c r="AA1392" s="102" t="e">
        <f t="shared" si="547"/>
        <v>#VALUE!</v>
      </c>
    </row>
    <row r="1393" spans="1:27" ht="17.25">
      <c r="A1393" s="5"/>
      <c r="B1393" s="5"/>
      <c r="C1393" s="93"/>
      <c r="D1393" s="193"/>
      <c r="E1393" s="84"/>
      <c r="F1393" s="85"/>
      <c r="G1393" s="86" t="str">
        <f t="shared" si="548"/>
        <v>Error</v>
      </c>
      <c r="H1393" s="87">
        <v>14400</v>
      </c>
      <c r="I1393" s="88" t="e">
        <f t="shared" si="549"/>
        <v>#VALUE!</v>
      </c>
      <c r="J1393" s="88" t="e">
        <f t="shared" si="544"/>
        <v>#VALUE!</v>
      </c>
      <c r="K1393" s="88">
        <f t="shared" si="550"/>
        <v>0</v>
      </c>
      <c r="L1393" s="88">
        <f t="shared" si="551"/>
        <v>0</v>
      </c>
      <c r="M1393" s="88" t="e">
        <f t="shared" si="552"/>
        <v>#VALUE!</v>
      </c>
      <c r="N1393" s="88" t="e">
        <f t="shared" si="553"/>
        <v>#VALUE!</v>
      </c>
      <c r="O1393" s="87"/>
      <c r="P1393" s="88" t="e">
        <f t="shared" si="545"/>
        <v>#VALUE!</v>
      </c>
      <c r="Q1393" s="89" t="e">
        <f t="shared" si="554"/>
        <v>#VALUE!</v>
      </c>
      <c r="R1393" s="90"/>
      <c r="S1393" s="82"/>
      <c r="T1393" s="28">
        <f t="shared" si="555"/>
        <v>0</v>
      </c>
      <c r="U1393" s="91">
        <v>66140</v>
      </c>
      <c r="V1393" s="92">
        <f t="shared" si="546"/>
        <v>0</v>
      </c>
      <c r="W1393" s="91"/>
      <c r="X1393" s="91"/>
      <c r="Y1393" s="92">
        <f t="shared" si="556"/>
        <v>0</v>
      </c>
      <c r="Z1393" s="92">
        <f t="shared" si="557"/>
        <v>0</v>
      </c>
      <c r="AA1393" s="92" t="e">
        <f t="shared" si="547"/>
        <v>#VALUE!</v>
      </c>
    </row>
    <row r="1394" spans="1:27" ht="17.25">
      <c r="A1394" s="5"/>
      <c r="B1394" s="5"/>
      <c r="C1394" s="93"/>
      <c r="D1394" s="193"/>
      <c r="E1394" s="94"/>
      <c r="F1394" s="95"/>
      <c r="G1394" s="96" t="str">
        <f t="shared" si="548"/>
        <v>Error</v>
      </c>
      <c r="H1394" s="97">
        <v>14400</v>
      </c>
      <c r="I1394" s="98" t="e">
        <f t="shared" si="549"/>
        <v>#VALUE!</v>
      </c>
      <c r="J1394" s="88" t="e">
        <f t="shared" si="544"/>
        <v>#VALUE!</v>
      </c>
      <c r="K1394" s="98">
        <f t="shared" si="550"/>
        <v>0</v>
      </c>
      <c r="L1394" s="98">
        <f t="shared" si="551"/>
        <v>0</v>
      </c>
      <c r="M1394" s="98" t="e">
        <f t="shared" si="552"/>
        <v>#VALUE!</v>
      </c>
      <c r="N1394" s="98" t="e">
        <f t="shared" si="553"/>
        <v>#VALUE!</v>
      </c>
      <c r="O1394" s="97"/>
      <c r="P1394" s="98" t="e">
        <f t="shared" si="545"/>
        <v>#VALUE!</v>
      </c>
      <c r="Q1394" s="99" t="e">
        <f t="shared" si="554"/>
        <v>#VALUE!</v>
      </c>
      <c r="R1394" s="100"/>
      <c r="S1394" s="5"/>
      <c r="T1394" s="28">
        <f t="shared" si="555"/>
        <v>0</v>
      </c>
      <c r="U1394" s="101">
        <v>66140</v>
      </c>
      <c r="V1394" s="102">
        <f t="shared" si="546"/>
        <v>0</v>
      </c>
      <c r="W1394" s="101"/>
      <c r="X1394" s="101"/>
      <c r="Y1394" s="102">
        <f t="shared" si="556"/>
        <v>0</v>
      </c>
      <c r="Z1394" s="102">
        <f t="shared" si="557"/>
        <v>0</v>
      </c>
      <c r="AA1394" s="102" t="e">
        <f t="shared" si="547"/>
        <v>#VALUE!</v>
      </c>
    </row>
    <row r="1395" spans="1:27" ht="17.25">
      <c r="A1395" s="5"/>
      <c r="B1395" s="5"/>
      <c r="C1395" s="93"/>
      <c r="D1395" s="193"/>
      <c r="E1395" s="94"/>
      <c r="F1395" s="95"/>
      <c r="G1395" s="96" t="str">
        <f t="shared" si="548"/>
        <v>Error</v>
      </c>
      <c r="H1395" s="97">
        <v>14400</v>
      </c>
      <c r="I1395" s="98" t="e">
        <f t="shared" si="549"/>
        <v>#VALUE!</v>
      </c>
      <c r="J1395" s="88" t="e">
        <f t="shared" si="544"/>
        <v>#VALUE!</v>
      </c>
      <c r="K1395" s="98">
        <f t="shared" si="550"/>
        <v>0</v>
      </c>
      <c r="L1395" s="98">
        <f t="shared" si="551"/>
        <v>0</v>
      </c>
      <c r="M1395" s="98" t="e">
        <f t="shared" si="552"/>
        <v>#VALUE!</v>
      </c>
      <c r="N1395" s="98" t="e">
        <f t="shared" si="553"/>
        <v>#VALUE!</v>
      </c>
      <c r="O1395" s="97"/>
      <c r="P1395" s="98" t="e">
        <f t="shared" si="545"/>
        <v>#VALUE!</v>
      </c>
      <c r="Q1395" s="99" t="e">
        <f t="shared" si="554"/>
        <v>#VALUE!</v>
      </c>
      <c r="R1395" s="100"/>
      <c r="S1395" s="5"/>
      <c r="T1395" s="28">
        <f t="shared" si="555"/>
        <v>0</v>
      </c>
      <c r="U1395" s="101">
        <v>66140</v>
      </c>
      <c r="V1395" s="102">
        <f t="shared" si="546"/>
        <v>0</v>
      </c>
      <c r="W1395" s="101"/>
      <c r="X1395" s="101"/>
      <c r="Y1395" s="102">
        <f t="shared" si="556"/>
        <v>0</v>
      </c>
      <c r="Z1395" s="102">
        <f t="shared" si="557"/>
        <v>0</v>
      </c>
      <c r="AA1395" s="102" t="e">
        <f t="shared" si="547"/>
        <v>#VALUE!</v>
      </c>
    </row>
    <row r="1396" spans="1:27" ht="17.25">
      <c r="A1396" s="5"/>
      <c r="B1396" s="5"/>
      <c r="C1396" s="93"/>
      <c r="D1396" s="193"/>
      <c r="E1396" s="94"/>
      <c r="F1396" s="95"/>
      <c r="G1396" s="96" t="str">
        <f t="shared" si="548"/>
        <v>Error</v>
      </c>
      <c r="H1396" s="97">
        <v>14400</v>
      </c>
      <c r="I1396" s="98" t="e">
        <f t="shared" si="549"/>
        <v>#VALUE!</v>
      </c>
      <c r="J1396" s="88" t="e">
        <f t="shared" si="544"/>
        <v>#VALUE!</v>
      </c>
      <c r="K1396" s="98">
        <f t="shared" si="550"/>
        <v>0</v>
      </c>
      <c r="L1396" s="98">
        <f t="shared" si="551"/>
        <v>0</v>
      </c>
      <c r="M1396" s="98" t="e">
        <f t="shared" si="552"/>
        <v>#VALUE!</v>
      </c>
      <c r="N1396" s="98" t="e">
        <f t="shared" si="553"/>
        <v>#VALUE!</v>
      </c>
      <c r="O1396" s="97"/>
      <c r="P1396" s="98" t="e">
        <f t="shared" si="545"/>
        <v>#VALUE!</v>
      </c>
      <c r="Q1396" s="99" t="e">
        <f t="shared" si="554"/>
        <v>#VALUE!</v>
      </c>
      <c r="R1396" s="100"/>
      <c r="S1396" s="5"/>
      <c r="T1396" s="28">
        <f t="shared" si="555"/>
        <v>0</v>
      </c>
      <c r="U1396" s="101">
        <v>66140</v>
      </c>
      <c r="V1396" s="102">
        <f t="shared" si="546"/>
        <v>0</v>
      </c>
      <c r="W1396" s="101"/>
      <c r="X1396" s="101"/>
      <c r="Y1396" s="102">
        <f t="shared" si="556"/>
        <v>0</v>
      </c>
      <c r="Z1396" s="102">
        <f t="shared" si="557"/>
        <v>0</v>
      </c>
      <c r="AA1396" s="102" t="e">
        <f t="shared" si="547"/>
        <v>#VALUE!</v>
      </c>
    </row>
    <row r="1397" spans="1:27" ht="17.25">
      <c r="A1397" s="5"/>
      <c r="B1397" s="5"/>
      <c r="C1397" s="93"/>
      <c r="D1397" s="193"/>
      <c r="E1397" s="94"/>
      <c r="F1397" s="95"/>
      <c r="G1397" s="96" t="str">
        <f t="shared" si="548"/>
        <v>Error</v>
      </c>
      <c r="H1397" s="97">
        <v>14400</v>
      </c>
      <c r="I1397" s="98" t="e">
        <f t="shared" si="549"/>
        <v>#VALUE!</v>
      </c>
      <c r="J1397" s="88" t="e">
        <f t="shared" si="544"/>
        <v>#VALUE!</v>
      </c>
      <c r="K1397" s="98">
        <f t="shared" si="550"/>
        <v>0</v>
      </c>
      <c r="L1397" s="98">
        <f t="shared" si="551"/>
        <v>0</v>
      </c>
      <c r="M1397" s="98" t="e">
        <f t="shared" si="552"/>
        <v>#VALUE!</v>
      </c>
      <c r="N1397" s="98" t="e">
        <f t="shared" si="553"/>
        <v>#VALUE!</v>
      </c>
      <c r="O1397" s="97"/>
      <c r="P1397" s="98" t="e">
        <f t="shared" si="545"/>
        <v>#VALUE!</v>
      </c>
      <c r="Q1397" s="99" t="e">
        <f t="shared" si="554"/>
        <v>#VALUE!</v>
      </c>
      <c r="R1397" s="100"/>
      <c r="S1397" s="5"/>
      <c r="T1397" s="28">
        <f t="shared" si="555"/>
        <v>0</v>
      </c>
      <c r="U1397" s="101">
        <v>66140</v>
      </c>
      <c r="V1397" s="102">
        <f t="shared" si="546"/>
        <v>0</v>
      </c>
      <c r="W1397" s="101"/>
      <c r="X1397" s="101"/>
      <c r="Y1397" s="102">
        <f t="shared" si="556"/>
        <v>0</v>
      </c>
      <c r="Z1397" s="102">
        <f t="shared" si="557"/>
        <v>0</v>
      </c>
      <c r="AA1397" s="102" t="e">
        <f t="shared" si="547"/>
        <v>#VALUE!</v>
      </c>
    </row>
    <row r="1398" spans="1:27" ht="17.25">
      <c r="A1398" s="5"/>
      <c r="B1398" s="5"/>
      <c r="C1398" s="93"/>
      <c r="D1398" s="193"/>
      <c r="E1398" s="94"/>
      <c r="F1398" s="95"/>
      <c r="G1398" s="96" t="str">
        <f t="shared" si="548"/>
        <v>Error</v>
      </c>
      <c r="H1398" s="97">
        <v>14400</v>
      </c>
      <c r="I1398" s="98" t="e">
        <f t="shared" si="549"/>
        <v>#VALUE!</v>
      </c>
      <c r="J1398" s="88" t="e">
        <f t="shared" si="544"/>
        <v>#VALUE!</v>
      </c>
      <c r="K1398" s="98">
        <f t="shared" si="550"/>
        <v>0</v>
      </c>
      <c r="L1398" s="98">
        <f t="shared" si="551"/>
        <v>0</v>
      </c>
      <c r="M1398" s="98" t="e">
        <f t="shared" si="552"/>
        <v>#VALUE!</v>
      </c>
      <c r="N1398" s="98" t="e">
        <f t="shared" si="553"/>
        <v>#VALUE!</v>
      </c>
      <c r="O1398" s="97"/>
      <c r="P1398" s="98" t="e">
        <f t="shared" si="545"/>
        <v>#VALUE!</v>
      </c>
      <c r="Q1398" s="99" t="e">
        <f t="shared" si="554"/>
        <v>#VALUE!</v>
      </c>
      <c r="R1398" s="100"/>
      <c r="S1398" s="5"/>
      <c r="T1398" s="28">
        <f t="shared" si="555"/>
        <v>0</v>
      </c>
      <c r="U1398" s="101">
        <v>66140</v>
      </c>
      <c r="V1398" s="102">
        <f t="shared" si="546"/>
        <v>0</v>
      </c>
      <c r="W1398" s="101"/>
      <c r="X1398" s="101"/>
      <c r="Y1398" s="102">
        <f t="shared" si="556"/>
        <v>0</v>
      </c>
      <c r="Z1398" s="102">
        <f t="shared" si="557"/>
        <v>0</v>
      </c>
      <c r="AA1398" s="102" t="e">
        <f t="shared" si="547"/>
        <v>#VALUE!</v>
      </c>
    </row>
    <row r="1399" spans="1:27" ht="17.25">
      <c r="A1399" s="5"/>
      <c r="B1399" s="5"/>
      <c r="C1399" s="93"/>
      <c r="D1399" s="193"/>
      <c r="E1399" s="84"/>
      <c r="F1399" s="85"/>
      <c r="G1399" s="86" t="str">
        <f t="shared" si="548"/>
        <v>Error</v>
      </c>
      <c r="H1399" s="87">
        <v>14400</v>
      </c>
      <c r="I1399" s="88" t="e">
        <f t="shared" si="549"/>
        <v>#VALUE!</v>
      </c>
      <c r="J1399" s="88" t="e">
        <f t="shared" si="544"/>
        <v>#VALUE!</v>
      </c>
      <c r="K1399" s="88">
        <f t="shared" si="550"/>
        <v>0</v>
      </c>
      <c r="L1399" s="88">
        <f t="shared" si="551"/>
        <v>0</v>
      </c>
      <c r="M1399" s="88" t="e">
        <f t="shared" si="552"/>
        <v>#VALUE!</v>
      </c>
      <c r="N1399" s="88" t="e">
        <f t="shared" si="553"/>
        <v>#VALUE!</v>
      </c>
      <c r="O1399" s="87"/>
      <c r="P1399" s="88" t="e">
        <f t="shared" si="545"/>
        <v>#VALUE!</v>
      </c>
      <c r="Q1399" s="89" t="e">
        <f t="shared" si="554"/>
        <v>#VALUE!</v>
      </c>
      <c r="R1399" s="90"/>
      <c r="S1399" s="82"/>
      <c r="T1399" s="28">
        <f t="shared" si="555"/>
        <v>0</v>
      </c>
      <c r="U1399" s="91">
        <v>66140</v>
      </c>
      <c r="V1399" s="92">
        <f t="shared" si="546"/>
        <v>0</v>
      </c>
      <c r="W1399" s="91"/>
      <c r="X1399" s="91"/>
      <c r="Y1399" s="92">
        <f t="shared" si="556"/>
        <v>0</v>
      </c>
      <c r="Z1399" s="92">
        <f t="shared" si="557"/>
        <v>0</v>
      </c>
      <c r="AA1399" s="92" t="e">
        <f t="shared" si="547"/>
        <v>#VALUE!</v>
      </c>
    </row>
    <row r="1400" spans="1:27" ht="17.25">
      <c r="A1400" s="5"/>
      <c r="B1400" s="5"/>
      <c r="C1400" s="93"/>
      <c r="D1400" s="193"/>
      <c r="E1400" s="94"/>
      <c r="F1400" s="95"/>
      <c r="G1400" s="96" t="str">
        <f t="shared" si="548"/>
        <v>Error</v>
      </c>
      <c r="H1400" s="97">
        <v>14400</v>
      </c>
      <c r="I1400" s="98" t="e">
        <f t="shared" si="549"/>
        <v>#VALUE!</v>
      </c>
      <c r="J1400" s="88" t="e">
        <f t="shared" si="544"/>
        <v>#VALUE!</v>
      </c>
      <c r="K1400" s="98">
        <f t="shared" si="550"/>
        <v>0</v>
      </c>
      <c r="L1400" s="98">
        <f t="shared" si="551"/>
        <v>0</v>
      </c>
      <c r="M1400" s="98" t="e">
        <f t="shared" si="552"/>
        <v>#VALUE!</v>
      </c>
      <c r="N1400" s="98" t="e">
        <f t="shared" si="553"/>
        <v>#VALUE!</v>
      </c>
      <c r="O1400" s="97"/>
      <c r="P1400" s="98" t="e">
        <f t="shared" si="545"/>
        <v>#VALUE!</v>
      </c>
      <c r="Q1400" s="99" t="e">
        <f t="shared" si="554"/>
        <v>#VALUE!</v>
      </c>
      <c r="R1400" s="100"/>
      <c r="S1400" s="5"/>
      <c r="T1400" s="28">
        <f t="shared" si="555"/>
        <v>0</v>
      </c>
      <c r="U1400" s="101">
        <v>66140</v>
      </c>
      <c r="V1400" s="102">
        <f t="shared" si="546"/>
        <v>0</v>
      </c>
      <c r="W1400" s="101"/>
      <c r="X1400" s="101"/>
      <c r="Y1400" s="102">
        <f t="shared" si="556"/>
        <v>0</v>
      </c>
      <c r="Z1400" s="102">
        <f t="shared" si="557"/>
        <v>0</v>
      </c>
      <c r="AA1400" s="102" t="e">
        <f t="shared" si="547"/>
        <v>#VALUE!</v>
      </c>
    </row>
    <row r="1401" spans="1:27" ht="17.25">
      <c r="A1401" s="5"/>
      <c r="B1401" s="5"/>
      <c r="C1401" s="93"/>
      <c r="D1401" s="193"/>
      <c r="E1401" s="94"/>
      <c r="F1401" s="95"/>
      <c r="G1401" s="96" t="str">
        <f t="shared" si="548"/>
        <v>Error</v>
      </c>
      <c r="H1401" s="97">
        <v>14400</v>
      </c>
      <c r="I1401" s="98" t="e">
        <f t="shared" si="549"/>
        <v>#VALUE!</v>
      </c>
      <c r="J1401" s="88" t="e">
        <f t="shared" si="544"/>
        <v>#VALUE!</v>
      </c>
      <c r="K1401" s="98">
        <f t="shared" si="550"/>
        <v>0</v>
      </c>
      <c r="L1401" s="98">
        <f t="shared" si="551"/>
        <v>0</v>
      </c>
      <c r="M1401" s="98" t="e">
        <f t="shared" si="552"/>
        <v>#VALUE!</v>
      </c>
      <c r="N1401" s="98" t="e">
        <f t="shared" si="553"/>
        <v>#VALUE!</v>
      </c>
      <c r="O1401" s="97"/>
      <c r="P1401" s="98" t="e">
        <f t="shared" si="545"/>
        <v>#VALUE!</v>
      </c>
      <c r="Q1401" s="99" t="e">
        <f t="shared" si="554"/>
        <v>#VALUE!</v>
      </c>
      <c r="R1401" s="100"/>
      <c r="S1401" s="5"/>
      <c r="T1401" s="28">
        <f t="shared" si="555"/>
        <v>0</v>
      </c>
      <c r="U1401" s="101">
        <v>66140</v>
      </c>
      <c r="V1401" s="102">
        <f t="shared" si="546"/>
        <v>0</v>
      </c>
      <c r="W1401" s="101"/>
      <c r="X1401" s="101"/>
      <c r="Y1401" s="102">
        <f t="shared" si="556"/>
        <v>0</v>
      </c>
      <c r="Z1401" s="102">
        <f t="shared" si="557"/>
        <v>0</v>
      </c>
      <c r="AA1401" s="102" t="e">
        <f t="shared" si="547"/>
        <v>#VALUE!</v>
      </c>
    </row>
    <row r="1402" spans="1:27" ht="17.25">
      <c r="A1402" s="5"/>
      <c r="B1402" s="5"/>
      <c r="C1402" s="93"/>
      <c r="D1402" s="193"/>
      <c r="E1402" s="94"/>
      <c r="F1402" s="95"/>
      <c r="G1402" s="96" t="str">
        <f t="shared" si="548"/>
        <v>Error</v>
      </c>
      <c r="H1402" s="97">
        <v>14400</v>
      </c>
      <c r="I1402" s="98" t="e">
        <f t="shared" si="549"/>
        <v>#VALUE!</v>
      </c>
      <c r="J1402" s="88" t="e">
        <f t="shared" si="544"/>
        <v>#VALUE!</v>
      </c>
      <c r="K1402" s="98">
        <f t="shared" si="550"/>
        <v>0</v>
      </c>
      <c r="L1402" s="98">
        <f t="shared" si="551"/>
        <v>0</v>
      </c>
      <c r="M1402" s="98" t="e">
        <f t="shared" si="552"/>
        <v>#VALUE!</v>
      </c>
      <c r="N1402" s="98" t="e">
        <f t="shared" si="553"/>
        <v>#VALUE!</v>
      </c>
      <c r="O1402" s="97"/>
      <c r="P1402" s="98" t="e">
        <f t="shared" si="545"/>
        <v>#VALUE!</v>
      </c>
      <c r="Q1402" s="99" t="e">
        <f t="shared" si="554"/>
        <v>#VALUE!</v>
      </c>
      <c r="R1402" s="100"/>
      <c r="S1402" s="5"/>
      <c r="T1402" s="28">
        <f t="shared" si="555"/>
        <v>0</v>
      </c>
      <c r="U1402" s="101">
        <v>66140</v>
      </c>
      <c r="V1402" s="102">
        <f t="shared" si="546"/>
        <v>0</v>
      </c>
      <c r="W1402" s="101"/>
      <c r="X1402" s="101"/>
      <c r="Y1402" s="102">
        <f t="shared" si="556"/>
        <v>0</v>
      </c>
      <c r="Z1402" s="102">
        <f t="shared" si="557"/>
        <v>0</v>
      </c>
      <c r="AA1402" s="102" t="e">
        <f t="shared" si="547"/>
        <v>#VALUE!</v>
      </c>
    </row>
    <row r="1403" spans="1:27" ht="17.25">
      <c r="A1403" s="5"/>
      <c r="B1403" s="5"/>
      <c r="C1403" s="93"/>
      <c r="D1403" s="193"/>
      <c r="E1403" s="94"/>
      <c r="F1403" s="95"/>
      <c r="G1403" s="96" t="str">
        <f t="shared" si="548"/>
        <v>Error</v>
      </c>
      <c r="H1403" s="97">
        <v>14400</v>
      </c>
      <c r="I1403" s="98" t="e">
        <f t="shared" si="549"/>
        <v>#VALUE!</v>
      </c>
      <c r="J1403" s="88" t="e">
        <f t="shared" si="544"/>
        <v>#VALUE!</v>
      </c>
      <c r="K1403" s="98">
        <f t="shared" si="550"/>
        <v>0</v>
      </c>
      <c r="L1403" s="98">
        <f t="shared" si="551"/>
        <v>0</v>
      </c>
      <c r="M1403" s="98" t="e">
        <f t="shared" si="552"/>
        <v>#VALUE!</v>
      </c>
      <c r="N1403" s="98" t="e">
        <f t="shared" si="553"/>
        <v>#VALUE!</v>
      </c>
      <c r="O1403" s="97"/>
      <c r="P1403" s="98" t="e">
        <f t="shared" si="545"/>
        <v>#VALUE!</v>
      </c>
      <c r="Q1403" s="99" t="e">
        <f t="shared" si="554"/>
        <v>#VALUE!</v>
      </c>
      <c r="R1403" s="100"/>
      <c r="S1403" s="5"/>
      <c r="T1403" s="28">
        <f t="shared" si="555"/>
        <v>0</v>
      </c>
      <c r="U1403" s="101">
        <v>66140</v>
      </c>
      <c r="V1403" s="102">
        <f t="shared" si="546"/>
        <v>0</v>
      </c>
      <c r="W1403" s="101"/>
      <c r="X1403" s="101"/>
      <c r="Y1403" s="102">
        <f t="shared" si="556"/>
        <v>0</v>
      </c>
      <c r="Z1403" s="102">
        <f t="shared" si="557"/>
        <v>0</v>
      </c>
      <c r="AA1403" s="102" t="e">
        <f t="shared" si="547"/>
        <v>#VALUE!</v>
      </c>
    </row>
    <row r="1404" spans="1:27" ht="17.25">
      <c r="A1404" s="5"/>
      <c r="B1404" s="5"/>
      <c r="C1404" s="93"/>
      <c r="D1404" s="193"/>
      <c r="E1404" s="94"/>
      <c r="F1404" s="95"/>
      <c r="G1404" s="96" t="str">
        <f t="shared" si="548"/>
        <v>Error</v>
      </c>
      <c r="H1404" s="97">
        <v>14400</v>
      </c>
      <c r="I1404" s="98" t="e">
        <f t="shared" si="549"/>
        <v>#VALUE!</v>
      </c>
      <c r="J1404" s="88" t="e">
        <f t="shared" si="544"/>
        <v>#VALUE!</v>
      </c>
      <c r="K1404" s="98">
        <f t="shared" si="550"/>
        <v>0</v>
      </c>
      <c r="L1404" s="98">
        <f t="shared" si="551"/>
        <v>0</v>
      </c>
      <c r="M1404" s="98" t="e">
        <f t="shared" si="552"/>
        <v>#VALUE!</v>
      </c>
      <c r="N1404" s="98" t="e">
        <f t="shared" si="553"/>
        <v>#VALUE!</v>
      </c>
      <c r="O1404" s="97"/>
      <c r="P1404" s="98" t="e">
        <f t="shared" si="545"/>
        <v>#VALUE!</v>
      </c>
      <c r="Q1404" s="99" t="e">
        <f t="shared" si="554"/>
        <v>#VALUE!</v>
      </c>
      <c r="R1404" s="100"/>
      <c r="S1404" s="5"/>
      <c r="T1404" s="28">
        <f t="shared" si="555"/>
        <v>0</v>
      </c>
      <c r="U1404" s="101">
        <v>66140</v>
      </c>
      <c r="V1404" s="102">
        <f t="shared" si="546"/>
        <v>0</v>
      </c>
      <c r="W1404" s="101"/>
      <c r="X1404" s="101"/>
      <c r="Y1404" s="102">
        <f t="shared" si="556"/>
        <v>0</v>
      </c>
      <c r="Z1404" s="102">
        <f t="shared" si="557"/>
        <v>0</v>
      </c>
      <c r="AA1404" s="102" t="e">
        <f t="shared" si="547"/>
        <v>#VALUE!</v>
      </c>
    </row>
    <row r="1405" spans="1:27" ht="17.25">
      <c r="A1405" s="5"/>
      <c r="B1405" s="5"/>
      <c r="C1405" s="93"/>
      <c r="D1405" s="193"/>
      <c r="E1405" s="84"/>
      <c r="F1405" s="85"/>
      <c r="G1405" s="86" t="str">
        <f t="shared" si="548"/>
        <v>Error</v>
      </c>
      <c r="H1405" s="87">
        <v>14400</v>
      </c>
      <c r="I1405" s="88" t="e">
        <f t="shared" si="549"/>
        <v>#VALUE!</v>
      </c>
      <c r="J1405" s="88" t="e">
        <f t="shared" si="544"/>
        <v>#VALUE!</v>
      </c>
      <c r="K1405" s="88">
        <f t="shared" si="550"/>
        <v>0</v>
      </c>
      <c r="L1405" s="88">
        <f t="shared" si="551"/>
        <v>0</v>
      </c>
      <c r="M1405" s="88" t="e">
        <f t="shared" si="552"/>
        <v>#VALUE!</v>
      </c>
      <c r="N1405" s="88" t="e">
        <f t="shared" si="553"/>
        <v>#VALUE!</v>
      </c>
      <c r="O1405" s="87"/>
      <c r="P1405" s="88" t="e">
        <f t="shared" si="545"/>
        <v>#VALUE!</v>
      </c>
      <c r="Q1405" s="89" t="e">
        <f t="shared" si="554"/>
        <v>#VALUE!</v>
      </c>
      <c r="R1405" s="90"/>
      <c r="S1405" s="82"/>
      <c r="T1405" s="28">
        <f t="shared" si="555"/>
        <v>0</v>
      </c>
      <c r="U1405" s="91">
        <v>66140</v>
      </c>
      <c r="V1405" s="92">
        <f t="shared" si="546"/>
        <v>0</v>
      </c>
      <c r="W1405" s="91"/>
      <c r="X1405" s="91"/>
      <c r="Y1405" s="92">
        <f t="shared" si="556"/>
        <v>0</v>
      </c>
      <c r="Z1405" s="92">
        <f t="shared" si="557"/>
        <v>0</v>
      </c>
      <c r="AA1405" s="92" t="e">
        <f t="shared" si="547"/>
        <v>#VALUE!</v>
      </c>
    </row>
    <row r="1406" spans="1:27" ht="17.25">
      <c r="A1406" s="5"/>
      <c r="B1406" s="5"/>
      <c r="C1406" s="93"/>
      <c r="D1406" s="193"/>
      <c r="E1406" s="94"/>
      <c r="F1406" s="95"/>
      <c r="G1406" s="96" t="str">
        <f t="shared" si="548"/>
        <v>Error</v>
      </c>
      <c r="H1406" s="97">
        <v>14400</v>
      </c>
      <c r="I1406" s="98" t="e">
        <f t="shared" si="549"/>
        <v>#VALUE!</v>
      </c>
      <c r="J1406" s="88" t="e">
        <f t="shared" si="544"/>
        <v>#VALUE!</v>
      </c>
      <c r="K1406" s="98">
        <f t="shared" si="550"/>
        <v>0</v>
      </c>
      <c r="L1406" s="98">
        <f t="shared" si="551"/>
        <v>0</v>
      </c>
      <c r="M1406" s="98" t="e">
        <f t="shared" si="552"/>
        <v>#VALUE!</v>
      </c>
      <c r="N1406" s="98" t="e">
        <f t="shared" si="553"/>
        <v>#VALUE!</v>
      </c>
      <c r="O1406" s="97"/>
      <c r="P1406" s="98" t="e">
        <f t="shared" si="545"/>
        <v>#VALUE!</v>
      </c>
      <c r="Q1406" s="99" t="e">
        <f t="shared" si="554"/>
        <v>#VALUE!</v>
      </c>
      <c r="R1406" s="100"/>
      <c r="S1406" s="5"/>
      <c r="T1406" s="28">
        <f t="shared" si="555"/>
        <v>0</v>
      </c>
      <c r="U1406" s="101">
        <v>66140</v>
      </c>
      <c r="V1406" s="102">
        <f t="shared" si="546"/>
        <v>0</v>
      </c>
      <c r="W1406" s="101"/>
      <c r="X1406" s="101"/>
      <c r="Y1406" s="102">
        <f t="shared" si="556"/>
        <v>0</v>
      </c>
      <c r="Z1406" s="102">
        <f t="shared" si="557"/>
        <v>0</v>
      </c>
      <c r="AA1406" s="102" t="e">
        <f t="shared" si="547"/>
        <v>#VALUE!</v>
      </c>
    </row>
    <row r="1407" spans="1:27" ht="17.25">
      <c r="A1407" s="5"/>
      <c r="B1407" s="5"/>
      <c r="C1407" s="93"/>
      <c r="D1407" s="193"/>
      <c r="E1407" s="94"/>
      <c r="F1407" s="95"/>
      <c r="G1407" s="96" t="str">
        <f t="shared" si="548"/>
        <v>Error</v>
      </c>
      <c r="H1407" s="97">
        <v>14400</v>
      </c>
      <c r="I1407" s="98" t="e">
        <f t="shared" si="549"/>
        <v>#VALUE!</v>
      </c>
      <c r="J1407" s="88" t="e">
        <f t="shared" si="544"/>
        <v>#VALUE!</v>
      </c>
      <c r="K1407" s="98">
        <f t="shared" si="550"/>
        <v>0</v>
      </c>
      <c r="L1407" s="98">
        <f t="shared" si="551"/>
        <v>0</v>
      </c>
      <c r="M1407" s="98" t="e">
        <f t="shared" si="552"/>
        <v>#VALUE!</v>
      </c>
      <c r="N1407" s="98" t="e">
        <f t="shared" si="553"/>
        <v>#VALUE!</v>
      </c>
      <c r="O1407" s="97"/>
      <c r="P1407" s="98" t="e">
        <f t="shared" si="545"/>
        <v>#VALUE!</v>
      </c>
      <c r="Q1407" s="99" t="e">
        <f t="shared" si="554"/>
        <v>#VALUE!</v>
      </c>
      <c r="R1407" s="100"/>
      <c r="S1407" s="5"/>
      <c r="T1407" s="28">
        <f t="shared" si="555"/>
        <v>0</v>
      </c>
      <c r="U1407" s="101">
        <v>66140</v>
      </c>
      <c r="V1407" s="102">
        <f t="shared" si="546"/>
        <v>0</v>
      </c>
      <c r="W1407" s="101"/>
      <c r="X1407" s="101"/>
      <c r="Y1407" s="102">
        <f t="shared" si="556"/>
        <v>0</v>
      </c>
      <c r="Z1407" s="102">
        <f t="shared" si="557"/>
        <v>0</v>
      </c>
      <c r="AA1407" s="102" t="e">
        <f t="shared" si="547"/>
        <v>#VALUE!</v>
      </c>
    </row>
    <row r="1408" spans="1:27" ht="17.25">
      <c r="A1408" s="5"/>
      <c r="B1408" s="5"/>
      <c r="C1408" s="93"/>
      <c r="D1408" s="193"/>
      <c r="E1408" s="94"/>
      <c r="F1408" s="95"/>
      <c r="G1408" s="96" t="str">
        <f t="shared" si="548"/>
        <v>Error</v>
      </c>
      <c r="H1408" s="97">
        <v>14400</v>
      </c>
      <c r="I1408" s="98" t="e">
        <f t="shared" si="549"/>
        <v>#VALUE!</v>
      </c>
      <c r="J1408" s="88" t="e">
        <f t="shared" si="544"/>
        <v>#VALUE!</v>
      </c>
      <c r="K1408" s="98">
        <f t="shared" si="550"/>
        <v>0</v>
      </c>
      <c r="L1408" s="98">
        <f t="shared" si="551"/>
        <v>0</v>
      </c>
      <c r="M1408" s="98" t="e">
        <f t="shared" si="552"/>
        <v>#VALUE!</v>
      </c>
      <c r="N1408" s="98" t="e">
        <f t="shared" si="553"/>
        <v>#VALUE!</v>
      </c>
      <c r="O1408" s="97"/>
      <c r="P1408" s="98" t="e">
        <f t="shared" si="545"/>
        <v>#VALUE!</v>
      </c>
      <c r="Q1408" s="99" t="e">
        <f t="shared" si="554"/>
        <v>#VALUE!</v>
      </c>
      <c r="R1408" s="100"/>
      <c r="S1408" s="5"/>
      <c r="T1408" s="28">
        <f t="shared" si="555"/>
        <v>0</v>
      </c>
      <c r="U1408" s="101">
        <v>66140</v>
      </c>
      <c r="V1408" s="102">
        <f t="shared" si="546"/>
        <v>0</v>
      </c>
      <c r="W1408" s="101"/>
      <c r="X1408" s="101"/>
      <c r="Y1408" s="102">
        <f t="shared" si="556"/>
        <v>0</v>
      </c>
      <c r="Z1408" s="102">
        <f t="shared" si="557"/>
        <v>0</v>
      </c>
      <c r="AA1408" s="102" t="e">
        <f t="shared" si="547"/>
        <v>#VALUE!</v>
      </c>
    </row>
    <row r="1409" spans="1:27" ht="17.25">
      <c r="A1409" s="5"/>
      <c r="B1409" s="5"/>
      <c r="C1409" s="93"/>
      <c r="D1409" s="193"/>
      <c r="E1409" s="94"/>
      <c r="F1409" s="95"/>
      <c r="G1409" s="96" t="str">
        <f t="shared" si="548"/>
        <v>Error</v>
      </c>
      <c r="H1409" s="97">
        <v>14400</v>
      </c>
      <c r="I1409" s="98" t="e">
        <f t="shared" si="549"/>
        <v>#VALUE!</v>
      </c>
      <c r="J1409" s="88" t="e">
        <f t="shared" si="544"/>
        <v>#VALUE!</v>
      </c>
      <c r="K1409" s="98">
        <f t="shared" si="550"/>
        <v>0</v>
      </c>
      <c r="L1409" s="98">
        <f t="shared" si="551"/>
        <v>0</v>
      </c>
      <c r="M1409" s="98" t="e">
        <f t="shared" si="552"/>
        <v>#VALUE!</v>
      </c>
      <c r="N1409" s="98" t="e">
        <f t="shared" si="553"/>
        <v>#VALUE!</v>
      </c>
      <c r="O1409" s="97"/>
      <c r="P1409" s="98" t="e">
        <f t="shared" si="545"/>
        <v>#VALUE!</v>
      </c>
      <c r="Q1409" s="99" t="e">
        <f t="shared" si="554"/>
        <v>#VALUE!</v>
      </c>
      <c r="R1409" s="100"/>
      <c r="S1409" s="5"/>
      <c r="T1409" s="28">
        <f t="shared" si="555"/>
        <v>0</v>
      </c>
      <c r="U1409" s="101">
        <v>66140</v>
      </c>
      <c r="V1409" s="102">
        <f t="shared" si="546"/>
        <v>0</v>
      </c>
      <c r="W1409" s="101"/>
      <c r="X1409" s="101"/>
      <c r="Y1409" s="102">
        <f t="shared" si="556"/>
        <v>0</v>
      </c>
      <c r="Z1409" s="102">
        <f t="shared" si="557"/>
        <v>0</v>
      </c>
      <c r="AA1409" s="102" t="e">
        <f t="shared" si="547"/>
        <v>#VALUE!</v>
      </c>
    </row>
    <row r="1410" spans="1:27" ht="17.25">
      <c r="A1410" s="5"/>
      <c r="B1410" s="5"/>
      <c r="C1410" s="93"/>
      <c r="D1410" s="193"/>
      <c r="E1410" s="94"/>
      <c r="F1410" s="95"/>
      <c r="G1410" s="96" t="str">
        <f t="shared" si="548"/>
        <v>Error</v>
      </c>
      <c r="H1410" s="97">
        <v>14400</v>
      </c>
      <c r="I1410" s="98" t="e">
        <f t="shared" si="549"/>
        <v>#VALUE!</v>
      </c>
      <c r="J1410" s="88" t="e">
        <f t="shared" si="544"/>
        <v>#VALUE!</v>
      </c>
      <c r="K1410" s="98">
        <f t="shared" si="550"/>
        <v>0</v>
      </c>
      <c r="L1410" s="98">
        <f t="shared" si="551"/>
        <v>0</v>
      </c>
      <c r="M1410" s="98" t="e">
        <f t="shared" si="552"/>
        <v>#VALUE!</v>
      </c>
      <c r="N1410" s="98" t="e">
        <f t="shared" si="553"/>
        <v>#VALUE!</v>
      </c>
      <c r="O1410" s="97"/>
      <c r="P1410" s="98" t="e">
        <f t="shared" si="545"/>
        <v>#VALUE!</v>
      </c>
      <c r="Q1410" s="99" t="e">
        <f t="shared" si="554"/>
        <v>#VALUE!</v>
      </c>
      <c r="R1410" s="100"/>
      <c r="S1410" s="5"/>
      <c r="T1410" s="28">
        <f t="shared" si="555"/>
        <v>0</v>
      </c>
      <c r="U1410" s="101">
        <v>66140</v>
      </c>
      <c r="V1410" s="102">
        <f t="shared" si="546"/>
        <v>0</v>
      </c>
      <c r="W1410" s="101"/>
      <c r="X1410" s="101"/>
      <c r="Y1410" s="102">
        <f t="shared" si="556"/>
        <v>0</v>
      </c>
      <c r="Z1410" s="102">
        <f t="shared" si="557"/>
        <v>0</v>
      </c>
      <c r="AA1410" s="102" t="e">
        <f t="shared" si="547"/>
        <v>#VALUE!</v>
      </c>
    </row>
    <row r="1411" spans="1:27" ht="17.25">
      <c r="A1411" s="5"/>
      <c r="B1411" s="5"/>
      <c r="C1411" s="93"/>
      <c r="D1411" s="193"/>
      <c r="E1411" s="84"/>
      <c r="F1411" s="85"/>
      <c r="G1411" s="86" t="str">
        <f t="shared" si="548"/>
        <v>Error</v>
      </c>
      <c r="H1411" s="87">
        <v>14400</v>
      </c>
      <c r="I1411" s="88" t="e">
        <f t="shared" si="549"/>
        <v>#VALUE!</v>
      </c>
      <c r="J1411" s="88" t="e">
        <f t="shared" si="544"/>
        <v>#VALUE!</v>
      </c>
      <c r="K1411" s="88">
        <f t="shared" si="550"/>
        <v>0</v>
      </c>
      <c r="L1411" s="88">
        <f t="shared" si="551"/>
        <v>0</v>
      </c>
      <c r="M1411" s="88" t="e">
        <f t="shared" si="552"/>
        <v>#VALUE!</v>
      </c>
      <c r="N1411" s="88" t="e">
        <f t="shared" si="553"/>
        <v>#VALUE!</v>
      </c>
      <c r="O1411" s="87"/>
      <c r="P1411" s="88" t="e">
        <f t="shared" si="545"/>
        <v>#VALUE!</v>
      </c>
      <c r="Q1411" s="89" t="e">
        <f t="shared" si="554"/>
        <v>#VALUE!</v>
      </c>
      <c r="R1411" s="90"/>
      <c r="S1411" s="82"/>
      <c r="T1411" s="28">
        <f t="shared" si="555"/>
        <v>0</v>
      </c>
      <c r="U1411" s="91">
        <v>66140</v>
      </c>
      <c r="V1411" s="92">
        <f t="shared" si="546"/>
        <v>0</v>
      </c>
      <c r="W1411" s="91"/>
      <c r="X1411" s="91"/>
      <c r="Y1411" s="92">
        <f t="shared" si="556"/>
        <v>0</v>
      </c>
      <c r="Z1411" s="92">
        <f t="shared" si="557"/>
        <v>0</v>
      </c>
      <c r="AA1411" s="92" t="e">
        <f t="shared" si="547"/>
        <v>#VALUE!</v>
      </c>
    </row>
    <row r="1412" spans="1:27" ht="17.25">
      <c r="A1412" s="5"/>
      <c r="B1412" s="5"/>
      <c r="C1412" s="93"/>
      <c r="D1412" s="193"/>
      <c r="E1412" s="94"/>
      <c r="F1412" s="95"/>
      <c r="G1412" s="96" t="str">
        <f t="shared" si="548"/>
        <v>Error</v>
      </c>
      <c r="H1412" s="97">
        <v>14400</v>
      </c>
      <c r="I1412" s="98" t="e">
        <f t="shared" si="549"/>
        <v>#VALUE!</v>
      </c>
      <c r="J1412" s="88" t="e">
        <f t="shared" si="544"/>
        <v>#VALUE!</v>
      </c>
      <c r="K1412" s="98">
        <f t="shared" si="550"/>
        <v>0</v>
      </c>
      <c r="L1412" s="98">
        <f t="shared" si="551"/>
        <v>0</v>
      </c>
      <c r="M1412" s="98" t="e">
        <f t="shared" si="552"/>
        <v>#VALUE!</v>
      </c>
      <c r="N1412" s="98" t="e">
        <f t="shared" si="553"/>
        <v>#VALUE!</v>
      </c>
      <c r="O1412" s="97"/>
      <c r="P1412" s="98" t="e">
        <f t="shared" si="545"/>
        <v>#VALUE!</v>
      </c>
      <c r="Q1412" s="99" t="e">
        <f t="shared" si="554"/>
        <v>#VALUE!</v>
      </c>
      <c r="R1412" s="100"/>
      <c r="S1412" s="5"/>
      <c r="T1412" s="28">
        <f t="shared" si="555"/>
        <v>0</v>
      </c>
      <c r="U1412" s="101">
        <v>66140</v>
      </c>
      <c r="V1412" s="102">
        <f t="shared" si="546"/>
        <v>0</v>
      </c>
      <c r="W1412" s="101"/>
      <c r="X1412" s="101"/>
      <c r="Y1412" s="102">
        <f t="shared" si="556"/>
        <v>0</v>
      </c>
      <c r="Z1412" s="102">
        <f t="shared" si="557"/>
        <v>0</v>
      </c>
      <c r="AA1412" s="102" t="e">
        <f t="shared" si="547"/>
        <v>#VALUE!</v>
      </c>
    </row>
    <row r="1413" spans="1:27" ht="17.25">
      <c r="A1413" s="5"/>
      <c r="B1413" s="5"/>
      <c r="C1413" s="93"/>
      <c r="D1413" s="193"/>
      <c r="E1413" s="94"/>
      <c r="F1413" s="95"/>
      <c r="G1413" s="96" t="str">
        <f t="shared" si="548"/>
        <v>Error</v>
      </c>
      <c r="H1413" s="97">
        <v>14400</v>
      </c>
      <c r="I1413" s="98" t="e">
        <f t="shared" si="549"/>
        <v>#VALUE!</v>
      </c>
      <c r="J1413" s="88" t="e">
        <f t="shared" si="544"/>
        <v>#VALUE!</v>
      </c>
      <c r="K1413" s="98">
        <f t="shared" si="550"/>
        <v>0</v>
      </c>
      <c r="L1413" s="98">
        <f t="shared" si="551"/>
        <v>0</v>
      </c>
      <c r="M1413" s="98" t="e">
        <f t="shared" si="552"/>
        <v>#VALUE!</v>
      </c>
      <c r="N1413" s="98" t="e">
        <f t="shared" si="553"/>
        <v>#VALUE!</v>
      </c>
      <c r="O1413" s="97"/>
      <c r="P1413" s="98" t="e">
        <f t="shared" si="545"/>
        <v>#VALUE!</v>
      </c>
      <c r="Q1413" s="99" t="e">
        <f t="shared" si="554"/>
        <v>#VALUE!</v>
      </c>
      <c r="R1413" s="100"/>
      <c r="S1413" s="5"/>
      <c r="T1413" s="28">
        <f t="shared" si="555"/>
        <v>0</v>
      </c>
      <c r="U1413" s="101">
        <v>66140</v>
      </c>
      <c r="V1413" s="102">
        <f t="shared" ref="V1413:V1444" si="558">+U1413*T1413</f>
        <v>0</v>
      </c>
      <c r="W1413" s="101"/>
      <c r="X1413" s="101"/>
      <c r="Y1413" s="102">
        <f t="shared" si="556"/>
        <v>0</v>
      </c>
      <c r="Z1413" s="102">
        <f t="shared" si="557"/>
        <v>0</v>
      </c>
      <c r="AA1413" s="102" t="e">
        <f t="shared" ref="AA1413:AA1444" si="559">+Z1413+Q1413</f>
        <v>#VALUE!</v>
      </c>
    </row>
    <row r="1414" spans="1:27" ht="17.25">
      <c r="A1414" s="5"/>
      <c r="B1414" s="5"/>
      <c r="C1414" s="93"/>
      <c r="D1414" s="193"/>
      <c r="E1414" s="94"/>
      <c r="F1414" s="95"/>
      <c r="G1414" s="96" t="str">
        <f t="shared" si="548"/>
        <v>Error</v>
      </c>
      <c r="H1414" s="97">
        <v>14400</v>
      </c>
      <c r="I1414" s="98" t="e">
        <f t="shared" si="549"/>
        <v>#VALUE!</v>
      </c>
      <c r="J1414" s="88" t="e">
        <f t="shared" si="544"/>
        <v>#VALUE!</v>
      </c>
      <c r="K1414" s="98">
        <f t="shared" si="550"/>
        <v>0</v>
      </c>
      <c r="L1414" s="98">
        <f t="shared" si="551"/>
        <v>0</v>
      </c>
      <c r="M1414" s="98" t="e">
        <f t="shared" si="552"/>
        <v>#VALUE!</v>
      </c>
      <c r="N1414" s="98" t="e">
        <f t="shared" si="553"/>
        <v>#VALUE!</v>
      </c>
      <c r="O1414" s="97"/>
      <c r="P1414" s="98" t="e">
        <f t="shared" si="545"/>
        <v>#VALUE!</v>
      </c>
      <c r="Q1414" s="99" t="e">
        <f t="shared" si="554"/>
        <v>#VALUE!</v>
      </c>
      <c r="R1414" s="100"/>
      <c r="S1414" s="5"/>
      <c r="T1414" s="28">
        <f t="shared" si="555"/>
        <v>0</v>
      </c>
      <c r="U1414" s="101">
        <v>66140</v>
      </c>
      <c r="V1414" s="102">
        <f t="shared" si="558"/>
        <v>0</v>
      </c>
      <c r="W1414" s="101"/>
      <c r="X1414" s="101"/>
      <c r="Y1414" s="102">
        <f t="shared" si="556"/>
        <v>0</v>
      </c>
      <c r="Z1414" s="102">
        <f t="shared" si="557"/>
        <v>0</v>
      </c>
      <c r="AA1414" s="102" t="e">
        <f t="shared" si="559"/>
        <v>#VALUE!</v>
      </c>
    </row>
    <row r="1415" spans="1:27" ht="17.25">
      <c r="A1415" s="5"/>
      <c r="B1415" s="5"/>
      <c r="C1415" s="93"/>
      <c r="D1415" s="193"/>
      <c r="E1415" s="94"/>
      <c r="F1415" s="95"/>
      <c r="G1415" s="96" t="str">
        <f t="shared" si="548"/>
        <v>Error</v>
      </c>
      <c r="H1415" s="97">
        <v>14400</v>
      </c>
      <c r="I1415" s="98" t="e">
        <f t="shared" si="549"/>
        <v>#VALUE!</v>
      </c>
      <c r="J1415" s="88" t="e">
        <f t="shared" si="544"/>
        <v>#VALUE!</v>
      </c>
      <c r="K1415" s="98">
        <f t="shared" si="550"/>
        <v>0</v>
      </c>
      <c r="L1415" s="98">
        <f t="shared" si="551"/>
        <v>0</v>
      </c>
      <c r="M1415" s="98" t="e">
        <f t="shared" si="552"/>
        <v>#VALUE!</v>
      </c>
      <c r="N1415" s="98" t="e">
        <f t="shared" si="553"/>
        <v>#VALUE!</v>
      </c>
      <c r="O1415" s="97"/>
      <c r="P1415" s="98" t="e">
        <f t="shared" si="545"/>
        <v>#VALUE!</v>
      </c>
      <c r="Q1415" s="99" t="e">
        <f t="shared" si="554"/>
        <v>#VALUE!</v>
      </c>
      <c r="R1415" s="100"/>
      <c r="S1415" s="5"/>
      <c r="T1415" s="28">
        <f t="shared" si="555"/>
        <v>0</v>
      </c>
      <c r="U1415" s="101">
        <v>66140</v>
      </c>
      <c r="V1415" s="102">
        <f t="shared" si="558"/>
        <v>0</v>
      </c>
      <c r="W1415" s="101"/>
      <c r="X1415" s="101"/>
      <c r="Y1415" s="102">
        <f t="shared" si="556"/>
        <v>0</v>
      </c>
      <c r="Z1415" s="102">
        <f t="shared" si="557"/>
        <v>0</v>
      </c>
      <c r="AA1415" s="102" t="e">
        <f t="shared" si="559"/>
        <v>#VALUE!</v>
      </c>
    </row>
    <row r="1416" spans="1:27" ht="17.25">
      <c r="A1416" s="5"/>
      <c r="B1416" s="5"/>
      <c r="C1416" s="93"/>
      <c r="D1416" s="193"/>
      <c r="E1416" s="94"/>
      <c r="F1416" s="95"/>
      <c r="G1416" s="96" t="str">
        <f t="shared" si="548"/>
        <v>Error</v>
      </c>
      <c r="H1416" s="97">
        <v>14400</v>
      </c>
      <c r="I1416" s="98" t="e">
        <f t="shared" si="549"/>
        <v>#VALUE!</v>
      </c>
      <c r="J1416" s="88" t="e">
        <f t="shared" si="544"/>
        <v>#VALUE!</v>
      </c>
      <c r="K1416" s="98">
        <f t="shared" si="550"/>
        <v>0</v>
      </c>
      <c r="L1416" s="98">
        <f t="shared" si="551"/>
        <v>0</v>
      </c>
      <c r="M1416" s="98" t="e">
        <f t="shared" si="552"/>
        <v>#VALUE!</v>
      </c>
      <c r="N1416" s="98" t="e">
        <f t="shared" si="553"/>
        <v>#VALUE!</v>
      </c>
      <c r="O1416" s="97"/>
      <c r="P1416" s="98" t="e">
        <f t="shared" si="545"/>
        <v>#VALUE!</v>
      </c>
      <c r="Q1416" s="99" t="e">
        <f t="shared" si="554"/>
        <v>#VALUE!</v>
      </c>
      <c r="R1416" s="100"/>
      <c r="S1416" s="5"/>
      <c r="T1416" s="28">
        <f t="shared" si="555"/>
        <v>0</v>
      </c>
      <c r="U1416" s="101">
        <v>66140</v>
      </c>
      <c r="V1416" s="102">
        <f t="shared" si="558"/>
        <v>0</v>
      </c>
      <c r="W1416" s="101"/>
      <c r="X1416" s="101"/>
      <c r="Y1416" s="102">
        <f t="shared" si="556"/>
        <v>0</v>
      </c>
      <c r="Z1416" s="102">
        <f t="shared" si="557"/>
        <v>0</v>
      </c>
      <c r="AA1416" s="102" t="e">
        <f t="shared" si="559"/>
        <v>#VALUE!</v>
      </c>
    </row>
    <row r="1417" spans="1:27" ht="17.25">
      <c r="A1417" s="5"/>
      <c r="B1417" s="5"/>
      <c r="C1417" s="93"/>
      <c r="D1417" s="193"/>
      <c r="E1417" s="84"/>
      <c r="F1417" s="85"/>
      <c r="G1417" s="86" t="str">
        <f t="shared" si="548"/>
        <v>Error</v>
      </c>
      <c r="H1417" s="87">
        <v>14400</v>
      </c>
      <c r="I1417" s="88" t="e">
        <f t="shared" si="549"/>
        <v>#VALUE!</v>
      </c>
      <c r="J1417" s="88" t="e">
        <f t="shared" si="544"/>
        <v>#VALUE!</v>
      </c>
      <c r="K1417" s="88">
        <f t="shared" si="550"/>
        <v>0</v>
      </c>
      <c r="L1417" s="88">
        <f t="shared" si="551"/>
        <v>0</v>
      </c>
      <c r="M1417" s="88" t="e">
        <f t="shared" si="552"/>
        <v>#VALUE!</v>
      </c>
      <c r="N1417" s="88" t="e">
        <f t="shared" si="553"/>
        <v>#VALUE!</v>
      </c>
      <c r="O1417" s="87"/>
      <c r="P1417" s="88" t="e">
        <f t="shared" si="545"/>
        <v>#VALUE!</v>
      </c>
      <c r="Q1417" s="89" t="e">
        <f t="shared" si="554"/>
        <v>#VALUE!</v>
      </c>
      <c r="R1417" s="90"/>
      <c r="S1417" s="82"/>
      <c r="T1417" s="28">
        <f t="shared" si="555"/>
        <v>0</v>
      </c>
      <c r="U1417" s="91">
        <v>66140</v>
      </c>
      <c r="V1417" s="92">
        <f t="shared" si="558"/>
        <v>0</v>
      </c>
      <c r="W1417" s="91"/>
      <c r="X1417" s="91"/>
      <c r="Y1417" s="92">
        <f t="shared" si="556"/>
        <v>0</v>
      </c>
      <c r="Z1417" s="92">
        <f t="shared" si="557"/>
        <v>0</v>
      </c>
      <c r="AA1417" s="92" t="e">
        <f t="shared" si="559"/>
        <v>#VALUE!</v>
      </c>
    </row>
    <row r="1418" spans="1:27" ht="17.25">
      <c r="A1418" s="5"/>
      <c r="B1418" s="5"/>
      <c r="C1418" s="93"/>
      <c r="D1418" s="193"/>
      <c r="E1418" s="94"/>
      <c r="F1418" s="95"/>
      <c r="G1418" s="96" t="str">
        <f t="shared" si="548"/>
        <v>Error</v>
      </c>
      <c r="H1418" s="97">
        <v>14400</v>
      </c>
      <c r="I1418" s="98" t="e">
        <f t="shared" si="549"/>
        <v>#VALUE!</v>
      </c>
      <c r="J1418" s="88" t="e">
        <f t="shared" si="544"/>
        <v>#VALUE!</v>
      </c>
      <c r="K1418" s="98">
        <f t="shared" si="550"/>
        <v>0</v>
      </c>
      <c r="L1418" s="98">
        <f t="shared" si="551"/>
        <v>0</v>
      </c>
      <c r="M1418" s="98" t="e">
        <f t="shared" si="552"/>
        <v>#VALUE!</v>
      </c>
      <c r="N1418" s="98" t="e">
        <f t="shared" si="553"/>
        <v>#VALUE!</v>
      </c>
      <c r="O1418" s="97"/>
      <c r="P1418" s="98" t="e">
        <f t="shared" si="545"/>
        <v>#VALUE!</v>
      </c>
      <c r="Q1418" s="99" t="e">
        <f t="shared" si="554"/>
        <v>#VALUE!</v>
      </c>
      <c r="R1418" s="100"/>
      <c r="S1418" s="5"/>
      <c r="T1418" s="28">
        <f t="shared" si="555"/>
        <v>0</v>
      </c>
      <c r="U1418" s="101">
        <v>66140</v>
      </c>
      <c r="V1418" s="102">
        <f t="shared" si="558"/>
        <v>0</v>
      </c>
      <c r="W1418" s="101"/>
      <c r="X1418" s="101"/>
      <c r="Y1418" s="102">
        <f t="shared" si="556"/>
        <v>0</v>
      </c>
      <c r="Z1418" s="102">
        <f t="shared" si="557"/>
        <v>0</v>
      </c>
      <c r="AA1418" s="102" t="e">
        <f t="shared" si="559"/>
        <v>#VALUE!</v>
      </c>
    </row>
    <row r="1419" spans="1:27" ht="17.25">
      <c r="A1419" s="5"/>
      <c r="B1419" s="5"/>
      <c r="C1419" s="93"/>
      <c r="D1419" s="193"/>
      <c r="E1419" s="94"/>
      <c r="F1419" s="95"/>
      <c r="G1419" s="96" t="str">
        <f t="shared" si="548"/>
        <v>Error</v>
      </c>
      <c r="H1419" s="97">
        <v>14400</v>
      </c>
      <c r="I1419" s="98" t="e">
        <f t="shared" si="549"/>
        <v>#VALUE!</v>
      </c>
      <c r="J1419" s="88" t="e">
        <f t="shared" si="544"/>
        <v>#VALUE!</v>
      </c>
      <c r="K1419" s="98">
        <f t="shared" si="550"/>
        <v>0</v>
      </c>
      <c r="L1419" s="98">
        <f t="shared" si="551"/>
        <v>0</v>
      </c>
      <c r="M1419" s="98" t="e">
        <f t="shared" si="552"/>
        <v>#VALUE!</v>
      </c>
      <c r="N1419" s="98" t="e">
        <f t="shared" si="553"/>
        <v>#VALUE!</v>
      </c>
      <c r="O1419" s="97"/>
      <c r="P1419" s="98" t="e">
        <f t="shared" si="545"/>
        <v>#VALUE!</v>
      </c>
      <c r="Q1419" s="99" t="e">
        <f t="shared" si="554"/>
        <v>#VALUE!</v>
      </c>
      <c r="R1419" s="100"/>
      <c r="S1419" s="5"/>
      <c r="T1419" s="28">
        <f t="shared" si="555"/>
        <v>0</v>
      </c>
      <c r="U1419" s="101">
        <v>66140</v>
      </c>
      <c r="V1419" s="102">
        <f t="shared" si="558"/>
        <v>0</v>
      </c>
      <c r="W1419" s="101"/>
      <c r="X1419" s="101"/>
      <c r="Y1419" s="102">
        <f t="shared" si="556"/>
        <v>0</v>
      </c>
      <c r="Z1419" s="102">
        <f t="shared" si="557"/>
        <v>0</v>
      </c>
      <c r="AA1419" s="102" t="e">
        <f t="shared" si="559"/>
        <v>#VALUE!</v>
      </c>
    </row>
    <row r="1420" spans="1:27" ht="17.25">
      <c r="A1420" s="5"/>
      <c r="B1420" s="5"/>
      <c r="C1420" s="93"/>
      <c r="D1420" s="193"/>
      <c r="E1420" s="94"/>
      <c r="F1420" s="95"/>
      <c r="G1420" s="96" t="str">
        <f t="shared" si="548"/>
        <v>Error</v>
      </c>
      <c r="H1420" s="97">
        <v>14400</v>
      </c>
      <c r="I1420" s="98" t="e">
        <f t="shared" si="549"/>
        <v>#VALUE!</v>
      </c>
      <c r="J1420" s="88" t="e">
        <f t="shared" si="544"/>
        <v>#VALUE!</v>
      </c>
      <c r="K1420" s="98">
        <f t="shared" si="550"/>
        <v>0</v>
      </c>
      <c r="L1420" s="98">
        <f t="shared" si="551"/>
        <v>0</v>
      </c>
      <c r="M1420" s="98" t="e">
        <f t="shared" si="552"/>
        <v>#VALUE!</v>
      </c>
      <c r="N1420" s="98" t="e">
        <f t="shared" si="553"/>
        <v>#VALUE!</v>
      </c>
      <c r="O1420" s="97"/>
      <c r="P1420" s="98" t="e">
        <f t="shared" si="545"/>
        <v>#VALUE!</v>
      </c>
      <c r="Q1420" s="99" t="e">
        <f t="shared" si="554"/>
        <v>#VALUE!</v>
      </c>
      <c r="R1420" s="100"/>
      <c r="S1420" s="5"/>
      <c r="T1420" s="28">
        <f t="shared" si="555"/>
        <v>0</v>
      </c>
      <c r="U1420" s="101">
        <v>66140</v>
      </c>
      <c r="V1420" s="102">
        <f t="shared" si="558"/>
        <v>0</v>
      </c>
      <c r="W1420" s="101"/>
      <c r="X1420" s="101"/>
      <c r="Y1420" s="102">
        <f t="shared" si="556"/>
        <v>0</v>
      </c>
      <c r="Z1420" s="102">
        <f t="shared" si="557"/>
        <v>0</v>
      </c>
      <c r="AA1420" s="102" t="e">
        <f t="shared" si="559"/>
        <v>#VALUE!</v>
      </c>
    </row>
    <row r="1421" spans="1:27" ht="17.25">
      <c r="A1421" s="5"/>
      <c r="B1421" s="5"/>
      <c r="C1421" s="93"/>
      <c r="D1421" s="193"/>
      <c r="E1421" s="94"/>
      <c r="F1421" s="95"/>
      <c r="G1421" s="96" t="str">
        <f t="shared" si="548"/>
        <v>Error</v>
      </c>
      <c r="H1421" s="97">
        <v>14400</v>
      </c>
      <c r="I1421" s="98" t="e">
        <f t="shared" si="549"/>
        <v>#VALUE!</v>
      </c>
      <c r="J1421" s="88" t="e">
        <f t="shared" si="544"/>
        <v>#VALUE!</v>
      </c>
      <c r="K1421" s="98">
        <f t="shared" si="550"/>
        <v>0</v>
      </c>
      <c r="L1421" s="98">
        <f t="shared" si="551"/>
        <v>0</v>
      </c>
      <c r="M1421" s="98" t="e">
        <f t="shared" si="552"/>
        <v>#VALUE!</v>
      </c>
      <c r="N1421" s="98" t="e">
        <f t="shared" si="553"/>
        <v>#VALUE!</v>
      </c>
      <c r="O1421" s="97"/>
      <c r="P1421" s="98" t="e">
        <f t="shared" si="545"/>
        <v>#VALUE!</v>
      </c>
      <c r="Q1421" s="99" t="e">
        <f t="shared" si="554"/>
        <v>#VALUE!</v>
      </c>
      <c r="R1421" s="100"/>
      <c r="S1421" s="5"/>
      <c r="T1421" s="28">
        <f t="shared" si="555"/>
        <v>0</v>
      </c>
      <c r="U1421" s="101">
        <v>66140</v>
      </c>
      <c r="V1421" s="102">
        <f t="shared" si="558"/>
        <v>0</v>
      </c>
      <c r="W1421" s="101"/>
      <c r="X1421" s="101"/>
      <c r="Y1421" s="102">
        <f t="shared" si="556"/>
        <v>0</v>
      </c>
      <c r="Z1421" s="102">
        <f t="shared" si="557"/>
        <v>0</v>
      </c>
      <c r="AA1421" s="102" t="e">
        <f t="shared" si="559"/>
        <v>#VALUE!</v>
      </c>
    </row>
    <row r="1422" spans="1:27" ht="17.25">
      <c r="A1422" s="5"/>
      <c r="B1422" s="5"/>
      <c r="C1422" s="93"/>
      <c r="D1422" s="193"/>
      <c r="E1422" s="94"/>
      <c r="F1422" s="95"/>
      <c r="G1422" s="96" t="str">
        <f t="shared" si="548"/>
        <v>Error</v>
      </c>
      <c r="H1422" s="97">
        <v>14400</v>
      </c>
      <c r="I1422" s="98" t="e">
        <f t="shared" si="549"/>
        <v>#VALUE!</v>
      </c>
      <c r="J1422" s="88" t="e">
        <f t="shared" si="544"/>
        <v>#VALUE!</v>
      </c>
      <c r="K1422" s="98">
        <f t="shared" si="550"/>
        <v>0</v>
      </c>
      <c r="L1422" s="98">
        <f t="shared" si="551"/>
        <v>0</v>
      </c>
      <c r="M1422" s="98" t="e">
        <f t="shared" si="552"/>
        <v>#VALUE!</v>
      </c>
      <c r="N1422" s="98" t="e">
        <f t="shared" si="553"/>
        <v>#VALUE!</v>
      </c>
      <c r="O1422" s="97"/>
      <c r="P1422" s="98" t="e">
        <f t="shared" si="545"/>
        <v>#VALUE!</v>
      </c>
      <c r="Q1422" s="99" t="e">
        <f t="shared" si="554"/>
        <v>#VALUE!</v>
      </c>
      <c r="R1422" s="100"/>
      <c r="S1422" s="5"/>
      <c r="T1422" s="28">
        <f t="shared" si="555"/>
        <v>0</v>
      </c>
      <c r="U1422" s="101">
        <v>66140</v>
      </c>
      <c r="V1422" s="102">
        <f t="shared" si="558"/>
        <v>0</v>
      </c>
      <c r="W1422" s="101"/>
      <c r="X1422" s="101"/>
      <c r="Y1422" s="102">
        <f t="shared" si="556"/>
        <v>0</v>
      </c>
      <c r="Z1422" s="102">
        <f t="shared" si="557"/>
        <v>0</v>
      </c>
      <c r="AA1422" s="102" t="e">
        <f t="shared" si="559"/>
        <v>#VALUE!</v>
      </c>
    </row>
    <row r="1423" spans="1:27" ht="17.25">
      <c r="A1423" s="5"/>
      <c r="B1423" s="5"/>
      <c r="C1423" s="93"/>
      <c r="D1423" s="193"/>
      <c r="E1423" s="84"/>
      <c r="F1423" s="85"/>
      <c r="G1423" s="86" t="str">
        <f t="shared" si="548"/>
        <v>Error</v>
      </c>
      <c r="H1423" s="87">
        <v>14400</v>
      </c>
      <c r="I1423" s="88" t="e">
        <f t="shared" si="549"/>
        <v>#VALUE!</v>
      </c>
      <c r="J1423" s="88" t="e">
        <f t="shared" si="544"/>
        <v>#VALUE!</v>
      </c>
      <c r="K1423" s="88">
        <f t="shared" si="550"/>
        <v>0</v>
      </c>
      <c r="L1423" s="88">
        <f t="shared" si="551"/>
        <v>0</v>
      </c>
      <c r="M1423" s="88" t="e">
        <f t="shared" si="552"/>
        <v>#VALUE!</v>
      </c>
      <c r="N1423" s="88" t="e">
        <f t="shared" si="553"/>
        <v>#VALUE!</v>
      </c>
      <c r="O1423" s="87"/>
      <c r="P1423" s="88" t="e">
        <f t="shared" si="545"/>
        <v>#VALUE!</v>
      </c>
      <c r="Q1423" s="89" t="e">
        <f t="shared" si="554"/>
        <v>#VALUE!</v>
      </c>
      <c r="R1423" s="90"/>
      <c r="S1423" s="82"/>
      <c r="T1423" s="28">
        <f t="shared" si="555"/>
        <v>0</v>
      </c>
      <c r="U1423" s="91">
        <v>66140</v>
      </c>
      <c r="V1423" s="92">
        <f t="shared" si="558"/>
        <v>0</v>
      </c>
      <c r="W1423" s="91"/>
      <c r="X1423" s="91"/>
      <c r="Y1423" s="92">
        <f t="shared" si="556"/>
        <v>0</v>
      </c>
      <c r="Z1423" s="92">
        <f t="shared" si="557"/>
        <v>0</v>
      </c>
      <c r="AA1423" s="92" t="e">
        <f t="shared" si="559"/>
        <v>#VALUE!</v>
      </c>
    </row>
    <row r="1424" spans="1:27" ht="17.25">
      <c r="A1424" s="5"/>
      <c r="B1424" s="5"/>
      <c r="C1424" s="93"/>
      <c r="D1424" s="193"/>
      <c r="E1424" s="94"/>
      <c r="F1424" s="95"/>
      <c r="G1424" s="96" t="str">
        <f t="shared" si="548"/>
        <v>Error</v>
      </c>
      <c r="H1424" s="97">
        <v>14400</v>
      </c>
      <c r="I1424" s="98" t="e">
        <f t="shared" si="549"/>
        <v>#VALUE!</v>
      </c>
      <c r="J1424" s="88" t="e">
        <f t="shared" si="544"/>
        <v>#VALUE!</v>
      </c>
      <c r="K1424" s="98">
        <f t="shared" si="550"/>
        <v>0</v>
      </c>
      <c r="L1424" s="98">
        <f t="shared" si="551"/>
        <v>0</v>
      </c>
      <c r="M1424" s="98" t="e">
        <f t="shared" si="552"/>
        <v>#VALUE!</v>
      </c>
      <c r="N1424" s="98" t="e">
        <f t="shared" si="553"/>
        <v>#VALUE!</v>
      </c>
      <c r="O1424" s="97"/>
      <c r="P1424" s="98" t="e">
        <f t="shared" si="545"/>
        <v>#VALUE!</v>
      </c>
      <c r="Q1424" s="99" t="e">
        <f t="shared" si="554"/>
        <v>#VALUE!</v>
      </c>
      <c r="R1424" s="100"/>
      <c r="S1424" s="5"/>
      <c r="T1424" s="28">
        <f t="shared" si="555"/>
        <v>0</v>
      </c>
      <c r="U1424" s="101">
        <v>66140</v>
      </c>
      <c r="V1424" s="102">
        <f t="shared" si="558"/>
        <v>0</v>
      </c>
      <c r="W1424" s="101"/>
      <c r="X1424" s="101"/>
      <c r="Y1424" s="102">
        <f t="shared" si="556"/>
        <v>0</v>
      </c>
      <c r="Z1424" s="102">
        <f t="shared" si="557"/>
        <v>0</v>
      </c>
      <c r="AA1424" s="102" t="e">
        <f t="shared" si="559"/>
        <v>#VALUE!</v>
      </c>
    </row>
    <row r="1425" spans="1:27" ht="17.25">
      <c r="A1425" s="5"/>
      <c r="B1425" s="5"/>
      <c r="C1425" s="93"/>
      <c r="D1425" s="193"/>
      <c r="E1425" s="94"/>
      <c r="F1425" s="95"/>
      <c r="G1425" s="96" t="str">
        <f t="shared" si="548"/>
        <v>Error</v>
      </c>
      <c r="H1425" s="97">
        <v>14400</v>
      </c>
      <c r="I1425" s="98" t="e">
        <f t="shared" si="549"/>
        <v>#VALUE!</v>
      </c>
      <c r="J1425" s="88" t="e">
        <f t="shared" si="544"/>
        <v>#VALUE!</v>
      </c>
      <c r="K1425" s="98">
        <f t="shared" si="550"/>
        <v>0</v>
      </c>
      <c r="L1425" s="98">
        <f t="shared" si="551"/>
        <v>0</v>
      </c>
      <c r="M1425" s="98" t="e">
        <f t="shared" si="552"/>
        <v>#VALUE!</v>
      </c>
      <c r="N1425" s="98" t="e">
        <f t="shared" si="553"/>
        <v>#VALUE!</v>
      </c>
      <c r="O1425" s="97"/>
      <c r="P1425" s="98" t="e">
        <f t="shared" si="545"/>
        <v>#VALUE!</v>
      </c>
      <c r="Q1425" s="99" t="e">
        <f t="shared" si="554"/>
        <v>#VALUE!</v>
      </c>
      <c r="R1425" s="100"/>
      <c r="S1425" s="5"/>
      <c r="T1425" s="28">
        <f t="shared" si="555"/>
        <v>0</v>
      </c>
      <c r="U1425" s="101">
        <v>66140</v>
      </c>
      <c r="V1425" s="102">
        <f t="shared" si="558"/>
        <v>0</v>
      </c>
      <c r="W1425" s="101"/>
      <c r="X1425" s="101"/>
      <c r="Y1425" s="102">
        <f t="shared" si="556"/>
        <v>0</v>
      </c>
      <c r="Z1425" s="102">
        <f t="shared" si="557"/>
        <v>0</v>
      </c>
      <c r="AA1425" s="102" t="e">
        <f t="shared" si="559"/>
        <v>#VALUE!</v>
      </c>
    </row>
    <row r="1426" spans="1:27" ht="17.25">
      <c r="A1426" s="5"/>
      <c r="B1426" s="5"/>
      <c r="C1426" s="93"/>
      <c r="D1426" s="193"/>
      <c r="E1426" s="94"/>
      <c r="F1426" s="95"/>
      <c r="G1426" s="96" t="str">
        <f t="shared" si="548"/>
        <v>Error</v>
      </c>
      <c r="H1426" s="97">
        <v>14400</v>
      </c>
      <c r="I1426" s="98" t="e">
        <f t="shared" si="549"/>
        <v>#VALUE!</v>
      </c>
      <c r="J1426" s="88" t="e">
        <f t="shared" si="544"/>
        <v>#VALUE!</v>
      </c>
      <c r="K1426" s="98">
        <f t="shared" si="550"/>
        <v>0</v>
      </c>
      <c r="L1426" s="98">
        <f t="shared" si="551"/>
        <v>0</v>
      </c>
      <c r="M1426" s="98" t="e">
        <f t="shared" si="552"/>
        <v>#VALUE!</v>
      </c>
      <c r="N1426" s="98" t="e">
        <f t="shared" si="553"/>
        <v>#VALUE!</v>
      </c>
      <c r="O1426" s="97"/>
      <c r="P1426" s="98" t="e">
        <f t="shared" si="545"/>
        <v>#VALUE!</v>
      </c>
      <c r="Q1426" s="99" t="e">
        <f t="shared" si="554"/>
        <v>#VALUE!</v>
      </c>
      <c r="R1426" s="100"/>
      <c r="S1426" s="5"/>
      <c r="T1426" s="28">
        <f t="shared" si="555"/>
        <v>0</v>
      </c>
      <c r="U1426" s="101">
        <v>66140</v>
      </c>
      <c r="V1426" s="102">
        <f t="shared" si="558"/>
        <v>0</v>
      </c>
      <c r="W1426" s="101"/>
      <c r="X1426" s="101"/>
      <c r="Y1426" s="102">
        <f t="shared" si="556"/>
        <v>0</v>
      </c>
      <c r="Z1426" s="102">
        <f t="shared" si="557"/>
        <v>0</v>
      </c>
      <c r="AA1426" s="102" t="e">
        <f t="shared" si="559"/>
        <v>#VALUE!</v>
      </c>
    </row>
    <row r="1427" spans="1:27" ht="17.25">
      <c r="A1427" s="5"/>
      <c r="B1427" s="5"/>
      <c r="C1427" s="93"/>
      <c r="D1427" s="193"/>
      <c r="E1427" s="94"/>
      <c r="F1427" s="95"/>
      <c r="G1427" s="96" t="str">
        <f t="shared" si="548"/>
        <v>Error</v>
      </c>
      <c r="H1427" s="97">
        <v>14400</v>
      </c>
      <c r="I1427" s="98" t="e">
        <f t="shared" si="549"/>
        <v>#VALUE!</v>
      </c>
      <c r="J1427" s="88" t="e">
        <f t="shared" si="544"/>
        <v>#VALUE!</v>
      </c>
      <c r="K1427" s="98">
        <f t="shared" si="550"/>
        <v>0</v>
      </c>
      <c r="L1427" s="98">
        <f t="shared" si="551"/>
        <v>0</v>
      </c>
      <c r="M1427" s="98" t="e">
        <f t="shared" si="552"/>
        <v>#VALUE!</v>
      </c>
      <c r="N1427" s="98" t="e">
        <f t="shared" si="553"/>
        <v>#VALUE!</v>
      </c>
      <c r="O1427" s="97"/>
      <c r="P1427" s="98" t="e">
        <f t="shared" si="545"/>
        <v>#VALUE!</v>
      </c>
      <c r="Q1427" s="99" t="e">
        <f t="shared" si="554"/>
        <v>#VALUE!</v>
      </c>
      <c r="R1427" s="100"/>
      <c r="S1427" s="5"/>
      <c r="T1427" s="28">
        <f t="shared" si="555"/>
        <v>0</v>
      </c>
      <c r="U1427" s="101">
        <v>66140</v>
      </c>
      <c r="V1427" s="102">
        <f t="shared" si="558"/>
        <v>0</v>
      </c>
      <c r="W1427" s="101"/>
      <c r="X1427" s="101"/>
      <c r="Y1427" s="102">
        <f t="shared" si="556"/>
        <v>0</v>
      </c>
      <c r="Z1427" s="102">
        <f t="shared" si="557"/>
        <v>0</v>
      </c>
      <c r="AA1427" s="102" t="e">
        <f t="shared" si="559"/>
        <v>#VALUE!</v>
      </c>
    </row>
    <row r="1428" spans="1:27" ht="17.25">
      <c r="A1428" s="5"/>
      <c r="B1428" s="5"/>
      <c r="C1428" s="93"/>
      <c r="D1428" s="193"/>
      <c r="E1428" s="94"/>
      <c r="F1428" s="95"/>
      <c r="G1428" s="96" t="str">
        <f t="shared" si="548"/>
        <v>Error</v>
      </c>
      <c r="H1428" s="97">
        <v>14400</v>
      </c>
      <c r="I1428" s="98" t="e">
        <f t="shared" si="549"/>
        <v>#VALUE!</v>
      </c>
      <c r="J1428" s="88" t="e">
        <f t="shared" si="544"/>
        <v>#VALUE!</v>
      </c>
      <c r="K1428" s="98">
        <f t="shared" si="550"/>
        <v>0</v>
      </c>
      <c r="L1428" s="98">
        <f t="shared" si="551"/>
        <v>0</v>
      </c>
      <c r="M1428" s="98" t="e">
        <f t="shared" si="552"/>
        <v>#VALUE!</v>
      </c>
      <c r="N1428" s="98" t="e">
        <f t="shared" si="553"/>
        <v>#VALUE!</v>
      </c>
      <c r="O1428" s="97"/>
      <c r="P1428" s="98" t="e">
        <f t="shared" si="545"/>
        <v>#VALUE!</v>
      </c>
      <c r="Q1428" s="99" t="e">
        <f t="shared" si="554"/>
        <v>#VALUE!</v>
      </c>
      <c r="R1428" s="100"/>
      <c r="S1428" s="5"/>
      <c r="T1428" s="28">
        <f t="shared" si="555"/>
        <v>0</v>
      </c>
      <c r="U1428" s="101">
        <v>66140</v>
      </c>
      <c r="V1428" s="102">
        <f t="shared" si="558"/>
        <v>0</v>
      </c>
      <c r="W1428" s="101"/>
      <c r="X1428" s="101"/>
      <c r="Y1428" s="102">
        <f t="shared" si="556"/>
        <v>0</v>
      </c>
      <c r="Z1428" s="102">
        <f t="shared" si="557"/>
        <v>0</v>
      </c>
      <c r="AA1428" s="102" t="e">
        <f t="shared" si="559"/>
        <v>#VALUE!</v>
      </c>
    </row>
    <row r="1429" spans="1:27" ht="17.25">
      <c r="A1429" s="5"/>
      <c r="B1429" s="5"/>
      <c r="C1429" s="93"/>
      <c r="D1429" s="193"/>
      <c r="E1429" s="84"/>
      <c r="F1429" s="85"/>
      <c r="G1429" s="86" t="str">
        <f t="shared" si="548"/>
        <v>Error</v>
      </c>
      <c r="H1429" s="87">
        <v>14400</v>
      </c>
      <c r="I1429" s="88" t="e">
        <f t="shared" si="549"/>
        <v>#VALUE!</v>
      </c>
      <c r="J1429" s="88" t="e">
        <f t="shared" si="544"/>
        <v>#VALUE!</v>
      </c>
      <c r="K1429" s="88">
        <f t="shared" si="550"/>
        <v>0</v>
      </c>
      <c r="L1429" s="88">
        <f t="shared" si="551"/>
        <v>0</v>
      </c>
      <c r="M1429" s="88" t="e">
        <f t="shared" si="552"/>
        <v>#VALUE!</v>
      </c>
      <c r="N1429" s="88" t="e">
        <f t="shared" si="553"/>
        <v>#VALUE!</v>
      </c>
      <c r="O1429" s="87"/>
      <c r="P1429" s="88" t="e">
        <f t="shared" si="545"/>
        <v>#VALUE!</v>
      </c>
      <c r="Q1429" s="89" t="e">
        <f t="shared" si="554"/>
        <v>#VALUE!</v>
      </c>
      <c r="R1429" s="90"/>
      <c r="S1429" s="82"/>
      <c r="T1429" s="28">
        <f t="shared" si="555"/>
        <v>0</v>
      </c>
      <c r="U1429" s="91">
        <v>66140</v>
      </c>
      <c r="V1429" s="92">
        <f t="shared" si="558"/>
        <v>0</v>
      </c>
      <c r="W1429" s="91"/>
      <c r="X1429" s="91"/>
      <c r="Y1429" s="92">
        <f t="shared" si="556"/>
        <v>0</v>
      </c>
      <c r="Z1429" s="92">
        <f t="shared" si="557"/>
        <v>0</v>
      </c>
      <c r="AA1429" s="92" t="e">
        <f t="shared" si="559"/>
        <v>#VALUE!</v>
      </c>
    </row>
    <row r="1430" spans="1:27" ht="17.25">
      <c r="A1430" s="5"/>
      <c r="B1430" s="5"/>
      <c r="C1430" s="93"/>
      <c r="D1430" s="193"/>
      <c r="E1430" s="94"/>
      <c r="F1430" s="95"/>
      <c r="G1430" s="96" t="str">
        <f t="shared" si="548"/>
        <v>Error</v>
      </c>
      <c r="H1430" s="97">
        <v>14400</v>
      </c>
      <c r="I1430" s="98" t="e">
        <f t="shared" si="549"/>
        <v>#VALUE!</v>
      </c>
      <c r="J1430" s="88" t="e">
        <f t="shared" si="544"/>
        <v>#VALUE!</v>
      </c>
      <c r="K1430" s="98">
        <f t="shared" si="550"/>
        <v>0</v>
      </c>
      <c r="L1430" s="98">
        <f t="shared" si="551"/>
        <v>0</v>
      </c>
      <c r="M1430" s="98" t="e">
        <f t="shared" si="552"/>
        <v>#VALUE!</v>
      </c>
      <c r="N1430" s="98" t="e">
        <f t="shared" si="553"/>
        <v>#VALUE!</v>
      </c>
      <c r="O1430" s="97"/>
      <c r="P1430" s="98" t="e">
        <f t="shared" si="545"/>
        <v>#VALUE!</v>
      </c>
      <c r="Q1430" s="99" t="e">
        <f t="shared" si="554"/>
        <v>#VALUE!</v>
      </c>
      <c r="R1430" s="100"/>
      <c r="S1430" s="5"/>
      <c r="T1430" s="28">
        <f t="shared" si="555"/>
        <v>0</v>
      </c>
      <c r="U1430" s="101">
        <v>66140</v>
      </c>
      <c r="V1430" s="102">
        <f t="shared" si="558"/>
        <v>0</v>
      </c>
      <c r="W1430" s="101"/>
      <c r="X1430" s="101"/>
      <c r="Y1430" s="102">
        <f t="shared" si="556"/>
        <v>0</v>
      </c>
      <c r="Z1430" s="102">
        <f t="shared" si="557"/>
        <v>0</v>
      </c>
      <c r="AA1430" s="102" t="e">
        <f t="shared" si="559"/>
        <v>#VALUE!</v>
      </c>
    </row>
    <row r="1431" spans="1:27" ht="17.25">
      <c r="A1431" s="5"/>
      <c r="B1431" s="5"/>
      <c r="C1431" s="93"/>
      <c r="D1431" s="193"/>
      <c r="E1431" s="94"/>
      <c r="F1431" s="95"/>
      <c r="G1431" s="96" t="str">
        <f t="shared" si="548"/>
        <v>Error</v>
      </c>
      <c r="H1431" s="97">
        <v>14400</v>
      </c>
      <c r="I1431" s="98" t="e">
        <f t="shared" si="549"/>
        <v>#VALUE!</v>
      </c>
      <c r="J1431" s="88" t="e">
        <f t="shared" si="544"/>
        <v>#VALUE!</v>
      </c>
      <c r="K1431" s="98">
        <f t="shared" si="550"/>
        <v>0</v>
      </c>
      <c r="L1431" s="98">
        <f t="shared" si="551"/>
        <v>0</v>
      </c>
      <c r="M1431" s="98" t="e">
        <f t="shared" si="552"/>
        <v>#VALUE!</v>
      </c>
      <c r="N1431" s="98" t="e">
        <f t="shared" si="553"/>
        <v>#VALUE!</v>
      </c>
      <c r="O1431" s="97"/>
      <c r="P1431" s="98" t="e">
        <f t="shared" si="545"/>
        <v>#VALUE!</v>
      </c>
      <c r="Q1431" s="99" t="e">
        <f t="shared" si="554"/>
        <v>#VALUE!</v>
      </c>
      <c r="R1431" s="100"/>
      <c r="S1431" s="5"/>
      <c r="T1431" s="28">
        <f t="shared" si="555"/>
        <v>0</v>
      </c>
      <c r="U1431" s="101">
        <v>66140</v>
      </c>
      <c r="V1431" s="102">
        <f t="shared" si="558"/>
        <v>0</v>
      </c>
      <c r="W1431" s="101"/>
      <c r="X1431" s="101"/>
      <c r="Y1431" s="102">
        <f t="shared" si="556"/>
        <v>0</v>
      </c>
      <c r="Z1431" s="102">
        <f t="shared" si="557"/>
        <v>0</v>
      </c>
      <c r="AA1431" s="102" t="e">
        <f t="shared" si="559"/>
        <v>#VALUE!</v>
      </c>
    </row>
    <row r="1432" spans="1:27" ht="17.25">
      <c r="A1432" s="5"/>
      <c r="B1432" s="5"/>
      <c r="C1432" s="93"/>
      <c r="D1432" s="193"/>
      <c r="E1432" s="94"/>
      <c r="F1432" s="95"/>
      <c r="G1432" s="96" t="str">
        <f t="shared" si="548"/>
        <v>Error</v>
      </c>
      <c r="H1432" s="97">
        <v>14400</v>
      </c>
      <c r="I1432" s="98" t="e">
        <f t="shared" si="549"/>
        <v>#VALUE!</v>
      </c>
      <c r="J1432" s="88" t="e">
        <f t="shared" si="544"/>
        <v>#VALUE!</v>
      </c>
      <c r="K1432" s="98">
        <f t="shared" si="550"/>
        <v>0</v>
      </c>
      <c r="L1432" s="98">
        <f t="shared" si="551"/>
        <v>0</v>
      </c>
      <c r="M1432" s="98" t="e">
        <f t="shared" si="552"/>
        <v>#VALUE!</v>
      </c>
      <c r="N1432" s="98" t="e">
        <f t="shared" si="553"/>
        <v>#VALUE!</v>
      </c>
      <c r="O1432" s="97"/>
      <c r="P1432" s="98" t="e">
        <f t="shared" si="545"/>
        <v>#VALUE!</v>
      </c>
      <c r="Q1432" s="99" t="e">
        <f t="shared" si="554"/>
        <v>#VALUE!</v>
      </c>
      <c r="R1432" s="100"/>
      <c r="S1432" s="5"/>
      <c r="T1432" s="28">
        <f t="shared" si="555"/>
        <v>0</v>
      </c>
      <c r="U1432" s="101">
        <v>66140</v>
      </c>
      <c r="V1432" s="102">
        <f t="shared" si="558"/>
        <v>0</v>
      </c>
      <c r="W1432" s="101"/>
      <c r="X1432" s="101"/>
      <c r="Y1432" s="102">
        <f t="shared" si="556"/>
        <v>0</v>
      </c>
      <c r="Z1432" s="102">
        <f t="shared" si="557"/>
        <v>0</v>
      </c>
      <c r="AA1432" s="102" t="e">
        <f t="shared" si="559"/>
        <v>#VALUE!</v>
      </c>
    </row>
    <row r="1433" spans="1:27" ht="17.25">
      <c r="A1433" s="5"/>
      <c r="B1433" s="5"/>
      <c r="C1433" s="93"/>
      <c r="D1433" s="193"/>
      <c r="E1433" s="94"/>
      <c r="F1433" s="95"/>
      <c r="G1433" s="96" t="str">
        <f t="shared" si="548"/>
        <v>Error</v>
      </c>
      <c r="H1433" s="97">
        <v>14400</v>
      </c>
      <c r="I1433" s="98" t="e">
        <f t="shared" si="549"/>
        <v>#VALUE!</v>
      </c>
      <c r="J1433" s="88" t="e">
        <f t="shared" si="544"/>
        <v>#VALUE!</v>
      </c>
      <c r="K1433" s="98">
        <f t="shared" si="550"/>
        <v>0</v>
      </c>
      <c r="L1433" s="98">
        <f t="shared" si="551"/>
        <v>0</v>
      </c>
      <c r="M1433" s="98" t="e">
        <f t="shared" si="552"/>
        <v>#VALUE!</v>
      </c>
      <c r="N1433" s="98" t="e">
        <f t="shared" si="553"/>
        <v>#VALUE!</v>
      </c>
      <c r="O1433" s="97"/>
      <c r="P1433" s="98" t="e">
        <f t="shared" si="545"/>
        <v>#VALUE!</v>
      </c>
      <c r="Q1433" s="99" t="e">
        <f t="shared" si="554"/>
        <v>#VALUE!</v>
      </c>
      <c r="R1433" s="100"/>
      <c r="S1433" s="5"/>
      <c r="T1433" s="28">
        <f t="shared" si="555"/>
        <v>0</v>
      </c>
      <c r="U1433" s="101">
        <v>66140</v>
      </c>
      <c r="V1433" s="102">
        <f t="shared" si="558"/>
        <v>0</v>
      </c>
      <c r="W1433" s="101"/>
      <c r="X1433" s="101"/>
      <c r="Y1433" s="102">
        <f t="shared" si="556"/>
        <v>0</v>
      </c>
      <c r="Z1433" s="102">
        <f t="shared" si="557"/>
        <v>0</v>
      </c>
      <c r="AA1433" s="102" t="e">
        <f t="shared" si="559"/>
        <v>#VALUE!</v>
      </c>
    </row>
    <row r="1434" spans="1:27" ht="17.25">
      <c r="A1434" s="5"/>
      <c r="B1434" s="5"/>
      <c r="C1434" s="93"/>
      <c r="D1434" s="193"/>
      <c r="E1434" s="94"/>
      <c r="F1434" s="95"/>
      <c r="G1434" s="96" t="str">
        <f t="shared" si="548"/>
        <v>Error</v>
      </c>
      <c r="H1434" s="97">
        <v>14400</v>
      </c>
      <c r="I1434" s="98" t="e">
        <f t="shared" si="549"/>
        <v>#VALUE!</v>
      </c>
      <c r="J1434" s="88" t="e">
        <f t="shared" si="544"/>
        <v>#VALUE!</v>
      </c>
      <c r="K1434" s="98">
        <f t="shared" si="550"/>
        <v>0</v>
      </c>
      <c r="L1434" s="98">
        <f t="shared" si="551"/>
        <v>0</v>
      </c>
      <c r="M1434" s="98" t="e">
        <f t="shared" si="552"/>
        <v>#VALUE!</v>
      </c>
      <c r="N1434" s="98" t="e">
        <f t="shared" si="553"/>
        <v>#VALUE!</v>
      </c>
      <c r="O1434" s="97"/>
      <c r="P1434" s="98" t="e">
        <f t="shared" si="545"/>
        <v>#VALUE!</v>
      </c>
      <c r="Q1434" s="99" t="e">
        <f t="shared" si="554"/>
        <v>#VALUE!</v>
      </c>
      <c r="R1434" s="100"/>
      <c r="S1434" s="5"/>
      <c r="T1434" s="28">
        <f t="shared" si="555"/>
        <v>0</v>
      </c>
      <c r="U1434" s="101">
        <v>66140</v>
      </c>
      <c r="V1434" s="102">
        <f t="shared" si="558"/>
        <v>0</v>
      </c>
      <c r="W1434" s="101"/>
      <c r="X1434" s="101"/>
      <c r="Y1434" s="102">
        <f t="shared" si="556"/>
        <v>0</v>
      </c>
      <c r="Z1434" s="102">
        <f t="shared" si="557"/>
        <v>0</v>
      </c>
      <c r="AA1434" s="102" t="e">
        <f t="shared" si="559"/>
        <v>#VALUE!</v>
      </c>
    </row>
    <row r="1435" spans="1:27" ht="17.25">
      <c r="A1435" s="5"/>
      <c r="B1435" s="5"/>
      <c r="C1435" s="93"/>
      <c r="D1435" s="193"/>
      <c r="E1435" s="84"/>
      <c r="F1435" s="85"/>
      <c r="G1435" s="86" t="str">
        <f t="shared" si="548"/>
        <v>Error</v>
      </c>
      <c r="H1435" s="87">
        <v>14400</v>
      </c>
      <c r="I1435" s="88" t="e">
        <f t="shared" si="549"/>
        <v>#VALUE!</v>
      </c>
      <c r="J1435" s="88" t="e">
        <f t="shared" si="544"/>
        <v>#VALUE!</v>
      </c>
      <c r="K1435" s="88">
        <f t="shared" si="550"/>
        <v>0</v>
      </c>
      <c r="L1435" s="88">
        <f t="shared" si="551"/>
        <v>0</v>
      </c>
      <c r="M1435" s="88" t="e">
        <f t="shared" si="552"/>
        <v>#VALUE!</v>
      </c>
      <c r="N1435" s="88" t="e">
        <f t="shared" si="553"/>
        <v>#VALUE!</v>
      </c>
      <c r="O1435" s="87"/>
      <c r="P1435" s="88" t="e">
        <f t="shared" si="545"/>
        <v>#VALUE!</v>
      </c>
      <c r="Q1435" s="89" t="e">
        <f t="shared" si="554"/>
        <v>#VALUE!</v>
      </c>
      <c r="R1435" s="90"/>
      <c r="S1435" s="82"/>
      <c r="T1435" s="28">
        <f t="shared" si="555"/>
        <v>0</v>
      </c>
      <c r="U1435" s="91">
        <v>66140</v>
      </c>
      <c r="V1435" s="92">
        <f t="shared" si="558"/>
        <v>0</v>
      </c>
      <c r="W1435" s="91"/>
      <c r="X1435" s="91"/>
      <c r="Y1435" s="92">
        <f t="shared" si="556"/>
        <v>0</v>
      </c>
      <c r="Z1435" s="92">
        <f t="shared" si="557"/>
        <v>0</v>
      </c>
      <c r="AA1435" s="92" t="e">
        <f t="shared" si="559"/>
        <v>#VALUE!</v>
      </c>
    </row>
    <row r="1436" spans="1:27" ht="17.25">
      <c r="A1436" s="5"/>
      <c r="B1436" s="5"/>
      <c r="C1436" s="93"/>
      <c r="D1436" s="193"/>
      <c r="E1436" s="84"/>
      <c r="F1436" s="85"/>
      <c r="G1436" s="86" t="str">
        <f>IF($C1436="ստորաբաժանման պետ",IF(F1436=0,2.28,IF(F1436=1,2.35,IF(F1436=2,2.43,IF(F1436=3,2.5,IF(OR(F1436=4,F1436=5),2.58,IF(OR(F1436=6,F1436=7),2.66,IF(OR(F1436=8,F1436=9),2.75,IF(OR(F1436=10,F1436=11,F1436=12),2.83,IF(OR(F1436=13,F1436=14,F1436=15),2.92,IF(OR(F1436=16,F1436=17,F1436=18),3.01,3.11)))))))))),IF($C1436="ավագ կարգադրիչ",IF(F1436=0,1.96,IF(F1436=1,2.02,IF(F1436=2,2.08,IF(F1436=3,2.15,IF(OR(F1436=4,F1436=5),2.21,IF(OR(F1436=6,F1436=7),2.28,IF(OR(F1436=8,F1436=9),2.35,IF(OR(F1436=10,F1436=11,F1436=12),2.42,IF(OR(F1436=13,F1436=14,F1436=15),2.5,IF(OR(F1436=16,F1436=17,F1436=18),2.58,2.66)))))))))),IF($C1436="կարգադրիչ",IF(F1436=0,1.45,IF(F1436=1,1.49,IF(F1436=2,1.54,IF(F1436=3,1.59,IF(OR(F1436=4,F1436=5),1.9,IF(OR(F1436=6,F1436=7),1.96,IF(OR(F1436=8,F1436=9),1.73,IF(OR(F1436=10,F1436=11,F1436=12),1.79,IF(OR(F1436=13,F1436=14,F1436=15),1.84,IF(OR(F1436=16,F1436=17,F1436=18),1.9,1.95)))))))))), "Error")))</f>
        <v>Error</v>
      </c>
      <c r="H1436" s="87">
        <v>14400</v>
      </c>
      <c r="I1436" s="88" t="e">
        <f>G1436*H1436</f>
        <v>#VALUE!</v>
      </c>
      <c r="J1436" s="88" t="e">
        <f t="shared" si="544"/>
        <v>#VALUE!</v>
      </c>
      <c r="K1436" s="88">
        <f>IF($D1436="գեներալ-մայոր",2.91,IF($D1436="գնդապետ",2.38,IF($D1436="փոխգնդապետ",2.25,IF($D1436="մայոր",1.85,IF($D1436="կապիտան",1.72,IF($D1436="ավագ լեյտենանտ",1.59,IF($D1436="լեյտենանտ",1.46,IF($D1436="ավագ ենթասպա",1.06,IF($D1436="ենթասպա",0.93,IF($D1436="ավագ",0.79,IF($D1436="ավագ սերժանտ",0.66,IF($D1436="սերժանտ",0.53,IF($D1436="կրտսեր սերժանտ",0.4,0)))))))))))))</f>
        <v>0</v>
      </c>
      <c r="L1436" s="88">
        <f>K1436*H1436</f>
        <v>0</v>
      </c>
      <c r="M1436" s="88" t="e">
        <f>L1436+J1436</f>
        <v>#VALUE!</v>
      </c>
      <c r="N1436" s="88" t="e">
        <f>IF(F1436&lt;2,M1436*0%,IF(F1436&lt;5,M1436*5%,IF(F1436&lt;10,M1436*10%,IF(F1436&lt;15,M1436*15%,IF(F1436&lt;20,M1436*20%,IF(F1436&lt;25,M1436*25%,IF(F1436&gt;=25,M1436*30%)))))))</f>
        <v>#VALUE!</v>
      </c>
      <c r="O1436" s="87"/>
      <c r="P1436" s="88" t="e">
        <f t="shared" si="545"/>
        <v>#VALUE!</v>
      </c>
      <c r="Q1436" s="89" t="e">
        <f>P1436*6.565</f>
        <v>#VALUE!</v>
      </c>
      <c r="R1436" s="90"/>
      <c r="S1436" s="82"/>
      <c r="T1436" s="28">
        <f t="shared" si="555"/>
        <v>0</v>
      </c>
      <c r="U1436" s="91">
        <v>66140</v>
      </c>
      <c r="V1436" s="92">
        <f t="shared" si="558"/>
        <v>0</v>
      </c>
      <c r="W1436" s="91"/>
      <c r="X1436" s="91"/>
      <c r="Y1436" s="92">
        <f>+V1436+W1436+X1436</f>
        <v>0</v>
      </c>
      <c r="Z1436" s="92">
        <f>+Y1436*6.565</f>
        <v>0</v>
      </c>
      <c r="AA1436" s="92" t="e">
        <f t="shared" si="559"/>
        <v>#VALUE!</v>
      </c>
    </row>
    <row r="1437" spans="1:27" ht="17.25">
      <c r="A1437" s="5"/>
      <c r="B1437" s="5"/>
      <c r="C1437" s="93"/>
      <c r="D1437" s="193"/>
      <c r="E1437" s="94"/>
      <c r="F1437" s="95"/>
      <c r="G1437" s="96" t="str">
        <f t="shared" si="548"/>
        <v>Error</v>
      </c>
      <c r="H1437" s="97">
        <v>14400</v>
      </c>
      <c r="I1437" s="98" t="e">
        <f t="shared" ref="I1437:I1452" si="560">G1437*H1437</f>
        <v>#VALUE!</v>
      </c>
      <c r="J1437" s="88" t="e">
        <f t="shared" si="544"/>
        <v>#VALUE!</v>
      </c>
      <c r="K1437" s="98">
        <f t="shared" si="550"/>
        <v>0</v>
      </c>
      <c r="L1437" s="98">
        <f t="shared" ref="L1437:L1452" si="561">K1437*H1437</f>
        <v>0</v>
      </c>
      <c r="M1437" s="98" t="e">
        <f t="shared" ref="M1437:M1452" si="562">L1437+J1437</f>
        <v>#VALUE!</v>
      </c>
      <c r="N1437" s="98" t="e">
        <f t="shared" ref="N1437:N1452" si="563">IF(F1437&lt;2,M1437*0%,IF(F1437&lt;5,M1437*5%,IF(F1437&lt;10,M1437*10%,IF(F1437&lt;15,M1437*15%,IF(F1437&lt;20,M1437*20%,IF(F1437&lt;25,M1437*25%,IF(F1437&gt;=25,M1437*30%)))))))</f>
        <v>#VALUE!</v>
      </c>
      <c r="O1437" s="97"/>
      <c r="P1437" s="98" t="e">
        <f t="shared" si="545"/>
        <v>#VALUE!</v>
      </c>
      <c r="Q1437" s="99" t="e">
        <f t="shared" si="554"/>
        <v>#VALUE!</v>
      </c>
      <c r="R1437" s="100"/>
      <c r="S1437" s="5"/>
      <c r="T1437" s="28">
        <f t="shared" si="555"/>
        <v>0</v>
      </c>
      <c r="U1437" s="101">
        <v>66140</v>
      </c>
      <c r="V1437" s="102">
        <f t="shared" si="558"/>
        <v>0</v>
      </c>
      <c r="W1437" s="101"/>
      <c r="X1437" s="101"/>
      <c r="Y1437" s="102">
        <f t="shared" ref="Y1437:Y1452" si="564">+V1437+W1437+X1437</f>
        <v>0</v>
      </c>
      <c r="Z1437" s="102">
        <f t="shared" si="557"/>
        <v>0</v>
      </c>
      <c r="AA1437" s="102" t="e">
        <f t="shared" si="559"/>
        <v>#VALUE!</v>
      </c>
    </row>
    <row r="1438" spans="1:27" ht="17.25">
      <c r="A1438" s="5"/>
      <c r="B1438" s="5"/>
      <c r="C1438" s="93"/>
      <c r="D1438" s="193"/>
      <c r="E1438" s="94"/>
      <c r="F1438" s="95"/>
      <c r="G1438" s="96" t="str">
        <f t="shared" si="548"/>
        <v>Error</v>
      </c>
      <c r="H1438" s="97">
        <v>14400</v>
      </c>
      <c r="I1438" s="98" t="e">
        <f t="shared" si="560"/>
        <v>#VALUE!</v>
      </c>
      <c r="J1438" s="88" t="e">
        <f t="shared" si="544"/>
        <v>#VALUE!</v>
      </c>
      <c r="K1438" s="98">
        <f t="shared" si="550"/>
        <v>0</v>
      </c>
      <c r="L1438" s="98">
        <f t="shared" si="561"/>
        <v>0</v>
      </c>
      <c r="M1438" s="98" t="e">
        <f t="shared" si="562"/>
        <v>#VALUE!</v>
      </c>
      <c r="N1438" s="98" t="e">
        <f t="shared" si="563"/>
        <v>#VALUE!</v>
      </c>
      <c r="O1438" s="97"/>
      <c r="P1438" s="98" t="e">
        <f t="shared" si="545"/>
        <v>#VALUE!</v>
      </c>
      <c r="Q1438" s="99" t="e">
        <f t="shared" si="554"/>
        <v>#VALUE!</v>
      </c>
      <c r="R1438" s="100"/>
      <c r="S1438" s="5"/>
      <c r="T1438" s="28">
        <f t="shared" si="555"/>
        <v>0</v>
      </c>
      <c r="U1438" s="101">
        <v>66140</v>
      </c>
      <c r="V1438" s="102">
        <f t="shared" si="558"/>
        <v>0</v>
      </c>
      <c r="W1438" s="101"/>
      <c r="X1438" s="101"/>
      <c r="Y1438" s="102">
        <f t="shared" si="564"/>
        <v>0</v>
      </c>
      <c r="Z1438" s="102">
        <f t="shared" si="557"/>
        <v>0</v>
      </c>
      <c r="AA1438" s="102" t="e">
        <f t="shared" si="559"/>
        <v>#VALUE!</v>
      </c>
    </row>
    <row r="1439" spans="1:27" ht="17.25">
      <c r="A1439" s="5"/>
      <c r="B1439" s="5"/>
      <c r="C1439" s="93"/>
      <c r="D1439" s="193"/>
      <c r="E1439" s="94"/>
      <c r="F1439" s="95"/>
      <c r="G1439" s="96" t="str">
        <f t="shared" si="548"/>
        <v>Error</v>
      </c>
      <c r="H1439" s="97">
        <v>14400</v>
      </c>
      <c r="I1439" s="98" t="e">
        <f t="shared" si="560"/>
        <v>#VALUE!</v>
      </c>
      <c r="J1439" s="88" t="e">
        <f t="shared" si="544"/>
        <v>#VALUE!</v>
      </c>
      <c r="K1439" s="98">
        <f t="shared" si="550"/>
        <v>0</v>
      </c>
      <c r="L1439" s="98">
        <f t="shared" si="561"/>
        <v>0</v>
      </c>
      <c r="M1439" s="98" t="e">
        <f t="shared" si="562"/>
        <v>#VALUE!</v>
      </c>
      <c r="N1439" s="98" t="e">
        <f t="shared" si="563"/>
        <v>#VALUE!</v>
      </c>
      <c r="O1439" s="97"/>
      <c r="P1439" s="98" t="e">
        <f t="shared" si="545"/>
        <v>#VALUE!</v>
      </c>
      <c r="Q1439" s="99" t="e">
        <f t="shared" si="554"/>
        <v>#VALUE!</v>
      </c>
      <c r="R1439" s="100"/>
      <c r="S1439" s="5"/>
      <c r="T1439" s="28">
        <f t="shared" si="555"/>
        <v>0</v>
      </c>
      <c r="U1439" s="101">
        <v>66140</v>
      </c>
      <c r="V1439" s="102">
        <f t="shared" si="558"/>
        <v>0</v>
      </c>
      <c r="W1439" s="101"/>
      <c r="X1439" s="101"/>
      <c r="Y1439" s="102">
        <f t="shared" si="564"/>
        <v>0</v>
      </c>
      <c r="Z1439" s="102">
        <f t="shared" si="557"/>
        <v>0</v>
      </c>
      <c r="AA1439" s="102" t="e">
        <f t="shared" si="559"/>
        <v>#VALUE!</v>
      </c>
    </row>
    <row r="1440" spans="1:27" ht="17.25">
      <c r="A1440" s="5"/>
      <c r="B1440" s="5"/>
      <c r="C1440" s="93"/>
      <c r="D1440" s="193"/>
      <c r="E1440" s="94"/>
      <c r="F1440" s="95"/>
      <c r="G1440" s="96" t="str">
        <f t="shared" si="548"/>
        <v>Error</v>
      </c>
      <c r="H1440" s="97">
        <v>14400</v>
      </c>
      <c r="I1440" s="98" t="e">
        <f t="shared" si="560"/>
        <v>#VALUE!</v>
      </c>
      <c r="J1440" s="88" t="e">
        <f t="shared" si="544"/>
        <v>#VALUE!</v>
      </c>
      <c r="K1440" s="98">
        <f t="shared" si="550"/>
        <v>0</v>
      </c>
      <c r="L1440" s="98">
        <f t="shared" si="561"/>
        <v>0</v>
      </c>
      <c r="M1440" s="98" t="e">
        <f t="shared" si="562"/>
        <v>#VALUE!</v>
      </c>
      <c r="N1440" s="98" t="e">
        <f t="shared" si="563"/>
        <v>#VALUE!</v>
      </c>
      <c r="O1440" s="97"/>
      <c r="P1440" s="98" t="e">
        <f t="shared" si="545"/>
        <v>#VALUE!</v>
      </c>
      <c r="Q1440" s="99" t="e">
        <f t="shared" si="554"/>
        <v>#VALUE!</v>
      </c>
      <c r="R1440" s="100"/>
      <c r="S1440" s="5"/>
      <c r="T1440" s="28">
        <f t="shared" si="555"/>
        <v>0</v>
      </c>
      <c r="U1440" s="101">
        <v>66140</v>
      </c>
      <c r="V1440" s="102">
        <f t="shared" si="558"/>
        <v>0</v>
      </c>
      <c r="W1440" s="101"/>
      <c r="X1440" s="101"/>
      <c r="Y1440" s="102">
        <f t="shared" si="564"/>
        <v>0</v>
      </c>
      <c r="Z1440" s="102">
        <f t="shared" si="557"/>
        <v>0</v>
      </c>
      <c r="AA1440" s="102" t="e">
        <f t="shared" si="559"/>
        <v>#VALUE!</v>
      </c>
    </row>
    <row r="1441" spans="1:27" ht="17.25">
      <c r="A1441" s="5"/>
      <c r="B1441" s="5"/>
      <c r="C1441" s="93"/>
      <c r="D1441" s="193"/>
      <c r="E1441" s="94"/>
      <c r="F1441" s="95"/>
      <c r="G1441" s="96" t="str">
        <f t="shared" si="548"/>
        <v>Error</v>
      </c>
      <c r="H1441" s="97">
        <v>14400</v>
      </c>
      <c r="I1441" s="98" t="e">
        <f t="shared" si="560"/>
        <v>#VALUE!</v>
      </c>
      <c r="J1441" s="88" t="e">
        <f t="shared" si="544"/>
        <v>#VALUE!</v>
      </c>
      <c r="K1441" s="98">
        <f t="shared" si="550"/>
        <v>0</v>
      </c>
      <c r="L1441" s="98">
        <f t="shared" si="561"/>
        <v>0</v>
      </c>
      <c r="M1441" s="98" t="e">
        <f t="shared" si="562"/>
        <v>#VALUE!</v>
      </c>
      <c r="N1441" s="98" t="e">
        <f t="shared" si="563"/>
        <v>#VALUE!</v>
      </c>
      <c r="O1441" s="97"/>
      <c r="P1441" s="98" t="e">
        <f t="shared" si="545"/>
        <v>#VALUE!</v>
      </c>
      <c r="Q1441" s="99" t="e">
        <f t="shared" si="554"/>
        <v>#VALUE!</v>
      </c>
      <c r="R1441" s="100"/>
      <c r="S1441" s="5"/>
      <c r="T1441" s="28">
        <f t="shared" si="555"/>
        <v>0</v>
      </c>
      <c r="U1441" s="101">
        <v>66140</v>
      </c>
      <c r="V1441" s="102">
        <f t="shared" si="558"/>
        <v>0</v>
      </c>
      <c r="W1441" s="101"/>
      <c r="X1441" s="101"/>
      <c r="Y1441" s="102">
        <f t="shared" si="564"/>
        <v>0</v>
      </c>
      <c r="Z1441" s="102">
        <f t="shared" si="557"/>
        <v>0</v>
      </c>
      <c r="AA1441" s="102" t="e">
        <f t="shared" si="559"/>
        <v>#VALUE!</v>
      </c>
    </row>
    <row r="1442" spans="1:27" ht="17.25">
      <c r="A1442" s="5"/>
      <c r="B1442" s="5"/>
      <c r="C1442" s="93"/>
      <c r="D1442" s="193"/>
      <c r="E1442" s="84"/>
      <c r="F1442" s="85"/>
      <c r="G1442" s="86" t="str">
        <f t="shared" si="548"/>
        <v>Error</v>
      </c>
      <c r="H1442" s="87">
        <v>14400</v>
      </c>
      <c r="I1442" s="88" t="e">
        <f t="shared" si="560"/>
        <v>#VALUE!</v>
      </c>
      <c r="J1442" s="88" t="e">
        <f t="shared" si="544"/>
        <v>#VALUE!</v>
      </c>
      <c r="K1442" s="88">
        <f t="shared" si="550"/>
        <v>0</v>
      </c>
      <c r="L1442" s="88">
        <f t="shared" si="561"/>
        <v>0</v>
      </c>
      <c r="M1442" s="88" t="e">
        <f t="shared" si="562"/>
        <v>#VALUE!</v>
      </c>
      <c r="N1442" s="88" t="e">
        <f t="shared" si="563"/>
        <v>#VALUE!</v>
      </c>
      <c r="O1442" s="87"/>
      <c r="P1442" s="88" t="e">
        <f t="shared" si="545"/>
        <v>#VALUE!</v>
      </c>
      <c r="Q1442" s="89" t="e">
        <f t="shared" si="554"/>
        <v>#VALUE!</v>
      </c>
      <c r="R1442" s="90"/>
      <c r="S1442" s="82"/>
      <c r="T1442" s="28">
        <f t="shared" si="555"/>
        <v>0</v>
      </c>
      <c r="U1442" s="91">
        <v>66140</v>
      </c>
      <c r="V1442" s="92">
        <f t="shared" si="558"/>
        <v>0</v>
      </c>
      <c r="W1442" s="91"/>
      <c r="X1442" s="91"/>
      <c r="Y1442" s="92">
        <f t="shared" si="564"/>
        <v>0</v>
      </c>
      <c r="Z1442" s="92">
        <f t="shared" si="557"/>
        <v>0</v>
      </c>
      <c r="AA1442" s="92" t="e">
        <f t="shared" si="559"/>
        <v>#VALUE!</v>
      </c>
    </row>
    <row r="1443" spans="1:27" ht="17.25">
      <c r="A1443" s="5"/>
      <c r="B1443" s="5"/>
      <c r="C1443" s="93"/>
      <c r="D1443" s="193"/>
      <c r="E1443" s="94"/>
      <c r="F1443" s="95"/>
      <c r="G1443" s="96" t="str">
        <f t="shared" si="548"/>
        <v>Error</v>
      </c>
      <c r="H1443" s="97">
        <v>14400</v>
      </c>
      <c r="I1443" s="98" t="e">
        <f t="shared" si="560"/>
        <v>#VALUE!</v>
      </c>
      <c r="J1443" s="88" t="e">
        <f t="shared" si="544"/>
        <v>#VALUE!</v>
      </c>
      <c r="K1443" s="98">
        <f t="shared" si="550"/>
        <v>0</v>
      </c>
      <c r="L1443" s="98">
        <f t="shared" si="561"/>
        <v>0</v>
      </c>
      <c r="M1443" s="98" t="e">
        <f t="shared" si="562"/>
        <v>#VALUE!</v>
      </c>
      <c r="N1443" s="98" t="e">
        <f t="shared" si="563"/>
        <v>#VALUE!</v>
      </c>
      <c r="O1443" s="97"/>
      <c r="P1443" s="98" t="e">
        <f t="shared" si="545"/>
        <v>#VALUE!</v>
      </c>
      <c r="Q1443" s="99" t="e">
        <f t="shared" si="554"/>
        <v>#VALUE!</v>
      </c>
      <c r="R1443" s="100"/>
      <c r="S1443" s="5"/>
      <c r="T1443" s="28">
        <f t="shared" si="555"/>
        <v>0</v>
      </c>
      <c r="U1443" s="101">
        <v>66140</v>
      </c>
      <c r="V1443" s="102">
        <f t="shared" si="558"/>
        <v>0</v>
      </c>
      <c r="W1443" s="101"/>
      <c r="X1443" s="101"/>
      <c r="Y1443" s="102">
        <f t="shared" si="564"/>
        <v>0</v>
      </c>
      <c r="Z1443" s="102">
        <f t="shared" si="557"/>
        <v>0</v>
      </c>
      <c r="AA1443" s="102" t="e">
        <f t="shared" si="559"/>
        <v>#VALUE!</v>
      </c>
    </row>
    <row r="1444" spans="1:27" ht="17.25">
      <c r="A1444" s="5"/>
      <c r="B1444" s="5"/>
      <c r="C1444" s="93"/>
      <c r="D1444" s="193"/>
      <c r="E1444" s="94"/>
      <c r="F1444" s="95"/>
      <c r="G1444" s="96" t="str">
        <f t="shared" si="548"/>
        <v>Error</v>
      </c>
      <c r="H1444" s="97">
        <v>14400</v>
      </c>
      <c r="I1444" s="98" t="e">
        <f t="shared" si="560"/>
        <v>#VALUE!</v>
      </c>
      <c r="J1444" s="88" t="e">
        <f t="shared" si="544"/>
        <v>#VALUE!</v>
      </c>
      <c r="K1444" s="98">
        <f t="shared" si="550"/>
        <v>0</v>
      </c>
      <c r="L1444" s="98">
        <f t="shared" si="561"/>
        <v>0</v>
      </c>
      <c r="M1444" s="98" t="e">
        <f t="shared" si="562"/>
        <v>#VALUE!</v>
      </c>
      <c r="N1444" s="98" t="e">
        <f t="shared" si="563"/>
        <v>#VALUE!</v>
      </c>
      <c r="O1444" s="97"/>
      <c r="P1444" s="98" t="e">
        <f t="shared" si="545"/>
        <v>#VALUE!</v>
      </c>
      <c r="Q1444" s="99" t="e">
        <f t="shared" si="554"/>
        <v>#VALUE!</v>
      </c>
      <c r="R1444" s="100"/>
      <c r="S1444" s="5"/>
      <c r="T1444" s="28">
        <f t="shared" si="555"/>
        <v>0</v>
      </c>
      <c r="U1444" s="101">
        <v>66140</v>
      </c>
      <c r="V1444" s="102">
        <f t="shared" si="558"/>
        <v>0</v>
      </c>
      <c r="W1444" s="101"/>
      <c r="X1444" s="101"/>
      <c r="Y1444" s="102">
        <f t="shared" si="564"/>
        <v>0</v>
      </c>
      <c r="Z1444" s="102">
        <f t="shared" si="557"/>
        <v>0</v>
      </c>
      <c r="AA1444" s="102" t="e">
        <f t="shared" si="559"/>
        <v>#VALUE!</v>
      </c>
    </row>
    <row r="1445" spans="1:27" ht="17.25">
      <c r="A1445" s="5"/>
      <c r="B1445" s="5"/>
      <c r="C1445" s="93"/>
      <c r="D1445" s="193"/>
      <c r="E1445" s="94"/>
      <c r="F1445" s="95"/>
      <c r="G1445" s="96" t="str">
        <f t="shared" si="548"/>
        <v>Error</v>
      </c>
      <c r="H1445" s="97">
        <v>14400</v>
      </c>
      <c r="I1445" s="98" t="e">
        <f t="shared" si="560"/>
        <v>#VALUE!</v>
      </c>
      <c r="J1445" s="88" t="e">
        <f t="shared" ref="J1445:J1452" si="565">IF(I1445&lt;=59525,59525,I1445)</f>
        <v>#VALUE!</v>
      </c>
      <c r="K1445" s="98">
        <f t="shared" si="550"/>
        <v>0</v>
      </c>
      <c r="L1445" s="98">
        <f t="shared" si="561"/>
        <v>0</v>
      </c>
      <c r="M1445" s="98" t="e">
        <f t="shared" si="562"/>
        <v>#VALUE!</v>
      </c>
      <c r="N1445" s="98" t="e">
        <f t="shared" si="563"/>
        <v>#VALUE!</v>
      </c>
      <c r="O1445" s="97"/>
      <c r="P1445" s="98" t="e">
        <f t="shared" ref="P1445:P1452" si="566">M1445+N1445+O1445</f>
        <v>#VALUE!</v>
      </c>
      <c r="Q1445" s="99" t="e">
        <f t="shared" si="554"/>
        <v>#VALUE!</v>
      </c>
      <c r="R1445" s="100"/>
      <c r="S1445" s="5"/>
      <c r="T1445" s="28">
        <f t="shared" si="555"/>
        <v>0</v>
      </c>
      <c r="U1445" s="101">
        <v>66140</v>
      </c>
      <c r="V1445" s="102">
        <f t="shared" ref="V1445:V1452" si="567">+U1445*T1445</f>
        <v>0</v>
      </c>
      <c r="W1445" s="101"/>
      <c r="X1445" s="101"/>
      <c r="Y1445" s="102">
        <f t="shared" si="564"/>
        <v>0</v>
      </c>
      <c r="Z1445" s="102">
        <f t="shared" si="557"/>
        <v>0</v>
      </c>
      <c r="AA1445" s="102" t="e">
        <f t="shared" ref="AA1445:AA1452" si="568">+Z1445+Q1445</f>
        <v>#VALUE!</v>
      </c>
    </row>
    <row r="1446" spans="1:27" ht="17.25">
      <c r="A1446" s="5"/>
      <c r="B1446" s="5"/>
      <c r="C1446" s="93"/>
      <c r="D1446" s="193"/>
      <c r="E1446" s="94"/>
      <c r="F1446" s="95"/>
      <c r="G1446" s="96" t="str">
        <f t="shared" ref="G1446:G1452" si="569">IF($C1446="ստորաբաժանման պետ",IF(F1446=0,2.28,IF(F1446=1,2.35,IF(F1446=2,2.43,IF(F1446=3,2.5,IF(OR(F1446=4,F1446=5),2.58,IF(OR(F1446=6,F1446=7),2.66,IF(OR(F1446=8,F1446=9),2.75,IF(OR(F1446=10,F1446=11,F1446=12),2.83,IF(OR(F1446=13,F1446=14,F1446=15),2.92,IF(OR(F1446=16,F1446=17,F1446=18),3.01,3.11)))))))))),IF($C1446="ավագ կարգադրիչ",IF(F1446=0,1.96,IF(F1446=1,2.02,IF(F1446=2,2.08,IF(F1446=3,2.15,IF(OR(F1446=4,F1446=5),2.21,IF(OR(F1446=6,F1446=7),2.28,IF(OR(F1446=8,F1446=9),2.35,IF(OR(F1446=10,F1446=11,F1446=12),2.42,IF(OR(F1446=13,F1446=14,F1446=15),2.5,IF(OR(F1446=16,F1446=17,F1446=18),2.58,2.66)))))))))),IF($C1446="կարգադրիչ",IF(F1446=0,1.45,IF(F1446=1,1.49,IF(F1446=2,1.54,IF(F1446=3,1.59,IF(OR(F1446=4,F1446=5),1.9,IF(OR(F1446=6,F1446=7),1.96,IF(OR(F1446=8,F1446=9),1.73,IF(OR(F1446=10,F1446=11,F1446=12),1.79,IF(OR(F1446=13,F1446=14,F1446=15),1.84,IF(OR(F1446=16,F1446=17,F1446=18),1.9,1.95)))))))))), "Error")))</f>
        <v>Error</v>
      </c>
      <c r="H1446" s="97">
        <v>14400</v>
      </c>
      <c r="I1446" s="98" t="e">
        <f t="shared" si="560"/>
        <v>#VALUE!</v>
      </c>
      <c r="J1446" s="88" t="e">
        <f t="shared" si="565"/>
        <v>#VALUE!</v>
      </c>
      <c r="K1446" s="98">
        <f t="shared" ref="K1446:K1452" si="570">IF($D1446="գեներալ-մայոր",2.91,IF($D1446="գնդապետ",2.38,IF($D1446="փոխգնդապետ",2.25,IF($D1446="մայոր",1.85,IF($D1446="կապիտան",1.72,IF($D1446="ավագ լեյտենանտ",1.59,IF($D1446="լեյտենանտ",1.46,IF($D1446="ավագ ենթասպա",1.06,IF($D1446="ենթասպա",0.93,IF($D1446="ավագ",0.79,IF($D1446="ավագ սերժանտ",0.66,IF($D1446="սերժանտ",0.53,IF($D1446="կրտսեր սերժանտ",0.4,0)))))))))))))</f>
        <v>0</v>
      </c>
      <c r="L1446" s="98">
        <f t="shared" si="561"/>
        <v>0</v>
      </c>
      <c r="M1446" s="98" t="e">
        <f t="shared" si="562"/>
        <v>#VALUE!</v>
      </c>
      <c r="N1446" s="98" t="e">
        <f t="shared" si="563"/>
        <v>#VALUE!</v>
      </c>
      <c r="O1446" s="97"/>
      <c r="P1446" s="98" t="e">
        <f t="shared" si="566"/>
        <v>#VALUE!</v>
      </c>
      <c r="Q1446" s="99" t="e">
        <f t="shared" ref="Q1446:Q1452" si="571">P1446*6.565</f>
        <v>#VALUE!</v>
      </c>
      <c r="R1446" s="100"/>
      <c r="S1446" s="5"/>
      <c r="T1446" s="28">
        <f t="shared" ref="T1446:T1452" si="572">IF(E1446&lt;1,0,IF(D1446="Բ-1",IF(F1446=0,6.94,IF(F1446=1,7.17,IF(F1446=2,7.41,IF(F1446=3,7.66,IF(OR(F1446=5,F1446=4),7.92,IF(OR(F1446=6,F1446=7),8.18,IF(OR(F1446=8,F1446=9),8.46,IF(OR(F1446=10,F1446=11,F1446=12),8.74,IF(OR(F1446=13,F1446=14,F1446=15),9.03,IF(OR(F1446=16,F1446=17,F1446=18),9.33,9.65)))))))))),IF(D1446="Բ-2", IF(F1446=0,5.71,IF(F1446=1,5.89,IF(F1446=2,6.09,IF(F1446=3,6.29,IF(OR(F1446=5,F1446=4),6.5,IF(OR(F1446=6,F1446=7),6.72,IF(OR(F1446=8,F1446=9),6.94,IF(OR(F1446=10,F1446=11,F1446=12),7.17,IF(OR(F1446=13,F1446=14,F1446=15),7.41,IF(OR(F1446=16,F1446=17,F1446=18),7.65,7.91)))))))))), IF(D1446="Գ-1", IF(F1446=0,4.7,IF(F1446=1,4.86,IF(F1446=2,5.01,IF(F1446=3,5.18,IF(OR(F1446=5,F1446=4),5.35,IF(OR(F1446=6,F1446=7),5.52,IF(OR(F1446=8,F1446=9),5.71,IF(OR(F1446=10,F1446=11,F1446=12),5.89,IF(OR(F1446=13,F1446=14,F1446=15),6.09,IF(OR(F1446=16,F1446=17,F1446=18),6.29,6.49)))))))))), IF(D1446="Գ-2", IF(F1446=0,3.88,IF(F1446=1,4.01,IF(F1446=2,4.14,IF(F1446=3,4.27,IF(OR(F1446=5,F1446=4),4.41,IF(OR(F1446=6,F1446=7),4.55,IF(OR(F1446=8,F1446=9),4.7,IF(OR(F1446=10,F1446=11,F1446=12),4.85,IF(OR(F1446=13,F1446=14,F1446=15),5.01,IF(OR(F1446=16,F1446=17,F1446=18),5.17,5.34)))))))))), IF(D1446="Գ-3", IF(F1446=0,3.21,IF(F1446=1,3.31,IF(F1446=2,3.42,IF(F1446=3,3.53,IF(OR(F1446=5,F1446=4),3.64,IF(OR(F1446=6,F1446=7),3.76,IF(OR(F1446=8,F1446=9),3.88,IF(OR(F1446=10,F1446=11,F1446=12),4.01,IF(OR(F1446=13,F1446=14,F1446=15),4.13,IF(OR(F1446=16,F1446=17,F1446=18),4.27,4.4)))))))))), IF(D1446="Ա-1", IF(F1446=0,2.66,IF(F1446=1,2.75,IF(F1446=2,2.83,IF(F1446=3,2.92,IF(OR(F1446=5,F1446=4),3.02,IF(OR(F1446=6,F1446=7),3.11,IF(OR(F1446=8,F1446=9),3.21,IF(OR(F1446=10,F1446=11,F1446=12),3.31,IF(OR(F1446=13,F1446=14,F1446=15),3.42,IF(OR(F1446=16,F1446=17,F1446=18),3.53,3.64)))))))))), IF(D1446="Ա-2", IF(F1446=0,2.28,IF(F1446=1,2.35,IF(F1446=2,2.43,IF(F1446=3,2.5,IF(OR(F1446=5,F1446=4),2.58,IF(OR(F1446=6,F1446=7),2.66,IF(OR(F1446=8,F1446=9),2.75,IF(OR(F1446=10,F1446=11,F1446=12),2.83,IF(OR(F1446=13,F1446=14,F1446=15),2.92,IF(OR(F1446=16,F1446=17,F1446=18),3.01,3.11)))))))))),IF(D1446="Ա-3", IF(F1446=0,1.96,IF(F1446=1,2.02,IF(F1446=2,2.08,IF(F1446=3,2.15,IF(OR(F1446=5,F1446=4),2.21,IF(OR(F1446=6,F1446=7),2.28,IF(OR(F1446=8,F1446=9),2.35,IF(OR(F1446=10,F1446=11,F1446=12),2.42,IF(OR(F1446=13,F1446=14,F1446=15),2.5,IF(OR(F1446=16,F1446=17,F1446=18),2.58,2.66)))))))))), IF(D1446="Կ-1", IF(F1446=0,1.68,IF(F1446=1,1.73,IF(F1446=2,1.79,IF(F1446=3,1.84,IF(OR(F1446=5,F1446=4),1.9,IF(OR(F1446=6,F1446=7),1.96,IF(OR(F1446=8,F1446=9),2.02,IF(OR(F1446=10,F1446=11,F1446=12),2.08,IF(OR(F1446=13,F1446=14,F1446=15),2.14,IF(OR(F1446=16,F1446=17,F1446=18),2.21,2.28)))))))))), IF(D1446="Կ-2", IF(F1446=0,1.45,IF(F1446=1,1.49,IF(F1446=2,1.54,IF(F1446=3,1.59,IF(OR(F1446=5,F1446=4),1.63,IF(OR(F1446=6,F1446=7),1.68,IF(OR(F1446=8,F1446=9),1.73,IF(OR(F1446=10,F1446=11,F1446=12),1.79,IF(OR(F1446=13,F1446=14,F1446=15),1.84,IF(OR(F1446=16,F1446=17,F1446=18),1.9,1.95)))))))))),IF(D1446="Կ-3", IF(F1446=0,1.25,IF(F1446=1,1.29,IF(F1446=2,1.33,IF(F1446=3,1.37,IF(OR(F1446=5,F1446=4),1.41,IF(OR(F1446=6,F1446=7),1.45,IF(OR(F1446=8,F1446=9),1.49,IF(OR(F1446=10,F1446=11,F1446=12),1.54,IF(OR(F1446=13,F1446=14,F1446=15),1.58,IF(OR(F1446=16,F1446=17,F1446=18),1.63,1.68)))))))))), "Error"))))))))))))</f>
        <v>0</v>
      </c>
      <c r="U1446" s="101">
        <v>66140</v>
      </c>
      <c r="V1446" s="102">
        <f t="shared" si="567"/>
        <v>0</v>
      </c>
      <c r="W1446" s="101"/>
      <c r="X1446" s="101"/>
      <c r="Y1446" s="102">
        <f t="shared" si="564"/>
        <v>0</v>
      </c>
      <c r="Z1446" s="102">
        <f t="shared" ref="Z1446:Z1452" si="573">+Y1446*6.565</f>
        <v>0</v>
      </c>
      <c r="AA1446" s="102" t="e">
        <f t="shared" si="568"/>
        <v>#VALUE!</v>
      </c>
    </row>
    <row r="1447" spans="1:27" ht="17.25">
      <c r="A1447" s="5"/>
      <c r="B1447" s="5"/>
      <c r="C1447" s="93"/>
      <c r="D1447" s="193"/>
      <c r="E1447" s="94"/>
      <c r="F1447" s="95"/>
      <c r="G1447" s="96" t="str">
        <f t="shared" si="569"/>
        <v>Error</v>
      </c>
      <c r="H1447" s="97">
        <v>14400</v>
      </c>
      <c r="I1447" s="98" t="e">
        <f t="shared" si="560"/>
        <v>#VALUE!</v>
      </c>
      <c r="J1447" s="88" t="e">
        <f t="shared" si="565"/>
        <v>#VALUE!</v>
      </c>
      <c r="K1447" s="98">
        <f t="shared" si="570"/>
        <v>0</v>
      </c>
      <c r="L1447" s="98">
        <f t="shared" si="561"/>
        <v>0</v>
      </c>
      <c r="M1447" s="98" t="e">
        <f t="shared" si="562"/>
        <v>#VALUE!</v>
      </c>
      <c r="N1447" s="98" t="e">
        <f t="shared" si="563"/>
        <v>#VALUE!</v>
      </c>
      <c r="O1447" s="97"/>
      <c r="P1447" s="98" t="e">
        <f t="shared" si="566"/>
        <v>#VALUE!</v>
      </c>
      <c r="Q1447" s="99" t="e">
        <f t="shared" si="571"/>
        <v>#VALUE!</v>
      </c>
      <c r="R1447" s="100"/>
      <c r="S1447" s="5"/>
      <c r="T1447" s="28">
        <f t="shared" si="572"/>
        <v>0</v>
      </c>
      <c r="U1447" s="101">
        <v>66140</v>
      </c>
      <c r="V1447" s="102">
        <f t="shared" si="567"/>
        <v>0</v>
      </c>
      <c r="W1447" s="101"/>
      <c r="X1447" s="101"/>
      <c r="Y1447" s="102">
        <f t="shared" si="564"/>
        <v>0</v>
      </c>
      <c r="Z1447" s="102">
        <f t="shared" si="573"/>
        <v>0</v>
      </c>
      <c r="AA1447" s="102" t="e">
        <f t="shared" si="568"/>
        <v>#VALUE!</v>
      </c>
    </row>
    <row r="1448" spans="1:27" ht="17.25">
      <c r="A1448" s="5"/>
      <c r="B1448" s="5"/>
      <c r="C1448" s="93"/>
      <c r="D1448" s="193"/>
      <c r="E1448" s="84"/>
      <c r="F1448" s="85"/>
      <c r="G1448" s="86" t="str">
        <f t="shared" si="569"/>
        <v>Error</v>
      </c>
      <c r="H1448" s="87">
        <v>14400</v>
      </c>
      <c r="I1448" s="88" t="e">
        <f t="shared" si="560"/>
        <v>#VALUE!</v>
      </c>
      <c r="J1448" s="88" t="e">
        <f t="shared" si="565"/>
        <v>#VALUE!</v>
      </c>
      <c r="K1448" s="88">
        <f t="shared" si="570"/>
        <v>0</v>
      </c>
      <c r="L1448" s="88">
        <f t="shared" si="561"/>
        <v>0</v>
      </c>
      <c r="M1448" s="88" t="e">
        <f t="shared" si="562"/>
        <v>#VALUE!</v>
      </c>
      <c r="N1448" s="88" t="e">
        <f t="shared" si="563"/>
        <v>#VALUE!</v>
      </c>
      <c r="O1448" s="87"/>
      <c r="P1448" s="88" t="e">
        <f t="shared" si="566"/>
        <v>#VALUE!</v>
      </c>
      <c r="Q1448" s="89" t="e">
        <f t="shared" si="571"/>
        <v>#VALUE!</v>
      </c>
      <c r="R1448" s="90"/>
      <c r="S1448" s="82"/>
      <c r="T1448" s="28">
        <f t="shared" si="572"/>
        <v>0</v>
      </c>
      <c r="U1448" s="91">
        <v>66140</v>
      </c>
      <c r="V1448" s="92">
        <f t="shared" si="567"/>
        <v>0</v>
      </c>
      <c r="W1448" s="91"/>
      <c r="X1448" s="91"/>
      <c r="Y1448" s="92">
        <f t="shared" si="564"/>
        <v>0</v>
      </c>
      <c r="Z1448" s="92">
        <f t="shared" si="573"/>
        <v>0</v>
      </c>
      <c r="AA1448" s="92" t="e">
        <f t="shared" si="568"/>
        <v>#VALUE!</v>
      </c>
    </row>
    <row r="1449" spans="1:27" ht="17.25">
      <c r="A1449" s="5"/>
      <c r="B1449" s="5"/>
      <c r="C1449" s="93"/>
      <c r="D1449" s="193"/>
      <c r="E1449" s="94"/>
      <c r="F1449" s="95"/>
      <c r="G1449" s="96" t="str">
        <f t="shared" si="569"/>
        <v>Error</v>
      </c>
      <c r="H1449" s="97">
        <v>14400</v>
      </c>
      <c r="I1449" s="98" t="e">
        <f t="shared" si="560"/>
        <v>#VALUE!</v>
      </c>
      <c r="J1449" s="88" t="e">
        <f t="shared" si="565"/>
        <v>#VALUE!</v>
      </c>
      <c r="K1449" s="98">
        <f t="shared" si="570"/>
        <v>0</v>
      </c>
      <c r="L1449" s="98">
        <f t="shared" si="561"/>
        <v>0</v>
      </c>
      <c r="M1449" s="98" t="e">
        <f t="shared" si="562"/>
        <v>#VALUE!</v>
      </c>
      <c r="N1449" s="98" t="e">
        <f t="shared" si="563"/>
        <v>#VALUE!</v>
      </c>
      <c r="O1449" s="97"/>
      <c r="P1449" s="98" t="e">
        <f t="shared" si="566"/>
        <v>#VALUE!</v>
      </c>
      <c r="Q1449" s="99" t="e">
        <f t="shared" si="571"/>
        <v>#VALUE!</v>
      </c>
      <c r="R1449" s="100"/>
      <c r="S1449" s="5"/>
      <c r="T1449" s="28">
        <f t="shared" si="572"/>
        <v>0</v>
      </c>
      <c r="U1449" s="101">
        <v>66140</v>
      </c>
      <c r="V1449" s="102">
        <f t="shared" si="567"/>
        <v>0</v>
      </c>
      <c r="W1449" s="101"/>
      <c r="X1449" s="101"/>
      <c r="Y1449" s="102">
        <f t="shared" si="564"/>
        <v>0</v>
      </c>
      <c r="Z1449" s="102">
        <f t="shared" si="573"/>
        <v>0</v>
      </c>
      <c r="AA1449" s="102" t="e">
        <f t="shared" si="568"/>
        <v>#VALUE!</v>
      </c>
    </row>
    <row r="1450" spans="1:27" ht="17.25">
      <c r="A1450" s="5"/>
      <c r="B1450" s="5"/>
      <c r="C1450" s="93"/>
      <c r="D1450" s="193"/>
      <c r="E1450" s="94"/>
      <c r="F1450" s="95"/>
      <c r="G1450" s="96" t="str">
        <f t="shared" si="569"/>
        <v>Error</v>
      </c>
      <c r="H1450" s="97">
        <v>14400</v>
      </c>
      <c r="I1450" s="98" t="e">
        <f t="shared" si="560"/>
        <v>#VALUE!</v>
      </c>
      <c r="J1450" s="88" t="e">
        <f t="shared" si="565"/>
        <v>#VALUE!</v>
      </c>
      <c r="K1450" s="98">
        <f t="shared" si="570"/>
        <v>0</v>
      </c>
      <c r="L1450" s="98">
        <f t="shared" si="561"/>
        <v>0</v>
      </c>
      <c r="M1450" s="98" t="e">
        <f t="shared" si="562"/>
        <v>#VALUE!</v>
      </c>
      <c r="N1450" s="98" t="e">
        <f t="shared" si="563"/>
        <v>#VALUE!</v>
      </c>
      <c r="O1450" s="97"/>
      <c r="P1450" s="98" t="e">
        <f t="shared" si="566"/>
        <v>#VALUE!</v>
      </c>
      <c r="Q1450" s="99" t="e">
        <f t="shared" si="571"/>
        <v>#VALUE!</v>
      </c>
      <c r="R1450" s="100"/>
      <c r="S1450" s="5"/>
      <c r="T1450" s="28">
        <f t="shared" si="572"/>
        <v>0</v>
      </c>
      <c r="U1450" s="101">
        <v>66140</v>
      </c>
      <c r="V1450" s="102">
        <f t="shared" si="567"/>
        <v>0</v>
      </c>
      <c r="W1450" s="101"/>
      <c r="X1450" s="101"/>
      <c r="Y1450" s="102">
        <f t="shared" si="564"/>
        <v>0</v>
      </c>
      <c r="Z1450" s="102">
        <f t="shared" si="573"/>
        <v>0</v>
      </c>
      <c r="AA1450" s="102" t="e">
        <f t="shared" si="568"/>
        <v>#VALUE!</v>
      </c>
    </row>
    <row r="1451" spans="1:27" ht="17.25">
      <c r="A1451" s="5"/>
      <c r="B1451" s="5"/>
      <c r="C1451" s="93"/>
      <c r="D1451" s="193"/>
      <c r="E1451" s="94"/>
      <c r="F1451" s="95"/>
      <c r="G1451" s="96" t="str">
        <f t="shared" si="569"/>
        <v>Error</v>
      </c>
      <c r="H1451" s="97">
        <v>14400</v>
      </c>
      <c r="I1451" s="98" t="e">
        <f t="shared" si="560"/>
        <v>#VALUE!</v>
      </c>
      <c r="J1451" s="88" t="e">
        <f t="shared" si="565"/>
        <v>#VALUE!</v>
      </c>
      <c r="K1451" s="98">
        <f t="shared" si="570"/>
        <v>0</v>
      </c>
      <c r="L1451" s="98">
        <f t="shared" si="561"/>
        <v>0</v>
      </c>
      <c r="M1451" s="98" t="e">
        <f t="shared" si="562"/>
        <v>#VALUE!</v>
      </c>
      <c r="N1451" s="98" t="e">
        <f t="shared" si="563"/>
        <v>#VALUE!</v>
      </c>
      <c r="O1451" s="97"/>
      <c r="P1451" s="98" t="e">
        <f t="shared" si="566"/>
        <v>#VALUE!</v>
      </c>
      <c r="Q1451" s="99" t="e">
        <f t="shared" si="571"/>
        <v>#VALUE!</v>
      </c>
      <c r="R1451" s="100"/>
      <c r="S1451" s="5"/>
      <c r="T1451" s="28">
        <f t="shared" si="572"/>
        <v>0</v>
      </c>
      <c r="U1451" s="101">
        <v>66140</v>
      </c>
      <c r="V1451" s="102">
        <f t="shared" si="567"/>
        <v>0</v>
      </c>
      <c r="W1451" s="101"/>
      <c r="X1451" s="101"/>
      <c r="Y1451" s="102">
        <f t="shared" si="564"/>
        <v>0</v>
      </c>
      <c r="Z1451" s="102">
        <f t="shared" si="573"/>
        <v>0</v>
      </c>
      <c r="AA1451" s="102" t="e">
        <f t="shared" si="568"/>
        <v>#VALUE!</v>
      </c>
    </row>
    <row r="1452" spans="1:27" ht="18" thickBot="1">
      <c r="A1452" s="103"/>
      <c r="B1452" s="103"/>
      <c r="C1452" s="104"/>
      <c r="D1452" s="194"/>
      <c r="E1452" s="105"/>
      <c r="F1452" s="106"/>
      <c r="G1452" s="107" t="str">
        <f t="shared" si="569"/>
        <v>Error</v>
      </c>
      <c r="H1452" s="108">
        <v>14400</v>
      </c>
      <c r="I1452" s="109" t="e">
        <f t="shared" si="560"/>
        <v>#VALUE!</v>
      </c>
      <c r="J1452" s="88" t="e">
        <f t="shared" si="565"/>
        <v>#VALUE!</v>
      </c>
      <c r="K1452" s="109">
        <f t="shared" si="570"/>
        <v>0</v>
      </c>
      <c r="L1452" s="109">
        <f t="shared" si="561"/>
        <v>0</v>
      </c>
      <c r="M1452" s="109" t="e">
        <f t="shared" si="562"/>
        <v>#VALUE!</v>
      </c>
      <c r="N1452" s="109" t="e">
        <f t="shared" si="563"/>
        <v>#VALUE!</v>
      </c>
      <c r="O1452" s="108"/>
      <c r="P1452" s="109" t="e">
        <f t="shared" si="566"/>
        <v>#VALUE!</v>
      </c>
      <c r="Q1452" s="110" t="e">
        <f t="shared" si="571"/>
        <v>#VALUE!</v>
      </c>
      <c r="R1452" s="111"/>
      <c r="S1452" s="103"/>
      <c r="T1452" s="28">
        <f t="shared" si="572"/>
        <v>0</v>
      </c>
      <c r="U1452" s="112">
        <v>66140</v>
      </c>
      <c r="V1452" s="113">
        <f t="shared" si="567"/>
        <v>0</v>
      </c>
      <c r="W1452" s="112"/>
      <c r="X1452" s="112"/>
      <c r="Y1452" s="113">
        <f t="shared" si="564"/>
        <v>0</v>
      </c>
      <c r="Z1452" s="113">
        <f t="shared" si="573"/>
        <v>0</v>
      </c>
      <c r="AA1452" s="113" t="e">
        <f t="shared" si="568"/>
        <v>#VALUE!</v>
      </c>
    </row>
    <row r="1453" spans="1:27" s="120" customFormat="1" ht="15.75" thickBot="1">
      <c r="A1453" s="1647" t="s">
        <v>47</v>
      </c>
      <c r="B1453" s="1648"/>
      <c r="C1453" s="1648"/>
      <c r="D1453" s="1648"/>
      <c r="E1453" s="114">
        <f>SUM(E1381:E1452)</f>
        <v>0</v>
      </c>
      <c r="F1453" s="115"/>
      <c r="G1453" s="116">
        <f>SUM(G1381:G1452)</f>
        <v>0</v>
      </c>
      <c r="H1453" s="117"/>
      <c r="I1453" s="118" t="e">
        <f>SUM(I1381:I1452)</f>
        <v>#VALUE!</v>
      </c>
      <c r="J1453" s="118" t="e">
        <f t="shared" ref="J1453:R1453" si="574">SUM(J1381:J1452)</f>
        <v>#VALUE!</v>
      </c>
      <c r="K1453" s="118">
        <f t="shared" si="574"/>
        <v>0</v>
      </c>
      <c r="L1453" s="118">
        <f t="shared" si="574"/>
        <v>0</v>
      </c>
      <c r="M1453" s="118" t="e">
        <f t="shared" si="574"/>
        <v>#VALUE!</v>
      </c>
      <c r="N1453" s="118" t="e">
        <f t="shared" si="574"/>
        <v>#VALUE!</v>
      </c>
      <c r="O1453" s="117">
        <f t="shared" si="574"/>
        <v>0</v>
      </c>
      <c r="P1453" s="118" t="e">
        <f t="shared" si="574"/>
        <v>#VALUE!</v>
      </c>
      <c r="Q1453" s="119" t="e">
        <f t="shared" si="574"/>
        <v>#VALUE!</v>
      </c>
      <c r="R1453" s="116">
        <f t="shared" si="574"/>
        <v>0</v>
      </c>
      <c r="S1453" s="117"/>
      <c r="T1453" s="117"/>
      <c r="U1453" s="117"/>
      <c r="V1453" s="118">
        <f t="shared" ref="V1453:AA1453" si="575">SUM(V1381:V1452)</f>
        <v>0</v>
      </c>
      <c r="W1453" s="118">
        <f t="shared" si="575"/>
        <v>0</v>
      </c>
      <c r="X1453" s="118">
        <f t="shared" si="575"/>
        <v>0</v>
      </c>
      <c r="Y1453" s="118">
        <f t="shared" si="575"/>
        <v>0</v>
      </c>
      <c r="Z1453" s="118">
        <f t="shared" si="575"/>
        <v>0</v>
      </c>
      <c r="AA1453" s="119" t="e">
        <f t="shared" si="575"/>
        <v>#VALUE!</v>
      </c>
    </row>
    <row r="1455" spans="1:27" ht="15.75" thickBot="1"/>
    <row r="1456" spans="1:27" s="38" customFormat="1" ht="27" customHeight="1" thickBot="1">
      <c r="A1456" s="1649" t="s">
        <v>49</v>
      </c>
      <c r="B1456" s="1650"/>
      <c r="C1456" s="1650"/>
      <c r="D1456" s="1651"/>
      <c r="E1456" s="1652" t="s">
        <v>462</v>
      </c>
      <c r="F1456" s="1653"/>
      <c r="G1456" s="1653"/>
      <c r="H1456" s="1653"/>
      <c r="I1456" s="1653"/>
      <c r="J1456" s="1653"/>
      <c r="K1456" s="1653"/>
      <c r="L1456" s="1653"/>
      <c r="M1456" s="1653"/>
      <c r="N1456" s="1653"/>
      <c r="O1456" s="1653"/>
      <c r="P1456" s="1653"/>
      <c r="Q1456" s="1653"/>
      <c r="R1456" s="1653"/>
      <c r="S1456" s="1653"/>
      <c r="T1456" s="1653"/>
      <c r="U1456" s="1653"/>
      <c r="V1456" s="1653"/>
      <c r="W1456" s="1653"/>
      <c r="X1456" s="1653"/>
      <c r="Y1456" s="1653"/>
      <c r="Z1456" s="1653"/>
      <c r="AA1456" s="1654"/>
    </row>
    <row r="1457" spans="1:29" s="38" customFormat="1" ht="18" thickBot="1">
      <c r="A1457" s="1644" t="s">
        <v>429</v>
      </c>
      <c r="B1457" s="1645"/>
      <c r="C1457" s="1645"/>
      <c r="D1457" s="1646"/>
      <c r="E1457" s="1621" t="s">
        <v>51</v>
      </c>
      <c r="F1457" s="1622"/>
      <c r="G1457" s="1622"/>
      <c r="H1457" s="1622"/>
      <c r="I1457" s="1622"/>
      <c r="J1457" s="1622"/>
      <c r="K1457" s="1622"/>
      <c r="L1457" s="1622"/>
      <c r="M1457" s="1622"/>
      <c r="N1457" s="1622"/>
      <c r="O1457" s="1622"/>
      <c r="P1457" s="1622"/>
      <c r="Q1457" s="1623"/>
      <c r="R1457" s="1619" t="s">
        <v>52</v>
      </c>
      <c r="S1457" s="1620"/>
      <c r="T1457" s="1620"/>
      <c r="U1457" s="1620"/>
      <c r="V1457" s="1620"/>
      <c r="W1457" s="1620"/>
      <c r="X1457" s="1620"/>
      <c r="Y1457" s="1620"/>
      <c r="Z1457" s="1620"/>
      <c r="AA1457" s="1632"/>
    </row>
    <row r="1458" spans="1:29" s="62" customFormat="1" ht="162" customHeight="1" thickBot="1">
      <c r="A1458" s="63" t="s">
        <v>10</v>
      </c>
      <c r="B1458" s="64" t="s">
        <v>430</v>
      </c>
      <c r="C1458" s="64" t="s">
        <v>55</v>
      </c>
      <c r="D1458" s="65" t="s">
        <v>431</v>
      </c>
      <c r="E1458" s="66" t="s">
        <v>1</v>
      </c>
      <c r="F1458" s="67" t="s">
        <v>432</v>
      </c>
      <c r="G1458" s="67" t="s">
        <v>433</v>
      </c>
      <c r="H1458" s="67" t="s">
        <v>434</v>
      </c>
      <c r="I1458" s="67" t="s">
        <v>435</v>
      </c>
      <c r="J1458" s="67" t="s">
        <v>436</v>
      </c>
      <c r="K1458" s="67" t="s">
        <v>437</v>
      </c>
      <c r="L1458" s="67" t="s">
        <v>438</v>
      </c>
      <c r="M1458" s="67" t="s">
        <v>439</v>
      </c>
      <c r="N1458" s="67" t="s">
        <v>440</v>
      </c>
      <c r="O1458" s="67" t="s">
        <v>30</v>
      </c>
      <c r="P1458" s="68" t="s">
        <v>60</v>
      </c>
      <c r="Q1458" s="69" t="s">
        <v>441</v>
      </c>
      <c r="R1458" s="70" t="s">
        <v>1</v>
      </c>
      <c r="S1458" s="71" t="s">
        <v>432</v>
      </c>
      <c r="T1458" s="71" t="s">
        <v>103</v>
      </c>
      <c r="U1458" s="71" t="s">
        <v>442</v>
      </c>
      <c r="V1458" s="71" t="s">
        <v>435</v>
      </c>
      <c r="W1458" s="71" t="str">
        <f>+J1458</f>
        <v>Սահմանվող պաշտոնային դրույքաչափ /հաշվի առնելով  նվազագույն ամսական աշխատավարձը - 50000 դրամ/</v>
      </c>
      <c r="X1458" s="71" t="s">
        <v>30</v>
      </c>
      <c r="Y1458" s="68" t="s">
        <v>60</v>
      </c>
      <c r="Z1458" s="71" t="s">
        <v>443</v>
      </c>
      <c r="AA1458" s="72" t="s">
        <v>444</v>
      </c>
    </row>
    <row r="1459" spans="1:29" s="81" customFormat="1" ht="17.25" customHeight="1" thickBot="1">
      <c r="A1459" s="73">
        <v>1</v>
      </c>
      <c r="B1459" s="74">
        <v>2</v>
      </c>
      <c r="C1459" s="74">
        <v>3</v>
      </c>
      <c r="D1459" s="75">
        <v>4</v>
      </c>
      <c r="E1459" s="76">
        <v>5</v>
      </c>
      <c r="F1459" s="74">
        <v>6</v>
      </c>
      <c r="G1459" s="77">
        <v>7</v>
      </c>
      <c r="H1459" s="74">
        <v>8</v>
      </c>
      <c r="I1459" s="74">
        <v>9</v>
      </c>
      <c r="J1459" s="77">
        <v>10</v>
      </c>
      <c r="K1459" s="74">
        <v>11</v>
      </c>
      <c r="L1459" s="74">
        <v>12</v>
      </c>
      <c r="M1459" s="77">
        <v>13</v>
      </c>
      <c r="N1459" s="74">
        <v>14</v>
      </c>
      <c r="O1459" s="74">
        <v>15</v>
      </c>
      <c r="P1459" s="77">
        <v>16</v>
      </c>
      <c r="Q1459" s="78">
        <v>17</v>
      </c>
      <c r="R1459" s="79">
        <v>18</v>
      </c>
      <c r="S1459" s="77">
        <v>19</v>
      </c>
      <c r="T1459" s="74">
        <v>20</v>
      </c>
      <c r="U1459" s="74">
        <v>21</v>
      </c>
      <c r="V1459" s="74">
        <v>22</v>
      </c>
      <c r="W1459" s="74">
        <v>23</v>
      </c>
      <c r="X1459" s="74">
        <v>24</v>
      </c>
      <c r="Y1459" s="74">
        <v>25</v>
      </c>
      <c r="Z1459" s="74">
        <v>26</v>
      </c>
      <c r="AA1459" s="78">
        <v>27</v>
      </c>
      <c r="AB1459" s="80"/>
      <c r="AC1459" s="80"/>
    </row>
    <row r="1460" spans="1:29" ht="17.25">
      <c r="A1460" s="82"/>
      <c r="B1460" s="82"/>
      <c r="C1460" s="83"/>
      <c r="D1460" s="192"/>
      <c r="E1460" s="84"/>
      <c r="F1460" s="85"/>
      <c r="G1460" s="86" t="str">
        <f>IF($C1460="ստորաբաժանման պետ",IF(F1460=0,2.28,IF(F1460=1,2.35,IF(F1460=2,2.43,IF(F1460=3,2.5,IF(OR(F1460=4,F1460=5),2.58,IF(OR(F1460=6,F1460=7),2.66,IF(OR(F1460=8,F1460=9),2.75,IF(OR(F1460=10,F1460=11,F1460=12),2.83,IF(OR(F1460=13,F1460=14,F1460=15),2.92,IF(OR(F1460=16,F1460=17,F1460=18),3.01,3.11)))))))))),IF($C1460="ավագ կարգադրիչ",IF(F1460=0,1.96,IF(F1460=1,2.02,IF(F1460=2,2.08,IF(F1460=3,2.15,IF(OR(F1460=4,F1460=5),2.21,IF(OR(F1460=6,F1460=7),2.28,IF(OR(F1460=8,F1460=9),2.35,IF(OR(F1460=10,F1460=11,F1460=12),2.42,IF(OR(F1460=13,F1460=14,F1460=15),2.5,IF(OR(F1460=16,F1460=17,F1460=18),2.58,2.66)))))))))),IF($C1460="կարգադրիչ",IF(F1460=0,1.45,IF(F1460=1,1.49,IF(F1460=2,1.54,IF(F1460=3,1.59,IF(OR(F1460=4,F1460=5),1.9,IF(OR(F1460=6,F1460=7),1.96,IF(OR(F1460=8,F1460=9),1.73,IF(OR(F1460=10,F1460=11,F1460=12),1.79,IF(OR(F1460=13,F1460=14,F1460=15),1.84,IF(OR(F1460=16,F1460=17,F1460=18),1.9,1.95)))))))))), "Error")))</f>
        <v>Error</v>
      </c>
      <c r="H1460" s="87">
        <v>14400</v>
      </c>
      <c r="I1460" s="88" t="e">
        <f>G1460*H1460</f>
        <v>#VALUE!</v>
      </c>
      <c r="J1460" s="88" t="e">
        <f t="shared" ref="J1460:J1523" si="576">IF(I1460&lt;=59525,59525,I1460)</f>
        <v>#VALUE!</v>
      </c>
      <c r="K1460" s="88">
        <f>IF($D1460="գեներալ-մայոր",2.91,IF($D1460="գնդապետ",2.38,IF($D1460="փոխգնդապետ",2.25,IF($D1460="մայոր",1.85,IF($D1460="կապիտան",1.72,IF($D1460="ավագ լեյտենանտ",1.59,IF($D1460="լեյտենանտ",1.46,IF($D1460="ավագ ենթասպա",1.06,IF($D1460="ենթասպա",0.93,IF($D1460="ավագ",0.79,IF($D1460="ավագ սերժանտ",0.66,IF($D1460="սերժանտ",0.53,IF($D1460="կրտսեր սերժանտ",0.4,0)))))))))))))</f>
        <v>0</v>
      </c>
      <c r="L1460" s="88">
        <f>K1460*H1460</f>
        <v>0</v>
      </c>
      <c r="M1460" s="88" t="e">
        <f>L1460+J1460</f>
        <v>#VALUE!</v>
      </c>
      <c r="N1460" s="88" t="e">
        <f>IF(F1460&lt;2,M1460*0%,IF(F1460&lt;5,M1460*5%,IF(F1460&lt;10,M1460*10%,IF(F1460&lt;15,M1460*15%,IF(F1460&lt;20,M1460*20%,IF(F1460&lt;25,M1460*25%,IF(F1460&gt;=25,M1460*30%)))))))</f>
        <v>#VALUE!</v>
      </c>
      <c r="O1460" s="87"/>
      <c r="P1460" s="88" t="e">
        <f t="shared" ref="P1460:P1523" si="577">M1460+N1460+O1460</f>
        <v>#VALUE!</v>
      </c>
      <c r="Q1460" s="89" t="e">
        <f>P1460*6.565</f>
        <v>#VALUE!</v>
      </c>
      <c r="R1460" s="90"/>
      <c r="S1460" s="82"/>
      <c r="T1460" s="28">
        <f>IF(E1460&lt;1,0,IF(D1460="Բ-1",IF(F1460=0,6.94,IF(F1460=1,7.17,IF(F1460=2,7.41,IF(F1460=3,7.66,IF(OR(F1460=5,F1460=4),7.92,IF(OR(F1460=6,F1460=7),8.18,IF(OR(F1460=8,F1460=9),8.46,IF(OR(F1460=10,F1460=11,F1460=12),8.74,IF(OR(F1460=13,F1460=14,F1460=15),9.03,IF(OR(F1460=16,F1460=17,F1460=18),9.33,9.65)))))))))),IF(D1460="Բ-2", IF(F1460=0,5.71,IF(F1460=1,5.89,IF(F1460=2,6.09,IF(F1460=3,6.29,IF(OR(F1460=5,F1460=4),6.5,IF(OR(F1460=6,F1460=7),6.72,IF(OR(F1460=8,F1460=9),6.94,IF(OR(F1460=10,F1460=11,F1460=12),7.17,IF(OR(F1460=13,F1460=14,F1460=15),7.41,IF(OR(F1460=16,F1460=17,F1460=18),7.65,7.91)))))))))), IF(D1460="Գ-1", IF(F1460=0,4.7,IF(F1460=1,4.86,IF(F1460=2,5.01,IF(F1460=3,5.18,IF(OR(F1460=5,F1460=4),5.35,IF(OR(F1460=6,F1460=7),5.52,IF(OR(F1460=8,F1460=9),5.71,IF(OR(F1460=10,F1460=11,F1460=12),5.89,IF(OR(F1460=13,F1460=14,F1460=15),6.09,IF(OR(F1460=16,F1460=17,F1460=18),6.29,6.49)))))))))), IF(D1460="Գ-2", IF(F1460=0,3.88,IF(F1460=1,4.01,IF(F1460=2,4.14,IF(F1460=3,4.27,IF(OR(F1460=5,F1460=4),4.41,IF(OR(F1460=6,F1460=7),4.55,IF(OR(F1460=8,F1460=9),4.7,IF(OR(F1460=10,F1460=11,F1460=12),4.85,IF(OR(F1460=13,F1460=14,F1460=15),5.01,IF(OR(F1460=16,F1460=17,F1460=18),5.17,5.34)))))))))), IF(D1460="Գ-3", IF(F1460=0,3.21,IF(F1460=1,3.31,IF(F1460=2,3.42,IF(F1460=3,3.53,IF(OR(F1460=5,F1460=4),3.64,IF(OR(F1460=6,F1460=7),3.76,IF(OR(F1460=8,F1460=9),3.88,IF(OR(F1460=10,F1460=11,F1460=12),4.01,IF(OR(F1460=13,F1460=14,F1460=15),4.13,IF(OR(F1460=16,F1460=17,F1460=18),4.27,4.4)))))))))), IF(D1460="Ա-1", IF(F1460=0,2.66,IF(F1460=1,2.75,IF(F1460=2,2.83,IF(F1460=3,2.92,IF(OR(F1460=5,F1460=4),3.02,IF(OR(F1460=6,F1460=7),3.11,IF(OR(F1460=8,F1460=9),3.21,IF(OR(F1460=10,F1460=11,F1460=12),3.31,IF(OR(F1460=13,F1460=14,F1460=15),3.42,IF(OR(F1460=16,F1460=17,F1460=18),3.53,3.64)))))))))), IF(D1460="Ա-2", IF(F1460=0,2.28,IF(F1460=1,2.35,IF(F1460=2,2.43,IF(F1460=3,2.5,IF(OR(F1460=5,F1460=4),2.58,IF(OR(F1460=6,F1460=7),2.66,IF(OR(F1460=8,F1460=9),2.75,IF(OR(F1460=10,F1460=11,F1460=12),2.83,IF(OR(F1460=13,F1460=14,F1460=15),2.92,IF(OR(F1460=16,F1460=17,F1460=18),3.01,3.11)))))))))),IF(D1460="Ա-3", IF(F1460=0,1.96,IF(F1460=1,2.02,IF(F1460=2,2.08,IF(F1460=3,2.15,IF(OR(F1460=5,F1460=4),2.21,IF(OR(F1460=6,F1460=7),2.28,IF(OR(F1460=8,F1460=9),2.35,IF(OR(F1460=10,F1460=11,F1460=12),2.42,IF(OR(F1460=13,F1460=14,F1460=15),2.5,IF(OR(F1460=16,F1460=17,F1460=18),2.58,2.66)))))))))), IF(D1460="Կ-1", IF(F1460=0,1.68,IF(F1460=1,1.73,IF(F1460=2,1.79,IF(F1460=3,1.84,IF(OR(F1460=5,F1460=4),1.9,IF(OR(F1460=6,F1460=7),1.96,IF(OR(F1460=8,F1460=9),2.02,IF(OR(F1460=10,F1460=11,F1460=12),2.08,IF(OR(F1460=13,F1460=14,F1460=15),2.14,IF(OR(F1460=16,F1460=17,F1460=18),2.21,2.28)))))))))), IF(D1460="Կ-2", IF(F1460=0,1.45,IF(F1460=1,1.49,IF(F1460=2,1.54,IF(F1460=3,1.59,IF(OR(F1460=5,F1460=4),1.63,IF(OR(F1460=6,F1460=7),1.68,IF(OR(F1460=8,F1460=9),1.73,IF(OR(F1460=10,F1460=11,F1460=12),1.79,IF(OR(F1460=13,F1460=14,F1460=15),1.84,IF(OR(F1460=16,F1460=17,F1460=18),1.9,1.95)))))))))),IF(D1460="Կ-3", IF(F1460=0,1.25,IF(F1460=1,1.29,IF(F1460=2,1.33,IF(F1460=3,1.37,IF(OR(F1460=5,F1460=4),1.41,IF(OR(F1460=6,F1460=7),1.45,IF(OR(F1460=8,F1460=9),1.49,IF(OR(F1460=10,F1460=11,F1460=12),1.54,IF(OR(F1460=13,F1460=14,F1460=15),1.58,IF(OR(F1460=16,F1460=17,F1460=18),1.63,1.68)))))))))), "Error"))))))))))))</f>
        <v>0</v>
      </c>
      <c r="U1460" s="91">
        <v>66140</v>
      </c>
      <c r="V1460" s="92">
        <f t="shared" ref="V1460:V1491" si="578">+U1460*T1460</f>
        <v>0</v>
      </c>
      <c r="W1460" s="91"/>
      <c r="X1460" s="91"/>
      <c r="Y1460" s="92">
        <f>+V1460+W1460+X1460</f>
        <v>0</v>
      </c>
      <c r="Z1460" s="92">
        <f>+Y1460*6.565</f>
        <v>0</v>
      </c>
      <c r="AA1460" s="92" t="e">
        <f t="shared" ref="AA1460:AA1491" si="579">+Z1460+Q1460</f>
        <v>#VALUE!</v>
      </c>
    </row>
    <row r="1461" spans="1:29" ht="17.25">
      <c r="A1461" s="5"/>
      <c r="B1461" s="5"/>
      <c r="C1461" s="93"/>
      <c r="D1461" s="193"/>
      <c r="E1461" s="94"/>
      <c r="F1461" s="95"/>
      <c r="G1461" s="96" t="str">
        <f t="shared" ref="G1461:G1524" si="580">IF($C1461="ստորաբաժանման պետ",IF(F1461=0,2.28,IF(F1461=1,2.35,IF(F1461=2,2.43,IF(F1461=3,2.5,IF(OR(F1461=4,F1461=5),2.58,IF(OR(F1461=6,F1461=7),2.66,IF(OR(F1461=8,F1461=9),2.75,IF(OR(F1461=10,F1461=11,F1461=12),2.83,IF(OR(F1461=13,F1461=14,F1461=15),2.92,IF(OR(F1461=16,F1461=17,F1461=18),3.01,3.11)))))))))),IF($C1461="ավագ կարգադրիչ",IF(F1461=0,1.96,IF(F1461=1,2.02,IF(F1461=2,2.08,IF(F1461=3,2.15,IF(OR(F1461=4,F1461=5),2.21,IF(OR(F1461=6,F1461=7),2.28,IF(OR(F1461=8,F1461=9),2.35,IF(OR(F1461=10,F1461=11,F1461=12),2.42,IF(OR(F1461=13,F1461=14,F1461=15),2.5,IF(OR(F1461=16,F1461=17,F1461=18),2.58,2.66)))))))))),IF($C1461="կարգադրիչ",IF(F1461=0,1.45,IF(F1461=1,1.49,IF(F1461=2,1.54,IF(F1461=3,1.59,IF(OR(F1461=4,F1461=5),1.9,IF(OR(F1461=6,F1461=7),1.96,IF(OR(F1461=8,F1461=9),1.73,IF(OR(F1461=10,F1461=11,F1461=12),1.79,IF(OR(F1461=13,F1461=14,F1461=15),1.84,IF(OR(F1461=16,F1461=17,F1461=18),1.9,1.95)))))))))), "Error")))</f>
        <v>Error</v>
      </c>
      <c r="H1461" s="97">
        <v>14400</v>
      </c>
      <c r="I1461" s="98" t="e">
        <f t="shared" ref="I1461:I1514" si="581">G1461*H1461</f>
        <v>#VALUE!</v>
      </c>
      <c r="J1461" s="88" t="e">
        <f t="shared" si="576"/>
        <v>#VALUE!</v>
      </c>
      <c r="K1461" s="98">
        <f t="shared" ref="K1461:K1524" si="582">IF($D1461="գեներալ-մայոր",2.91,IF($D1461="գնդապետ",2.38,IF($D1461="փոխգնդապետ",2.25,IF($D1461="մայոր",1.85,IF($D1461="կապիտան",1.72,IF($D1461="ավագ լեյտենանտ",1.59,IF($D1461="լեյտենանտ",1.46,IF($D1461="ավագ ենթասպա",1.06,IF($D1461="ենթասպա",0.93,IF($D1461="ավագ",0.79,IF($D1461="ավագ սերժանտ",0.66,IF($D1461="սերժանտ",0.53,IF($D1461="կրտսեր սերժանտ",0.4,0)))))))))))))</f>
        <v>0</v>
      </c>
      <c r="L1461" s="98">
        <f t="shared" ref="L1461:L1514" si="583">K1461*H1461</f>
        <v>0</v>
      </c>
      <c r="M1461" s="98" t="e">
        <f t="shared" ref="M1461:M1514" si="584">L1461+J1461</f>
        <v>#VALUE!</v>
      </c>
      <c r="N1461" s="98" t="e">
        <f t="shared" ref="N1461:N1514" si="585">IF(F1461&lt;2,M1461*0%,IF(F1461&lt;5,M1461*5%,IF(F1461&lt;10,M1461*10%,IF(F1461&lt;15,M1461*15%,IF(F1461&lt;20,M1461*20%,IF(F1461&lt;25,M1461*25%,IF(F1461&gt;=25,M1461*30%)))))))</f>
        <v>#VALUE!</v>
      </c>
      <c r="O1461" s="97"/>
      <c r="P1461" s="98" t="e">
        <f t="shared" si="577"/>
        <v>#VALUE!</v>
      </c>
      <c r="Q1461" s="99" t="e">
        <f t="shared" ref="Q1461:Q1524" si="586">P1461*6.565</f>
        <v>#VALUE!</v>
      </c>
      <c r="R1461" s="100"/>
      <c r="S1461" s="5"/>
      <c r="T1461" s="28">
        <f t="shared" ref="T1461:T1524" si="587">IF(E1461&lt;1,0,IF(D1461="Բ-1",IF(F1461=0,6.94,IF(F1461=1,7.17,IF(F1461=2,7.41,IF(F1461=3,7.66,IF(OR(F1461=5,F1461=4),7.92,IF(OR(F1461=6,F1461=7),8.18,IF(OR(F1461=8,F1461=9),8.46,IF(OR(F1461=10,F1461=11,F1461=12),8.74,IF(OR(F1461=13,F1461=14,F1461=15),9.03,IF(OR(F1461=16,F1461=17,F1461=18),9.33,9.65)))))))))),IF(D1461="Բ-2", IF(F1461=0,5.71,IF(F1461=1,5.89,IF(F1461=2,6.09,IF(F1461=3,6.29,IF(OR(F1461=5,F1461=4),6.5,IF(OR(F1461=6,F1461=7),6.72,IF(OR(F1461=8,F1461=9),6.94,IF(OR(F1461=10,F1461=11,F1461=12),7.17,IF(OR(F1461=13,F1461=14,F1461=15),7.41,IF(OR(F1461=16,F1461=17,F1461=18),7.65,7.91)))))))))), IF(D1461="Գ-1", IF(F1461=0,4.7,IF(F1461=1,4.86,IF(F1461=2,5.01,IF(F1461=3,5.18,IF(OR(F1461=5,F1461=4),5.35,IF(OR(F1461=6,F1461=7),5.52,IF(OR(F1461=8,F1461=9),5.71,IF(OR(F1461=10,F1461=11,F1461=12),5.89,IF(OR(F1461=13,F1461=14,F1461=15),6.09,IF(OR(F1461=16,F1461=17,F1461=18),6.29,6.49)))))))))), IF(D1461="Գ-2", IF(F1461=0,3.88,IF(F1461=1,4.01,IF(F1461=2,4.14,IF(F1461=3,4.27,IF(OR(F1461=5,F1461=4),4.41,IF(OR(F1461=6,F1461=7),4.55,IF(OR(F1461=8,F1461=9),4.7,IF(OR(F1461=10,F1461=11,F1461=12),4.85,IF(OR(F1461=13,F1461=14,F1461=15),5.01,IF(OR(F1461=16,F1461=17,F1461=18),5.17,5.34)))))))))), IF(D1461="Գ-3", IF(F1461=0,3.21,IF(F1461=1,3.31,IF(F1461=2,3.42,IF(F1461=3,3.53,IF(OR(F1461=5,F1461=4),3.64,IF(OR(F1461=6,F1461=7),3.76,IF(OR(F1461=8,F1461=9),3.88,IF(OR(F1461=10,F1461=11,F1461=12),4.01,IF(OR(F1461=13,F1461=14,F1461=15),4.13,IF(OR(F1461=16,F1461=17,F1461=18),4.27,4.4)))))))))), IF(D1461="Ա-1", IF(F1461=0,2.66,IF(F1461=1,2.75,IF(F1461=2,2.83,IF(F1461=3,2.92,IF(OR(F1461=5,F1461=4),3.02,IF(OR(F1461=6,F1461=7),3.11,IF(OR(F1461=8,F1461=9),3.21,IF(OR(F1461=10,F1461=11,F1461=12),3.31,IF(OR(F1461=13,F1461=14,F1461=15),3.42,IF(OR(F1461=16,F1461=17,F1461=18),3.53,3.64)))))))))), IF(D1461="Ա-2", IF(F1461=0,2.28,IF(F1461=1,2.35,IF(F1461=2,2.43,IF(F1461=3,2.5,IF(OR(F1461=5,F1461=4),2.58,IF(OR(F1461=6,F1461=7),2.66,IF(OR(F1461=8,F1461=9),2.75,IF(OR(F1461=10,F1461=11,F1461=12),2.83,IF(OR(F1461=13,F1461=14,F1461=15),2.92,IF(OR(F1461=16,F1461=17,F1461=18),3.01,3.11)))))))))),IF(D1461="Ա-3", IF(F1461=0,1.96,IF(F1461=1,2.02,IF(F1461=2,2.08,IF(F1461=3,2.15,IF(OR(F1461=5,F1461=4),2.21,IF(OR(F1461=6,F1461=7),2.28,IF(OR(F1461=8,F1461=9),2.35,IF(OR(F1461=10,F1461=11,F1461=12),2.42,IF(OR(F1461=13,F1461=14,F1461=15),2.5,IF(OR(F1461=16,F1461=17,F1461=18),2.58,2.66)))))))))), IF(D1461="Կ-1", IF(F1461=0,1.68,IF(F1461=1,1.73,IF(F1461=2,1.79,IF(F1461=3,1.84,IF(OR(F1461=5,F1461=4),1.9,IF(OR(F1461=6,F1461=7),1.96,IF(OR(F1461=8,F1461=9),2.02,IF(OR(F1461=10,F1461=11,F1461=12),2.08,IF(OR(F1461=13,F1461=14,F1461=15),2.14,IF(OR(F1461=16,F1461=17,F1461=18),2.21,2.28)))))))))), IF(D1461="Կ-2", IF(F1461=0,1.45,IF(F1461=1,1.49,IF(F1461=2,1.54,IF(F1461=3,1.59,IF(OR(F1461=5,F1461=4),1.63,IF(OR(F1461=6,F1461=7),1.68,IF(OR(F1461=8,F1461=9),1.73,IF(OR(F1461=10,F1461=11,F1461=12),1.79,IF(OR(F1461=13,F1461=14,F1461=15),1.84,IF(OR(F1461=16,F1461=17,F1461=18),1.9,1.95)))))))))),IF(D1461="Կ-3", IF(F1461=0,1.25,IF(F1461=1,1.29,IF(F1461=2,1.33,IF(F1461=3,1.37,IF(OR(F1461=5,F1461=4),1.41,IF(OR(F1461=6,F1461=7),1.45,IF(OR(F1461=8,F1461=9),1.49,IF(OR(F1461=10,F1461=11,F1461=12),1.54,IF(OR(F1461=13,F1461=14,F1461=15),1.58,IF(OR(F1461=16,F1461=17,F1461=18),1.63,1.68)))))))))), "Error"))))))))))))</f>
        <v>0</v>
      </c>
      <c r="U1461" s="101">
        <v>66140</v>
      </c>
      <c r="V1461" s="102">
        <f t="shared" si="578"/>
        <v>0</v>
      </c>
      <c r="W1461" s="101"/>
      <c r="X1461" s="101"/>
      <c r="Y1461" s="102">
        <f t="shared" ref="Y1461:Y1514" si="588">+V1461+W1461+X1461</f>
        <v>0</v>
      </c>
      <c r="Z1461" s="102">
        <f t="shared" ref="Z1461:Z1524" si="589">+Y1461*6.565</f>
        <v>0</v>
      </c>
      <c r="AA1461" s="102" t="e">
        <f t="shared" si="579"/>
        <v>#VALUE!</v>
      </c>
    </row>
    <row r="1462" spans="1:29" ht="17.25">
      <c r="A1462" s="5"/>
      <c r="B1462" s="5"/>
      <c r="C1462" s="93"/>
      <c r="D1462" s="193"/>
      <c r="E1462" s="94"/>
      <c r="F1462" s="95"/>
      <c r="G1462" s="96" t="str">
        <f t="shared" si="580"/>
        <v>Error</v>
      </c>
      <c r="H1462" s="97">
        <v>14400</v>
      </c>
      <c r="I1462" s="98" t="e">
        <f t="shared" si="581"/>
        <v>#VALUE!</v>
      </c>
      <c r="J1462" s="88" t="e">
        <f t="shared" si="576"/>
        <v>#VALUE!</v>
      </c>
      <c r="K1462" s="98">
        <f t="shared" si="582"/>
        <v>0</v>
      </c>
      <c r="L1462" s="98">
        <f t="shared" si="583"/>
        <v>0</v>
      </c>
      <c r="M1462" s="98" t="e">
        <f t="shared" si="584"/>
        <v>#VALUE!</v>
      </c>
      <c r="N1462" s="98" t="e">
        <f t="shared" si="585"/>
        <v>#VALUE!</v>
      </c>
      <c r="O1462" s="97"/>
      <c r="P1462" s="98" t="e">
        <f t="shared" si="577"/>
        <v>#VALUE!</v>
      </c>
      <c r="Q1462" s="99" t="e">
        <f t="shared" si="586"/>
        <v>#VALUE!</v>
      </c>
      <c r="R1462" s="100"/>
      <c r="S1462" s="5"/>
      <c r="T1462" s="28">
        <f t="shared" si="587"/>
        <v>0</v>
      </c>
      <c r="U1462" s="101">
        <v>66140</v>
      </c>
      <c r="V1462" s="102">
        <f t="shared" si="578"/>
        <v>0</v>
      </c>
      <c r="W1462" s="101"/>
      <c r="X1462" s="101"/>
      <c r="Y1462" s="102">
        <f t="shared" si="588"/>
        <v>0</v>
      </c>
      <c r="Z1462" s="102">
        <f t="shared" si="589"/>
        <v>0</v>
      </c>
      <c r="AA1462" s="102" t="e">
        <f t="shared" si="579"/>
        <v>#VALUE!</v>
      </c>
    </row>
    <row r="1463" spans="1:29" ht="17.25">
      <c r="A1463" s="5"/>
      <c r="B1463" s="5"/>
      <c r="C1463" s="93"/>
      <c r="D1463" s="193"/>
      <c r="E1463" s="94"/>
      <c r="F1463" s="95"/>
      <c r="G1463" s="96" t="str">
        <f t="shared" si="580"/>
        <v>Error</v>
      </c>
      <c r="H1463" s="97">
        <v>14400</v>
      </c>
      <c r="I1463" s="98" t="e">
        <f t="shared" si="581"/>
        <v>#VALUE!</v>
      </c>
      <c r="J1463" s="88" t="e">
        <f t="shared" si="576"/>
        <v>#VALUE!</v>
      </c>
      <c r="K1463" s="98">
        <f t="shared" si="582"/>
        <v>0</v>
      </c>
      <c r="L1463" s="98">
        <f t="shared" si="583"/>
        <v>0</v>
      </c>
      <c r="M1463" s="98" t="e">
        <f t="shared" si="584"/>
        <v>#VALUE!</v>
      </c>
      <c r="N1463" s="98" t="e">
        <f t="shared" si="585"/>
        <v>#VALUE!</v>
      </c>
      <c r="O1463" s="97"/>
      <c r="P1463" s="98" t="e">
        <f t="shared" si="577"/>
        <v>#VALUE!</v>
      </c>
      <c r="Q1463" s="99" t="e">
        <f t="shared" si="586"/>
        <v>#VALUE!</v>
      </c>
      <c r="R1463" s="100"/>
      <c r="S1463" s="5"/>
      <c r="T1463" s="28">
        <f t="shared" si="587"/>
        <v>0</v>
      </c>
      <c r="U1463" s="101">
        <v>66140</v>
      </c>
      <c r="V1463" s="102">
        <f t="shared" si="578"/>
        <v>0</v>
      </c>
      <c r="W1463" s="101"/>
      <c r="X1463" s="101"/>
      <c r="Y1463" s="102">
        <f t="shared" si="588"/>
        <v>0</v>
      </c>
      <c r="Z1463" s="102">
        <f t="shared" si="589"/>
        <v>0</v>
      </c>
      <c r="AA1463" s="102" t="e">
        <f t="shared" si="579"/>
        <v>#VALUE!</v>
      </c>
    </row>
    <row r="1464" spans="1:29" ht="17.25">
      <c r="A1464" s="5"/>
      <c r="B1464" s="5"/>
      <c r="C1464" s="93"/>
      <c r="D1464" s="193"/>
      <c r="E1464" s="94"/>
      <c r="F1464" s="95"/>
      <c r="G1464" s="96" t="str">
        <f t="shared" si="580"/>
        <v>Error</v>
      </c>
      <c r="H1464" s="97">
        <v>14400</v>
      </c>
      <c r="I1464" s="98" t="e">
        <f t="shared" si="581"/>
        <v>#VALUE!</v>
      </c>
      <c r="J1464" s="88" t="e">
        <f t="shared" si="576"/>
        <v>#VALUE!</v>
      </c>
      <c r="K1464" s="98">
        <f t="shared" si="582"/>
        <v>0</v>
      </c>
      <c r="L1464" s="98">
        <f t="shared" si="583"/>
        <v>0</v>
      </c>
      <c r="M1464" s="98" t="e">
        <f t="shared" si="584"/>
        <v>#VALUE!</v>
      </c>
      <c r="N1464" s="98" t="e">
        <f t="shared" si="585"/>
        <v>#VALUE!</v>
      </c>
      <c r="O1464" s="97"/>
      <c r="P1464" s="98" t="e">
        <f t="shared" si="577"/>
        <v>#VALUE!</v>
      </c>
      <c r="Q1464" s="99" t="e">
        <f t="shared" si="586"/>
        <v>#VALUE!</v>
      </c>
      <c r="R1464" s="100"/>
      <c r="S1464" s="5"/>
      <c r="T1464" s="28">
        <f t="shared" si="587"/>
        <v>0</v>
      </c>
      <c r="U1464" s="101">
        <v>66140</v>
      </c>
      <c r="V1464" s="102">
        <f t="shared" si="578"/>
        <v>0</v>
      </c>
      <c r="W1464" s="101"/>
      <c r="X1464" s="101"/>
      <c r="Y1464" s="102">
        <f t="shared" si="588"/>
        <v>0</v>
      </c>
      <c r="Z1464" s="102">
        <f t="shared" si="589"/>
        <v>0</v>
      </c>
      <c r="AA1464" s="102" t="e">
        <f t="shared" si="579"/>
        <v>#VALUE!</v>
      </c>
    </row>
    <row r="1465" spans="1:29" ht="17.25">
      <c r="A1465" s="5"/>
      <c r="B1465" s="5"/>
      <c r="C1465" s="93"/>
      <c r="D1465" s="193"/>
      <c r="E1465" s="94"/>
      <c r="F1465" s="95"/>
      <c r="G1465" s="96" t="str">
        <f t="shared" si="580"/>
        <v>Error</v>
      </c>
      <c r="H1465" s="97">
        <v>14400</v>
      </c>
      <c r="I1465" s="98" t="e">
        <f t="shared" si="581"/>
        <v>#VALUE!</v>
      </c>
      <c r="J1465" s="88" t="e">
        <f t="shared" si="576"/>
        <v>#VALUE!</v>
      </c>
      <c r="K1465" s="98">
        <f t="shared" si="582"/>
        <v>0</v>
      </c>
      <c r="L1465" s="98">
        <f t="shared" si="583"/>
        <v>0</v>
      </c>
      <c r="M1465" s="98" t="e">
        <f t="shared" si="584"/>
        <v>#VALUE!</v>
      </c>
      <c r="N1465" s="98" t="e">
        <f t="shared" si="585"/>
        <v>#VALUE!</v>
      </c>
      <c r="O1465" s="97"/>
      <c r="P1465" s="98" t="e">
        <f t="shared" si="577"/>
        <v>#VALUE!</v>
      </c>
      <c r="Q1465" s="99" t="e">
        <f t="shared" si="586"/>
        <v>#VALUE!</v>
      </c>
      <c r="R1465" s="100"/>
      <c r="S1465" s="5"/>
      <c r="T1465" s="28">
        <f t="shared" si="587"/>
        <v>0</v>
      </c>
      <c r="U1465" s="101">
        <v>66140</v>
      </c>
      <c r="V1465" s="102">
        <f t="shared" si="578"/>
        <v>0</v>
      </c>
      <c r="W1465" s="101"/>
      <c r="X1465" s="101"/>
      <c r="Y1465" s="102">
        <f t="shared" si="588"/>
        <v>0</v>
      </c>
      <c r="Z1465" s="102">
        <f t="shared" si="589"/>
        <v>0</v>
      </c>
      <c r="AA1465" s="102" t="e">
        <f t="shared" si="579"/>
        <v>#VALUE!</v>
      </c>
    </row>
    <row r="1466" spans="1:29" ht="17.25">
      <c r="A1466" s="5"/>
      <c r="B1466" s="5"/>
      <c r="C1466" s="93"/>
      <c r="D1466" s="193"/>
      <c r="E1466" s="84"/>
      <c r="F1466" s="85"/>
      <c r="G1466" s="86" t="str">
        <f t="shared" si="580"/>
        <v>Error</v>
      </c>
      <c r="H1466" s="87">
        <v>14400</v>
      </c>
      <c r="I1466" s="88" t="e">
        <f t="shared" si="581"/>
        <v>#VALUE!</v>
      </c>
      <c r="J1466" s="88" t="e">
        <f t="shared" si="576"/>
        <v>#VALUE!</v>
      </c>
      <c r="K1466" s="88">
        <f t="shared" si="582"/>
        <v>0</v>
      </c>
      <c r="L1466" s="88">
        <f t="shared" si="583"/>
        <v>0</v>
      </c>
      <c r="M1466" s="88" t="e">
        <f t="shared" si="584"/>
        <v>#VALUE!</v>
      </c>
      <c r="N1466" s="88" t="e">
        <f t="shared" si="585"/>
        <v>#VALUE!</v>
      </c>
      <c r="O1466" s="87"/>
      <c r="P1466" s="88" t="e">
        <f t="shared" si="577"/>
        <v>#VALUE!</v>
      </c>
      <c r="Q1466" s="89" t="e">
        <f t="shared" si="586"/>
        <v>#VALUE!</v>
      </c>
      <c r="R1466" s="90"/>
      <c r="S1466" s="82"/>
      <c r="T1466" s="28">
        <f t="shared" si="587"/>
        <v>0</v>
      </c>
      <c r="U1466" s="91">
        <v>66140</v>
      </c>
      <c r="V1466" s="92">
        <f t="shared" si="578"/>
        <v>0</v>
      </c>
      <c r="W1466" s="91"/>
      <c r="X1466" s="91"/>
      <c r="Y1466" s="92">
        <f t="shared" si="588"/>
        <v>0</v>
      </c>
      <c r="Z1466" s="92">
        <f t="shared" si="589"/>
        <v>0</v>
      </c>
      <c r="AA1466" s="92" t="e">
        <f t="shared" si="579"/>
        <v>#VALUE!</v>
      </c>
    </row>
    <row r="1467" spans="1:29" ht="17.25">
      <c r="A1467" s="5"/>
      <c r="B1467" s="5"/>
      <c r="C1467" s="93"/>
      <c r="D1467" s="193"/>
      <c r="E1467" s="94"/>
      <c r="F1467" s="95"/>
      <c r="G1467" s="96" t="str">
        <f t="shared" si="580"/>
        <v>Error</v>
      </c>
      <c r="H1467" s="97">
        <v>14400</v>
      </c>
      <c r="I1467" s="98" t="e">
        <f t="shared" si="581"/>
        <v>#VALUE!</v>
      </c>
      <c r="J1467" s="88" t="e">
        <f t="shared" si="576"/>
        <v>#VALUE!</v>
      </c>
      <c r="K1467" s="98">
        <f t="shared" si="582"/>
        <v>0</v>
      </c>
      <c r="L1467" s="98">
        <f t="shared" si="583"/>
        <v>0</v>
      </c>
      <c r="M1467" s="98" t="e">
        <f t="shared" si="584"/>
        <v>#VALUE!</v>
      </c>
      <c r="N1467" s="98" t="e">
        <f t="shared" si="585"/>
        <v>#VALUE!</v>
      </c>
      <c r="O1467" s="97"/>
      <c r="P1467" s="98" t="e">
        <f t="shared" si="577"/>
        <v>#VALUE!</v>
      </c>
      <c r="Q1467" s="99" t="e">
        <f t="shared" si="586"/>
        <v>#VALUE!</v>
      </c>
      <c r="R1467" s="100"/>
      <c r="S1467" s="5"/>
      <c r="T1467" s="28">
        <f t="shared" si="587"/>
        <v>0</v>
      </c>
      <c r="U1467" s="101">
        <v>66140</v>
      </c>
      <c r="V1467" s="102">
        <f t="shared" si="578"/>
        <v>0</v>
      </c>
      <c r="W1467" s="101"/>
      <c r="X1467" s="101"/>
      <c r="Y1467" s="102">
        <f t="shared" si="588"/>
        <v>0</v>
      </c>
      <c r="Z1467" s="102">
        <f t="shared" si="589"/>
        <v>0</v>
      </c>
      <c r="AA1467" s="102" t="e">
        <f t="shared" si="579"/>
        <v>#VALUE!</v>
      </c>
    </row>
    <row r="1468" spans="1:29" ht="17.25">
      <c r="A1468" s="5"/>
      <c r="B1468" s="5"/>
      <c r="C1468" s="93"/>
      <c r="D1468" s="193"/>
      <c r="E1468" s="94"/>
      <c r="F1468" s="95"/>
      <c r="G1468" s="96" t="str">
        <f t="shared" si="580"/>
        <v>Error</v>
      </c>
      <c r="H1468" s="97">
        <v>14400</v>
      </c>
      <c r="I1468" s="98" t="e">
        <f t="shared" si="581"/>
        <v>#VALUE!</v>
      </c>
      <c r="J1468" s="88" t="e">
        <f t="shared" si="576"/>
        <v>#VALUE!</v>
      </c>
      <c r="K1468" s="98">
        <f t="shared" si="582"/>
        <v>0</v>
      </c>
      <c r="L1468" s="98">
        <f t="shared" si="583"/>
        <v>0</v>
      </c>
      <c r="M1468" s="98" t="e">
        <f t="shared" si="584"/>
        <v>#VALUE!</v>
      </c>
      <c r="N1468" s="98" t="e">
        <f t="shared" si="585"/>
        <v>#VALUE!</v>
      </c>
      <c r="O1468" s="97"/>
      <c r="P1468" s="98" t="e">
        <f t="shared" si="577"/>
        <v>#VALUE!</v>
      </c>
      <c r="Q1468" s="99" t="e">
        <f t="shared" si="586"/>
        <v>#VALUE!</v>
      </c>
      <c r="R1468" s="100"/>
      <c r="S1468" s="5"/>
      <c r="T1468" s="28">
        <f t="shared" si="587"/>
        <v>0</v>
      </c>
      <c r="U1468" s="101">
        <v>66140</v>
      </c>
      <c r="V1468" s="102">
        <f t="shared" si="578"/>
        <v>0</v>
      </c>
      <c r="W1468" s="101"/>
      <c r="X1468" s="101"/>
      <c r="Y1468" s="102">
        <f t="shared" si="588"/>
        <v>0</v>
      </c>
      <c r="Z1468" s="102">
        <f t="shared" si="589"/>
        <v>0</v>
      </c>
      <c r="AA1468" s="102" t="e">
        <f t="shared" si="579"/>
        <v>#VALUE!</v>
      </c>
    </row>
    <row r="1469" spans="1:29" ht="17.25">
      <c r="A1469" s="5"/>
      <c r="B1469" s="5"/>
      <c r="C1469" s="93"/>
      <c r="D1469" s="193"/>
      <c r="E1469" s="94"/>
      <c r="F1469" s="95"/>
      <c r="G1469" s="96" t="str">
        <f t="shared" si="580"/>
        <v>Error</v>
      </c>
      <c r="H1469" s="97">
        <v>14400</v>
      </c>
      <c r="I1469" s="98" t="e">
        <f t="shared" si="581"/>
        <v>#VALUE!</v>
      </c>
      <c r="J1469" s="88" t="e">
        <f t="shared" si="576"/>
        <v>#VALUE!</v>
      </c>
      <c r="K1469" s="98">
        <f t="shared" si="582"/>
        <v>0</v>
      </c>
      <c r="L1469" s="98">
        <f t="shared" si="583"/>
        <v>0</v>
      </c>
      <c r="M1469" s="98" t="e">
        <f t="shared" si="584"/>
        <v>#VALUE!</v>
      </c>
      <c r="N1469" s="98" t="e">
        <f t="shared" si="585"/>
        <v>#VALUE!</v>
      </c>
      <c r="O1469" s="97"/>
      <c r="P1469" s="98" t="e">
        <f t="shared" si="577"/>
        <v>#VALUE!</v>
      </c>
      <c r="Q1469" s="99" t="e">
        <f t="shared" si="586"/>
        <v>#VALUE!</v>
      </c>
      <c r="R1469" s="100"/>
      <c r="S1469" s="5"/>
      <c r="T1469" s="28">
        <f t="shared" si="587"/>
        <v>0</v>
      </c>
      <c r="U1469" s="101">
        <v>66140</v>
      </c>
      <c r="V1469" s="102">
        <f t="shared" si="578"/>
        <v>0</v>
      </c>
      <c r="W1469" s="101"/>
      <c r="X1469" s="101"/>
      <c r="Y1469" s="102">
        <f t="shared" si="588"/>
        <v>0</v>
      </c>
      <c r="Z1469" s="102">
        <f t="shared" si="589"/>
        <v>0</v>
      </c>
      <c r="AA1469" s="102" t="e">
        <f t="shared" si="579"/>
        <v>#VALUE!</v>
      </c>
    </row>
    <row r="1470" spans="1:29" ht="17.25">
      <c r="A1470" s="5"/>
      <c r="B1470" s="5"/>
      <c r="C1470" s="93"/>
      <c r="D1470" s="193"/>
      <c r="E1470" s="94"/>
      <c r="F1470" s="95"/>
      <c r="G1470" s="96" t="str">
        <f t="shared" si="580"/>
        <v>Error</v>
      </c>
      <c r="H1470" s="97">
        <v>14400</v>
      </c>
      <c r="I1470" s="98" t="e">
        <f t="shared" si="581"/>
        <v>#VALUE!</v>
      </c>
      <c r="J1470" s="88" t="e">
        <f t="shared" si="576"/>
        <v>#VALUE!</v>
      </c>
      <c r="K1470" s="98">
        <f t="shared" si="582"/>
        <v>0</v>
      </c>
      <c r="L1470" s="98">
        <f t="shared" si="583"/>
        <v>0</v>
      </c>
      <c r="M1470" s="98" t="e">
        <f t="shared" si="584"/>
        <v>#VALUE!</v>
      </c>
      <c r="N1470" s="98" t="e">
        <f t="shared" si="585"/>
        <v>#VALUE!</v>
      </c>
      <c r="O1470" s="97"/>
      <c r="P1470" s="98" t="e">
        <f t="shared" si="577"/>
        <v>#VALUE!</v>
      </c>
      <c r="Q1470" s="99" t="e">
        <f t="shared" si="586"/>
        <v>#VALUE!</v>
      </c>
      <c r="R1470" s="100"/>
      <c r="S1470" s="5"/>
      <c r="T1470" s="28">
        <f t="shared" si="587"/>
        <v>0</v>
      </c>
      <c r="U1470" s="101">
        <v>66140</v>
      </c>
      <c r="V1470" s="102">
        <f t="shared" si="578"/>
        <v>0</v>
      </c>
      <c r="W1470" s="101"/>
      <c r="X1470" s="101"/>
      <c r="Y1470" s="102">
        <f t="shared" si="588"/>
        <v>0</v>
      </c>
      <c r="Z1470" s="102">
        <f t="shared" si="589"/>
        <v>0</v>
      </c>
      <c r="AA1470" s="102" t="e">
        <f t="shared" si="579"/>
        <v>#VALUE!</v>
      </c>
    </row>
    <row r="1471" spans="1:29" ht="17.25">
      <c r="A1471" s="5"/>
      <c r="B1471" s="5"/>
      <c r="C1471" s="93"/>
      <c r="D1471" s="193"/>
      <c r="E1471" s="94"/>
      <c r="F1471" s="95"/>
      <c r="G1471" s="96" t="str">
        <f t="shared" si="580"/>
        <v>Error</v>
      </c>
      <c r="H1471" s="97">
        <v>14400</v>
      </c>
      <c r="I1471" s="98" t="e">
        <f t="shared" si="581"/>
        <v>#VALUE!</v>
      </c>
      <c r="J1471" s="88" t="e">
        <f t="shared" si="576"/>
        <v>#VALUE!</v>
      </c>
      <c r="K1471" s="98">
        <f t="shared" si="582"/>
        <v>0</v>
      </c>
      <c r="L1471" s="98">
        <f t="shared" si="583"/>
        <v>0</v>
      </c>
      <c r="M1471" s="98" t="e">
        <f t="shared" si="584"/>
        <v>#VALUE!</v>
      </c>
      <c r="N1471" s="98" t="e">
        <f t="shared" si="585"/>
        <v>#VALUE!</v>
      </c>
      <c r="O1471" s="97"/>
      <c r="P1471" s="98" t="e">
        <f t="shared" si="577"/>
        <v>#VALUE!</v>
      </c>
      <c r="Q1471" s="99" t="e">
        <f t="shared" si="586"/>
        <v>#VALUE!</v>
      </c>
      <c r="R1471" s="100"/>
      <c r="S1471" s="5"/>
      <c r="T1471" s="28">
        <f t="shared" si="587"/>
        <v>0</v>
      </c>
      <c r="U1471" s="101">
        <v>66140</v>
      </c>
      <c r="V1471" s="102">
        <f t="shared" si="578"/>
        <v>0</v>
      </c>
      <c r="W1471" s="101"/>
      <c r="X1471" s="101"/>
      <c r="Y1471" s="102">
        <f t="shared" si="588"/>
        <v>0</v>
      </c>
      <c r="Z1471" s="102">
        <f t="shared" si="589"/>
        <v>0</v>
      </c>
      <c r="AA1471" s="102" t="e">
        <f t="shared" si="579"/>
        <v>#VALUE!</v>
      </c>
    </row>
    <row r="1472" spans="1:29" ht="17.25">
      <c r="A1472" s="5"/>
      <c r="B1472" s="5"/>
      <c r="C1472" s="93"/>
      <c r="D1472" s="193"/>
      <c r="E1472" s="84"/>
      <c r="F1472" s="85"/>
      <c r="G1472" s="86" t="str">
        <f t="shared" si="580"/>
        <v>Error</v>
      </c>
      <c r="H1472" s="87">
        <v>14400</v>
      </c>
      <c r="I1472" s="88" t="e">
        <f t="shared" si="581"/>
        <v>#VALUE!</v>
      </c>
      <c r="J1472" s="88" t="e">
        <f t="shared" si="576"/>
        <v>#VALUE!</v>
      </c>
      <c r="K1472" s="88">
        <f t="shared" si="582"/>
        <v>0</v>
      </c>
      <c r="L1472" s="88">
        <f t="shared" si="583"/>
        <v>0</v>
      </c>
      <c r="M1472" s="88" t="e">
        <f t="shared" si="584"/>
        <v>#VALUE!</v>
      </c>
      <c r="N1472" s="88" t="e">
        <f t="shared" si="585"/>
        <v>#VALUE!</v>
      </c>
      <c r="O1472" s="87"/>
      <c r="P1472" s="88" t="e">
        <f t="shared" si="577"/>
        <v>#VALUE!</v>
      </c>
      <c r="Q1472" s="89" t="e">
        <f t="shared" si="586"/>
        <v>#VALUE!</v>
      </c>
      <c r="R1472" s="90"/>
      <c r="S1472" s="82"/>
      <c r="T1472" s="28">
        <f t="shared" si="587"/>
        <v>0</v>
      </c>
      <c r="U1472" s="91">
        <v>66140</v>
      </c>
      <c r="V1472" s="92">
        <f t="shared" si="578"/>
        <v>0</v>
      </c>
      <c r="W1472" s="91"/>
      <c r="X1472" s="91"/>
      <c r="Y1472" s="92">
        <f t="shared" si="588"/>
        <v>0</v>
      </c>
      <c r="Z1472" s="92">
        <f t="shared" si="589"/>
        <v>0</v>
      </c>
      <c r="AA1472" s="92" t="e">
        <f t="shared" si="579"/>
        <v>#VALUE!</v>
      </c>
    </row>
    <row r="1473" spans="1:27" ht="17.25">
      <c r="A1473" s="5"/>
      <c r="B1473" s="5"/>
      <c r="C1473" s="93"/>
      <c r="D1473" s="193"/>
      <c r="E1473" s="94"/>
      <c r="F1473" s="95"/>
      <c r="G1473" s="96" t="str">
        <f t="shared" si="580"/>
        <v>Error</v>
      </c>
      <c r="H1473" s="97">
        <v>14400</v>
      </c>
      <c r="I1473" s="98" t="e">
        <f t="shared" si="581"/>
        <v>#VALUE!</v>
      </c>
      <c r="J1473" s="88" t="e">
        <f t="shared" si="576"/>
        <v>#VALUE!</v>
      </c>
      <c r="K1473" s="98">
        <f t="shared" si="582"/>
        <v>0</v>
      </c>
      <c r="L1473" s="98">
        <f t="shared" si="583"/>
        <v>0</v>
      </c>
      <c r="M1473" s="98" t="e">
        <f t="shared" si="584"/>
        <v>#VALUE!</v>
      </c>
      <c r="N1473" s="98" t="e">
        <f t="shared" si="585"/>
        <v>#VALUE!</v>
      </c>
      <c r="O1473" s="97"/>
      <c r="P1473" s="98" t="e">
        <f t="shared" si="577"/>
        <v>#VALUE!</v>
      </c>
      <c r="Q1473" s="99" t="e">
        <f t="shared" si="586"/>
        <v>#VALUE!</v>
      </c>
      <c r="R1473" s="100"/>
      <c r="S1473" s="5"/>
      <c r="T1473" s="28">
        <f t="shared" si="587"/>
        <v>0</v>
      </c>
      <c r="U1473" s="101">
        <v>66140</v>
      </c>
      <c r="V1473" s="102">
        <f t="shared" si="578"/>
        <v>0</v>
      </c>
      <c r="W1473" s="101"/>
      <c r="X1473" s="101"/>
      <c r="Y1473" s="102">
        <f t="shared" si="588"/>
        <v>0</v>
      </c>
      <c r="Z1473" s="102">
        <f t="shared" si="589"/>
        <v>0</v>
      </c>
      <c r="AA1473" s="102" t="e">
        <f t="shared" si="579"/>
        <v>#VALUE!</v>
      </c>
    </row>
    <row r="1474" spans="1:27" ht="17.25">
      <c r="A1474" s="5"/>
      <c r="B1474" s="5"/>
      <c r="C1474" s="93"/>
      <c r="D1474" s="193"/>
      <c r="E1474" s="94"/>
      <c r="F1474" s="95"/>
      <c r="G1474" s="96" t="str">
        <f t="shared" si="580"/>
        <v>Error</v>
      </c>
      <c r="H1474" s="97">
        <v>14400</v>
      </c>
      <c r="I1474" s="98" t="e">
        <f t="shared" si="581"/>
        <v>#VALUE!</v>
      </c>
      <c r="J1474" s="88" t="e">
        <f t="shared" si="576"/>
        <v>#VALUE!</v>
      </c>
      <c r="K1474" s="98">
        <f t="shared" si="582"/>
        <v>0</v>
      </c>
      <c r="L1474" s="98">
        <f t="shared" si="583"/>
        <v>0</v>
      </c>
      <c r="M1474" s="98" t="e">
        <f t="shared" si="584"/>
        <v>#VALUE!</v>
      </c>
      <c r="N1474" s="98" t="e">
        <f t="shared" si="585"/>
        <v>#VALUE!</v>
      </c>
      <c r="O1474" s="97"/>
      <c r="P1474" s="98" t="e">
        <f t="shared" si="577"/>
        <v>#VALUE!</v>
      </c>
      <c r="Q1474" s="99" t="e">
        <f t="shared" si="586"/>
        <v>#VALUE!</v>
      </c>
      <c r="R1474" s="100"/>
      <c r="S1474" s="5"/>
      <c r="T1474" s="28">
        <f t="shared" si="587"/>
        <v>0</v>
      </c>
      <c r="U1474" s="101">
        <v>66140</v>
      </c>
      <c r="V1474" s="102">
        <f t="shared" si="578"/>
        <v>0</v>
      </c>
      <c r="W1474" s="101"/>
      <c r="X1474" s="101"/>
      <c r="Y1474" s="102">
        <f t="shared" si="588"/>
        <v>0</v>
      </c>
      <c r="Z1474" s="102">
        <f t="shared" si="589"/>
        <v>0</v>
      </c>
      <c r="AA1474" s="102" t="e">
        <f t="shared" si="579"/>
        <v>#VALUE!</v>
      </c>
    </row>
    <row r="1475" spans="1:27" ht="17.25">
      <c r="A1475" s="5"/>
      <c r="B1475" s="5"/>
      <c r="C1475" s="93"/>
      <c r="D1475" s="193"/>
      <c r="E1475" s="94"/>
      <c r="F1475" s="95"/>
      <c r="G1475" s="96" t="str">
        <f t="shared" si="580"/>
        <v>Error</v>
      </c>
      <c r="H1475" s="97">
        <v>14400</v>
      </c>
      <c r="I1475" s="98" t="e">
        <f t="shared" si="581"/>
        <v>#VALUE!</v>
      </c>
      <c r="J1475" s="88" t="e">
        <f t="shared" si="576"/>
        <v>#VALUE!</v>
      </c>
      <c r="K1475" s="98">
        <f t="shared" si="582"/>
        <v>0</v>
      </c>
      <c r="L1475" s="98">
        <f t="shared" si="583"/>
        <v>0</v>
      </c>
      <c r="M1475" s="98" t="e">
        <f t="shared" si="584"/>
        <v>#VALUE!</v>
      </c>
      <c r="N1475" s="98" t="e">
        <f t="shared" si="585"/>
        <v>#VALUE!</v>
      </c>
      <c r="O1475" s="97"/>
      <c r="P1475" s="98" t="e">
        <f t="shared" si="577"/>
        <v>#VALUE!</v>
      </c>
      <c r="Q1475" s="99" t="e">
        <f t="shared" si="586"/>
        <v>#VALUE!</v>
      </c>
      <c r="R1475" s="100"/>
      <c r="S1475" s="5"/>
      <c r="T1475" s="28">
        <f t="shared" si="587"/>
        <v>0</v>
      </c>
      <c r="U1475" s="101">
        <v>66140</v>
      </c>
      <c r="V1475" s="102">
        <f t="shared" si="578"/>
        <v>0</v>
      </c>
      <c r="W1475" s="101"/>
      <c r="X1475" s="101"/>
      <c r="Y1475" s="102">
        <f t="shared" si="588"/>
        <v>0</v>
      </c>
      <c r="Z1475" s="102">
        <f t="shared" si="589"/>
        <v>0</v>
      </c>
      <c r="AA1475" s="102" t="e">
        <f t="shared" si="579"/>
        <v>#VALUE!</v>
      </c>
    </row>
    <row r="1476" spans="1:27" ht="17.25">
      <c r="A1476" s="5"/>
      <c r="B1476" s="5"/>
      <c r="C1476" s="93"/>
      <c r="D1476" s="193"/>
      <c r="E1476" s="94"/>
      <c r="F1476" s="95"/>
      <c r="G1476" s="96" t="str">
        <f t="shared" si="580"/>
        <v>Error</v>
      </c>
      <c r="H1476" s="97">
        <v>14400</v>
      </c>
      <c r="I1476" s="98" t="e">
        <f t="shared" si="581"/>
        <v>#VALUE!</v>
      </c>
      <c r="J1476" s="88" t="e">
        <f t="shared" si="576"/>
        <v>#VALUE!</v>
      </c>
      <c r="K1476" s="98">
        <f t="shared" si="582"/>
        <v>0</v>
      </c>
      <c r="L1476" s="98">
        <f t="shared" si="583"/>
        <v>0</v>
      </c>
      <c r="M1476" s="98" t="e">
        <f t="shared" si="584"/>
        <v>#VALUE!</v>
      </c>
      <c r="N1476" s="98" t="e">
        <f t="shared" si="585"/>
        <v>#VALUE!</v>
      </c>
      <c r="O1476" s="97"/>
      <c r="P1476" s="98" t="e">
        <f t="shared" si="577"/>
        <v>#VALUE!</v>
      </c>
      <c r="Q1476" s="99" t="e">
        <f t="shared" si="586"/>
        <v>#VALUE!</v>
      </c>
      <c r="R1476" s="100"/>
      <c r="S1476" s="5"/>
      <c r="T1476" s="28">
        <f t="shared" si="587"/>
        <v>0</v>
      </c>
      <c r="U1476" s="101">
        <v>66140</v>
      </c>
      <c r="V1476" s="102">
        <f t="shared" si="578"/>
        <v>0</v>
      </c>
      <c r="W1476" s="101"/>
      <c r="X1476" s="101"/>
      <c r="Y1476" s="102">
        <f t="shared" si="588"/>
        <v>0</v>
      </c>
      <c r="Z1476" s="102">
        <f t="shared" si="589"/>
        <v>0</v>
      </c>
      <c r="AA1476" s="102" t="e">
        <f t="shared" si="579"/>
        <v>#VALUE!</v>
      </c>
    </row>
    <row r="1477" spans="1:27" ht="17.25">
      <c r="A1477" s="5"/>
      <c r="B1477" s="5"/>
      <c r="C1477" s="93"/>
      <c r="D1477" s="193"/>
      <c r="E1477" s="94"/>
      <c r="F1477" s="95"/>
      <c r="G1477" s="96" t="str">
        <f t="shared" si="580"/>
        <v>Error</v>
      </c>
      <c r="H1477" s="97">
        <v>14400</v>
      </c>
      <c r="I1477" s="98" t="e">
        <f t="shared" si="581"/>
        <v>#VALUE!</v>
      </c>
      <c r="J1477" s="88" t="e">
        <f t="shared" si="576"/>
        <v>#VALUE!</v>
      </c>
      <c r="K1477" s="98">
        <f t="shared" si="582"/>
        <v>0</v>
      </c>
      <c r="L1477" s="98">
        <f t="shared" si="583"/>
        <v>0</v>
      </c>
      <c r="M1477" s="98" t="e">
        <f t="shared" si="584"/>
        <v>#VALUE!</v>
      </c>
      <c r="N1477" s="98" t="e">
        <f t="shared" si="585"/>
        <v>#VALUE!</v>
      </c>
      <c r="O1477" s="97"/>
      <c r="P1477" s="98" t="e">
        <f t="shared" si="577"/>
        <v>#VALUE!</v>
      </c>
      <c r="Q1477" s="99" t="e">
        <f t="shared" si="586"/>
        <v>#VALUE!</v>
      </c>
      <c r="R1477" s="100"/>
      <c r="S1477" s="5"/>
      <c r="T1477" s="28">
        <f t="shared" si="587"/>
        <v>0</v>
      </c>
      <c r="U1477" s="101">
        <v>66140</v>
      </c>
      <c r="V1477" s="102">
        <f t="shared" si="578"/>
        <v>0</v>
      </c>
      <c r="W1477" s="101"/>
      <c r="X1477" s="101"/>
      <c r="Y1477" s="102">
        <f t="shared" si="588"/>
        <v>0</v>
      </c>
      <c r="Z1477" s="102">
        <f t="shared" si="589"/>
        <v>0</v>
      </c>
      <c r="AA1477" s="102" t="e">
        <f t="shared" si="579"/>
        <v>#VALUE!</v>
      </c>
    </row>
    <row r="1478" spans="1:27" ht="17.25">
      <c r="A1478" s="5"/>
      <c r="B1478" s="5"/>
      <c r="C1478" s="93"/>
      <c r="D1478" s="193"/>
      <c r="E1478" s="84"/>
      <c r="F1478" s="85"/>
      <c r="G1478" s="86" t="str">
        <f t="shared" si="580"/>
        <v>Error</v>
      </c>
      <c r="H1478" s="87">
        <v>14400</v>
      </c>
      <c r="I1478" s="88" t="e">
        <f t="shared" si="581"/>
        <v>#VALUE!</v>
      </c>
      <c r="J1478" s="88" t="e">
        <f t="shared" si="576"/>
        <v>#VALUE!</v>
      </c>
      <c r="K1478" s="88">
        <f t="shared" si="582"/>
        <v>0</v>
      </c>
      <c r="L1478" s="88">
        <f t="shared" si="583"/>
        <v>0</v>
      </c>
      <c r="M1478" s="88" t="e">
        <f t="shared" si="584"/>
        <v>#VALUE!</v>
      </c>
      <c r="N1478" s="88" t="e">
        <f t="shared" si="585"/>
        <v>#VALUE!</v>
      </c>
      <c r="O1478" s="87"/>
      <c r="P1478" s="88" t="e">
        <f t="shared" si="577"/>
        <v>#VALUE!</v>
      </c>
      <c r="Q1478" s="89" t="e">
        <f t="shared" si="586"/>
        <v>#VALUE!</v>
      </c>
      <c r="R1478" s="90"/>
      <c r="S1478" s="82"/>
      <c r="T1478" s="28">
        <f t="shared" si="587"/>
        <v>0</v>
      </c>
      <c r="U1478" s="91">
        <v>66140</v>
      </c>
      <c r="V1478" s="92">
        <f t="shared" si="578"/>
        <v>0</v>
      </c>
      <c r="W1478" s="91"/>
      <c r="X1478" s="91"/>
      <c r="Y1478" s="92">
        <f t="shared" si="588"/>
        <v>0</v>
      </c>
      <c r="Z1478" s="92">
        <f t="shared" si="589"/>
        <v>0</v>
      </c>
      <c r="AA1478" s="92" t="e">
        <f t="shared" si="579"/>
        <v>#VALUE!</v>
      </c>
    </row>
    <row r="1479" spans="1:27" ht="17.25">
      <c r="A1479" s="5"/>
      <c r="B1479" s="5"/>
      <c r="C1479" s="93"/>
      <c r="D1479" s="193"/>
      <c r="E1479" s="94"/>
      <c r="F1479" s="95"/>
      <c r="G1479" s="96" t="str">
        <f t="shared" si="580"/>
        <v>Error</v>
      </c>
      <c r="H1479" s="97">
        <v>14400</v>
      </c>
      <c r="I1479" s="98" t="e">
        <f t="shared" si="581"/>
        <v>#VALUE!</v>
      </c>
      <c r="J1479" s="88" t="e">
        <f t="shared" si="576"/>
        <v>#VALUE!</v>
      </c>
      <c r="K1479" s="98">
        <f t="shared" si="582"/>
        <v>0</v>
      </c>
      <c r="L1479" s="98">
        <f t="shared" si="583"/>
        <v>0</v>
      </c>
      <c r="M1479" s="98" t="e">
        <f t="shared" si="584"/>
        <v>#VALUE!</v>
      </c>
      <c r="N1479" s="98" t="e">
        <f t="shared" si="585"/>
        <v>#VALUE!</v>
      </c>
      <c r="O1479" s="97"/>
      <c r="P1479" s="98" t="e">
        <f t="shared" si="577"/>
        <v>#VALUE!</v>
      </c>
      <c r="Q1479" s="99" t="e">
        <f t="shared" si="586"/>
        <v>#VALUE!</v>
      </c>
      <c r="R1479" s="100"/>
      <c r="S1479" s="5"/>
      <c r="T1479" s="28">
        <f t="shared" si="587"/>
        <v>0</v>
      </c>
      <c r="U1479" s="101">
        <v>66140</v>
      </c>
      <c r="V1479" s="102">
        <f t="shared" si="578"/>
        <v>0</v>
      </c>
      <c r="W1479" s="101"/>
      <c r="X1479" s="101"/>
      <c r="Y1479" s="102">
        <f t="shared" si="588"/>
        <v>0</v>
      </c>
      <c r="Z1479" s="102">
        <f t="shared" si="589"/>
        <v>0</v>
      </c>
      <c r="AA1479" s="102" t="e">
        <f t="shared" si="579"/>
        <v>#VALUE!</v>
      </c>
    </row>
    <row r="1480" spans="1:27" ht="17.25">
      <c r="A1480" s="5"/>
      <c r="B1480" s="5"/>
      <c r="C1480" s="93"/>
      <c r="D1480" s="193"/>
      <c r="E1480" s="94"/>
      <c r="F1480" s="95"/>
      <c r="G1480" s="96" t="str">
        <f t="shared" si="580"/>
        <v>Error</v>
      </c>
      <c r="H1480" s="97">
        <v>14400</v>
      </c>
      <c r="I1480" s="98" t="e">
        <f t="shared" si="581"/>
        <v>#VALUE!</v>
      </c>
      <c r="J1480" s="88" t="e">
        <f t="shared" si="576"/>
        <v>#VALUE!</v>
      </c>
      <c r="K1480" s="98">
        <f t="shared" si="582"/>
        <v>0</v>
      </c>
      <c r="L1480" s="98">
        <f t="shared" si="583"/>
        <v>0</v>
      </c>
      <c r="M1480" s="98" t="e">
        <f t="shared" si="584"/>
        <v>#VALUE!</v>
      </c>
      <c r="N1480" s="98" t="e">
        <f t="shared" si="585"/>
        <v>#VALUE!</v>
      </c>
      <c r="O1480" s="97"/>
      <c r="P1480" s="98" t="e">
        <f t="shared" si="577"/>
        <v>#VALUE!</v>
      </c>
      <c r="Q1480" s="99" t="e">
        <f t="shared" si="586"/>
        <v>#VALUE!</v>
      </c>
      <c r="R1480" s="100"/>
      <c r="S1480" s="5"/>
      <c r="T1480" s="28">
        <f t="shared" si="587"/>
        <v>0</v>
      </c>
      <c r="U1480" s="101">
        <v>66140</v>
      </c>
      <c r="V1480" s="102">
        <f t="shared" si="578"/>
        <v>0</v>
      </c>
      <c r="W1480" s="101"/>
      <c r="X1480" s="101"/>
      <c r="Y1480" s="102">
        <f t="shared" si="588"/>
        <v>0</v>
      </c>
      <c r="Z1480" s="102">
        <f t="shared" si="589"/>
        <v>0</v>
      </c>
      <c r="AA1480" s="102" t="e">
        <f t="shared" si="579"/>
        <v>#VALUE!</v>
      </c>
    </row>
    <row r="1481" spans="1:27" ht="17.25">
      <c r="A1481" s="5"/>
      <c r="B1481" s="5"/>
      <c r="C1481" s="93"/>
      <c r="D1481" s="193"/>
      <c r="E1481" s="94"/>
      <c r="F1481" s="95"/>
      <c r="G1481" s="96" t="str">
        <f t="shared" si="580"/>
        <v>Error</v>
      </c>
      <c r="H1481" s="97">
        <v>14400</v>
      </c>
      <c r="I1481" s="98" t="e">
        <f t="shared" si="581"/>
        <v>#VALUE!</v>
      </c>
      <c r="J1481" s="88" t="e">
        <f t="shared" si="576"/>
        <v>#VALUE!</v>
      </c>
      <c r="K1481" s="98">
        <f t="shared" si="582"/>
        <v>0</v>
      </c>
      <c r="L1481" s="98">
        <f t="shared" si="583"/>
        <v>0</v>
      </c>
      <c r="M1481" s="98" t="e">
        <f t="shared" si="584"/>
        <v>#VALUE!</v>
      </c>
      <c r="N1481" s="98" t="e">
        <f t="shared" si="585"/>
        <v>#VALUE!</v>
      </c>
      <c r="O1481" s="97"/>
      <c r="P1481" s="98" t="e">
        <f t="shared" si="577"/>
        <v>#VALUE!</v>
      </c>
      <c r="Q1481" s="99" t="e">
        <f t="shared" si="586"/>
        <v>#VALUE!</v>
      </c>
      <c r="R1481" s="100"/>
      <c r="S1481" s="5"/>
      <c r="T1481" s="28">
        <f t="shared" si="587"/>
        <v>0</v>
      </c>
      <c r="U1481" s="101">
        <v>66140</v>
      </c>
      <c r="V1481" s="102">
        <f t="shared" si="578"/>
        <v>0</v>
      </c>
      <c r="W1481" s="101"/>
      <c r="X1481" s="101"/>
      <c r="Y1481" s="102">
        <f t="shared" si="588"/>
        <v>0</v>
      </c>
      <c r="Z1481" s="102">
        <f t="shared" si="589"/>
        <v>0</v>
      </c>
      <c r="AA1481" s="102" t="e">
        <f t="shared" si="579"/>
        <v>#VALUE!</v>
      </c>
    </row>
    <row r="1482" spans="1:27" ht="17.25">
      <c r="A1482" s="5"/>
      <c r="B1482" s="5"/>
      <c r="C1482" s="93"/>
      <c r="D1482" s="193"/>
      <c r="E1482" s="94"/>
      <c r="F1482" s="95"/>
      <c r="G1482" s="96" t="str">
        <f t="shared" si="580"/>
        <v>Error</v>
      </c>
      <c r="H1482" s="97">
        <v>14400</v>
      </c>
      <c r="I1482" s="98" t="e">
        <f t="shared" si="581"/>
        <v>#VALUE!</v>
      </c>
      <c r="J1482" s="88" t="e">
        <f t="shared" si="576"/>
        <v>#VALUE!</v>
      </c>
      <c r="K1482" s="98">
        <f t="shared" si="582"/>
        <v>0</v>
      </c>
      <c r="L1482" s="98">
        <f t="shared" si="583"/>
        <v>0</v>
      </c>
      <c r="M1482" s="98" t="e">
        <f t="shared" si="584"/>
        <v>#VALUE!</v>
      </c>
      <c r="N1482" s="98" t="e">
        <f t="shared" si="585"/>
        <v>#VALUE!</v>
      </c>
      <c r="O1482" s="97"/>
      <c r="P1482" s="98" t="e">
        <f t="shared" si="577"/>
        <v>#VALUE!</v>
      </c>
      <c r="Q1482" s="99" t="e">
        <f t="shared" si="586"/>
        <v>#VALUE!</v>
      </c>
      <c r="R1482" s="100"/>
      <c r="S1482" s="5"/>
      <c r="T1482" s="28">
        <f t="shared" si="587"/>
        <v>0</v>
      </c>
      <c r="U1482" s="101">
        <v>66140</v>
      </c>
      <c r="V1482" s="102">
        <f t="shared" si="578"/>
        <v>0</v>
      </c>
      <c r="W1482" s="101"/>
      <c r="X1482" s="101"/>
      <c r="Y1482" s="102">
        <f t="shared" si="588"/>
        <v>0</v>
      </c>
      <c r="Z1482" s="102">
        <f t="shared" si="589"/>
        <v>0</v>
      </c>
      <c r="AA1482" s="102" t="e">
        <f t="shared" si="579"/>
        <v>#VALUE!</v>
      </c>
    </row>
    <row r="1483" spans="1:27" ht="17.25">
      <c r="A1483" s="5"/>
      <c r="B1483" s="5"/>
      <c r="C1483" s="93"/>
      <c r="D1483" s="193"/>
      <c r="E1483" s="94"/>
      <c r="F1483" s="95"/>
      <c r="G1483" s="96" t="str">
        <f t="shared" si="580"/>
        <v>Error</v>
      </c>
      <c r="H1483" s="97">
        <v>14400</v>
      </c>
      <c r="I1483" s="98" t="e">
        <f t="shared" si="581"/>
        <v>#VALUE!</v>
      </c>
      <c r="J1483" s="88" t="e">
        <f t="shared" si="576"/>
        <v>#VALUE!</v>
      </c>
      <c r="K1483" s="98">
        <f t="shared" si="582"/>
        <v>0</v>
      </c>
      <c r="L1483" s="98">
        <f t="shared" si="583"/>
        <v>0</v>
      </c>
      <c r="M1483" s="98" t="e">
        <f t="shared" si="584"/>
        <v>#VALUE!</v>
      </c>
      <c r="N1483" s="98" t="e">
        <f t="shared" si="585"/>
        <v>#VALUE!</v>
      </c>
      <c r="O1483" s="97"/>
      <c r="P1483" s="98" t="e">
        <f t="shared" si="577"/>
        <v>#VALUE!</v>
      </c>
      <c r="Q1483" s="99" t="e">
        <f t="shared" si="586"/>
        <v>#VALUE!</v>
      </c>
      <c r="R1483" s="100"/>
      <c r="S1483" s="5"/>
      <c r="T1483" s="28">
        <f t="shared" si="587"/>
        <v>0</v>
      </c>
      <c r="U1483" s="101">
        <v>66140</v>
      </c>
      <c r="V1483" s="102">
        <f t="shared" si="578"/>
        <v>0</v>
      </c>
      <c r="W1483" s="101"/>
      <c r="X1483" s="101"/>
      <c r="Y1483" s="102">
        <f t="shared" si="588"/>
        <v>0</v>
      </c>
      <c r="Z1483" s="102">
        <f t="shared" si="589"/>
        <v>0</v>
      </c>
      <c r="AA1483" s="102" t="e">
        <f t="shared" si="579"/>
        <v>#VALUE!</v>
      </c>
    </row>
    <row r="1484" spans="1:27" ht="17.25">
      <c r="A1484" s="5"/>
      <c r="B1484" s="5"/>
      <c r="C1484" s="93"/>
      <c r="D1484" s="193"/>
      <c r="E1484" s="84"/>
      <c r="F1484" s="85"/>
      <c r="G1484" s="86" t="str">
        <f t="shared" si="580"/>
        <v>Error</v>
      </c>
      <c r="H1484" s="87">
        <v>14400</v>
      </c>
      <c r="I1484" s="88" t="e">
        <f t="shared" si="581"/>
        <v>#VALUE!</v>
      </c>
      <c r="J1484" s="88" t="e">
        <f t="shared" si="576"/>
        <v>#VALUE!</v>
      </c>
      <c r="K1484" s="88">
        <f t="shared" si="582"/>
        <v>0</v>
      </c>
      <c r="L1484" s="88">
        <f t="shared" si="583"/>
        <v>0</v>
      </c>
      <c r="M1484" s="88" t="e">
        <f t="shared" si="584"/>
        <v>#VALUE!</v>
      </c>
      <c r="N1484" s="88" t="e">
        <f t="shared" si="585"/>
        <v>#VALUE!</v>
      </c>
      <c r="O1484" s="87"/>
      <c r="P1484" s="88" t="e">
        <f t="shared" si="577"/>
        <v>#VALUE!</v>
      </c>
      <c r="Q1484" s="89" t="e">
        <f t="shared" si="586"/>
        <v>#VALUE!</v>
      </c>
      <c r="R1484" s="90"/>
      <c r="S1484" s="82"/>
      <c r="T1484" s="28">
        <f t="shared" si="587"/>
        <v>0</v>
      </c>
      <c r="U1484" s="91">
        <v>66140</v>
      </c>
      <c r="V1484" s="92">
        <f t="shared" si="578"/>
        <v>0</v>
      </c>
      <c r="W1484" s="91"/>
      <c r="X1484" s="91"/>
      <c r="Y1484" s="92">
        <f t="shared" si="588"/>
        <v>0</v>
      </c>
      <c r="Z1484" s="92">
        <f t="shared" si="589"/>
        <v>0</v>
      </c>
      <c r="AA1484" s="92" t="e">
        <f t="shared" si="579"/>
        <v>#VALUE!</v>
      </c>
    </row>
    <row r="1485" spans="1:27" ht="17.25">
      <c r="A1485" s="5"/>
      <c r="B1485" s="5"/>
      <c r="C1485" s="93"/>
      <c r="D1485" s="193"/>
      <c r="E1485" s="94"/>
      <c r="F1485" s="95"/>
      <c r="G1485" s="96" t="str">
        <f t="shared" si="580"/>
        <v>Error</v>
      </c>
      <c r="H1485" s="97">
        <v>14400</v>
      </c>
      <c r="I1485" s="98" t="e">
        <f t="shared" si="581"/>
        <v>#VALUE!</v>
      </c>
      <c r="J1485" s="88" t="e">
        <f t="shared" si="576"/>
        <v>#VALUE!</v>
      </c>
      <c r="K1485" s="98">
        <f t="shared" si="582"/>
        <v>0</v>
      </c>
      <c r="L1485" s="98">
        <f t="shared" si="583"/>
        <v>0</v>
      </c>
      <c r="M1485" s="98" t="e">
        <f t="shared" si="584"/>
        <v>#VALUE!</v>
      </c>
      <c r="N1485" s="98" t="e">
        <f t="shared" si="585"/>
        <v>#VALUE!</v>
      </c>
      <c r="O1485" s="97"/>
      <c r="P1485" s="98" t="e">
        <f t="shared" si="577"/>
        <v>#VALUE!</v>
      </c>
      <c r="Q1485" s="99" t="e">
        <f t="shared" si="586"/>
        <v>#VALUE!</v>
      </c>
      <c r="R1485" s="100"/>
      <c r="S1485" s="5"/>
      <c r="T1485" s="28">
        <f t="shared" si="587"/>
        <v>0</v>
      </c>
      <c r="U1485" s="101">
        <v>66140</v>
      </c>
      <c r="V1485" s="102">
        <f t="shared" si="578"/>
        <v>0</v>
      </c>
      <c r="W1485" s="101"/>
      <c r="X1485" s="101"/>
      <c r="Y1485" s="102">
        <f t="shared" si="588"/>
        <v>0</v>
      </c>
      <c r="Z1485" s="102">
        <f t="shared" si="589"/>
        <v>0</v>
      </c>
      <c r="AA1485" s="102" t="e">
        <f t="shared" si="579"/>
        <v>#VALUE!</v>
      </c>
    </row>
    <row r="1486" spans="1:27" ht="17.25">
      <c r="A1486" s="5"/>
      <c r="B1486" s="5"/>
      <c r="C1486" s="93"/>
      <c r="D1486" s="193"/>
      <c r="E1486" s="94"/>
      <c r="F1486" s="95"/>
      <c r="G1486" s="96" t="str">
        <f t="shared" si="580"/>
        <v>Error</v>
      </c>
      <c r="H1486" s="97">
        <v>14400</v>
      </c>
      <c r="I1486" s="98" t="e">
        <f t="shared" si="581"/>
        <v>#VALUE!</v>
      </c>
      <c r="J1486" s="88" t="e">
        <f t="shared" si="576"/>
        <v>#VALUE!</v>
      </c>
      <c r="K1486" s="98">
        <f t="shared" si="582"/>
        <v>0</v>
      </c>
      <c r="L1486" s="98">
        <f t="shared" si="583"/>
        <v>0</v>
      </c>
      <c r="M1486" s="98" t="e">
        <f t="shared" si="584"/>
        <v>#VALUE!</v>
      </c>
      <c r="N1486" s="98" t="e">
        <f t="shared" si="585"/>
        <v>#VALUE!</v>
      </c>
      <c r="O1486" s="97"/>
      <c r="P1486" s="98" t="e">
        <f t="shared" si="577"/>
        <v>#VALUE!</v>
      </c>
      <c r="Q1486" s="99" t="e">
        <f t="shared" si="586"/>
        <v>#VALUE!</v>
      </c>
      <c r="R1486" s="100"/>
      <c r="S1486" s="5"/>
      <c r="T1486" s="28">
        <f t="shared" si="587"/>
        <v>0</v>
      </c>
      <c r="U1486" s="101">
        <v>66140</v>
      </c>
      <c r="V1486" s="102">
        <f t="shared" si="578"/>
        <v>0</v>
      </c>
      <c r="W1486" s="101"/>
      <c r="X1486" s="101"/>
      <c r="Y1486" s="102">
        <f t="shared" si="588"/>
        <v>0</v>
      </c>
      <c r="Z1486" s="102">
        <f t="shared" si="589"/>
        <v>0</v>
      </c>
      <c r="AA1486" s="102" t="e">
        <f t="shared" si="579"/>
        <v>#VALUE!</v>
      </c>
    </row>
    <row r="1487" spans="1:27" ht="17.25">
      <c r="A1487" s="5"/>
      <c r="B1487" s="5"/>
      <c r="C1487" s="93"/>
      <c r="D1487" s="193"/>
      <c r="E1487" s="94"/>
      <c r="F1487" s="95"/>
      <c r="G1487" s="96" t="str">
        <f t="shared" si="580"/>
        <v>Error</v>
      </c>
      <c r="H1487" s="97">
        <v>14400</v>
      </c>
      <c r="I1487" s="98" t="e">
        <f t="shared" si="581"/>
        <v>#VALUE!</v>
      </c>
      <c r="J1487" s="88" t="e">
        <f t="shared" si="576"/>
        <v>#VALUE!</v>
      </c>
      <c r="K1487" s="98">
        <f t="shared" si="582"/>
        <v>0</v>
      </c>
      <c r="L1487" s="98">
        <f t="shared" si="583"/>
        <v>0</v>
      </c>
      <c r="M1487" s="98" t="e">
        <f t="shared" si="584"/>
        <v>#VALUE!</v>
      </c>
      <c r="N1487" s="98" t="e">
        <f t="shared" si="585"/>
        <v>#VALUE!</v>
      </c>
      <c r="O1487" s="97"/>
      <c r="P1487" s="98" t="e">
        <f t="shared" si="577"/>
        <v>#VALUE!</v>
      </c>
      <c r="Q1487" s="99" t="e">
        <f t="shared" si="586"/>
        <v>#VALUE!</v>
      </c>
      <c r="R1487" s="100"/>
      <c r="S1487" s="5"/>
      <c r="T1487" s="28">
        <f t="shared" si="587"/>
        <v>0</v>
      </c>
      <c r="U1487" s="101">
        <v>66140</v>
      </c>
      <c r="V1487" s="102">
        <f t="shared" si="578"/>
        <v>0</v>
      </c>
      <c r="W1487" s="101"/>
      <c r="X1487" s="101"/>
      <c r="Y1487" s="102">
        <f t="shared" si="588"/>
        <v>0</v>
      </c>
      <c r="Z1487" s="102">
        <f t="shared" si="589"/>
        <v>0</v>
      </c>
      <c r="AA1487" s="102" t="e">
        <f t="shared" si="579"/>
        <v>#VALUE!</v>
      </c>
    </row>
    <row r="1488" spans="1:27" ht="17.25">
      <c r="A1488" s="5"/>
      <c r="B1488" s="5"/>
      <c r="C1488" s="93"/>
      <c r="D1488" s="193"/>
      <c r="E1488" s="94"/>
      <c r="F1488" s="95"/>
      <c r="G1488" s="96" t="str">
        <f t="shared" si="580"/>
        <v>Error</v>
      </c>
      <c r="H1488" s="97">
        <v>14400</v>
      </c>
      <c r="I1488" s="98" t="e">
        <f t="shared" si="581"/>
        <v>#VALUE!</v>
      </c>
      <c r="J1488" s="88" t="e">
        <f t="shared" si="576"/>
        <v>#VALUE!</v>
      </c>
      <c r="K1488" s="98">
        <f t="shared" si="582"/>
        <v>0</v>
      </c>
      <c r="L1488" s="98">
        <f t="shared" si="583"/>
        <v>0</v>
      </c>
      <c r="M1488" s="98" t="e">
        <f t="shared" si="584"/>
        <v>#VALUE!</v>
      </c>
      <c r="N1488" s="98" t="e">
        <f t="shared" si="585"/>
        <v>#VALUE!</v>
      </c>
      <c r="O1488" s="97"/>
      <c r="P1488" s="98" t="e">
        <f t="shared" si="577"/>
        <v>#VALUE!</v>
      </c>
      <c r="Q1488" s="99" t="e">
        <f t="shared" si="586"/>
        <v>#VALUE!</v>
      </c>
      <c r="R1488" s="100"/>
      <c r="S1488" s="5"/>
      <c r="T1488" s="28">
        <f t="shared" si="587"/>
        <v>0</v>
      </c>
      <c r="U1488" s="101">
        <v>66140</v>
      </c>
      <c r="V1488" s="102">
        <f t="shared" si="578"/>
        <v>0</v>
      </c>
      <c r="W1488" s="101"/>
      <c r="X1488" s="101"/>
      <c r="Y1488" s="102">
        <f t="shared" si="588"/>
        <v>0</v>
      </c>
      <c r="Z1488" s="102">
        <f t="shared" si="589"/>
        <v>0</v>
      </c>
      <c r="AA1488" s="102" t="e">
        <f t="shared" si="579"/>
        <v>#VALUE!</v>
      </c>
    </row>
    <row r="1489" spans="1:27" ht="17.25">
      <c r="A1489" s="5"/>
      <c r="B1489" s="5"/>
      <c r="C1489" s="93"/>
      <c r="D1489" s="193"/>
      <c r="E1489" s="94"/>
      <c r="F1489" s="95"/>
      <c r="G1489" s="96" t="str">
        <f t="shared" si="580"/>
        <v>Error</v>
      </c>
      <c r="H1489" s="97">
        <v>14400</v>
      </c>
      <c r="I1489" s="98" t="e">
        <f t="shared" si="581"/>
        <v>#VALUE!</v>
      </c>
      <c r="J1489" s="88" t="e">
        <f t="shared" si="576"/>
        <v>#VALUE!</v>
      </c>
      <c r="K1489" s="98">
        <f t="shared" si="582"/>
        <v>0</v>
      </c>
      <c r="L1489" s="98">
        <f t="shared" si="583"/>
        <v>0</v>
      </c>
      <c r="M1489" s="98" t="e">
        <f t="shared" si="584"/>
        <v>#VALUE!</v>
      </c>
      <c r="N1489" s="98" t="e">
        <f t="shared" si="585"/>
        <v>#VALUE!</v>
      </c>
      <c r="O1489" s="97"/>
      <c r="P1489" s="98" t="e">
        <f t="shared" si="577"/>
        <v>#VALUE!</v>
      </c>
      <c r="Q1489" s="99" t="e">
        <f t="shared" si="586"/>
        <v>#VALUE!</v>
      </c>
      <c r="R1489" s="100"/>
      <c r="S1489" s="5"/>
      <c r="T1489" s="28">
        <f t="shared" si="587"/>
        <v>0</v>
      </c>
      <c r="U1489" s="101">
        <v>66140</v>
      </c>
      <c r="V1489" s="102">
        <f t="shared" si="578"/>
        <v>0</v>
      </c>
      <c r="W1489" s="101"/>
      <c r="X1489" s="101"/>
      <c r="Y1489" s="102">
        <f t="shared" si="588"/>
        <v>0</v>
      </c>
      <c r="Z1489" s="102">
        <f t="shared" si="589"/>
        <v>0</v>
      </c>
      <c r="AA1489" s="102" t="e">
        <f t="shared" si="579"/>
        <v>#VALUE!</v>
      </c>
    </row>
    <row r="1490" spans="1:27" ht="17.25">
      <c r="A1490" s="5"/>
      <c r="B1490" s="5"/>
      <c r="C1490" s="93"/>
      <c r="D1490" s="193"/>
      <c r="E1490" s="84"/>
      <c r="F1490" s="85"/>
      <c r="G1490" s="86" t="str">
        <f t="shared" si="580"/>
        <v>Error</v>
      </c>
      <c r="H1490" s="87">
        <v>14400</v>
      </c>
      <c r="I1490" s="88" t="e">
        <f t="shared" si="581"/>
        <v>#VALUE!</v>
      </c>
      <c r="J1490" s="88" t="e">
        <f t="shared" si="576"/>
        <v>#VALUE!</v>
      </c>
      <c r="K1490" s="88">
        <f t="shared" si="582"/>
        <v>0</v>
      </c>
      <c r="L1490" s="88">
        <f t="shared" si="583"/>
        <v>0</v>
      </c>
      <c r="M1490" s="88" t="e">
        <f t="shared" si="584"/>
        <v>#VALUE!</v>
      </c>
      <c r="N1490" s="88" t="e">
        <f t="shared" si="585"/>
        <v>#VALUE!</v>
      </c>
      <c r="O1490" s="87"/>
      <c r="P1490" s="88" t="e">
        <f t="shared" si="577"/>
        <v>#VALUE!</v>
      </c>
      <c r="Q1490" s="89" t="e">
        <f t="shared" si="586"/>
        <v>#VALUE!</v>
      </c>
      <c r="R1490" s="90"/>
      <c r="S1490" s="82"/>
      <c r="T1490" s="28">
        <f t="shared" si="587"/>
        <v>0</v>
      </c>
      <c r="U1490" s="91">
        <v>66140</v>
      </c>
      <c r="V1490" s="92">
        <f t="shared" si="578"/>
        <v>0</v>
      </c>
      <c r="W1490" s="91"/>
      <c r="X1490" s="91"/>
      <c r="Y1490" s="92">
        <f t="shared" si="588"/>
        <v>0</v>
      </c>
      <c r="Z1490" s="92">
        <f t="shared" si="589"/>
        <v>0</v>
      </c>
      <c r="AA1490" s="92" t="e">
        <f t="shared" si="579"/>
        <v>#VALUE!</v>
      </c>
    </row>
    <row r="1491" spans="1:27" ht="17.25">
      <c r="A1491" s="5"/>
      <c r="B1491" s="5"/>
      <c r="C1491" s="93"/>
      <c r="D1491" s="193"/>
      <c r="E1491" s="94"/>
      <c r="F1491" s="95"/>
      <c r="G1491" s="96" t="str">
        <f t="shared" si="580"/>
        <v>Error</v>
      </c>
      <c r="H1491" s="97">
        <v>14400</v>
      </c>
      <c r="I1491" s="98" t="e">
        <f t="shared" si="581"/>
        <v>#VALUE!</v>
      </c>
      <c r="J1491" s="88" t="e">
        <f t="shared" si="576"/>
        <v>#VALUE!</v>
      </c>
      <c r="K1491" s="98">
        <f t="shared" si="582"/>
        <v>0</v>
      </c>
      <c r="L1491" s="98">
        <f t="shared" si="583"/>
        <v>0</v>
      </c>
      <c r="M1491" s="98" t="e">
        <f t="shared" si="584"/>
        <v>#VALUE!</v>
      </c>
      <c r="N1491" s="98" t="e">
        <f t="shared" si="585"/>
        <v>#VALUE!</v>
      </c>
      <c r="O1491" s="97"/>
      <c r="P1491" s="98" t="e">
        <f t="shared" si="577"/>
        <v>#VALUE!</v>
      </c>
      <c r="Q1491" s="99" t="e">
        <f t="shared" si="586"/>
        <v>#VALUE!</v>
      </c>
      <c r="R1491" s="100"/>
      <c r="S1491" s="5"/>
      <c r="T1491" s="28">
        <f t="shared" si="587"/>
        <v>0</v>
      </c>
      <c r="U1491" s="101">
        <v>66140</v>
      </c>
      <c r="V1491" s="102">
        <f t="shared" si="578"/>
        <v>0</v>
      </c>
      <c r="W1491" s="101"/>
      <c r="X1491" s="101"/>
      <c r="Y1491" s="102">
        <f t="shared" si="588"/>
        <v>0</v>
      </c>
      <c r="Z1491" s="102">
        <f t="shared" si="589"/>
        <v>0</v>
      </c>
      <c r="AA1491" s="102" t="e">
        <f t="shared" si="579"/>
        <v>#VALUE!</v>
      </c>
    </row>
    <row r="1492" spans="1:27" ht="17.25">
      <c r="A1492" s="5"/>
      <c r="B1492" s="5"/>
      <c r="C1492" s="93"/>
      <c r="D1492" s="193"/>
      <c r="E1492" s="94"/>
      <c r="F1492" s="95"/>
      <c r="G1492" s="96" t="str">
        <f t="shared" si="580"/>
        <v>Error</v>
      </c>
      <c r="H1492" s="97">
        <v>14400</v>
      </c>
      <c r="I1492" s="98" t="e">
        <f t="shared" si="581"/>
        <v>#VALUE!</v>
      </c>
      <c r="J1492" s="88" t="e">
        <f t="shared" si="576"/>
        <v>#VALUE!</v>
      </c>
      <c r="K1492" s="98">
        <f t="shared" si="582"/>
        <v>0</v>
      </c>
      <c r="L1492" s="98">
        <f t="shared" si="583"/>
        <v>0</v>
      </c>
      <c r="M1492" s="98" t="e">
        <f t="shared" si="584"/>
        <v>#VALUE!</v>
      </c>
      <c r="N1492" s="98" t="e">
        <f t="shared" si="585"/>
        <v>#VALUE!</v>
      </c>
      <c r="O1492" s="97"/>
      <c r="P1492" s="98" t="e">
        <f t="shared" si="577"/>
        <v>#VALUE!</v>
      </c>
      <c r="Q1492" s="99" t="e">
        <f t="shared" si="586"/>
        <v>#VALUE!</v>
      </c>
      <c r="R1492" s="100"/>
      <c r="S1492" s="5"/>
      <c r="T1492" s="28">
        <f t="shared" si="587"/>
        <v>0</v>
      </c>
      <c r="U1492" s="101">
        <v>66140</v>
      </c>
      <c r="V1492" s="102">
        <f t="shared" ref="V1492:V1523" si="590">+U1492*T1492</f>
        <v>0</v>
      </c>
      <c r="W1492" s="101"/>
      <c r="X1492" s="101"/>
      <c r="Y1492" s="102">
        <f t="shared" si="588"/>
        <v>0</v>
      </c>
      <c r="Z1492" s="102">
        <f t="shared" si="589"/>
        <v>0</v>
      </c>
      <c r="AA1492" s="102" t="e">
        <f t="shared" ref="AA1492:AA1523" si="591">+Z1492+Q1492</f>
        <v>#VALUE!</v>
      </c>
    </row>
    <row r="1493" spans="1:27" ht="17.25">
      <c r="A1493" s="5"/>
      <c r="B1493" s="5"/>
      <c r="C1493" s="93"/>
      <c r="D1493" s="193"/>
      <c r="E1493" s="94"/>
      <c r="F1493" s="95"/>
      <c r="G1493" s="96" t="str">
        <f t="shared" si="580"/>
        <v>Error</v>
      </c>
      <c r="H1493" s="97">
        <v>14400</v>
      </c>
      <c r="I1493" s="98" t="e">
        <f t="shared" si="581"/>
        <v>#VALUE!</v>
      </c>
      <c r="J1493" s="88" t="e">
        <f t="shared" si="576"/>
        <v>#VALUE!</v>
      </c>
      <c r="K1493" s="98">
        <f t="shared" si="582"/>
        <v>0</v>
      </c>
      <c r="L1493" s="98">
        <f t="shared" si="583"/>
        <v>0</v>
      </c>
      <c r="M1493" s="98" t="e">
        <f t="shared" si="584"/>
        <v>#VALUE!</v>
      </c>
      <c r="N1493" s="98" t="e">
        <f t="shared" si="585"/>
        <v>#VALUE!</v>
      </c>
      <c r="O1493" s="97"/>
      <c r="P1493" s="98" t="e">
        <f t="shared" si="577"/>
        <v>#VALUE!</v>
      </c>
      <c r="Q1493" s="99" t="e">
        <f t="shared" si="586"/>
        <v>#VALUE!</v>
      </c>
      <c r="R1493" s="100"/>
      <c r="S1493" s="5"/>
      <c r="T1493" s="28">
        <f t="shared" si="587"/>
        <v>0</v>
      </c>
      <c r="U1493" s="101">
        <v>66140</v>
      </c>
      <c r="V1493" s="102">
        <f t="shared" si="590"/>
        <v>0</v>
      </c>
      <c r="W1493" s="101"/>
      <c r="X1493" s="101"/>
      <c r="Y1493" s="102">
        <f t="shared" si="588"/>
        <v>0</v>
      </c>
      <c r="Z1493" s="102">
        <f t="shared" si="589"/>
        <v>0</v>
      </c>
      <c r="AA1493" s="102" t="e">
        <f t="shared" si="591"/>
        <v>#VALUE!</v>
      </c>
    </row>
    <row r="1494" spans="1:27" ht="17.25">
      <c r="A1494" s="5"/>
      <c r="B1494" s="5"/>
      <c r="C1494" s="93"/>
      <c r="D1494" s="193"/>
      <c r="E1494" s="94"/>
      <c r="F1494" s="95"/>
      <c r="G1494" s="96" t="str">
        <f t="shared" si="580"/>
        <v>Error</v>
      </c>
      <c r="H1494" s="97">
        <v>14400</v>
      </c>
      <c r="I1494" s="98" t="e">
        <f t="shared" si="581"/>
        <v>#VALUE!</v>
      </c>
      <c r="J1494" s="88" t="e">
        <f t="shared" si="576"/>
        <v>#VALUE!</v>
      </c>
      <c r="K1494" s="98">
        <f t="shared" si="582"/>
        <v>0</v>
      </c>
      <c r="L1494" s="98">
        <f t="shared" si="583"/>
        <v>0</v>
      </c>
      <c r="M1494" s="98" t="e">
        <f t="shared" si="584"/>
        <v>#VALUE!</v>
      </c>
      <c r="N1494" s="98" t="e">
        <f t="shared" si="585"/>
        <v>#VALUE!</v>
      </c>
      <c r="O1494" s="97"/>
      <c r="P1494" s="98" t="e">
        <f t="shared" si="577"/>
        <v>#VALUE!</v>
      </c>
      <c r="Q1494" s="99" t="e">
        <f t="shared" si="586"/>
        <v>#VALUE!</v>
      </c>
      <c r="R1494" s="100"/>
      <c r="S1494" s="5"/>
      <c r="T1494" s="28">
        <f t="shared" si="587"/>
        <v>0</v>
      </c>
      <c r="U1494" s="101">
        <v>66140</v>
      </c>
      <c r="V1494" s="102">
        <f t="shared" si="590"/>
        <v>0</v>
      </c>
      <c r="W1494" s="101"/>
      <c r="X1494" s="101"/>
      <c r="Y1494" s="102">
        <f t="shared" si="588"/>
        <v>0</v>
      </c>
      <c r="Z1494" s="102">
        <f t="shared" si="589"/>
        <v>0</v>
      </c>
      <c r="AA1494" s="102" t="e">
        <f t="shared" si="591"/>
        <v>#VALUE!</v>
      </c>
    </row>
    <row r="1495" spans="1:27" ht="17.25">
      <c r="A1495" s="5"/>
      <c r="B1495" s="5"/>
      <c r="C1495" s="93"/>
      <c r="D1495" s="193"/>
      <c r="E1495" s="94"/>
      <c r="F1495" s="95"/>
      <c r="G1495" s="96" t="str">
        <f t="shared" si="580"/>
        <v>Error</v>
      </c>
      <c r="H1495" s="97">
        <v>14400</v>
      </c>
      <c r="I1495" s="98" t="e">
        <f t="shared" si="581"/>
        <v>#VALUE!</v>
      </c>
      <c r="J1495" s="88" t="e">
        <f t="shared" si="576"/>
        <v>#VALUE!</v>
      </c>
      <c r="K1495" s="98">
        <f t="shared" si="582"/>
        <v>0</v>
      </c>
      <c r="L1495" s="98">
        <f t="shared" si="583"/>
        <v>0</v>
      </c>
      <c r="M1495" s="98" t="e">
        <f t="shared" si="584"/>
        <v>#VALUE!</v>
      </c>
      <c r="N1495" s="98" t="e">
        <f t="shared" si="585"/>
        <v>#VALUE!</v>
      </c>
      <c r="O1495" s="97"/>
      <c r="P1495" s="98" t="e">
        <f t="shared" si="577"/>
        <v>#VALUE!</v>
      </c>
      <c r="Q1495" s="99" t="e">
        <f t="shared" si="586"/>
        <v>#VALUE!</v>
      </c>
      <c r="R1495" s="100"/>
      <c r="S1495" s="5"/>
      <c r="T1495" s="28">
        <f t="shared" si="587"/>
        <v>0</v>
      </c>
      <c r="U1495" s="101">
        <v>66140</v>
      </c>
      <c r="V1495" s="102">
        <f t="shared" si="590"/>
        <v>0</v>
      </c>
      <c r="W1495" s="101"/>
      <c r="X1495" s="101"/>
      <c r="Y1495" s="102">
        <f t="shared" si="588"/>
        <v>0</v>
      </c>
      <c r="Z1495" s="102">
        <f t="shared" si="589"/>
        <v>0</v>
      </c>
      <c r="AA1495" s="102" t="e">
        <f t="shared" si="591"/>
        <v>#VALUE!</v>
      </c>
    </row>
    <row r="1496" spans="1:27" ht="17.25">
      <c r="A1496" s="5"/>
      <c r="B1496" s="5"/>
      <c r="C1496" s="93"/>
      <c r="D1496" s="193"/>
      <c r="E1496" s="84"/>
      <c r="F1496" s="85"/>
      <c r="G1496" s="86" t="str">
        <f t="shared" si="580"/>
        <v>Error</v>
      </c>
      <c r="H1496" s="87">
        <v>14400</v>
      </c>
      <c r="I1496" s="88" t="e">
        <f t="shared" si="581"/>
        <v>#VALUE!</v>
      </c>
      <c r="J1496" s="88" t="e">
        <f t="shared" si="576"/>
        <v>#VALUE!</v>
      </c>
      <c r="K1496" s="88">
        <f t="shared" si="582"/>
        <v>0</v>
      </c>
      <c r="L1496" s="88">
        <f t="shared" si="583"/>
        <v>0</v>
      </c>
      <c r="M1496" s="88" t="e">
        <f t="shared" si="584"/>
        <v>#VALUE!</v>
      </c>
      <c r="N1496" s="88" t="e">
        <f t="shared" si="585"/>
        <v>#VALUE!</v>
      </c>
      <c r="O1496" s="87"/>
      <c r="P1496" s="88" t="e">
        <f t="shared" si="577"/>
        <v>#VALUE!</v>
      </c>
      <c r="Q1496" s="89" t="e">
        <f t="shared" si="586"/>
        <v>#VALUE!</v>
      </c>
      <c r="R1496" s="90"/>
      <c r="S1496" s="82"/>
      <c r="T1496" s="28">
        <f t="shared" si="587"/>
        <v>0</v>
      </c>
      <c r="U1496" s="91">
        <v>66140</v>
      </c>
      <c r="V1496" s="92">
        <f t="shared" si="590"/>
        <v>0</v>
      </c>
      <c r="W1496" s="91"/>
      <c r="X1496" s="91"/>
      <c r="Y1496" s="92">
        <f t="shared" si="588"/>
        <v>0</v>
      </c>
      <c r="Z1496" s="92">
        <f t="shared" si="589"/>
        <v>0</v>
      </c>
      <c r="AA1496" s="92" t="e">
        <f t="shared" si="591"/>
        <v>#VALUE!</v>
      </c>
    </row>
    <row r="1497" spans="1:27" ht="17.25">
      <c r="A1497" s="5"/>
      <c r="B1497" s="5"/>
      <c r="C1497" s="93"/>
      <c r="D1497" s="193"/>
      <c r="E1497" s="94"/>
      <c r="F1497" s="95"/>
      <c r="G1497" s="96" t="str">
        <f t="shared" si="580"/>
        <v>Error</v>
      </c>
      <c r="H1497" s="97">
        <v>14400</v>
      </c>
      <c r="I1497" s="98" t="e">
        <f t="shared" si="581"/>
        <v>#VALUE!</v>
      </c>
      <c r="J1497" s="88" t="e">
        <f t="shared" si="576"/>
        <v>#VALUE!</v>
      </c>
      <c r="K1497" s="98">
        <f t="shared" si="582"/>
        <v>0</v>
      </c>
      <c r="L1497" s="98">
        <f t="shared" si="583"/>
        <v>0</v>
      </c>
      <c r="M1497" s="98" t="e">
        <f t="shared" si="584"/>
        <v>#VALUE!</v>
      </c>
      <c r="N1497" s="98" t="e">
        <f t="shared" si="585"/>
        <v>#VALUE!</v>
      </c>
      <c r="O1497" s="97"/>
      <c r="P1497" s="98" t="e">
        <f t="shared" si="577"/>
        <v>#VALUE!</v>
      </c>
      <c r="Q1497" s="99" t="e">
        <f t="shared" si="586"/>
        <v>#VALUE!</v>
      </c>
      <c r="R1497" s="100"/>
      <c r="S1497" s="5"/>
      <c r="T1497" s="28">
        <f t="shared" si="587"/>
        <v>0</v>
      </c>
      <c r="U1497" s="101">
        <v>66140</v>
      </c>
      <c r="V1497" s="102">
        <f t="shared" si="590"/>
        <v>0</v>
      </c>
      <c r="W1497" s="101"/>
      <c r="X1497" s="101"/>
      <c r="Y1497" s="102">
        <f t="shared" si="588"/>
        <v>0</v>
      </c>
      <c r="Z1497" s="102">
        <f t="shared" si="589"/>
        <v>0</v>
      </c>
      <c r="AA1497" s="102" t="e">
        <f t="shared" si="591"/>
        <v>#VALUE!</v>
      </c>
    </row>
    <row r="1498" spans="1:27" ht="17.25">
      <c r="A1498" s="5"/>
      <c r="B1498" s="5"/>
      <c r="C1498" s="93"/>
      <c r="D1498" s="193"/>
      <c r="E1498" s="94"/>
      <c r="F1498" s="95"/>
      <c r="G1498" s="96" t="str">
        <f t="shared" si="580"/>
        <v>Error</v>
      </c>
      <c r="H1498" s="97">
        <v>14400</v>
      </c>
      <c r="I1498" s="98" t="e">
        <f t="shared" si="581"/>
        <v>#VALUE!</v>
      </c>
      <c r="J1498" s="88" t="e">
        <f t="shared" si="576"/>
        <v>#VALUE!</v>
      </c>
      <c r="K1498" s="98">
        <f t="shared" si="582"/>
        <v>0</v>
      </c>
      <c r="L1498" s="98">
        <f t="shared" si="583"/>
        <v>0</v>
      </c>
      <c r="M1498" s="98" t="e">
        <f t="shared" si="584"/>
        <v>#VALUE!</v>
      </c>
      <c r="N1498" s="98" t="e">
        <f t="shared" si="585"/>
        <v>#VALUE!</v>
      </c>
      <c r="O1498" s="97"/>
      <c r="P1498" s="98" t="e">
        <f t="shared" si="577"/>
        <v>#VALUE!</v>
      </c>
      <c r="Q1498" s="99" t="e">
        <f t="shared" si="586"/>
        <v>#VALUE!</v>
      </c>
      <c r="R1498" s="100"/>
      <c r="S1498" s="5"/>
      <c r="T1498" s="28">
        <f t="shared" si="587"/>
        <v>0</v>
      </c>
      <c r="U1498" s="101">
        <v>66140</v>
      </c>
      <c r="V1498" s="102">
        <f t="shared" si="590"/>
        <v>0</v>
      </c>
      <c r="W1498" s="101"/>
      <c r="X1498" s="101"/>
      <c r="Y1498" s="102">
        <f t="shared" si="588"/>
        <v>0</v>
      </c>
      <c r="Z1498" s="102">
        <f t="shared" si="589"/>
        <v>0</v>
      </c>
      <c r="AA1498" s="102" t="e">
        <f t="shared" si="591"/>
        <v>#VALUE!</v>
      </c>
    </row>
    <row r="1499" spans="1:27" ht="17.25">
      <c r="A1499" s="5"/>
      <c r="B1499" s="5"/>
      <c r="C1499" s="93"/>
      <c r="D1499" s="193"/>
      <c r="E1499" s="94"/>
      <c r="F1499" s="95"/>
      <c r="G1499" s="96" t="str">
        <f t="shared" si="580"/>
        <v>Error</v>
      </c>
      <c r="H1499" s="97">
        <v>14400</v>
      </c>
      <c r="I1499" s="98" t="e">
        <f t="shared" si="581"/>
        <v>#VALUE!</v>
      </c>
      <c r="J1499" s="88" t="e">
        <f t="shared" si="576"/>
        <v>#VALUE!</v>
      </c>
      <c r="K1499" s="98">
        <f t="shared" si="582"/>
        <v>0</v>
      </c>
      <c r="L1499" s="98">
        <f t="shared" si="583"/>
        <v>0</v>
      </c>
      <c r="M1499" s="98" t="e">
        <f t="shared" si="584"/>
        <v>#VALUE!</v>
      </c>
      <c r="N1499" s="98" t="e">
        <f t="shared" si="585"/>
        <v>#VALUE!</v>
      </c>
      <c r="O1499" s="97"/>
      <c r="P1499" s="98" t="e">
        <f t="shared" si="577"/>
        <v>#VALUE!</v>
      </c>
      <c r="Q1499" s="99" t="e">
        <f t="shared" si="586"/>
        <v>#VALUE!</v>
      </c>
      <c r="R1499" s="100"/>
      <c r="S1499" s="5"/>
      <c r="T1499" s="28">
        <f t="shared" si="587"/>
        <v>0</v>
      </c>
      <c r="U1499" s="101">
        <v>66140</v>
      </c>
      <c r="V1499" s="102">
        <f t="shared" si="590"/>
        <v>0</v>
      </c>
      <c r="W1499" s="101"/>
      <c r="X1499" s="101"/>
      <c r="Y1499" s="102">
        <f t="shared" si="588"/>
        <v>0</v>
      </c>
      <c r="Z1499" s="102">
        <f t="shared" si="589"/>
        <v>0</v>
      </c>
      <c r="AA1499" s="102" t="e">
        <f t="shared" si="591"/>
        <v>#VALUE!</v>
      </c>
    </row>
    <row r="1500" spans="1:27" ht="17.25">
      <c r="A1500" s="5"/>
      <c r="B1500" s="5"/>
      <c r="C1500" s="93"/>
      <c r="D1500" s="193"/>
      <c r="E1500" s="94"/>
      <c r="F1500" s="95"/>
      <c r="G1500" s="96" t="str">
        <f t="shared" si="580"/>
        <v>Error</v>
      </c>
      <c r="H1500" s="97">
        <v>14400</v>
      </c>
      <c r="I1500" s="98" t="e">
        <f t="shared" si="581"/>
        <v>#VALUE!</v>
      </c>
      <c r="J1500" s="88" t="e">
        <f t="shared" si="576"/>
        <v>#VALUE!</v>
      </c>
      <c r="K1500" s="98">
        <f t="shared" si="582"/>
        <v>0</v>
      </c>
      <c r="L1500" s="98">
        <f t="shared" si="583"/>
        <v>0</v>
      </c>
      <c r="M1500" s="98" t="e">
        <f t="shared" si="584"/>
        <v>#VALUE!</v>
      </c>
      <c r="N1500" s="98" t="e">
        <f t="shared" si="585"/>
        <v>#VALUE!</v>
      </c>
      <c r="O1500" s="97"/>
      <c r="P1500" s="98" t="e">
        <f t="shared" si="577"/>
        <v>#VALUE!</v>
      </c>
      <c r="Q1500" s="99" t="e">
        <f t="shared" si="586"/>
        <v>#VALUE!</v>
      </c>
      <c r="R1500" s="100"/>
      <c r="S1500" s="5"/>
      <c r="T1500" s="28">
        <f t="shared" si="587"/>
        <v>0</v>
      </c>
      <c r="U1500" s="101">
        <v>66140</v>
      </c>
      <c r="V1500" s="102">
        <f t="shared" si="590"/>
        <v>0</v>
      </c>
      <c r="W1500" s="101"/>
      <c r="X1500" s="101"/>
      <c r="Y1500" s="102">
        <f t="shared" si="588"/>
        <v>0</v>
      </c>
      <c r="Z1500" s="102">
        <f t="shared" si="589"/>
        <v>0</v>
      </c>
      <c r="AA1500" s="102" t="e">
        <f t="shared" si="591"/>
        <v>#VALUE!</v>
      </c>
    </row>
    <row r="1501" spans="1:27" ht="17.25">
      <c r="A1501" s="5"/>
      <c r="B1501" s="5"/>
      <c r="C1501" s="93"/>
      <c r="D1501" s="193"/>
      <c r="E1501" s="94"/>
      <c r="F1501" s="95"/>
      <c r="G1501" s="96" t="str">
        <f t="shared" si="580"/>
        <v>Error</v>
      </c>
      <c r="H1501" s="97">
        <v>14400</v>
      </c>
      <c r="I1501" s="98" t="e">
        <f t="shared" si="581"/>
        <v>#VALUE!</v>
      </c>
      <c r="J1501" s="88" t="e">
        <f t="shared" si="576"/>
        <v>#VALUE!</v>
      </c>
      <c r="K1501" s="98">
        <f t="shared" si="582"/>
        <v>0</v>
      </c>
      <c r="L1501" s="98">
        <f t="shared" si="583"/>
        <v>0</v>
      </c>
      <c r="M1501" s="98" t="e">
        <f t="shared" si="584"/>
        <v>#VALUE!</v>
      </c>
      <c r="N1501" s="98" t="e">
        <f t="shared" si="585"/>
        <v>#VALUE!</v>
      </c>
      <c r="O1501" s="97"/>
      <c r="P1501" s="98" t="e">
        <f t="shared" si="577"/>
        <v>#VALUE!</v>
      </c>
      <c r="Q1501" s="99" t="e">
        <f t="shared" si="586"/>
        <v>#VALUE!</v>
      </c>
      <c r="R1501" s="100"/>
      <c r="S1501" s="5"/>
      <c r="T1501" s="28">
        <f t="shared" si="587"/>
        <v>0</v>
      </c>
      <c r="U1501" s="101">
        <v>66140</v>
      </c>
      <c r="V1501" s="102">
        <f t="shared" si="590"/>
        <v>0</v>
      </c>
      <c r="W1501" s="101"/>
      <c r="X1501" s="101"/>
      <c r="Y1501" s="102">
        <f t="shared" si="588"/>
        <v>0</v>
      </c>
      <c r="Z1501" s="102">
        <f t="shared" si="589"/>
        <v>0</v>
      </c>
      <c r="AA1501" s="102" t="e">
        <f t="shared" si="591"/>
        <v>#VALUE!</v>
      </c>
    </row>
    <row r="1502" spans="1:27" ht="17.25">
      <c r="A1502" s="5"/>
      <c r="B1502" s="5"/>
      <c r="C1502" s="93"/>
      <c r="D1502" s="193"/>
      <c r="E1502" s="84"/>
      <c r="F1502" s="85"/>
      <c r="G1502" s="86" t="str">
        <f t="shared" si="580"/>
        <v>Error</v>
      </c>
      <c r="H1502" s="87">
        <v>14400</v>
      </c>
      <c r="I1502" s="88" t="e">
        <f t="shared" si="581"/>
        <v>#VALUE!</v>
      </c>
      <c r="J1502" s="88" t="e">
        <f t="shared" si="576"/>
        <v>#VALUE!</v>
      </c>
      <c r="K1502" s="88">
        <f t="shared" si="582"/>
        <v>0</v>
      </c>
      <c r="L1502" s="88">
        <f t="shared" si="583"/>
        <v>0</v>
      </c>
      <c r="M1502" s="88" t="e">
        <f t="shared" si="584"/>
        <v>#VALUE!</v>
      </c>
      <c r="N1502" s="88" t="e">
        <f t="shared" si="585"/>
        <v>#VALUE!</v>
      </c>
      <c r="O1502" s="87"/>
      <c r="P1502" s="88" t="e">
        <f t="shared" si="577"/>
        <v>#VALUE!</v>
      </c>
      <c r="Q1502" s="89" t="e">
        <f t="shared" si="586"/>
        <v>#VALUE!</v>
      </c>
      <c r="R1502" s="90"/>
      <c r="S1502" s="82"/>
      <c r="T1502" s="28">
        <f t="shared" si="587"/>
        <v>0</v>
      </c>
      <c r="U1502" s="91">
        <v>66140</v>
      </c>
      <c r="V1502" s="92">
        <f t="shared" si="590"/>
        <v>0</v>
      </c>
      <c r="W1502" s="91"/>
      <c r="X1502" s="91"/>
      <c r="Y1502" s="92">
        <f t="shared" si="588"/>
        <v>0</v>
      </c>
      <c r="Z1502" s="92">
        <f t="shared" si="589"/>
        <v>0</v>
      </c>
      <c r="AA1502" s="92" t="e">
        <f t="shared" si="591"/>
        <v>#VALUE!</v>
      </c>
    </row>
    <row r="1503" spans="1:27" ht="17.25">
      <c r="A1503" s="5"/>
      <c r="B1503" s="5"/>
      <c r="C1503" s="93"/>
      <c r="D1503" s="193"/>
      <c r="E1503" s="94"/>
      <c r="F1503" s="95"/>
      <c r="G1503" s="96" t="str">
        <f t="shared" si="580"/>
        <v>Error</v>
      </c>
      <c r="H1503" s="97">
        <v>14400</v>
      </c>
      <c r="I1503" s="98" t="e">
        <f t="shared" si="581"/>
        <v>#VALUE!</v>
      </c>
      <c r="J1503" s="88" t="e">
        <f t="shared" si="576"/>
        <v>#VALUE!</v>
      </c>
      <c r="K1503" s="98">
        <f t="shared" si="582"/>
        <v>0</v>
      </c>
      <c r="L1503" s="98">
        <f t="shared" si="583"/>
        <v>0</v>
      </c>
      <c r="M1503" s="98" t="e">
        <f t="shared" si="584"/>
        <v>#VALUE!</v>
      </c>
      <c r="N1503" s="98" t="e">
        <f t="shared" si="585"/>
        <v>#VALUE!</v>
      </c>
      <c r="O1503" s="97"/>
      <c r="P1503" s="98" t="e">
        <f t="shared" si="577"/>
        <v>#VALUE!</v>
      </c>
      <c r="Q1503" s="99" t="e">
        <f t="shared" si="586"/>
        <v>#VALUE!</v>
      </c>
      <c r="R1503" s="100"/>
      <c r="S1503" s="5"/>
      <c r="T1503" s="28">
        <f t="shared" si="587"/>
        <v>0</v>
      </c>
      <c r="U1503" s="101">
        <v>66140</v>
      </c>
      <c r="V1503" s="102">
        <f t="shared" si="590"/>
        <v>0</v>
      </c>
      <c r="W1503" s="101"/>
      <c r="X1503" s="101"/>
      <c r="Y1503" s="102">
        <f t="shared" si="588"/>
        <v>0</v>
      </c>
      <c r="Z1503" s="102">
        <f t="shared" si="589"/>
        <v>0</v>
      </c>
      <c r="AA1503" s="102" t="e">
        <f t="shared" si="591"/>
        <v>#VALUE!</v>
      </c>
    </row>
    <row r="1504" spans="1:27" ht="17.25">
      <c r="A1504" s="5"/>
      <c r="B1504" s="5"/>
      <c r="C1504" s="93"/>
      <c r="D1504" s="193"/>
      <c r="E1504" s="94"/>
      <c r="F1504" s="95"/>
      <c r="G1504" s="96" t="str">
        <f t="shared" si="580"/>
        <v>Error</v>
      </c>
      <c r="H1504" s="97">
        <v>14400</v>
      </c>
      <c r="I1504" s="98" t="e">
        <f t="shared" si="581"/>
        <v>#VALUE!</v>
      </c>
      <c r="J1504" s="88" t="e">
        <f t="shared" si="576"/>
        <v>#VALUE!</v>
      </c>
      <c r="K1504" s="98">
        <f t="shared" si="582"/>
        <v>0</v>
      </c>
      <c r="L1504" s="98">
        <f t="shared" si="583"/>
        <v>0</v>
      </c>
      <c r="M1504" s="98" t="e">
        <f t="shared" si="584"/>
        <v>#VALUE!</v>
      </c>
      <c r="N1504" s="98" t="e">
        <f t="shared" si="585"/>
        <v>#VALUE!</v>
      </c>
      <c r="O1504" s="97"/>
      <c r="P1504" s="98" t="e">
        <f t="shared" si="577"/>
        <v>#VALUE!</v>
      </c>
      <c r="Q1504" s="99" t="e">
        <f t="shared" si="586"/>
        <v>#VALUE!</v>
      </c>
      <c r="R1504" s="100"/>
      <c r="S1504" s="5"/>
      <c r="T1504" s="28">
        <f t="shared" si="587"/>
        <v>0</v>
      </c>
      <c r="U1504" s="101">
        <v>66140</v>
      </c>
      <c r="V1504" s="102">
        <f t="shared" si="590"/>
        <v>0</v>
      </c>
      <c r="W1504" s="101"/>
      <c r="X1504" s="101"/>
      <c r="Y1504" s="102">
        <f t="shared" si="588"/>
        <v>0</v>
      </c>
      <c r="Z1504" s="102">
        <f t="shared" si="589"/>
        <v>0</v>
      </c>
      <c r="AA1504" s="102" t="e">
        <f t="shared" si="591"/>
        <v>#VALUE!</v>
      </c>
    </row>
    <row r="1505" spans="1:27" ht="17.25">
      <c r="A1505" s="5"/>
      <c r="B1505" s="5"/>
      <c r="C1505" s="93"/>
      <c r="D1505" s="193"/>
      <c r="E1505" s="94"/>
      <c r="F1505" s="95"/>
      <c r="G1505" s="96" t="str">
        <f t="shared" si="580"/>
        <v>Error</v>
      </c>
      <c r="H1505" s="97">
        <v>14400</v>
      </c>
      <c r="I1505" s="98" t="e">
        <f t="shared" si="581"/>
        <v>#VALUE!</v>
      </c>
      <c r="J1505" s="88" t="e">
        <f t="shared" si="576"/>
        <v>#VALUE!</v>
      </c>
      <c r="K1505" s="98">
        <f t="shared" si="582"/>
        <v>0</v>
      </c>
      <c r="L1505" s="98">
        <f t="shared" si="583"/>
        <v>0</v>
      </c>
      <c r="M1505" s="98" t="e">
        <f t="shared" si="584"/>
        <v>#VALUE!</v>
      </c>
      <c r="N1505" s="98" t="e">
        <f t="shared" si="585"/>
        <v>#VALUE!</v>
      </c>
      <c r="O1505" s="97"/>
      <c r="P1505" s="98" t="e">
        <f t="shared" si="577"/>
        <v>#VALUE!</v>
      </c>
      <c r="Q1505" s="99" t="e">
        <f t="shared" si="586"/>
        <v>#VALUE!</v>
      </c>
      <c r="R1505" s="100"/>
      <c r="S1505" s="5"/>
      <c r="T1505" s="28">
        <f t="shared" si="587"/>
        <v>0</v>
      </c>
      <c r="U1505" s="101">
        <v>66140</v>
      </c>
      <c r="V1505" s="102">
        <f t="shared" si="590"/>
        <v>0</v>
      </c>
      <c r="W1505" s="101"/>
      <c r="X1505" s="101"/>
      <c r="Y1505" s="102">
        <f t="shared" si="588"/>
        <v>0</v>
      </c>
      <c r="Z1505" s="102">
        <f t="shared" si="589"/>
        <v>0</v>
      </c>
      <c r="AA1505" s="102" t="e">
        <f t="shared" si="591"/>
        <v>#VALUE!</v>
      </c>
    </row>
    <row r="1506" spans="1:27" ht="17.25">
      <c r="A1506" s="5"/>
      <c r="B1506" s="5"/>
      <c r="C1506" s="93"/>
      <c r="D1506" s="193"/>
      <c r="E1506" s="94"/>
      <c r="F1506" s="95"/>
      <c r="G1506" s="96" t="str">
        <f t="shared" si="580"/>
        <v>Error</v>
      </c>
      <c r="H1506" s="97">
        <v>14400</v>
      </c>
      <c r="I1506" s="98" t="e">
        <f t="shared" si="581"/>
        <v>#VALUE!</v>
      </c>
      <c r="J1506" s="88" t="e">
        <f t="shared" si="576"/>
        <v>#VALUE!</v>
      </c>
      <c r="K1506" s="98">
        <f t="shared" si="582"/>
        <v>0</v>
      </c>
      <c r="L1506" s="98">
        <f t="shared" si="583"/>
        <v>0</v>
      </c>
      <c r="M1506" s="98" t="e">
        <f t="shared" si="584"/>
        <v>#VALUE!</v>
      </c>
      <c r="N1506" s="98" t="e">
        <f t="shared" si="585"/>
        <v>#VALUE!</v>
      </c>
      <c r="O1506" s="97"/>
      <c r="P1506" s="98" t="e">
        <f t="shared" si="577"/>
        <v>#VALUE!</v>
      </c>
      <c r="Q1506" s="99" t="e">
        <f t="shared" si="586"/>
        <v>#VALUE!</v>
      </c>
      <c r="R1506" s="100"/>
      <c r="S1506" s="5"/>
      <c r="T1506" s="28">
        <f t="shared" si="587"/>
        <v>0</v>
      </c>
      <c r="U1506" s="101">
        <v>66140</v>
      </c>
      <c r="V1506" s="102">
        <f t="shared" si="590"/>
        <v>0</v>
      </c>
      <c r="W1506" s="101"/>
      <c r="X1506" s="101"/>
      <c r="Y1506" s="102">
        <f t="shared" si="588"/>
        <v>0</v>
      </c>
      <c r="Z1506" s="102">
        <f t="shared" si="589"/>
        <v>0</v>
      </c>
      <c r="AA1506" s="102" t="e">
        <f t="shared" si="591"/>
        <v>#VALUE!</v>
      </c>
    </row>
    <row r="1507" spans="1:27" ht="17.25">
      <c r="A1507" s="5"/>
      <c r="B1507" s="5"/>
      <c r="C1507" s="93"/>
      <c r="D1507" s="193"/>
      <c r="E1507" s="94"/>
      <c r="F1507" s="95"/>
      <c r="G1507" s="96" t="str">
        <f t="shared" si="580"/>
        <v>Error</v>
      </c>
      <c r="H1507" s="97">
        <v>14400</v>
      </c>
      <c r="I1507" s="98" t="e">
        <f t="shared" si="581"/>
        <v>#VALUE!</v>
      </c>
      <c r="J1507" s="88" t="e">
        <f t="shared" si="576"/>
        <v>#VALUE!</v>
      </c>
      <c r="K1507" s="98">
        <f t="shared" si="582"/>
        <v>0</v>
      </c>
      <c r="L1507" s="98">
        <f t="shared" si="583"/>
        <v>0</v>
      </c>
      <c r="M1507" s="98" t="e">
        <f t="shared" si="584"/>
        <v>#VALUE!</v>
      </c>
      <c r="N1507" s="98" t="e">
        <f t="shared" si="585"/>
        <v>#VALUE!</v>
      </c>
      <c r="O1507" s="97"/>
      <c r="P1507" s="98" t="e">
        <f t="shared" si="577"/>
        <v>#VALUE!</v>
      </c>
      <c r="Q1507" s="99" t="e">
        <f t="shared" si="586"/>
        <v>#VALUE!</v>
      </c>
      <c r="R1507" s="100"/>
      <c r="S1507" s="5"/>
      <c r="T1507" s="28">
        <f t="shared" si="587"/>
        <v>0</v>
      </c>
      <c r="U1507" s="101">
        <v>66140</v>
      </c>
      <c r="V1507" s="102">
        <f t="shared" si="590"/>
        <v>0</v>
      </c>
      <c r="W1507" s="101"/>
      <c r="X1507" s="101"/>
      <c r="Y1507" s="102">
        <f t="shared" si="588"/>
        <v>0</v>
      </c>
      <c r="Z1507" s="102">
        <f t="shared" si="589"/>
        <v>0</v>
      </c>
      <c r="AA1507" s="102" t="e">
        <f t="shared" si="591"/>
        <v>#VALUE!</v>
      </c>
    </row>
    <row r="1508" spans="1:27" ht="17.25">
      <c r="A1508" s="5"/>
      <c r="B1508" s="5"/>
      <c r="C1508" s="93"/>
      <c r="D1508" s="193"/>
      <c r="E1508" s="84"/>
      <c r="F1508" s="85"/>
      <c r="G1508" s="86" t="str">
        <f t="shared" si="580"/>
        <v>Error</v>
      </c>
      <c r="H1508" s="87">
        <v>14400</v>
      </c>
      <c r="I1508" s="88" t="e">
        <f t="shared" si="581"/>
        <v>#VALUE!</v>
      </c>
      <c r="J1508" s="88" t="e">
        <f t="shared" si="576"/>
        <v>#VALUE!</v>
      </c>
      <c r="K1508" s="88">
        <f t="shared" si="582"/>
        <v>0</v>
      </c>
      <c r="L1508" s="88">
        <f t="shared" si="583"/>
        <v>0</v>
      </c>
      <c r="M1508" s="88" t="e">
        <f t="shared" si="584"/>
        <v>#VALUE!</v>
      </c>
      <c r="N1508" s="88" t="e">
        <f t="shared" si="585"/>
        <v>#VALUE!</v>
      </c>
      <c r="O1508" s="87"/>
      <c r="P1508" s="88" t="e">
        <f t="shared" si="577"/>
        <v>#VALUE!</v>
      </c>
      <c r="Q1508" s="89" t="e">
        <f t="shared" si="586"/>
        <v>#VALUE!</v>
      </c>
      <c r="R1508" s="90"/>
      <c r="S1508" s="82"/>
      <c r="T1508" s="28">
        <f t="shared" si="587"/>
        <v>0</v>
      </c>
      <c r="U1508" s="91">
        <v>66140</v>
      </c>
      <c r="V1508" s="92">
        <f t="shared" si="590"/>
        <v>0</v>
      </c>
      <c r="W1508" s="91"/>
      <c r="X1508" s="91"/>
      <c r="Y1508" s="92">
        <f t="shared" si="588"/>
        <v>0</v>
      </c>
      <c r="Z1508" s="92">
        <f t="shared" si="589"/>
        <v>0</v>
      </c>
      <c r="AA1508" s="92" t="e">
        <f t="shared" si="591"/>
        <v>#VALUE!</v>
      </c>
    </row>
    <row r="1509" spans="1:27" ht="17.25">
      <c r="A1509" s="5"/>
      <c r="B1509" s="5"/>
      <c r="C1509" s="93"/>
      <c r="D1509" s="193"/>
      <c r="E1509" s="94"/>
      <c r="F1509" s="95"/>
      <c r="G1509" s="96" t="str">
        <f t="shared" si="580"/>
        <v>Error</v>
      </c>
      <c r="H1509" s="97">
        <v>14400</v>
      </c>
      <c r="I1509" s="98" t="e">
        <f t="shared" si="581"/>
        <v>#VALUE!</v>
      </c>
      <c r="J1509" s="88" t="e">
        <f t="shared" si="576"/>
        <v>#VALUE!</v>
      </c>
      <c r="K1509" s="98">
        <f t="shared" si="582"/>
        <v>0</v>
      </c>
      <c r="L1509" s="98">
        <f t="shared" si="583"/>
        <v>0</v>
      </c>
      <c r="M1509" s="98" t="e">
        <f t="shared" si="584"/>
        <v>#VALUE!</v>
      </c>
      <c r="N1509" s="98" t="e">
        <f t="shared" si="585"/>
        <v>#VALUE!</v>
      </c>
      <c r="O1509" s="97"/>
      <c r="P1509" s="98" t="e">
        <f t="shared" si="577"/>
        <v>#VALUE!</v>
      </c>
      <c r="Q1509" s="99" t="e">
        <f t="shared" si="586"/>
        <v>#VALUE!</v>
      </c>
      <c r="R1509" s="100"/>
      <c r="S1509" s="5"/>
      <c r="T1509" s="28">
        <f t="shared" si="587"/>
        <v>0</v>
      </c>
      <c r="U1509" s="101">
        <v>66140</v>
      </c>
      <c r="V1509" s="102">
        <f t="shared" si="590"/>
        <v>0</v>
      </c>
      <c r="W1509" s="101"/>
      <c r="X1509" s="101"/>
      <c r="Y1509" s="102">
        <f t="shared" si="588"/>
        <v>0</v>
      </c>
      <c r="Z1509" s="102">
        <f t="shared" si="589"/>
        <v>0</v>
      </c>
      <c r="AA1509" s="102" t="e">
        <f t="shared" si="591"/>
        <v>#VALUE!</v>
      </c>
    </row>
    <row r="1510" spans="1:27" ht="17.25">
      <c r="A1510" s="5"/>
      <c r="B1510" s="5"/>
      <c r="C1510" s="93"/>
      <c r="D1510" s="193"/>
      <c r="E1510" s="94"/>
      <c r="F1510" s="95"/>
      <c r="G1510" s="96" t="str">
        <f t="shared" si="580"/>
        <v>Error</v>
      </c>
      <c r="H1510" s="97">
        <v>14400</v>
      </c>
      <c r="I1510" s="98" t="e">
        <f t="shared" si="581"/>
        <v>#VALUE!</v>
      </c>
      <c r="J1510" s="88" t="e">
        <f t="shared" si="576"/>
        <v>#VALUE!</v>
      </c>
      <c r="K1510" s="98">
        <f t="shared" si="582"/>
        <v>0</v>
      </c>
      <c r="L1510" s="98">
        <f t="shared" si="583"/>
        <v>0</v>
      </c>
      <c r="M1510" s="98" t="e">
        <f t="shared" si="584"/>
        <v>#VALUE!</v>
      </c>
      <c r="N1510" s="98" t="e">
        <f t="shared" si="585"/>
        <v>#VALUE!</v>
      </c>
      <c r="O1510" s="97"/>
      <c r="P1510" s="98" t="e">
        <f t="shared" si="577"/>
        <v>#VALUE!</v>
      </c>
      <c r="Q1510" s="99" t="e">
        <f t="shared" si="586"/>
        <v>#VALUE!</v>
      </c>
      <c r="R1510" s="100"/>
      <c r="S1510" s="5"/>
      <c r="T1510" s="28">
        <f t="shared" si="587"/>
        <v>0</v>
      </c>
      <c r="U1510" s="101">
        <v>66140</v>
      </c>
      <c r="V1510" s="102">
        <f t="shared" si="590"/>
        <v>0</v>
      </c>
      <c r="W1510" s="101"/>
      <c r="X1510" s="101"/>
      <c r="Y1510" s="102">
        <f t="shared" si="588"/>
        <v>0</v>
      </c>
      <c r="Z1510" s="102">
        <f t="shared" si="589"/>
        <v>0</v>
      </c>
      <c r="AA1510" s="102" t="e">
        <f t="shared" si="591"/>
        <v>#VALUE!</v>
      </c>
    </row>
    <row r="1511" spans="1:27" ht="17.25">
      <c r="A1511" s="5"/>
      <c r="B1511" s="5"/>
      <c r="C1511" s="93"/>
      <c r="D1511" s="193"/>
      <c r="E1511" s="94"/>
      <c r="F1511" s="95"/>
      <c r="G1511" s="96" t="str">
        <f t="shared" si="580"/>
        <v>Error</v>
      </c>
      <c r="H1511" s="97">
        <v>14400</v>
      </c>
      <c r="I1511" s="98" t="e">
        <f t="shared" si="581"/>
        <v>#VALUE!</v>
      </c>
      <c r="J1511" s="88" t="e">
        <f t="shared" si="576"/>
        <v>#VALUE!</v>
      </c>
      <c r="K1511" s="98">
        <f t="shared" si="582"/>
        <v>0</v>
      </c>
      <c r="L1511" s="98">
        <f t="shared" si="583"/>
        <v>0</v>
      </c>
      <c r="M1511" s="98" t="e">
        <f t="shared" si="584"/>
        <v>#VALUE!</v>
      </c>
      <c r="N1511" s="98" t="e">
        <f t="shared" si="585"/>
        <v>#VALUE!</v>
      </c>
      <c r="O1511" s="97"/>
      <c r="P1511" s="98" t="e">
        <f t="shared" si="577"/>
        <v>#VALUE!</v>
      </c>
      <c r="Q1511" s="99" t="e">
        <f t="shared" si="586"/>
        <v>#VALUE!</v>
      </c>
      <c r="R1511" s="100"/>
      <c r="S1511" s="5"/>
      <c r="T1511" s="28">
        <f t="shared" si="587"/>
        <v>0</v>
      </c>
      <c r="U1511" s="101">
        <v>66140</v>
      </c>
      <c r="V1511" s="102">
        <f t="shared" si="590"/>
        <v>0</v>
      </c>
      <c r="W1511" s="101"/>
      <c r="X1511" s="101"/>
      <c r="Y1511" s="102">
        <f t="shared" si="588"/>
        <v>0</v>
      </c>
      <c r="Z1511" s="102">
        <f t="shared" si="589"/>
        <v>0</v>
      </c>
      <c r="AA1511" s="102" t="e">
        <f t="shared" si="591"/>
        <v>#VALUE!</v>
      </c>
    </row>
    <row r="1512" spans="1:27" ht="17.25">
      <c r="A1512" s="5"/>
      <c r="B1512" s="5"/>
      <c r="C1512" s="93"/>
      <c r="D1512" s="193"/>
      <c r="E1512" s="94"/>
      <c r="F1512" s="95"/>
      <c r="G1512" s="96" t="str">
        <f t="shared" si="580"/>
        <v>Error</v>
      </c>
      <c r="H1512" s="97">
        <v>14400</v>
      </c>
      <c r="I1512" s="98" t="e">
        <f t="shared" si="581"/>
        <v>#VALUE!</v>
      </c>
      <c r="J1512" s="88" t="e">
        <f t="shared" si="576"/>
        <v>#VALUE!</v>
      </c>
      <c r="K1512" s="98">
        <f t="shared" si="582"/>
        <v>0</v>
      </c>
      <c r="L1512" s="98">
        <f t="shared" si="583"/>
        <v>0</v>
      </c>
      <c r="M1512" s="98" t="e">
        <f t="shared" si="584"/>
        <v>#VALUE!</v>
      </c>
      <c r="N1512" s="98" t="e">
        <f t="shared" si="585"/>
        <v>#VALUE!</v>
      </c>
      <c r="O1512" s="97"/>
      <c r="P1512" s="98" t="e">
        <f t="shared" si="577"/>
        <v>#VALUE!</v>
      </c>
      <c r="Q1512" s="99" t="e">
        <f t="shared" si="586"/>
        <v>#VALUE!</v>
      </c>
      <c r="R1512" s="100"/>
      <c r="S1512" s="5"/>
      <c r="T1512" s="28">
        <f t="shared" si="587"/>
        <v>0</v>
      </c>
      <c r="U1512" s="101">
        <v>66140</v>
      </c>
      <c r="V1512" s="102">
        <f t="shared" si="590"/>
        <v>0</v>
      </c>
      <c r="W1512" s="101"/>
      <c r="X1512" s="101"/>
      <c r="Y1512" s="102">
        <f t="shared" si="588"/>
        <v>0</v>
      </c>
      <c r="Z1512" s="102">
        <f t="shared" si="589"/>
        <v>0</v>
      </c>
      <c r="AA1512" s="102" t="e">
        <f t="shared" si="591"/>
        <v>#VALUE!</v>
      </c>
    </row>
    <row r="1513" spans="1:27" ht="17.25">
      <c r="A1513" s="5"/>
      <c r="B1513" s="5"/>
      <c r="C1513" s="93"/>
      <c r="D1513" s="193"/>
      <c r="E1513" s="94"/>
      <c r="F1513" s="95"/>
      <c r="G1513" s="96" t="str">
        <f t="shared" si="580"/>
        <v>Error</v>
      </c>
      <c r="H1513" s="97">
        <v>14400</v>
      </c>
      <c r="I1513" s="98" t="e">
        <f t="shared" si="581"/>
        <v>#VALUE!</v>
      </c>
      <c r="J1513" s="88" t="e">
        <f t="shared" si="576"/>
        <v>#VALUE!</v>
      </c>
      <c r="K1513" s="98">
        <f t="shared" si="582"/>
        <v>0</v>
      </c>
      <c r="L1513" s="98">
        <f t="shared" si="583"/>
        <v>0</v>
      </c>
      <c r="M1513" s="98" t="e">
        <f t="shared" si="584"/>
        <v>#VALUE!</v>
      </c>
      <c r="N1513" s="98" t="e">
        <f t="shared" si="585"/>
        <v>#VALUE!</v>
      </c>
      <c r="O1513" s="97"/>
      <c r="P1513" s="98" t="e">
        <f t="shared" si="577"/>
        <v>#VALUE!</v>
      </c>
      <c r="Q1513" s="99" t="e">
        <f t="shared" si="586"/>
        <v>#VALUE!</v>
      </c>
      <c r="R1513" s="100"/>
      <c r="S1513" s="5"/>
      <c r="T1513" s="28">
        <f t="shared" si="587"/>
        <v>0</v>
      </c>
      <c r="U1513" s="101">
        <v>66140</v>
      </c>
      <c r="V1513" s="102">
        <f t="shared" si="590"/>
        <v>0</v>
      </c>
      <c r="W1513" s="101"/>
      <c r="X1513" s="101"/>
      <c r="Y1513" s="102">
        <f t="shared" si="588"/>
        <v>0</v>
      </c>
      <c r="Z1513" s="102">
        <f t="shared" si="589"/>
        <v>0</v>
      </c>
      <c r="AA1513" s="102" t="e">
        <f t="shared" si="591"/>
        <v>#VALUE!</v>
      </c>
    </row>
    <row r="1514" spans="1:27" ht="17.25">
      <c r="A1514" s="5"/>
      <c r="B1514" s="5"/>
      <c r="C1514" s="93"/>
      <c r="D1514" s="193"/>
      <c r="E1514" s="84"/>
      <c r="F1514" s="85"/>
      <c r="G1514" s="86" t="str">
        <f t="shared" si="580"/>
        <v>Error</v>
      </c>
      <c r="H1514" s="87">
        <v>14400</v>
      </c>
      <c r="I1514" s="88" t="e">
        <f t="shared" si="581"/>
        <v>#VALUE!</v>
      </c>
      <c r="J1514" s="88" t="e">
        <f t="shared" si="576"/>
        <v>#VALUE!</v>
      </c>
      <c r="K1514" s="88">
        <f t="shared" si="582"/>
        <v>0</v>
      </c>
      <c r="L1514" s="88">
        <f t="shared" si="583"/>
        <v>0</v>
      </c>
      <c r="M1514" s="88" t="e">
        <f t="shared" si="584"/>
        <v>#VALUE!</v>
      </c>
      <c r="N1514" s="88" t="e">
        <f t="shared" si="585"/>
        <v>#VALUE!</v>
      </c>
      <c r="O1514" s="87"/>
      <c r="P1514" s="88" t="e">
        <f t="shared" si="577"/>
        <v>#VALUE!</v>
      </c>
      <c r="Q1514" s="89" t="e">
        <f t="shared" si="586"/>
        <v>#VALUE!</v>
      </c>
      <c r="R1514" s="90"/>
      <c r="S1514" s="82"/>
      <c r="T1514" s="28">
        <f t="shared" si="587"/>
        <v>0</v>
      </c>
      <c r="U1514" s="91">
        <v>66140</v>
      </c>
      <c r="V1514" s="92">
        <f t="shared" si="590"/>
        <v>0</v>
      </c>
      <c r="W1514" s="91"/>
      <c r="X1514" s="91"/>
      <c r="Y1514" s="92">
        <f t="shared" si="588"/>
        <v>0</v>
      </c>
      <c r="Z1514" s="92">
        <f t="shared" si="589"/>
        <v>0</v>
      </c>
      <c r="AA1514" s="92" t="e">
        <f t="shared" si="591"/>
        <v>#VALUE!</v>
      </c>
    </row>
    <row r="1515" spans="1:27" ht="17.25">
      <c r="A1515" s="5"/>
      <c r="B1515" s="5"/>
      <c r="C1515" s="93"/>
      <c r="D1515" s="193"/>
      <c r="E1515" s="84"/>
      <c r="F1515" s="85"/>
      <c r="G1515" s="86" t="str">
        <f>IF($C1515="ստորաբաժանման պետ",IF(F1515=0,2.28,IF(F1515=1,2.35,IF(F1515=2,2.43,IF(F1515=3,2.5,IF(OR(F1515=4,F1515=5),2.58,IF(OR(F1515=6,F1515=7),2.66,IF(OR(F1515=8,F1515=9),2.75,IF(OR(F1515=10,F1515=11,F1515=12),2.83,IF(OR(F1515=13,F1515=14,F1515=15),2.92,IF(OR(F1515=16,F1515=17,F1515=18),3.01,3.11)))))))))),IF($C1515="ավագ կարգադրիչ",IF(F1515=0,1.96,IF(F1515=1,2.02,IF(F1515=2,2.08,IF(F1515=3,2.15,IF(OR(F1515=4,F1515=5),2.21,IF(OR(F1515=6,F1515=7),2.28,IF(OR(F1515=8,F1515=9),2.35,IF(OR(F1515=10,F1515=11,F1515=12),2.42,IF(OR(F1515=13,F1515=14,F1515=15),2.5,IF(OR(F1515=16,F1515=17,F1515=18),2.58,2.66)))))))))),IF($C1515="կարգադրիչ",IF(F1515=0,1.45,IF(F1515=1,1.49,IF(F1515=2,1.54,IF(F1515=3,1.59,IF(OR(F1515=4,F1515=5),1.9,IF(OR(F1515=6,F1515=7),1.96,IF(OR(F1515=8,F1515=9),1.73,IF(OR(F1515=10,F1515=11,F1515=12),1.79,IF(OR(F1515=13,F1515=14,F1515=15),1.84,IF(OR(F1515=16,F1515=17,F1515=18),1.9,1.95)))))))))), "Error")))</f>
        <v>Error</v>
      </c>
      <c r="H1515" s="87">
        <v>14400</v>
      </c>
      <c r="I1515" s="88" t="e">
        <f>G1515*H1515</f>
        <v>#VALUE!</v>
      </c>
      <c r="J1515" s="88" t="e">
        <f t="shared" si="576"/>
        <v>#VALUE!</v>
      </c>
      <c r="K1515" s="88">
        <f>IF($D1515="գեներալ-մայոր",2.91,IF($D1515="գնդապետ",2.38,IF($D1515="փոխգնդապետ",2.25,IF($D1515="մայոր",1.85,IF($D1515="կապիտան",1.72,IF($D1515="ավագ լեյտենանտ",1.59,IF($D1515="լեյտենանտ",1.46,IF($D1515="ավագ ենթասպա",1.06,IF($D1515="ենթասպա",0.93,IF($D1515="ավագ",0.79,IF($D1515="ավագ սերժանտ",0.66,IF($D1515="սերժանտ",0.53,IF($D1515="կրտսեր սերժանտ",0.4,0)))))))))))))</f>
        <v>0</v>
      </c>
      <c r="L1515" s="88">
        <f>K1515*H1515</f>
        <v>0</v>
      </c>
      <c r="M1515" s="88" t="e">
        <f>L1515+J1515</f>
        <v>#VALUE!</v>
      </c>
      <c r="N1515" s="88" t="e">
        <f>IF(F1515&lt;2,M1515*0%,IF(F1515&lt;5,M1515*5%,IF(F1515&lt;10,M1515*10%,IF(F1515&lt;15,M1515*15%,IF(F1515&lt;20,M1515*20%,IF(F1515&lt;25,M1515*25%,IF(F1515&gt;=25,M1515*30%)))))))</f>
        <v>#VALUE!</v>
      </c>
      <c r="O1515" s="87"/>
      <c r="P1515" s="88" t="e">
        <f t="shared" si="577"/>
        <v>#VALUE!</v>
      </c>
      <c r="Q1515" s="89" t="e">
        <f>P1515*6.565</f>
        <v>#VALUE!</v>
      </c>
      <c r="R1515" s="90"/>
      <c r="S1515" s="82"/>
      <c r="T1515" s="28">
        <f t="shared" si="587"/>
        <v>0</v>
      </c>
      <c r="U1515" s="91">
        <v>66140</v>
      </c>
      <c r="V1515" s="92">
        <f t="shared" si="590"/>
        <v>0</v>
      </c>
      <c r="W1515" s="91"/>
      <c r="X1515" s="91"/>
      <c r="Y1515" s="92">
        <f>+V1515+W1515+X1515</f>
        <v>0</v>
      </c>
      <c r="Z1515" s="92">
        <f>+Y1515*6.565</f>
        <v>0</v>
      </c>
      <c r="AA1515" s="92" t="e">
        <f t="shared" si="591"/>
        <v>#VALUE!</v>
      </c>
    </row>
    <row r="1516" spans="1:27" ht="17.25">
      <c r="A1516" s="5"/>
      <c r="B1516" s="5"/>
      <c r="C1516" s="93"/>
      <c r="D1516" s="193"/>
      <c r="E1516" s="94"/>
      <c r="F1516" s="95"/>
      <c r="G1516" s="96" t="str">
        <f t="shared" si="580"/>
        <v>Error</v>
      </c>
      <c r="H1516" s="97">
        <v>14400</v>
      </c>
      <c r="I1516" s="98" t="e">
        <f t="shared" ref="I1516:I1531" si="592">G1516*H1516</f>
        <v>#VALUE!</v>
      </c>
      <c r="J1516" s="88" t="e">
        <f t="shared" si="576"/>
        <v>#VALUE!</v>
      </c>
      <c r="K1516" s="98">
        <f t="shared" si="582"/>
        <v>0</v>
      </c>
      <c r="L1516" s="98">
        <f t="shared" ref="L1516:L1531" si="593">K1516*H1516</f>
        <v>0</v>
      </c>
      <c r="M1516" s="98" t="e">
        <f t="shared" ref="M1516:M1531" si="594">L1516+J1516</f>
        <v>#VALUE!</v>
      </c>
      <c r="N1516" s="98" t="e">
        <f t="shared" ref="N1516:N1531" si="595">IF(F1516&lt;2,M1516*0%,IF(F1516&lt;5,M1516*5%,IF(F1516&lt;10,M1516*10%,IF(F1516&lt;15,M1516*15%,IF(F1516&lt;20,M1516*20%,IF(F1516&lt;25,M1516*25%,IF(F1516&gt;=25,M1516*30%)))))))</f>
        <v>#VALUE!</v>
      </c>
      <c r="O1516" s="97"/>
      <c r="P1516" s="98" t="e">
        <f t="shared" si="577"/>
        <v>#VALUE!</v>
      </c>
      <c r="Q1516" s="99" t="e">
        <f t="shared" si="586"/>
        <v>#VALUE!</v>
      </c>
      <c r="R1516" s="100"/>
      <c r="S1516" s="5"/>
      <c r="T1516" s="28">
        <f t="shared" si="587"/>
        <v>0</v>
      </c>
      <c r="U1516" s="101">
        <v>66140</v>
      </c>
      <c r="V1516" s="102">
        <f t="shared" si="590"/>
        <v>0</v>
      </c>
      <c r="W1516" s="101"/>
      <c r="X1516" s="101"/>
      <c r="Y1516" s="102">
        <f t="shared" ref="Y1516:Y1531" si="596">+V1516+W1516+X1516</f>
        <v>0</v>
      </c>
      <c r="Z1516" s="102">
        <f t="shared" si="589"/>
        <v>0</v>
      </c>
      <c r="AA1516" s="102" t="e">
        <f t="shared" si="591"/>
        <v>#VALUE!</v>
      </c>
    </row>
    <row r="1517" spans="1:27" ht="17.25">
      <c r="A1517" s="5"/>
      <c r="B1517" s="5"/>
      <c r="C1517" s="93"/>
      <c r="D1517" s="193"/>
      <c r="E1517" s="94"/>
      <c r="F1517" s="95"/>
      <c r="G1517" s="96" t="str">
        <f t="shared" si="580"/>
        <v>Error</v>
      </c>
      <c r="H1517" s="97">
        <v>14400</v>
      </c>
      <c r="I1517" s="98" t="e">
        <f t="shared" si="592"/>
        <v>#VALUE!</v>
      </c>
      <c r="J1517" s="88" t="e">
        <f t="shared" si="576"/>
        <v>#VALUE!</v>
      </c>
      <c r="K1517" s="98">
        <f t="shared" si="582"/>
        <v>0</v>
      </c>
      <c r="L1517" s="98">
        <f t="shared" si="593"/>
        <v>0</v>
      </c>
      <c r="M1517" s="98" t="e">
        <f t="shared" si="594"/>
        <v>#VALUE!</v>
      </c>
      <c r="N1517" s="98" t="e">
        <f t="shared" si="595"/>
        <v>#VALUE!</v>
      </c>
      <c r="O1517" s="97"/>
      <c r="P1517" s="98" t="e">
        <f t="shared" si="577"/>
        <v>#VALUE!</v>
      </c>
      <c r="Q1517" s="99" t="e">
        <f t="shared" si="586"/>
        <v>#VALUE!</v>
      </c>
      <c r="R1517" s="100"/>
      <c r="S1517" s="5"/>
      <c r="T1517" s="28">
        <f t="shared" si="587"/>
        <v>0</v>
      </c>
      <c r="U1517" s="101">
        <v>66140</v>
      </c>
      <c r="V1517" s="102">
        <f t="shared" si="590"/>
        <v>0</v>
      </c>
      <c r="W1517" s="101"/>
      <c r="X1517" s="101"/>
      <c r="Y1517" s="102">
        <f t="shared" si="596"/>
        <v>0</v>
      </c>
      <c r="Z1517" s="102">
        <f t="shared" si="589"/>
        <v>0</v>
      </c>
      <c r="AA1517" s="102" t="e">
        <f t="shared" si="591"/>
        <v>#VALUE!</v>
      </c>
    </row>
    <row r="1518" spans="1:27" ht="17.25">
      <c r="A1518" s="5"/>
      <c r="B1518" s="5"/>
      <c r="C1518" s="93"/>
      <c r="D1518" s="193"/>
      <c r="E1518" s="94"/>
      <c r="F1518" s="95"/>
      <c r="G1518" s="96" t="str">
        <f t="shared" si="580"/>
        <v>Error</v>
      </c>
      <c r="H1518" s="97">
        <v>14400</v>
      </c>
      <c r="I1518" s="98" t="e">
        <f t="shared" si="592"/>
        <v>#VALUE!</v>
      </c>
      <c r="J1518" s="88" t="e">
        <f t="shared" si="576"/>
        <v>#VALUE!</v>
      </c>
      <c r="K1518" s="98">
        <f t="shared" si="582"/>
        <v>0</v>
      </c>
      <c r="L1518" s="98">
        <f t="shared" si="593"/>
        <v>0</v>
      </c>
      <c r="M1518" s="98" t="e">
        <f t="shared" si="594"/>
        <v>#VALUE!</v>
      </c>
      <c r="N1518" s="98" t="e">
        <f t="shared" si="595"/>
        <v>#VALUE!</v>
      </c>
      <c r="O1518" s="97"/>
      <c r="P1518" s="98" t="e">
        <f t="shared" si="577"/>
        <v>#VALUE!</v>
      </c>
      <c r="Q1518" s="99" t="e">
        <f t="shared" si="586"/>
        <v>#VALUE!</v>
      </c>
      <c r="R1518" s="100"/>
      <c r="S1518" s="5"/>
      <c r="T1518" s="28">
        <f t="shared" si="587"/>
        <v>0</v>
      </c>
      <c r="U1518" s="101">
        <v>66140</v>
      </c>
      <c r="V1518" s="102">
        <f t="shared" si="590"/>
        <v>0</v>
      </c>
      <c r="W1518" s="101"/>
      <c r="X1518" s="101"/>
      <c r="Y1518" s="102">
        <f t="shared" si="596"/>
        <v>0</v>
      </c>
      <c r="Z1518" s="102">
        <f t="shared" si="589"/>
        <v>0</v>
      </c>
      <c r="AA1518" s="102" t="e">
        <f t="shared" si="591"/>
        <v>#VALUE!</v>
      </c>
    </row>
    <row r="1519" spans="1:27" ht="17.25">
      <c r="A1519" s="5"/>
      <c r="B1519" s="5"/>
      <c r="C1519" s="93"/>
      <c r="D1519" s="193"/>
      <c r="E1519" s="94"/>
      <c r="F1519" s="95"/>
      <c r="G1519" s="96" t="str">
        <f t="shared" si="580"/>
        <v>Error</v>
      </c>
      <c r="H1519" s="97">
        <v>14400</v>
      </c>
      <c r="I1519" s="98" t="e">
        <f t="shared" si="592"/>
        <v>#VALUE!</v>
      </c>
      <c r="J1519" s="88" t="e">
        <f t="shared" si="576"/>
        <v>#VALUE!</v>
      </c>
      <c r="K1519" s="98">
        <f t="shared" si="582"/>
        <v>0</v>
      </c>
      <c r="L1519" s="98">
        <f t="shared" si="593"/>
        <v>0</v>
      </c>
      <c r="M1519" s="98" t="e">
        <f t="shared" si="594"/>
        <v>#VALUE!</v>
      </c>
      <c r="N1519" s="98" t="e">
        <f t="shared" si="595"/>
        <v>#VALUE!</v>
      </c>
      <c r="O1519" s="97"/>
      <c r="P1519" s="98" t="e">
        <f t="shared" si="577"/>
        <v>#VALUE!</v>
      </c>
      <c r="Q1519" s="99" t="e">
        <f t="shared" si="586"/>
        <v>#VALUE!</v>
      </c>
      <c r="R1519" s="100"/>
      <c r="S1519" s="5"/>
      <c r="T1519" s="28">
        <f t="shared" si="587"/>
        <v>0</v>
      </c>
      <c r="U1519" s="101">
        <v>66140</v>
      </c>
      <c r="V1519" s="102">
        <f t="shared" si="590"/>
        <v>0</v>
      </c>
      <c r="W1519" s="101"/>
      <c r="X1519" s="101"/>
      <c r="Y1519" s="102">
        <f t="shared" si="596"/>
        <v>0</v>
      </c>
      <c r="Z1519" s="102">
        <f t="shared" si="589"/>
        <v>0</v>
      </c>
      <c r="AA1519" s="102" t="e">
        <f t="shared" si="591"/>
        <v>#VALUE!</v>
      </c>
    </row>
    <row r="1520" spans="1:27" ht="17.25">
      <c r="A1520" s="5"/>
      <c r="B1520" s="5"/>
      <c r="C1520" s="93"/>
      <c r="D1520" s="193"/>
      <c r="E1520" s="94"/>
      <c r="F1520" s="95"/>
      <c r="G1520" s="96" t="str">
        <f t="shared" si="580"/>
        <v>Error</v>
      </c>
      <c r="H1520" s="97">
        <v>14400</v>
      </c>
      <c r="I1520" s="98" t="e">
        <f t="shared" si="592"/>
        <v>#VALUE!</v>
      </c>
      <c r="J1520" s="88" t="e">
        <f t="shared" si="576"/>
        <v>#VALUE!</v>
      </c>
      <c r="K1520" s="98">
        <f t="shared" si="582"/>
        <v>0</v>
      </c>
      <c r="L1520" s="98">
        <f t="shared" si="593"/>
        <v>0</v>
      </c>
      <c r="M1520" s="98" t="e">
        <f t="shared" si="594"/>
        <v>#VALUE!</v>
      </c>
      <c r="N1520" s="98" t="e">
        <f t="shared" si="595"/>
        <v>#VALUE!</v>
      </c>
      <c r="O1520" s="97"/>
      <c r="P1520" s="98" t="e">
        <f t="shared" si="577"/>
        <v>#VALUE!</v>
      </c>
      <c r="Q1520" s="99" t="e">
        <f t="shared" si="586"/>
        <v>#VALUE!</v>
      </c>
      <c r="R1520" s="100"/>
      <c r="S1520" s="5"/>
      <c r="T1520" s="28">
        <f t="shared" si="587"/>
        <v>0</v>
      </c>
      <c r="U1520" s="101">
        <v>66140</v>
      </c>
      <c r="V1520" s="102">
        <f t="shared" si="590"/>
        <v>0</v>
      </c>
      <c r="W1520" s="101"/>
      <c r="X1520" s="101"/>
      <c r="Y1520" s="102">
        <f t="shared" si="596"/>
        <v>0</v>
      </c>
      <c r="Z1520" s="102">
        <f t="shared" si="589"/>
        <v>0</v>
      </c>
      <c r="AA1520" s="102" t="e">
        <f t="shared" si="591"/>
        <v>#VALUE!</v>
      </c>
    </row>
    <row r="1521" spans="1:27" ht="17.25">
      <c r="A1521" s="5"/>
      <c r="B1521" s="5"/>
      <c r="C1521" s="93"/>
      <c r="D1521" s="193"/>
      <c r="E1521" s="84"/>
      <c r="F1521" s="85"/>
      <c r="G1521" s="86" t="str">
        <f t="shared" si="580"/>
        <v>Error</v>
      </c>
      <c r="H1521" s="87">
        <v>14400</v>
      </c>
      <c r="I1521" s="88" t="e">
        <f t="shared" si="592"/>
        <v>#VALUE!</v>
      </c>
      <c r="J1521" s="88" t="e">
        <f t="shared" si="576"/>
        <v>#VALUE!</v>
      </c>
      <c r="K1521" s="88">
        <f t="shared" si="582"/>
        <v>0</v>
      </c>
      <c r="L1521" s="88">
        <f t="shared" si="593"/>
        <v>0</v>
      </c>
      <c r="M1521" s="88" t="e">
        <f t="shared" si="594"/>
        <v>#VALUE!</v>
      </c>
      <c r="N1521" s="88" t="e">
        <f t="shared" si="595"/>
        <v>#VALUE!</v>
      </c>
      <c r="O1521" s="87"/>
      <c r="P1521" s="88" t="e">
        <f t="shared" si="577"/>
        <v>#VALUE!</v>
      </c>
      <c r="Q1521" s="89" t="e">
        <f t="shared" si="586"/>
        <v>#VALUE!</v>
      </c>
      <c r="R1521" s="90"/>
      <c r="S1521" s="82"/>
      <c r="T1521" s="28">
        <f t="shared" si="587"/>
        <v>0</v>
      </c>
      <c r="U1521" s="91">
        <v>66140</v>
      </c>
      <c r="V1521" s="92">
        <f t="shared" si="590"/>
        <v>0</v>
      </c>
      <c r="W1521" s="91"/>
      <c r="X1521" s="91"/>
      <c r="Y1521" s="92">
        <f t="shared" si="596"/>
        <v>0</v>
      </c>
      <c r="Z1521" s="92">
        <f t="shared" si="589"/>
        <v>0</v>
      </c>
      <c r="AA1521" s="92" t="e">
        <f t="shared" si="591"/>
        <v>#VALUE!</v>
      </c>
    </row>
    <row r="1522" spans="1:27" ht="17.25">
      <c r="A1522" s="5"/>
      <c r="B1522" s="5"/>
      <c r="C1522" s="93"/>
      <c r="D1522" s="193"/>
      <c r="E1522" s="94"/>
      <c r="F1522" s="95"/>
      <c r="G1522" s="96" t="str">
        <f t="shared" si="580"/>
        <v>Error</v>
      </c>
      <c r="H1522" s="97">
        <v>14400</v>
      </c>
      <c r="I1522" s="98" t="e">
        <f t="shared" si="592"/>
        <v>#VALUE!</v>
      </c>
      <c r="J1522" s="88" t="e">
        <f t="shared" si="576"/>
        <v>#VALUE!</v>
      </c>
      <c r="K1522" s="98">
        <f t="shared" si="582"/>
        <v>0</v>
      </c>
      <c r="L1522" s="98">
        <f t="shared" si="593"/>
        <v>0</v>
      </c>
      <c r="M1522" s="98" t="e">
        <f t="shared" si="594"/>
        <v>#VALUE!</v>
      </c>
      <c r="N1522" s="98" t="e">
        <f t="shared" si="595"/>
        <v>#VALUE!</v>
      </c>
      <c r="O1522" s="97"/>
      <c r="P1522" s="98" t="e">
        <f t="shared" si="577"/>
        <v>#VALUE!</v>
      </c>
      <c r="Q1522" s="99" t="e">
        <f t="shared" si="586"/>
        <v>#VALUE!</v>
      </c>
      <c r="R1522" s="100"/>
      <c r="S1522" s="5"/>
      <c r="T1522" s="28">
        <f t="shared" si="587"/>
        <v>0</v>
      </c>
      <c r="U1522" s="101">
        <v>66140</v>
      </c>
      <c r="V1522" s="102">
        <f t="shared" si="590"/>
        <v>0</v>
      </c>
      <c r="W1522" s="101"/>
      <c r="X1522" s="101"/>
      <c r="Y1522" s="102">
        <f t="shared" si="596"/>
        <v>0</v>
      </c>
      <c r="Z1522" s="102">
        <f t="shared" si="589"/>
        <v>0</v>
      </c>
      <c r="AA1522" s="102" t="e">
        <f t="shared" si="591"/>
        <v>#VALUE!</v>
      </c>
    </row>
    <row r="1523" spans="1:27" ht="17.25">
      <c r="A1523" s="5"/>
      <c r="B1523" s="5"/>
      <c r="C1523" s="93"/>
      <c r="D1523" s="193"/>
      <c r="E1523" s="94"/>
      <c r="F1523" s="95"/>
      <c r="G1523" s="96" t="str">
        <f t="shared" si="580"/>
        <v>Error</v>
      </c>
      <c r="H1523" s="97">
        <v>14400</v>
      </c>
      <c r="I1523" s="98" t="e">
        <f t="shared" si="592"/>
        <v>#VALUE!</v>
      </c>
      <c r="J1523" s="88" t="e">
        <f t="shared" si="576"/>
        <v>#VALUE!</v>
      </c>
      <c r="K1523" s="98">
        <f t="shared" si="582"/>
        <v>0</v>
      </c>
      <c r="L1523" s="98">
        <f t="shared" si="593"/>
        <v>0</v>
      </c>
      <c r="M1523" s="98" t="e">
        <f t="shared" si="594"/>
        <v>#VALUE!</v>
      </c>
      <c r="N1523" s="98" t="e">
        <f t="shared" si="595"/>
        <v>#VALUE!</v>
      </c>
      <c r="O1523" s="97"/>
      <c r="P1523" s="98" t="e">
        <f t="shared" si="577"/>
        <v>#VALUE!</v>
      </c>
      <c r="Q1523" s="99" t="e">
        <f t="shared" si="586"/>
        <v>#VALUE!</v>
      </c>
      <c r="R1523" s="100"/>
      <c r="S1523" s="5"/>
      <c r="T1523" s="28">
        <f t="shared" si="587"/>
        <v>0</v>
      </c>
      <c r="U1523" s="101">
        <v>66140</v>
      </c>
      <c r="V1523" s="102">
        <f t="shared" si="590"/>
        <v>0</v>
      </c>
      <c r="W1523" s="101"/>
      <c r="X1523" s="101"/>
      <c r="Y1523" s="102">
        <f t="shared" si="596"/>
        <v>0</v>
      </c>
      <c r="Z1523" s="102">
        <f t="shared" si="589"/>
        <v>0</v>
      </c>
      <c r="AA1523" s="102" t="e">
        <f t="shared" si="591"/>
        <v>#VALUE!</v>
      </c>
    </row>
    <row r="1524" spans="1:27" ht="17.25">
      <c r="A1524" s="5"/>
      <c r="B1524" s="5"/>
      <c r="C1524" s="93"/>
      <c r="D1524" s="193"/>
      <c r="E1524" s="94"/>
      <c r="F1524" s="95"/>
      <c r="G1524" s="96" t="str">
        <f t="shared" si="580"/>
        <v>Error</v>
      </c>
      <c r="H1524" s="97">
        <v>14400</v>
      </c>
      <c r="I1524" s="98" t="e">
        <f t="shared" si="592"/>
        <v>#VALUE!</v>
      </c>
      <c r="J1524" s="88" t="e">
        <f t="shared" ref="J1524:J1531" si="597">IF(I1524&lt;=59525,59525,I1524)</f>
        <v>#VALUE!</v>
      </c>
      <c r="K1524" s="98">
        <f t="shared" si="582"/>
        <v>0</v>
      </c>
      <c r="L1524" s="98">
        <f t="shared" si="593"/>
        <v>0</v>
      </c>
      <c r="M1524" s="98" t="e">
        <f t="shared" si="594"/>
        <v>#VALUE!</v>
      </c>
      <c r="N1524" s="98" t="e">
        <f t="shared" si="595"/>
        <v>#VALUE!</v>
      </c>
      <c r="O1524" s="97"/>
      <c r="P1524" s="98" t="e">
        <f t="shared" ref="P1524:P1531" si="598">M1524+N1524+O1524</f>
        <v>#VALUE!</v>
      </c>
      <c r="Q1524" s="99" t="e">
        <f t="shared" si="586"/>
        <v>#VALUE!</v>
      </c>
      <c r="R1524" s="100"/>
      <c r="S1524" s="5"/>
      <c r="T1524" s="28">
        <f t="shared" si="587"/>
        <v>0</v>
      </c>
      <c r="U1524" s="101">
        <v>66140</v>
      </c>
      <c r="V1524" s="102">
        <f t="shared" ref="V1524:V1531" si="599">+U1524*T1524</f>
        <v>0</v>
      </c>
      <c r="W1524" s="101"/>
      <c r="X1524" s="101"/>
      <c r="Y1524" s="102">
        <f t="shared" si="596"/>
        <v>0</v>
      </c>
      <c r="Z1524" s="102">
        <f t="shared" si="589"/>
        <v>0</v>
      </c>
      <c r="AA1524" s="102" t="e">
        <f t="shared" ref="AA1524:AA1531" si="600">+Z1524+Q1524</f>
        <v>#VALUE!</v>
      </c>
    </row>
    <row r="1525" spans="1:27" ht="17.25">
      <c r="A1525" s="5"/>
      <c r="B1525" s="5"/>
      <c r="C1525" s="93"/>
      <c r="D1525" s="193"/>
      <c r="E1525" s="94"/>
      <c r="F1525" s="95"/>
      <c r="G1525" s="96" t="str">
        <f t="shared" ref="G1525:G1531" si="601">IF($C1525="ստորաբաժանման պետ",IF(F1525=0,2.28,IF(F1525=1,2.35,IF(F1525=2,2.43,IF(F1525=3,2.5,IF(OR(F1525=4,F1525=5),2.58,IF(OR(F1525=6,F1525=7),2.66,IF(OR(F1525=8,F1525=9),2.75,IF(OR(F1525=10,F1525=11,F1525=12),2.83,IF(OR(F1525=13,F1525=14,F1525=15),2.92,IF(OR(F1525=16,F1525=17,F1525=18),3.01,3.11)))))))))),IF($C1525="ավագ կարգադրիչ",IF(F1525=0,1.96,IF(F1525=1,2.02,IF(F1525=2,2.08,IF(F1525=3,2.15,IF(OR(F1525=4,F1525=5),2.21,IF(OR(F1525=6,F1525=7),2.28,IF(OR(F1525=8,F1525=9),2.35,IF(OR(F1525=10,F1525=11,F1525=12),2.42,IF(OR(F1525=13,F1525=14,F1525=15),2.5,IF(OR(F1525=16,F1525=17,F1525=18),2.58,2.66)))))))))),IF($C1525="կարգադրիչ",IF(F1525=0,1.45,IF(F1525=1,1.49,IF(F1525=2,1.54,IF(F1525=3,1.59,IF(OR(F1525=4,F1525=5),1.9,IF(OR(F1525=6,F1525=7),1.96,IF(OR(F1525=8,F1525=9),1.73,IF(OR(F1525=10,F1525=11,F1525=12),1.79,IF(OR(F1525=13,F1525=14,F1525=15),1.84,IF(OR(F1525=16,F1525=17,F1525=18),1.9,1.95)))))))))), "Error")))</f>
        <v>Error</v>
      </c>
      <c r="H1525" s="97">
        <v>14400</v>
      </c>
      <c r="I1525" s="98" t="e">
        <f t="shared" si="592"/>
        <v>#VALUE!</v>
      </c>
      <c r="J1525" s="88" t="e">
        <f t="shared" si="597"/>
        <v>#VALUE!</v>
      </c>
      <c r="K1525" s="98">
        <f t="shared" ref="K1525:K1531" si="602">IF($D1525="գեներալ-մայոր",2.91,IF($D1525="գնդապետ",2.38,IF($D1525="փոխգնդապետ",2.25,IF($D1525="մայոր",1.85,IF($D1525="կապիտան",1.72,IF($D1525="ավագ լեյտենանտ",1.59,IF($D1525="լեյտենանտ",1.46,IF($D1525="ավագ ենթասպա",1.06,IF($D1525="ենթասպա",0.93,IF($D1525="ավագ",0.79,IF($D1525="ավագ սերժանտ",0.66,IF($D1525="սերժանտ",0.53,IF($D1525="կրտսեր սերժանտ",0.4,0)))))))))))))</f>
        <v>0</v>
      </c>
      <c r="L1525" s="98">
        <f t="shared" si="593"/>
        <v>0</v>
      </c>
      <c r="M1525" s="98" t="e">
        <f t="shared" si="594"/>
        <v>#VALUE!</v>
      </c>
      <c r="N1525" s="98" t="e">
        <f t="shared" si="595"/>
        <v>#VALUE!</v>
      </c>
      <c r="O1525" s="97"/>
      <c r="P1525" s="98" t="e">
        <f t="shared" si="598"/>
        <v>#VALUE!</v>
      </c>
      <c r="Q1525" s="99" t="e">
        <f t="shared" ref="Q1525:Q1531" si="603">P1525*6.565</f>
        <v>#VALUE!</v>
      </c>
      <c r="R1525" s="100"/>
      <c r="S1525" s="5"/>
      <c r="T1525" s="28">
        <f t="shared" ref="T1525:T1531" si="604">IF(E1525&lt;1,0,IF(D1525="Բ-1",IF(F1525=0,6.94,IF(F1525=1,7.17,IF(F1525=2,7.41,IF(F1525=3,7.66,IF(OR(F1525=5,F1525=4),7.92,IF(OR(F1525=6,F1525=7),8.18,IF(OR(F1525=8,F1525=9),8.46,IF(OR(F1525=10,F1525=11,F1525=12),8.74,IF(OR(F1525=13,F1525=14,F1525=15),9.03,IF(OR(F1525=16,F1525=17,F1525=18),9.33,9.65)))))))))),IF(D1525="Բ-2", IF(F1525=0,5.71,IF(F1525=1,5.89,IF(F1525=2,6.09,IF(F1525=3,6.29,IF(OR(F1525=5,F1525=4),6.5,IF(OR(F1525=6,F1525=7),6.72,IF(OR(F1525=8,F1525=9),6.94,IF(OR(F1525=10,F1525=11,F1525=12),7.17,IF(OR(F1525=13,F1525=14,F1525=15),7.41,IF(OR(F1525=16,F1525=17,F1525=18),7.65,7.91)))))))))), IF(D1525="Գ-1", IF(F1525=0,4.7,IF(F1525=1,4.86,IF(F1525=2,5.01,IF(F1525=3,5.18,IF(OR(F1525=5,F1525=4),5.35,IF(OR(F1525=6,F1525=7),5.52,IF(OR(F1525=8,F1525=9),5.71,IF(OR(F1525=10,F1525=11,F1525=12),5.89,IF(OR(F1525=13,F1525=14,F1525=15),6.09,IF(OR(F1525=16,F1525=17,F1525=18),6.29,6.49)))))))))), IF(D1525="Գ-2", IF(F1525=0,3.88,IF(F1525=1,4.01,IF(F1525=2,4.14,IF(F1525=3,4.27,IF(OR(F1525=5,F1525=4),4.41,IF(OR(F1525=6,F1525=7),4.55,IF(OR(F1525=8,F1525=9),4.7,IF(OR(F1525=10,F1525=11,F1525=12),4.85,IF(OR(F1525=13,F1525=14,F1525=15),5.01,IF(OR(F1525=16,F1525=17,F1525=18),5.17,5.34)))))))))), IF(D1525="Գ-3", IF(F1525=0,3.21,IF(F1525=1,3.31,IF(F1525=2,3.42,IF(F1525=3,3.53,IF(OR(F1525=5,F1525=4),3.64,IF(OR(F1525=6,F1525=7),3.76,IF(OR(F1525=8,F1525=9),3.88,IF(OR(F1525=10,F1525=11,F1525=12),4.01,IF(OR(F1525=13,F1525=14,F1525=15),4.13,IF(OR(F1525=16,F1525=17,F1525=18),4.27,4.4)))))))))), IF(D1525="Ա-1", IF(F1525=0,2.66,IF(F1525=1,2.75,IF(F1525=2,2.83,IF(F1525=3,2.92,IF(OR(F1525=5,F1525=4),3.02,IF(OR(F1525=6,F1525=7),3.11,IF(OR(F1525=8,F1525=9),3.21,IF(OR(F1525=10,F1525=11,F1525=12),3.31,IF(OR(F1525=13,F1525=14,F1525=15),3.42,IF(OR(F1525=16,F1525=17,F1525=18),3.53,3.64)))))))))), IF(D1525="Ա-2", IF(F1525=0,2.28,IF(F1525=1,2.35,IF(F1525=2,2.43,IF(F1525=3,2.5,IF(OR(F1525=5,F1525=4),2.58,IF(OR(F1525=6,F1525=7),2.66,IF(OR(F1525=8,F1525=9),2.75,IF(OR(F1525=10,F1525=11,F1525=12),2.83,IF(OR(F1525=13,F1525=14,F1525=15),2.92,IF(OR(F1525=16,F1525=17,F1525=18),3.01,3.11)))))))))),IF(D1525="Ա-3", IF(F1525=0,1.96,IF(F1525=1,2.02,IF(F1525=2,2.08,IF(F1525=3,2.15,IF(OR(F1525=5,F1525=4),2.21,IF(OR(F1525=6,F1525=7),2.28,IF(OR(F1525=8,F1525=9),2.35,IF(OR(F1525=10,F1525=11,F1525=12),2.42,IF(OR(F1525=13,F1525=14,F1525=15),2.5,IF(OR(F1525=16,F1525=17,F1525=18),2.58,2.66)))))))))), IF(D1525="Կ-1", IF(F1525=0,1.68,IF(F1525=1,1.73,IF(F1525=2,1.79,IF(F1525=3,1.84,IF(OR(F1525=5,F1525=4),1.9,IF(OR(F1525=6,F1525=7),1.96,IF(OR(F1525=8,F1525=9),2.02,IF(OR(F1525=10,F1525=11,F1525=12),2.08,IF(OR(F1525=13,F1525=14,F1525=15),2.14,IF(OR(F1525=16,F1525=17,F1525=18),2.21,2.28)))))))))), IF(D1525="Կ-2", IF(F1525=0,1.45,IF(F1525=1,1.49,IF(F1525=2,1.54,IF(F1525=3,1.59,IF(OR(F1525=5,F1525=4),1.63,IF(OR(F1525=6,F1525=7),1.68,IF(OR(F1525=8,F1525=9),1.73,IF(OR(F1525=10,F1525=11,F1525=12),1.79,IF(OR(F1525=13,F1525=14,F1525=15),1.84,IF(OR(F1525=16,F1525=17,F1525=18),1.9,1.95)))))))))),IF(D1525="Կ-3", IF(F1525=0,1.25,IF(F1525=1,1.29,IF(F1525=2,1.33,IF(F1525=3,1.37,IF(OR(F1525=5,F1525=4),1.41,IF(OR(F1525=6,F1525=7),1.45,IF(OR(F1525=8,F1525=9),1.49,IF(OR(F1525=10,F1525=11,F1525=12),1.54,IF(OR(F1525=13,F1525=14,F1525=15),1.58,IF(OR(F1525=16,F1525=17,F1525=18),1.63,1.68)))))))))), "Error"))))))))))))</f>
        <v>0</v>
      </c>
      <c r="U1525" s="101">
        <v>66140</v>
      </c>
      <c r="V1525" s="102">
        <f t="shared" si="599"/>
        <v>0</v>
      </c>
      <c r="W1525" s="101"/>
      <c r="X1525" s="101"/>
      <c r="Y1525" s="102">
        <f t="shared" si="596"/>
        <v>0</v>
      </c>
      <c r="Z1525" s="102">
        <f t="shared" ref="Z1525:Z1531" si="605">+Y1525*6.565</f>
        <v>0</v>
      </c>
      <c r="AA1525" s="102" t="e">
        <f t="shared" si="600"/>
        <v>#VALUE!</v>
      </c>
    </row>
    <row r="1526" spans="1:27" ht="17.25">
      <c r="A1526" s="5"/>
      <c r="B1526" s="5"/>
      <c r="C1526" s="93"/>
      <c r="D1526" s="193"/>
      <c r="E1526" s="94"/>
      <c r="F1526" s="95"/>
      <c r="G1526" s="96" t="str">
        <f t="shared" si="601"/>
        <v>Error</v>
      </c>
      <c r="H1526" s="97">
        <v>14400</v>
      </c>
      <c r="I1526" s="98" t="e">
        <f t="shared" si="592"/>
        <v>#VALUE!</v>
      </c>
      <c r="J1526" s="88" t="e">
        <f t="shared" si="597"/>
        <v>#VALUE!</v>
      </c>
      <c r="K1526" s="98">
        <f t="shared" si="602"/>
        <v>0</v>
      </c>
      <c r="L1526" s="98">
        <f t="shared" si="593"/>
        <v>0</v>
      </c>
      <c r="M1526" s="98" t="e">
        <f t="shared" si="594"/>
        <v>#VALUE!</v>
      </c>
      <c r="N1526" s="98" t="e">
        <f t="shared" si="595"/>
        <v>#VALUE!</v>
      </c>
      <c r="O1526" s="97"/>
      <c r="P1526" s="98" t="e">
        <f t="shared" si="598"/>
        <v>#VALUE!</v>
      </c>
      <c r="Q1526" s="99" t="e">
        <f t="shared" si="603"/>
        <v>#VALUE!</v>
      </c>
      <c r="R1526" s="100"/>
      <c r="S1526" s="5"/>
      <c r="T1526" s="28">
        <f t="shared" si="604"/>
        <v>0</v>
      </c>
      <c r="U1526" s="101">
        <v>66140</v>
      </c>
      <c r="V1526" s="102">
        <f t="shared" si="599"/>
        <v>0</v>
      </c>
      <c r="W1526" s="101"/>
      <c r="X1526" s="101"/>
      <c r="Y1526" s="102">
        <f t="shared" si="596"/>
        <v>0</v>
      </c>
      <c r="Z1526" s="102">
        <f t="shared" si="605"/>
        <v>0</v>
      </c>
      <c r="AA1526" s="102" t="e">
        <f t="shared" si="600"/>
        <v>#VALUE!</v>
      </c>
    </row>
    <row r="1527" spans="1:27" ht="17.25">
      <c r="A1527" s="5"/>
      <c r="B1527" s="5"/>
      <c r="C1527" s="93"/>
      <c r="D1527" s="193"/>
      <c r="E1527" s="84"/>
      <c r="F1527" s="85"/>
      <c r="G1527" s="86" t="str">
        <f t="shared" si="601"/>
        <v>Error</v>
      </c>
      <c r="H1527" s="87">
        <v>14400</v>
      </c>
      <c r="I1527" s="88" t="e">
        <f t="shared" si="592"/>
        <v>#VALUE!</v>
      </c>
      <c r="J1527" s="88" t="e">
        <f t="shared" si="597"/>
        <v>#VALUE!</v>
      </c>
      <c r="K1527" s="88">
        <f t="shared" si="602"/>
        <v>0</v>
      </c>
      <c r="L1527" s="88">
        <f t="shared" si="593"/>
        <v>0</v>
      </c>
      <c r="M1527" s="88" t="e">
        <f t="shared" si="594"/>
        <v>#VALUE!</v>
      </c>
      <c r="N1527" s="88" t="e">
        <f t="shared" si="595"/>
        <v>#VALUE!</v>
      </c>
      <c r="O1527" s="87"/>
      <c r="P1527" s="88" t="e">
        <f t="shared" si="598"/>
        <v>#VALUE!</v>
      </c>
      <c r="Q1527" s="89" t="e">
        <f t="shared" si="603"/>
        <v>#VALUE!</v>
      </c>
      <c r="R1527" s="90"/>
      <c r="S1527" s="82"/>
      <c r="T1527" s="28">
        <f t="shared" si="604"/>
        <v>0</v>
      </c>
      <c r="U1527" s="91">
        <v>66140</v>
      </c>
      <c r="V1527" s="92">
        <f t="shared" si="599"/>
        <v>0</v>
      </c>
      <c r="W1527" s="91"/>
      <c r="X1527" s="91"/>
      <c r="Y1527" s="92">
        <f t="shared" si="596"/>
        <v>0</v>
      </c>
      <c r="Z1527" s="92">
        <f t="shared" si="605"/>
        <v>0</v>
      </c>
      <c r="AA1527" s="92" t="e">
        <f t="shared" si="600"/>
        <v>#VALUE!</v>
      </c>
    </row>
    <row r="1528" spans="1:27" ht="17.25">
      <c r="A1528" s="5"/>
      <c r="B1528" s="5"/>
      <c r="C1528" s="93"/>
      <c r="D1528" s="193"/>
      <c r="E1528" s="94"/>
      <c r="F1528" s="95"/>
      <c r="G1528" s="96" t="str">
        <f t="shared" si="601"/>
        <v>Error</v>
      </c>
      <c r="H1528" s="97">
        <v>14400</v>
      </c>
      <c r="I1528" s="98" t="e">
        <f t="shared" si="592"/>
        <v>#VALUE!</v>
      </c>
      <c r="J1528" s="88" t="e">
        <f t="shared" si="597"/>
        <v>#VALUE!</v>
      </c>
      <c r="K1528" s="98">
        <f t="shared" si="602"/>
        <v>0</v>
      </c>
      <c r="L1528" s="98">
        <f t="shared" si="593"/>
        <v>0</v>
      </c>
      <c r="M1528" s="98" t="e">
        <f t="shared" si="594"/>
        <v>#VALUE!</v>
      </c>
      <c r="N1528" s="98" t="e">
        <f t="shared" si="595"/>
        <v>#VALUE!</v>
      </c>
      <c r="O1528" s="97"/>
      <c r="P1528" s="98" t="e">
        <f t="shared" si="598"/>
        <v>#VALUE!</v>
      </c>
      <c r="Q1528" s="99" t="e">
        <f t="shared" si="603"/>
        <v>#VALUE!</v>
      </c>
      <c r="R1528" s="100"/>
      <c r="S1528" s="5"/>
      <c r="T1528" s="28">
        <f t="shared" si="604"/>
        <v>0</v>
      </c>
      <c r="U1528" s="101">
        <v>66140</v>
      </c>
      <c r="V1528" s="102">
        <f t="shared" si="599"/>
        <v>0</v>
      </c>
      <c r="W1528" s="101"/>
      <c r="X1528" s="101"/>
      <c r="Y1528" s="102">
        <f t="shared" si="596"/>
        <v>0</v>
      </c>
      <c r="Z1528" s="102">
        <f t="shared" si="605"/>
        <v>0</v>
      </c>
      <c r="AA1528" s="102" t="e">
        <f t="shared" si="600"/>
        <v>#VALUE!</v>
      </c>
    </row>
    <row r="1529" spans="1:27" ht="17.25">
      <c r="A1529" s="5"/>
      <c r="B1529" s="5"/>
      <c r="C1529" s="93"/>
      <c r="D1529" s="193"/>
      <c r="E1529" s="94"/>
      <c r="F1529" s="95"/>
      <c r="G1529" s="96" t="str">
        <f t="shared" si="601"/>
        <v>Error</v>
      </c>
      <c r="H1529" s="97">
        <v>14400</v>
      </c>
      <c r="I1529" s="98" t="e">
        <f t="shared" si="592"/>
        <v>#VALUE!</v>
      </c>
      <c r="J1529" s="88" t="e">
        <f t="shared" si="597"/>
        <v>#VALUE!</v>
      </c>
      <c r="K1529" s="98">
        <f t="shared" si="602"/>
        <v>0</v>
      </c>
      <c r="L1529" s="98">
        <f t="shared" si="593"/>
        <v>0</v>
      </c>
      <c r="M1529" s="98" t="e">
        <f t="shared" si="594"/>
        <v>#VALUE!</v>
      </c>
      <c r="N1529" s="98" t="e">
        <f t="shared" si="595"/>
        <v>#VALUE!</v>
      </c>
      <c r="O1529" s="97"/>
      <c r="P1529" s="98" t="e">
        <f t="shared" si="598"/>
        <v>#VALUE!</v>
      </c>
      <c r="Q1529" s="99" t="e">
        <f t="shared" si="603"/>
        <v>#VALUE!</v>
      </c>
      <c r="R1529" s="100"/>
      <c r="S1529" s="5"/>
      <c r="T1529" s="28">
        <f t="shared" si="604"/>
        <v>0</v>
      </c>
      <c r="U1529" s="101">
        <v>66140</v>
      </c>
      <c r="V1529" s="102">
        <f t="shared" si="599"/>
        <v>0</v>
      </c>
      <c r="W1529" s="101"/>
      <c r="X1529" s="101"/>
      <c r="Y1529" s="102">
        <f t="shared" si="596"/>
        <v>0</v>
      </c>
      <c r="Z1529" s="102">
        <f t="shared" si="605"/>
        <v>0</v>
      </c>
      <c r="AA1529" s="102" t="e">
        <f t="shared" si="600"/>
        <v>#VALUE!</v>
      </c>
    </row>
    <row r="1530" spans="1:27" ht="17.25">
      <c r="A1530" s="5"/>
      <c r="B1530" s="5"/>
      <c r="C1530" s="93"/>
      <c r="D1530" s="193"/>
      <c r="E1530" s="94"/>
      <c r="F1530" s="95"/>
      <c r="G1530" s="96" t="str">
        <f t="shared" si="601"/>
        <v>Error</v>
      </c>
      <c r="H1530" s="97">
        <v>14400</v>
      </c>
      <c r="I1530" s="98" t="e">
        <f t="shared" si="592"/>
        <v>#VALUE!</v>
      </c>
      <c r="J1530" s="88" t="e">
        <f t="shared" si="597"/>
        <v>#VALUE!</v>
      </c>
      <c r="K1530" s="98">
        <f t="shared" si="602"/>
        <v>0</v>
      </c>
      <c r="L1530" s="98">
        <f t="shared" si="593"/>
        <v>0</v>
      </c>
      <c r="M1530" s="98" t="e">
        <f t="shared" si="594"/>
        <v>#VALUE!</v>
      </c>
      <c r="N1530" s="98" t="e">
        <f t="shared" si="595"/>
        <v>#VALUE!</v>
      </c>
      <c r="O1530" s="97"/>
      <c r="P1530" s="98" t="e">
        <f t="shared" si="598"/>
        <v>#VALUE!</v>
      </c>
      <c r="Q1530" s="99" t="e">
        <f t="shared" si="603"/>
        <v>#VALUE!</v>
      </c>
      <c r="R1530" s="100"/>
      <c r="S1530" s="5"/>
      <c r="T1530" s="28">
        <f t="shared" si="604"/>
        <v>0</v>
      </c>
      <c r="U1530" s="101">
        <v>66140</v>
      </c>
      <c r="V1530" s="102">
        <f t="shared" si="599"/>
        <v>0</v>
      </c>
      <c r="W1530" s="101"/>
      <c r="X1530" s="101"/>
      <c r="Y1530" s="102">
        <f t="shared" si="596"/>
        <v>0</v>
      </c>
      <c r="Z1530" s="102">
        <f t="shared" si="605"/>
        <v>0</v>
      </c>
      <c r="AA1530" s="102" t="e">
        <f t="shared" si="600"/>
        <v>#VALUE!</v>
      </c>
    </row>
    <row r="1531" spans="1:27" ht="18" thickBot="1">
      <c r="A1531" s="103"/>
      <c r="B1531" s="103"/>
      <c r="C1531" s="104"/>
      <c r="D1531" s="194"/>
      <c r="E1531" s="105"/>
      <c r="F1531" s="106"/>
      <c r="G1531" s="107" t="str">
        <f t="shared" si="601"/>
        <v>Error</v>
      </c>
      <c r="H1531" s="108">
        <v>14400</v>
      </c>
      <c r="I1531" s="109" t="e">
        <f t="shared" si="592"/>
        <v>#VALUE!</v>
      </c>
      <c r="J1531" s="88" t="e">
        <f t="shared" si="597"/>
        <v>#VALUE!</v>
      </c>
      <c r="K1531" s="109">
        <f t="shared" si="602"/>
        <v>0</v>
      </c>
      <c r="L1531" s="109">
        <f t="shared" si="593"/>
        <v>0</v>
      </c>
      <c r="M1531" s="109" t="e">
        <f t="shared" si="594"/>
        <v>#VALUE!</v>
      </c>
      <c r="N1531" s="109" t="e">
        <f t="shared" si="595"/>
        <v>#VALUE!</v>
      </c>
      <c r="O1531" s="108"/>
      <c r="P1531" s="109" t="e">
        <f t="shared" si="598"/>
        <v>#VALUE!</v>
      </c>
      <c r="Q1531" s="110" t="e">
        <f t="shared" si="603"/>
        <v>#VALUE!</v>
      </c>
      <c r="R1531" s="111"/>
      <c r="S1531" s="103"/>
      <c r="T1531" s="28">
        <f t="shared" si="604"/>
        <v>0</v>
      </c>
      <c r="U1531" s="112">
        <v>66140</v>
      </c>
      <c r="V1531" s="113">
        <f t="shared" si="599"/>
        <v>0</v>
      </c>
      <c r="W1531" s="112"/>
      <c r="X1531" s="112"/>
      <c r="Y1531" s="113">
        <f t="shared" si="596"/>
        <v>0</v>
      </c>
      <c r="Z1531" s="113">
        <f t="shared" si="605"/>
        <v>0</v>
      </c>
      <c r="AA1531" s="113" t="e">
        <f t="shared" si="600"/>
        <v>#VALUE!</v>
      </c>
    </row>
    <row r="1532" spans="1:27" s="120" customFormat="1" ht="15.75" thickBot="1">
      <c r="A1532" s="1647" t="s">
        <v>47</v>
      </c>
      <c r="B1532" s="1648"/>
      <c r="C1532" s="1648"/>
      <c r="D1532" s="1648"/>
      <c r="E1532" s="114">
        <f>SUM(E1460:E1531)</f>
        <v>0</v>
      </c>
      <c r="F1532" s="115"/>
      <c r="G1532" s="116">
        <f>SUM(G1460:G1531)</f>
        <v>0</v>
      </c>
      <c r="H1532" s="117"/>
      <c r="I1532" s="118" t="e">
        <f t="shared" ref="I1532:R1532" si="606">SUM(I1460:I1531)</f>
        <v>#VALUE!</v>
      </c>
      <c r="J1532" s="118" t="e">
        <f t="shared" si="606"/>
        <v>#VALUE!</v>
      </c>
      <c r="K1532" s="118">
        <f t="shared" si="606"/>
        <v>0</v>
      </c>
      <c r="L1532" s="118">
        <f t="shared" si="606"/>
        <v>0</v>
      </c>
      <c r="M1532" s="118" t="e">
        <f t="shared" si="606"/>
        <v>#VALUE!</v>
      </c>
      <c r="N1532" s="118" t="e">
        <f t="shared" si="606"/>
        <v>#VALUE!</v>
      </c>
      <c r="O1532" s="117">
        <f t="shared" si="606"/>
        <v>0</v>
      </c>
      <c r="P1532" s="118" t="e">
        <f t="shared" si="606"/>
        <v>#VALUE!</v>
      </c>
      <c r="Q1532" s="119" t="e">
        <f t="shared" si="606"/>
        <v>#VALUE!</v>
      </c>
      <c r="R1532" s="116">
        <f t="shared" si="606"/>
        <v>0</v>
      </c>
      <c r="S1532" s="117"/>
      <c r="T1532" s="117"/>
      <c r="U1532" s="117"/>
      <c r="V1532" s="118">
        <f t="shared" ref="V1532:AA1532" si="607">SUM(V1460:V1531)</f>
        <v>0</v>
      </c>
      <c r="W1532" s="118">
        <f t="shared" si="607"/>
        <v>0</v>
      </c>
      <c r="X1532" s="118">
        <f t="shared" si="607"/>
        <v>0</v>
      </c>
      <c r="Y1532" s="118">
        <f t="shared" si="607"/>
        <v>0</v>
      </c>
      <c r="Z1532" s="118">
        <f t="shared" si="607"/>
        <v>0</v>
      </c>
      <c r="AA1532" s="119" t="e">
        <f t="shared" si="607"/>
        <v>#VALUE!</v>
      </c>
    </row>
    <row r="1534" spans="1:27" ht="15.75" thickBot="1"/>
    <row r="1535" spans="1:27" s="38" customFormat="1" ht="27" customHeight="1" thickBot="1">
      <c r="A1535" s="1649" t="s">
        <v>49</v>
      </c>
      <c r="B1535" s="1650"/>
      <c r="C1535" s="1650"/>
      <c r="D1535" s="1651"/>
      <c r="E1535" s="1652" t="s">
        <v>463</v>
      </c>
      <c r="F1535" s="1653"/>
      <c r="G1535" s="1653"/>
      <c r="H1535" s="1653"/>
      <c r="I1535" s="1653"/>
      <c r="J1535" s="1653"/>
      <c r="K1535" s="1653"/>
      <c r="L1535" s="1653"/>
      <c r="M1535" s="1653"/>
      <c r="N1535" s="1653"/>
      <c r="O1535" s="1653"/>
      <c r="P1535" s="1653"/>
      <c r="Q1535" s="1653"/>
      <c r="R1535" s="1653"/>
      <c r="S1535" s="1653"/>
      <c r="T1535" s="1653"/>
      <c r="U1535" s="1653"/>
      <c r="V1535" s="1653"/>
      <c r="W1535" s="1653"/>
      <c r="X1535" s="1653"/>
      <c r="Y1535" s="1653"/>
      <c r="Z1535" s="1653"/>
      <c r="AA1535" s="1654"/>
    </row>
    <row r="1536" spans="1:27" s="38" customFormat="1" ht="18" thickBot="1">
      <c r="A1536" s="1644" t="s">
        <v>429</v>
      </c>
      <c r="B1536" s="1645"/>
      <c r="C1536" s="1645"/>
      <c r="D1536" s="1646"/>
      <c r="E1536" s="1621" t="s">
        <v>51</v>
      </c>
      <c r="F1536" s="1622"/>
      <c r="G1536" s="1622"/>
      <c r="H1536" s="1622"/>
      <c r="I1536" s="1622"/>
      <c r="J1536" s="1622"/>
      <c r="K1536" s="1622"/>
      <c r="L1536" s="1622"/>
      <c r="M1536" s="1622"/>
      <c r="N1536" s="1622"/>
      <c r="O1536" s="1622"/>
      <c r="P1536" s="1622"/>
      <c r="Q1536" s="1623"/>
      <c r="R1536" s="1619" t="s">
        <v>52</v>
      </c>
      <c r="S1536" s="1620"/>
      <c r="T1536" s="1620"/>
      <c r="U1536" s="1620"/>
      <c r="V1536" s="1620"/>
      <c r="W1536" s="1620"/>
      <c r="X1536" s="1620"/>
      <c r="Y1536" s="1620"/>
      <c r="Z1536" s="1620"/>
      <c r="AA1536" s="1632"/>
    </row>
    <row r="1537" spans="1:29" s="62" customFormat="1" ht="143.25" thickBot="1">
      <c r="A1537" s="63" t="s">
        <v>10</v>
      </c>
      <c r="B1537" s="64" t="s">
        <v>430</v>
      </c>
      <c r="C1537" s="64" t="s">
        <v>55</v>
      </c>
      <c r="D1537" s="65" t="s">
        <v>431</v>
      </c>
      <c r="E1537" s="66" t="s">
        <v>1</v>
      </c>
      <c r="F1537" s="67" t="s">
        <v>432</v>
      </c>
      <c r="G1537" s="67" t="s">
        <v>433</v>
      </c>
      <c r="H1537" s="67" t="s">
        <v>434</v>
      </c>
      <c r="I1537" s="67" t="s">
        <v>435</v>
      </c>
      <c r="J1537" s="67" t="s">
        <v>436</v>
      </c>
      <c r="K1537" s="67" t="s">
        <v>437</v>
      </c>
      <c r="L1537" s="67" t="s">
        <v>438</v>
      </c>
      <c r="M1537" s="67" t="s">
        <v>439</v>
      </c>
      <c r="N1537" s="67" t="s">
        <v>440</v>
      </c>
      <c r="O1537" s="67" t="s">
        <v>30</v>
      </c>
      <c r="P1537" s="68" t="s">
        <v>60</v>
      </c>
      <c r="Q1537" s="69" t="s">
        <v>441</v>
      </c>
      <c r="R1537" s="70" t="s">
        <v>1</v>
      </c>
      <c r="S1537" s="71" t="s">
        <v>432</v>
      </c>
      <c r="T1537" s="71" t="s">
        <v>103</v>
      </c>
      <c r="U1537" s="71" t="s">
        <v>442</v>
      </c>
      <c r="V1537" s="71" t="s">
        <v>435</v>
      </c>
      <c r="W1537" s="71" t="str">
        <f>+J1537</f>
        <v>Սահմանվող պաշտոնային դրույքաչափ /հաշվի առնելով  նվազագույն ամսական աշխատավարձը - 50000 դրամ/</v>
      </c>
      <c r="X1537" s="71" t="s">
        <v>30</v>
      </c>
      <c r="Y1537" s="68" t="s">
        <v>60</v>
      </c>
      <c r="Z1537" s="71" t="s">
        <v>443</v>
      </c>
      <c r="AA1537" s="72" t="s">
        <v>444</v>
      </c>
    </row>
    <row r="1538" spans="1:29" s="81" customFormat="1" ht="17.25" customHeight="1" thickBot="1">
      <c r="A1538" s="73">
        <v>1</v>
      </c>
      <c r="B1538" s="74">
        <v>2</v>
      </c>
      <c r="C1538" s="74">
        <v>3</v>
      </c>
      <c r="D1538" s="75">
        <v>4</v>
      </c>
      <c r="E1538" s="76">
        <v>5</v>
      </c>
      <c r="F1538" s="74">
        <v>6</v>
      </c>
      <c r="G1538" s="77">
        <v>7</v>
      </c>
      <c r="H1538" s="74">
        <v>8</v>
      </c>
      <c r="I1538" s="74">
        <v>9</v>
      </c>
      <c r="J1538" s="77">
        <v>10</v>
      </c>
      <c r="K1538" s="74">
        <v>11</v>
      </c>
      <c r="L1538" s="74">
        <v>12</v>
      </c>
      <c r="M1538" s="77">
        <v>13</v>
      </c>
      <c r="N1538" s="74">
        <v>14</v>
      </c>
      <c r="O1538" s="74">
        <v>15</v>
      </c>
      <c r="P1538" s="77">
        <v>16</v>
      </c>
      <c r="Q1538" s="78">
        <v>17</v>
      </c>
      <c r="R1538" s="79">
        <v>18</v>
      </c>
      <c r="S1538" s="77">
        <v>19</v>
      </c>
      <c r="T1538" s="74">
        <v>20</v>
      </c>
      <c r="U1538" s="74">
        <v>21</v>
      </c>
      <c r="V1538" s="74">
        <v>22</v>
      </c>
      <c r="W1538" s="74">
        <v>23</v>
      </c>
      <c r="X1538" s="74">
        <v>24</v>
      </c>
      <c r="Y1538" s="74">
        <v>25</v>
      </c>
      <c r="Z1538" s="74">
        <v>26</v>
      </c>
      <c r="AA1538" s="78">
        <v>27</v>
      </c>
      <c r="AB1538" s="80"/>
      <c r="AC1538" s="80"/>
    </row>
    <row r="1539" spans="1:29" ht="17.25">
      <c r="A1539" s="82"/>
      <c r="B1539" s="82"/>
      <c r="C1539" s="83"/>
      <c r="D1539" s="192"/>
      <c r="E1539" s="84"/>
      <c r="F1539" s="85"/>
      <c r="G1539" s="86" t="str">
        <f>IF($C1539="ստորաբաժանման պետ",IF(F1539=0,2.28,IF(F1539=1,2.35,IF(F1539=2,2.43,IF(F1539=3,2.5,IF(OR(F1539=4,F1539=5),2.58,IF(OR(F1539=6,F1539=7),2.66,IF(OR(F1539=8,F1539=9),2.75,IF(OR(F1539=10,F1539=11,F1539=12),2.83,IF(OR(F1539=13,F1539=14,F1539=15),2.92,IF(OR(F1539=16,F1539=17,F1539=18),3.01,3.11)))))))))),IF($C1539="ավագ կարգադրիչ",IF(F1539=0,1.96,IF(F1539=1,2.02,IF(F1539=2,2.08,IF(F1539=3,2.15,IF(OR(F1539=4,F1539=5),2.21,IF(OR(F1539=6,F1539=7),2.28,IF(OR(F1539=8,F1539=9),2.35,IF(OR(F1539=10,F1539=11,F1539=12),2.42,IF(OR(F1539=13,F1539=14,F1539=15),2.5,IF(OR(F1539=16,F1539=17,F1539=18),2.58,2.66)))))))))),IF($C1539="կարգադրիչ",IF(F1539=0,1.45,IF(F1539=1,1.49,IF(F1539=2,1.54,IF(F1539=3,1.59,IF(OR(F1539=4,F1539=5),1.9,IF(OR(F1539=6,F1539=7),1.96,IF(OR(F1539=8,F1539=9),1.73,IF(OR(F1539=10,F1539=11,F1539=12),1.79,IF(OR(F1539=13,F1539=14,F1539=15),1.84,IF(OR(F1539=16,F1539=17,F1539=18),1.9,1.95)))))))))), "Error")))</f>
        <v>Error</v>
      </c>
      <c r="H1539" s="87">
        <v>14400</v>
      </c>
      <c r="I1539" s="88" t="e">
        <f>G1539*H1539</f>
        <v>#VALUE!</v>
      </c>
      <c r="J1539" s="88" t="e">
        <f t="shared" ref="J1539:J1602" si="608">IF(I1539&lt;=59525,59525,I1539)</f>
        <v>#VALUE!</v>
      </c>
      <c r="K1539" s="88">
        <f>IF($D1539="գեներալ-մայոր",2.91,IF($D1539="գնդապետ",2.38,IF($D1539="փոխգնդապետ",2.25,IF($D1539="մայոր",1.85,IF($D1539="կապիտան",1.72,IF($D1539="ավագ լեյտենանտ",1.59,IF($D1539="լեյտենանտ",1.46,IF($D1539="ավագ ենթասպա",1.06,IF($D1539="ենթասպա",0.93,IF($D1539="ավագ",0.79,IF($D1539="ավագ սերժանտ",0.66,IF($D1539="սերժանտ",0.53,IF($D1539="կրտսեր սերժանտ",0.4,0)))))))))))))</f>
        <v>0</v>
      </c>
      <c r="L1539" s="88">
        <f>K1539*H1539</f>
        <v>0</v>
      </c>
      <c r="M1539" s="88" t="e">
        <f>L1539+J1539</f>
        <v>#VALUE!</v>
      </c>
      <c r="N1539" s="88" t="e">
        <f>IF(F1539&lt;2,M1539*0%,IF(F1539&lt;5,M1539*5%,IF(F1539&lt;10,M1539*10%,IF(F1539&lt;15,M1539*15%,IF(F1539&lt;20,M1539*20%,IF(F1539&lt;25,M1539*25%,IF(F1539&gt;=25,M1539*30%)))))))</f>
        <v>#VALUE!</v>
      </c>
      <c r="O1539" s="87"/>
      <c r="P1539" s="88" t="e">
        <f t="shared" ref="P1539:P1602" si="609">M1539+N1539+O1539</f>
        <v>#VALUE!</v>
      </c>
      <c r="Q1539" s="89" t="e">
        <f>P1539*6.565</f>
        <v>#VALUE!</v>
      </c>
      <c r="R1539" s="90"/>
      <c r="S1539" s="82"/>
      <c r="T1539" s="28">
        <f>IF(E1539&lt;1,0,IF(D1539="Բ-1",IF(F1539=0,6.94,IF(F1539=1,7.17,IF(F1539=2,7.41,IF(F1539=3,7.66,IF(OR(F1539=5,F1539=4),7.92,IF(OR(F1539=6,F1539=7),8.18,IF(OR(F1539=8,F1539=9),8.46,IF(OR(F1539=10,F1539=11,F1539=12),8.74,IF(OR(F1539=13,F1539=14,F1539=15),9.03,IF(OR(F1539=16,F1539=17,F1539=18),9.33,9.65)))))))))),IF(D1539="Բ-2", IF(F1539=0,5.71,IF(F1539=1,5.89,IF(F1539=2,6.09,IF(F1539=3,6.29,IF(OR(F1539=5,F1539=4),6.5,IF(OR(F1539=6,F1539=7),6.72,IF(OR(F1539=8,F1539=9),6.94,IF(OR(F1539=10,F1539=11,F1539=12),7.17,IF(OR(F1539=13,F1539=14,F1539=15),7.41,IF(OR(F1539=16,F1539=17,F1539=18),7.65,7.91)))))))))), IF(D1539="Գ-1", IF(F1539=0,4.7,IF(F1539=1,4.86,IF(F1539=2,5.01,IF(F1539=3,5.18,IF(OR(F1539=5,F1539=4),5.35,IF(OR(F1539=6,F1539=7),5.52,IF(OR(F1539=8,F1539=9),5.71,IF(OR(F1539=10,F1539=11,F1539=12),5.89,IF(OR(F1539=13,F1539=14,F1539=15),6.09,IF(OR(F1539=16,F1539=17,F1539=18),6.29,6.49)))))))))), IF(D1539="Գ-2", IF(F1539=0,3.88,IF(F1539=1,4.01,IF(F1539=2,4.14,IF(F1539=3,4.27,IF(OR(F1539=5,F1539=4),4.41,IF(OR(F1539=6,F1539=7),4.55,IF(OR(F1539=8,F1539=9),4.7,IF(OR(F1539=10,F1539=11,F1539=12),4.85,IF(OR(F1539=13,F1539=14,F1539=15),5.01,IF(OR(F1539=16,F1539=17,F1539=18),5.17,5.34)))))))))), IF(D1539="Գ-3", IF(F1539=0,3.21,IF(F1539=1,3.31,IF(F1539=2,3.42,IF(F1539=3,3.53,IF(OR(F1539=5,F1539=4),3.64,IF(OR(F1539=6,F1539=7),3.76,IF(OR(F1539=8,F1539=9),3.88,IF(OR(F1539=10,F1539=11,F1539=12),4.01,IF(OR(F1539=13,F1539=14,F1539=15),4.13,IF(OR(F1539=16,F1539=17,F1539=18),4.27,4.4)))))))))), IF(D1539="Ա-1", IF(F1539=0,2.66,IF(F1539=1,2.75,IF(F1539=2,2.83,IF(F1539=3,2.92,IF(OR(F1539=5,F1539=4),3.02,IF(OR(F1539=6,F1539=7),3.11,IF(OR(F1539=8,F1539=9),3.21,IF(OR(F1539=10,F1539=11,F1539=12),3.31,IF(OR(F1539=13,F1539=14,F1539=15),3.42,IF(OR(F1539=16,F1539=17,F1539=18),3.53,3.64)))))))))), IF(D1539="Ա-2", IF(F1539=0,2.28,IF(F1539=1,2.35,IF(F1539=2,2.43,IF(F1539=3,2.5,IF(OR(F1539=5,F1539=4),2.58,IF(OR(F1539=6,F1539=7),2.66,IF(OR(F1539=8,F1539=9),2.75,IF(OR(F1539=10,F1539=11,F1539=12),2.83,IF(OR(F1539=13,F1539=14,F1539=15),2.92,IF(OR(F1539=16,F1539=17,F1539=18),3.01,3.11)))))))))),IF(D1539="Ա-3", IF(F1539=0,1.96,IF(F1539=1,2.02,IF(F1539=2,2.08,IF(F1539=3,2.15,IF(OR(F1539=5,F1539=4),2.21,IF(OR(F1539=6,F1539=7),2.28,IF(OR(F1539=8,F1539=9),2.35,IF(OR(F1539=10,F1539=11,F1539=12),2.42,IF(OR(F1539=13,F1539=14,F1539=15),2.5,IF(OR(F1539=16,F1539=17,F1539=18),2.58,2.66)))))))))), IF(D1539="Կ-1", IF(F1539=0,1.68,IF(F1539=1,1.73,IF(F1539=2,1.79,IF(F1539=3,1.84,IF(OR(F1539=5,F1539=4),1.9,IF(OR(F1539=6,F1539=7),1.96,IF(OR(F1539=8,F1539=9),2.02,IF(OR(F1539=10,F1539=11,F1539=12),2.08,IF(OR(F1539=13,F1539=14,F1539=15),2.14,IF(OR(F1539=16,F1539=17,F1539=18),2.21,2.28)))))))))), IF(D1539="Կ-2", IF(F1539=0,1.45,IF(F1539=1,1.49,IF(F1539=2,1.54,IF(F1539=3,1.59,IF(OR(F1539=5,F1539=4),1.63,IF(OR(F1539=6,F1539=7),1.68,IF(OR(F1539=8,F1539=9),1.73,IF(OR(F1539=10,F1539=11,F1539=12),1.79,IF(OR(F1539=13,F1539=14,F1539=15),1.84,IF(OR(F1539=16,F1539=17,F1539=18),1.9,1.95)))))))))),IF(D1539="Կ-3", IF(F1539=0,1.25,IF(F1539=1,1.29,IF(F1539=2,1.33,IF(F1539=3,1.37,IF(OR(F1539=5,F1539=4),1.41,IF(OR(F1539=6,F1539=7),1.45,IF(OR(F1539=8,F1539=9),1.49,IF(OR(F1539=10,F1539=11,F1539=12),1.54,IF(OR(F1539=13,F1539=14,F1539=15),1.58,IF(OR(F1539=16,F1539=17,F1539=18),1.63,1.68)))))))))), "Error"))))))))))))</f>
        <v>0</v>
      </c>
      <c r="U1539" s="91">
        <v>66140</v>
      </c>
      <c r="V1539" s="92">
        <f t="shared" ref="V1539:V1570" si="610">+U1539*T1539</f>
        <v>0</v>
      </c>
      <c r="W1539" s="91"/>
      <c r="X1539" s="91"/>
      <c r="Y1539" s="92">
        <f>+V1539+W1539+X1539</f>
        <v>0</v>
      </c>
      <c r="Z1539" s="92">
        <f>+Y1539*6.565</f>
        <v>0</v>
      </c>
      <c r="AA1539" s="92" t="e">
        <f t="shared" ref="AA1539:AA1570" si="611">+Z1539+Q1539</f>
        <v>#VALUE!</v>
      </c>
    </row>
    <row r="1540" spans="1:29" ht="17.25">
      <c r="A1540" s="5"/>
      <c r="B1540" s="5"/>
      <c r="C1540" s="93"/>
      <c r="D1540" s="193"/>
      <c r="E1540" s="94"/>
      <c r="F1540" s="95"/>
      <c r="G1540" s="96" t="str">
        <f t="shared" ref="G1540:G1603" si="612">IF($C1540="ստորաբաժանման պետ",IF(F1540=0,2.28,IF(F1540=1,2.35,IF(F1540=2,2.43,IF(F1540=3,2.5,IF(OR(F1540=4,F1540=5),2.58,IF(OR(F1540=6,F1540=7),2.66,IF(OR(F1540=8,F1540=9),2.75,IF(OR(F1540=10,F1540=11,F1540=12),2.83,IF(OR(F1540=13,F1540=14,F1540=15),2.92,IF(OR(F1540=16,F1540=17,F1540=18),3.01,3.11)))))))))),IF($C1540="ավագ կարգադրիչ",IF(F1540=0,1.96,IF(F1540=1,2.02,IF(F1540=2,2.08,IF(F1540=3,2.15,IF(OR(F1540=4,F1540=5),2.21,IF(OR(F1540=6,F1540=7),2.28,IF(OR(F1540=8,F1540=9),2.35,IF(OR(F1540=10,F1540=11,F1540=12),2.42,IF(OR(F1540=13,F1540=14,F1540=15),2.5,IF(OR(F1540=16,F1540=17,F1540=18),2.58,2.66)))))))))),IF($C1540="կարգադրիչ",IF(F1540=0,1.45,IF(F1540=1,1.49,IF(F1540=2,1.54,IF(F1540=3,1.59,IF(OR(F1540=4,F1540=5),1.9,IF(OR(F1540=6,F1540=7),1.96,IF(OR(F1540=8,F1540=9),1.73,IF(OR(F1540=10,F1540=11,F1540=12),1.79,IF(OR(F1540=13,F1540=14,F1540=15),1.84,IF(OR(F1540=16,F1540=17,F1540=18),1.9,1.95)))))))))), "Error")))</f>
        <v>Error</v>
      </c>
      <c r="H1540" s="97">
        <v>14400</v>
      </c>
      <c r="I1540" s="98" t="e">
        <f t="shared" ref="I1540:I1593" si="613">G1540*H1540</f>
        <v>#VALUE!</v>
      </c>
      <c r="J1540" s="88" t="e">
        <f t="shared" si="608"/>
        <v>#VALUE!</v>
      </c>
      <c r="K1540" s="98">
        <f t="shared" ref="K1540:K1603" si="614">IF($D1540="գեներալ-մայոր",2.91,IF($D1540="գնդապետ",2.38,IF($D1540="փոխգնդապետ",2.25,IF($D1540="մայոր",1.85,IF($D1540="կապիտան",1.72,IF($D1540="ավագ լեյտենանտ",1.59,IF($D1540="լեյտենանտ",1.46,IF($D1540="ավագ ենթասպա",1.06,IF($D1540="ենթասպա",0.93,IF($D1540="ավագ",0.79,IF($D1540="ավագ սերժանտ",0.66,IF($D1540="սերժանտ",0.53,IF($D1540="կրտսեր սերժանտ",0.4,0)))))))))))))</f>
        <v>0</v>
      </c>
      <c r="L1540" s="98">
        <f t="shared" ref="L1540:L1593" si="615">K1540*H1540</f>
        <v>0</v>
      </c>
      <c r="M1540" s="98" t="e">
        <f t="shared" ref="M1540:M1593" si="616">L1540+J1540</f>
        <v>#VALUE!</v>
      </c>
      <c r="N1540" s="98" t="e">
        <f t="shared" ref="N1540:N1593" si="617">IF(F1540&lt;2,M1540*0%,IF(F1540&lt;5,M1540*5%,IF(F1540&lt;10,M1540*10%,IF(F1540&lt;15,M1540*15%,IF(F1540&lt;20,M1540*20%,IF(F1540&lt;25,M1540*25%,IF(F1540&gt;=25,M1540*30%)))))))</f>
        <v>#VALUE!</v>
      </c>
      <c r="O1540" s="97"/>
      <c r="P1540" s="98" t="e">
        <f t="shared" si="609"/>
        <v>#VALUE!</v>
      </c>
      <c r="Q1540" s="99" t="e">
        <f t="shared" ref="Q1540:Q1603" si="618">P1540*6.565</f>
        <v>#VALUE!</v>
      </c>
      <c r="R1540" s="100"/>
      <c r="S1540" s="5"/>
      <c r="T1540" s="28">
        <f t="shared" ref="T1540:T1603" si="619">IF(E1540&lt;1,0,IF(D1540="Բ-1",IF(F1540=0,6.94,IF(F1540=1,7.17,IF(F1540=2,7.41,IF(F1540=3,7.66,IF(OR(F1540=5,F1540=4),7.92,IF(OR(F1540=6,F1540=7),8.18,IF(OR(F1540=8,F1540=9),8.46,IF(OR(F1540=10,F1540=11,F1540=12),8.74,IF(OR(F1540=13,F1540=14,F1540=15),9.03,IF(OR(F1540=16,F1540=17,F1540=18),9.33,9.65)))))))))),IF(D1540="Բ-2", IF(F1540=0,5.71,IF(F1540=1,5.89,IF(F1540=2,6.09,IF(F1540=3,6.29,IF(OR(F1540=5,F1540=4),6.5,IF(OR(F1540=6,F1540=7),6.72,IF(OR(F1540=8,F1540=9),6.94,IF(OR(F1540=10,F1540=11,F1540=12),7.17,IF(OR(F1540=13,F1540=14,F1540=15),7.41,IF(OR(F1540=16,F1540=17,F1540=18),7.65,7.91)))))))))), IF(D1540="Գ-1", IF(F1540=0,4.7,IF(F1540=1,4.86,IF(F1540=2,5.01,IF(F1540=3,5.18,IF(OR(F1540=5,F1540=4),5.35,IF(OR(F1540=6,F1540=7),5.52,IF(OR(F1540=8,F1540=9),5.71,IF(OR(F1540=10,F1540=11,F1540=12),5.89,IF(OR(F1540=13,F1540=14,F1540=15),6.09,IF(OR(F1540=16,F1540=17,F1540=18),6.29,6.49)))))))))), IF(D1540="Գ-2", IF(F1540=0,3.88,IF(F1540=1,4.01,IF(F1540=2,4.14,IF(F1540=3,4.27,IF(OR(F1540=5,F1540=4),4.41,IF(OR(F1540=6,F1540=7),4.55,IF(OR(F1540=8,F1540=9),4.7,IF(OR(F1540=10,F1540=11,F1540=12),4.85,IF(OR(F1540=13,F1540=14,F1540=15),5.01,IF(OR(F1540=16,F1540=17,F1540=18),5.17,5.34)))))))))), IF(D1540="Գ-3", IF(F1540=0,3.21,IF(F1540=1,3.31,IF(F1540=2,3.42,IF(F1540=3,3.53,IF(OR(F1540=5,F1540=4),3.64,IF(OR(F1540=6,F1540=7),3.76,IF(OR(F1540=8,F1540=9),3.88,IF(OR(F1540=10,F1540=11,F1540=12),4.01,IF(OR(F1540=13,F1540=14,F1540=15),4.13,IF(OR(F1540=16,F1540=17,F1540=18),4.27,4.4)))))))))), IF(D1540="Ա-1", IF(F1540=0,2.66,IF(F1540=1,2.75,IF(F1540=2,2.83,IF(F1540=3,2.92,IF(OR(F1540=5,F1540=4),3.02,IF(OR(F1540=6,F1540=7),3.11,IF(OR(F1540=8,F1540=9),3.21,IF(OR(F1540=10,F1540=11,F1540=12),3.31,IF(OR(F1540=13,F1540=14,F1540=15),3.42,IF(OR(F1540=16,F1540=17,F1540=18),3.53,3.64)))))))))), IF(D1540="Ա-2", IF(F1540=0,2.28,IF(F1540=1,2.35,IF(F1540=2,2.43,IF(F1540=3,2.5,IF(OR(F1540=5,F1540=4),2.58,IF(OR(F1540=6,F1540=7),2.66,IF(OR(F1540=8,F1540=9),2.75,IF(OR(F1540=10,F1540=11,F1540=12),2.83,IF(OR(F1540=13,F1540=14,F1540=15),2.92,IF(OR(F1540=16,F1540=17,F1540=18),3.01,3.11)))))))))),IF(D1540="Ա-3", IF(F1540=0,1.96,IF(F1540=1,2.02,IF(F1540=2,2.08,IF(F1540=3,2.15,IF(OR(F1540=5,F1540=4),2.21,IF(OR(F1540=6,F1540=7),2.28,IF(OR(F1540=8,F1540=9),2.35,IF(OR(F1540=10,F1540=11,F1540=12),2.42,IF(OR(F1540=13,F1540=14,F1540=15),2.5,IF(OR(F1540=16,F1540=17,F1540=18),2.58,2.66)))))))))), IF(D1540="Կ-1", IF(F1540=0,1.68,IF(F1540=1,1.73,IF(F1540=2,1.79,IF(F1540=3,1.84,IF(OR(F1540=5,F1540=4),1.9,IF(OR(F1540=6,F1540=7),1.96,IF(OR(F1540=8,F1540=9),2.02,IF(OR(F1540=10,F1540=11,F1540=12),2.08,IF(OR(F1540=13,F1540=14,F1540=15),2.14,IF(OR(F1540=16,F1540=17,F1540=18),2.21,2.28)))))))))), IF(D1540="Կ-2", IF(F1540=0,1.45,IF(F1540=1,1.49,IF(F1540=2,1.54,IF(F1540=3,1.59,IF(OR(F1540=5,F1540=4),1.63,IF(OR(F1540=6,F1540=7),1.68,IF(OR(F1540=8,F1540=9),1.73,IF(OR(F1540=10,F1540=11,F1540=12),1.79,IF(OR(F1540=13,F1540=14,F1540=15),1.84,IF(OR(F1540=16,F1540=17,F1540=18),1.9,1.95)))))))))),IF(D1540="Կ-3", IF(F1540=0,1.25,IF(F1540=1,1.29,IF(F1540=2,1.33,IF(F1540=3,1.37,IF(OR(F1540=5,F1540=4),1.41,IF(OR(F1540=6,F1540=7),1.45,IF(OR(F1540=8,F1540=9),1.49,IF(OR(F1540=10,F1540=11,F1540=12),1.54,IF(OR(F1540=13,F1540=14,F1540=15),1.58,IF(OR(F1540=16,F1540=17,F1540=18),1.63,1.68)))))))))), "Error"))))))))))))</f>
        <v>0</v>
      </c>
      <c r="U1540" s="101">
        <v>66140</v>
      </c>
      <c r="V1540" s="102">
        <f t="shared" si="610"/>
        <v>0</v>
      </c>
      <c r="W1540" s="101"/>
      <c r="X1540" s="101"/>
      <c r="Y1540" s="102">
        <f t="shared" ref="Y1540:Y1593" si="620">+V1540+W1540+X1540</f>
        <v>0</v>
      </c>
      <c r="Z1540" s="102">
        <f t="shared" ref="Z1540:Z1603" si="621">+Y1540*6.565</f>
        <v>0</v>
      </c>
      <c r="AA1540" s="102" t="e">
        <f t="shared" si="611"/>
        <v>#VALUE!</v>
      </c>
    </row>
    <row r="1541" spans="1:29" ht="17.25">
      <c r="A1541" s="5"/>
      <c r="B1541" s="5"/>
      <c r="C1541" s="93"/>
      <c r="D1541" s="193"/>
      <c r="E1541" s="94"/>
      <c r="F1541" s="95"/>
      <c r="G1541" s="96" t="str">
        <f t="shared" si="612"/>
        <v>Error</v>
      </c>
      <c r="H1541" s="97">
        <v>14400</v>
      </c>
      <c r="I1541" s="98" t="e">
        <f t="shared" si="613"/>
        <v>#VALUE!</v>
      </c>
      <c r="J1541" s="88" t="e">
        <f t="shared" si="608"/>
        <v>#VALUE!</v>
      </c>
      <c r="K1541" s="98">
        <f t="shared" si="614"/>
        <v>0</v>
      </c>
      <c r="L1541" s="98">
        <f t="shared" si="615"/>
        <v>0</v>
      </c>
      <c r="M1541" s="98" t="e">
        <f t="shared" si="616"/>
        <v>#VALUE!</v>
      </c>
      <c r="N1541" s="98" t="e">
        <f t="shared" si="617"/>
        <v>#VALUE!</v>
      </c>
      <c r="O1541" s="97"/>
      <c r="P1541" s="98" t="e">
        <f t="shared" si="609"/>
        <v>#VALUE!</v>
      </c>
      <c r="Q1541" s="99" t="e">
        <f t="shared" si="618"/>
        <v>#VALUE!</v>
      </c>
      <c r="R1541" s="100"/>
      <c r="S1541" s="5"/>
      <c r="T1541" s="28">
        <f t="shared" si="619"/>
        <v>0</v>
      </c>
      <c r="U1541" s="101">
        <v>66140</v>
      </c>
      <c r="V1541" s="102">
        <f t="shared" si="610"/>
        <v>0</v>
      </c>
      <c r="W1541" s="101"/>
      <c r="X1541" s="101"/>
      <c r="Y1541" s="102">
        <f t="shared" si="620"/>
        <v>0</v>
      </c>
      <c r="Z1541" s="102">
        <f t="shared" si="621"/>
        <v>0</v>
      </c>
      <c r="AA1541" s="102" t="e">
        <f t="shared" si="611"/>
        <v>#VALUE!</v>
      </c>
    </row>
    <row r="1542" spans="1:29" ht="17.25">
      <c r="A1542" s="5"/>
      <c r="B1542" s="5"/>
      <c r="C1542" s="93"/>
      <c r="D1542" s="193"/>
      <c r="E1542" s="94"/>
      <c r="F1542" s="95"/>
      <c r="G1542" s="96" t="str">
        <f t="shared" si="612"/>
        <v>Error</v>
      </c>
      <c r="H1542" s="97">
        <v>14400</v>
      </c>
      <c r="I1542" s="98" t="e">
        <f t="shared" si="613"/>
        <v>#VALUE!</v>
      </c>
      <c r="J1542" s="88" t="e">
        <f t="shared" si="608"/>
        <v>#VALUE!</v>
      </c>
      <c r="K1542" s="98">
        <f t="shared" si="614"/>
        <v>0</v>
      </c>
      <c r="L1542" s="98">
        <f t="shared" si="615"/>
        <v>0</v>
      </c>
      <c r="M1542" s="98" t="e">
        <f t="shared" si="616"/>
        <v>#VALUE!</v>
      </c>
      <c r="N1542" s="98" t="e">
        <f t="shared" si="617"/>
        <v>#VALUE!</v>
      </c>
      <c r="O1542" s="97"/>
      <c r="P1542" s="98" t="e">
        <f t="shared" si="609"/>
        <v>#VALUE!</v>
      </c>
      <c r="Q1542" s="99" t="e">
        <f t="shared" si="618"/>
        <v>#VALUE!</v>
      </c>
      <c r="R1542" s="100"/>
      <c r="S1542" s="5"/>
      <c r="T1542" s="28">
        <f t="shared" si="619"/>
        <v>0</v>
      </c>
      <c r="U1542" s="101">
        <v>66140</v>
      </c>
      <c r="V1542" s="102">
        <f t="shared" si="610"/>
        <v>0</v>
      </c>
      <c r="W1542" s="101"/>
      <c r="X1542" s="101"/>
      <c r="Y1542" s="102">
        <f t="shared" si="620"/>
        <v>0</v>
      </c>
      <c r="Z1542" s="102">
        <f t="shared" si="621"/>
        <v>0</v>
      </c>
      <c r="AA1542" s="102" t="e">
        <f t="shared" si="611"/>
        <v>#VALUE!</v>
      </c>
    </row>
    <row r="1543" spans="1:29" ht="17.25">
      <c r="A1543" s="5"/>
      <c r="B1543" s="5"/>
      <c r="C1543" s="93"/>
      <c r="D1543" s="193"/>
      <c r="E1543" s="94"/>
      <c r="F1543" s="95"/>
      <c r="G1543" s="96" t="str">
        <f t="shared" si="612"/>
        <v>Error</v>
      </c>
      <c r="H1543" s="97">
        <v>14400</v>
      </c>
      <c r="I1543" s="98" t="e">
        <f t="shared" si="613"/>
        <v>#VALUE!</v>
      </c>
      <c r="J1543" s="88" t="e">
        <f t="shared" si="608"/>
        <v>#VALUE!</v>
      </c>
      <c r="K1543" s="98">
        <f t="shared" si="614"/>
        <v>0</v>
      </c>
      <c r="L1543" s="98">
        <f t="shared" si="615"/>
        <v>0</v>
      </c>
      <c r="M1543" s="98" t="e">
        <f t="shared" si="616"/>
        <v>#VALUE!</v>
      </c>
      <c r="N1543" s="98" t="e">
        <f t="shared" si="617"/>
        <v>#VALUE!</v>
      </c>
      <c r="O1543" s="97"/>
      <c r="P1543" s="98" t="e">
        <f t="shared" si="609"/>
        <v>#VALUE!</v>
      </c>
      <c r="Q1543" s="99" t="e">
        <f t="shared" si="618"/>
        <v>#VALUE!</v>
      </c>
      <c r="R1543" s="100"/>
      <c r="S1543" s="5"/>
      <c r="T1543" s="28">
        <f t="shared" si="619"/>
        <v>0</v>
      </c>
      <c r="U1543" s="101">
        <v>66140</v>
      </c>
      <c r="V1543" s="102">
        <f t="shared" si="610"/>
        <v>0</v>
      </c>
      <c r="W1543" s="101"/>
      <c r="X1543" s="101"/>
      <c r="Y1543" s="102">
        <f t="shared" si="620"/>
        <v>0</v>
      </c>
      <c r="Z1543" s="102">
        <f t="shared" si="621"/>
        <v>0</v>
      </c>
      <c r="AA1543" s="102" t="e">
        <f t="shared" si="611"/>
        <v>#VALUE!</v>
      </c>
    </row>
    <row r="1544" spans="1:29" ht="17.25">
      <c r="A1544" s="5"/>
      <c r="B1544" s="5"/>
      <c r="C1544" s="93"/>
      <c r="D1544" s="193"/>
      <c r="E1544" s="94"/>
      <c r="F1544" s="95"/>
      <c r="G1544" s="96" t="str">
        <f t="shared" si="612"/>
        <v>Error</v>
      </c>
      <c r="H1544" s="97">
        <v>14400</v>
      </c>
      <c r="I1544" s="98" t="e">
        <f t="shared" si="613"/>
        <v>#VALUE!</v>
      </c>
      <c r="J1544" s="88" t="e">
        <f t="shared" si="608"/>
        <v>#VALUE!</v>
      </c>
      <c r="K1544" s="98">
        <f t="shared" si="614"/>
        <v>0</v>
      </c>
      <c r="L1544" s="98">
        <f t="shared" si="615"/>
        <v>0</v>
      </c>
      <c r="M1544" s="98" t="e">
        <f t="shared" si="616"/>
        <v>#VALUE!</v>
      </c>
      <c r="N1544" s="98" t="e">
        <f t="shared" si="617"/>
        <v>#VALUE!</v>
      </c>
      <c r="O1544" s="97"/>
      <c r="P1544" s="98" t="e">
        <f t="shared" si="609"/>
        <v>#VALUE!</v>
      </c>
      <c r="Q1544" s="99" t="e">
        <f t="shared" si="618"/>
        <v>#VALUE!</v>
      </c>
      <c r="R1544" s="100"/>
      <c r="S1544" s="5"/>
      <c r="T1544" s="28">
        <f t="shared" si="619"/>
        <v>0</v>
      </c>
      <c r="U1544" s="101">
        <v>66140</v>
      </c>
      <c r="V1544" s="102">
        <f t="shared" si="610"/>
        <v>0</v>
      </c>
      <c r="W1544" s="101"/>
      <c r="X1544" s="101"/>
      <c r="Y1544" s="102">
        <f t="shared" si="620"/>
        <v>0</v>
      </c>
      <c r="Z1544" s="102">
        <f t="shared" si="621"/>
        <v>0</v>
      </c>
      <c r="AA1544" s="102" t="e">
        <f t="shared" si="611"/>
        <v>#VALUE!</v>
      </c>
    </row>
    <row r="1545" spans="1:29" ht="17.25">
      <c r="A1545" s="5"/>
      <c r="B1545" s="5"/>
      <c r="C1545" s="93"/>
      <c r="D1545" s="193"/>
      <c r="E1545" s="84"/>
      <c r="F1545" s="85"/>
      <c r="G1545" s="86" t="str">
        <f t="shared" si="612"/>
        <v>Error</v>
      </c>
      <c r="H1545" s="87">
        <v>14400</v>
      </c>
      <c r="I1545" s="88" t="e">
        <f t="shared" si="613"/>
        <v>#VALUE!</v>
      </c>
      <c r="J1545" s="88" t="e">
        <f t="shared" si="608"/>
        <v>#VALUE!</v>
      </c>
      <c r="K1545" s="88">
        <f t="shared" si="614"/>
        <v>0</v>
      </c>
      <c r="L1545" s="88">
        <f t="shared" si="615"/>
        <v>0</v>
      </c>
      <c r="M1545" s="88" t="e">
        <f t="shared" si="616"/>
        <v>#VALUE!</v>
      </c>
      <c r="N1545" s="88" t="e">
        <f t="shared" si="617"/>
        <v>#VALUE!</v>
      </c>
      <c r="O1545" s="87"/>
      <c r="P1545" s="88" t="e">
        <f t="shared" si="609"/>
        <v>#VALUE!</v>
      </c>
      <c r="Q1545" s="89" t="e">
        <f t="shared" si="618"/>
        <v>#VALUE!</v>
      </c>
      <c r="R1545" s="90"/>
      <c r="S1545" s="82"/>
      <c r="T1545" s="28">
        <f t="shared" si="619"/>
        <v>0</v>
      </c>
      <c r="U1545" s="91">
        <v>66140</v>
      </c>
      <c r="V1545" s="92">
        <f t="shared" si="610"/>
        <v>0</v>
      </c>
      <c r="W1545" s="91"/>
      <c r="X1545" s="91"/>
      <c r="Y1545" s="92">
        <f t="shared" si="620"/>
        <v>0</v>
      </c>
      <c r="Z1545" s="92">
        <f t="shared" si="621"/>
        <v>0</v>
      </c>
      <c r="AA1545" s="92" t="e">
        <f t="shared" si="611"/>
        <v>#VALUE!</v>
      </c>
    </row>
    <row r="1546" spans="1:29" ht="17.25">
      <c r="A1546" s="5"/>
      <c r="B1546" s="5"/>
      <c r="C1546" s="93"/>
      <c r="D1546" s="193"/>
      <c r="E1546" s="94"/>
      <c r="F1546" s="95"/>
      <c r="G1546" s="96" t="str">
        <f t="shared" si="612"/>
        <v>Error</v>
      </c>
      <c r="H1546" s="97">
        <v>14400</v>
      </c>
      <c r="I1546" s="98" t="e">
        <f t="shared" si="613"/>
        <v>#VALUE!</v>
      </c>
      <c r="J1546" s="88" t="e">
        <f t="shared" si="608"/>
        <v>#VALUE!</v>
      </c>
      <c r="K1546" s="98">
        <f t="shared" si="614"/>
        <v>0</v>
      </c>
      <c r="L1546" s="98">
        <f t="shared" si="615"/>
        <v>0</v>
      </c>
      <c r="M1546" s="98" t="e">
        <f t="shared" si="616"/>
        <v>#VALUE!</v>
      </c>
      <c r="N1546" s="98" t="e">
        <f t="shared" si="617"/>
        <v>#VALUE!</v>
      </c>
      <c r="O1546" s="97"/>
      <c r="P1546" s="98" t="e">
        <f t="shared" si="609"/>
        <v>#VALUE!</v>
      </c>
      <c r="Q1546" s="99" t="e">
        <f t="shared" si="618"/>
        <v>#VALUE!</v>
      </c>
      <c r="R1546" s="100"/>
      <c r="S1546" s="5"/>
      <c r="T1546" s="28">
        <f t="shared" si="619"/>
        <v>0</v>
      </c>
      <c r="U1546" s="101">
        <v>66140</v>
      </c>
      <c r="V1546" s="102">
        <f t="shared" si="610"/>
        <v>0</v>
      </c>
      <c r="W1546" s="101"/>
      <c r="X1546" s="101"/>
      <c r="Y1546" s="102">
        <f t="shared" si="620"/>
        <v>0</v>
      </c>
      <c r="Z1546" s="102">
        <f t="shared" si="621"/>
        <v>0</v>
      </c>
      <c r="AA1546" s="102" t="e">
        <f t="shared" si="611"/>
        <v>#VALUE!</v>
      </c>
    </row>
    <row r="1547" spans="1:29" ht="17.25">
      <c r="A1547" s="5"/>
      <c r="B1547" s="5"/>
      <c r="C1547" s="93"/>
      <c r="D1547" s="193"/>
      <c r="E1547" s="94"/>
      <c r="F1547" s="95"/>
      <c r="G1547" s="96" t="str">
        <f t="shared" si="612"/>
        <v>Error</v>
      </c>
      <c r="H1547" s="97">
        <v>14400</v>
      </c>
      <c r="I1547" s="98" t="e">
        <f t="shared" si="613"/>
        <v>#VALUE!</v>
      </c>
      <c r="J1547" s="88" t="e">
        <f t="shared" si="608"/>
        <v>#VALUE!</v>
      </c>
      <c r="K1547" s="98">
        <f t="shared" si="614"/>
        <v>0</v>
      </c>
      <c r="L1547" s="98">
        <f t="shared" si="615"/>
        <v>0</v>
      </c>
      <c r="M1547" s="98" t="e">
        <f t="shared" si="616"/>
        <v>#VALUE!</v>
      </c>
      <c r="N1547" s="98" t="e">
        <f t="shared" si="617"/>
        <v>#VALUE!</v>
      </c>
      <c r="O1547" s="97"/>
      <c r="P1547" s="98" t="e">
        <f t="shared" si="609"/>
        <v>#VALUE!</v>
      </c>
      <c r="Q1547" s="99" t="e">
        <f t="shared" si="618"/>
        <v>#VALUE!</v>
      </c>
      <c r="R1547" s="100"/>
      <c r="S1547" s="5"/>
      <c r="T1547" s="28">
        <f t="shared" si="619"/>
        <v>0</v>
      </c>
      <c r="U1547" s="101">
        <v>66140</v>
      </c>
      <c r="V1547" s="102">
        <f t="shared" si="610"/>
        <v>0</v>
      </c>
      <c r="W1547" s="101"/>
      <c r="X1547" s="101"/>
      <c r="Y1547" s="102">
        <f t="shared" si="620"/>
        <v>0</v>
      </c>
      <c r="Z1547" s="102">
        <f t="shared" si="621"/>
        <v>0</v>
      </c>
      <c r="AA1547" s="102" t="e">
        <f t="shared" si="611"/>
        <v>#VALUE!</v>
      </c>
    </row>
    <row r="1548" spans="1:29" ht="17.25">
      <c r="A1548" s="5"/>
      <c r="B1548" s="5"/>
      <c r="C1548" s="93"/>
      <c r="D1548" s="193"/>
      <c r="E1548" s="94"/>
      <c r="F1548" s="95"/>
      <c r="G1548" s="96" t="str">
        <f t="shared" si="612"/>
        <v>Error</v>
      </c>
      <c r="H1548" s="97">
        <v>14400</v>
      </c>
      <c r="I1548" s="98" t="e">
        <f t="shared" si="613"/>
        <v>#VALUE!</v>
      </c>
      <c r="J1548" s="88" t="e">
        <f t="shared" si="608"/>
        <v>#VALUE!</v>
      </c>
      <c r="K1548" s="98">
        <f t="shared" si="614"/>
        <v>0</v>
      </c>
      <c r="L1548" s="98">
        <f t="shared" si="615"/>
        <v>0</v>
      </c>
      <c r="M1548" s="98" t="e">
        <f t="shared" si="616"/>
        <v>#VALUE!</v>
      </c>
      <c r="N1548" s="98" t="e">
        <f t="shared" si="617"/>
        <v>#VALUE!</v>
      </c>
      <c r="O1548" s="97"/>
      <c r="P1548" s="98" t="e">
        <f t="shared" si="609"/>
        <v>#VALUE!</v>
      </c>
      <c r="Q1548" s="99" t="e">
        <f t="shared" si="618"/>
        <v>#VALUE!</v>
      </c>
      <c r="R1548" s="100"/>
      <c r="S1548" s="5"/>
      <c r="T1548" s="28">
        <f t="shared" si="619"/>
        <v>0</v>
      </c>
      <c r="U1548" s="101">
        <v>66140</v>
      </c>
      <c r="V1548" s="102">
        <f t="shared" si="610"/>
        <v>0</v>
      </c>
      <c r="W1548" s="101"/>
      <c r="X1548" s="101"/>
      <c r="Y1548" s="102">
        <f t="shared" si="620"/>
        <v>0</v>
      </c>
      <c r="Z1548" s="102">
        <f t="shared" si="621"/>
        <v>0</v>
      </c>
      <c r="AA1548" s="102" t="e">
        <f t="shared" si="611"/>
        <v>#VALUE!</v>
      </c>
    </row>
    <row r="1549" spans="1:29" ht="17.25">
      <c r="A1549" s="5"/>
      <c r="B1549" s="5"/>
      <c r="C1549" s="93"/>
      <c r="D1549" s="193"/>
      <c r="E1549" s="94"/>
      <c r="F1549" s="95"/>
      <c r="G1549" s="96" t="str">
        <f t="shared" si="612"/>
        <v>Error</v>
      </c>
      <c r="H1549" s="97">
        <v>14400</v>
      </c>
      <c r="I1549" s="98" t="e">
        <f t="shared" si="613"/>
        <v>#VALUE!</v>
      </c>
      <c r="J1549" s="88" t="e">
        <f t="shared" si="608"/>
        <v>#VALUE!</v>
      </c>
      <c r="K1549" s="98">
        <f t="shared" si="614"/>
        <v>0</v>
      </c>
      <c r="L1549" s="98">
        <f t="shared" si="615"/>
        <v>0</v>
      </c>
      <c r="M1549" s="98" t="e">
        <f t="shared" si="616"/>
        <v>#VALUE!</v>
      </c>
      <c r="N1549" s="98" t="e">
        <f t="shared" si="617"/>
        <v>#VALUE!</v>
      </c>
      <c r="O1549" s="97"/>
      <c r="P1549" s="98" t="e">
        <f t="shared" si="609"/>
        <v>#VALUE!</v>
      </c>
      <c r="Q1549" s="99" t="e">
        <f t="shared" si="618"/>
        <v>#VALUE!</v>
      </c>
      <c r="R1549" s="100"/>
      <c r="S1549" s="5"/>
      <c r="T1549" s="28">
        <f t="shared" si="619"/>
        <v>0</v>
      </c>
      <c r="U1549" s="101">
        <v>66140</v>
      </c>
      <c r="V1549" s="102">
        <f t="shared" si="610"/>
        <v>0</v>
      </c>
      <c r="W1549" s="101"/>
      <c r="X1549" s="101"/>
      <c r="Y1549" s="102">
        <f t="shared" si="620"/>
        <v>0</v>
      </c>
      <c r="Z1549" s="102">
        <f t="shared" si="621"/>
        <v>0</v>
      </c>
      <c r="AA1549" s="102" t="e">
        <f t="shared" si="611"/>
        <v>#VALUE!</v>
      </c>
    </row>
    <row r="1550" spans="1:29" ht="17.25">
      <c r="A1550" s="5"/>
      <c r="B1550" s="5"/>
      <c r="C1550" s="93"/>
      <c r="D1550" s="193"/>
      <c r="E1550" s="94"/>
      <c r="F1550" s="95"/>
      <c r="G1550" s="96" t="str">
        <f t="shared" si="612"/>
        <v>Error</v>
      </c>
      <c r="H1550" s="97">
        <v>14400</v>
      </c>
      <c r="I1550" s="98" t="e">
        <f t="shared" si="613"/>
        <v>#VALUE!</v>
      </c>
      <c r="J1550" s="88" t="e">
        <f t="shared" si="608"/>
        <v>#VALUE!</v>
      </c>
      <c r="K1550" s="98">
        <f t="shared" si="614"/>
        <v>0</v>
      </c>
      <c r="L1550" s="98">
        <f t="shared" si="615"/>
        <v>0</v>
      </c>
      <c r="M1550" s="98" t="e">
        <f t="shared" si="616"/>
        <v>#VALUE!</v>
      </c>
      <c r="N1550" s="98" t="e">
        <f t="shared" si="617"/>
        <v>#VALUE!</v>
      </c>
      <c r="O1550" s="97"/>
      <c r="P1550" s="98" t="e">
        <f t="shared" si="609"/>
        <v>#VALUE!</v>
      </c>
      <c r="Q1550" s="99" t="e">
        <f t="shared" si="618"/>
        <v>#VALUE!</v>
      </c>
      <c r="R1550" s="100"/>
      <c r="S1550" s="5"/>
      <c r="T1550" s="28">
        <f t="shared" si="619"/>
        <v>0</v>
      </c>
      <c r="U1550" s="101">
        <v>66140</v>
      </c>
      <c r="V1550" s="102">
        <f t="shared" si="610"/>
        <v>0</v>
      </c>
      <c r="W1550" s="101"/>
      <c r="X1550" s="101"/>
      <c r="Y1550" s="102">
        <f t="shared" si="620"/>
        <v>0</v>
      </c>
      <c r="Z1550" s="102">
        <f t="shared" si="621"/>
        <v>0</v>
      </c>
      <c r="AA1550" s="102" t="e">
        <f t="shared" si="611"/>
        <v>#VALUE!</v>
      </c>
    </row>
    <row r="1551" spans="1:29" ht="17.25">
      <c r="A1551" s="5"/>
      <c r="B1551" s="5"/>
      <c r="C1551" s="93"/>
      <c r="D1551" s="193"/>
      <c r="E1551" s="84"/>
      <c r="F1551" s="85"/>
      <c r="G1551" s="86" t="str">
        <f t="shared" si="612"/>
        <v>Error</v>
      </c>
      <c r="H1551" s="87">
        <v>14400</v>
      </c>
      <c r="I1551" s="88" t="e">
        <f t="shared" si="613"/>
        <v>#VALUE!</v>
      </c>
      <c r="J1551" s="88" t="e">
        <f t="shared" si="608"/>
        <v>#VALUE!</v>
      </c>
      <c r="K1551" s="88">
        <f t="shared" si="614"/>
        <v>0</v>
      </c>
      <c r="L1551" s="88">
        <f t="shared" si="615"/>
        <v>0</v>
      </c>
      <c r="M1551" s="88" t="e">
        <f t="shared" si="616"/>
        <v>#VALUE!</v>
      </c>
      <c r="N1551" s="88" t="e">
        <f t="shared" si="617"/>
        <v>#VALUE!</v>
      </c>
      <c r="O1551" s="87"/>
      <c r="P1551" s="88" t="e">
        <f t="shared" si="609"/>
        <v>#VALUE!</v>
      </c>
      <c r="Q1551" s="89" t="e">
        <f t="shared" si="618"/>
        <v>#VALUE!</v>
      </c>
      <c r="R1551" s="90"/>
      <c r="S1551" s="82"/>
      <c r="T1551" s="28">
        <f t="shared" si="619"/>
        <v>0</v>
      </c>
      <c r="U1551" s="91">
        <v>66140</v>
      </c>
      <c r="V1551" s="92">
        <f t="shared" si="610"/>
        <v>0</v>
      </c>
      <c r="W1551" s="91"/>
      <c r="X1551" s="91"/>
      <c r="Y1551" s="92">
        <f t="shared" si="620"/>
        <v>0</v>
      </c>
      <c r="Z1551" s="92">
        <f t="shared" si="621"/>
        <v>0</v>
      </c>
      <c r="AA1551" s="92" t="e">
        <f t="shared" si="611"/>
        <v>#VALUE!</v>
      </c>
    </row>
    <row r="1552" spans="1:29" ht="17.25">
      <c r="A1552" s="5"/>
      <c r="B1552" s="5"/>
      <c r="C1552" s="93"/>
      <c r="D1552" s="193"/>
      <c r="E1552" s="94"/>
      <c r="F1552" s="95"/>
      <c r="G1552" s="96" t="str">
        <f t="shared" si="612"/>
        <v>Error</v>
      </c>
      <c r="H1552" s="97">
        <v>14400</v>
      </c>
      <c r="I1552" s="98" t="e">
        <f t="shared" si="613"/>
        <v>#VALUE!</v>
      </c>
      <c r="J1552" s="88" t="e">
        <f t="shared" si="608"/>
        <v>#VALUE!</v>
      </c>
      <c r="K1552" s="98">
        <f t="shared" si="614"/>
        <v>0</v>
      </c>
      <c r="L1552" s="98">
        <f t="shared" si="615"/>
        <v>0</v>
      </c>
      <c r="M1552" s="98" t="e">
        <f t="shared" si="616"/>
        <v>#VALUE!</v>
      </c>
      <c r="N1552" s="98" t="e">
        <f t="shared" si="617"/>
        <v>#VALUE!</v>
      </c>
      <c r="O1552" s="97"/>
      <c r="P1552" s="98" t="e">
        <f t="shared" si="609"/>
        <v>#VALUE!</v>
      </c>
      <c r="Q1552" s="99" t="e">
        <f t="shared" si="618"/>
        <v>#VALUE!</v>
      </c>
      <c r="R1552" s="100"/>
      <c r="S1552" s="5"/>
      <c r="T1552" s="28">
        <f t="shared" si="619"/>
        <v>0</v>
      </c>
      <c r="U1552" s="101">
        <v>66140</v>
      </c>
      <c r="V1552" s="102">
        <f t="shared" si="610"/>
        <v>0</v>
      </c>
      <c r="W1552" s="101"/>
      <c r="X1552" s="101"/>
      <c r="Y1552" s="102">
        <f t="shared" si="620"/>
        <v>0</v>
      </c>
      <c r="Z1552" s="102">
        <f t="shared" si="621"/>
        <v>0</v>
      </c>
      <c r="AA1552" s="102" t="e">
        <f t="shared" si="611"/>
        <v>#VALUE!</v>
      </c>
    </row>
    <row r="1553" spans="1:27" ht="17.25">
      <c r="A1553" s="5"/>
      <c r="B1553" s="5"/>
      <c r="C1553" s="93"/>
      <c r="D1553" s="193"/>
      <c r="E1553" s="94"/>
      <c r="F1553" s="95"/>
      <c r="G1553" s="96" t="str">
        <f t="shared" si="612"/>
        <v>Error</v>
      </c>
      <c r="H1553" s="97">
        <v>14400</v>
      </c>
      <c r="I1553" s="98" t="e">
        <f t="shared" si="613"/>
        <v>#VALUE!</v>
      </c>
      <c r="J1553" s="88" t="e">
        <f t="shared" si="608"/>
        <v>#VALUE!</v>
      </c>
      <c r="K1553" s="98">
        <f t="shared" si="614"/>
        <v>0</v>
      </c>
      <c r="L1553" s="98">
        <f t="shared" si="615"/>
        <v>0</v>
      </c>
      <c r="M1553" s="98" t="e">
        <f t="shared" si="616"/>
        <v>#VALUE!</v>
      </c>
      <c r="N1553" s="98" t="e">
        <f t="shared" si="617"/>
        <v>#VALUE!</v>
      </c>
      <c r="O1553" s="97"/>
      <c r="P1553" s="98" t="e">
        <f t="shared" si="609"/>
        <v>#VALUE!</v>
      </c>
      <c r="Q1553" s="99" t="e">
        <f t="shared" si="618"/>
        <v>#VALUE!</v>
      </c>
      <c r="R1553" s="100"/>
      <c r="S1553" s="5"/>
      <c r="T1553" s="28">
        <f t="shared" si="619"/>
        <v>0</v>
      </c>
      <c r="U1553" s="101">
        <v>66140</v>
      </c>
      <c r="V1553" s="102">
        <f t="shared" si="610"/>
        <v>0</v>
      </c>
      <c r="W1553" s="101"/>
      <c r="X1553" s="101"/>
      <c r="Y1553" s="102">
        <f t="shared" si="620"/>
        <v>0</v>
      </c>
      <c r="Z1553" s="102">
        <f t="shared" si="621"/>
        <v>0</v>
      </c>
      <c r="AA1553" s="102" t="e">
        <f t="shared" si="611"/>
        <v>#VALUE!</v>
      </c>
    </row>
    <row r="1554" spans="1:27" ht="17.25">
      <c r="A1554" s="5"/>
      <c r="B1554" s="5"/>
      <c r="C1554" s="93"/>
      <c r="D1554" s="193"/>
      <c r="E1554" s="94"/>
      <c r="F1554" s="95"/>
      <c r="G1554" s="96" t="str">
        <f t="shared" si="612"/>
        <v>Error</v>
      </c>
      <c r="H1554" s="97">
        <v>14400</v>
      </c>
      <c r="I1554" s="98" t="e">
        <f t="shared" si="613"/>
        <v>#VALUE!</v>
      </c>
      <c r="J1554" s="88" t="e">
        <f t="shared" si="608"/>
        <v>#VALUE!</v>
      </c>
      <c r="K1554" s="98">
        <f t="shared" si="614"/>
        <v>0</v>
      </c>
      <c r="L1554" s="98">
        <f t="shared" si="615"/>
        <v>0</v>
      </c>
      <c r="M1554" s="98" t="e">
        <f t="shared" si="616"/>
        <v>#VALUE!</v>
      </c>
      <c r="N1554" s="98" t="e">
        <f t="shared" si="617"/>
        <v>#VALUE!</v>
      </c>
      <c r="O1554" s="97"/>
      <c r="P1554" s="98" t="e">
        <f t="shared" si="609"/>
        <v>#VALUE!</v>
      </c>
      <c r="Q1554" s="99" t="e">
        <f t="shared" si="618"/>
        <v>#VALUE!</v>
      </c>
      <c r="R1554" s="100"/>
      <c r="S1554" s="5"/>
      <c r="T1554" s="28">
        <f t="shared" si="619"/>
        <v>0</v>
      </c>
      <c r="U1554" s="101">
        <v>66140</v>
      </c>
      <c r="V1554" s="102">
        <f t="shared" si="610"/>
        <v>0</v>
      </c>
      <c r="W1554" s="101"/>
      <c r="X1554" s="101"/>
      <c r="Y1554" s="102">
        <f t="shared" si="620"/>
        <v>0</v>
      </c>
      <c r="Z1554" s="102">
        <f t="shared" si="621"/>
        <v>0</v>
      </c>
      <c r="AA1554" s="102" t="e">
        <f t="shared" si="611"/>
        <v>#VALUE!</v>
      </c>
    </row>
    <row r="1555" spans="1:27" ht="17.25">
      <c r="A1555" s="5"/>
      <c r="B1555" s="5"/>
      <c r="C1555" s="93"/>
      <c r="D1555" s="193"/>
      <c r="E1555" s="94"/>
      <c r="F1555" s="95"/>
      <c r="G1555" s="96" t="str">
        <f t="shared" si="612"/>
        <v>Error</v>
      </c>
      <c r="H1555" s="97">
        <v>14400</v>
      </c>
      <c r="I1555" s="98" t="e">
        <f t="shared" si="613"/>
        <v>#VALUE!</v>
      </c>
      <c r="J1555" s="88" t="e">
        <f t="shared" si="608"/>
        <v>#VALUE!</v>
      </c>
      <c r="K1555" s="98">
        <f t="shared" si="614"/>
        <v>0</v>
      </c>
      <c r="L1555" s="98">
        <f t="shared" si="615"/>
        <v>0</v>
      </c>
      <c r="M1555" s="98" t="e">
        <f t="shared" si="616"/>
        <v>#VALUE!</v>
      </c>
      <c r="N1555" s="98" t="e">
        <f t="shared" si="617"/>
        <v>#VALUE!</v>
      </c>
      <c r="O1555" s="97"/>
      <c r="P1555" s="98" t="e">
        <f t="shared" si="609"/>
        <v>#VALUE!</v>
      </c>
      <c r="Q1555" s="99" t="e">
        <f t="shared" si="618"/>
        <v>#VALUE!</v>
      </c>
      <c r="R1555" s="100"/>
      <c r="S1555" s="5"/>
      <c r="T1555" s="28">
        <f t="shared" si="619"/>
        <v>0</v>
      </c>
      <c r="U1555" s="101">
        <v>66140</v>
      </c>
      <c r="V1555" s="102">
        <f t="shared" si="610"/>
        <v>0</v>
      </c>
      <c r="W1555" s="101"/>
      <c r="X1555" s="101"/>
      <c r="Y1555" s="102">
        <f t="shared" si="620"/>
        <v>0</v>
      </c>
      <c r="Z1555" s="102">
        <f t="shared" si="621"/>
        <v>0</v>
      </c>
      <c r="AA1555" s="102" t="e">
        <f t="shared" si="611"/>
        <v>#VALUE!</v>
      </c>
    </row>
    <row r="1556" spans="1:27" ht="17.25">
      <c r="A1556" s="5"/>
      <c r="B1556" s="5"/>
      <c r="C1556" s="93"/>
      <c r="D1556" s="193"/>
      <c r="E1556" s="94"/>
      <c r="F1556" s="95"/>
      <c r="G1556" s="96" t="str">
        <f t="shared" si="612"/>
        <v>Error</v>
      </c>
      <c r="H1556" s="97">
        <v>14400</v>
      </c>
      <c r="I1556" s="98" t="e">
        <f t="shared" si="613"/>
        <v>#VALUE!</v>
      </c>
      <c r="J1556" s="88" t="e">
        <f t="shared" si="608"/>
        <v>#VALUE!</v>
      </c>
      <c r="K1556" s="98">
        <f t="shared" si="614"/>
        <v>0</v>
      </c>
      <c r="L1556" s="98">
        <f t="shared" si="615"/>
        <v>0</v>
      </c>
      <c r="M1556" s="98" t="e">
        <f t="shared" si="616"/>
        <v>#VALUE!</v>
      </c>
      <c r="N1556" s="98" t="e">
        <f t="shared" si="617"/>
        <v>#VALUE!</v>
      </c>
      <c r="O1556" s="97"/>
      <c r="P1556" s="98" t="e">
        <f t="shared" si="609"/>
        <v>#VALUE!</v>
      </c>
      <c r="Q1556" s="99" t="e">
        <f t="shared" si="618"/>
        <v>#VALUE!</v>
      </c>
      <c r="R1556" s="100"/>
      <c r="S1556" s="5"/>
      <c r="T1556" s="28">
        <f t="shared" si="619"/>
        <v>0</v>
      </c>
      <c r="U1556" s="101">
        <v>66140</v>
      </c>
      <c r="V1556" s="102">
        <f t="shared" si="610"/>
        <v>0</v>
      </c>
      <c r="W1556" s="101"/>
      <c r="X1556" s="101"/>
      <c r="Y1556" s="102">
        <f t="shared" si="620"/>
        <v>0</v>
      </c>
      <c r="Z1556" s="102">
        <f t="shared" si="621"/>
        <v>0</v>
      </c>
      <c r="AA1556" s="102" t="e">
        <f t="shared" si="611"/>
        <v>#VALUE!</v>
      </c>
    </row>
    <row r="1557" spans="1:27" ht="17.25">
      <c r="A1557" s="5"/>
      <c r="B1557" s="5"/>
      <c r="C1557" s="93"/>
      <c r="D1557" s="193"/>
      <c r="E1557" s="84"/>
      <c r="F1557" s="85"/>
      <c r="G1557" s="86" t="str">
        <f t="shared" si="612"/>
        <v>Error</v>
      </c>
      <c r="H1557" s="87">
        <v>14400</v>
      </c>
      <c r="I1557" s="88" t="e">
        <f t="shared" si="613"/>
        <v>#VALUE!</v>
      </c>
      <c r="J1557" s="88" t="e">
        <f t="shared" si="608"/>
        <v>#VALUE!</v>
      </c>
      <c r="K1557" s="88">
        <f t="shared" si="614"/>
        <v>0</v>
      </c>
      <c r="L1557" s="88">
        <f t="shared" si="615"/>
        <v>0</v>
      </c>
      <c r="M1557" s="88" t="e">
        <f t="shared" si="616"/>
        <v>#VALUE!</v>
      </c>
      <c r="N1557" s="88" t="e">
        <f t="shared" si="617"/>
        <v>#VALUE!</v>
      </c>
      <c r="O1557" s="87"/>
      <c r="P1557" s="88" t="e">
        <f t="shared" si="609"/>
        <v>#VALUE!</v>
      </c>
      <c r="Q1557" s="89" t="e">
        <f t="shared" si="618"/>
        <v>#VALUE!</v>
      </c>
      <c r="R1557" s="90"/>
      <c r="S1557" s="82"/>
      <c r="T1557" s="28">
        <f t="shared" si="619"/>
        <v>0</v>
      </c>
      <c r="U1557" s="91">
        <v>66140</v>
      </c>
      <c r="V1557" s="92">
        <f t="shared" si="610"/>
        <v>0</v>
      </c>
      <c r="W1557" s="91"/>
      <c r="X1557" s="91"/>
      <c r="Y1557" s="92">
        <f t="shared" si="620"/>
        <v>0</v>
      </c>
      <c r="Z1557" s="92">
        <f t="shared" si="621"/>
        <v>0</v>
      </c>
      <c r="AA1557" s="92" t="e">
        <f t="shared" si="611"/>
        <v>#VALUE!</v>
      </c>
    </row>
    <row r="1558" spans="1:27" ht="17.25">
      <c r="A1558" s="5"/>
      <c r="B1558" s="5"/>
      <c r="C1558" s="93"/>
      <c r="D1558" s="193"/>
      <c r="E1558" s="94"/>
      <c r="F1558" s="95"/>
      <c r="G1558" s="96" t="str">
        <f t="shared" si="612"/>
        <v>Error</v>
      </c>
      <c r="H1558" s="97">
        <v>14400</v>
      </c>
      <c r="I1558" s="98" t="e">
        <f t="shared" si="613"/>
        <v>#VALUE!</v>
      </c>
      <c r="J1558" s="88" t="e">
        <f t="shared" si="608"/>
        <v>#VALUE!</v>
      </c>
      <c r="K1558" s="98">
        <f t="shared" si="614"/>
        <v>0</v>
      </c>
      <c r="L1558" s="98">
        <f t="shared" si="615"/>
        <v>0</v>
      </c>
      <c r="M1558" s="98" t="e">
        <f t="shared" si="616"/>
        <v>#VALUE!</v>
      </c>
      <c r="N1558" s="98" t="e">
        <f t="shared" si="617"/>
        <v>#VALUE!</v>
      </c>
      <c r="O1558" s="97"/>
      <c r="P1558" s="98" t="e">
        <f t="shared" si="609"/>
        <v>#VALUE!</v>
      </c>
      <c r="Q1558" s="99" t="e">
        <f t="shared" si="618"/>
        <v>#VALUE!</v>
      </c>
      <c r="R1558" s="100"/>
      <c r="S1558" s="5"/>
      <c r="T1558" s="28">
        <f t="shared" si="619"/>
        <v>0</v>
      </c>
      <c r="U1558" s="101">
        <v>66140</v>
      </c>
      <c r="V1558" s="102">
        <f t="shared" si="610"/>
        <v>0</v>
      </c>
      <c r="W1558" s="101"/>
      <c r="X1558" s="101"/>
      <c r="Y1558" s="102">
        <f t="shared" si="620"/>
        <v>0</v>
      </c>
      <c r="Z1558" s="102">
        <f t="shared" si="621"/>
        <v>0</v>
      </c>
      <c r="AA1558" s="102" t="e">
        <f t="shared" si="611"/>
        <v>#VALUE!</v>
      </c>
    </row>
    <row r="1559" spans="1:27" ht="17.25">
      <c r="A1559" s="5"/>
      <c r="B1559" s="5"/>
      <c r="C1559" s="93"/>
      <c r="D1559" s="193"/>
      <c r="E1559" s="94"/>
      <c r="F1559" s="95"/>
      <c r="G1559" s="96" t="str">
        <f t="shared" si="612"/>
        <v>Error</v>
      </c>
      <c r="H1559" s="97">
        <v>14400</v>
      </c>
      <c r="I1559" s="98" t="e">
        <f t="shared" si="613"/>
        <v>#VALUE!</v>
      </c>
      <c r="J1559" s="88" t="e">
        <f t="shared" si="608"/>
        <v>#VALUE!</v>
      </c>
      <c r="K1559" s="98">
        <f t="shared" si="614"/>
        <v>0</v>
      </c>
      <c r="L1559" s="98">
        <f t="shared" si="615"/>
        <v>0</v>
      </c>
      <c r="M1559" s="98" t="e">
        <f t="shared" si="616"/>
        <v>#VALUE!</v>
      </c>
      <c r="N1559" s="98" t="e">
        <f t="shared" si="617"/>
        <v>#VALUE!</v>
      </c>
      <c r="O1559" s="97"/>
      <c r="P1559" s="98" t="e">
        <f t="shared" si="609"/>
        <v>#VALUE!</v>
      </c>
      <c r="Q1559" s="99" t="e">
        <f t="shared" si="618"/>
        <v>#VALUE!</v>
      </c>
      <c r="R1559" s="100"/>
      <c r="S1559" s="5"/>
      <c r="T1559" s="28">
        <f t="shared" si="619"/>
        <v>0</v>
      </c>
      <c r="U1559" s="101">
        <v>66140</v>
      </c>
      <c r="V1559" s="102">
        <f t="shared" si="610"/>
        <v>0</v>
      </c>
      <c r="W1559" s="101"/>
      <c r="X1559" s="101"/>
      <c r="Y1559" s="102">
        <f t="shared" si="620"/>
        <v>0</v>
      </c>
      <c r="Z1559" s="102">
        <f t="shared" si="621"/>
        <v>0</v>
      </c>
      <c r="AA1559" s="102" t="e">
        <f t="shared" si="611"/>
        <v>#VALUE!</v>
      </c>
    </row>
    <row r="1560" spans="1:27" ht="17.25">
      <c r="A1560" s="5"/>
      <c r="B1560" s="5"/>
      <c r="C1560" s="93"/>
      <c r="D1560" s="193"/>
      <c r="E1560" s="94"/>
      <c r="F1560" s="95"/>
      <c r="G1560" s="96" t="str">
        <f t="shared" si="612"/>
        <v>Error</v>
      </c>
      <c r="H1560" s="97">
        <v>14400</v>
      </c>
      <c r="I1560" s="98" t="e">
        <f t="shared" si="613"/>
        <v>#VALUE!</v>
      </c>
      <c r="J1560" s="88" t="e">
        <f t="shared" si="608"/>
        <v>#VALUE!</v>
      </c>
      <c r="K1560" s="98">
        <f t="shared" si="614"/>
        <v>0</v>
      </c>
      <c r="L1560" s="98">
        <f t="shared" si="615"/>
        <v>0</v>
      </c>
      <c r="M1560" s="98" t="e">
        <f t="shared" si="616"/>
        <v>#VALUE!</v>
      </c>
      <c r="N1560" s="98" t="e">
        <f t="shared" si="617"/>
        <v>#VALUE!</v>
      </c>
      <c r="O1560" s="97"/>
      <c r="P1560" s="98" t="e">
        <f t="shared" si="609"/>
        <v>#VALUE!</v>
      </c>
      <c r="Q1560" s="99" t="e">
        <f t="shared" si="618"/>
        <v>#VALUE!</v>
      </c>
      <c r="R1560" s="100"/>
      <c r="S1560" s="5"/>
      <c r="T1560" s="28">
        <f t="shared" si="619"/>
        <v>0</v>
      </c>
      <c r="U1560" s="101">
        <v>66140</v>
      </c>
      <c r="V1560" s="102">
        <f t="shared" si="610"/>
        <v>0</v>
      </c>
      <c r="W1560" s="101"/>
      <c r="X1560" s="101"/>
      <c r="Y1560" s="102">
        <f t="shared" si="620"/>
        <v>0</v>
      </c>
      <c r="Z1560" s="102">
        <f t="shared" si="621"/>
        <v>0</v>
      </c>
      <c r="AA1560" s="102" t="e">
        <f t="shared" si="611"/>
        <v>#VALUE!</v>
      </c>
    </row>
    <row r="1561" spans="1:27" ht="17.25">
      <c r="A1561" s="5"/>
      <c r="B1561" s="5"/>
      <c r="C1561" s="93"/>
      <c r="D1561" s="193"/>
      <c r="E1561" s="94"/>
      <c r="F1561" s="95"/>
      <c r="G1561" s="96" t="str">
        <f t="shared" si="612"/>
        <v>Error</v>
      </c>
      <c r="H1561" s="97">
        <v>14400</v>
      </c>
      <c r="I1561" s="98" t="e">
        <f t="shared" si="613"/>
        <v>#VALUE!</v>
      </c>
      <c r="J1561" s="88" t="e">
        <f t="shared" si="608"/>
        <v>#VALUE!</v>
      </c>
      <c r="K1561" s="98">
        <f t="shared" si="614"/>
        <v>0</v>
      </c>
      <c r="L1561" s="98">
        <f t="shared" si="615"/>
        <v>0</v>
      </c>
      <c r="M1561" s="98" t="e">
        <f t="shared" si="616"/>
        <v>#VALUE!</v>
      </c>
      <c r="N1561" s="98" t="e">
        <f t="shared" si="617"/>
        <v>#VALUE!</v>
      </c>
      <c r="O1561" s="97"/>
      <c r="P1561" s="98" t="e">
        <f t="shared" si="609"/>
        <v>#VALUE!</v>
      </c>
      <c r="Q1561" s="99" t="e">
        <f t="shared" si="618"/>
        <v>#VALUE!</v>
      </c>
      <c r="R1561" s="100"/>
      <c r="S1561" s="5"/>
      <c r="T1561" s="28">
        <f t="shared" si="619"/>
        <v>0</v>
      </c>
      <c r="U1561" s="101">
        <v>66140</v>
      </c>
      <c r="V1561" s="102">
        <f t="shared" si="610"/>
        <v>0</v>
      </c>
      <c r="W1561" s="101"/>
      <c r="X1561" s="101"/>
      <c r="Y1561" s="102">
        <f t="shared" si="620"/>
        <v>0</v>
      </c>
      <c r="Z1561" s="102">
        <f t="shared" si="621"/>
        <v>0</v>
      </c>
      <c r="AA1561" s="102" t="e">
        <f t="shared" si="611"/>
        <v>#VALUE!</v>
      </c>
    </row>
    <row r="1562" spans="1:27" ht="17.25">
      <c r="A1562" s="5"/>
      <c r="B1562" s="5"/>
      <c r="C1562" s="93"/>
      <c r="D1562" s="193"/>
      <c r="E1562" s="94"/>
      <c r="F1562" s="95"/>
      <c r="G1562" s="96" t="str">
        <f t="shared" si="612"/>
        <v>Error</v>
      </c>
      <c r="H1562" s="97">
        <v>14400</v>
      </c>
      <c r="I1562" s="98" t="e">
        <f t="shared" si="613"/>
        <v>#VALUE!</v>
      </c>
      <c r="J1562" s="88" t="e">
        <f t="shared" si="608"/>
        <v>#VALUE!</v>
      </c>
      <c r="K1562" s="98">
        <f t="shared" si="614"/>
        <v>0</v>
      </c>
      <c r="L1562" s="98">
        <f t="shared" si="615"/>
        <v>0</v>
      </c>
      <c r="M1562" s="98" t="e">
        <f t="shared" si="616"/>
        <v>#VALUE!</v>
      </c>
      <c r="N1562" s="98" t="e">
        <f t="shared" si="617"/>
        <v>#VALUE!</v>
      </c>
      <c r="O1562" s="97"/>
      <c r="P1562" s="98" t="e">
        <f t="shared" si="609"/>
        <v>#VALUE!</v>
      </c>
      <c r="Q1562" s="99" t="e">
        <f t="shared" si="618"/>
        <v>#VALUE!</v>
      </c>
      <c r="R1562" s="100"/>
      <c r="S1562" s="5"/>
      <c r="T1562" s="28">
        <f t="shared" si="619"/>
        <v>0</v>
      </c>
      <c r="U1562" s="101">
        <v>66140</v>
      </c>
      <c r="V1562" s="102">
        <f t="shared" si="610"/>
        <v>0</v>
      </c>
      <c r="W1562" s="101"/>
      <c r="X1562" s="101"/>
      <c r="Y1562" s="102">
        <f t="shared" si="620"/>
        <v>0</v>
      </c>
      <c r="Z1562" s="102">
        <f t="shared" si="621"/>
        <v>0</v>
      </c>
      <c r="AA1562" s="102" t="e">
        <f t="shared" si="611"/>
        <v>#VALUE!</v>
      </c>
    </row>
    <row r="1563" spans="1:27" ht="17.25">
      <c r="A1563" s="5"/>
      <c r="B1563" s="5"/>
      <c r="C1563" s="93"/>
      <c r="D1563" s="193"/>
      <c r="E1563" s="84"/>
      <c r="F1563" s="85"/>
      <c r="G1563" s="86" t="str">
        <f t="shared" si="612"/>
        <v>Error</v>
      </c>
      <c r="H1563" s="87">
        <v>14400</v>
      </c>
      <c r="I1563" s="88" t="e">
        <f t="shared" si="613"/>
        <v>#VALUE!</v>
      </c>
      <c r="J1563" s="88" t="e">
        <f t="shared" si="608"/>
        <v>#VALUE!</v>
      </c>
      <c r="K1563" s="88">
        <f t="shared" si="614"/>
        <v>0</v>
      </c>
      <c r="L1563" s="88">
        <f t="shared" si="615"/>
        <v>0</v>
      </c>
      <c r="M1563" s="88" t="e">
        <f t="shared" si="616"/>
        <v>#VALUE!</v>
      </c>
      <c r="N1563" s="88" t="e">
        <f t="shared" si="617"/>
        <v>#VALUE!</v>
      </c>
      <c r="O1563" s="87"/>
      <c r="P1563" s="88" t="e">
        <f t="shared" si="609"/>
        <v>#VALUE!</v>
      </c>
      <c r="Q1563" s="89" t="e">
        <f t="shared" si="618"/>
        <v>#VALUE!</v>
      </c>
      <c r="R1563" s="90"/>
      <c r="S1563" s="82"/>
      <c r="T1563" s="28">
        <f t="shared" si="619"/>
        <v>0</v>
      </c>
      <c r="U1563" s="91">
        <v>66140</v>
      </c>
      <c r="V1563" s="92">
        <f t="shared" si="610"/>
        <v>0</v>
      </c>
      <c r="W1563" s="91"/>
      <c r="X1563" s="91"/>
      <c r="Y1563" s="92">
        <f t="shared" si="620"/>
        <v>0</v>
      </c>
      <c r="Z1563" s="92">
        <f t="shared" si="621"/>
        <v>0</v>
      </c>
      <c r="AA1563" s="92" t="e">
        <f t="shared" si="611"/>
        <v>#VALUE!</v>
      </c>
    </row>
    <row r="1564" spans="1:27" ht="17.25">
      <c r="A1564" s="5"/>
      <c r="B1564" s="5"/>
      <c r="C1564" s="93"/>
      <c r="D1564" s="193"/>
      <c r="E1564" s="94"/>
      <c r="F1564" s="95"/>
      <c r="G1564" s="96" t="str">
        <f t="shared" si="612"/>
        <v>Error</v>
      </c>
      <c r="H1564" s="97">
        <v>14400</v>
      </c>
      <c r="I1564" s="98" t="e">
        <f t="shared" si="613"/>
        <v>#VALUE!</v>
      </c>
      <c r="J1564" s="88" t="e">
        <f t="shared" si="608"/>
        <v>#VALUE!</v>
      </c>
      <c r="K1564" s="98">
        <f t="shared" si="614"/>
        <v>0</v>
      </c>
      <c r="L1564" s="98">
        <f t="shared" si="615"/>
        <v>0</v>
      </c>
      <c r="M1564" s="98" t="e">
        <f t="shared" si="616"/>
        <v>#VALUE!</v>
      </c>
      <c r="N1564" s="98" t="e">
        <f t="shared" si="617"/>
        <v>#VALUE!</v>
      </c>
      <c r="O1564" s="97"/>
      <c r="P1564" s="98" t="e">
        <f t="shared" si="609"/>
        <v>#VALUE!</v>
      </c>
      <c r="Q1564" s="99" t="e">
        <f t="shared" si="618"/>
        <v>#VALUE!</v>
      </c>
      <c r="R1564" s="100"/>
      <c r="S1564" s="5"/>
      <c r="T1564" s="28">
        <f t="shared" si="619"/>
        <v>0</v>
      </c>
      <c r="U1564" s="101">
        <v>66140</v>
      </c>
      <c r="V1564" s="102">
        <f t="shared" si="610"/>
        <v>0</v>
      </c>
      <c r="W1564" s="101"/>
      <c r="X1564" s="101"/>
      <c r="Y1564" s="102">
        <f t="shared" si="620"/>
        <v>0</v>
      </c>
      <c r="Z1564" s="102">
        <f t="shared" si="621"/>
        <v>0</v>
      </c>
      <c r="AA1564" s="102" t="e">
        <f t="shared" si="611"/>
        <v>#VALUE!</v>
      </c>
    </row>
    <row r="1565" spans="1:27" ht="17.25">
      <c r="A1565" s="5"/>
      <c r="B1565" s="5"/>
      <c r="C1565" s="93"/>
      <c r="D1565" s="193"/>
      <c r="E1565" s="94"/>
      <c r="F1565" s="95"/>
      <c r="G1565" s="96" t="str">
        <f t="shared" si="612"/>
        <v>Error</v>
      </c>
      <c r="H1565" s="97">
        <v>14400</v>
      </c>
      <c r="I1565" s="98" t="e">
        <f t="shared" si="613"/>
        <v>#VALUE!</v>
      </c>
      <c r="J1565" s="88" t="e">
        <f t="shared" si="608"/>
        <v>#VALUE!</v>
      </c>
      <c r="K1565" s="98">
        <f t="shared" si="614"/>
        <v>0</v>
      </c>
      <c r="L1565" s="98">
        <f t="shared" si="615"/>
        <v>0</v>
      </c>
      <c r="M1565" s="98" t="e">
        <f t="shared" si="616"/>
        <v>#VALUE!</v>
      </c>
      <c r="N1565" s="98" t="e">
        <f t="shared" si="617"/>
        <v>#VALUE!</v>
      </c>
      <c r="O1565" s="97"/>
      <c r="P1565" s="98" t="e">
        <f t="shared" si="609"/>
        <v>#VALUE!</v>
      </c>
      <c r="Q1565" s="99" t="e">
        <f t="shared" si="618"/>
        <v>#VALUE!</v>
      </c>
      <c r="R1565" s="100"/>
      <c r="S1565" s="5"/>
      <c r="T1565" s="28">
        <f t="shared" si="619"/>
        <v>0</v>
      </c>
      <c r="U1565" s="101">
        <v>66140</v>
      </c>
      <c r="V1565" s="102">
        <f t="shared" si="610"/>
        <v>0</v>
      </c>
      <c r="W1565" s="101"/>
      <c r="X1565" s="101"/>
      <c r="Y1565" s="102">
        <f t="shared" si="620"/>
        <v>0</v>
      </c>
      <c r="Z1565" s="102">
        <f t="shared" si="621"/>
        <v>0</v>
      </c>
      <c r="AA1565" s="102" t="e">
        <f t="shared" si="611"/>
        <v>#VALUE!</v>
      </c>
    </row>
    <row r="1566" spans="1:27" ht="17.25">
      <c r="A1566" s="5"/>
      <c r="B1566" s="5"/>
      <c r="C1566" s="93"/>
      <c r="D1566" s="193"/>
      <c r="E1566" s="94"/>
      <c r="F1566" s="95"/>
      <c r="G1566" s="96" t="str">
        <f t="shared" si="612"/>
        <v>Error</v>
      </c>
      <c r="H1566" s="97">
        <v>14400</v>
      </c>
      <c r="I1566" s="98" t="e">
        <f t="shared" si="613"/>
        <v>#VALUE!</v>
      </c>
      <c r="J1566" s="88" t="e">
        <f t="shared" si="608"/>
        <v>#VALUE!</v>
      </c>
      <c r="K1566" s="98">
        <f t="shared" si="614"/>
        <v>0</v>
      </c>
      <c r="L1566" s="98">
        <f t="shared" si="615"/>
        <v>0</v>
      </c>
      <c r="M1566" s="98" t="e">
        <f t="shared" si="616"/>
        <v>#VALUE!</v>
      </c>
      <c r="N1566" s="98" t="e">
        <f t="shared" si="617"/>
        <v>#VALUE!</v>
      </c>
      <c r="O1566" s="97"/>
      <c r="P1566" s="98" t="e">
        <f t="shared" si="609"/>
        <v>#VALUE!</v>
      </c>
      <c r="Q1566" s="99" t="e">
        <f t="shared" si="618"/>
        <v>#VALUE!</v>
      </c>
      <c r="R1566" s="100"/>
      <c r="S1566" s="5"/>
      <c r="T1566" s="28">
        <f t="shared" si="619"/>
        <v>0</v>
      </c>
      <c r="U1566" s="101">
        <v>66140</v>
      </c>
      <c r="V1566" s="102">
        <f t="shared" si="610"/>
        <v>0</v>
      </c>
      <c r="W1566" s="101"/>
      <c r="X1566" s="101"/>
      <c r="Y1566" s="102">
        <f t="shared" si="620"/>
        <v>0</v>
      </c>
      <c r="Z1566" s="102">
        <f t="shared" si="621"/>
        <v>0</v>
      </c>
      <c r="AA1566" s="102" t="e">
        <f t="shared" si="611"/>
        <v>#VALUE!</v>
      </c>
    </row>
    <row r="1567" spans="1:27" ht="17.25">
      <c r="A1567" s="5"/>
      <c r="B1567" s="5"/>
      <c r="C1567" s="93"/>
      <c r="D1567" s="193"/>
      <c r="E1567" s="94"/>
      <c r="F1567" s="95"/>
      <c r="G1567" s="96" t="str">
        <f t="shared" si="612"/>
        <v>Error</v>
      </c>
      <c r="H1567" s="97">
        <v>14400</v>
      </c>
      <c r="I1567" s="98" t="e">
        <f t="shared" si="613"/>
        <v>#VALUE!</v>
      </c>
      <c r="J1567" s="88" t="e">
        <f t="shared" si="608"/>
        <v>#VALUE!</v>
      </c>
      <c r="K1567" s="98">
        <f t="shared" si="614"/>
        <v>0</v>
      </c>
      <c r="L1567" s="98">
        <f t="shared" si="615"/>
        <v>0</v>
      </c>
      <c r="M1567" s="98" t="e">
        <f t="shared" si="616"/>
        <v>#VALUE!</v>
      </c>
      <c r="N1567" s="98" t="e">
        <f t="shared" si="617"/>
        <v>#VALUE!</v>
      </c>
      <c r="O1567" s="97"/>
      <c r="P1567" s="98" t="e">
        <f t="shared" si="609"/>
        <v>#VALUE!</v>
      </c>
      <c r="Q1567" s="99" t="e">
        <f t="shared" si="618"/>
        <v>#VALUE!</v>
      </c>
      <c r="R1567" s="100"/>
      <c r="S1567" s="5"/>
      <c r="T1567" s="28">
        <f t="shared" si="619"/>
        <v>0</v>
      </c>
      <c r="U1567" s="101">
        <v>66140</v>
      </c>
      <c r="V1567" s="102">
        <f t="shared" si="610"/>
        <v>0</v>
      </c>
      <c r="W1567" s="101"/>
      <c r="X1567" s="101"/>
      <c r="Y1567" s="102">
        <f t="shared" si="620"/>
        <v>0</v>
      </c>
      <c r="Z1567" s="102">
        <f t="shared" si="621"/>
        <v>0</v>
      </c>
      <c r="AA1567" s="102" t="e">
        <f t="shared" si="611"/>
        <v>#VALUE!</v>
      </c>
    </row>
    <row r="1568" spans="1:27" ht="17.25">
      <c r="A1568" s="5"/>
      <c r="B1568" s="5"/>
      <c r="C1568" s="93"/>
      <c r="D1568" s="193"/>
      <c r="E1568" s="94"/>
      <c r="F1568" s="95"/>
      <c r="G1568" s="96" t="str">
        <f t="shared" si="612"/>
        <v>Error</v>
      </c>
      <c r="H1568" s="97">
        <v>14400</v>
      </c>
      <c r="I1568" s="98" t="e">
        <f t="shared" si="613"/>
        <v>#VALUE!</v>
      </c>
      <c r="J1568" s="88" t="e">
        <f t="shared" si="608"/>
        <v>#VALUE!</v>
      </c>
      <c r="K1568" s="98">
        <f t="shared" si="614"/>
        <v>0</v>
      </c>
      <c r="L1568" s="98">
        <f t="shared" si="615"/>
        <v>0</v>
      </c>
      <c r="M1568" s="98" t="e">
        <f t="shared" si="616"/>
        <v>#VALUE!</v>
      </c>
      <c r="N1568" s="98" t="e">
        <f t="shared" si="617"/>
        <v>#VALUE!</v>
      </c>
      <c r="O1568" s="97"/>
      <c r="P1568" s="98" t="e">
        <f t="shared" si="609"/>
        <v>#VALUE!</v>
      </c>
      <c r="Q1568" s="99" t="e">
        <f t="shared" si="618"/>
        <v>#VALUE!</v>
      </c>
      <c r="R1568" s="100"/>
      <c r="S1568" s="5"/>
      <c r="T1568" s="28">
        <f t="shared" si="619"/>
        <v>0</v>
      </c>
      <c r="U1568" s="101">
        <v>66140</v>
      </c>
      <c r="V1568" s="102">
        <f t="shared" si="610"/>
        <v>0</v>
      </c>
      <c r="W1568" s="101"/>
      <c r="X1568" s="101"/>
      <c r="Y1568" s="102">
        <f t="shared" si="620"/>
        <v>0</v>
      </c>
      <c r="Z1568" s="102">
        <f t="shared" si="621"/>
        <v>0</v>
      </c>
      <c r="AA1568" s="102" t="e">
        <f t="shared" si="611"/>
        <v>#VALUE!</v>
      </c>
    </row>
    <row r="1569" spans="1:27" ht="17.25">
      <c r="A1569" s="5"/>
      <c r="B1569" s="5"/>
      <c r="C1569" s="93"/>
      <c r="D1569" s="193"/>
      <c r="E1569" s="84"/>
      <c r="F1569" s="85"/>
      <c r="G1569" s="86" t="str">
        <f t="shared" si="612"/>
        <v>Error</v>
      </c>
      <c r="H1569" s="87">
        <v>14400</v>
      </c>
      <c r="I1569" s="88" t="e">
        <f t="shared" si="613"/>
        <v>#VALUE!</v>
      </c>
      <c r="J1569" s="88" t="e">
        <f t="shared" si="608"/>
        <v>#VALUE!</v>
      </c>
      <c r="K1569" s="88">
        <f t="shared" si="614"/>
        <v>0</v>
      </c>
      <c r="L1569" s="88">
        <f t="shared" si="615"/>
        <v>0</v>
      </c>
      <c r="M1569" s="88" t="e">
        <f t="shared" si="616"/>
        <v>#VALUE!</v>
      </c>
      <c r="N1569" s="88" t="e">
        <f t="shared" si="617"/>
        <v>#VALUE!</v>
      </c>
      <c r="O1569" s="87"/>
      <c r="P1569" s="88" t="e">
        <f t="shared" si="609"/>
        <v>#VALUE!</v>
      </c>
      <c r="Q1569" s="89" t="e">
        <f t="shared" si="618"/>
        <v>#VALUE!</v>
      </c>
      <c r="R1569" s="90"/>
      <c r="S1569" s="82"/>
      <c r="T1569" s="28">
        <f t="shared" si="619"/>
        <v>0</v>
      </c>
      <c r="U1569" s="91">
        <v>66140</v>
      </c>
      <c r="V1569" s="92">
        <f t="shared" si="610"/>
        <v>0</v>
      </c>
      <c r="W1569" s="91"/>
      <c r="X1569" s="91"/>
      <c r="Y1569" s="92">
        <f t="shared" si="620"/>
        <v>0</v>
      </c>
      <c r="Z1569" s="92">
        <f t="shared" si="621"/>
        <v>0</v>
      </c>
      <c r="AA1569" s="92" t="e">
        <f t="shared" si="611"/>
        <v>#VALUE!</v>
      </c>
    </row>
    <row r="1570" spans="1:27" ht="17.25">
      <c r="A1570" s="5"/>
      <c r="B1570" s="5"/>
      <c r="C1570" s="93"/>
      <c r="D1570" s="193"/>
      <c r="E1570" s="94"/>
      <c r="F1570" s="95"/>
      <c r="G1570" s="96" t="str">
        <f t="shared" si="612"/>
        <v>Error</v>
      </c>
      <c r="H1570" s="97">
        <v>14400</v>
      </c>
      <c r="I1570" s="98" t="e">
        <f t="shared" si="613"/>
        <v>#VALUE!</v>
      </c>
      <c r="J1570" s="88" t="e">
        <f t="shared" si="608"/>
        <v>#VALUE!</v>
      </c>
      <c r="K1570" s="98">
        <f t="shared" si="614"/>
        <v>0</v>
      </c>
      <c r="L1570" s="98">
        <f t="shared" si="615"/>
        <v>0</v>
      </c>
      <c r="M1570" s="98" t="e">
        <f t="shared" si="616"/>
        <v>#VALUE!</v>
      </c>
      <c r="N1570" s="98" t="e">
        <f t="shared" si="617"/>
        <v>#VALUE!</v>
      </c>
      <c r="O1570" s="97"/>
      <c r="P1570" s="98" t="e">
        <f t="shared" si="609"/>
        <v>#VALUE!</v>
      </c>
      <c r="Q1570" s="99" t="e">
        <f t="shared" si="618"/>
        <v>#VALUE!</v>
      </c>
      <c r="R1570" s="100"/>
      <c r="S1570" s="5"/>
      <c r="T1570" s="28">
        <f t="shared" si="619"/>
        <v>0</v>
      </c>
      <c r="U1570" s="101">
        <v>66140</v>
      </c>
      <c r="V1570" s="102">
        <f t="shared" si="610"/>
        <v>0</v>
      </c>
      <c r="W1570" s="101"/>
      <c r="X1570" s="101"/>
      <c r="Y1570" s="102">
        <f t="shared" si="620"/>
        <v>0</v>
      </c>
      <c r="Z1570" s="102">
        <f t="shared" si="621"/>
        <v>0</v>
      </c>
      <c r="AA1570" s="102" t="e">
        <f t="shared" si="611"/>
        <v>#VALUE!</v>
      </c>
    </row>
    <row r="1571" spans="1:27" ht="17.25">
      <c r="A1571" s="5"/>
      <c r="B1571" s="5"/>
      <c r="C1571" s="93"/>
      <c r="D1571" s="193"/>
      <c r="E1571" s="94"/>
      <c r="F1571" s="95"/>
      <c r="G1571" s="96" t="str">
        <f t="shared" si="612"/>
        <v>Error</v>
      </c>
      <c r="H1571" s="97">
        <v>14400</v>
      </c>
      <c r="I1571" s="98" t="e">
        <f t="shared" si="613"/>
        <v>#VALUE!</v>
      </c>
      <c r="J1571" s="88" t="e">
        <f t="shared" si="608"/>
        <v>#VALUE!</v>
      </c>
      <c r="K1571" s="98">
        <f t="shared" si="614"/>
        <v>0</v>
      </c>
      <c r="L1571" s="98">
        <f t="shared" si="615"/>
        <v>0</v>
      </c>
      <c r="M1571" s="98" t="e">
        <f t="shared" si="616"/>
        <v>#VALUE!</v>
      </c>
      <c r="N1571" s="98" t="e">
        <f t="shared" si="617"/>
        <v>#VALUE!</v>
      </c>
      <c r="O1571" s="97"/>
      <c r="P1571" s="98" t="e">
        <f t="shared" si="609"/>
        <v>#VALUE!</v>
      </c>
      <c r="Q1571" s="99" t="e">
        <f t="shared" si="618"/>
        <v>#VALUE!</v>
      </c>
      <c r="R1571" s="100"/>
      <c r="S1571" s="5"/>
      <c r="T1571" s="28">
        <f t="shared" si="619"/>
        <v>0</v>
      </c>
      <c r="U1571" s="101">
        <v>66140</v>
      </c>
      <c r="V1571" s="102">
        <f t="shared" ref="V1571:V1602" si="622">+U1571*T1571</f>
        <v>0</v>
      </c>
      <c r="W1571" s="101"/>
      <c r="X1571" s="101"/>
      <c r="Y1571" s="102">
        <f t="shared" si="620"/>
        <v>0</v>
      </c>
      <c r="Z1571" s="102">
        <f t="shared" si="621"/>
        <v>0</v>
      </c>
      <c r="AA1571" s="102" t="e">
        <f t="shared" ref="AA1571:AA1602" si="623">+Z1571+Q1571</f>
        <v>#VALUE!</v>
      </c>
    </row>
    <row r="1572" spans="1:27" ht="17.25">
      <c r="A1572" s="5"/>
      <c r="B1572" s="5"/>
      <c r="C1572" s="93"/>
      <c r="D1572" s="193"/>
      <c r="E1572" s="94"/>
      <c r="F1572" s="95"/>
      <c r="G1572" s="96" t="str">
        <f t="shared" si="612"/>
        <v>Error</v>
      </c>
      <c r="H1572" s="97">
        <v>14400</v>
      </c>
      <c r="I1572" s="98" t="e">
        <f t="shared" si="613"/>
        <v>#VALUE!</v>
      </c>
      <c r="J1572" s="88" t="e">
        <f t="shared" si="608"/>
        <v>#VALUE!</v>
      </c>
      <c r="K1572" s="98">
        <f t="shared" si="614"/>
        <v>0</v>
      </c>
      <c r="L1572" s="98">
        <f t="shared" si="615"/>
        <v>0</v>
      </c>
      <c r="M1572" s="98" t="e">
        <f t="shared" si="616"/>
        <v>#VALUE!</v>
      </c>
      <c r="N1572" s="98" t="e">
        <f t="shared" si="617"/>
        <v>#VALUE!</v>
      </c>
      <c r="O1572" s="97"/>
      <c r="P1572" s="98" t="e">
        <f t="shared" si="609"/>
        <v>#VALUE!</v>
      </c>
      <c r="Q1572" s="99" t="e">
        <f t="shared" si="618"/>
        <v>#VALUE!</v>
      </c>
      <c r="R1572" s="100"/>
      <c r="S1572" s="5"/>
      <c r="T1572" s="28">
        <f t="shared" si="619"/>
        <v>0</v>
      </c>
      <c r="U1572" s="101">
        <v>66140</v>
      </c>
      <c r="V1572" s="102">
        <f t="shared" si="622"/>
        <v>0</v>
      </c>
      <c r="W1572" s="101"/>
      <c r="X1572" s="101"/>
      <c r="Y1572" s="102">
        <f t="shared" si="620"/>
        <v>0</v>
      </c>
      <c r="Z1572" s="102">
        <f t="shared" si="621"/>
        <v>0</v>
      </c>
      <c r="AA1572" s="102" t="e">
        <f t="shared" si="623"/>
        <v>#VALUE!</v>
      </c>
    </row>
    <row r="1573" spans="1:27" ht="17.25">
      <c r="A1573" s="5"/>
      <c r="B1573" s="5"/>
      <c r="C1573" s="93"/>
      <c r="D1573" s="193"/>
      <c r="E1573" s="94"/>
      <c r="F1573" s="95"/>
      <c r="G1573" s="96" t="str">
        <f t="shared" si="612"/>
        <v>Error</v>
      </c>
      <c r="H1573" s="97">
        <v>14400</v>
      </c>
      <c r="I1573" s="98" t="e">
        <f t="shared" si="613"/>
        <v>#VALUE!</v>
      </c>
      <c r="J1573" s="88" t="e">
        <f t="shared" si="608"/>
        <v>#VALUE!</v>
      </c>
      <c r="K1573" s="98">
        <f t="shared" si="614"/>
        <v>0</v>
      </c>
      <c r="L1573" s="98">
        <f t="shared" si="615"/>
        <v>0</v>
      </c>
      <c r="M1573" s="98" t="e">
        <f t="shared" si="616"/>
        <v>#VALUE!</v>
      </c>
      <c r="N1573" s="98" t="e">
        <f t="shared" si="617"/>
        <v>#VALUE!</v>
      </c>
      <c r="O1573" s="97"/>
      <c r="P1573" s="98" t="e">
        <f t="shared" si="609"/>
        <v>#VALUE!</v>
      </c>
      <c r="Q1573" s="99" t="e">
        <f t="shared" si="618"/>
        <v>#VALUE!</v>
      </c>
      <c r="R1573" s="100"/>
      <c r="S1573" s="5"/>
      <c r="T1573" s="28">
        <f t="shared" si="619"/>
        <v>0</v>
      </c>
      <c r="U1573" s="101">
        <v>66140</v>
      </c>
      <c r="V1573" s="102">
        <f t="shared" si="622"/>
        <v>0</v>
      </c>
      <c r="W1573" s="101"/>
      <c r="X1573" s="101"/>
      <c r="Y1573" s="102">
        <f t="shared" si="620"/>
        <v>0</v>
      </c>
      <c r="Z1573" s="102">
        <f t="shared" si="621"/>
        <v>0</v>
      </c>
      <c r="AA1573" s="102" t="e">
        <f t="shared" si="623"/>
        <v>#VALUE!</v>
      </c>
    </row>
    <row r="1574" spans="1:27" ht="17.25">
      <c r="A1574" s="5"/>
      <c r="B1574" s="5"/>
      <c r="C1574" s="93"/>
      <c r="D1574" s="193"/>
      <c r="E1574" s="94"/>
      <c r="F1574" s="95"/>
      <c r="G1574" s="96" t="str">
        <f t="shared" si="612"/>
        <v>Error</v>
      </c>
      <c r="H1574" s="97">
        <v>14400</v>
      </c>
      <c r="I1574" s="98" t="e">
        <f t="shared" si="613"/>
        <v>#VALUE!</v>
      </c>
      <c r="J1574" s="88" t="e">
        <f t="shared" si="608"/>
        <v>#VALUE!</v>
      </c>
      <c r="K1574" s="98">
        <f t="shared" si="614"/>
        <v>0</v>
      </c>
      <c r="L1574" s="98">
        <f t="shared" si="615"/>
        <v>0</v>
      </c>
      <c r="M1574" s="98" t="e">
        <f t="shared" si="616"/>
        <v>#VALUE!</v>
      </c>
      <c r="N1574" s="98" t="e">
        <f t="shared" si="617"/>
        <v>#VALUE!</v>
      </c>
      <c r="O1574" s="97"/>
      <c r="P1574" s="98" t="e">
        <f t="shared" si="609"/>
        <v>#VALUE!</v>
      </c>
      <c r="Q1574" s="99" t="e">
        <f t="shared" si="618"/>
        <v>#VALUE!</v>
      </c>
      <c r="R1574" s="100"/>
      <c r="S1574" s="5"/>
      <c r="T1574" s="28">
        <f t="shared" si="619"/>
        <v>0</v>
      </c>
      <c r="U1574" s="101">
        <v>66140</v>
      </c>
      <c r="V1574" s="102">
        <f t="shared" si="622"/>
        <v>0</v>
      </c>
      <c r="W1574" s="101"/>
      <c r="X1574" s="101"/>
      <c r="Y1574" s="102">
        <f t="shared" si="620"/>
        <v>0</v>
      </c>
      <c r="Z1574" s="102">
        <f t="shared" si="621"/>
        <v>0</v>
      </c>
      <c r="AA1574" s="102" t="e">
        <f t="shared" si="623"/>
        <v>#VALUE!</v>
      </c>
    </row>
    <row r="1575" spans="1:27" ht="17.25">
      <c r="A1575" s="5"/>
      <c r="B1575" s="5"/>
      <c r="C1575" s="93"/>
      <c r="D1575" s="193"/>
      <c r="E1575" s="84"/>
      <c r="F1575" s="85"/>
      <c r="G1575" s="86" t="str">
        <f t="shared" si="612"/>
        <v>Error</v>
      </c>
      <c r="H1575" s="87">
        <v>14400</v>
      </c>
      <c r="I1575" s="88" t="e">
        <f t="shared" si="613"/>
        <v>#VALUE!</v>
      </c>
      <c r="J1575" s="88" t="e">
        <f t="shared" si="608"/>
        <v>#VALUE!</v>
      </c>
      <c r="K1575" s="88">
        <f t="shared" si="614"/>
        <v>0</v>
      </c>
      <c r="L1575" s="88">
        <f t="shared" si="615"/>
        <v>0</v>
      </c>
      <c r="M1575" s="88" t="e">
        <f t="shared" si="616"/>
        <v>#VALUE!</v>
      </c>
      <c r="N1575" s="88" t="e">
        <f t="shared" si="617"/>
        <v>#VALUE!</v>
      </c>
      <c r="O1575" s="87"/>
      <c r="P1575" s="88" t="e">
        <f t="shared" si="609"/>
        <v>#VALUE!</v>
      </c>
      <c r="Q1575" s="89" t="e">
        <f t="shared" si="618"/>
        <v>#VALUE!</v>
      </c>
      <c r="R1575" s="90"/>
      <c r="S1575" s="82"/>
      <c r="T1575" s="28">
        <f t="shared" si="619"/>
        <v>0</v>
      </c>
      <c r="U1575" s="91">
        <v>66140</v>
      </c>
      <c r="V1575" s="92">
        <f t="shared" si="622"/>
        <v>0</v>
      </c>
      <c r="W1575" s="91"/>
      <c r="X1575" s="91"/>
      <c r="Y1575" s="92">
        <f t="shared" si="620"/>
        <v>0</v>
      </c>
      <c r="Z1575" s="92">
        <f t="shared" si="621"/>
        <v>0</v>
      </c>
      <c r="AA1575" s="92" t="e">
        <f t="shared" si="623"/>
        <v>#VALUE!</v>
      </c>
    </row>
    <row r="1576" spans="1:27" ht="17.25">
      <c r="A1576" s="5"/>
      <c r="B1576" s="5"/>
      <c r="C1576" s="93"/>
      <c r="D1576" s="193"/>
      <c r="E1576" s="94"/>
      <c r="F1576" s="95"/>
      <c r="G1576" s="96" t="str">
        <f t="shared" si="612"/>
        <v>Error</v>
      </c>
      <c r="H1576" s="97">
        <v>14400</v>
      </c>
      <c r="I1576" s="98" t="e">
        <f t="shared" si="613"/>
        <v>#VALUE!</v>
      </c>
      <c r="J1576" s="88" t="e">
        <f t="shared" si="608"/>
        <v>#VALUE!</v>
      </c>
      <c r="K1576" s="98">
        <f t="shared" si="614"/>
        <v>0</v>
      </c>
      <c r="L1576" s="98">
        <f t="shared" si="615"/>
        <v>0</v>
      </c>
      <c r="M1576" s="98" t="e">
        <f t="shared" si="616"/>
        <v>#VALUE!</v>
      </c>
      <c r="N1576" s="98" t="e">
        <f t="shared" si="617"/>
        <v>#VALUE!</v>
      </c>
      <c r="O1576" s="97"/>
      <c r="P1576" s="98" t="e">
        <f t="shared" si="609"/>
        <v>#VALUE!</v>
      </c>
      <c r="Q1576" s="99" t="e">
        <f t="shared" si="618"/>
        <v>#VALUE!</v>
      </c>
      <c r="R1576" s="100"/>
      <c r="S1576" s="5"/>
      <c r="T1576" s="28">
        <f t="shared" si="619"/>
        <v>0</v>
      </c>
      <c r="U1576" s="101">
        <v>66140</v>
      </c>
      <c r="V1576" s="102">
        <f t="shared" si="622"/>
        <v>0</v>
      </c>
      <c r="W1576" s="101"/>
      <c r="X1576" s="101"/>
      <c r="Y1576" s="102">
        <f t="shared" si="620"/>
        <v>0</v>
      </c>
      <c r="Z1576" s="102">
        <f t="shared" si="621"/>
        <v>0</v>
      </c>
      <c r="AA1576" s="102" t="e">
        <f t="shared" si="623"/>
        <v>#VALUE!</v>
      </c>
    </row>
    <row r="1577" spans="1:27" ht="17.25">
      <c r="A1577" s="5"/>
      <c r="B1577" s="5"/>
      <c r="C1577" s="93"/>
      <c r="D1577" s="193"/>
      <c r="E1577" s="94"/>
      <c r="F1577" s="95"/>
      <c r="G1577" s="96" t="str">
        <f t="shared" si="612"/>
        <v>Error</v>
      </c>
      <c r="H1577" s="97">
        <v>14400</v>
      </c>
      <c r="I1577" s="98" t="e">
        <f t="shared" si="613"/>
        <v>#VALUE!</v>
      </c>
      <c r="J1577" s="88" t="e">
        <f t="shared" si="608"/>
        <v>#VALUE!</v>
      </c>
      <c r="K1577" s="98">
        <f t="shared" si="614"/>
        <v>0</v>
      </c>
      <c r="L1577" s="98">
        <f t="shared" si="615"/>
        <v>0</v>
      </c>
      <c r="M1577" s="98" t="e">
        <f t="shared" si="616"/>
        <v>#VALUE!</v>
      </c>
      <c r="N1577" s="98" t="e">
        <f t="shared" si="617"/>
        <v>#VALUE!</v>
      </c>
      <c r="O1577" s="97"/>
      <c r="P1577" s="98" t="e">
        <f t="shared" si="609"/>
        <v>#VALUE!</v>
      </c>
      <c r="Q1577" s="99" t="e">
        <f t="shared" si="618"/>
        <v>#VALUE!</v>
      </c>
      <c r="R1577" s="100"/>
      <c r="S1577" s="5"/>
      <c r="T1577" s="28">
        <f t="shared" si="619"/>
        <v>0</v>
      </c>
      <c r="U1577" s="101">
        <v>66140</v>
      </c>
      <c r="V1577" s="102">
        <f t="shared" si="622"/>
        <v>0</v>
      </c>
      <c r="W1577" s="101"/>
      <c r="X1577" s="101"/>
      <c r="Y1577" s="102">
        <f t="shared" si="620"/>
        <v>0</v>
      </c>
      <c r="Z1577" s="102">
        <f t="shared" si="621"/>
        <v>0</v>
      </c>
      <c r="AA1577" s="102" t="e">
        <f t="shared" si="623"/>
        <v>#VALUE!</v>
      </c>
    </row>
    <row r="1578" spans="1:27" ht="17.25">
      <c r="A1578" s="5"/>
      <c r="B1578" s="5"/>
      <c r="C1578" s="93"/>
      <c r="D1578" s="193"/>
      <c r="E1578" s="94"/>
      <c r="F1578" s="95"/>
      <c r="G1578" s="96" t="str">
        <f t="shared" si="612"/>
        <v>Error</v>
      </c>
      <c r="H1578" s="97">
        <v>14400</v>
      </c>
      <c r="I1578" s="98" t="e">
        <f t="shared" si="613"/>
        <v>#VALUE!</v>
      </c>
      <c r="J1578" s="88" t="e">
        <f t="shared" si="608"/>
        <v>#VALUE!</v>
      </c>
      <c r="K1578" s="98">
        <f t="shared" si="614"/>
        <v>0</v>
      </c>
      <c r="L1578" s="98">
        <f t="shared" si="615"/>
        <v>0</v>
      </c>
      <c r="M1578" s="98" t="e">
        <f t="shared" si="616"/>
        <v>#VALUE!</v>
      </c>
      <c r="N1578" s="98" t="e">
        <f t="shared" si="617"/>
        <v>#VALUE!</v>
      </c>
      <c r="O1578" s="97"/>
      <c r="P1578" s="98" t="e">
        <f t="shared" si="609"/>
        <v>#VALUE!</v>
      </c>
      <c r="Q1578" s="99" t="e">
        <f t="shared" si="618"/>
        <v>#VALUE!</v>
      </c>
      <c r="R1578" s="100"/>
      <c r="S1578" s="5"/>
      <c r="T1578" s="28">
        <f t="shared" si="619"/>
        <v>0</v>
      </c>
      <c r="U1578" s="101">
        <v>66140</v>
      </c>
      <c r="V1578" s="102">
        <f t="shared" si="622"/>
        <v>0</v>
      </c>
      <c r="W1578" s="101"/>
      <c r="X1578" s="101"/>
      <c r="Y1578" s="102">
        <f t="shared" si="620"/>
        <v>0</v>
      </c>
      <c r="Z1578" s="102">
        <f t="shared" si="621"/>
        <v>0</v>
      </c>
      <c r="AA1578" s="102" t="e">
        <f t="shared" si="623"/>
        <v>#VALUE!</v>
      </c>
    </row>
    <row r="1579" spans="1:27" ht="17.25">
      <c r="A1579" s="5"/>
      <c r="B1579" s="5"/>
      <c r="C1579" s="93"/>
      <c r="D1579" s="193"/>
      <c r="E1579" s="94"/>
      <c r="F1579" s="95"/>
      <c r="G1579" s="96" t="str">
        <f t="shared" si="612"/>
        <v>Error</v>
      </c>
      <c r="H1579" s="97">
        <v>14400</v>
      </c>
      <c r="I1579" s="98" t="e">
        <f t="shared" si="613"/>
        <v>#VALUE!</v>
      </c>
      <c r="J1579" s="88" t="e">
        <f t="shared" si="608"/>
        <v>#VALUE!</v>
      </c>
      <c r="K1579" s="98">
        <f t="shared" si="614"/>
        <v>0</v>
      </c>
      <c r="L1579" s="98">
        <f t="shared" si="615"/>
        <v>0</v>
      </c>
      <c r="M1579" s="98" t="e">
        <f t="shared" si="616"/>
        <v>#VALUE!</v>
      </c>
      <c r="N1579" s="98" t="e">
        <f t="shared" si="617"/>
        <v>#VALUE!</v>
      </c>
      <c r="O1579" s="97"/>
      <c r="P1579" s="98" t="e">
        <f t="shared" si="609"/>
        <v>#VALUE!</v>
      </c>
      <c r="Q1579" s="99" t="e">
        <f t="shared" si="618"/>
        <v>#VALUE!</v>
      </c>
      <c r="R1579" s="100"/>
      <c r="S1579" s="5"/>
      <c r="T1579" s="28">
        <f t="shared" si="619"/>
        <v>0</v>
      </c>
      <c r="U1579" s="101">
        <v>66140</v>
      </c>
      <c r="V1579" s="102">
        <f t="shared" si="622"/>
        <v>0</v>
      </c>
      <c r="W1579" s="101"/>
      <c r="X1579" s="101"/>
      <c r="Y1579" s="102">
        <f t="shared" si="620"/>
        <v>0</v>
      </c>
      <c r="Z1579" s="102">
        <f t="shared" si="621"/>
        <v>0</v>
      </c>
      <c r="AA1579" s="102" t="e">
        <f t="shared" si="623"/>
        <v>#VALUE!</v>
      </c>
    </row>
    <row r="1580" spans="1:27" ht="17.25">
      <c r="A1580" s="5"/>
      <c r="B1580" s="5"/>
      <c r="C1580" s="93"/>
      <c r="D1580" s="193"/>
      <c r="E1580" s="94"/>
      <c r="F1580" s="95"/>
      <c r="G1580" s="96" t="str">
        <f t="shared" si="612"/>
        <v>Error</v>
      </c>
      <c r="H1580" s="97">
        <v>14400</v>
      </c>
      <c r="I1580" s="98" t="e">
        <f t="shared" si="613"/>
        <v>#VALUE!</v>
      </c>
      <c r="J1580" s="88" t="e">
        <f t="shared" si="608"/>
        <v>#VALUE!</v>
      </c>
      <c r="K1580" s="98">
        <f t="shared" si="614"/>
        <v>0</v>
      </c>
      <c r="L1580" s="98">
        <f t="shared" si="615"/>
        <v>0</v>
      </c>
      <c r="M1580" s="98" t="e">
        <f t="shared" si="616"/>
        <v>#VALUE!</v>
      </c>
      <c r="N1580" s="98" t="e">
        <f t="shared" si="617"/>
        <v>#VALUE!</v>
      </c>
      <c r="O1580" s="97"/>
      <c r="P1580" s="98" t="e">
        <f t="shared" si="609"/>
        <v>#VALUE!</v>
      </c>
      <c r="Q1580" s="99" t="e">
        <f t="shared" si="618"/>
        <v>#VALUE!</v>
      </c>
      <c r="R1580" s="100"/>
      <c r="S1580" s="5"/>
      <c r="T1580" s="28">
        <f t="shared" si="619"/>
        <v>0</v>
      </c>
      <c r="U1580" s="101">
        <v>66140</v>
      </c>
      <c r="V1580" s="102">
        <f t="shared" si="622"/>
        <v>0</v>
      </c>
      <c r="W1580" s="101"/>
      <c r="X1580" s="101"/>
      <c r="Y1580" s="102">
        <f t="shared" si="620"/>
        <v>0</v>
      </c>
      <c r="Z1580" s="102">
        <f t="shared" si="621"/>
        <v>0</v>
      </c>
      <c r="AA1580" s="102" t="e">
        <f t="shared" si="623"/>
        <v>#VALUE!</v>
      </c>
    </row>
    <row r="1581" spans="1:27" ht="17.25">
      <c r="A1581" s="5"/>
      <c r="B1581" s="5"/>
      <c r="C1581" s="93"/>
      <c r="D1581" s="193"/>
      <c r="E1581" s="84"/>
      <c r="F1581" s="85"/>
      <c r="G1581" s="86" t="str">
        <f t="shared" si="612"/>
        <v>Error</v>
      </c>
      <c r="H1581" s="87">
        <v>14400</v>
      </c>
      <c r="I1581" s="88" t="e">
        <f t="shared" si="613"/>
        <v>#VALUE!</v>
      </c>
      <c r="J1581" s="88" t="e">
        <f t="shared" si="608"/>
        <v>#VALUE!</v>
      </c>
      <c r="K1581" s="88">
        <f t="shared" si="614"/>
        <v>0</v>
      </c>
      <c r="L1581" s="88">
        <f t="shared" si="615"/>
        <v>0</v>
      </c>
      <c r="M1581" s="88" t="e">
        <f t="shared" si="616"/>
        <v>#VALUE!</v>
      </c>
      <c r="N1581" s="88" t="e">
        <f t="shared" si="617"/>
        <v>#VALUE!</v>
      </c>
      <c r="O1581" s="87"/>
      <c r="P1581" s="88" t="e">
        <f t="shared" si="609"/>
        <v>#VALUE!</v>
      </c>
      <c r="Q1581" s="89" t="e">
        <f t="shared" si="618"/>
        <v>#VALUE!</v>
      </c>
      <c r="R1581" s="90"/>
      <c r="S1581" s="82"/>
      <c r="T1581" s="28">
        <f t="shared" si="619"/>
        <v>0</v>
      </c>
      <c r="U1581" s="91">
        <v>66140</v>
      </c>
      <c r="V1581" s="92">
        <f t="shared" si="622"/>
        <v>0</v>
      </c>
      <c r="W1581" s="91"/>
      <c r="X1581" s="91"/>
      <c r="Y1581" s="92">
        <f t="shared" si="620"/>
        <v>0</v>
      </c>
      <c r="Z1581" s="92">
        <f t="shared" si="621"/>
        <v>0</v>
      </c>
      <c r="AA1581" s="92" t="e">
        <f t="shared" si="623"/>
        <v>#VALUE!</v>
      </c>
    </row>
    <row r="1582" spans="1:27" ht="17.25">
      <c r="A1582" s="5"/>
      <c r="B1582" s="5"/>
      <c r="C1582" s="93"/>
      <c r="D1582" s="193"/>
      <c r="E1582" s="94"/>
      <c r="F1582" s="95"/>
      <c r="G1582" s="96" t="str">
        <f t="shared" si="612"/>
        <v>Error</v>
      </c>
      <c r="H1582" s="97">
        <v>14400</v>
      </c>
      <c r="I1582" s="98" t="e">
        <f t="shared" si="613"/>
        <v>#VALUE!</v>
      </c>
      <c r="J1582" s="88" t="e">
        <f t="shared" si="608"/>
        <v>#VALUE!</v>
      </c>
      <c r="K1582" s="98">
        <f t="shared" si="614"/>
        <v>0</v>
      </c>
      <c r="L1582" s="98">
        <f t="shared" si="615"/>
        <v>0</v>
      </c>
      <c r="M1582" s="98" t="e">
        <f t="shared" si="616"/>
        <v>#VALUE!</v>
      </c>
      <c r="N1582" s="98" t="e">
        <f t="shared" si="617"/>
        <v>#VALUE!</v>
      </c>
      <c r="O1582" s="97"/>
      <c r="P1582" s="98" t="e">
        <f t="shared" si="609"/>
        <v>#VALUE!</v>
      </c>
      <c r="Q1582" s="99" t="e">
        <f t="shared" si="618"/>
        <v>#VALUE!</v>
      </c>
      <c r="R1582" s="100"/>
      <c r="S1582" s="5"/>
      <c r="T1582" s="28">
        <f t="shared" si="619"/>
        <v>0</v>
      </c>
      <c r="U1582" s="101">
        <v>66140</v>
      </c>
      <c r="V1582" s="102">
        <f t="shared" si="622"/>
        <v>0</v>
      </c>
      <c r="W1582" s="101"/>
      <c r="X1582" s="101"/>
      <c r="Y1582" s="102">
        <f t="shared" si="620"/>
        <v>0</v>
      </c>
      <c r="Z1582" s="102">
        <f t="shared" si="621"/>
        <v>0</v>
      </c>
      <c r="AA1582" s="102" t="e">
        <f t="shared" si="623"/>
        <v>#VALUE!</v>
      </c>
    </row>
    <row r="1583" spans="1:27" ht="17.25">
      <c r="A1583" s="5"/>
      <c r="B1583" s="5"/>
      <c r="C1583" s="93"/>
      <c r="D1583" s="193"/>
      <c r="E1583" s="94"/>
      <c r="F1583" s="95"/>
      <c r="G1583" s="96" t="str">
        <f t="shared" si="612"/>
        <v>Error</v>
      </c>
      <c r="H1583" s="97">
        <v>14400</v>
      </c>
      <c r="I1583" s="98" t="e">
        <f t="shared" si="613"/>
        <v>#VALUE!</v>
      </c>
      <c r="J1583" s="88" t="e">
        <f t="shared" si="608"/>
        <v>#VALUE!</v>
      </c>
      <c r="K1583" s="98">
        <f t="shared" si="614"/>
        <v>0</v>
      </c>
      <c r="L1583" s="98">
        <f t="shared" si="615"/>
        <v>0</v>
      </c>
      <c r="M1583" s="98" t="e">
        <f t="shared" si="616"/>
        <v>#VALUE!</v>
      </c>
      <c r="N1583" s="98" t="e">
        <f t="shared" si="617"/>
        <v>#VALUE!</v>
      </c>
      <c r="O1583" s="97"/>
      <c r="P1583" s="98" t="e">
        <f t="shared" si="609"/>
        <v>#VALUE!</v>
      </c>
      <c r="Q1583" s="99" t="e">
        <f t="shared" si="618"/>
        <v>#VALUE!</v>
      </c>
      <c r="R1583" s="100"/>
      <c r="S1583" s="5"/>
      <c r="T1583" s="28">
        <f t="shared" si="619"/>
        <v>0</v>
      </c>
      <c r="U1583" s="101">
        <v>66140</v>
      </c>
      <c r="V1583" s="102">
        <f t="shared" si="622"/>
        <v>0</v>
      </c>
      <c r="W1583" s="101"/>
      <c r="X1583" s="101"/>
      <c r="Y1583" s="102">
        <f t="shared" si="620"/>
        <v>0</v>
      </c>
      <c r="Z1583" s="102">
        <f t="shared" si="621"/>
        <v>0</v>
      </c>
      <c r="AA1583" s="102" t="e">
        <f t="shared" si="623"/>
        <v>#VALUE!</v>
      </c>
    </row>
    <row r="1584" spans="1:27" ht="17.25">
      <c r="A1584" s="5"/>
      <c r="B1584" s="5"/>
      <c r="C1584" s="93"/>
      <c r="D1584" s="193"/>
      <c r="E1584" s="94"/>
      <c r="F1584" s="95"/>
      <c r="G1584" s="96" t="str">
        <f t="shared" si="612"/>
        <v>Error</v>
      </c>
      <c r="H1584" s="97">
        <v>14400</v>
      </c>
      <c r="I1584" s="98" t="e">
        <f t="shared" si="613"/>
        <v>#VALUE!</v>
      </c>
      <c r="J1584" s="88" t="e">
        <f t="shared" si="608"/>
        <v>#VALUE!</v>
      </c>
      <c r="K1584" s="98">
        <f t="shared" si="614"/>
        <v>0</v>
      </c>
      <c r="L1584" s="98">
        <f t="shared" si="615"/>
        <v>0</v>
      </c>
      <c r="M1584" s="98" t="e">
        <f t="shared" si="616"/>
        <v>#VALUE!</v>
      </c>
      <c r="N1584" s="98" t="e">
        <f t="shared" si="617"/>
        <v>#VALUE!</v>
      </c>
      <c r="O1584" s="97"/>
      <c r="P1584" s="98" t="e">
        <f t="shared" si="609"/>
        <v>#VALUE!</v>
      </c>
      <c r="Q1584" s="99" t="e">
        <f t="shared" si="618"/>
        <v>#VALUE!</v>
      </c>
      <c r="R1584" s="100"/>
      <c r="S1584" s="5"/>
      <c r="T1584" s="28">
        <f t="shared" si="619"/>
        <v>0</v>
      </c>
      <c r="U1584" s="101">
        <v>66140</v>
      </c>
      <c r="V1584" s="102">
        <f t="shared" si="622"/>
        <v>0</v>
      </c>
      <c r="W1584" s="101"/>
      <c r="X1584" s="101"/>
      <c r="Y1584" s="102">
        <f t="shared" si="620"/>
        <v>0</v>
      </c>
      <c r="Z1584" s="102">
        <f t="shared" si="621"/>
        <v>0</v>
      </c>
      <c r="AA1584" s="102" t="e">
        <f t="shared" si="623"/>
        <v>#VALUE!</v>
      </c>
    </row>
    <row r="1585" spans="1:27" ht="17.25">
      <c r="A1585" s="5"/>
      <c r="B1585" s="5"/>
      <c r="C1585" s="93"/>
      <c r="D1585" s="193"/>
      <c r="E1585" s="94"/>
      <c r="F1585" s="95"/>
      <c r="G1585" s="96" t="str">
        <f t="shared" si="612"/>
        <v>Error</v>
      </c>
      <c r="H1585" s="97">
        <v>14400</v>
      </c>
      <c r="I1585" s="98" t="e">
        <f t="shared" si="613"/>
        <v>#VALUE!</v>
      </c>
      <c r="J1585" s="88" t="e">
        <f t="shared" si="608"/>
        <v>#VALUE!</v>
      </c>
      <c r="K1585" s="98">
        <f t="shared" si="614"/>
        <v>0</v>
      </c>
      <c r="L1585" s="98">
        <f t="shared" si="615"/>
        <v>0</v>
      </c>
      <c r="M1585" s="98" t="e">
        <f t="shared" si="616"/>
        <v>#VALUE!</v>
      </c>
      <c r="N1585" s="98" t="e">
        <f t="shared" si="617"/>
        <v>#VALUE!</v>
      </c>
      <c r="O1585" s="97"/>
      <c r="P1585" s="98" t="e">
        <f t="shared" si="609"/>
        <v>#VALUE!</v>
      </c>
      <c r="Q1585" s="99" t="e">
        <f t="shared" si="618"/>
        <v>#VALUE!</v>
      </c>
      <c r="R1585" s="100"/>
      <c r="S1585" s="5"/>
      <c r="T1585" s="28">
        <f t="shared" si="619"/>
        <v>0</v>
      </c>
      <c r="U1585" s="101">
        <v>66140</v>
      </c>
      <c r="V1585" s="102">
        <f t="shared" si="622"/>
        <v>0</v>
      </c>
      <c r="W1585" s="101"/>
      <c r="X1585" s="101"/>
      <c r="Y1585" s="102">
        <f t="shared" si="620"/>
        <v>0</v>
      </c>
      <c r="Z1585" s="102">
        <f t="shared" si="621"/>
        <v>0</v>
      </c>
      <c r="AA1585" s="102" t="e">
        <f t="shared" si="623"/>
        <v>#VALUE!</v>
      </c>
    </row>
    <row r="1586" spans="1:27" ht="17.25">
      <c r="A1586" s="5"/>
      <c r="B1586" s="5"/>
      <c r="C1586" s="93"/>
      <c r="D1586" s="193"/>
      <c r="E1586" s="94"/>
      <c r="F1586" s="95"/>
      <c r="G1586" s="96" t="str">
        <f t="shared" si="612"/>
        <v>Error</v>
      </c>
      <c r="H1586" s="97">
        <v>14400</v>
      </c>
      <c r="I1586" s="98" t="e">
        <f t="shared" si="613"/>
        <v>#VALUE!</v>
      </c>
      <c r="J1586" s="88" t="e">
        <f t="shared" si="608"/>
        <v>#VALUE!</v>
      </c>
      <c r="K1586" s="98">
        <f t="shared" si="614"/>
        <v>0</v>
      </c>
      <c r="L1586" s="98">
        <f t="shared" si="615"/>
        <v>0</v>
      </c>
      <c r="M1586" s="98" t="e">
        <f t="shared" si="616"/>
        <v>#VALUE!</v>
      </c>
      <c r="N1586" s="98" t="e">
        <f t="shared" si="617"/>
        <v>#VALUE!</v>
      </c>
      <c r="O1586" s="97"/>
      <c r="P1586" s="98" t="e">
        <f t="shared" si="609"/>
        <v>#VALUE!</v>
      </c>
      <c r="Q1586" s="99" t="e">
        <f t="shared" si="618"/>
        <v>#VALUE!</v>
      </c>
      <c r="R1586" s="100"/>
      <c r="S1586" s="5"/>
      <c r="T1586" s="28">
        <f t="shared" si="619"/>
        <v>0</v>
      </c>
      <c r="U1586" s="101">
        <v>66140</v>
      </c>
      <c r="V1586" s="102">
        <f t="shared" si="622"/>
        <v>0</v>
      </c>
      <c r="W1586" s="101"/>
      <c r="X1586" s="101"/>
      <c r="Y1586" s="102">
        <f t="shared" si="620"/>
        <v>0</v>
      </c>
      <c r="Z1586" s="102">
        <f t="shared" si="621"/>
        <v>0</v>
      </c>
      <c r="AA1586" s="102" t="e">
        <f t="shared" si="623"/>
        <v>#VALUE!</v>
      </c>
    </row>
    <row r="1587" spans="1:27" ht="17.25">
      <c r="A1587" s="5"/>
      <c r="B1587" s="5"/>
      <c r="C1587" s="93"/>
      <c r="D1587" s="193"/>
      <c r="E1587" s="84"/>
      <c r="F1587" s="85"/>
      <c r="G1587" s="86" t="str">
        <f t="shared" si="612"/>
        <v>Error</v>
      </c>
      <c r="H1587" s="87">
        <v>14400</v>
      </c>
      <c r="I1587" s="88" t="e">
        <f t="shared" si="613"/>
        <v>#VALUE!</v>
      </c>
      <c r="J1587" s="88" t="e">
        <f t="shared" si="608"/>
        <v>#VALUE!</v>
      </c>
      <c r="K1587" s="88">
        <f t="shared" si="614"/>
        <v>0</v>
      </c>
      <c r="L1587" s="88">
        <f t="shared" si="615"/>
        <v>0</v>
      </c>
      <c r="M1587" s="88" t="e">
        <f t="shared" si="616"/>
        <v>#VALUE!</v>
      </c>
      <c r="N1587" s="88" t="e">
        <f t="shared" si="617"/>
        <v>#VALUE!</v>
      </c>
      <c r="O1587" s="87"/>
      <c r="P1587" s="88" t="e">
        <f t="shared" si="609"/>
        <v>#VALUE!</v>
      </c>
      <c r="Q1587" s="89" t="e">
        <f t="shared" si="618"/>
        <v>#VALUE!</v>
      </c>
      <c r="R1587" s="90"/>
      <c r="S1587" s="82"/>
      <c r="T1587" s="28">
        <f t="shared" si="619"/>
        <v>0</v>
      </c>
      <c r="U1587" s="91">
        <v>66140</v>
      </c>
      <c r="V1587" s="92">
        <f t="shared" si="622"/>
        <v>0</v>
      </c>
      <c r="W1587" s="91"/>
      <c r="X1587" s="91"/>
      <c r="Y1587" s="92">
        <f t="shared" si="620"/>
        <v>0</v>
      </c>
      <c r="Z1587" s="92">
        <f t="shared" si="621"/>
        <v>0</v>
      </c>
      <c r="AA1587" s="92" t="e">
        <f t="shared" si="623"/>
        <v>#VALUE!</v>
      </c>
    </row>
    <row r="1588" spans="1:27" ht="17.25">
      <c r="A1588" s="5"/>
      <c r="B1588" s="5"/>
      <c r="C1588" s="93"/>
      <c r="D1588" s="193"/>
      <c r="E1588" s="94"/>
      <c r="F1588" s="95"/>
      <c r="G1588" s="96" t="str">
        <f t="shared" si="612"/>
        <v>Error</v>
      </c>
      <c r="H1588" s="97">
        <v>14400</v>
      </c>
      <c r="I1588" s="98" t="e">
        <f t="shared" si="613"/>
        <v>#VALUE!</v>
      </c>
      <c r="J1588" s="88" t="e">
        <f t="shared" si="608"/>
        <v>#VALUE!</v>
      </c>
      <c r="K1588" s="98">
        <f t="shared" si="614"/>
        <v>0</v>
      </c>
      <c r="L1588" s="98">
        <f t="shared" si="615"/>
        <v>0</v>
      </c>
      <c r="M1588" s="98" t="e">
        <f t="shared" si="616"/>
        <v>#VALUE!</v>
      </c>
      <c r="N1588" s="98" t="e">
        <f t="shared" si="617"/>
        <v>#VALUE!</v>
      </c>
      <c r="O1588" s="97"/>
      <c r="P1588" s="98" t="e">
        <f t="shared" si="609"/>
        <v>#VALUE!</v>
      </c>
      <c r="Q1588" s="99" t="e">
        <f t="shared" si="618"/>
        <v>#VALUE!</v>
      </c>
      <c r="R1588" s="100"/>
      <c r="S1588" s="5"/>
      <c r="T1588" s="28">
        <f t="shared" si="619"/>
        <v>0</v>
      </c>
      <c r="U1588" s="101">
        <v>66140</v>
      </c>
      <c r="V1588" s="102">
        <f t="shared" si="622"/>
        <v>0</v>
      </c>
      <c r="W1588" s="101"/>
      <c r="X1588" s="101"/>
      <c r="Y1588" s="102">
        <f t="shared" si="620"/>
        <v>0</v>
      </c>
      <c r="Z1588" s="102">
        <f t="shared" si="621"/>
        <v>0</v>
      </c>
      <c r="AA1588" s="102" t="e">
        <f t="shared" si="623"/>
        <v>#VALUE!</v>
      </c>
    </row>
    <row r="1589" spans="1:27" ht="17.25">
      <c r="A1589" s="5"/>
      <c r="B1589" s="5"/>
      <c r="C1589" s="93"/>
      <c r="D1589" s="193"/>
      <c r="E1589" s="94"/>
      <c r="F1589" s="95"/>
      <c r="G1589" s="96" t="str">
        <f t="shared" si="612"/>
        <v>Error</v>
      </c>
      <c r="H1589" s="97">
        <v>14400</v>
      </c>
      <c r="I1589" s="98" t="e">
        <f t="shared" si="613"/>
        <v>#VALUE!</v>
      </c>
      <c r="J1589" s="88" t="e">
        <f t="shared" si="608"/>
        <v>#VALUE!</v>
      </c>
      <c r="K1589" s="98">
        <f t="shared" si="614"/>
        <v>0</v>
      </c>
      <c r="L1589" s="98">
        <f t="shared" si="615"/>
        <v>0</v>
      </c>
      <c r="M1589" s="98" t="e">
        <f t="shared" si="616"/>
        <v>#VALUE!</v>
      </c>
      <c r="N1589" s="98" t="e">
        <f t="shared" si="617"/>
        <v>#VALUE!</v>
      </c>
      <c r="O1589" s="97"/>
      <c r="P1589" s="98" t="e">
        <f t="shared" si="609"/>
        <v>#VALUE!</v>
      </c>
      <c r="Q1589" s="99" t="e">
        <f t="shared" si="618"/>
        <v>#VALUE!</v>
      </c>
      <c r="R1589" s="100"/>
      <c r="S1589" s="5"/>
      <c r="T1589" s="28">
        <f t="shared" si="619"/>
        <v>0</v>
      </c>
      <c r="U1589" s="101">
        <v>66140</v>
      </c>
      <c r="V1589" s="102">
        <f t="shared" si="622"/>
        <v>0</v>
      </c>
      <c r="W1589" s="101"/>
      <c r="X1589" s="101"/>
      <c r="Y1589" s="102">
        <f t="shared" si="620"/>
        <v>0</v>
      </c>
      <c r="Z1589" s="102">
        <f t="shared" si="621"/>
        <v>0</v>
      </c>
      <c r="AA1589" s="102" t="e">
        <f t="shared" si="623"/>
        <v>#VALUE!</v>
      </c>
    </row>
    <row r="1590" spans="1:27" ht="17.25">
      <c r="A1590" s="5"/>
      <c r="B1590" s="5"/>
      <c r="C1590" s="93"/>
      <c r="D1590" s="193"/>
      <c r="E1590" s="94"/>
      <c r="F1590" s="95"/>
      <c r="G1590" s="96" t="str">
        <f t="shared" si="612"/>
        <v>Error</v>
      </c>
      <c r="H1590" s="97">
        <v>14400</v>
      </c>
      <c r="I1590" s="98" t="e">
        <f t="shared" si="613"/>
        <v>#VALUE!</v>
      </c>
      <c r="J1590" s="88" t="e">
        <f t="shared" si="608"/>
        <v>#VALUE!</v>
      </c>
      <c r="K1590" s="98">
        <f t="shared" si="614"/>
        <v>0</v>
      </c>
      <c r="L1590" s="98">
        <f t="shared" si="615"/>
        <v>0</v>
      </c>
      <c r="M1590" s="98" t="e">
        <f t="shared" si="616"/>
        <v>#VALUE!</v>
      </c>
      <c r="N1590" s="98" t="e">
        <f t="shared" si="617"/>
        <v>#VALUE!</v>
      </c>
      <c r="O1590" s="97"/>
      <c r="P1590" s="98" t="e">
        <f t="shared" si="609"/>
        <v>#VALUE!</v>
      </c>
      <c r="Q1590" s="99" t="e">
        <f t="shared" si="618"/>
        <v>#VALUE!</v>
      </c>
      <c r="R1590" s="100"/>
      <c r="S1590" s="5"/>
      <c r="T1590" s="28">
        <f t="shared" si="619"/>
        <v>0</v>
      </c>
      <c r="U1590" s="101">
        <v>66140</v>
      </c>
      <c r="V1590" s="102">
        <f t="shared" si="622"/>
        <v>0</v>
      </c>
      <c r="W1590" s="101"/>
      <c r="X1590" s="101"/>
      <c r="Y1590" s="102">
        <f t="shared" si="620"/>
        <v>0</v>
      </c>
      <c r="Z1590" s="102">
        <f t="shared" si="621"/>
        <v>0</v>
      </c>
      <c r="AA1590" s="102" t="e">
        <f t="shared" si="623"/>
        <v>#VALUE!</v>
      </c>
    </row>
    <row r="1591" spans="1:27" ht="17.25">
      <c r="A1591" s="5"/>
      <c r="B1591" s="5"/>
      <c r="C1591" s="93"/>
      <c r="D1591" s="193"/>
      <c r="E1591" s="94"/>
      <c r="F1591" s="95"/>
      <c r="G1591" s="96" t="str">
        <f t="shared" si="612"/>
        <v>Error</v>
      </c>
      <c r="H1591" s="97">
        <v>14400</v>
      </c>
      <c r="I1591" s="98" t="e">
        <f t="shared" si="613"/>
        <v>#VALUE!</v>
      </c>
      <c r="J1591" s="88" t="e">
        <f t="shared" si="608"/>
        <v>#VALUE!</v>
      </c>
      <c r="K1591" s="98">
        <f t="shared" si="614"/>
        <v>0</v>
      </c>
      <c r="L1591" s="98">
        <f t="shared" si="615"/>
        <v>0</v>
      </c>
      <c r="M1591" s="98" t="e">
        <f t="shared" si="616"/>
        <v>#VALUE!</v>
      </c>
      <c r="N1591" s="98" t="e">
        <f t="shared" si="617"/>
        <v>#VALUE!</v>
      </c>
      <c r="O1591" s="97"/>
      <c r="P1591" s="98" t="e">
        <f t="shared" si="609"/>
        <v>#VALUE!</v>
      </c>
      <c r="Q1591" s="99" t="e">
        <f t="shared" si="618"/>
        <v>#VALUE!</v>
      </c>
      <c r="R1591" s="100"/>
      <c r="S1591" s="5"/>
      <c r="T1591" s="28">
        <f t="shared" si="619"/>
        <v>0</v>
      </c>
      <c r="U1591" s="101">
        <v>66140</v>
      </c>
      <c r="V1591" s="102">
        <f t="shared" si="622"/>
        <v>0</v>
      </c>
      <c r="W1591" s="101"/>
      <c r="X1591" s="101"/>
      <c r="Y1591" s="102">
        <f t="shared" si="620"/>
        <v>0</v>
      </c>
      <c r="Z1591" s="102">
        <f t="shared" si="621"/>
        <v>0</v>
      </c>
      <c r="AA1591" s="102" t="e">
        <f t="shared" si="623"/>
        <v>#VALUE!</v>
      </c>
    </row>
    <row r="1592" spans="1:27" ht="17.25">
      <c r="A1592" s="5"/>
      <c r="B1592" s="5"/>
      <c r="C1592" s="93"/>
      <c r="D1592" s="193"/>
      <c r="E1592" s="94"/>
      <c r="F1592" s="95"/>
      <c r="G1592" s="96" t="str">
        <f t="shared" si="612"/>
        <v>Error</v>
      </c>
      <c r="H1592" s="97">
        <v>14400</v>
      </c>
      <c r="I1592" s="98" t="e">
        <f t="shared" si="613"/>
        <v>#VALUE!</v>
      </c>
      <c r="J1592" s="88" t="e">
        <f t="shared" si="608"/>
        <v>#VALUE!</v>
      </c>
      <c r="K1592" s="98">
        <f t="shared" si="614"/>
        <v>0</v>
      </c>
      <c r="L1592" s="98">
        <f t="shared" si="615"/>
        <v>0</v>
      </c>
      <c r="M1592" s="98" t="e">
        <f t="shared" si="616"/>
        <v>#VALUE!</v>
      </c>
      <c r="N1592" s="98" t="e">
        <f t="shared" si="617"/>
        <v>#VALUE!</v>
      </c>
      <c r="O1592" s="97"/>
      <c r="P1592" s="98" t="e">
        <f t="shared" si="609"/>
        <v>#VALUE!</v>
      </c>
      <c r="Q1592" s="99" t="e">
        <f t="shared" si="618"/>
        <v>#VALUE!</v>
      </c>
      <c r="R1592" s="100"/>
      <c r="S1592" s="5"/>
      <c r="T1592" s="28">
        <f t="shared" si="619"/>
        <v>0</v>
      </c>
      <c r="U1592" s="101">
        <v>66140</v>
      </c>
      <c r="V1592" s="102">
        <f t="shared" si="622"/>
        <v>0</v>
      </c>
      <c r="W1592" s="101"/>
      <c r="X1592" s="101"/>
      <c r="Y1592" s="102">
        <f t="shared" si="620"/>
        <v>0</v>
      </c>
      <c r="Z1592" s="102">
        <f t="shared" si="621"/>
        <v>0</v>
      </c>
      <c r="AA1592" s="102" t="e">
        <f t="shared" si="623"/>
        <v>#VALUE!</v>
      </c>
    </row>
    <row r="1593" spans="1:27" ht="17.25">
      <c r="A1593" s="5"/>
      <c r="B1593" s="5"/>
      <c r="C1593" s="93"/>
      <c r="D1593" s="193"/>
      <c r="E1593" s="84"/>
      <c r="F1593" s="85"/>
      <c r="G1593" s="86" t="str">
        <f t="shared" si="612"/>
        <v>Error</v>
      </c>
      <c r="H1593" s="87">
        <v>14400</v>
      </c>
      <c r="I1593" s="88" t="e">
        <f t="shared" si="613"/>
        <v>#VALUE!</v>
      </c>
      <c r="J1593" s="88" t="e">
        <f t="shared" si="608"/>
        <v>#VALUE!</v>
      </c>
      <c r="K1593" s="88">
        <f t="shared" si="614"/>
        <v>0</v>
      </c>
      <c r="L1593" s="88">
        <f t="shared" si="615"/>
        <v>0</v>
      </c>
      <c r="M1593" s="88" t="e">
        <f t="shared" si="616"/>
        <v>#VALUE!</v>
      </c>
      <c r="N1593" s="88" t="e">
        <f t="shared" si="617"/>
        <v>#VALUE!</v>
      </c>
      <c r="O1593" s="87"/>
      <c r="P1593" s="88" t="e">
        <f t="shared" si="609"/>
        <v>#VALUE!</v>
      </c>
      <c r="Q1593" s="89" t="e">
        <f t="shared" si="618"/>
        <v>#VALUE!</v>
      </c>
      <c r="R1593" s="90"/>
      <c r="S1593" s="82"/>
      <c r="T1593" s="28">
        <f t="shared" si="619"/>
        <v>0</v>
      </c>
      <c r="U1593" s="91">
        <v>66140</v>
      </c>
      <c r="V1593" s="92">
        <f t="shared" si="622"/>
        <v>0</v>
      </c>
      <c r="W1593" s="91"/>
      <c r="X1593" s="91"/>
      <c r="Y1593" s="92">
        <f t="shared" si="620"/>
        <v>0</v>
      </c>
      <c r="Z1593" s="92">
        <f t="shared" si="621"/>
        <v>0</v>
      </c>
      <c r="AA1593" s="92" t="e">
        <f t="shared" si="623"/>
        <v>#VALUE!</v>
      </c>
    </row>
    <row r="1594" spans="1:27" ht="17.25">
      <c r="A1594" s="5"/>
      <c r="B1594" s="5"/>
      <c r="C1594" s="93"/>
      <c r="D1594" s="193"/>
      <c r="E1594" s="84"/>
      <c r="F1594" s="85"/>
      <c r="G1594" s="86" t="str">
        <f>IF($C1594="ստորաբաժանման պետ",IF(F1594=0,2.28,IF(F1594=1,2.35,IF(F1594=2,2.43,IF(F1594=3,2.5,IF(OR(F1594=4,F1594=5),2.58,IF(OR(F1594=6,F1594=7),2.66,IF(OR(F1594=8,F1594=9),2.75,IF(OR(F1594=10,F1594=11,F1594=12),2.83,IF(OR(F1594=13,F1594=14,F1594=15),2.92,IF(OR(F1594=16,F1594=17,F1594=18),3.01,3.11)))))))))),IF($C1594="ավագ կարգադրիչ",IF(F1594=0,1.96,IF(F1594=1,2.02,IF(F1594=2,2.08,IF(F1594=3,2.15,IF(OR(F1594=4,F1594=5),2.21,IF(OR(F1594=6,F1594=7),2.28,IF(OR(F1594=8,F1594=9),2.35,IF(OR(F1594=10,F1594=11,F1594=12),2.42,IF(OR(F1594=13,F1594=14,F1594=15),2.5,IF(OR(F1594=16,F1594=17,F1594=18),2.58,2.66)))))))))),IF($C1594="կարգադրիչ",IF(F1594=0,1.45,IF(F1594=1,1.49,IF(F1594=2,1.54,IF(F1594=3,1.59,IF(OR(F1594=4,F1594=5),1.9,IF(OR(F1594=6,F1594=7),1.96,IF(OR(F1594=8,F1594=9),1.73,IF(OR(F1594=10,F1594=11,F1594=12),1.79,IF(OR(F1594=13,F1594=14,F1594=15),1.84,IF(OR(F1594=16,F1594=17,F1594=18),1.9,1.95)))))))))), "Error")))</f>
        <v>Error</v>
      </c>
      <c r="H1594" s="87">
        <v>14400</v>
      </c>
      <c r="I1594" s="88" t="e">
        <f>G1594*H1594</f>
        <v>#VALUE!</v>
      </c>
      <c r="J1594" s="88" t="e">
        <f t="shared" si="608"/>
        <v>#VALUE!</v>
      </c>
      <c r="K1594" s="88">
        <f>IF($D1594="գեներալ-մայոր",2.91,IF($D1594="գնդապետ",2.38,IF($D1594="փոխգնդապետ",2.25,IF($D1594="մայոր",1.85,IF($D1594="կապիտան",1.72,IF($D1594="ավագ լեյտենանտ",1.59,IF($D1594="լեյտենանտ",1.46,IF($D1594="ավագ ենթասպա",1.06,IF($D1594="ենթասպա",0.93,IF($D1594="ավագ",0.79,IF($D1594="ավագ սերժանտ",0.66,IF($D1594="սերժանտ",0.53,IF($D1594="կրտսեր սերժանտ",0.4,0)))))))))))))</f>
        <v>0</v>
      </c>
      <c r="L1594" s="88">
        <f>K1594*H1594</f>
        <v>0</v>
      </c>
      <c r="M1594" s="88" t="e">
        <f>L1594+J1594</f>
        <v>#VALUE!</v>
      </c>
      <c r="N1594" s="88" t="e">
        <f>IF(F1594&lt;2,M1594*0%,IF(F1594&lt;5,M1594*5%,IF(F1594&lt;10,M1594*10%,IF(F1594&lt;15,M1594*15%,IF(F1594&lt;20,M1594*20%,IF(F1594&lt;25,M1594*25%,IF(F1594&gt;=25,M1594*30%)))))))</f>
        <v>#VALUE!</v>
      </c>
      <c r="O1594" s="87"/>
      <c r="P1594" s="88" t="e">
        <f t="shared" si="609"/>
        <v>#VALUE!</v>
      </c>
      <c r="Q1594" s="89" t="e">
        <f>P1594*6.565</f>
        <v>#VALUE!</v>
      </c>
      <c r="R1594" s="90"/>
      <c r="S1594" s="82"/>
      <c r="T1594" s="28">
        <f t="shared" si="619"/>
        <v>0</v>
      </c>
      <c r="U1594" s="91">
        <v>66140</v>
      </c>
      <c r="V1594" s="92">
        <f t="shared" si="622"/>
        <v>0</v>
      </c>
      <c r="W1594" s="91"/>
      <c r="X1594" s="91"/>
      <c r="Y1594" s="92">
        <f>+V1594+W1594+X1594</f>
        <v>0</v>
      </c>
      <c r="Z1594" s="92">
        <f>+Y1594*6.565</f>
        <v>0</v>
      </c>
      <c r="AA1594" s="92" t="e">
        <f t="shared" si="623"/>
        <v>#VALUE!</v>
      </c>
    </row>
    <row r="1595" spans="1:27" ht="17.25">
      <c r="A1595" s="5"/>
      <c r="B1595" s="5"/>
      <c r="C1595" s="93"/>
      <c r="D1595" s="193"/>
      <c r="E1595" s="94"/>
      <c r="F1595" s="95"/>
      <c r="G1595" s="96" t="str">
        <f t="shared" si="612"/>
        <v>Error</v>
      </c>
      <c r="H1595" s="97">
        <v>14400</v>
      </c>
      <c r="I1595" s="98" t="e">
        <f t="shared" ref="I1595:I1610" si="624">G1595*H1595</f>
        <v>#VALUE!</v>
      </c>
      <c r="J1595" s="88" t="e">
        <f t="shared" si="608"/>
        <v>#VALUE!</v>
      </c>
      <c r="K1595" s="98">
        <f t="shared" si="614"/>
        <v>0</v>
      </c>
      <c r="L1595" s="98">
        <f t="shared" ref="L1595:L1610" si="625">K1595*H1595</f>
        <v>0</v>
      </c>
      <c r="M1595" s="98" t="e">
        <f t="shared" ref="M1595:M1610" si="626">L1595+J1595</f>
        <v>#VALUE!</v>
      </c>
      <c r="N1595" s="98" t="e">
        <f t="shared" ref="N1595:N1610" si="627">IF(F1595&lt;2,M1595*0%,IF(F1595&lt;5,M1595*5%,IF(F1595&lt;10,M1595*10%,IF(F1595&lt;15,M1595*15%,IF(F1595&lt;20,M1595*20%,IF(F1595&lt;25,M1595*25%,IF(F1595&gt;=25,M1595*30%)))))))</f>
        <v>#VALUE!</v>
      </c>
      <c r="O1595" s="97"/>
      <c r="P1595" s="98" t="e">
        <f t="shared" si="609"/>
        <v>#VALUE!</v>
      </c>
      <c r="Q1595" s="99" t="e">
        <f t="shared" si="618"/>
        <v>#VALUE!</v>
      </c>
      <c r="R1595" s="100"/>
      <c r="S1595" s="5"/>
      <c r="T1595" s="28">
        <f t="shared" si="619"/>
        <v>0</v>
      </c>
      <c r="U1595" s="101">
        <v>66140</v>
      </c>
      <c r="V1595" s="102">
        <f t="shared" si="622"/>
        <v>0</v>
      </c>
      <c r="W1595" s="101"/>
      <c r="X1595" s="101"/>
      <c r="Y1595" s="102">
        <f t="shared" ref="Y1595:Y1610" si="628">+V1595+W1595+X1595</f>
        <v>0</v>
      </c>
      <c r="Z1595" s="102">
        <f t="shared" si="621"/>
        <v>0</v>
      </c>
      <c r="AA1595" s="102" t="e">
        <f t="shared" si="623"/>
        <v>#VALUE!</v>
      </c>
    </row>
    <row r="1596" spans="1:27" ht="17.25">
      <c r="A1596" s="5"/>
      <c r="B1596" s="5"/>
      <c r="C1596" s="93"/>
      <c r="D1596" s="193"/>
      <c r="E1596" s="94"/>
      <c r="F1596" s="95"/>
      <c r="G1596" s="96" t="str">
        <f t="shared" si="612"/>
        <v>Error</v>
      </c>
      <c r="H1596" s="97">
        <v>14400</v>
      </c>
      <c r="I1596" s="98" t="e">
        <f t="shared" si="624"/>
        <v>#VALUE!</v>
      </c>
      <c r="J1596" s="88" t="e">
        <f t="shared" si="608"/>
        <v>#VALUE!</v>
      </c>
      <c r="K1596" s="98">
        <f t="shared" si="614"/>
        <v>0</v>
      </c>
      <c r="L1596" s="98">
        <f t="shared" si="625"/>
        <v>0</v>
      </c>
      <c r="M1596" s="98" t="e">
        <f t="shared" si="626"/>
        <v>#VALUE!</v>
      </c>
      <c r="N1596" s="98" t="e">
        <f t="shared" si="627"/>
        <v>#VALUE!</v>
      </c>
      <c r="O1596" s="97"/>
      <c r="P1596" s="98" t="e">
        <f t="shared" si="609"/>
        <v>#VALUE!</v>
      </c>
      <c r="Q1596" s="99" t="e">
        <f t="shared" si="618"/>
        <v>#VALUE!</v>
      </c>
      <c r="R1596" s="100"/>
      <c r="S1596" s="5"/>
      <c r="T1596" s="28">
        <f t="shared" si="619"/>
        <v>0</v>
      </c>
      <c r="U1596" s="101">
        <v>66140</v>
      </c>
      <c r="V1596" s="102">
        <f t="shared" si="622"/>
        <v>0</v>
      </c>
      <c r="W1596" s="101"/>
      <c r="X1596" s="101"/>
      <c r="Y1596" s="102">
        <f t="shared" si="628"/>
        <v>0</v>
      </c>
      <c r="Z1596" s="102">
        <f t="shared" si="621"/>
        <v>0</v>
      </c>
      <c r="AA1596" s="102" t="e">
        <f t="shared" si="623"/>
        <v>#VALUE!</v>
      </c>
    </row>
    <row r="1597" spans="1:27" ht="17.25">
      <c r="A1597" s="5"/>
      <c r="B1597" s="5"/>
      <c r="C1597" s="93"/>
      <c r="D1597" s="193"/>
      <c r="E1597" s="94"/>
      <c r="F1597" s="95"/>
      <c r="G1597" s="96" t="str">
        <f t="shared" si="612"/>
        <v>Error</v>
      </c>
      <c r="H1597" s="97">
        <v>14400</v>
      </c>
      <c r="I1597" s="98" t="e">
        <f t="shared" si="624"/>
        <v>#VALUE!</v>
      </c>
      <c r="J1597" s="88" t="e">
        <f t="shared" si="608"/>
        <v>#VALUE!</v>
      </c>
      <c r="K1597" s="98">
        <f t="shared" si="614"/>
        <v>0</v>
      </c>
      <c r="L1597" s="98">
        <f t="shared" si="625"/>
        <v>0</v>
      </c>
      <c r="M1597" s="98" t="e">
        <f t="shared" si="626"/>
        <v>#VALUE!</v>
      </c>
      <c r="N1597" s="98" t="e">
        <f t="shared" si="627"/>
        <v>#VALUE!</v>
      </c>
      <c r="O1597" s="97"/>
      <c r="P1597" s="98" t="e">
        <f t="shared" si="609"/>
        <v>#VALUE!</v>
      </c>
      <c r="Q1597" s="99" t="e">
        <f t="shared" si="618"/>
        <v>#VALUE!</v>
      </c>
      <c r="R1597" s="100"/>
      <c r="S1597" s="5"/>
      <c r="T1597" s="28">
        <f t="shared" si="619"/>
        <v>0</v>
      </c>
      <c r="U1597" s="101">
        <v>66140</v>
      </c>
      <c r="V1597" s="102">
        <f t="shared" si="622"/>
        <v>0</v>
      </c>
      <c r="W1597" s="101"/>
      <c r="X1597" s="101"/>
      <c r="Y1597" s="102">
        <f t="shared" si="628"/>
        <v>0</v>
      </c>
      <c r="Z1597" s="102">
        <f t="shared" si="621"/>
        <v>0</v>
      </c>
      <c r="AA1597" s="102" t="e">
        <f t="shared" si="623"/>
        <v>#VALUE!</v>
      </c>
    </row>
    <row r="1598" spans="1:27" ht="17.25">
      <c r="A1598" s="5"/>
      <c r="B1598" s="5"/>
      <c r="C1598" s="93"/>
      <c r="D1598" s="193"/>
      <c r="E1598" s="94"/>
      <c r="F1598" s="95"/>
      <c r="G1598" s="96" t="str">
        <f t="shared" si="612"/>
        <v>Error</v>
      </c>
      <c r="H1598" s="97">
        <v>14400</v>
      </c>
      <c r="I1598" s="98" t="e">
        <f t="shared" si="624"/>
        <v>#VALUE!</v>
      </c>
      <c r="J1598" s="88" t="e">
        <f t="shared" si="608"/>
        <v>#VALUE!</v>
      </c>
      <c r="K1598" s="98">
        <f t="shared" si="614"/>
        <v>0</v>
      </c>
      <c r="L1598" s="98">
        <f t="shared" si="625"/>
        <v>0</v>
      </c>
      <c r="M1598" s="98" t="e">
        <f t="shared" si="626"/>
        <v>#VALUE!</v>
      </c>
      <c r="N1598" s="98" t="e">
        <f t="shared" si="627"/>
        <v>#VALUE!</v>
      </c>
      <c r="O1598" s="97"/>
      <c r="P1598" s="98" t="e">
        <f t="shared" si="609"/>
        <v>#VALUE!</v>
      </c>
      <c r="Q1598" s="99" t="e">
        <f t="shared" si="618"/>
        <v>#VALUE!</v>
      </c>
      <c r="R1598" s="100"/>
      <c r="S1598" s="5"/>
      <c r="T1598" s="28">
        <f t="shared" si="619"/>
        <v>0</v>
      </c>
      <c r="U1598" s="101">
        <v>66140</v>
      </c>
      <c r="V1598" s="102">
        <f t="shared" si="622"/>
        <v>0</v>
      </c>
      <c r="W1598" s="101"/>
      <c r="X1598" s="101"/>
      <c r="Y1598" s="102">
        <f t="shared" si="628"/>
        <v>0</v>
      </c>
      <c r="Z1598" s="102">
        <f t="shared" si="621"/>
        <v>0</v>
      </c>
      <c r="AA1598" s="102" t="e">
        <f t="shared" si="623"/>
        <v>#VALUE!</v>
      </c>
    </row>
    <row r="1599" spans="1:27" ht="17.25">
      <c r="A1599" s="5"/>
      <c r="B1599" s="5"/>
      <c r="C1599" s="93"/>
      <c r="D1599" s="193"/>
      <c r="E1599" s="94"/>
      <c r="F1599" s="95"/>
      <c r="G1599" s="96" t="str">
        <f t="shared" si="612"/>
        <v>Error</v>
      </c>
      <c r="H1599" s="97">
        <v>14400</v>
      </c>
      <c r="I1599" s="98" t="e">
        <f t="shared" si="624"/>
        <v>#VALUE!</v>
      </c>
      <c r="J1599" s="88" t="e">
        <f t="shared" si="608"/>
        <v>#VALUE!</v>
      </c>
      <c r="K1599" s="98">
        <f t="shared" si="614"/>
        <v>0</v>
      </c>
      <c r="L1599" s="98">
        <f t="shared" si="625"/>
        <v>0</v>
      </c>
      <c r="M1599" s="98" t="e">
        <f t="shared" si="626"/>
        <v>#VALUE!</v>
      </c>
      <c r="N1599" s="98" t="e">
        <f t="shared" si="627"/>
        <v>#VALUE!</v>
      </c>
      <c r="O1599" s="97"/>
      <c r="P1599" s="98" t="e">
        <f t="shared" si="609"/>
        <v>#VALUE!</v>
      </c>
      <c r="Q1599" s="99" t="e">
        <f t="shared" si="618"/>
        <v>#VALUE!</v>
      </c>
      <c r="R1599" s="100"/>
      <c r="S1599" s="5"/>
      <c r="T1599" s="28">
        <f t="shared" si="619"/>
        <v>0</v>
      </c>
      <c r="U1599" s="101">
        <v>66140</v>
      </c>
      <c r="V1599" s="102">
        <f t="shared" si="622"/>
        <v>0</v>
      </c>
      <c r="W1599" s="101"/>
      <c r="X1599" s="101"/>
      <c r="Y1599" s="102">
        <f t="shared" si="628"/>
        <v>0</v>
      </c>
      <c r="Z1599" s="102">
        <f t="shared" si="621"/>
        <v>0</v>
      </c>
      <c r="AA1599" s="102" t="e">
        <f t="shared" si="623"/>
        <v>#VALUE!</v>
      </c>
    </row>
    <row r="1600" spans="1:27" ht="17.25">
      <c r="A1600" s="5"/>
      <c r="B1600" s="5"/>
      <c r="C1600" s="93"/>
      <c r="D1600" s="193"/>
      <c r="E1600" s="84"/>
      <c r="F1600" s="85"/>
      <c r="G1600" s="86" t="str">
        <f t="shared" si="612"/>
        <v>Error</v>
      </c>
      <c r="H1600" s="87">
        <v>14400</v>
      </c>
      <c r="I1600" s="88" t="e">
        <f t="shared" si="624"/>
        <v>#VALUE!</v>
      </c>
      <c r="J1600" s="88" t="e">
        <f t="shared" si="608"/>
        <v>#VALUE!</v>
      </c>
      <c r="K1600" s="88">
        <f t="shared" si="614"/>
        <v>0</v>
      </c>
      <c r="L1600" s="88">
        <f t="shared" si="625"/>
        <v>0</v>
      </c>
      <c r="M1600" s="88" t="e">
        <f t="shared" si="626"/>
        <v>#VALUE!</v>
      </c>
      <c r="N1600" s="88" t="e">
        <f t="shared" si="627"/>
        <v>#VALUE!</v>
      </c>
      <c r="O1600" s="87"/>
      <c r="P1600" s="88" t="e">
        <f t="shared" si="609"/>
        <v>#VALUE!</v>
      </c>
      <c r="Q1600" s="89" t="e">
        <f t="shared" si="618"/>
        <v>#VALUE!</v>
      </c>
      <c r="R1600" s="90"/>
      <c r="S1600" s="82"/>
      <c r="T1600" s="28">
        <f t="shared" si="619"/>
        <v>0</v>
      </c>
      <c r="U1600" s="91">
        <v>66140</v>
      </c>
      <c r="V1600" s="92">
        <f t="shared" si="622"/>
        <v>0</v>
      </c>
      <c r="W1600" s="91"/>
      <c r="X1600" s="91"/>
      <c r="Y1600" s="92">
        <f t="shared" si="628"/>
        <v>0</v>
      </c>
      <c r="Z1600" s="92">
        <f t="shared" si="621"/>
        <v>0</v>
      </c>
      <c r="AA1600" s="92" t="e">
        <f t="shared" si="623"/>
        <v>#VALUE!</v>
      </c>
    </row>
    <row r="1601" spans="1:27" ht="17.25">
      <c r="A1601" s="5"/>
      <c r="B1601" s="5"/>
      <c r="C1601" s="93"/>
      <c r="D1601" s="193"/>
      <c r="E1601" s="94"/>
      <c r="F1601" s="95"/>
      <c r="G1601" s="96" t="str">
        <f t="shared" si="612"/>
        <v>Error</v>
      </c>
      <c r="H1601" s="97">
        <v>14400</v>
      </c>
      <c r="I1601" s="98" t="e">
        <f t="shared" si="624"/>
        <v>#VALUE!</v>
      </c>
      <c r="J1601" s="88" t="e">
        <f t="shared" si="608"/>
        <v>#VALUE!</v>
      </c>
      <c r="K1601" s="98">
        <f t="shared" si="614"/>
        <v>0</v>
      </c>
      <c r="L1601" s="98">
        <f t="shared" si="625"/>
        <v>0</v>
      </c>
      <c r="M1601" s="98" t="e">
        <f t="shared" si="626"/>
        <v>#VALUE!</v>
      </c>
      <c r="N1601" s="98" t="e">
        <f t="shared" si="627"/>
        <v>#VALUE!</v>
      </c>
      <c r="O1601" s="97"/>
      <c r="P1601" s="98" t="e">
        <f t="shared" si="609"/>
        <v>#VALUE!</v>
      </c>
      <c r="Q1601" s="99" t="e">
        <f t="shared" si="618"/>
        <v>#VALUE!</v>
      </c>
      <c r="R1601" s="100"/>
      <c r="S1601" s="5"/>
      <c r="T1601" s="28">
        <f t="shared" si="619"/>
        <v>0</v>
      </c>
      <c r="U1601" s="101">
        <v>66140</v>
      </c>
      <c r="V1601" s="102">
        <f t="shared" si="622"/>
        <v>0</v>
      </c>
      <c r="W1601" s="101"/>
      <c r="X1601" s="101"/>
      <c r="Y1601" s="102">
        <f t="shared" si="628"/>
        <v>0</v>
      </c>
      <c r="Z1601" s="102">
        <f t="shared" si="621"/>
        <v>0</v>
      </c>
      <c r="AA1601" s="102" t="e">
        <f t="shared" si="623"/>
        <v>#VALUE!</v>
      </c>
    </row>
    <row r="1602" spans="1:27" ht="17.25">
      <c r="A1602" s="5"/>
      <c r="B1602" s="5"/>
      <c r="C1602" s="93"/>
      <c r="D1602" s="193"/>
      <c r="E1602" s="94"/>
      <c r="F1602" s="95"/>
      <c r="G1602" s="96" t="str">
        <f t="shared" si="612"/>
        <v>Error</v>
      </c>
      <c r="H1602" s="97">
        <v>14400</v>
      </c>
      <c r="I1602" s="98" t="e">
        <f t="shared" si="624"/>
        <v>#VALUE!</v>
      </c>
      <c r="J1602" s="88" t="e">
        <f t="shared" si="608"/>
        <v>#VALUE!</v>
      </c>
      <c r="K1602" s="98">
        <f t="shared" si="614"/>
        <v>0</v>
      </c>
      <c r="L1602" s="98">
        <f t="shared" si="625"/>
        <v>0</v>
      </c>
      <c r="M1602" s="98" t="e">
        <f t="shared" si="626"/>
        <v>#VALUE!</v>
      </c>
      <c r="N1602" s="98" t="e">
        <f t="shared" si="627"/>
        <v>#VALUE!</v>
      </c>
      <c r="O1602" s="97"/>
      <c r="P1602" s="98" t="e">
        <f t="shared" si="609"/>
        <v>#VALUE!</v>
      </c>
      <c r="Q1602" s="99" t="e">
        <f t="shared" si="618"/>
        <v>#VALUE!</v>
      </c>
      <c r="R1602" s="100"/>
      <c r="S1602" s="5"/>
      <c r="T1602" s="28">
        <f t="shared" si="619"/>
        <v>0</v>
      </c>
      <c r="U1602" s="101">
        <v>66140</v>
      </c>
      <c r="V1602" s="102">
        <f t="shared" si="622"/>
        <v>0</v>
      </c>
      <c r="W1602" s="101"/>
      <c r="X1602" s="101"/>
      <c r="Y1602" s="102">
        <f t="shared" si="628"/>
        <v>0</v>
      </c>
      <c r="Z1602" s="102">
        <f t="shared" si="621"/>
        <v>0</v>
      </c>
      <c r="AA1602" s="102" t="e">
        <f t="shared" si="623"/>
        <v>#VALUE!</v>
      </c>
    </row>
    <row r="1603" spans="1:27" ht="17.25">
      <c r="A1603" s="5"/>
      <c r="B1603" s="5"/>
      <c r="C1603" s="93"/>
      <c r="D1603" s="193"/>
      <c r="E1603" s="94"/>
      <c r="F1603" s="95"/>
      <c r="G1603" s="96" t="str">
        <f t="shared" si="612"/>
        <v>Error</v>
      </c>
      <c r="H1603" s="97">
        <v>14400</v>
      </c>
      <c r="I1603" s="98" t="e">
        <f t="shared" si="624"/>
        <v>#VALUE!</v>
      </c>
      <c r="J1603" s="88" t="e">
        <f t="shared" ref="J1603:J1610" si="629">IF(I1603&lt;=59525,59525,I1603)</f>
        <v>#VALUE!</v>
      </c>
      <c r="K1603" s="98">
        <f t="shared" si="614"/>
        <v>0</v>
      </c>
      <c r="L1603" s="98">
        <f t="shared" si="625"/>
        <v>0</v>
      </c>
      <c r="M1603" s="98" t="e">
        <f t="shared" si="626"/>
        <v>#VALUE!</v>
      </c>
      <c r="N1603" s="98" t="e">
        <f t="shared" si="627"/>
        <v>#VALUE!</v>
      </c>
      <c r="O1603" s="97"/>
      <c r="P1603" s="98" t="e">
        <f t="shared" ref="P1603:P1610" si="630">M1603+N1603+O1603</f>
        <v>#VALUE!</v>
      </c>
      <c r="Q1603" s="99" t="e">
        <f t="shared" si="618"/>
        <v>#VALUE!</v>
      </c>
      <c r="R1603" s="100"/>
      <c r="S1603" s="5"/>
      <c r="T1603" s="28">
        <f t="shared" si="619"/>
        <v>0</v>
      </c>
      <c r="U1603" s="101">
        <v>66140</v>
      </c>
      <c r="V1603" s="102">
        <f t="shared" ref="V1603:V1610" si="631">+U1603*T1603</f>
        <v>0</v>
      </c>
      <c r="W1603" s="101"/>
      <c r="X1603" s="101"/>
      <c r="Y1603" s="102">
        <f t="shared" si="628"/>
        <v>0</v>
      </c>
      <c r="Z1603" s="102">
        <f t="shared" si="621"/>
        <v>0</v>
      </c>
      <c r="AA1603" s="102" t="e">
        <f t="shared" ref="AA1603:AA1610" si="632">+Z1603+Q1603</f>
        <v>#VALUE!</v>
      </c>
    </row>
    <row r="1604" spans="1:27" ht="17.25">
      <c r="A1604" s="5"/>
      <c r="B1604" s="5"/>
      <c r="C1604" s="93"/>
      <c r="D1604" s="193"/>
      <c r="E1604" s="94"/>
      <c r="F1604" s="95"/>
      <c r="G1604" s="96" t="str">
        <f t="shared" ref="G1604:G1610" si="633">IF($C1604="ստորաբաժանման պետ",IF(F1604=0,2.28,IF(F1604=1,2.35,IF(F1604=2,2.43,IF(F1604=3,2.5,IF(OR(F1604=4,F1604=5),2.58,IF(OR(F1604=6,F1604=7),2.66,IF(OR(F1604=8,F1604=9),2.75,IF(OR(F1604=10,F1604=11,F1604=12),2.83,IF(OR(F1604=13,F1604=14,F1604=15),2.92,IF(OR(F1604=16,F1604=17,F1604=18),3.01,3.11)))))))))),IF($C1604="ավագ կարգադրիչ",IF(F1604=0,1.96,IF(F1604=1,2.02,IF(F1604=2,2.08,IF(F1604=3,2.15,IF(OR(F1604=4,F1604=5),2.21,IF(OR(F1604=6,F1604=7),2.28,IF(OR(F1604=8,F1604=9),2.35,IF(OR(F1604=10,F1604=11,F1604=12),2.42,IF(OR(F1604=13,F1604=14,F1604=15),2.5,IF(OR(F1604=16,F1604=17,F1604=18),2.58,2.66)))))))))),IF($C1604="կարգադրիչ",IF(F1604=0,1.45,IF(F1604=1,1.49,IF(F1604=2,1.54,IF(F1604=3,1.59,IF(OR(F1604=4,F1604=5),1.9,IF(OR(F1604=6,F1604=7),1.96,IF(OR(F1604=8,F1604=9),1.73,IF(OR(F1604=10,F1604=11,F1604=12),1.79,IF(OR(F1604=13,F1604=14,F1604=15),1.84,IF(OR(F1604=16,F1604=17,F1604=18),1.9,1.95)))))))))), "Error")))</f>
        <v>Error</v>
      </c>
      <c r="H1604" s="97">
        <v>14400</v>
      </c>
      <c r="I1604" s="98" t="e">
        <f t="shared" si="624"/>
        <v>#VALUE!</v>
      </c>
      <c r="J1604" s="88" t="e">
        <f t="shared" si="629"/>
        <v>#VALUE!</v>
      </c>
      <c r="K1604" s="98">
        <f t="shared" ref="K1604:K1610" si="634">IF($D1604="գեներալ-մայոր",2.91,IF($D1604="գնդապետ",2.38,IF($D1604="փոխգնդապետ",2.25,IF($D1604="մայոր",1.85,IF($D1604="կապիտան",1.72,IF($D1604="ավագ լեյտենանտ",1.59,IF($D1604="լեյտենանտ",1.46,IF($D1604="ավագ ենթասպա",1.06,IF($D1604="ենթասպա",0.93,IF($D1604="ավագ",0.79,IF($D1604="ավագ սերժանտ",0.66,IF($D1604="սերժանտ",0.53,IF($D1604="կրտսեր սերժանտ",0.4,0)))))))))))))</f>
        <v>0</v>
      </c>
      <c r="L1604" s="98">
        <f t="shared" si="625"/>
        <v>0</v>
      </c>
      <c r="M1604" s="98" t="e">
        <f t="shared" si="626"/>
        <v>#VALUE!</v>
      </c>
      <c r="N1604" s="98" t="e">
        <f t="shared" si="627"/>
        <v>#VALUE!</v>
      </c>
      <c r="O1604" s="97"/>
      <c r="P1604" s="98" t="e">
        <f t="shared" si="630"/>
        <v>#VALUE!</v>
      </c>
      <c r="Q1604" s="99" t="e">
        <f t="shared" ref="Q1604:Q1610" si="635">P1604*6.565</f>
        <v>#VALUE!</v>
      </c>
      <c r="R1604" s="100"/>
      <c r="S1604" s="5"/>
      <c r="T1604" s="28">
        <f t="shared" ref="T1604:T1610" si="636">IF(E1604&lt;1,0,IF(D1604="Բ-1",IF(F1604=0,6.94,IF(F1604=1,7.17,IF(F1604=2,7.41,IF(F1604=3,7.66,IF(OR(F1604=5,F1604=4),7.92,IF(OR(F1604=6,F1604=7),8.18,IF(OR(F1604=8,F1604=9),8.46,IF(OR(F1604=10,F1604=11,F1604=12),8.74,IF(OR(F1604=13,F1604=14,F1604=15),9.03,IF(OR(F1604=16,F1604=17,F1604=18),9.33,9.65)))))))))),IF(D1604="Բ-2", IF(F1604=0,5.71,IF(F1604=1,5.89,IF(F1604=2,6.09,IF(F1604=3,6.29,IF(OR(F1604=5,F1604=4),6.5,IF(OR(F1604=6,F1604=7),6.72,IF(OR(F1604=8,F1604=9),6.94,IF(OR(F1604=10,F1604=11,F1604=12),7.17,IF(OR(F1604=13,F1604=14,F1604=15),7.41,IF(OR(F1604=16,F1604=17,F1604=18),7.65,7.91)))))))))), IF(D1604="Գ-1", IF(F1604=0,4.7,IF(F1604=1,4.86,IF(F1604=2,5.01,IF(F1604=3,5.18,IF(OR(F1604=5,F1604=4),5.35,IF(OR(F1604=6,F1604=7),5.52,IF(OR(F1604=8,F1604=9),5.71,IF(OR(F1604=10,F1604=11,F1604=12),5.89,IF(OR(F1604=13,F1604=14,F1604=15),6.09,IF(OR(F1604=16,F1604=17,F1604=18),6.29,6.49)))))))))), IF(D1604="Գ-2", IF(F1604=0,3.88,IF(F1604=1,4.01,IF(F1604=2,4.14,IF(F1604=3,4.27,IF(OR(F1604=5,F1604=4),4.41,IF(OR(F1604=6,F1604=7),4.55,IF(OR(F1604=8,F1604=9),4.7,IF(OR(F1604=10,F1604=11,F1604=12),4.85,IF(OR(F1604=13,F1604=14,F1604=15),5.01,IF(OR(F1604=16,F1604=17,F1604=18),5.17,5.34)))))))))), IF(D1604="Գ-3", IF(F1604=0,3.21,IF(F1604=1,3.31,IF(F1604=2,3.42,IF(F1604=3,3.53,IF(OR(F1604=5,F1604=4),3.64,IF(OR(F1604=6,F1604=7),3.76,IF(OR(F1604=8,F1604=9),3.88,IF(OR(F1604=10,F1604=11,F1604=12),4.01,IF(OR(F1604=13,F1604=14,F1604=15),4.13,IF(OR(F1604=16,F1604=17,F1604=18),4.27,4.4)))))))))), IF(D1604="Ա-1", IF(F1604=0,2.66,IF(F1604=1,2.75,IF(F1604=2,2.83,IF(F1604=3,2.92,IF(OR(F1604=5,F1604=4),3.02,IF(OR(F1604=6,F1604=7),3.11,IF(OR(F1604=8,F1604=9),3.21,IF(OR(F1604=10,F1604=11,F1604=12),3.31,IF(OR(F1604=13,F1604=14,F1604=15),3.42,IF(OR(F1604=16,F1604=17,F1604=18),3.53,3.64)))))))))), IF(D1604="Ա-2", IF(F1604=0,2.28,IF(F1604=1,2.35,IF(F1604=2,2.43,IF(F1604=3,2.5,IF(OR(F1604=5,F1604=4),2.58,IF(OR(F1604=6,F1604=7),2.66,IF(OR(F1604=8,F1604=9),2.75,IF(OR(F1604=10,F1604=11,F1604=12),2.83,IF(OR(F1604=13,F1604=14,F1604=15),2.92,IF(OR(F1604=16,F1604=17,F1604=18),3.01,3.11)))))))))),IF(D1604="Ա-3", IF(F1604=0,1.96,IF(F1604=1,2.02,IF(F1604=2,2.08,IF(F1604=3,2.15,IF(OR(F1604=5,F1604=4),2.21,IF(OR(F1604=6,F1604=7),2.28,IF(OR(F1604=8,F1604=9),2.35,IF(OR(F1604=10,F1604=11,F1604=12),2.42,IF(OR(F1604=13,F1604=14,F1604=15),2.5,IF(OR(F1604=16,F1604=17,F1604=18),2.58,2.66)))))))))), IF(D1604="Կ-1", IF(F1604=0,1.68,IF(F1604=1,1.73,IF(F1604=2,1.79,IF(F1604=3,1.84,IF(OR(F1604=5,F1604=4),1.9,IF(OR(F1604=6,F1604=7),1.96,IF(OR(F1604=8,F1604=9),2.02,IF(OR(F1604=10,F1604=11,F1604=12),2.08,IF(OR(F1604=13,F1604=14,F1604=15),2.14,IF(OR(F1604=16,F1604=17,F1604=18),2.21,2.28)))))))))), IF(D1604="Կ-2", IF(F1604=0,1.45,IF(F1604=1,1.49,IF(F1604=2,1.54,IF(F1604=3,1.59,IF(OR(F1604=5,F1604=4),1.63,IF(OR(F1604=6,F1604=7),1.68,IF(OR(F1604=8,F1604=9),1.73,IF(OR(F1604=10,F1604=11,F1604=12),1.79,IF(OR(F1604=13,F1604=14,F1604=15),1.84,IF(OR(F1604=16,F1604=17,F1604=18),1.9,1.95)))))))))),IF(D1604="Կ-3", IF(F1604=0,1.25,IF(F1604=1,1.29,IF(F1604=2,1.33,IF(F1604=3,1.37,IF(OR(F1604=5,F1604=4),1.41,IF(OR(F1604=6,F1604=7),1.45,IF(OR(F1604=8,F1604=9),1.49,IF(OR(F1604=10,F1604=11,F1604=12),1.54,IF(OR(F1604=13,F1604=14,F1604=15),1.58,IF(OR(F1604=16,F1604=17,F1604=18),1.63,1.68)))))))))), "Error"))))))))))))</f>
        <v>0</v>
      </c>
      <c r="U1604" s="101">
        <v>66140</v>
      </c>
      <c r="V1604" s="102">
        <f t="shared" si="631"/>
        <v>0</v>
      </c>
      <c r="W1604" s="101"/>
      <c r="X1604" s="101"/>
      <c r="Y1604" s="102">
        <f t="shared" si="628"/>
        <v>0</v>
      </c>
      <c r="Z1604" s="102">
        <f t="shared" ref="Z1604:Z1610" si="637">+Y1604*6.565</f>
        <v>0</v>
      </c>
      <c r="AA1604" s="102" t="e">
        <f t="shared" si="632"/>
        <v>#VALUE!</v>
      </c>
    </row>
    <row r="1605" spans="1:27" ht="17.25">
      <c r="A1605" s="5"/>
      <c r="B1605" s="5"/>
      <c r="C1605" s="93"/>
      <c r="D1605" s="193"/>
      <c r="E1605" s="94"/>
      <c r="F1605" s="95"/>
      <c r="G1605" s="96" t="str">
        <f t="shared" si="633"/>
        <v>Error</v>
      </c>
      <c r="H1605" s="97">
        <v>14400</v>
      </c>
      <c r="I1605" s="98" t="e">
        <f t="shared" si="624"/>
        <v>#VALUE!</v>
      </c>
      <c r="J1605" s="88" t="e">
        <f t="shared" si="629"/>
        <v>#VALUE!</v>
      </c>
      <c r="K1605" s="98">
        <f t="shared" si="634"/>
        <v>0</v>
      </c>
      <c r="L1605" s="98">
        <f t="shared" si="625"/>
        <v>0</v>
      </c>
      <c r="M1605" s="98" t="e">
        <f t="shared" si="626"/>
        <v>#VALUE!</v>
      </c>
      <c r="N1605" s="98" t="e">
        <f t="shared" si="627"/>
        <v>#VALUE!</v>
      </c>
      <c r="O1605" s="97"/>
      <c r="P1605" s="98" t="e">
        <f t="shared" si="630"/>
        <v>#VALUE!</v>
      </c>
      <c r="Q1605" s="99" t="e">
        <f t="shared" si="635"/>
        <v>#VALUE!</v>
      </c>
      <c r="R1605" s="100"/>
      <c r="S1605" s="5"/>
      <c r="T1605" s="28">
        <f t="shared" si="636"/>
        <v>0</v>
      </c>
      <c r="U1605" s="101">
        <v>66140</v>
      </c>
      <c r="V1605" s="102">
        <f t="shared" si="631"/>
        <v>0</v>
      </c>
      <c r="W1605" s="101"/>
      <c r="X1605" s="101"/>
      <c r="Y1605" s="102">
        <f t="shared" si="628"/>
        <v>0</v>
      </c>
      <c r="Z1605" s="102">
        <f t="shared" si="637"/>
        <v>0</v>
      </c>
      <c r="AA1605" s="102" t="e">
        <f t="shared" si="632"/>
        <v>#VALUE!</v>
      </c>
    </row>
    <row r="1606" spans="1:27" ht="17.25">
      <c r="A1606" s="5"/>
      <c r="B1606" s="5"/>
      <c r="C1606" s="93"/>
      <c r="D1606" s="193"/>
      <c r="E1606" s="84"/>
      <c r="F1606" s="85"/>
      <c r="G1606" s="86" t="str">
        <f t="shared" si="633"/>
        <v>Error</v>
      </c>
      <c r="H1606" s="87">
        <v>14400</v>
      </c>
      <c r="I1606" s="88" t="e">
        <f t="shared" si="624"/>
        <v>#VALUE!</v>
      </c>
      <c r="J1606" s="88" t="e">
        <f t="shared" si="629"/>
        <v>#VALUE!</v>
      </c>
      <c r="K1606" s="88">
        <f t="shared" si="634"/>
        <v>0</v>
      </c>
      <c r="L1606" s="88">
        <f t="shared" si="625"/>
        <v>0</v>
      </c>
      <c r="M1606" s="88" t="e">
        <f t="shared" si="626"/>
        <v>#VALUE!</v>
      </c>
      <c r="N1606" s="88" t="e">
        <f t="shared" si="627"/>
        <v>#VALUE!</v>
      </c>
      <c r="O1606" s="87"/>
      <c r="P1606" s="88" t="e">
        <f t="shared" si="630"/>
        <v>#VALUE!</v>
      </c>
      <c r="Q1606" s="89" t="e">
        <f t="shared" si="635"/>
        <v>#VALUE!</v>
      </c>
      <c r="R1606" s="90"/>
      <c r="S1606" s="82"/>
      <c r="T1606" s="28">
        <f t="shared" si="636"/>
        <v>0</v>
      </c>
      <c r="U1606" s="91">
        <v>66140</v>
      </c>
      <c r="V1606" s="92">
        <f t="shared" si="631"/>
        <v>0</v>
      </c>
      <c r="W1606" s="91"/>
      <c r="X1606" s="91"/>
      <c r="Y1606" s="92">
        <f t="shared" si="628"/>
        <v>0</v>
      </c>
      <c r="Z1606" s="92">
        <f t="shared" si="637"/>
        <v>0</v>
      </c>
      <c r="AA1606" s="92" t="e">
        <f t="shared" si="632"/>
        <v>#VALUE!</v>
      </c>
    </row>
    <row r="1607" spans="1:27" ht="17.25">
      <c r="A1607" s="5"/>
      <c r="B1607" s="5"/>
      <c r="C1607" s="93"/>
      <c r="D1607" s="193"/>
      <c r="E1607" s="94"/>
      <c r="F1607" s="95"/>
      <c r="G1607" s="96" t="str">
        <f t="shared" si="633"/>
        <v>Error</v>
      </c>
      <c r="H1607" s="97">
        <v>14400</v>
      </c>
      <c r="I1607" s="98" t="e">
        <f t="shared" si="624"/>
        <v>#VALUE!</v>
      </c>
      <c r="J1607" s="88" t="e">
        <f t="shared" si="629"/>
        <v>#VALUE!</v>
      </c>
      <c r="K1607" s="98">
        <f t="shared" si="634"/>
        <v>0</v>
      </c>
      <c r="L1607" s="98">
        <f t="shared" si="625"/>
        <v>0</v>
      </c>
      <c r="M1607" s="98" t="e">
        <f t="shared" si="626"/>
        <v>#VALUE!</v>
      </c>
      <c r="N1607" s="98" t="e">
        <f t="shared" si="627"/>
        <v>#VALUE!</v>
      </c>
      <c r="O1607" s="97"/>
      <c r="P1607" s="98" t="e">
        <f t="shared" si="630"/>
        <v>#VALUE!</v>
      </c>
      <c r="Q1607" s="99" t="e">
        <f t="shared" si="635"/>
        <v>#VALUE!</v>
      </c>
      <c r="R1607" s="100"/>
      <c r="S1607" s="5"/>
      <c r="T1607" s="28">
        <f t="shared" si="636"/>
        <v>0</v>
      </c>
      <c r="U1607" s="101">
        <v>66140</v>
      </c>
      <c r="V1607" s="102">
        <f t="shared" si="631"/>
        <v>0</v>
      </c>
      <c r="W1607" s="101"/>
      <c r="X1607" s="101"/>
      <c r="Y1607" s="102">
        <f t="shared" si="628"/>
        <v>0</v>
      </c>
      <c r="Z1607" s="102">
        <f t="shared" si="637"/>
        <v>0</v>
      </c>
      <c r="AA1607" s="102" t="e">
        <f t="shared" si="632"/>
        <v>#VALUE!</v>
      </c>
    </row>
    <row r="1608" spans="1:27" ht="17.25">
      <c r="A1608" s="5"/>
      <c r="B1608" s="5"/>
      <c r="C1608" s="93"/>
      <c r="D1608" s="193"/>
      <c r="E1608" s="94"/>
      <c r="F1608" s="95"/>
      <c r="G1608" s="96" t="str">
        <f t="shared" si="633"/>
        <v>Error</v>
      </c>
      <c r="H1608" s="97">
        <v>14400</v>
      </c>
      <c r="I1608" s="98" t="e">
        <f t="shared" si="624"/>
        <v>#VALUE!</v>
      </c>
      <c r="J1608" s="88" t="e">
        <f t="shared" si="629"/>
        <v>#VALUE!</v>
      </c>
      <c r="K1608" s="98">
        <f t="shared" si="634"/>
        <v>0</v>
      </c>
      <c r="L1608" s="98">
        <f t="shared" si="625"/>
        <v>0</v>
      </c>
      <c r="M1608" s="98" t="e">
        <f t="shared" si="626"/>
        <v>#VALUE!</v>
      </c>
      <c r="N1608" s="98" t="e">
        <f t="shared" si="627"/>
        <v>#VALUE!</v>
      </c>
      <c r="O1608" s="97"/>
      <c r="P1608" s="98" t="e">
        <f t="shared" si="630"/>
        <v>#VALUE!</v>
      </c>
      <c r="Q1608" s="99" t="e">
        <f t="shared" si="635"/>
        <v>#VALUE!</v>
      </c>
      <c r="R1608" s="100"/>
      <c r="S1608" s="5"/>
      <c r="T1608" s="28">
        <f t="shared" si="636"/>
        <v>0</v>
      </c>
      <c r="U1608" s="101">
        <v>66140</v>
      </c>
      <c r="V1608" s="102">
        <f t="shared" si="631"/>
        <v>0</v>
      </c>
      <c r="W1608" s="101"/>
      <c r="X1608" s="101"/>
      <c r="Y1608" s="102">
        <f t="shared" si="628"/>
        <v>0</v>
      </c>
      <c r="Z1608" s="102">
        <f t="shared" si="637"/>
        <v>0</v>
      </c>
      <c r="AA1608" s="102" t="e">
        <f t="shared" si="632"/>
        <v>#VALUE!</v>
      </c>
    </row>
    <row r="1609" spans="1:27" ht="17.25">
      <c r="A1609" s="5"/>
      <c r="B1609" s="5"/>
      <c r="C1609" s="93"/>
      <c r="D1609" s="193"/>
      <c r="E1609" s="94"/>
      <c r="F1609" s="95"/>
      <c r="G1609" s="96" t="str">
        <f t="shared" si="633"/>
        <v>Error</v>
      </c>
      <c r="H1609" s="97">
        <v>14400</v>
      </c>
      <c r="I1609" s="98" t="e">
        <f t="shared" si="624"/>
        <v>#VALUE!</v>
      </c>
      <c r="J1609" s="88" t="e">
        <f t="shared" si="629"/>
        <v>#VALUE!</v>
      </c>
      <c r="K1609" s="98">
        <f t="shared" si="634"/>
        <v>0</v>
      </c>
      <c r="L1609" s="98">
        <f t="shared" si="625"/>
        <v>0</v>
      </c>
      <c r="M1609" s="98" t="e">
        <f t="shared" si="626"/>
        <v>#VALUE!</v>
      </c>
      <c r="N1609" s="98" t="e">
        <f t="shared" si="627"/>
        <v>#VALUE!</v>
      </c>
      <c r="O1609" s="97"/>
      <c r="P1609" s="98" t="e">
        <f t="shared" si="630"/>
        <v>#VALUE!</v>
      </c>
      <c r="Q1609" s="99" t="e">
        <f t="shared" si="635"/>
        <v>#VALUE!</v>
      </c>
      <c r="R1609" s="100"/>
      <c r="S1609" s="5"/>
      <c r="T1609" s="28">
        <f t="shared" si="636"/>
        <v>0</v>
      </c>
      <c r="U1609" s="101">
        <v>66140</v>
      </c>
      <c r="V1609" s="102">
        <f t="shared" si="631"/>
        <v>0</v>
      </c>
      <c r="W1609" s="101"/>
      <c r="X1609" s="101"/>
      <c r="Y1609" s="102">
        <f t="shared" si="628"/>
        <v>0</v>
      </c>
      <c r="Z1609" s="102">
        <f t="shared" si="637"/>
        <v>0</v>
      </c>
      <c r="AA1609" s="102" t="e">
        <f t="shared" si="632"/>
        <v>#VALUE!</v>
      </c>
    </row>
    <row r="1610" spans="1:27" ht="18" thickBot="1">
      <c r="A1610" s="103"/>
      <c r="B1610" s="103"/>
      <c r="C1610" s="104"/>
      <c r="D1610" s="194"/>
      <c r="E1610" s="105"/>
      <c r="F1610" s="106"/>
      <c r="G1610" s="107" t="str">
        <f t="shared" si="633"/>
        <v>Error</v>
      </c>
      <c r="H1610" s="108">
        <v>14400</v>
      </c>
      <c r="I1610" s="109" t="e">
        <f t="shared" si="624"/>
        <v>#VALUE!</v>
      </c>
      <c r="J1610" s="88" t="e">
        <f t="shared" si="629"/>
        <v>#VALUE!</v>
      </c>
      <c r="K1610" s="109">
        <f t="shared" si="634"/>
        <v>0</v>
      </c>
      <c r="L1610" s="109">
        <f t="shared" si="625"/>
        <v>0</v>
      </c>
      <c r="M1610" s="109" t="e">
        <f t="shared" si="626"/>
        <v>#VALUE!</v>
      </c>
      <c r="N1610" s="109" t="e">
        <f t="shared" si="627"/>
        <v>#VALUE!</v>
      </c>
      <c r="O1610" s="108"/>
      <c r="P1610" s="109" t="e">
        <f t="shared" si="630"/>
        <v>#VALUE!</v>
      </c>
      <c r="Q1610" s="110" t="e">
        <f t="shared" si="635"/>
        <v>#VALUE!</v>
      </c>
      <c r="R1610" s="111"/>
      <c r="S1610" s="103"/>
      <c r="T1610" s="28">
        <f t="shared" si="636"/>
        <v>0</v>
      </c>
      <c r="U1610" s="112">
        <v>66140</v>
      </c>
      <c r="V1610" s="113">
        <f t="shared" si="631"/>
        <v>0</v>
      </c>
      <c r="W1610" s="112"/>
      <c r="X1610" s="112"/>
      <c r="Y1610" s="113">
        <f t="shared" si="628"/>
        <v>0</v>
      </c>
      <c r="Z1610" s="113">
        <f t="shared" si="637"/>
        <v>0</v>
      </c>
      <c r="AA1610" s="113" t="e">
        <f t="shared" si="632"/>
        <v>#VALUE!</v>
      </c>
    </row>
    <row r="1611" spans="1:27" s="120" customFormat="1" ht="15.75" thickBot="1">
      <c r="A1611" s="1647" t="s">
        <v>47</v>
      </c>
      <c r="B1611" s="1648"/>
      <c r="C1611" s="1648"/>
      <c r="D1611" s="1648"/>
      <c r="E1611" s="114">
        <f>SUM(E1539:E1610)</f>
        <v>0</v>
      </c>
      <c r="F1611" s="115"/>
      <c r="G1611" s="116">
        <f>SUM(G1539:G1610)</f>
        <v>0</v>
      </c>
      <c r="H1611" s="117"/>
      <c r="I1611" s="118" t="e">
        <f t="shared" ref="I1611:R1611" si="638">SUM(I1539:I1610)</f>
        <v>#VALUE!</v>
      </c>
      <c r="J1611" s="118" t="e">
        <f t="shared" si="638"/>
        <v>#VALUE!</v>
      </c>
      <c r="K1611" s="118">
        <f t="shared" si="638"/>
        <v>0</v>
      </c>
      <c r="L1611" s="118">
        <f t="shared" si="638"/>
        <v>0</v>
      </c>
      <c r="M1611" s="118" t="e">
        <f t="shared" si="638"/>
        <v>#VALUE!</v>
      </c>
      <c r="N1611" s="118" t="e">
        <f t="shared" si="638"/>
        <v>#VALUE!</v>
      </c>
      <c r="O1611" s="117">
        <f t="shared" si="638"/>
        <v>0</v>
      </c>
      <c r="P1611" s="118" t="e">
        <f t="shared" si="638"/>
        <v>#VALUE!</v>
      </c>
      <c r="Q1611" s="119" t="e">
        <f t="shared" si="638"/>
        <v>#VALUE!</v>
      </c>
      <c r="R1611" s="116">
        <f t="shared" si="638"/>
        <v>0</v>
      </c>
      <c r="S1611" s="117"/>
      <c r="T1611" s="117"/>
      <c r="U1611" s="117"/>
      <c r="V1611" s="118">
        <f t="shared" ref="V1611:AA1611" si="639">SUM(V1539:V1610)</f>
        <v>0</v>
      </c>
      <c r="W1611" s="118">
        <f t="shared" si="639"/>
        <v>0</v>
      </c>
      <c r="X1611" s="118">
        <f t="shared" si="639"/>
        <v>0</v>
      </c>
      <c r="Y1611" s="118">
        <f t="shared" si="639"/>
        <v>0</v>
      </c>
      <c r="Z1611" s="118">
        <f t="shared" si="639"/>
        <v>0</v>
      </c>
      <c r="AA1611" s="119" t="e">
        <f t="shared" si="639"/>
        <v>#VALUE!</v>
      </c>
    </row>
    <row r="1613" spans="1:27" ht="15.75" thickBot="1"/>
    <row r="1614" spans="1:27" s="38" customFormat="1" ht="36.75" customHeight="1" thickBot="1">
      <c r="A1614" s="1649" t="s">
        <v>49</v>
      </c>
      <c r="B1614" s="1650"/>
      <c r="C1614" s="1650"/>
      <c r="D1614" s="1651"/>
      <c r="E1614" s="1652" t="s">
        <v>464</v>
      </c>
      <c r="F1614" s="1653"/>
      <c r="G1614" s="1653"/>
      <c r="H1614" s="1653"/>
      <c r="I1614" s="1653"/>
      <c r="J1614" s="1653"/>
      <c r="K1614" s="1653"/>
      <c r="L1614" s="1653"/>
      <c r="M1614" s="1653"/>
      <c r="N1614" s="1653"/>
      <c r="O1614" s="1653"/>
      <c r="P1614" s="1653"/>
      <c r="Q1614" s="1653"/>
      <c r="R1614" s="1653"/>
      <c r="S1614" s="1653"/>
      <c r="T1614" s="1653"/>
      <c r="U1614" s="1653"/>
      <c r="V1614" s="1653"/>
      <c r="W1614" s="1653"/>
      <c r="X1614" s="1653"/>
      <c r="Y1614" s="1653"/>
      <c r="Z1614" s="1653"/>
      <c r="AA1614" s="1654"/>
    </row>
    <row r="1615" spans="1:27" s="38" customFormat="1" ht="23.25" customHeight="1" thickBot="1">
      <c r="A1615" s="1644" t="s">
        <v>429</v>
      </c>
      <c r="B1615" s="1645"/>
      <c r="C1615" s="1645"/>
      <c r="D1615" s="1646"/>
      <c r="E1615" s="1621" t="s">
        <v>51</v>
      </c>
      <c r="F1615" s="1622"/>
      <c r="G1615" s="1622"/>
      <c r="H1615" s="1622"/>
      <c r="I1615" s="1622"/>
      <c r="J1615" s="1622"/>
      <c r="K1615" s="1622"/>
      <c r="L1615" s="1622"/>
      <c r="M1615" s="1622"/>
      <c r="N1615" s="1622"/>
      <c r="O1615" s="1622"/>
      <c r="P1615" s="1622"/>
      <c r="Q1615" s="1623"/>
      <c r="R1615" s="1619" t="s">
        <v>52</v>
      </c>
      <c r="S1615" s="1620"/>
      <c r="T1615" s="1620"/>
      <c r="U1615" s="1620"/>
      <c r="V1615" s="1620"/>
      <c r="W1615" s="1620"/>
      <c r="X1615" s="1620"/>
      <c r="Y1615" s="1620"/>
      <c r="Z1615" s="1620"/>
      <c r="AA1615" s="1632"/>
    </row>
    <row r="1616" spans="1:27" s="62" customFormat="1" ht="162" customHeight="1" thickBot="1">
      <c r="A1616" s="63" t="s">
        <v>10</v>
      </c>
      <c r="B1616" s="64" t="s">
        <v>430</v>
      </c>
      <c r="C1616" s="64" t="s">
        <v>55</v>
      </c>
      <c r="D1616" s="65" t="s">
        <v>431</v>
      </c>
      <c r="E1616" s="66" t="s">
        <v>1</v>
      </c>
      <c r="F1616" s="67" t="s">
        <v>432</v>
      </c>
      <c r="G1616" s="67" t="s">
        <v>433</v>
      </c>
      <c r="H1616" s="67" t="s">
        <v>434</v>
      </c>
      <c r="I1616" s="67" t="s">
        <v>435</v>
      </c>
      <c r="J1616" s="67" t="s">
        <v>436</v>
      </c>
      <c r="K1616" s="67" t="s">
        <v>437</v>
      </c>
      <c r="L1616" s="67" t="s">
        <v>438</v>
      </c>
      <c r="M1616" s="67" t="s">
        <v>439</v>
      </c>
      <c r="N1616" s="67" t="s">
        <v>440</v>
      </c>
      <c r="O1616" s="67" t="s">
        <v>30</v>
      </c>
      <c r="P1616" s="68" t="s">
        <v>60</v>
      </c>
      <c r="Q1616" s="69" t="s">
        <v>441</v>
      </c>
      <c r="R1616" s="70" t="s">
        <v>1</v>
      </c>
      <c r="S1616" s="71" t="s">
        <v>432</v>
      </c>
      <c r="T1616" s="71" t="s">
        <v>103</v>
      </c>
      <c r="U1616" s="71" t="s">
        <v>442</v>
      </c>
      <c r="V1616" s="71" t="s">
        <v>435</v>
      </c>
      <c r="W1616" s="71" t="str">
        <f>+J1616</f>
        <v>Սահմանվող պաշտոնային դրույքաչափ /հաշվի առնելով  նվազագույն ամսական աշխատավարձը - 50000 դրամ/</v>
      </c>
      <c r="X1616" s="71" t="s">
        <v>30</v>
      </c>
      <c r="Y1616" s="68" t="s">
        <v>60</v>
      </c>
      <c r="Z1616" s="71" t="s">
        <v>443</v>
      </c>
      <c r="AA1616" s="72" t="s">
        <v>444</v>
      </c>
    </row>
    <row r="1617" spans="1:29" s="81" customFormat="1" ht="17.25" customHeight="1" thickBot="1">
      <c r="A1617" s="73">
        <v>1</v>
      </c>
      <c r="B1617" s="74">
        <v>2</v>
      </c>
      <c r="C1617" s="74">
        <v>3</v>
      </c>
      <c r="D1617" s="75">
        <v>4</v>
      </c>
      <c r="E1617" s="76">
        <v>5</v>
      </c>
      <c r="F1617" s="74">
        <v>6</v>
      </c>
      <c r="G1617" s="77">
        <v>7</v>
      </c>
      <c r="H1617" s="74">
        <v>8</v>
      </c>
      <c r="I1617" s="74">
        <v>9</v>
      </c>
      <c r="J1617" s="77">
        <v>10</v>
      </c>
      <c r="K1617" s="74">
        <v>11</v>
      </c>
      <c r="L1617" s="74">
        <v>12</v>
      </c>
      <c r="M1617" s="77">
        <v>13</v>
      </c>
      <c r="N1617" s="74">
        <v>14</v>
      </c>
      <c r="O1617" s="74">
        <v>15</v>
      </c>
      <c r="P1617" s="77">
        <v>16</v>
      </c>
      <c r="Q1617" s="78">
        <v>17</v>
      </c>
      <c r="R1617" s="79">
        <v>18</v>
      </c>
      <c r="S1617" s="77">
        <v>19</v>
      </c>
      <c r="T1617" s="74">
        <v>20</v>
      </c>
      <c r="U1617" s="74">
        <v>21</v>
      </c>
      <c r="V1617" s="74">
        <v>22</v>
      </c>
      <c r="W1617" s="74">
        <v>23</v>
      </c>
      <c r="X1617" s="74">
        <v>24</v>
      </c>
      <c r="Y1617" s="74">
        <v>25</v>
      </c>
      <c r="Z1617" s="74">
        <v>26</v>
      </c>
      <c r="AA1617" s="78">
        <v>27</v>
      </c>
      <c r="AB1617" s="80"/>
      <c r="AC1617" s="80"/>
    </row>
    <row r="1618" spans="1:29" ht="17.25">
      <c r="A1618" s="82"/>
      <c r="B1618" s="82"/>
      <c r="C1618" s="83"/>
      <c r="D1618" s="192"/>
      <c r="E1618" s="84"/>
      <c r="F1618" s="85"/>
      <c r="G1618" s="86" t="str">
        <f>IF($C1618="ստորաբաժանման պետ",IF(F1618=0,2.28,IF(F1618=1,2.35,IF(F1618=2,2.43,IF(F1618=3,2.5,IF(OR(F1618=4,F1618=5),2.58,IF(OR(F1618=6,F1618=7),2.66,IF(OR(F1618=8,F1618=9),2.75,IF(OR(F1618=10,F1618=11,F1618=12),2.83,IF(OR(F1618=13,F1618=14,F1618=15),2.92,IF(OR(F1618=16,F1618=17,F1618=18),3.01,3.11)))))))))),IF($C1618="ավագ կարգադրիչ",IF(F1618=0,1.96,IF(F1618=1,2.02,IF(F1618=2,2.08,IF(F1618=3,2.15,IF(OR(F1618=4,F1618=5),2.21,IF(OR(F1618=6,F1618=7),2.28,IF(OR(F1618=8,F1618=9),2.35,IF(OR(F1618=10,F1618=11,F1618=12),2.42,IF(OR(F1618=13,F1618=14,F1618=15),2.5,IF(OR(F1618=16,F1618=17,F1618=18),2.58,2.66)))))))))),IF($C1618="կարգադրիչ",IF(F1618=0,1.45,IF(F1618=1,1.49,IF(F1618=2,1.54,IF(F1618=3,1.59,IF(OR(F1618=4,F1618=5),1.9,IF(OR(F1618=6,F1618=7),1.96,IF(OR(F1618=8,F1618=9),1.73,IF(OR(F1618=10,F1618=11,F1618=12),1.79,IF(OR(F1618=13,F1618=14,F1618=15),1.84,IF(OR(F1618=16,F1618=17,F1618=18),1.9,1.95)))))))))), "Error")))</f>
        <v>Error</v>
      </c>
      <c r="H1618" s="87">
        <v>14400</v>
      </c>
      <c r="I1618" s="88" t="e">
        <f>G1618*H1618</f>
        <v>#VALUE!</v>
      </c>
      <c r="J1618" s="88" t="e">
        <f t="shared" ref="J1618:J1681" si="640">IF(I1618&lt;=59525,59525,I1618)</f>
        <v>#VALUE!</v>
      </c>
      <c r="K1618" s="88">
        <f>IF($D1618="գեներալ-մայոր",2.91,IF($D1618="գնդապետ",2.38,IF($D1618="փոխգնդապետ",2.25,IF($D1618="մայոր",1.85,IF($D1618="կապիտան",1.72,IF($D1618="ավագ լեյտենանտ",1.59,IF($D1618="լեյտենանտ",1.46,IF($D1618="ավագ ենթասպա",1.06,IF($D1618="ենթասպա",0.93,IF($D1618="ավագ",0.79,IF($D1618="ավագ սերժանտ",0.66,IF($D1618="սերժանտ",0.53,IF($D1618="կրտսեր սերժանտ",0.4,0)))))))))))))</f>
        <v>0</v>
      </c>
      <c r="L1618" s="88">
        <f>K1618*H1618</f>
        <v>0</v>
      </c>
      <c r="M1618" s="88" t="e">
        <f>L1618+J1618</f>
        <v>#VALUE!</v>
      </c>
      <c r="N1618" s="88" t="e">
        <f>IF(F1618&lt;2,M1618*0%,IF(F1618&lt;5,M1618*5%,IF(F1618&lt;10,M1618*10%,IF(F1618&lt;15,M1618*15%,IF(F1618&lt;20,M1618*20%,IF(F1618&lt;25,M1618*25%,IF(F1618&gt;=25,M1618*30%)))))))</f>
        <v>#VALUE!</v>
      </c>
      <c r="O1618" s="87"/>
      <c r="P1618" s="88" t="e">
        <f t="shared" ref="P1618:P1681" si="641">M1618+N1618+O1618</f>
        <v>#VALUE!</v>
      </c>
      <c r="Q1618" s="89" t="e">
        <f>P1618*6.565</f>
        <v>#VALUE!</v>
      </c>
      <c r="R1618" s="90"/>
      <c r="S1618" s="82"/>
      <c r="T1618" s="28">
        <f>IF(E1618&lt;1,0,IF(D1618="Բ-1",IF(F1618=0,6.94,IF(F1618=1,7.17,IF(F1618=2,7.41,IF(F1618=3,7.66,IF(OR(F1618=5,F1618=4),7.92,IF(OR(F1618=6,F1618=7),8.18,IF(OR(F1618=8,F1618=9),8.46,IF(OR(F1618=10,F1618=11,F1618=12),8.74,IF(OR(F1618=13,F1618=14,F1618=15),9.03,IF(OR(F1618=16,F1618=17,F1618=18),9.33,9.65)))))))))),IF(D1618="Բ-2", IF(F1618=0,5.71,IF(F1618=1,5.89,IF(F1618=2,6.09,IF(F1618=3,6.29,IF(OR(F1618=5,F1618=4),6.5,IF(OR(F1618=6,F1618=7),6.72,IF(OR(F1618=8,F1618=9),6.94,IF(OR(F1618=10,F1618=11,F1618=12),7.17,IF(OR(F1618=13,F1618=14,F1618=15),7.41,IF(OR(F1618=16,F1618=17,F1618=18),7.65,7.91)))))))))), IF(D1618="Գ-1", IF(F1618=0,4.7,IF(F1618=1,4.86,IF(F1618=2,5.01,IF(F1618=3,5.18,IF(OR(F1618=5,F1618=4),5.35,IF(OR(F1618=6,F1618=7),5.52,IF(OR(F1618=8,F1618=9),5.71,IF(OR(F1618=10,F1618=11,F1618=12),5.89,IF(OR(F1618=13,F1618=14,F1618=15),6.09,IF(OR(F1618=16,F1618=17,F1618=18),6.29,6.49)))))))))), IF(D1618="Գ-2", IF(F1618=0,3.88,IF(F1618=1,4.01,IF(F1618=2,4.14,IF(F1618=3,4.27,IF(OR(F1618=5,F1618=4),4.41,IF(OR(F1618=6,F1618=7),4.55,IF(OR(F1618=8,F1618=9),4.7,IF(OR(F1618=10,F1618=11,F1618=12),4.85,IF(OR(F1618=13,F1618=14,F1618=15),5.01,IF(OR(F1618=16,F1618=17,F1618=18),5.17,5.34)))))))))), IF(D1618="Գ-3", IF(F1618=0,3.21,IF(F1618=1,3.31,IF(F1618=2,3.42,IF(F1618=3,3.53,IF(OR(F1618=5,F1618=4),3.64,IF(OR(F1618=6,F1618=7),3.76,IF(OR(F1618=8,F1618=9),3.88,IF(OR(F1618=10,F1618=11,F1618=12),4.01,IF(OR(F1618=13,F1618=14,F1618=15),4.13,IF(OR(F1618=16,F1618=17,F1618=18),4.27,4.4)))))))))), IF(D1618="Ա-1", IF(F1618=0,2.66,IF(F1618=1,2.75,IF(F1618=2,2.83,IF(F1618=3,2.92,IF(OR(F1618=5,F1618=4),3.02,IF(OR(F1618=6,F1618=7),3.11,IF(OR(F1618=8,F1618=9),3.21,IF(OR(F1618=10,F1618=11,F1618=12),3.31,IF(OR(F1618=13,F1618=14,F1618=15),3.42,IF(OR(F1618=16,F1618=17,F1618=18),3.53,3.64)))))))))), IF(D1618="Ա-2", IF(F1618=0,2.28,IF(F1618=1,2.35,IF(F1618=2,2.43,IF(F1618=3,2.5,IF(OR(F1618=5,F1618=4),2.58,IF(OR(F1618=6,F1618=7),2.66,IF(OR(F1618=8,F1618=9),2.75,IF(OR(F1618=10,F1618=11,F1618=12),2.83,IF(OR(F1618=13,F1618=14,F1618=15),2.92,IF(OR(F1618=16,F1618=17,F1618=18),3.01,3.11)))))))))),IF(D1618="Ա-3", IF(F1618=0,1.96,IF(F1618=1,2.02,IF(F1618=2,2.08,IF(F1618=3,2.15,IF(OR(F1618=5,F1618=4),2.21,IF(OR(F1618=6,F1618=7),2.28,IF(OR(F1618=8,F1618=9),2.35,IF(OR(F1618=10,F1618=11,F1618=12),2.42,IF(OR(F1618=13,F1618=14,F1618=15),2.5,IF(OR(F1618=16,F1618=17,F1618=18),2.58,2.66)))))))))), IF(D1618="Կ-1", IF(F1618=0,1.68,IF(F1618=1,1.73,IF(F1618=2,1.79,IF(F1618=3,1.84,IF(OR(F1618=5,F1618=4),1.9,IF(OR(F1618=6,F1618=7),1.96,IF(OR(F1618=8,F1618=9),2.02,IF(OR(F1618=10,F1618=11,F1618=12),2.08,IF(OR(F1618=13,F1618=14,F1618=15),2.14,IF(OR(F1618=16,F1618=17,F1618=18),2.21,2.28)))))))))), IF(D1618="Կ-2", IF(F1618=0,1.45,IF(F1618=1,1.49,IF(F1618=2,1.54,IF(F1618=3,1.59,IF(OR(F1618=5,F1618=4),1.63,IF(OR(F1618=6,F1618=7),1.68,IF(OR(F1618=8,F1618=9),1.73,IF(OR(F1618=10,F1618=11,F1618=12),1.79,IF(OR(F1618=13,F1618=14,F1618=15),1.84,IF(OR(F1618=16,F1618=17,F1618=18),1.9,1.95)))))))))),IF(D1618="Կ-3", IF(F1618=0,1.25,IF(F1618=1,1.29,IF(F1618=2,1.33,IF(F1618=3,1.37,IF(OR(F1618=5,F1618=4),1.41,IF(OR(F1618=6,F1618=7),1.45,IF(OR(F1618=8,F1618=9),1.49,IF(OR(F1618=10,F1618=11,F1618=12),1.54,IF(OR(F1618=13,F1618=14,F1618=15),1.58,IF(OR(F1618=16,F1618=17,F1618=18),1.63,1.68)))))))))), "Error"))))))))))))</f>
        <v>0</v>
      </c>
      <c r="U1618" s="91">
        <v>66140</v>
      </c>
      <c r="V1618" s="92">
        <f t="shared" ref="V1618:V1649" si="642">+U1618*T1618</f>
        <v>0</v>
      </c>
      <c r="W1618" s="91"/>
      <c r="X1618" s="91"/>
      <c r="Y1618" s="92">
        <f>+V1618+W1618+X1618</f>
        <v>0</v>
      </c>
      <c r="Z1618" s="92">
        <f>+Y1618*6.565</f>
        <v>0</v>
      </c>
      <c r="AA1618" s="92" t="e">
        <f t="shared" ref="AA1618:AA1649" si="643">+Z1618+Q1618</f>
        <v>#VALUE!</v>
      </c>
    </row>
    <row r="1619" spans="1:29" ht="17.25">
      <c r="A1619" s="5"/>
      <c r="B1619" s="5"/>
      <c r="C1619" s="93"/>
      <c r="D1619" s="193"/>
      <c r="E1619" s="94"/>
      <c r="F1619" s="95"/>
      <c r="G1619" s="96" t="str">
        <f t="shared" ref="G1619:G1682" si="644">IF($C1619="ստորաբաժանման պետ",IF(F1619=0,2.28,IF(F1619=1,2.35,IF(F1619=2,2.43,IF(F1619=3,2.5,IF(OR(F1619=4,F1619=5),2.58,IF(OR(F1619=6,F1619=7),2.66,IF(OR(F1619=8,F1619=9),2.75,IF(OR(F1619=10,F1619=11,F1619=12),2.83,IF(OR(F1619=13,F1619=14,F1619=15),2.92,IF(OR(F1619=16,F1619=17,F1619=18),3.01,3.11)))))))))),IF($C1619="ավագ կարգադրիչ",IF(F1619=0,1.96,IF(F1619=1,2.02,IF(F1619=2,2.08,IF(F1619=3,2.15,IF(OR(F1619=4,F1619=5),2.21,IF(OR(F1619=6,F1619=7),2.28,IF(OR(F1619=8,F1619=9),2.35,IF(OR(F1619=10,F1619=11,F1619=12),2.42,IF(OR(F1619=13,F1619=14,F1619=15),2.5,IF(OR(F1619=16,F1619=17,F1619=18),2.58,2.66)))))))))),IF($C1619="կարգադրիչ",IF(F1619=0,1.45,IF(F1619=1,1.49,IF(F1619=2,1.54,IF(F1619=3,1.59,IF(OR(F1619=4,F1619=5),1.9,IF(OR(F1619=6,F1619=7),1.96,IF(OR(F1619=8,F1619=9),1.73,IF(OR(F1619=10,F1619=11,F1619=12),1.79,IF(OR(F1619=13,F1619=14,F1619=15),1.84,IF(OR(F1619=16,F1619=17,F1619=18),1.9,1.95)))))))))), "Error")))</f>
        <v>Error</v>
      </c>
      <c r="H1619" s="97">
        <v>14400</v>
      </c>
      <c r="I1619" s="98" t="e">
        <f t="shared" ref="I1619:I1672" si="645">G1619*H1619</f>
        <v>#VALUE!</v>
      </c>
      <c r="J1619" s="88" t="e">
        <f t="shared" si="640"/>
        <v>#VALUE!</v>
      </c>
      <c r="K1619" s="98">
        <f t="shared" ref="K1619:K1682" si="646">IF($D1619="գեներալ-մայոր",2.91,IF($D1619="գնդապետ",2.38,IF($D1619="փոխգնդապետ",2.25,IF($D1619="մայոր",1.85,IF($D1619="կապիտան",1.72,IF($D1619="ավագ լեյտենանտ",1.59,IF($D1619="լեյտենանտ",1.46,IF($D1619="ավագ ենթասպա",1.06,IF($D1619="ենթասպա",0.93,IF($D1619="ավագ",0.79,IF($D1619="ավագ սերժանտ",0.66,IF($D1619="սերժանտ",0.53,IF($D1619="կրտսեր սերժանտ",0.4,0)))))))))))))</f>
        <v>0</v>
      </c>
      <c r="L1619" s="98">
        <f t="shared" ref="L1619:L1672" si="647">K1619*H1619</f>
        <v>0</v>
      </c>
      <c r="M1619" s="98" t="e">
        <f t="shared" ref="M1619:M1672" si="648">L1619+J1619</f>
        <v>#VALUE!</v>
      </c>
      <c r="N1619" s="98" t="e">
        <f t="shared" ref="N1619:N1672" si="649">IF(F1619&lt;2,M1619*0%,IF(F1619&lt;5,M1619*5%,IF(F1619&lt;10,M1619*10%,IF(F1619&lt;15,M1619*15%,IF(F1619&lt;20,M1619*20%,IF(F1619&lt;25,M1619*25%,IF(F1619&gt;=25,M1619*30%)))))))</f>
        <v>#VALUE!</v>
      </c>
      <c r="O1619" s="97"/>
      <c r="P1619" s="98" t="e">
        <f t="shared" si="641"/>
        <v>#VALUE!</v>
      </c>
      <c r="Q1619" s="99" t="e">
        <f t="shared" ref="Q1619:Q1682" si="650">P1619*6.565</f>
        <v>#VALUE!</v>
      </c>
      <c r="R1619" s="100"/>
      <c r="S1619" s="5"/>
      <c r="T1619" s="28">
        <f t="shared" ref="T1619:T1682" si="651">IF(E1619&lt;1,0,IF(D1619="Բ-1",IF(F1619=0,6.94,IF(F1619=1,7.17,IF(F1619=2,7.41,IF(F1619=3,7.66,IF(OR(F1619=5,F1619=4),7.92,IF(OR(F1619=6,F1619=7),8.18,IF(OR(F1619=8,F1619=9),8.46,IF(OR(F1619=10,F1619=11,F1619=12),8.74,IF(OR(F1619=13,F1619=14,F1619=15),9.03,IF(OR(F1619=16,F1619=17,F1619=18),9.33,9.65)))))))))),IF(D1619="Բ-2", IF(F1619=0,5.71,IF(F1619=1,5.89,IF(F1619=2,6.09,IF(F1619=3,6.29,IF(OR(F1619=5,F1619=4),6.5,IF(OR(F1619=6,F1619=7),6.72,IF(OR(F1619=8,F1619=9),6.94,IF(OR(F1619=10,F1619=11,F1619=12),7.17,IF(OR(F1619=13,F1619=14,F1619=15),7.41,IF(OR(F1619=16,F1619=17,F1619=18),7.65,7.91)))))))))), IF(D1619="Գ-1", IF(F1619=0,4.7,IF(F1619=1,4.86,IF(F1619=2,5.01,IF(F1619=3,5.18,IF(OR(F1619=5,F1619=4),5.35,IF(OR(F1619=6,F1619=7),5.52,IF(OR(F1619=8,F1619=9),5.71,IF(OR(F1619=10,F1619=11,F1619=12),5.89,IF(OR(F1619=13,F1619=14,F1619=15),6.09,IF(OR(F1619=16,F1619=17,F1619=18),6.29,6.49)))))))))), IF(D1619="Գ-2", IF(F1619=0,3.88,IF(F1619=1,4.01,IF(F1619=2,4.14,IF(F1619=3,4.27,IF(OR(F1619=5,F1619=4),4.41,IF(OR(F1619=6,F1619=7),4.55,IF(OR(F1619=8,F1619=9),4.7,IF(OR(F1619=10,F1619=11,F1619=12),4.85,IF(OR(F1619=13,F1619=14,F1619=15),5.01,IF(OR(F1619=16,F1619=17,F1619=18),5.17,5.34)))))))))), IF(D1619="Գ-3", IF(F1619=0,3.21,IF(F1619=1,3.31,IF(F1619=2,3.42,IF(F1619=3,3.53,IF(OR(F1619=5,F1619=4),3.64,IF(OR(F1619=6,F1619=7),3.76,IF(OR(F1619=8,F1619=9),3.88,IF(OR(F1619=10,F1619=11,F1619=12),4.01,IF(OR(F1619=13,F1619=14,F1619=15),4.13,IF(OR(F1619=16,F1619=17,F1619=18),4.27,4.4)))))))))), IF(D1619="Ա-1", IF(F1619=0,2.66,IF(F1619=1,2.75,IF(F1619=2,2.83,IF(F1619=3,2.92,IF(OR(F1619=5,F1619=4),3.02,IF(OR(F1619=6,F1619=7),3.11,IF(OR(F1619=8,F1619=9),3.21,IF(OR(F1619=10,F1619=11,F1619=12),3.31,IF(OR(F1619=13,F1619=14,F1619=15),3.42,IF(OR(F1619=16,F1619=17,F1619=18),3.53,3.64)))))))))), IF(D1619="Ա-2", IF(F1619=0,2.28,IF(F1619=1,2.35,IF(F1619=2,2.43,IF(F1619=3,2.5,IF(OR(F1619=5,F1619=4),2.58,IF(OR(F1619=6,F1619=7),2.66,IF(OR(F1619=8,F1619=9),2.75,IF(OR(F1619=10,F1619=11,F1619=12),2.83,IF(OR(F1619=13,F1619=14,F1619=15),2.92,IF(OR(F1619=16,F1619=17,F1619=18),3.01,3.11)))))))))),IF(D1619="Ա-3", IF(F1619=0,1.96,IF(F1619=1,2.02,IF(F1619=2,2.08,IF(F1619=3,2.15,IF(OR(F1619=5,F1619=4),2.21,IF(OR(F1619=6,F1619=7),2.28,IF(OR(F1619=8,F1619=9),2.35,IF(OR(F1619=10,F1619=11,F1619=12),2.42,IF(OR(F1619=13,F1619=14,F1619=15),2.5,IF(OR(F1619=16,F1619=17,F1619=18),2.58,2.66)))))))))), IF(D1619="Կ-1", IF(F1619=0,1.68,IF(F1619=1,1.73,IF(F1619=2,1.79,IF(F1619=3,1.84,IF(OR(F1619=5,F1619=4),1.9,IF(OR(F1619=6,F1619=7),1.96,IF(OR(F1619=8,F1619=9),2.02,IF(OR(F1619=10,F1619=11,F1619=12),2.08,IF(OR(F1619=13,F1619=14,F1619=15),2.14,IF(OR(F1619=16,F1619=17,F1619=18),2.21,2.28)))))))))), IF(D1619="Կ-2", IF(F1619=0,1.45,IF(F1619=1,1.49,IF(F1619=2,1.54,IF(F1619=3,1.59,IF(OR(F1619=5,F1619=4),1.63,IF(OR(F1619=6,F1619=7),1.68,IF(OR(F1619=8,F1619=9),1.73,IF(OR(F1619=10,F1619=11,F1619=12),1.79,IF(OR(F1619=13,F1619=14,F1619=15),1.84,IF(OR(F1619=16,F1619=17,F1619=18),1.9,1.95)))))))))),IF(D1619="Կ-3", IF(F1619=0,1.25,IF(F1619=1,1.29,IF(F1619=2,1.33,IF(F1619=3,1.37,IF(OR(F1619=5,F1619=4),1.41,IF(OR(F1619=6,F1619=7),1.45,IF(OR(F1619=8,F1619=9),1.49,IF(OR(F1619=10,F1619=11,F1619=12),1.54,IF(OR(F1619=13,F1619=14,F1619=15),1.58,IF(OR(F1619=16,F1619=17,F1619=18),1.63,1.68)))))))))), "Error"))))))))))))</f>
        <v>0</v>
      </c>
      <c r="U1619" s="101">
        <v>66140</v>
      </c>
      <c r="V1619" s="102">
        <f t="shared" si="642"/>
        <v>0</v>
      </c>
      <c r="W1619" s="101"/>
      <c r="X1619" s="101"/>
      <c r="Y1619" s="102">
        <f t="shared" ref="Y1619:Y1672" si="652">+V1619+W1619+X1619</f>
        <v>0</v>
      </c>
      <c r="Z1619" s="102">
        <f t="shared" ref="Z1619:Z1682" si="653">+Y1619*6.565</f>
        <v>0</v>
      </c>
      <c r="AA1619" s="102" t="e">
        <f t="shared" si="643"/>
        <v>#VALUE!</v>
      </c>
    </row>
    <row r="1620" spans="1:29" ht="17.25">
      <c r="A1620" s="5"/>
      <c r="B1620" s="5"/>
      <c r="C1620" s="93"/>
      <c r="D1620" s="193"/>
      <c r="E1620" s="94"/>
      <c r="F1620" s="95"/>
      <c r="G1620" s="96" t="str">
        <f t="shared" si="644"/>
        <v>Error</v>
      </c>
      <c r="H1620" s="97">
        <v>14400</v>
      </c>
      <c r="I1620" s="98" t="e">
        <f t="shared" si="645"/>
        <v>#VALUE!</v>
      </c>
      <c r="J1620" s="88" t="e">
        <f t="shared" si="640"/>
        <v>#VALUE!</v>
      </c>
      <c r="K1620" s="98">
        <f t="shared" si="646"/>
        <v>0</v>
      </c>
      <c r="L1620" s="98">
        <f t="shared" si="647"/>
        <v>0</v>
      </c>
      <c r="M1620" s="98" t="e">
        <f t="shared" si="648"/>
        <v>#VALUE!</v>
      </c>
      <c r="N1620" s="98" t="e">
        <f t="shared" si="649"/>
        <v>#VALUE!</v>
      </c>
      <c r="O1620" s="97"/>
      <c r="P1620" s="98" t="e">
        <f t="shared" si="641"/>
        <v>#VALUE!</v>
      </c>
      <c r="Q1620" s="99" t="e">
        <f t="shared" si="650"/>
        <v>#VALUE!</v>
      </c>
      <c r="R1620" s="100"/>
      <c r="S1620" s="5"/>
      <c r="T1620" s="28">
        <f t="shared" si="651"/>
        <v>0</v>
      </c>
      <c r="U1620" s="101">
        <v>66140</v>
      </c>
      <c r="V1620" s="102">
        <f t="shared" si="642"/>
        <v>0</v>
      </c>
      <c r="W1620" s="101"/>
      <c r="X1620" s="101"/>
      <c r="Y1620" s="102">
        <f t="shared" si="652"/>
        <v>0</v>
      </c>
      <c r="Z1620" s="102">
        <f t="shared" si="653"/>
        <v>0</v>
      </c>
      <c r="AA1620" s="102" t="e">
        <f t="shared" si="643"/>
        <v>#VALUE!</v>
      </c>
    </row>
    <row r="1621" spans="1:29" ht="17.25">
      <c r="A1621" s="5"/>
      <c r="B1621" s="5"/>
      <c r="C1621" s="93"/>
      <c r="D1621" s="193"/>
      <c r="E1621" s="94"/>
      <c r="F1621" s="95"/>
      <c r="G1621" s="96" t="str">
        <f t="shared" si="644"/>
        <v>Error</v>
      </c>
      <c r="H1621" s="97">
        <v>14400</v>
      </c>
      <c r="I1621" s="98" t="e">
        <f t="shared" si="645"/>
        <v>#VALUE!</v>
      </c>
      <c r="J1621" s="88" t="e">
        <f t="shared" si="640"/>
        <v>#VALUE!</v>
      </c>
      <c r="K1621" s="98">
        <f t="shared" si="646"/>
        <v>0</v>
      </c>
      <c r="L1621" s="98">
        <f t="shared" si="647"/>
        <v>0</v>
      </c>
      <c r="M1621" s="98" t="e">
        <f t="shared" si="648"/>
        <v>#VALUE!</v>
      </c>
      <c r="N1621" s="98" t="e">
        <f t="shared" si="649"/>
        <v>#VALUE!</v>
      </c>
      <c r="O1621" s="97"/>
      <c r="P1621" s="98" t="e">
        <f t="shared" si="641"/>
        <v>#VALUE!</v>
      </c>
      <c r="Q1621" s="99" t="e">
        <f t="shared" si="650"/>
        <v>#VALUE!</v>
      </c>
      <c r="R1621" s="100"/>
      <c r="S1621" s="5"/>
      <c r="T1621" s="28">
        <f t="shared" si="651"/>
        <v>0</v>
      </c>
      <c r="U1621" s="101">
        <v>66140</v>
      </c>
      <c r="V1621" s="102">
        <f t="shared" si="642"/>
        <v>0</v>
      </c>
      <c r="W1621" s="101"/>
      <c r="X1621" s="101"/>
      <c r="Y1621" s="102">
        <f t="shared" si="652"/>
        <v>0</v>
      </c>
      <c r="Z1621" s="102">
        <f t="shared" si="653"/>
        <v>0</v>
      </c>
      <c r="AA1621" s="102" t="e">
        <f t="shared" si="643"/>
        <v>#VALUE!</v>
      </c>
    </row>
    <row r="1622" spans="1:29" ht="17.25">
      <c r="A1622" s="5"/>
      <c r="B1622" s="5"/>
      <c r="C1622" s="93"/>
      <c r="D1622" s="193"/>
      <c r="E1622" s="94"/>
      <c r="F1622" s="95"/>
      <c r="G1622" s="96" t="str">
        <f t="shared" si="644"/>
        <v>Error</v>
      </c>
      <c r="H1622" s="97">
        <v>14400</v>
      </c>
      <c r="I1622" s="98" t="e">
        <f t="shared" si="645"/>
        <v>#VALUE!</v>
      </c>
      <c r="J1622" s="88" t="e">
        <f t="shared" si="640"/>
        <v>#VALUE!</v>
      </c>
      <c r="K1622" s="98">
        <f t="shared" si="646"/>
        <v>0</v>
      </c>
      <c r="L1622" s="98">
        <f t="shared" si="647"/>
        <v>0</v>
      </c>
      <c r="M1622" s="98" t="e">
        <f t="shared" si="648"/>
        <v>#VALUE!</v>
      </c>
      <c r="N1622" s="98" t="e">
        <f t="shared" si="649"/>
        <v>#VALUE!</v>
      </c>
      <c r="O1622" s="97"/>
      <c r="P1622" s="98" t="e">
        <f t="shared" si="641"/>
        <v>#VALUE!</v>
      </c>
      <c r="Q1622" s="99" t="e">
        <f t="shared" si="650"/>
        <v>#VALUE!</v>
      </c>
      <c r="R1622" s="100"/>
      <c r="S1622" s="5"/>
      <c r="T1622" s="28">
        <f t="shared" si="651"/>
        <v>0</v>
      </c>
      <c r="U1622" s="101">
        <v>66140</v>
      </c>
      <c r="V1622" s="102">
        <f t="shared" si="642"/>
        <v>0</v>
      </c>
      <c r="W1622" s="101"/>
      <c r="X1622" s="101"/>
      <c r="Y1622" s="102">
        <f t="shared" si="652"/>
        <v>0</v>
      </c>
      <c r="Z1622" s="102">
        <f t="shared" si="653"/>
        <v>0</v>
      </c>
      <c r="AA1622" s="102" t="e">
        <f t="shared" si="643"/>
        <v>#VALUE!</v>
      </c>
    </row>
    <row r="1623" spans="1:29" ht="17.25">
      <c r="A1623" s="5"/>
      <c r="B1623" s="5"/>
      <c r="C1623" s="93"/>
      <c r="D1623" s="193"/>
      <c r="E1623" s="94"/>
      <c r="F1623" s="95"/>
      <c r="G1623" s="96" t="str">
        <f t="shared" si="644"/>
        <v>Error</v>
      </c>
      <c r="H1623" s="97">
        <v>14400</v>
      </c>
      <c r="I1623" s="98" t="e">
        <f t="shared" si="645"/>
        <v>#VALUE!</v>
      </c>
      <c r="J1623" s="88" t="e">
        <f t="shared" si="640"/>
        <v>#VALUE!</v>
      </c>
      <c r="K1623" s="98">
        <f t="shared" si="646"/>
        <v>0</v>
      </c>
      <c r="L1623" s="98">
        <f t="shared" si="647"/>
        <v>0</v>
      </c>
      <c r="M1623" s="98" t="e">
        <f t="shared" si="648"/>
        <v>#VALUE!</v>
      </c>
      <c r="N1623" s="98" t="e">
        <f t="shared" si="649"/>
        <v>#VALUE!</v>
      </c>
      <c r="O1623" s="97"/>
      <c r="P1623" s="98" t="e">
        <f t="shared" si="641"/>
        <v>#VALUE!</v>
      </c>
      <c r="Q1623" s="99" t="e">
        <f t="shared" si="650"/>
        <v>#VALUE!</v>
      </c>
      <c r="R1623" s="100"/>
      <c r="S1623" s="5"/>
      <c r="T1623" s="28">
        <f t="shared" si="651"/>
        <v>0</v>
      </c>
      <c r="U1623" s="101">
        <v>66140</v>
      </c>
      <c r="V1623" s="102">
        <f t="shared" si="642"/>
        <v>0</v>
      </c>
      <c r="W1623" s="101"/>
      <c r="X1623" s="101"/>
      <c r="Y1623" s="102">
        <f t="shared" si="652"/>
        <v>0</v>
      </c>
      <c r="Z1623" s="102">
        <f t="shared" si="653"/>
        <v>0</v>
      </c>
      <c r="AA1623" s="102" t="e">
        <f t="shared" si="643"/>
        <v>#VALUE!</v>
      </c>
    </row>
    <row r="1624" spans="1:29" ht="17.25">
      <c r="A1624" s="5"/>
      <c r="B1624" s="5"/>
      <c r="C1624" s="93"/>
      <c r="D1624" s="193"/>
      <c r="E1624" s="84"/>
      <c r="F1624" s="85"/>
      <c r="G1624" s="86" t="str">
        <f t="shared" si="644"/>
        <v>Error</v>
      </c>
      <c r="H1624" s="87">
        <v>14400</v>
      </c>
      <c r="I1624" s="88" t="e">
        <f t="shared" si="645"/>
        <v>#VALUE!</v>
      </c>
      <c r="J1624" s="88" t="e">
        <f t="shared" si="640"/>
        <v>#VALUE!</v>
      </c>
      <c r="K1624" s="88">
        <f t="shared" si="646"/>
        <v>0</v>
      </c>
      <c r="L1624" s="88">
        <f t="shared" si="647"/>
        <v>0</v>
      </c>
      <c r="M1624" s="88" t="e">
        <f t="shared" si="648"/>
        <v>#VALUE!</v>
      </c>
      <c r="N1624" s="88" t="e">
        <f t="shared" si="649"/>
        <v>#VALUE!</v>
      </c>
      <c r="O1624" s="87"/>
      <c r="P1624" s="88" t="e">
        <f t="shared" si="641"/>
        <v>#VALUE!</v>
      </c>
      <c r="Q1624" s="89" t="e">
        <f t="shared" si="650"/>
        <v>#VALUE!</v>
      </c>
      <c r="R1624" s="90"/>
      <c r="S1624" s="82"/>
      <c r="T1624" s="28">
        <f t="shared" si="651"/>
        <v>0</v>
      </c>
      <c r="U1624" s="91">
        <v>66140</v>
      </c>
      <c r="V1624" s="92">
        <f t="shared" si="642"/>
        <v>0</v>
      </c>
      <c r="W1624" s="91"/>
      <c r="X1624" s="91"/>
      <c r="Y1624" s="92">
        <f t="shared" si="652"/>
        <v>0</v>
      </c>
      <c r="Z1624" s="92">
        <f t="shared" si="653"/>
        <v>0</v>
      </c>
      <c r="AA1624" s="92" t="e">
        <f t="shared" si="643"/>
        <v>#VALUE!</v>
      </c>
    </row>
    <row r="1625" spans="1:29" ht="17.25">
      <c r="A1625" s="5"/>
      <c r="B1625" s="5"/>
      <c r="C1625" s="93"/>
      <c r="D1625" s="193"/>
      <c r="E1625" s="94"/>
      <c r="F1625" s="95"/>
      <c r="G1625" s="96" t="str">
        <f t="shared" si="644"/>
        <v>Error</v>
      </c>
      <c r="H1625" s="97">
        <v>14400</v>
      </c>
      <c r="I1625" s="98" t="e">
        <f t="shared" si="645"/>
        <v>#VALUE!</v>
      </c>
      <c r="J1625" s="88" t="e">
        <f t="shared" si="640"/>
        <v>#VALUE!</v>
      </c>
      <c r="K1625" s="98">
        <f t="shared" si="646"/>
        <v>0</v>
      </c>
      <c r="L1625" s="98">
        <f t="shared" si="647"/>
        <v>0</v>
      </c>
      <c r="M1625" s="98" t="e">
        <f t="shared" si="648"/>
        <v>#VALUE!</v>
      </c>
      <c r="N1625" s="98" t="e">
        <f t="shared" si="649"/>
        <v>#VALUE!</v>
      </c>
      <c r="O1625" s="97"/>
      <c r="P1625" s="98" t="e">
        <f t="shared" si="641"/>
        <v>#VALUE!</v>
      </c>
      <c r="Q1625" s="99" t="e">
        <f t="shared" si="650"/>
        <v>#VALUE!</v>
      </c>
      <c r="R1625" s="100"/>
      <c r="S1625" s="5"/>
      <c r="T1625" s="28">
        <f t="shared" si="651"/>
        <v>0</v>
      </c>
      <c r="U1625" s="101">
        <v>66140</v>
      </c>
      <c r="V1625" s="102">
        <f t="shared" si="642"/>
        <v>0</v>
      </c>
      <c r="W1625" s="101"/>
      <c r="X1625" s="101"/>
      <c r="Y1625" s="102">
        <f t="shared" si="652"/>
        <v>0</v>
      </c>
      <c r="Z1625" s="102">
        <f t="shared" si="653"/>
        <v>0</v>
      </c>
      <c r="AA1625" s="102" t="e">
        <f t="shared" si="643"/>
        <v>#VALUE!</v>
      </c>
    </row>
    <row r="1626" spans="1:29" ht="17.25">
      <c r="A1626" s="5"/>
      <c r="B1626" s="5"/>
      <c r="C1626" s="93"/>
      <c r="D1626" s="193"/>
      <c r="E1626" s="94"/>
      <c r="F1626" s="95"/>
      <c r="G1626" s="96" t="str">
        <f t="shared" si="644"/>
        <v>Error</v>
      </c>
      <c r="H1626" s="97">
        <v>14400</v>
      </c>
      <c r="I1626" s="98" t="e">
        <f t="shared" si="645"/>
        <v>#VALUE!</v>
      </c>
      <c r="J1626" s="88" t="e">
        <f t="shared" si="640"/>
        <v>#VALUE!</v>
      </c>
      <c r="K1626" s="98">
        <f t="shared" si="646"/>
        <v>0</v>
      </c>
      <c r="L1626" s="98">
        <f t="shared" si="647"/>
        <v>0</v>
      </c>
      <c r="M1626" s="98" t="e">
        <f t="shared" si="648"/>
        <v>#VALUE!</v>
      </c>
      <c r="N1626" s="98" t="e">
        <f t="shared" si="649"/>
        <v>#VALUE!</v>
      </c>
      <c r="O1626" s="97"/>
      <c r="P1626" s="98" t="e">
        <f t="shared" si="641"/>
        <v>#VALUE!</v>
      </c>
      <c r="Q1626" s="99" t="e">
        <f t="shared" si="650"/>
        <v>#VALUE!</v>
      </c>
      <c r="R1626" s="100"/>
      <c r="S1626" s="5"/>
      <c r="T1626" s="28">
        <f t="shared" si="651"/>
        <v>0</v>
      </c>
      <c r="U1626" s="101">
        <v>66140</v>
      </c>
      <c r="V1626" s="102">
        <f t="shared" si="642"/>
        <v>0</v>
      </c>
      <c r="W1626" s="101"/>
      <c r="X1626" s="101"/>
      <c r="Y1626" s="102">
        <f t="shared" si="652"/>
        <v>0</v>
      </c>
      <c r="Z1626" s="102">
        <f t="shared" si="653"/>
        <v>0</v>
      </c>
      <c r="AA1626" s="102" t="e">
        <f t="shared" si="643"/>
        <v>#VALUE!</v>
      </c>
    </row>
    <row r="1627" spans="1:29" ht="17.25">
      <c r="A1627" s="5"/>
      <c r="B1627" s="5"/>
      <c r="C1627" s="93"/>
      <c r="D1627" s="193"/>
      <c r="E1627" s="94"/>
      <c r="F1627" s="95"/>
      <c r="G1627" s="96" t="str">
        <f t="shared" si="644"/>
        <v>Error</v>
      </c>
      <c r="H1627" s="97">
        <v>14400</v>
      </c>
      <c r="I1627" s="98" t="e">
        <f t="shared" si="645"/>
        <v>#VALUE!</v>
      </c>
      <c r="J1627" s="88" t="e">
        <f t="shared" si="640"/>
        <v>#VALUE!</v>
      </c>
      <c r="K1627" s="98">
        <f t="shared" si="646"/>
        <v>0</v>
      </c>
      <c r="L1627" s="98">
        <f t="shared" si="647"/>
        <v>0</v>
      </c>
      <c r="M1627" s="98" t="e">
        <f t="shared" si="648"/>
        <v>#VALUE!</v>
      </c>
      <c r="N1627" s="98" t="e">
        <f t="shared" si="649"/>
        <v>#VALUE!</v>
      </c>
      <c r="O1627" s="97"/>
      <c r="P1627" s="98" t="e">
        <f t="shared" si="641"/>
        <v>#VALUE!</v>
      </c>
      <c r="Q1627" s="99" t="e">
        <f t="shared" si="650"/>
        <v>#VALUE!</v>
      </c>
      <c r="R1627" s="100"/>
      <c r="S1627" s="5"/>
      <c r="T1627" s="28">
        <f t="shared" si="651"/>
        <v>0</v>
      </c>
      <c r="U1627" s="101">
        <v>66140</v>
      </c>
      <c r="V1627" s="102">
        <f t="shared" si="642"/>
        <v>0</v>
      </c>
      <c r="W1627" s="101"/>
      <c r="X1627" s="101"/>
      <c r="Y1627" s="102">
        <f t="shared" si="652"/>
        <v>0</v>
      </c>
      <c r="Z1627" s="102">
        <f t="shared" si="653"/>
        <v>0</v>
      </c>
      <c r="AA1627" s="102" t="e">
        <f t="shared" si="643"/>
        <v>#VALUE!</v>
      </c>
    </row>
    <row r="1628" spans="1:29" ht="17.25">
      <c r="A1628" s="5"/>
      <c r="B1628" s="5"/>
      <c r="C1628" s="93"/>
      <c r="D1628" s="193"/>
      <c r="E1628" s="94"/>
      <c r="F1628" s="95"/>
      <c r="G1628" s="96" t="str">
        <f t="shared" si="644"/>
        <v>Error</v>
      </c>
      <c r="H1628" s="97">
        <v>14400</v>
      </c>
      <c r="I1628" s="98" t="e">
        <f t="shared" si="645"/>
        <v>#VALUE!</v>
      </c>
      <c r="J1628" s="88" t="e">
        <f t="shared" si="640"/>
        <v>#VALUE!</v>
      </c>
      <c r="K1628" s="98">
        <f t="shared" si="646"/>
        <v>0</v>
      </c>
      <c r="L1628" s="98">
        <f t="shared" si="647"/>
        <v>0</v>
      </c>
      <c r="M1628" s="98" t="e">
        <f t="shared" si="648"/>
        <v>#VALUE!</v>
      </c>
      <c r="N1628" s="98" t="e">
        <f t="shared" si="649"/>
        <v>#VALUE!</v>
      </c>
      <c r="O1628" s="97"/>
      <c r="P1628" s="98" t="e">
        <f t="shared" si="641"/>
        <v>#VALUE!</v>
      </c>
      <c r="Q1628" s="99" t="e">
        <f t="shared" si="650"/>
        <v>#VALUE!</v>
      </c>
      <c r="R1628" s="100"/>
      <c r="S1628" s="5"/>
      <c r="T1628" s="28">
        <f t="shared" si="651"/>
        <v>0</v>
      </c>
      <c r="U1628" s="101">
        <v>66140</v>
      </c>
      <c r="V1628" s="102">
        <f t="shared" si="642"/>
        <v>0</v>
      </c>
      <c r="W1628" s="101"/>
      <c r="X1628" s="101"/>
      <c r="Y1628" s="102">
        <f t="shared" si="652"/>
        <v>0</v>
      </c>
      <c r="Z1628" s="102">
        <f t="shared" si="653"/>
        <v>0</v>
      </c>
      <c r="AA1628" s="102" t="e">
        <f t="shared" si="643"/>
        <v>#VALUE!</v>
      </c>
    </row>
    <row r="1629" spans="1:29" ht="17.25">
      <c r="A1629" s="5"/>
      <c r="B1629" s="5"/>
      <c r="C1629" s="93"/>
      <c r="D1629" s="193"/>
      <c r="E1629" s="94"/>
      <c r="F1629" s="95"/>
      <c r="G1629" s="96" t="str">
        <f t="shared" si="644"/>
        <v>Error</v>
      </c>
      <c r="H1629" s="97">
        <v>14400</v>
      </c>
      <c r="I1629" s="98" t="e">
        <f t="shared" si="645"/>
        <v>#VALUE!</v>
      </c>
      <c r="J1629" s="88" t="e">
        <f t="shared" si="640"/>
        <v>#VALUE!</v>
      </c>
      <c r="K1629" s="98">
        <f t="shared" si="646"/>
        <v>0</v>
      </c>
      <c r="L1629" s="98">
        <f t="shared" si="647"/>
        <v>0</v>
      </c>
      <c r="M1629" s="98" t="e">
        <f t="shared" si="648"/>
        <v>#VALUE!</v>
      </c>
      <c r="N1629" s="98" t="e">
        <f t="shared" si="649"/>
        <v>#VALUE!</v>
      </c>
      <c r="O1629" s="97"/>
      <c r="P1629" s="98" t="e">
        <f t="shared" si="641"/>
        <v>#VALUE!</v>
      </c>
      <c r="Q1629" s="99" t="e">
        <f t="shared" si="650"/>
        <v>#VALUE!</v>
      </c>
      <c r="R1629" s="100"/>
      <c r="S1629" s="5"/>
      <c r="T1629" s="28">
        <f t="shared" si="651"/>
        <v>0</v>
      </c>
      <c r="U1629" s="101">
        <v>66140</v>
      </c>
      <c r="V1629" s="102">
        <f t="shared" si="642"/>
        <v>0</v>
      </c>
      <c r="W1629" s="101"/>
      <c r="X1629" s="101"/>
      <c r="Y1629" s="102">
        <f t="shared" si="652"/>
        <v>0</v>
      </c>
      <c r="Z1629" s="102">
        <f t="shared" si="653"/>
        <v>0</v>
      </c>
      <c r="AA1629" s="102" t="e">
        <f t="shared" si="643"/>
        <v>#VALUE!</v>
      </c>
    </row>
    <row r="1630" spans="1:29" ht="17.25">
      <c r="A1630" s="5"/>
      <c r="B1630" s="5"/>
      <c r="C1630" s="93"/>
      <c r="D1630" s="193"/>
      <c r="E1630" s="84"/>
      <c r="F1630" s="85"/>
      <c r="G1630" s="86" t="str">
        <f t="shared" si="644"/>
        <v>Error</v>
      </c>
      <c r="H1630" s="87">
        <v>14400</v>
      </c>
      <c r="I1630" s="88" t="e">
        <f t="shared" si="645"/>
        <v>#VALUE!</v>
      </c>
      <c r="J1630" s="88" t="e">
        <f t="shared" si="640"/>
        <v>#VALUE!</v>
      </c>
      <c r="K1630" s="88">
        <f t="shared" si="646"/>
        <v>0</v>
      </c>
      <c r="L1630" s="88">
        <f t="shared" si="647"/>
        <v>0</v>
      </c>
      <c r="M1630" s="88" t="e">
        <f t="shared" si="648"/>
        <v>#VALUE!</v>
      </c>
      <c r="N1630" s="88" t="e">
        <f t="shared" si="649"/>
        <v>#VALUE!</v>
      </c>
      <c r="O1630" s="87"/>
      <c r="P1630" s="88" t="e">
        <f t="shared" si="641"/>
        <v>#VALUE!</v>
      </c>
      <c r="Q1630" s="89" t="e">
        <f t="shared" si="650"/>
        <v>#VALUE!</v>
      </c>
      <c r="R1630" s="90"/>
      <c r="S1630" s="82"/>
      <c r="T1630" s="28">
        <f t="shared" si="651"/>
        <v>0</v>
      </c>
      <c r="U1630" s="91">
        <v>66140</v>
      </c>
      <c r="V1630" s="92">
        <f t="shared" si="642"/>
        <v>0</v>
      </c>
      <c r="W1630" s="91"/>
      <c r="X1630" s="91"/>
      <c r="Y1630" s="92">
        <f t="shared" si="652"/>
        <v>0</v>
      </c>
      <c r="Z1630" s="92">
        <f t="shared" si="653"/>
        <v>0</v>
      </c>
      <c r="AA1630" s="92" t="e">
        <f t="shared" si="643"/>
        <v>#VALUE!</v>
      </c>
    </row>
    <row r="1631" spans="1:29" ht="17.25">
      <c r="A1631" s="5"/>
      <c r="B1631" s="5"/>
      <c r="C1631" s="93"/>
      <c r="D1631" s="193"/>
      <c r="E1631" s="94"/>
      <c r="F1631" s="95"/>
      <c r="G1631" s="96" t="str">
        <f t="shared" si="644"/>
        <v>Error</v>
      </c>
      <c r="H1631" s="97">
        <v>14400</v>
      </c>
      <c r="I1631" s="98" t="e">
        <f t="shared" si="645"/>
        <v>#VALUE!</v>
      </c>
      <c r="J1631" s="88" t="e">
        <f t="shared" si="640"/>
        <v>#VALUE!</v>
      </c>
      <c r="K1631" s="98">
        <f t="shared" si="646"/>
        <v>0</v>
      </c>
      <c r="L1631" s="98">
        <f t="shared" si="647"/>
        <v>0</v>
      </c>
      <c r="M1631" s="98" t="e">
        <f t="shared" si="648"/>
        <v>#VALUE!</v>
      </c>
      <c r="N1631" s="98" t="e">
        <f t="shared" si="649"/>
        <v>#VALUE!</v>
      </c>
      <c r="O1631" s="97"/>
      <c r="P1631" s="98" t="e">
        <f t="shared" si="641"/>
        <v>#VALUE!</v>
      </c>
      <c r="Q1631" s="99" t="e">
        <f t="shared" si="650"/>
        <v>#VALUE!</v>
      </c>
      <c r="R1631" s="100"/>
      <c r="S1631" s="5"/>
      <c r="T1631" s="28">
        <f t="shared" si="651"/>
        <v>0</v>
      </c>
      <c r="U1631" s="101">
        <v>66140</v>
      </c>
      <c r="V1631" s="102">
        <f t="shared" si="642"/>
        <v>0</v>
      </c>
      <c r="W1631" s="101"/>
      <c r="X1631" s="101"/>
      <c r="Y1631" s="102">
        <f t="shared" si="652"/>
        <v>0</v>
      </c>
      <c r="Z1631" s="102">
        <f t="shared" si="653"/>
        <v>0</v>
      </c>
      <c r="AA1631" s="102" t="e">
        <f t="shared" si="643"/>
        <v>#VALUE!</v>
      </c>
    </row>
    <row r="1632" spans="1:29" ht="17.25">
      <c r="A1632" s="5"/>
      <c r="B1632" s="5"/>
      <c r="C1632" s="93"/>
      <c r="D1632" s="193"/>
      <c r="E1632" s="94"/>
      <c r="F1632" s="95"/>
      <c r="G1632" s="96" t="str">
        <f t="shared" si="644"/>
        <v>Error</v>
      </c>
      <c r="H1632" s="97">
        <v>14400</v>
      </c>
      <c r="I1632" s="98" t="e">
        <f t="shared" si="645"/>
        <v>#VALUE!</v>
      </c>
      <c r="J1632" s="88" t="e">
        <f t="shared" si="640"/>
        <v>#VALUE!</v>
      </c>
      <c r="K1632" s="98">
        <f t="shared" si="646"/>
        <v>0</v>
      </c>
      <c r="L1632" s="98">
        <f t="shared" si="647"/>
        <v>0</v>
      </c>
      <c r="M1632" s="98" t="e">
        <f t="shared" si="648"/>
        <v>#VALUE!</v>
      </c>
      <c r="N1632" s="98" t="e">
        <f t="shared" si="649"/>
        <v>#VALUE!</v>
      </c>
      <c r="O1632" s="97"/>
      <c r="P1632" s="98" t="e">
        <f t="shared" si="641"/>
        <v>#VALUE!</v>
      </c>
      <c r="Q1632" s="99" t="e">
        <f t="shared" si="650"/>
        <v>#VALUE!</v>
      </c>
      <c r="R1632" s="100"/>
      <c r="S1632" s="5"/>
      <c r="T1632" s="28">
        <f t="shared" si="651"/>
        <v>0</v>
      </c>
      <c r="U1632" s="101">
        <v>66140</v>
      </c>
      <c r="V1632" s="102">
        <f t="shared" si="642"/>
        <v>0</v>
      </c>
      <c r="W1632" s="101"/>
      <c r="X1632" s="101"/>
      <c r="Y1632" s="102">
        <f t="shared" si="652"/>
        <v>0</v>
      </c>
      <c r="Z1632" s="102">
        <f t="shared" si="653"/>
        <v>0</v>
      </c>
      <c r="AA1632" s="102" t="e">
        <f t="shared" si="643"/>
        <v>#VALUE!</v>
      </c>
    </row>
    <row r="1633" spans="1:27" ht="17.25">
      <c r="A1633" s="5"/>
      <c r="B1633" s="5"/>
      <c r="C1633" s="93"/>
      <c r="D1633" s="193"/>
      <c r="E1633" s="94"/>
      <c r="F1633" s="95"/>
      <c r="G1633" s="96" t="str">
        <f t="shared" si="644"/>
        <v>Error</v>
      </c>
      <c r="H1633" s="97">
        <v>14400</v>
      </c>
      <c r="I1633" s="98" t="e">
        <f t="shared" si="645"/>
        <v>#VALUE!</v>
      </c>
      <c r="J1633" s="88" t="e">
        <f t="shared" si="640"/>
        <v>#VALUE!</v>
      </c>
      <c r="K1633" s="98">
        <f t="shared" si="646"/>
        <v>0</v>
      </c>
      <c r="L1633" s="98">
        <f t="shared" si="647"/>
        <v>0</v>
      </c>
      <c r="M1633" s="98" t="e">
        <f t="shared" si="648"/>
        <v>#VALUE!</v>
      </c>
      <c r="N1633" s="98" t="e">
        <f t="shared" si="649"/>
        <v>#VALUE!</v>
      </c>
      <c r="O1633" s="97"/>
      <c r="P1633" s="98" t="e">
        <f t="shared" si="641"/>
        <v>#VALUE!</v>
      </c>
      <c r="Q1633" s="99" t="e">
        <f t="shared" si="650"/>
        <v>#VALUE!</v>
      </c>
      <c r="R1633" s="100"/>
      <c r="S1633" s="5"/>
      <c r="T1633" s="28">
        <f t="shared" si="651"/>
        <v>0</v>
      </c>
      <c r="U1633" s="101">
        <v>66140</v>
      </c>
      <c r="V1633" s="102">
        <f t="shared" si="642"/>
        <v>0</v>
      </c>
      <c r="W1633" s="101"/>
      <c r="X1633" s="101"/>
      <c r="Y1633" s="102">
        <f t="shared" si="652"/>
        <v>0</v>
      </c>
      <c r="Z1633" s="102">
        <f t="shared" si="653"/>
        <v>0</v>
      </c>
      <c r="AA1633" s="102" t="e">
        <f t="shared" si="643"/>
        <v>#VALUE!</v>
      </c>
    </row>
    <row r="1634" spans="1:27" ht="17.25">
      <c r="A1634" s="5"/>
      <c r="B1634" s="5"/>
      <c r="C1634" s="93"/>
      <c r="D1634" s="193"/>
      <c r="E1634" s="94"/>
      <c r="F1634" s="95"/>
      <c r="G1634" s="96" t="str">
        <f t="shared" si="644"/>
        <v>Error</v>
      </c>
      <c r="H1634" s="97">
        <v>14400</v>
      </c>
      <c r="I1634" s="98" t="e">
        <f t="shared" si="645"/>
        <v>#VALUE!</v>
      </c>
      <c r="J1634" s="88" t="e">
        <f t="shared" si="640"/>
        <v>#VALUE!</v>
      </c>
      <c r="K1634" s="98">
        <f t="shared" si="646"/>
        <v>0</v>
      </c>
      <c r="L1634" s="98">
        <f t="shared" si="647"/>
        <v>0</v>
      </c>
      <c r="M1634" s="98" t="e">
        <f t="shared" si="648"/>
        <v>#VALUE!</v>
      </c>
      <c r="N1634" s="98" t="e">
        <f t="shared" si="649"/>
        <v>#VALUE!</v>
      </c>
      <c r="O1634" s="97"/>
      <c r="P1634" s="98" t="e">
        <f t="shared" si="641"/>
        <v>#VALUE!</v>
      </c>
      <c r="Q1634" s="99" t="e">
        <f t="shared" si="650"/>
        <v>#VALUE!</v>
      </c>
      <c r="R1634" s="100"/>
      <c r="S1634" s="5"/>
      <c r="T1634" s="28">
        <f t="shared" si="651"/>
        <v>0</v>
      </c>
      <c r="U1634" s="101">
        <v>66140</v>
      </c>
      <c r="V1634" s="102">
        <f t="shared" si="642"/>
        <v>0</v>
      </c>
      <c r="W1634" s="101"/>
      <c r="X1634" s="101"/>
      <c r="Y1634" s="102">
        <f t="shared" si="652"/>
        <v>0</v>
      </c>
      <c r="Z1634" s="102">
        <f t="shared" si="653"/>
        <v>0</v>
      </c>
      <c r="AA1634" s="102" t="e">
        <f t="shared" si="643"/>
        <v>#VALUE!</v>
      </c>
    </row>
    <row r="1635" spans="1:27" ht="17.25">
      <c r="A1635" s="5"/>
      <c r="B1635" s="5"/>
      <c r="C1635" s="93"/>
      <c r="D1635" s="193"/>
      <c r="E1635" s="94"/>
      <c r="F1635" s="95"/>
      <c r="G1635" s="96" t="str">
        <f t="shared" si="644"/>
        <v>Error</v>
      </c>
      <c r="H1635" s="97">
        <v>14400</v>
      </c>
      <c r="I1635" s="98" t="e">
        <f t="shared" si="645"/>
        <v>#VALUE!</v>
      </c>
      <c r="J1635" s="88" t="e">
        <f t="shared" si="640"/>
        <v>#VALUE!</v>
      </c>
      <c r="K1635" s="98">
        <f t="shared" si="646"/>
        <v>0</v>
      </c>
      <c r="L1635" s="98">
        <f t="shared" si="647"/>
        <v>0</v>
      </c>
      <c r="M1635" s="98" t="e">
        <f t="shared" si="648"/>
        <v>#VALUE!</v>
      </c>
      <c r="N1635" s="98" t="e">
        <f t="shared" si="649"/>
        <v>#VALUE!</v>
      </c>
      <c r="O1635" s="97"/>
      <c r="P1635" s="98" t="e">
        <f t="shared" si="641"/>
        <v>#VALUE!</v>
      </c>
      <c r="Q1635" s="99" t="e">
        <f t="shared" si="650"/>
        <v>#VALUE!</v>
      </c>
      <c r="R1635" s="100"/>
      <c r="S1635" s="5"/>
      <c r="T1635" s="28">
        <f t="shared" si="651"/>
        <v>0</v>
      </c>
      <c r="U1635" s="101">
        <v>66140</v>
      </c>
      <c r="V1635" s="102">
        <f t="shared" si="642"/>
        <v>0</v>
      </c>
      <c r="W1635" s="101"/>
      <c r="X1635" s="101"/>
      <c r="Y1635" s="102">
        <f t="shared" si="652"/>
        <v>0</v>
      </c>
      <c r="Z1635" s="102">
        <f t="shared" si="653"/>
        <v>0</v>
      </c>
      <c r="AA1635" s="102" t="e">
        <f t="shared" si="643"/>
        <v>#VALUE!</v>
      </c>
    </row>
    <row r="1636" spans="1:27" ht="17.25">
      <c r="A1636" s="5"/>
      <c r="B1636" s="5"/>
      <c r="C1636" s="93"/>
      <c r="D1636" s="193"/>
      <c r="E1636" s="84"/>
      <c r="F1636" s="85"/>
      <c r="G1636" s="86" t="str">
        <f t="shared" si="644"/>
        <v>Error</v>
      </c>
      <c r="H1636" s="87">
        <v>14400</v>
      </c>
      <c r="I1636" s="88" t="e">
        <f t="shared" si="645"/>
        <v>#VALUE!</v>
      </c>
      <c r="J1636" s="88" t="e">
        <f t="shared" si="640"/>
        <v>#VALUE!</v>
      </c>
      <c r="K1636" s="88">
        <f t="shared" si="646"/>
        <v>0</v>
      </c>
      <c r="L1636" s="88">
        <f t="shared" si="647"/>
        <v>0</v>
      </c>
      <c r="M1636" s="88" t="e">
        <f t="shared" si="648"/>
        <v>#VALUE!</v>
      </c>
      <c r="N1636" s="88" t="e">
        <f t="shared" si="649"/>
        <v>#VALUE!</v>
      </c>
      <c r="O1636" s="87"/>
      <c r="P1636" s="88" t="e">
        <f t="shared" si="641"/>
        <v>#VALUE!</v>
      </c>
      <c r="Q1636" s="89" t="e">
        <f t="shared" si="650"/>
        <v>#VALUE!</v>
      </c>
      <c r="R1636" s="90"/>
      <c r="S1636" s="82"/>
      <c r="T1636" s="28">
        <f t="shared" si="651"/>
        <v>0</v>
      </c>
      <c r="U1636" s="91">
        <v>66140</v>
      </c>
      <c r="V1636" s="92">
        <f t="shared" si="642"/>
        <v>0</v>
      </c>
      <c r="W1636" s="91"/>
      <c r="X1636" s="91"/>
      <c r="Y1636" s="92">
        <f t="shared" si="652"/>
        <v>0</v>
      </c>
      <c r="Z1636" s="92">
        <f t="shared" si="653"/>
        <v>0</v>
      </c>
      <c r="AA1636" s="92" t="e">
        <f t="shared" si="643"/>
        <v>#VALUE!</v>
      </c>
    </row>
    <row r="1637" spans="1:27" ht="17.25">
      <c r="A1637" s="5"/>
      <c r="B1637" s="5"/>
      <c r="C1637" s="93"/>
      <c r="D1637" s="193"/>
      <c r="E1637" s="94"/>
      <c r="F1637" s="95"/>
      <c r="G1637" s="96" t="str">
        <f t="shared" si="644"/>
        <v>Error</v>
      </c>
      <c r="H1637" s="97">
        <v>14400</v>
      </c>
      <c r="I1637" s="98" t="e">
        <f t="shared" si="645"/>
        <v>#VALUE!</v>
      </c>
      <c r="J1637" s="88" t="e">
        <f t="shared" si="640"/>
        <v>#VALUE!</v>
      </c>
      <c r="K1637" s="98">
        <f t="shared" si="646"/>
        <v>0</v>
      </c>
      <c r="L1637" s="98">
        <f t="shared" si="647"/>
        <v>0</v>
      </c>
      <c r="M1637" s="98" t="e">
        <f t="shared" si="648"/>
        <v>#VALUE!</v>
      </c>
      <c r="N1637" s="98" t="e">
        <f t="shared" si="649"/>
        <v>#VALUE!</v>
      </c>
      <c r="O1637" s="97"/>
      <c r="P1637" s="98" t="e">
        <f t="shared" si="641"/>
        <v>#VALUE!</v>
      </c>
      <c r="Q1637" s="99" t="e">
        <f t="shared" si="650"/>
        <v>#VALUE!</v>
      </c>
      <c r="R1637" s="100"/>
      <c r="S1637" s="5"/>
      <c r="T1637" s="28">
        <f t="shared" si="651"/>
        <v>0</v>
      </c>
      <c r="U1637" s="101">
        <v>66140</v>
      </c>
      <c r="V1637" s="102">
        <f t="shared" si="642"/>
        <v>0</v>
      </c>
      <c r="W1637" s="101"/>
      <c r="X1637" s="101"/>
      <c r="Y1637" s="102">
        <f t="shared" si="652"/>
        <v>0</v>
      </c>
      <c r="Z1637" s="102">
        <f t="shared" si="653"/>
        <v>0</v>
      </c>
      <c r="AA1637" s="102" t="e">
        <f t="shared" si="643"/>
        <v>#VALUE!</v>
      </c>
    </row>
    <row r="1638" spans="1:27" ht="17.25">
      <c r="A1638" s="5"/>
      <c r="B1638" s="5"/>
      <c r="C1638" s="93"/>
      <c r="D1638" s="193"/>
      <c r="E1638" s="94"/>
      <c r="F1638" s="95"/>
      <c r="G1638" s="96" t="str">
        <f t="shared" si="644"/>
        <v>Error</v>
      </c>
      <c r="H1638" s="97">
        <v>14400</v>
      </c>
      <c r="I1638" s="98" t="e">
        <f t="shared" si="645"/>
        <v>#VALUE!</v>
      </c>
      <c r="J1638" s="88" t="e">
        <f t="shared" si="640"/>
        <v>#VALUE!</v>
      </c>
      <c r="K1638" s="98">
        <f t="shared" si="646"/>
        <v>0</v>
      </c>
      <c r="L1638" s="98">
        <f t="shared" si="647"/>
        <v>0</v>
      </c>
      <c r="M1638" s="98" t="e">
        <f t="shared" si="648"/>
        <v>#VALUE!</v>
      </c>
      <c r="N1638" s="98" t="e">
        <f t="shared" si="649"/>
        <v>#VALUE!</v>
      </c>
      <c r="O1638" s="97"/>
      <c r="P1638" s="98" t="e">
        <f t="shared" si="641"/>
        <v>#VALUE!</v>
      </c>
      <c r="Q1638" s="99" t="e">
        <f t="shared" si="650"/>
        <v>#VALUE!</v>
      </c>
      <c r="R1638" s="100"/>
      <c r="S1638" s="5"/>
      <c r="T1638" s="28">
        <f t="shared" si="651"/>
        <v>0</v>
      </c>
      <c r="U1638" s="101">
        <v>66140</v>
      </c>
      <c r="V1638" s="102">
        <f t="shared" si="642"/>
        <v>0</v>
      </c>
      <c r="W1638" s="101"/>
      <c r="X1638" s="101"/>
      <c r="Y1638" s="102">
        <f t="shared" si="652"/>
        <v>0</v>
      </c>
      <c r="Z1638" s="102">
        <f t="shared" si="653"/>
        <v>0</v>
      </c>
      <c r="AA1638" s="102" t="e">
        <f t="shared" si="643"/>
        <v>#VALUE!</v>
      </c>
    </row>
    <row r="1639" spans="1:27" ht="17.25">
      <c r="A1639" s="5"/>
      <c r="B1639" s="5"/>
      <c r="C1639" s="93"/>
      <c r="D1639" s="193"/>
      <c r="E1639" s="94"/>
      <c r="F1639" s="95"/>
      <c r="G1639" s="96" t="str">
        <f t="shared" si="644"/>
        <v>Error</v>
      </c>
      <c r="H1639" s="97">
        <v>14400</v>
      </c>
      <c r="I1639" s="98" t="e">
        <f t="shared" si="645"/>
        <v>#VALUE!</v>
      </c>
      <c r="J1639" s="88" t="e">
        <f t="shared" si="640"/>
        <v>#VALUE!</v>
      </c>
      <c r="K1639" s="98">
        <f t="shared" si="646"/>
        <v>0</v>
      </c>
      <c r="L1639" s="98">
        <f t="shared" si="647"/>
        <v>0</v>
      </c>
      <c r="M1639" s="98" t="e">
        <f t="shared" si="648"/>
        <v>#VALUE!</v>
      </c>
      <c r="N1639" s="98" t="e">
        <f t="shared" si="649"/>
        <v>#VALUE!</v>
      </c>
      <c r="O1639" s="97"/>
      <c r="P1639" s="98" t="e">
        <f t="shared" si="641"/>
        <v>#VALUE!</v>
      </c>
      <c r="Q1639" s="99" t="e">
        <f t="shared" si="650"/>
        <v>#VALUE!</v>
      </c>
      <c r="R1639" s="100"/>
      <c r="S1639" s="5"/>
      <c r="T1639" s="28">
        <f t="shared" si="651"/>
        <v>0</v>
      </c>
      <c r="U1639" s="101">
        <v>66140</v>
      </c>
      <c r="V1639" s="102">
        <f t="shared" si="642"/>
        <v>0</v>
      </c>
      <c r="W1639" s="101"/>
      <c r="X1639" s="101"/>
      <c r="Y1639" s="102">
        <f t="shared" si="652"/>
        <v>0</v>
      </c>
      <c r="Z1639" s="102">
        <f t="shared" si="653"/>
        <v>0</v>
      </c>
      <c r="AA1639" s="102" t="e">
        <f t="shared" si="643"/>
        <v>#VALUE!</v>
      </c>
    </row>
    <row r="1640" spans="1:27" ht="17.25">
      <c r="A1640" s="5"/>
      <c r="B1640" s="5"/>
      <c r="C1640" s="93"/>
      <c r="D1640" s="193"/>
      <c r="E1640" s="94"/>
      <c r="F1640" s="95"/>
      <c r="G1640" s="96" t="str">
        <f t="shared" si="644"/>
        <v>Error</v>
      </c>
      <c r="H1640" s="97">
        <v>14400</v>
      </c>
      <c r="I1640" s="98" t="e">
        <f t="shared" si="645"/>
        <v>#VALUE!</v>
      </c>
      <c r="J1640" s="88" t="e">
        <f t="shared" si="640"/>
        <v>#VALUE!</v>
      </c>
      <c r="K1640" s="98">
        <f t="shared" si="646"/>
        <v>0</v>
      </c>
      <c r="L1640" s="98">
        <f t="shared" si="647"/>
        <v>0</v>
      </c>
      <c r="M1640" s="98" t="e">
        <f t="shared" si="648"/>
        <v>#VALUE!</v>
      </c>
      <c r="N1640" s="98" t="e">
        <f t="shared" si="649"/>
        <v>#VALUE!</v>
      </c>
      <c r="O1640" s="97"/>
      <c r="P1640" s="98" t="e">
        <f t="shared" si="641"/>
        <v>#VALUE!</v>
      </c>
      <c r="Q1640" s="99" t="e">
        <f t="shared" si="650"/>
        <v>#VALUE!</v>
      </c>
      <c r="R1640" s="100"/>
      <c r="S1640" s="5"/>
      <c r="T1640" s="28">
        <f t="shared" si="651"/>
        <v>0</v>
      </c>
      <c r="U1640" s="101">
        <v>66140</v>
      </c>
      <c r="V1640" s="102">
        <f t="shared" si="642"/>
        <v>0</v>
      </c>
      <c r="W1640" s="101"/>
      <c r="X1640" s="101"/>
      <c r="Y1640" s="102">
        <f t="shared" si="652"/>
        <v>0</v>
      </c>
      <c r="Z1640" s="102">
        <f t="shared" si="653"/>
        <v>0</v>
      </c>
      <c r="AA1640" s="102" t="e">
        <f t="shared" si="643"/>
        <v>#VALUE!</v>
      </c>
    </row>
    <row r="1641" spans="1:27" ht="17.25">
      <c r="A1641" s="5"/>
      <c r="B1641" s="5"/>
      <c r="C1641" s="93"/>
      <c r="D1641" s="193"/>
      <c r="E1641" s="94"/>
      <c r="F1641" s="95"/>
      <c r="G1641" s="96" t="str">
        <f t="shared" si="644"/>
        <v>Error</v>
      </c>
      <c r="H1641" s="97">
        <v>14400</v>
      </c>
      <c r="I1641" s="98" t="e">
        <f t="shared" si="645"/>
        <v>#VALUE!</v>
      </c>
      <c r="J1641" s="88" t="e">
        <f t="shared" si="640"/>
        <v>#VALUE!</v>
      </c>
      <c r="K1641" s="98">
        <f t="shared" si="646"/>
        <v>0</v>
      </c>
      <c r="L1641" s="98">
        <f t="shared" si="647"/>
        <v>0</v>
      </c>
      <c r="M1641" s="98" t="e">
        <f t="shared" si="648"/>
        <v>#VALUE!</v>
      </c>
      <c r="N1641" s="98" t="e">
        <f t="shared" si="649"/>
        <v>#VALUE!</v>
      </c>
      <c r="O1641" s="97"/>
      <c r="P1641" s="98" t="e">
        <f t="shared" si="641"/>
        <v>#VALUE!</v>
      </c>
      <c r="Q1641" s="99" t="e">
        <f t="shared" si="650"/>
        <v>#VALUE!</v>
      </c>
      <c r="R1641" s="100"/>
      <c r="S1641" s="5"/>
      <c r="T1641" s="28">
        <f t="shared" si="651"/>
        <v>0</v>
      </c>
      <c r="U1641" s="101">
        <v>66140</v>
      </c>
      <c r="V1641" s="102">
        <f t="shared" si="642"/>
        <v>0</v>
      </c>
      <c r="W1641" s="101"/>
      <c r="X1641" s="101"/>
      <c r="Y1641" s="102">
        <f t="shared" si="652"/>
        <v>0</v>
      </c>
      <c r="Z1641" s="102">
        <f t="shared" si="653"/>
        <v>0</v>
      </c>
      <c r="AA1641" s="102" t="e">
        <f t="shared" si="643"/>
        <v>#VALUE!</v>
      </c>
    </row>
    <row r="1642" spans="1:27" ht="17.25">
      <c r="A1642" s="5"/>
      <c r="B1642" s="5"/>
      <c r="C1642" s="93"/>
      <c r="D1642" s="193"/>
      <c r="E1642" s="84"/>
      <c r="F1642" s="85"/>
      <c r="G1642" s="86" t="str">
        <f t="shared" si="644"/>
        <v>Error</v>
      </c>
      <c r="H1642" s="87">
        <v>14400</v>
      </c>
      <c r="I1642" s="88" t="e">
        <f t="shared" si="645"/>
        <v>#VALUE!</v>
      </c>
      <c r="J1642" s="88" t="e">
        <f t="shared" si="640"/>
        <v>#VALUE!</v>
      </c>
      <c r="K1642" s="88">
        <f t="shared" si="646"/>
        <v>0</v>
      </c>
      <c r="L1642" s="88">
        <f t="shared" si="647"/>
        <v>0</v>
      </c>
      <c r="M1642" s="88" t="e">
        <f t="shared" si="648"/>
        <v>#VALUE!</v>
      </c>
      <c r="N1642" s="88" t="e">
        <f t="shared" si="649"/>
        <v>#VALUE!</v>
      </c>
      <c r="O1642" s="87"/>
      <c r="P1642" s="88" t="e">
        <f t="shared" si="641"/>
        <v>#VALUE!</v>
      </c>
      <c r="Q1642" s="89" t="e">
        <f t="shared" si="650"/>
        <v>#VALUE!</v>
      </c>
      <c r="R1642" s="90"/>
      <c r="S1642" s="82"/>
      <c r="T1642" s="28">
        <f t="shared" si="651"/>
        <v>0</v>
      </c>
      <c r="U1642" s="91">
        <v>66140</v>
      </c>
      <c r="V1642" s="92">
        <f t="shared" si="642"/>
        <v>0</v>
      </c>
      <c r="W1642" s="91"/>
      <c r="X1642" s="91"/>
      <c r="Y1642" s="92">
        <f t="shared" si="652"/>
        <v>0</v>
      </c>
      <c r="Z1642" s="92">
        <f t="shared" si="653"/>
        <v>0</v>
      </c>
      <c r="AA1642" s="92" t="e">
        <f t="shared" si="643"/>
        <v>#VALUE!</v>
      </c>
    </row>
    <row r="1643" spans="1:27" ht="17.25">
      <c r="A1643" s="5"/>
      <c r="B1643" s="5"/>
      <c r="C1643" s="93"/>
      <c r="D1643" s="193"/>
      <c r="E1643" s="94"/>
      <c r="F1643" s="95"/>
      <c r="G1643" s="96" t="str">
        <f t="shared" si="644"/>
        <v>Error</v>
      </c>
      <c r="H1643" s="97">
        <v>14400</v>
      </c>
      <c r="I1643" s="98" t="e">
        <f t="shared" si="645"/>
        <v>#VALUE!</v>
      </c>
      <c r="J1643" s="88" t="e">
        <f t="shared" si="640"/>
        <v>#VALUE!</v>
      </c>
      <c r="K1643" s="98">
        <f t="shared" si="646"/>
        <v>0</v>
      </c>
      <c r="L1643" s="98">
        <f t="shared" si="647"/>
        <v>0</v>
      </c>
      <c r="M1643" s="98" t="e">
        <f t="shared" si="648"/>
        <v>#VALUE!</v>
      </c>
      <c r="N1643" s="98" t="e">
        <f t="shared" si="649"/>
        <v>#VALUE!</v>
      </c>
      <c r="O1643" s="97"/>
      <c r="P1643" s="98" t="e">
        <f t="shared" si="641"/>
        <v>#VALUE!</v>
      </c>
      <c r="Q1643" s="99" t="e">
        <f t="shared" si="650"/>
        <v>#VALUE!</v>
      </c>
      <c r="R1643" s="100"/>
      <c r="S1643" s="5"/>
      <c r="T1643" s="28">
        <f t="shared" si="651"/>
        <v>0</v>
      </c>
      <c r="U1643" s="101">
        <v>66140</v>
      </c>
      <c r="V1643" s="102">
        <f t="shared" si="642"/>
        <v>0</v>
      </c>
      <c r="W1643" s="101"/>
      <c r="X1643" s="101"/>
      <c r="Y1643" s="102">
        <f t="shared" si="652"/>
        <v>0</v>
      </c>
      <c r="Z1643" s="102">
        <f t="shared" si="653"/>
        <v>0</v>
      </c>
      <c r="AA1643" s="102" t="e">
        <f t="shared" si="643"/>
        <v>#VALUE!</v>
      </c>
    </row>
    <row r="1644" spans="1:27" ht="17.25">
      <c r="A1644" s="5"/>
      <c r="B1644" s="5"/>
      <c r="C1644" s="93"/>
      <c r="D1644" s="193"/>
      <c r="E1644" s="94"/>
      <c r="F1644" s="95"/>
      <c r="G1644" s="96" t="str">
        <f t="shared" si="644"/>
        <v>Error</v>
      </c>
      <c r="H1644" s="97">
        <v>14400</v>
      </c>
      <c r="I1644" s="98" t="e">
        <f t="shared" si="645"/>
        <v>#VALUE!</v>
      </c>
      <c r="J1644" s="88" t="e">
        <f t="shared" si="640"/>
        <v>#VALUE!</v>
      </c>
      <c r="K1644" s="98">
        <f t="shared" si="646"/>
        <v>0</v>
      </c>
      <c r="L1644" s="98">
        <f t="shared" si="647"/>
        <v>0</v>
      </c>
      <c r="M1644" s="98" t="e">
        <f t="shared" si="648"/>
        <v>#VALUE!</v>
      </c>
      <c r="N1644" s="98" t="e">
        <f t="shared" si="649"/>
        <v>#VALUE!</v>
      </c>
      <c r="O1644" s="97"/>
      <c r="P1644" s="98" t="e">
        <f t="shared" si="641"/>
        <v>#VALUE!</v>
      </c>
      <c r="Q1644" s="99" t="e">
        <f t="shared" si="650"/>
        <v>#VALUE!</v>
      </c>
      <c r="R1644" s="100"/>
      <c r="S1644" s="5"/>
      <c r="T1644" s="28">
        <f t="shared" si="651"/>
        <v>0</v>
      </c>
      <c r="U1644" s="101">
        <v>66140</v>
      </c>
      <c r="V1644" s="102">
        <f t="shared" si="642"/>
        <v>0</v>
      </c>
      <c r="W1644" s="101"/>
      <c r="X1644" s="101"/>
      <c r="Y1644" s="102">
        <f t="shared" si="652"/>
        <v>0</v>
      </c>
      <c r="Z1644" s="102">
        <f t="shared" si="653"/>
        <v>0</v>
      </c>
      <c r="AA1644" s="102" t="e">
        <f t="shared" si="643"/>
        <v>#VALUE!</v>
      </c>
    </row>
    <row r="1645" spans="1:27" ht="17.25">
      <c r="A1645" s="5"/>
      <c r="B1645" s="5"/>
      <c r="C1645" s="93"/>
      <c r="D1645" s="193"/>
      <c r="E1645" s="94"/>
      <c r="F1645" s="95"/>
      <c r="G1645" s="96" t="str">
        <f t="shared" si="644"/>
        <v>Error</v>
      </c>
      <c r="H1645" s="97">
        <v>14400</v>
      </c>
      <c r="I1645" s="98" t="e">
        <f t="shared" si="645"/>
        <v>#VALUE!</v>
      </c>
      <c r="J1645" s="88" t="e">
        <f t="shared" si="640"/>
        <v>#VALUE!</v>
      </c>
      <c r="K1645" s="98">
        <f t="shared" si="646"/>
        <v>0</v>
      </c>
      <c r="L1645" s="98">
        <f t="shared" si="647"/>
        <v>0</v>
      </c>
      <c r="M1645" s="98" t="e">
        <f t="shared" si="648"/>
        <v>#VALUE!</v>
      </c>
      <c r="N1645" s="98" t="e">
        <f t="shared" si="649"/>
        <v>#VALUE!</v>
      </c>
      <c r="O1645" s="97"/>
      <c r="P1645" s="98" t="e">
        <f t="shared" si="641"/>
        <v>#VALUE!</v>
      </c>
      <c r="Q1645" s="99" t="e">
        <f t="shared" si="650"/>
        <v>#VALUE!</v>
      </c>
      <c r="R1645" s="100"/>
      <c r="S1645" s="5"/>
      <c r="T1645" s="28">
        <f t="shared" si="651"/>
        <v>0</v>
      </c>
      <c r="U1645" s="101">
        <v>66140</v>
      </c>
      <c r="V1645" s="102">
        <f t="shared" si="642"/>
        <v>0</v>
      </c>
      <c r="W1645" s="101"/>
      <c r="X1645" s="101"/>
      <c r="Y1645" s="102">
        <f t="shared" si="652"/>
        <v>0</v>
      </c>
      <c r="Z1645" s="102">
        <f t="shared" si="653"/>
        <v>0</v>
      </c>
      <c r="AA1645" s="102" t="e">
        <f t="shared" si="643"/>
        <v>#VALUE!</v>
      </c>
    </row>
    <row r="1646" spans="1:27" ht="17.25">
      <c r="A1646" s="5"/>
      <c r="B1646" s="5"/>
      <c r="C1646" s="93"/>
      <c r="D1646" s="193"/>
      <c r="E1646" s="94"/>
      <c r="F1646" s="95"/>
      <c r="G1646" s="96" t="str">
        <f t="shared" si="644"/>
        <v>Error</v>
      </c>
      <c r="H1646" s="97">
        <v>14400</v>
      </c>
      <c r="I1646" s="98" t="e">
        <f t="shared" si="645"/>
        <v>#VALUE!</v>
      </c>
      <c r="J1646" s="88" t="e">
        <f t="shared" si="640"/>
        <v>#VALUE!</v>
      </c>
      <c r="K1646" s="98">
        <f t="shared" si="646"/>
        <v>0</v>
      </c>
      <c r="L1646" s="98">
        <f t="shared" si="647"/>
        <v>0</v>
      </c>
      <c r="M1646" s="98" t="e">
        <f t="shared" si="648"/>
        <v>#VALUE!</v>
      </c>
      <c r="N1646" s="98" t="e">
        <f t="shared" si="649"/>
        <v>#VALUE!</v>
      </c>
      <c r="O1646" s="97"/>
      <c r="P1646" s="98" t="e">
        <f t="shared" si="641"/>
        <v>#VALUE!</v>
      </c>
      <c r="Q1646" s="99" t="e">
        <f t="shared" si="650"/>
        <v>#VALUE!</v>
      </c>
      <c r="R1646" s="100"/>
      <c r="S1646" s="5"/>
      <c r="T1646" s="28">
        <f t="shared" si="651"/>
        <v>0</v>
      </c>
      <c r="U1646" s="101">
        <v>66140</v>
      </c>
      <c r="V1646" s="102">
        <f t="shared" si="642"/>
        <v>0</v>
      </c>
      <c r="W1646" s="101"/>
      <c r="X1646" s="101"/>
      <c r="Y1646" s="102">
        <f t="shared" si="652"/>
        <v>0</v>
      </c>
      <c r="Z1646" s="102">
        <f t="shared" si="653"/>
        <v>0</v>
      </c>
      <c r="AA1646" s="102" t="e">
        <f t="shared" si="643"/>
        <v>#VALUE!</v>
      </c>
    </row>
    <row r="1647" spans="1:27" ht="17.25">
      <c r="A1647" s="5"/>
      <c r="B1647" s="5"/>
      <c r="C1647" s="93"/>
      <c r="D1647" s="193"/>
      <c r="E1647" s="94"/>
      <c r="F1647" s="95"/>
      <c r="G1647" s="96" t="str">
        <f t="shared" si="644"/>
        <v>Error</v>
      </c>
      <c r="H1647" s="97">
        <v>14400</v>
      </c>
      <c r="I1647" s="98" t="e">
        <f t="shared" si="645"/>
        <v>#VALUE!</v>
      </c>
      <c r="J1647" s="88" t="e">
        <f t="shared" si="640"/>
        <v>#VALUE!</v>
      </c>
      <c r="K1647" s="98">
        <f t="shared" si="646"/>
        <v>0</v>
      </c>
      <c r="L1647" s="98">
        <f t="shared" si="647"/>
        <v>0</v>
      </c>
      <c r="M1647" s="98" t="e">
        <f t="shared" si="648"/>
        <v>#VALUE!</v>
      </c>
      <c r="N1647" s="98" t="e">
        <f t="shared" si="649"/>
        <v>#VALUE!</v>
      </c>
      <c r="O1647" s="97"/>
      <c r="P1647" s="98" t="e">
        <f t="shared" si="641"/>
        <v>#VALUE!</v>
      </c>
      <c r="Q1647" s="99" t="e">
        <f t="shared" si="650"/>
        <v>#VALUE!</v>
      </c>
      <c r="R1647" s="100"/>
      <c r="S1647" s="5"/>
      <c r="T1647" s="28">
        <f t="shared" si="651"/>
        <v>0</v>
      </c>
      <c r="U1647" s="101">
        <v>66140</v>
      </c>
      <c r="V1647" s="102">
        <f t="shared" si="642"/>
        <v>0</v>
      </c>
      <c r="W1647" s="101"/>
      <c r="X1647" s="101"/>
      <c r="Y1647" s="102">
        <f t="shared" si="652"/>
        <v>0</v>
      </c>
      <c r="Z1647" s="102">
        <f t="shared" si="653"/>
        <v>0</v>
      </c>
      <c r="AA1647" s="102" t="e">
        <f t="shared" si="643"/>
        <v>#VALUE!</v>
      </c>
    </row>
    <row r="1648" spans="1:27" ht="17.25">
      <c r="A1648" s="5"/>
      <c r="B1648" s="5"/>
      <c r="C1648" s="93"/>
      <c r="D1648" s="193"/>
      <c r="E1648" s="84"/>
      <c r="F1648" s="85"/>
      <c r="G1648" s="86" t="str">
        <f t="shared" si="644"/>
        <v>Error</v>
      </c>
      <c r="H1648" s="87">
        <v>14400</v>
      </c>
      <c r="I1648" s="88" t="e">
        <f t="shared" si="645"/>
        <v>#VALUE!</v>
      </c>
      <c r="J1648" s="88" t="e">
        <f t="shared" si="640"/>
        <v>#VALUE!</v>
      </c>
      <c r="K1648" s="88">
        <f t="shared" si="646"/>
        <v>0</v>
      </c>
      <c r="L1648" s="88">
        <f t="shared" si="647"/>
        <v>0</v>
      </c>
      <c r="M1648" s="88" t="e">
        <f t="shared" si="648"/>
        <v>#VALUE!</v>
      </c>
      <c r="N1648" s="88" t="e">
        <f t="shared" si="649"/>
        <v>#VALUE!</v>
      </c>
      <c r="O1648" s="87"/>
      <c r="P1648" s="88" t="e">
        <f t="shared" si="641"/>
        <v>#VALUE!</v>
      </c>
      <c r="Q1648" s="89" t="e">
        <f t="shared" si="650"/>
        <v>#VALUE!</v>
      </c>
      <c r="R1648" s="90"/>
      <c r="S1648" s="82"/>
      <c r="T1648" s="28">
        <f t="shared" si="651"/>
        <v>0</v>
      </c>
      <c r="U1648" s="91">
        <v>66140</v>
      </c>
      <c r="V1648" s="92">
        <f t="shared" si="642"/>
        <v>0</v>
      </c>
      <c r="W1648" s="91"/>
      <c r="X1648" s="91"/>
      <c r="Y1648" s="92">
        <f t="shared" si="652"/>
        <v>0</v>
      </c>
      <c r="Z1648" s="92">
        <f t="shared" si="653"/>
        <v>0</v>
      </c>
      <c r="AA1648" s="92" t="e">
        <f t="shared" si="643"/>
        <v>#VALUE!</v>
      </c>
    </row>
    <row r="1649" spans="1:27" ht="17.25">
      <c r="A1649" s="5"/>
      <c r="B1649" s="5"/>
      <c r="C1649" s="93"/>
      <c r="D1649" s="193"/>
      <c r="E1649" s="94"/>
      <c r="F1649" s="95"/>
      <c r="G1649" s="96" t="str">
        <f t="shared" si="644"/>
        <v>Error</v>
      </c>
      <c r="H1649" s="97">
        <v>14400</v>
      </c>
      <c r="I1649" s="98" t="e">
        <f t="shared" si="645"/>
        <v>#VALUE!</v>
      </c>
      <c r="J1649" s="88" t="e">
        <f t="shared" si="640"/>
        <v>#VALUE!</v>
      </c>
      <c r="K1649" s="98">
        <f t="shared" si="646"/>
        <v>0</v>
      </c>
      <c r="L1649" s="98">
        <f t="shared" si="647"/>
        <v>0</v>
      </c>
      <c r="M1649" s="98" t="e">
        <f t="shared" si="648"/>
        <v>#VALUE!</v>
      </c>
      <c r="N1649" s="98" t="e">
        <f t="shared" si="649"/>
        <v>#VALUE!</v>
      </c>
      <c r="O1649" s="97"/>
      <c r="P1649" s="98" t="e">
        <f t="shared" si="641"/>
        <v>#VALUE!</v>
      </c>
      <c r="Q1649" s="99" t="e">
        <f t="shared" si="650"/>
        <v>#VALUE!</v>
      </c>
      <c r="R1649" s="100"/>
      <c r="S1649" s="5"/>
      <c r="T1649" s="28">
        <f t="shared" si="651"/>
        <v>0</v>
      </c>
      <c r="U1649" s="101">
        <v>66140</v>
      </c>
      <c r="V1649" s="102">
        <f t="shared" si="642"/>
        <v>0</v>
      </c>
      <c r="W1649" s="101"/>
      <c r="X1649" s="101"/>
      <c r="Y1649" s="102">
        <f t="shared" si="652"/>
        <v>0</v>
      </c>
      <c r="Z1649" s="102">
        <f t="shared" si="653"/>
        <v>0</v>
      </c>
      <c r="AA1649" s="102" t="e">
        <f t="shared" si="643"/>
        <v>#VALUE!</v>
      </c>
    </row>
    <row r="1650" spans="1:27" ht="17.25">
      <c r="A1650" s="5"/>
      <c r="B1650" s="5"/>
      <c r="C1650" s="93"/>
      <c r="D1650" s="193"/>
      <c r="E1650" s="94"/>
      <c r="F1650" s="95"/>
      <c r="G1650" s="96" t="str">
        <f t="shared" si="644"/>
        <v>Error</v>
      </c>
      <c r="H1650" s="97">
        <v>14400</v>
      </c>
      <c r="I1650" s="98" t="e">
        <f t="shared" si="645"/>
        <v>#VALUE!</v>
      </c>
      <c r="J1650" s="88" t="e">
        <f t="shared" si="640"/>
        <v>#VALUE!</v>
      </c>
      <c r="K1650" s="98">
        <f t="shared" si="646"/>
        <v>0</v>
      </c>
      <c r="L1650" s="98">
        <f t="shared" si="647"/>
        <v>0</v>
      </c>
      <c r="M1650" s="98" t="e">
        <f t="shared" si="648"/>
        <v>#VALUE!</v>
      </c>
      <c r="N1650" s="98" t="e">
        <f t="shared" si="649"/>
        <v>#VALUE!</v>
      </c>
      <c r="O1650" s="97"/>
      <c r="P1650" s="98" t="e">
        <f t="shared" si="641"/>
        <v>#VALUE!</v>
      </c>
      <c r="Q1650" s="99" t="e">
        <f t="shared" si="650"/>
        <v>#VALUE!</v>
      </c>
      <c r="R1650" s="100"/>
      <c r="S1650" s="5"/>
      <c r="T1650" s="28">
        <f t="shared" si="651"/>
        <v>0</v>
      </c>
      <c r="U1650" s="101">
        <v>66140</v>
      </c>
      <c r="V1650" s="102">
        <f t="shared" ref="V1650:V1681" si="654">+U1650*T1650</f>
        <v>0</v>
      </c>
      <c r="W1650" s="101"/>
      <c r="X1650" s="101"/>
      <c r="Y1650" s="102">
        <f t="shared" si="652"/>
        <v>0</v>
      </c>
      <c r="Z1650" s="102">
        <f t="shared" si="653"/>
        <v>0</v>
      </c>
      <c r="AA1650" s="102" t="e">
        <f t="shared" ref="AA1650:AA1681" si="655">+Z1650+Q1650</f>
        <v>#VALUE!</v>
      </c>
    </row>
    <row r="1651" spans="1:27" ht="17.25">
      <c r="A1651" s="5"/>
      <c r="B1651" s="5"/>
      <c r="C1651" s="93"/>
      <c r="D1651" s="193"/>
      <c r="E1651" s="94"/>
      <c r="F1651" s="95"/>
      <c r="G1651" s="96" t="str">
        <f t="shared" si="644"/>
        <v>Error</v>
      </c>
      <c r="H1651" s="97">
        <v>14400</v>
      </c>
      <c r="I1651" s="98" t="e">
        <f t="shared" si="645"/>
        <v>#VALUE!</v>
      </c>
      <c r="J1651" s="88" t="e">
        <f t="shared" si="640"/>
        <v>#VALUE!</v>
      </c>
      <c r="K1651" s="98">
        <f t="shared" si="646"/>
        <v>0</v>
      </c>
      <c r="L1651" s="98">
        <f t="shared" si="647"/>
        <v>0</v>
      </c>
      <c r="M1651" s="98" t="e">
        <f t="shared" si="648"/>
        <v>#VALUE!</v>
      </c>
      <c r="N1651" s="98" t="e">
        <f t="shared" si="649"/>
        <v>#VALUE!</v>
      </c>
      <c r="O1651" s="97"/>
      <c r="P1651" s="98" t="e">
        <f t="shared" si="641"/>
        <v>#VALUE!</v>
      </c>
      <c r="Q1651" s="99" t="e">
        <f t="shared" si="650"/>
        <v>#VALUE!</v>
      </c>
      <c r="R1651" s="100"/>
      <c r="S1651" s="5"/>
      <c r="T1651" s="28">
        <f t="shared" si="651"/>
        <v>0</v>
      </c>
      <c r="U1651" s="101">
        <v>66140</v>
      </c>
      <c r="V1651" s="102">
        <f t="shared" si="654"/>
        <v>0</v>
      </c>
      <c r="W1651" s="101"/>
      <c r="X1651" s="101"/>
      <c r="Y1651" s="102">
        <f t="shared" si="652"/>
        <v>0</v>
      </c>
      <c r="Z1651" s="102">
        <f t="shared" si="653"/>
        <v>0</v>
      </c>
      <c r="AA1651" s="102" t="e">
        <f t="shared" si="655"/>
        <v>#VALUE!</v>
      </c>
    </row>
    <row r="1652" spans="1:27" ht="17.25">
      <c r="A1652" s="5"/>
      <c r="B1652" s="5"/>
      <c r="C1652" s="93"/>
      <c r="D1652" s="193"/>
      <c r="E1652" s="94"/>
      <c r="F1652" s="95"/>
      <c r="G1652" s="96" t="str">
        <f t="shared" si="644"/>
        <v>Error</v>
      </c>
      <c r="H1652" s="97">
        <v>14400</v>
      </c>
      <c r="I1652" s="98" t="e">
        <f t="shared" si="645"/>
        <v>#VALUE!</v>
      </c>
      <c r="J1652" s="88" t="e">
        <f t="shared" si="640"/>
        <v>#VALUE!</v>
      </c>
      <c r="K1652" s="98">
        <f t="shared" si="646"/>
        <v>0</v>
      </c>
      <c r="L1652" s="98">
        <f t="shared" si="647"/>
        <v>0</v>
      </c>
      <c r="M1652" s="98" t="e">
        <f t="shared" si="648"/>
        <v>#VALUE!</v>
      </c>
      <c r="N1652" s="98" t="e">
        <f t="shared" si="649"/>
        <v>#VALUE!</v>
      </c>
      <c r="O1652" s="97"/>
      <c r="P1652" s="98" t="e">
        <f t="shared" si="641"/>
        <v>#VALUE!</v>
      </c>
      <c r="Q1652" s="99" t="e">
        <f t="shared" si="650"/>
        <v>#VALUE!</v>
      </c>
      <c r="R1652" s="100"/>
      <c r="S1652" s="5"/>
      <c r="T1652" s="28">
        <f t="shared" si="651"/>
        <v>0</v>
      </c>
      <c r="U1652" s="101">
        <v>66140</v>
      </c>
      <c r="V1652" s="102">
        <f t="shared" si="654"/>
        <v>0</v>
      </c>
      <c r="W1652" s="101"/>
      <c r="X1652" s="101"/>
      <c r="Y1652" s="102">
        <f t="shared" si="652"/>
        <v>0</v>
      </c>
      <c r="Z1652" s="102">
        <f t="shared" si="653"/>
        <v>0</v>
      </c>
      <c r="AA1652" s="102" t="e">
        <f t="shared" si="655"/>
        <v>#VALUE!</v>
      </c>
    </row>
    <row r="1653" spans="1:27" ht="17.25">
      <c r="A1653" s="5"/>
      <c r="B1653" s="5"/>
      <c r="C1653" s="93"/>
      <c r="D1653" s="193"/>
      <c r="E1653" s="94"/>
      <c r="F1653" s="95"/>
      <c r="G1653" s="96" t="str">
        <f t="shared" si="644"/>
        <v>Error</v>
      </c>
      <c r="H1653" s="97">
        <v>14400</v>
      </c>
      <c r="I1653" s="98" t="e">
        <f t="shared" si="645"/>
        <v>#VALUE!</v>
      </c>
      <c r="J1653" s="88" t="e">
        <f t="shared" si="640"/>
        <v>#VALUE!</v>
      </c>
      <c r="K1653" s="98">
        <f t="shared" si="646"/>
        <v>0</v>
      </c>
      <c r="L1653" s="98">
        <f t="shared" si="647"/>
        <v>0</v>
      </c>
      <c r="M1653" s="98" t="e">
        <f t="shared" si="648"/>
        <v>#VALUE!</v>
      </c>
      <c r="N1653" s="98" t="e">
        <f t="shared" si="649"/>
        <v>#VALUE!</v>
      </c>
      <c r="O1653" s="97"/>
      <c r="P1653" s="98" t="e">
        <f t="shared" si="641"/>
        <v>#VALUE!</v>
      </c>
      <c r="Q1653" s="99" t="e">
        <f t="shared" si="650"/>
        <v>#VALUE!</v>
      </c>
      <c r="R1653" s="100"/>
      <c r="S1653" s="5"/>
      <c r="T1653" s="28">
        <f t="shared" si="651"/>
        <v>0</v>
      </c>
      <c r="U1653" s="101">
        <v>66140</v>
      </c>
      <c r="V1653" s="102">
        <f t="shared" si="654"/>
        <v>0</v>
      </c>
      <c r="W1653" s="101"/>
      <c r="X1653" s="101"/>
      <c r="Y1653" s="102">
        <f t="shared" si="652"/>
        <v>0</v>
      </c>
      <c r="Z1653" s="102">
        <f t="shared" si="653"/>
        <v>0</v>
      </c>
      <c r="AA1653" s="102" t="e">
        <f t="shared" si="655"/>
        <v>#VALUE!</v>
      </c>
    </row>
    <row r="1654" spans="1:27" ht="17.25">
      <c r="A1654" s="5"/>
      <c r="B1654" s="5"/>
      <c r="C1654" s="93"/>
      <c r="D1654" s="193"/>
      <c r="E1654" s="84"/>
      <c r="F1654" s="85"/>
      <c r="G1654" s="86" t="str">
        <f t="shared" si="644"/>
        <v>Error</v>
      </c>
      <c r="H1654" s="87">
        <v>14400</v>
      </c>
      <c r="I1654" s="88" t="e">
        <f t="shared" si="645"/>
        <v>#VALUE!</v>
      </c>
      <c r="J1654" s="88" t="e">
        <f t="shared" si="640"/>
        <v>#VALUE!</v>
      </c>
      <c r="K1654" s="88">
        <f t="shared" si="646"/>
        <v>0</v>
      </c>
      <c r="L1654" s="88">
        <f t="shared" si="647"/>
        <v>0</v>
      </c>
      <c r="M1654" s="88" t="e">
        <f t="shared" si="648"/>
        <v>#VALUE!</v>
      </c>
      <c r="N1654" s="88" t="e">
        <f t="shared" si="649"/>
        <v>#VALUE!</v>
      </c>
      <c r="O1654" s="87"/>
      <c r="P1654" s="88" t="e">
        <f t="shared" si="641"/>
        <v>#VALUE!</v>
      </c>
      <c r="Q1654" s="89" t="e">
        <f t="shared" si="650"/>
        <v>#VALUE!</v>
      </c>
      <c r="R1654" s="90"/>
      <c r="S1654" s="82"/>
      <c r="T1654" s="28">
        <f t="shared" si="651"/>
        <v>0</v>
      </c>
      <c r="U1654" s="91">
        <v>66140</v>
      </c>
      <c r="V1654" s="92">
        <f t="shared" si="654"/>
        <v>0</v>
      </c>
      <c r="W1654" s="91"/>
      <c r="X1654" s="91"/>
      <c r="Y1654" s="92">
        <f t="shared" si="652"/>
        <v>0</v>
      </c>
      <c r="Z1654" s="92">
        <f t="shared" si="653"/>
        <v>0</v>
      </c>
      <c r="AA1654" s="92" t="e">
        <f t="shared" si="655"/>
        <v>#VALUE!</v>
      </c>
    </row>
    <row r="1655" spans="1:27" ht="17.25">
      <c r="A1655" s="5"/>
      <c r="B1655" s="5"/>
      <c r="C1655" s="93"/>
      <c r="D1655" s="193"/>
      <c r="E1655" s="94"/>
      <c r="F1655" s="95"/>
      <c r="G1655" s="96" t="str">
        <f t="shared" si="644"/>
        <v>Error</v>
      </c>
      <c r="H1655" s="97">
        <v>14400</v>
      </c>
      <c r="I1655" s="98" t="e">
        <f t="shared" si="645"/>
        <v>#VALUE!</v>
      </c>
      <c r="J1655" s="88" t="e">
        <f t="shared" si="640"/>
        <v>#VALUE!</v>
      </c>
      <c r="K1655" s="98">
        <f t="shared" si="646"/>
        <v>0</v>
      </c>
      <c r="L1655" s="98">
        <f t="shared" si="647"/>
        <v>0</v>
      </c>
      <c r="M1655" s="98" t="e">
        <f t="shared" si="648"/>
        <v>#VALUE!</v>
      </c>
      <c r="N1655" s="98" t="e">
        <f t="shared" si="649"/>
        <v>#VALUE!</v>
      </c>
      <c r="O1655" s="97"/>
      <c r="P1655" s="98" t="e">
        <f t="shared" si="641"/>
        <v>#VALUE!</v>
      </c>
      <c r="Q1655" s="99" t="e">
        <f t="shared" si="650"/>
        <v>#VALUE!</v>
      </c>
      <c r="R1655" s="100"/>
      <c r="S1655" s="5"/>
      <c r="T1655" s="28">
        <f t="shared" si="651"/>
        <v>0</v>
      </c>
      <c r="U1655" s="101">
        <v>66140</v>
      </c>
      <c r="V1655" s="102">
        <f t="shared" si="654"/>
        <v>0</v>
      </c>
      <c r="W1655" s="101"/>
      <c r="X1655" s="101"/>
      <c r="Y1655" s="102">
        <f t="shared" si="652"/>
        <v>0</v>
      </c>
      <c r="Z1655" s="102">
        <f t="shared" si="653"/>
        <v>0</v>
      </c>
      <c r="AA1655" s="102" t="e">
        <f t="shared" si="655"/>
        <v>#VALUE!</v>
      </c>
    </row>
    <row r="1656" spans="1:27" ht="17.25">
      <c r="A1656" s="5"/>
      <c r="B1656" s="5"/>
      <c r="C1656" s="93"/>
      <c r="D1656" s="193"/>
      <c r="E1656" s="94"/>
      <c r="F1656" s="95"/>
      <c r="G1656" s="96" t="str">
        <f t="shared" si="644"/>
        <v>Error</v>
      </c>
      <c r="H1656" s="97">
        <v>14400</v>
      </c>
      <c r="I1656" s="98" t="e">
        <f t="shared" si="645"/>
        <v>#VALUE!</v>
      </c>
      <c r="J1656" s="88" t="e">
        <f t="shared" si="640"/>
        <v>#VALUE!</v>
      </c>
      <c r="K1656" s="98">
        <f t="shared" si="646"/>
        <v>0</v>
      </c>
      <c r="L1656" s="98">
        <f t="shared" si="647"/>
        <v>0</v>
      </c>
      <c r="M1656" s="98" t="e">
        <f t="shared" si="648"/>
        <v>#VALUE!</v>
      </c>
      <c r="N1656" s="98" t="e">
        <f t="shared" si="649"/>
        <v>#VALUE!</v>
      </c>
      <c r="O1656" s="97"/>
      <c r="P1656" s="98" t="e">
        <f t="shared" si="641"/>
        <v>#VALUE!</v>
      </c>
      <c r="Q1656" s="99" t="e">
        <f t="shared" si="650"/>
        <v>#VALUE!</v>
      </c>
      <c r="R1656" s="100"/>
      <c r="S1656" s="5"/>
      <c r="T1656" s="28">
        <f t="shared" si="651"/>
        <v>0</v>
      </c>
      <c r="U1656" s="101">
        <v>66140</v>
      </c>
      <c r="V1656" s="102">
        <f t="shared" si="654"/>
        <v>0</v>
      </c>
      <c r="W1656" s="101"/>
      <c r="X1656" s="101"/>
      <c r="Y1656" s="102">
        <f t="shared" si="652"/>
        <v>0</v>
      </c>
      <c r="Z1656" s="102">
        <f t="shared" si="653"/>
        <v>0</v>
      </c>
      <c r="AA1656" s="102" t="e">
        <f t="shared" si="655"/>
        <v>#VALUE!</v>
      </c>
    </row>
    <row r="1657" spans="1:27" ht="17.25">
      <c r="A1657" s="5"/>
      <c r="B1657" s="5"/>
      <c r="C1657" s="93"/>
      <c r="D1657" s="193"/>
      <c r="E1657" s="94"/>
      <c r="F1657" s="95"/>
      <c r="G1657" s="96" t="str">
        <f t="shared" si="644"/>
        <v>Error</v>
      </c>
      <c r="H1657" s="97">
        <v>14400</v>
      </c>
      <c r="I1657" s="98" t="e">
        <f t="shared" si="645"/>
        <v>#VALUE!</v>
      </c>
      <c r="J1657" s="88" t="e">
        <f t="shared" si="640"/>
        <v>#VALUE!</v>
      </c>
      <c r="K1657" s="98">
        <f t="shared" si="646"/>
        <v>0</v>
      </c>
      <c r="L1657" s="98">
        <f t="shared" si="647"/>
        <v>0</v>
      </c>
      <c r="M1657" s="98" t="e">
        <f t="shared" si="648"/>
        <v>#VALUE!</v>
      </c>
      <c r="N1657" s="98" t="e">
        <f t="shared" si="649"/>
        <v>#VALUE!</v>
      </c>
      <c r="O1657" s="97"/>
      <c r="P1657" s="98" t="e">
        <f t="shared" si="641"/>
        <v>#VALUE!</v>
      </c>
      <c r="Q1657" s="99" t="e">
        <f t="shared" si="650"/>
        <v>#VALUE!</v>
      </c>
      <c r="R1657" s="100"/>
      <c r="S1657" s="5"/>
      <c r="T1657" s="28">
        <f t="shared" si="651"/>
        <v>0</v>
      </c>
      <c r="U1657" s="101">
        <v>66140</v>
      </c>
      <c r="V1657" s="102">
        <f t="shared" si="654"/>
        <v>0</v>
      </c>
      <c r="W1657" s="101"/>
      <c r="X1657" s="101"/>
      <c r="Y1657" s="102">
        <f t="shared" si="652"/>
        <v>0</v>
      </c>
      <c r="Z1657" s="102">
        <f t="shared" si="653"/>
        <v>0</v>
      </c>
      <c r="AA1657" s="102" t="e">
        <f t="shared" si="655"/>
        <v>#VALUE!</v>
      </c>
    </row>
    <row r="1658" spans="1:27" ht="17.25">
      <c r="A1658" s="5"/>
      <c r="B1658" s="5"/>
      <c r="C1658" s="93"/>
      <c r="D1658" s="193"/>
      <c r="E1658" s="94"/>
      <c r="F1658" s="95"/>
      <c r="G1658" s="96" t="str">
        <f t="shared" si="644"/>
        <v>Error</v>
      </c>
      <c r="H1658" s="97">
        <v>14400</v>
      </c>
      <c r="I1658" s="98" t="e">
        <f t="shared" si="645"/>
        <v>#VALUE!</v>
      </c>
      <c r="J1658" s="88" t="e">
        <f t="shared" si="640"/>
        <v>#VALUE!</v>
      </c>
      <c r="K1658" s="98">
        <f t="shared" si="646"/>
        <v>0</v>
      </c>
      <c r="L1658" s="98">
        <f t="shared" si="647"/>
        <v>0</v>
      </c>
      <c r="M1658" s="98" t="e">
        <f t="shared" si="648"/>
        <v>#VALUE!</v>
      </c>
      <c r="N1658" s="98" t="e">
        <f t="shared" si="649"/>
        <v>#VALUE!</v>
      </c>
      <c r="O1658" s="97"/>
      <c r="P1658" s="98" t="e">
        <f t="shared" si="641"/>
        <v>#VALUE!</v>
      </c>
      <c r="Q1658" s="99" t="e">
        <f t="shared" si="650"/>
        <v>#VALUE!</v>
      </c>
      <c r="R1658" s="100"/>
      <c r="S1658" s="5"/>
      <c r="T1658" s="28">
        <f t="shared" si="651"/>
        <v>0</v>
      </c>
      <c r="U1658" s="101">
        <v>66140</v>
      </c>
      <c r="V1658" s="102">
        <f t="shared" si="654"/>
        <v>0</v>
      </c>
      <c r="W1658" s="101"/>
      <c r="X1658" s="101"/>
      <c r="Y1658" s="102">
        <f t="shared" si="652"/>
        <v>0</v>
      </c>
      <c r="Z1658" s="102">
        <f t="shared" si="653"/>
        <v>0</v>
      </c>
      <c r="AA1658" s="102" t="e">
        <f t="shared" si="655"/>
        <v>#VALUE!</v>
      </c>
    </row>
    <row r="1659" spans="1:27" ht="17.25">
      <c r="A1659" s="5"/>
      <c r="B1659" s="5"/>
      <c r="C1659" s="93"/>
      <c r="D1659" s="193"/>
      <c r="E1659" s="94"/>
      <c r="F1659" s="95"/>
      <c r="G1659" s="96" t="str">
        <f t="shared" si="644"/>
        <v>Error</v>
      </c>
      <c r="H1659" s="97">
        <v>14400</v>
      </c>
      <c r="I1659" s="98" t="e">
        <f t="shared" si="645"/>
        <v>#VALUE!</v>
      </c>
      <c r="J1659" s="88" t="e">
        <f t="shared" si="640"/>
        <v>#VALUE!</v>
      </c>
      <c r="K1659" s="98">
        <f t="shared" si="646"/>
        <v>0</v>
      </c>
      <c r="L1659" s="98">
        <f t="shared" si="647"/>
        <v>0</v>
      </c>
      <c r="M1659" s="98" t="e">
        <f t="shared" si="648"/>
        <v>#VALUE!</v>
      </c>
      <c r="N1659" s="98" t="e">
        <f t="shared" si="649"/>
        <v>#VALUE!</v>
      </c>
      <c r="O1659" s="97"/>
      <c r="P1659" s="98" t="e">
        <f t="shared" si="641"/>
        <v>#VALUE!</v>
      </c>
      <c r="Q1659" s="99" t="e">
        <f t="shared" si="650"/>
        <v>#VALUE!</v>
      </c>
      <c r="R1659" s="100"/>
      <c r="S1659" s="5"/>
      <c r="T1659" s="28">
        <f t="shared" si="651"/>
        <v>0</v>
      </c>
      <c r="U1659" s="101">
        <v>66140</v>
      </c>
      <c r="V1659" s="102">
        <f t="shared" si="654"/>
        <v>0</v>
      </c>
      <c r="W1659" s="101"/>
      <c r="X1659" s="101"/>
      <c r="Y1659" s="102">
        <f t="shared" si="652"/>
        <v>0</v>
      </c>
      <c r="Z1659" s="102">
        <f t="shared" si="653"/>
        <v>0</v>
      </c>
      <c r="AA1659" s="102" t="e">
        <f t="shared" si="655"/>
        <v>#VALUE!</v>
      </c>
    </row>
    <row r="1660" spans="1:27" ht="17.25">
      <c r="A1660" s="5"/>
      <c r="B1660" s="5"/>
      <c r="C1660" s="93"/>
      <c r="D1660" s="193"/>
      <c r="E1660" s="84"/>
      <c r="F1660" s="85"/>
      <c r="G1660" s="86" t="str">
        <f t="shared" si="644"/>
        <v>Error</v>
      </c>
      <c r="H1660" s="87">
        <v>14400</v>
      </c>
      <c r="I1660" s="88" t="e">
        <f t="shared" si="645"/>
        <v>#VALUE!</v>
      </c>
      <c r="J1660" s="88" t="e">
        <f t="shared" si="640"/>
        <v>#VALUE!</v>
      </c>
      <c r="K1660" s="88">
        <f t="shared" si="646"/>
        <v>0</v>
      </c>
      <c r="L1660" s="88">
        <f t="shared" si="647"/>
        <v>0</v>
      </c>
      <c r="M1660" s="88" t="e">
        <f t="shared" si="648"/>
        <v>#VALUE!</v>
      </c>
      <c r="N1660" s="88" t="e">
        <f t="shared" si="649"/>
        <v>#VALUE!</v>
      </c>
      <c r="O1660" s="87"/>
      <c r="P1660" s="88" t="e">
        <f t="shared" si="641"/>
        <v>#VALUE!</v>
      </c>
      <c r="Q1660" s="89" t="e">
        <f t="shared" si="650"/>
        <v>#VALUE!</v>
      </c>
      <c r="R1660" s="90"/>
      <c r="S1660" s="82"/>
      <c r="T1660" s="28">
        <f t="shared" si="651"/>
        <v>0</v>
      </c>
      <c r="U1660" s="91">
        <v>66140</v>
      </c>
      <c r="V1660" s="92">
        <f t="shared" si="654"/>
        <v>0</v>
      </c>
      <c r="W1660" s="91"/>
      <c r="X1660" s="91"/>
      <c r="Y1660" s="92">
        <f t="shared" si="652"/>
        <v>0</v>
      </c>
      <c r="Z1660" s="92">
        <f t="shared" si="653"/>
        <v>0</v>
      </c>
      <c r="AA1660" s="92" t="e">
        <f t="shared" si="655"/>
        <v>#VALUE!</v>
      </c>
    </row>
    <row r="1661" spans="1:27" ht="17.25">
      <c r="A1661" s="5"/>
      <c r="B1661" s="5"/>
      <c r="C1661" s="93"/>
      <c r="D1661" s="193"/>
      <c r="E1661" s="94"/>
      <c r="F1661" s="95"/>
      <c r="G1661" s="96" t="str">
        <f t="shared" si="644"/>
        <v>Error</v>
      </c>
      <c r="H1661" s="97">
        <v>14400</v>
      </c>
      <c r="I1661" s="98" t="e">
        <f t="shared" si="645"/>
        <v>#VALUE!</v>
      </c>
      <c r="J1661" s="88" t="e">
        <f t="shared" si="640"/>
        <v>#VALUE!</v>
      </c>
      <c r="K1661" s="98">
        <f t="shared" si="646"/>
        <v>0</v>
      </c>
      <c r="L1661" s="98">
        <f t="shared" si="647"/>
        <v>0</v>
      </c>
      <c r="M1661" s="98" t="e">
        <f t="shared" si="648"/>
        <v>#VALUE!</v>
      </c>
      <c r="N1661" s="98" t="e">
        <f t="shared" si="649"/>
        <v>#VALUE!</v>
      </c>
      <c r="O1661" s="97"/>
      <c r="P1661" s="98" t="e">
        <f t="shared" si="641"/>
        <v>#VALUE!</v>
      </c>
      <c r="Q1661" s="99" t="e">
        <f t="shared" si="650"/>
        <v>#VALUE!</v>
      </c>
      <c r="R1661" s="100"/>
      <c r="S1661" s="5"/>
      <c r="T1661" s="28">
        <f t="shared" si="651"/>
        <v>0</v>
      </c>
      <c r="U1661" s="101">
        <v>66140</v>
      </c>
      <c r="V1661" s="102">
        <f t="shared" si="654"/>
        <v>0</v>
      </c>
      <c r="W1661" s="101"/>
      <c r="X1661" s="101"/>
      <c r="Y1661" s="102">
        <f t="shared" si="652"/>
        <v>0</v>
      </c>
      <c r="Z1661" s="102">
        <f t="shared" si="653"/>
        <v>0</v>
      </c>
      <c r="AA1661" s="102" t="e">
        <f t="shared" si="655"/>
        <v>#VALUE!</v>
      </c>
    </row>
    <row r="1662" spans="1:27" ht="17.25">
      <c r="A1662" s="5"/>
      <c r="B1662" s="5"/>
      <c r="C1662" s="93"/>
      <c r="D1662" s="193"/>
      <c r="E1662" s="94"/>
      <c r="F1662" s="95"/>
      <c r="G1662" s="96" t="str">
        <f t="shared" si="644"/>
        <v>Error</v>
      </c>
      <c r="H1662" s="97">
        <v>14400</v>
      </c>
      <c r="I1662" s="98" t="e">
        <f t="shared" si="645"/>
        <v>#VALUE!</v>
      </c>
      <c r="J1662" s="88" t="e">
        <f t="shared" si="640"/>
        <v>#VALUE!</v>
      </c>
      <c r="K1662" s="98">
        <f t="shared" si="646"/>
        <v>0</v>
      </c>
      <c r="L1662" s="98">
        <f t="shared" si="647"/>
        <v>0</v>
      </c>
      <c r="M1662" s="98" t="e">
        <f t="shared" si="648"/>
        <v>#VALUE!</v>
      </c>
      <c r="N1662" s="98" t="e">
        <f t="shared" si="649"/>
        <v>#VALUE!</v>
      </c>
      <c r="O1662" s="97"/>
      <c r="P1662" s="98" t="e">
        <f t="shared" si="641"/>
        <v>#VALUE!</v>
      </c>
      <c r="Q1662" s="99" t="e">
        <f t="shared" si="650"/>
        <v>#VALUE!</v>
      </c>
      <c r="R1662" s="100"/>
      <c r="S1662" s="5"/>
      <c r="T1662" s="28">
        <f t="shared" si="651"/>
        <v>0</v>
      </c>
      <c r="U1662" s="101">
        <v>66140</v>
      </c>
      <c r="V1662" s="102">
        <f t="shared" si="654"/>
        <v>0</v>
      </c>
      <c r="W1662" s="101"/>
      <c r="X1662" s="101"/>
      <c r="Y1662" s="102">
        <f t="shared" si="652"/>
        <v>0</v>
      </c>
      <c r="Z1662" s="102">
        <f t="shared" si="653"/>
        <v>0</v>
      </c>
      <c r="AA1662" s="102" t="e">
        <f t="shared" si="655"/>
        <v>#VALUE!</v>
      </c>
    </row>
    <row r="1663" spans="1:27" ht="17.25">
      <c r="A1663" s="5"/>
      <c r="B1663" s="5"/>
      <c r="C1663" s="93"/>
      <c r="D1663" s="193"/>
      <c r="E1663" s="94"/>
      <c r="F1663" s="95"/>
      <c r="G1663" s="96" t="str">
        <f t="shared" si="644"/>
        <v>Error</v>
      </c>
      <c r="H1663" s="97">
        <v>14400</v>
      </c>
      <c r="I1663" s="98" t="e">
        <f t="shared" si="645"/>
        <v>#VALUE!</v>
      </c>
      <c r="J1663" s="88" t="e">
        <f t="shared" si="640"/>
        <v>#VALUE!</v>
      </c>
      <c r="K1663" s="98">
        <f t="shared" si="646"/>
        <v>0</v>
      </c>
      <c r="L1663" s="98">
        <f t="shared" si="647"/>
        <v>0</v>
      </c>
      <c r="M1663" s="98" t="e">
        <f t="shared" si="648"/>
        <v>#VALUE!</v>
      </c>
      <c r="N1663" s="98" t="e">
        <f t="shared" si="649"/>
        <v>#VALUE!</v>
      </c>
      <c r="O1663" s="97"/>
      <c r="P1663" s="98" t="e">
        <f t="shared" si="641"/>
        <v>#VALUE!</v>
      </c>
      <c r="Q1663" s="99" t="e">
        <f t="shared" si="650"/>
        <v>#VALUE!</v>
      </c>
      <c r="R1663" s="100"/>
      <c r="S1663" s="5"/>
      <c r="T1663" s="28">
        <f t="shared" si="651"/>
        <v>0</v>
      </c>
      <c r="U1663" s="101">
        <v>66140</v>
      </c>
      <c r="V1663" s="102">
        <f t="shared" si="654"/>
        <v>0</v>
      </c>
      <c r="W1663" s="101"/>
      <c r="X1663" s="101"/>
      <c r="Y1663" s="102">
        <f t="shared" si="652"/>
        <v>0</v>
      </c>
      <c r="Z1663" s="102">
        <f t="shared" si="653"/>
        <v>0</v>
      </c>
      <c r="AA1663" s="102" t="e">
        <f t="shared" si="655"/>
        <v>#VALUE!</v>
      </c>
    </row>
    <row r="1664" spans="1:27" ht="17.25">
      <c r="A1664" s="5"/>
      <c r="B1664" s="5"/>
      <c r="C1664" s="93"/>
      <c r="D1664" s="193"/>
      <c r="E1664" s="94"/>
      <c r="F1664" s="95"/>
      <c r="G1664" s="96" t="str">
        <f t="shared" si="644"/>
        <v>Error</v>
      </c>
      <c r="H1664" s="97">
        <v>14400</v>
      </c>
      <c r="I1664" s="98" t="e">
        <f t="shared" si="645"/>
        <v>#VALUE!</v>
      </c>
      <c r="J1664" s="88" t="e">
        <f t="shared" si="640"/>
        <v>#VALUE!</v>
      </c>
      <c r="K1664" s="98">
        <f t="shared" si="646"/>
        <v>0</v>
      </c>
      <c r="L1664" s="98">
        <f t="shared" si="647"/>
        <v>0</v>
      </c>
      <c r="M1664" s="98" t="e">
        <f t="shared" si="648"/>
        <v>#VALUE!</v>
      </c>
      <c r="N1664" s="98" t="e">
        <f t="shared" si="649"/>
        <v>#VALUE!</v>
      </c>
      <c r="O1664" s="97"/>
      <c r="P1664" s="98" t="e">
        <f t="shared" si="641"/>
        <v>#VALUE!</v>
      </c>
      <c r="Q1664" s="99" t="e">
        <f t="shared" si="650"/>
        <v>#VALUE!</v>
      </c>
      <c r="R1664" s="100"/>
      <c r="S1664" s="5"/>
      <c r="T1664" s="28">
        <f t="shared" si="651"/>
        <v>0</v>
      </c>
      <c r="U1664" s="101">
        <v>66140</v>
      </c>
      <c r="V1664" s="102">
        <f t="shared" si="654"/>
        <v>0</v>
      </c>
      <c r="W1664" s="101"/>
      <c r="X1664" s="101"/>
      <c r="Y1664" s="102">
        <f t="shared" si="652"/>
        <v>0</v>
      </c>
      <c r="Z1664" s="102">
        <f t="shared" si="653"/>
        <v>0</v>
      </c>
      <c r="AA1664" s="102" t="e">
        <f t="shared" si="655"/>
        <v>#VALUE!</v>
      </c>
    </row>
    <row r="1665" spans="1:27" ht="17.25">
      <c r="A1665" s="5"/>
      <c r="B1665" s="5"/>
      <c r="C1665" s="93"/>
      <c r="D1665" s="193"/>
      <c r="E1665" s="94"/>
      <c r="F1665" s="95"/>
      <c r="G1665" s="96" t="str">
        <f t="shared" si="644"/>
        <v>Error</v>
      </c>
      <c r="H1665" s="97">
        <v>14400</v>
      </c>
      <c r="I1665" s="98" t="e">
        <f t="shared" si="645"/>
        <v>#VALUE!</v>
      </c>
      <c r="J1665" s="88" t="e">
        <f t="shared" si="640"/>
        <v>#VALUE!</v>
      </c>
      <c r="K1665" s="98">
        <f t="shared" si="646"/>
        <v>0</v>
      </c>
      <c r="L1665" s="98">
        <f t="shared" si="647"/>
        <v>0</v>
      </c>
      <c r="M1665" s="98" t="e">
        <f t="shared" si="648"/>
        <v>#VALUE!</v>
      </c>
      <c r="N1665" s="98" t="e">
        <f t="shared" si="649"/>
        <v>#VALUE!</v>
      </c>
      <c r="O1665" s="97"/>
      <c r="P1665" s="98" t="e">
        <f t="shared" si="641"/>
        <v>#VALUE!</v>
      </c>
      <c r="Q1665" s="99" t="e">
        <f t="shared" si="650"/>
        <v>#VALUE!</v>
      </c>
      <c r="R1665" s="100"/>
      <c r="S1665" s="5"/>
      <c r="T1665" s="28">
        <f t="shared" si="651"/>
        <v>0</v>
      </c>
      <c r="U1665" s="101">
        <v>66140</v>
      </c>
      <c r="V1665" s="102">
        <f t="shared" si="654"/>
        <v>0</v>
      </c>
      <c r="W1665" s="101"/>
      <c r="X1665" s="101"/>
      <c r="Y1665" s="102">
        <f t="shared" si="652"/>
        <v>0</v>
      </c>
      <c r="Z1665" s="102">
        <f t="shared" si="653"/>
        <v>0</v>
      </c>
      <c r="AA1665" s="102" t="e">
        <f t="shared" si="655"/>
        <v>#VALUE!</v>
      </c>
    </row>
    <row r="1666" spans="1:27" ht="17.25">
      <c r="A1666" s="5"/>
      <c r="B1666" s="5"/>
      <c r="C1666" s="93"/>
      <c r="D1666" s="193"/>
      <c r="E1666" s="84"/>
      <c r="F1666" s="85"/>
      <c r="G1666" s="86" t="str">
        <f t="shared" si="644"/>
        <v>Error</v>
      </c>
      <c r="H1666" s="87">
        <v>14400</v>
      </c>
      <c r="I1666" s="88" t="e">
        <f t="shared" si="645"/>
        <v>#VALUE!</v>
      </c>
      <c r="J1666" s="88" t="e">
        <f t="shared" si="640"/>
        <v>#VALUE!</v>
      </c>
      <c r="K1666" s="88">
        <f t="shared" si="646"/>
        <v>0</v>
      </c>
      <c r="L1666" s="88">
        <f t="shared" si="647"/>
        <v>0</v>
      </c>
      <c r="M1666" s="88" t="e">
        <f t="shared" si="648"/>
        <v>#VALUE!</v>
      </c>
      <c r="N1666" s="88" t="e">
        <f t="shared" si="649"/>
        <v>#VALUE!</v>
      </c>
      <c r="O1666" s="87"/>
      <c r="P1666" s="88" t="e">
        <f t="shared" si="641"/>
        <v>#VALUE!</v>
      </c>
      <c r="Q1666" s="89" t="e">
        <f t="shared" si="650"/>
        <v>#VALUE!</v>
      </c>
      <c r="R1666" s="90"/>
      <c r="S1666" s="82"/>
      <c r="T1666" s="28">
        <f t="shared" si="651"/>
        <v>0</v>
      </c>
      <c r="U1666" s="91">
        <v>66140</v>
      </c>
      <c r="V1666" s="92">
        <f t="shared" si="654"/>
        <v>0</v>
      </c>
      <c r="W1666" s="91"/>
      <c r="X1666" s="91"/>
      <c r="Y1666" s="92">
        <f t="shared" si="652"/>
        <v>0</v>
      </c>
      <c r="Z1666" s="92">
        <f t="shared" si="653"/>
        <v>0</v>
      </c>
      <c r="AA1666" s="92" t="e">
        <f t="shared" si="655"/>
        <v>#VALUE!</v>
      </c>
    </row>
    <row r="1667" spans="1:27" ht="17.25">
      <c r="A1667" s="5"/>
      <c r="B1667" s="5"/>
      <c r="C1667" s="93"/>
      <c r="D1667" s="193"/>
      <c r="E1667" s="94"/>
      <c r="F1667" s="95"/>
      <c r="G1667" s="96" t="str">
        <f t="shared" si="644"/>
        <v>Error</v>
      </c>
      <c r="H1667" s="97">
        <v>14400</v>
      </c>
      <c r="I1667" s="98" t="e">
        <f t="shared" si="645"/>
        <v>#VALUE!</v>
      </c>
      <c r="J1667" s="88" t="e">
        <f t="shared" si="640"/>
        <v>#VALUE!</v>
      </c>
      <c r="K1667" s="98">
        <f t="shared" si="646"/>
        <v>0</v>
      </c>
      <c r="L1667" s="98">
        <f t="shared" si="647"/>
        <v>0</v>
      </c>
      <c r="M1667" s="98" t="e">
        <f t="shared" si="648"/>
        <v>#VALUE!</v>
      </c>
      <c r="N1667" s="98" t="e">
        <f t="shared" si="649"/>
        <v>#VALUE!</v>
      </c>
      <c r="O1667" s="97"/>
      <c r="P1667" s="98" t="e">
        <f t="shared" si="641"/>
        <v>#VALUE!</v>
      </c>
      <c r="Q1667" s="99" t="e">
        <f t="shared" si="650"/>
        <v>#VALUE!</v>
      </c>
      <c r="R1667" s="100"/>
      <c r="S1667" s="5"/>
      <c r="T1667" s="28">
        <f t="shared" si="651"/>
        <v>0</v>
      </c>
      <c r="U1667" s="101">
        <v>66140</v>
      </c>
      <c r="V1667" s="102">
        <f t="shared" si="654"/>
        <v>0</v>
      </c>
      <c r="W1667" s="101"/>
      <c r="X1667" s="101"/>
      <c r="Y1667" s="102">
        <f t="shared" si="652"/>
        <v>0</v>
      </c>
      <c r="Z1667" s="102">
        <f t="shared" si="653"/>
        <v>0</v>
      </c>
      <c r="AA1667" s="102" t="e">
        <f t="shared" si="655"/>
        <v>#VALUE!</v>
      </c>
    </row>
    <row r="1668" spans="1:27" ht="17.25">
      <c r="A1668" s="5"/>
      <c r="B1668" s="5"/>
      <c r="C1668" s="93"/>
      <c r="D1668" s="193"/>
      <c r="E1668" s="94"/>
      <c r="F1668" s="95"/>
      <c r="G1668" s="96" t="str">
        <f t="shared" si="644"/>
        <v>Error</v>
      </c>
      <c r="H1668" s="97">
        <v>14400</v>
      </c>
      <c r="I1668" s="98" t="e">
        <f t="shared" si="645"/>
        <v>#VALUE!</v>
      </c>
      <c r="J1668" s="88" t="e">
        <f t="shared" si="640"/>
        <v>#VALUE!</v>
      </c>
      <c r="K1668" s="98">
        <f t="shared" si="646"/>
        <v>0</v>
      </c>
      <c r="L1668" s="98">
        <f t="shared" si="647"/>
        <v>0</v>
      </c>
      <c r="M1668" s="98" t="e">
        <f t="shared" si="648"/>
        <v>#VALUE!</v>
      </c>
      <c r="N1668" s="98" t="e">
        <f t="shared" si="649"/>
        <v>#VALUE!</v>
      </c>
      <c r="O1668" s="97"/>
      <c r="P1668" s="98" t="e">
        <f t="shared" si="641"/>
        <v>#VALUE!</v>
      </c>
      <c r="Q1668" s="99" t="e">
        <f t="shared" si="650"/>
        <v>#VALUE!</v>
      </c>
      <c r="R1668" s="100"/>
      <c r="S1668" s="5"/>
      <c r="T1668" s="28">
        <f t="shared" si="651"/>
        <v>0</v>
      </c>
      <c r="U1668" s="101">
        <v>66140</v>
      </c>
      <c r="V1668" s="102">
        <f t="shared" si="654"/>
        <v>0</v>
      </c>
      <c r="W1668" s="101"/>
      <c r="X1668" s="101"/>
      <c r="Y1668" s="102">
        <f t="shared" si="652"/>
        <v>0</v>
      </c>
      <c r="Z1668" s="102">
        <f t="shared" si="653"/>
        <v>0</v>
      </c>
      <c r="AA1668" s="102" t="e">
        <f t="shared" si="655"/>
        <v>#VALUE!</v>
      </c>
    </row>
    <row r="1669" spans="1:27" ht="17.25">
      <c r="A1669" s="5"/>
      <c r="B1669" s="5"/>
      <c r="C1669" s="93"/>
      <c r="D1669" s="193"/>
      <c r="E1669" s="94"/>
      <c r="F1669" s="95"/>
      <c r="G1669" s="96" t="str">
        <f t="shared" si="644"/>
        <v>Error</v>
      </c>
      <c r="H1669" s="97">
        <v>14400</v>
      </c>
      <c r="I1669" s="98" t="e">
        <f t="shared" si="645"/>
        <v>#VALUE!</v>
      </c>
      <c r="J1669" s="88" t="e">
        <f t="shared" si="640"/>
        <v>#VALUE!</v>
      </c>
      <c r="K1669" s="98">
        <f t="shared" si="646"/>
        <v>0</v>
      </c>
      <c r="L1669" s="98">
        <f t="shared" si="647"/>
        <v>0</v>
      </c>
      <c r="M1669" s="98" t="e">
        <f t="shared" si="648"/>
        <v>#VALUE!</v>
      </c>
      <c r="N1669" s="98" t="e">
        <f t="shared" si="649"/>
        <v>#VALUE!</v>
      </c>
      <c r="O1669" s="97"/>
      <c r="P1669" s="98" t="e">
        <f t="shared" si="641"/>
        <v>#VALUE!</v>
      </c>
      <c r="Q1669" s="99" t="e">
        <f t="shared" si="650"/>
        <v>#VALUE!</v>
      </c>
      <c r="R1669" s="100"/>
      <c r="S1669" s="5"/>
      <c r="T1669" s="28">
        <f t="shared" si="651"/>
        <v>0</v>
      </c>
      <c r="U1669" s="101">
        <v>66140</v>
      </c>
      <c r="V1669" s="102">
        <f t="shared" si="654"/>
        <v>0</v>
      </c>
      <c r="W1669" s="101"/>
      <c r="X1669" s="101"/>
      <c r="Y1669" s="102">
        <f t="shared" si="652"/>
        <v>0</v>
      </c>
      <c r="Z1669" s="102">
        <f t="shared" si="653"/>
        <v>0</v>
      </c>
      <c r="AA1669" s="102" t="e">
        <f t="shared" si="655"/>
        <v>#VALUE!</v>
      </c>
    </row>
    <row r="1670" spans="1:27" ht="17.25">
      <c r="A1670" s="5"/>
      <c r="B1670" s="5"/>
      <c r="C1670" s="93"/>
      <c r="D1670" s="193"/>
      <c r="E1670" s="94"/>
      <c r="F1670" s="95"/>
      <c r="G1670" s="96" t="str">
        <f t="shared" si="644"/>
        <v>Error</v>
      </c>
      <c r="H1670" s="97">
        <v>14400</v>
      </c>
      <c r="I1670" s="98" t="e">
        <f t="shared" si="645"/>
        <v>#VALUE!</v>
      </c>
      <c r="J1670" s="88" t="e">
        <f t="shared" si="640"/>
        <v>#VALUE!</v>
      </c>
      <c r="K1670" s="98">
        <f t="shared" si="646"/>
        <v>0</v>
      </c>
      <c r="L1670" s="98">
        <f t="shared" si="647"/>
        <v>0</v>
      </c>
      <c r="M1670" s="98" t="e">
        <f t="shared" si="648"/>
        <v>#VALUE!</v>
      </c>
      <c r="N1670" s="98" t="e">
        <f t="shared" si="649"/>
        <v>#VALUE!</v>
      </c>
      <c r="O1670" s="97"/>
      <c r="P1670" s="98" t="e">
        <f t="shared" si="641"/>
        <v>#VALUE!</v>
      </c>
      <c r="Q1670" s="99" t="e">
        <f t="shared" si="650"/>
        <v>#VALUE!</v>
      </c>
      <c r="R1670" s="100"/>
      <c r="S1670" s="5"/>
      <c r="T1670" s="28">
        <f t="shared" si="651"/>
        <v>0</v>
      </c>
      <c r="U1670" s="101">
        <v>66140</v>
      </c>
      <c r="V1670" s="102">
        <f t="shared" si="654"/>
        <v>0</v>
      </c>
      <c r="W1670" s="101"/>
      <c r="X1670" s="101"/>
      <c r="Y1670" s="102">
        <f t="shared" si="652"/>
        <v>0</v>
      </c>
      <c r="Z1670" s="102">
        <f t="shared" si="653"/>
        <v>0</v>
      </c>
      <c r="AA1670" s="102" t="e">
        <f t="shared" si="655"/>
        <v>#VALUE!</v>
      </c>
    </row>
    <row r="1671" spans="1:27" ht="17.25">
      <c r="A1671" s="5"/>
      <c r="B1671" s="5"/>
      <c r="C1671" s="93"/>
      <c r="D1671" s="193"/>
      <c r="E1671" s="94"/>
      <c r="F1671" s="95"/>
      <c r="G1671" s="96" t="str">
        <f t="shared" si="644"/>
        <v>Error</v>
      </c>
      <c r="H1671" s="97">
        <v>14400</v>
      </c>
      <c r="I1671" s="98" t="e">
        <f t="shared" si="645"/>
        <v>#VALUE!</v>
      </c>
      <c r="J1671" s="88" t="e">
        <f t="shared" si="640"/>
        <v>#VALUE!</v>
      </c>
      <c r="K1671" s="98">
        <f t="shared" si="646"/>
        <v>0</v>
      </c>
      <c r="L1671" s="98">
        <f t="shared" si="647"/>
        <v>0</v>
      </c>
      <c r="M1671" s="98" t="e">
        <f t="shared" si="648"/>
        <v>#VALUE!</v>
      </c>
      <c r="N1671" s="98" t="e">
        <f t="shared" si="649"/>
        <v>#VALUE!</v>
      </c>
      <c r="O1671" s="97"/>
      <c r="P1671" s="98" t="e">
        <f t="shared" si="641"/>
        <v>#VALUE!</v>
      </c>
      <c r="Q1671" s="99" t="e">
        <f t="shared" si="650"/>
        <v>#VALUE!</v>
      </c>
      <c r="R1671" s="100"/>
      <c r="S1671" s="5"/>
      <c r="T1671" s="28">
        <f t="shared" si="651"/>
        <v>0</v>
      </c>
      <c r="U1671" s="101">
        <v>66140</v>
      </c>
      <c r="V1671" s="102">
        <f t="shared" si="654"/>
        <v>0</v>
      </c>
      <c r="W1671" s="101"/>
      <c r="X1671" s="101"/>
      <c r="Y1671" s="102">
        <f t="shared" si="652"/>
        <v>0</v>
      </c>
      <c r="Z1671" s="102">
        <f t="shared" si="653"/>
        <v>0</v>
      </c>
      <c r="AA1671" s="102" t="e">
        <f t="shared" si="655"/>
        <v>#VALUE!</v>
      </c>
    </row>
    <row r="1672" spans="1:27" ht="17.25">
      <c r="A1672" s="5"/>
      <c r="B1672" s="5"/>
      <c r="C1672" s="93"/>
      <c r="D1672" s="193"/>
      <c r="E1672" s="84"/>
      <c r="F1672" s="85"/>
      <c r="G1672" s="86" t="str">
        <f t="shared" si="644"/>
        <v>Error</v>
      </c>
      <c r="H1672" s="87">
        <v>14400</v>
      </c>
      <c r="I1672" s="88" t="e">
        <f t="shared" si="645"/>
        <v>#VALUE!</v>
      </c>
      <c r="J1672" s="88" t="e">
        <f t="shared" si="640"/>
        <v>#VALUE!</v>
      </c>
      <c r="K1672" s="88">
        <f t="shared" si="646"/>
        <v>0</v>
      </c>
      <c r="L1672" s="88">
        <f t="shared" si="647"/>
        <v>0</v>
      </c>
      <c r="M1672" s="88" t="e">
        <f t="shared" si="648"/>
        <v>#VALUE!</v>
      </c>
      <c r="N1672" s="88" t="e">
        <f t="shared" si="649"/>
        <v>#VALUE!</v>
      </c>
      <c r="O1672" s="87"/>
      <c r="P1672" s="88" t="e">
        <f t="shared" si="641"/>
        <v>#VALUE!</v>
      </c>
      <c r="Q1672" s="89" t="e">
        <f t="shared" si="650"/>
        <v>#VALUE!</v>
      </c>
      <c r="R1672" s="90"/>
      <c r="S1672" s="82"/>
      <c r="T1672" s="28">
        <f t="shared" si="651"/>
        <v>0</v>
      </c>
      <c r="U1672" s="91">
        <v>66140</v>
      </c>
      <c r="V1672" s="92">
        <f t="shared" si="654"/>
        <v>0</v>
      </c>
      <c r="W1672" s="91"/>
      <c r="X1672" s="91"/>
      <c r="Y1672" s="92">
        <f t="shared" si="652"/>
        <v>0</v>
      </c>
      <c r="Z1672" s="92">
        <f t="shared" si="653"/>
        <v>0</v>
      </c>
      <c r="AA1672" s="92" t="e">
        <f t="shared" si="655"/>
        <v>#VALUE!</v>
      </c>
    </row>
    <row r="1673" spans="1:27" ht="17.25">
      <c r="A1673" s="5"/>
      <c r="B1673" s="5"/>
      <c r="C1673" s="93"/>
      <c r="D1673" s="193"/>
      <c r="E1673" s="84"/>
      <c r="F1673" s="85"/>
      <c r="G1673" s="86" t="str">
        <f>IF($C1673="ստորաբաժանման պետ",IF(F1673=0,2.28,IF(F1673=1,2.35,IF(F1673=2,2.43,IF(F1673=3,2.5,IF(OR(F1673=4,F1673=5),2.58,IF(OR(F1673=6,F1673=7),2.66,IF(OR(F1673=8,F1673=9),2.75,IF(OR(F1673=10,F1673=11,F1673=12),2.83,IF(OR(F1673=13,F1673=14,F1673=15),2.92,IF(OR(F1673=16,F1673=17,F1673=18),3.01,3.11)))))))))),IF($C1673="ավագ կարգադրիչ",IF(F1673=0,1.96,IF(F1673=1,2.02,IF(F1673=2,2.08,IF(F1673=3,2.15,IF(OR(F1673=4,F1673=5),2.21,IF(OR(F1673=6,F1673=7),2.28,IF(OR(F1673=8,F1673=9),2.35,IF(OR(F1673=10,F1673=11,F1673=12),2.42,IF(OR(F1673=13,F1673=14,F1673=15),2.5,IF(OR(F1673=16,F1673=17,F1673=18),2.58,2.66)))))))))),IF($C1673="կարգադրիչ",IF(F1673=0,1.45,IF(F1673=1,1.49,IF(F1673=2,1.54,IF(F1673=3,1.59,IF(OR(F1673=4,F1673=5),1.9,IF(OR(F1673=6,F1673=7),1.96,IF(OR(F1673=8,F1673=9),1.73,IF(OR(F1673=10,F1673=11,F1673=12),1.79,IF(OR(F1673=13,F1673=14,F1673=15),1.84,IF(OR(F1673=16,F1673=17,F1673=18),1.9,1.95)))))))))), "Error")))</f>
        <v>Error</v>
      </c>
      <c r="H1673" s="87">
        <v>14400</v>
      </c>
      <c r="I1673" s="88" t="e">
        <f>G1673*H1673</f>
        <v>#VALUE!</v>
      </c>
      <c r="J1673" s="88" t="e">
        <f t="shared" si="640"/>
        <v>#VALUE!</v>
      </c>
      <c r="K1673" s="88">
        <f>IF($D1673="գեներալ-մայոր",2.91,IF($D1673="գնդապետ",2.38,IF($D1673="փոխգնդապետ",2.25,IF($D1673="մայոր",1.85,IF($D1673="կապիտան",1.72,IF($D1673="ավագ լեյտենանտ",1.59,IF($D1673="լեյտենանտ",1.46,IF($D1673="ավագ ենթասպա",1.06,IF($D1673="ենթասպա",0.93,IF($D1673="ավագ",0.79,IF($D1673="ավագ սերժանտ",0.66,IF($D1673="սերժանտ",0.53,IF($D1673="կրտսեր սերժանտ",0.4,0)))))))))))))</f>
        <v>0</v>
      </c>
      <c r="L1673" s="88">
        <f>K1673*H1673</f>
        <v>0</v>
      </c>
      <c r="M1673" s="88" t="e">
        <f>L1673+J1673</f>
        <v>#VALUE!</v>
      </c>
      <c r="N1673" s="88" t="e">
        <f>IF(F1673&lt;2,M1673*0%,IF(F1673&lt;5,M1673*5%,IF(F1673&lt;10,M1673*10%,IF(F1673&lt;15,M1673*15%,IF(F1673&lt;20,M1673*20%,IF(F1673&lt;25,M1673*25%,IF(F1673&gt;=25,M1673*30%)))))))</f>
        <v>#VALUE!</v>
      </c>
      <c r="O1673" s="87"/>
      <c r="P1673" s="88" t="e">
        <f t="shared" si="641"/>
        <v>#VALUE!</v>
      </c>
      <c r="Q1673" s="89" t="e">
        <f>P1673*6.565</f>
        <v>#VALUE!</v>
      </c>
      <c r="R1673" s="90"/>
      <c r="S1673" s="82"/>
      <c r="T1673" s="28">
        <f t="shared" si="651"/>
        <v>0</v>
      </c>
      <c r="U1673" s="91">
        <v>66140</v>
      </c>
      <c r="V1673" s="92">
        <f t="shared" si="654"/>
        <v>0</v>
      </c>
      <c r="W1673" s="91"/>
      <c r="X1673" s="91"/>
      <c r="Y1673" s="92">
        <f>+V1673+W1673+X1673</f>
        <v>0</v>
      </c>
      <c r="Z1673" s="92">
        <f>+Y1673*6.565</f>
        <v>0</v>
      </c>
      <c r="AA1673" s="92" t="e">
        <f t="shared" si="655"/>
        <v>#VALUE!</v>
      </c>
    </row>
    <row r="1674" spans="1:27" ht="17.25">
      <c r="A1674" s="5"/>
      <c r="B1674" s="5"/>
      <c r="C1674" s="93"/>
      <c r="D1674" s="193"/>
      <c r="E1674" s="94"/>
      <c r="F1674" s="95"/>
      <c r="G1674" s="96" t="str">
        <f t="shared" si="644"/>
        <v>Error</v>
      </c>
      <c r="H1674" s="97">
        <v>14400</v>
      </c>
      <c r="I1674" s="98" t="e">
        <f t="shared" ref="I1674:I1689" si="656">G1674*H1674</f>
        <v>#VALUE!</v>
      </c>
      <c r="J1674" s="88" t="e">
        <f t="shared" si="640"/>
        <v>#VALUE!</v>
      </c>
      <c r="K1674" s="98">
        <f t="shared" si="646"/>
        <v>0</v>
      </c>
      <c r="L1674" s="98">
        <f t="shared" ref="L1674:L1689" si="657">K1674*H1674</f>
        <v>0</v>
      </c>
      <c r="M1674" s="98" t="e">
        <f t="shared" ref="M1674:M1689" si="658">L1674+J1674</f>
        <v>#VALUE!</v>
      </c>
      <c r="N1674" s="98" t="e">
        <f t="shared" ref="N1674:N1689" si="659">IF(F1674&lt;2,M1674*0%,IF(F1674&lt;5,M1674*5%,IF(F1674&lt;10,M1674*10%,IF(F1674&lt;15,M1674*15%,IF(F1674&lt;20,M1674*20%,IF(F1674&lt;25,M1674*25%,IF(F1674&gt;=25,M1674*30%)))))))</f>
        <v>#VALUE!</v>
      </c>
      <c r="O1674" s="97"/>
      <c r="P1674" s="98" t="e">
        <f t="shared" si="641"/>
        <v>#VALUE!</v>
      </c>
      <c r="Q1674" s="99" t="e">
        <f t="shared" si="650"/>
        <v>#VALUE!</v>
      </c>
      <c r="R1674" s="100"/>
      <c r="S1674" s="5"/>
      <c r="T1674" s="28">
        <f t="shared" si="651"/>
        <v>0</v>
      </c>
      <c r="U1674" s="101">
        <v>66140</v>
      </c>
      <c r="V1674" s="102">
        <f t="shared" si="654"/>
        <v>0</v>
      </c>
      <c r="W1674" s="101"/>
      <c r="X1674" s="101"/>
      <c r="Y1674" s="102">
        <f t="shared" ref="Y1674:Y1689" si="660">+V1674+W1674+X1674</f>
        <v>0</v>
      </c>
      <c r="Z1674" s="102">
        <f t="shared" si="653"/>
        <v>0</v>
      </c>
      <c r="AA1674" s="102" t="e">
        <f t="shared" si="655"/>
        <v>#VALUE!</v>
      </c>
    </row>
    <row r="1675" spans="1:27" ht="17.25">
      <c r="A1675" s="5"/>
      <c r="B1675" s="5"/>
      <c r="C1675" s="93"/>
      <c r="D1675" s="193"/>
      <c r="E1675" s="94"/>
      <c r="F1675" s="95"/>
      <c r="G1675" s="96" t="str">
        <f t="shared" si="644"/>
        <v>Error</v>
      </c>
      <c r="H1675" s="97">
        <v>14400</v>
      </c>
      <c r="I1675" s="98" t="e">
        <f t="shared" si="656"/>
        <v>#VALUE!</v>
      </c>
      <c r="J1675" s="88" t="e">
        <f t="shared" si="640"/>
        <v>#VALUE!</v>
      </c>
      <c r="K1675" s="98">
        <f t="shared" si="646"/>
        <v>0</v>
      </c>
      <c r="L1675" s="98">
        <f t="shared" si="657"/>
        <v>0</v>
      </c>
      <c r="M1675" s="98" t="e">
        <f t="shared" si="658"/>
        <v>#VALUE!</v>
      </c>
      <c r="N1675" s="98" t="e">
        <f t="shared" si="659"/>
        <v>#VALUE!</v>
      </c>
      <c r="O1675" s="97"/>
      <c r="P1675" s="98" t="e">
        <f t="shared" si="641"/>
        <v>#VALUE!</v>
      </c>
      <c r="Q1675" s="99" t="e">
        <f t="shared" si="650"/>
        <v>#VALUE!</v>
      </c>
      <c r="R1675" s="100"/>
      <c r="S1675" s="5"/>
      <c r="T1675" s="28">
        <f t="shared" si="651"/>
        <v>0</v>
      </c>
      <c r="U1675" s="101">
        <v>66140</v>
      </c>
      <c r="V1675" s="102">
        <f t="shared" si="654"/>
        <v>0</v>
      </c>
      <c r="W1675" s="101"/>
      <c r="X1675" s="101"/>
      <c r="Y1675" s="102">
        <f t="shared" si="660"/>
        <v>0</v>
      </c>
      <c r="Z1675" s="102">
        <f t="shared" si="653"/>
        <v>0</v>
      </c>
      <c r="AA1675" s="102" t="e">
        <f t="shared" si="655"/>
        <v>#VALUE!</v>
      </c>
    </row>
    <row r="1676" spans="1:27" ht="17.25">
      <c r="A1676" s="5"/>
      <c r="B1676" s="5"/>
      <c r="C1676" s="93"/>
      <c r="D1676" s="193"/>
      <c r="E1676" s="94"/>
      <c r="F1676" s="95"/>
      <c r="G1676" s="96" t="str">
        <f t="shared" si="644"/>
        <v>Error</v>
      </c>
      <c r="H1676" s="97">
        <v>14400</v>
      </c>
      <c r="I1676" s="98" t="e">
        <f t="shared" si="656"/>
        <v>#VALUE!</v>
      </c>
      <c r="J1676" s="88" t="e">
        <f t="shared" si="640"/>
        <v>#VALUE!</v>
      </c>
      <c r="K1676" s="98">
        <f t="shared" si="646"/>
        <v>0</v>
      </c>
      <c r="L1676" s="98">
        <f t="shared" si="657"/>
        <v>0</v>
      </c>
      <c r="M1676" s="98" t="e">
        <f t="shared" si="658"/>
        <v>#VALUE!</v>
      </c>
      <c r="N1676" s="98" t="e">
        <f t="shared" si="659"/>
        <v>#VALUE!</v>
      </c>
      <c r="O1676" s="97"/>
      <c r="P1676" s="98" t="e">
        <f t="shared" si="641"/>
        <v>#VALUE!</v>
      </c>
      <c r="Q1676" s="99" t="e">
        <f t="shared" si="650"/>
        <v>#VALUE!</v>
      </c>
      <c r="R1676" s="100"/>
      <c r="S1676" s="5"/>
      <c r="T1676" s="28">
        <f t="shared" si="651"/>
        <v>0</v>
      </c>
      <c r="U1676" s="101">
        <v>66140</v>
      </c>
      <c r="V1676" s="102">
        <f t="shared" si="654"/>
        <v>0</v>
      </c>
      <c r="W1676" s="101"/>
      <c r="X1676" s="101"/>
      <c r="Y1676" s="102">
        <f t="shared" si="660"/>
        <v>0</v>
      </c>
      <c r="Z1676" s="102">
        <f t="shared" si="653"/>
        <v>0</v>
      </c>
      <c r="AA1676" s="102" t="e">
        <f t="shared" si="655"/>
        <v>#VALUE!</v>
      </c>
    </row>
    <row r="1677" spans="1:27" ht="17.25">
      <c r="A1677" s="5"/>
      <c r="B1677" s="5"/>
      <c r="C1677" s="93"/>
      <c r="D1677" s="193"/>
      <c r="E1677" s="94"/>
      <c r="F1677" s="95"/>
      <c r="G1677" s="96" t="str">
        <f t="shared" si="644"/>
        <v>Error</v>
      </c>
      <c r="H1677" s="97">
        <v>14400</v>
      </c>
      <c r="I1677" s="98" t="e">
        <f t="shared" si="656"/>
        <v>#VALUE!</v>
      </c>
      <c r="J1677" s="88" t="e">
        <f t="shared" si="640"/>
        <v>#VALUE!</v>
      </c>
      <c r="K1677" s="98">
        <f t="shared" si="646"/>
        <v>0</v>
      </c>
      <c r="L1677" s="98">
        <f t="shared" si="657"/>
        <v>0</v>
      </c>
      <c r="M1677" s="98" t="e">
        <f t="shared" si="658"/>
        <v>#VALUE!</v>
      </c>
      <c r="N1677" s="98" t="e">
        <f t="shared" si="659"/>
        <v>#VALUE!</v>
      </c>
      <c r="O1677" s="97"/>
      <c r="P1677" s="98" t="e">
        <f t="shared" si="641"/>
        <v>#VALUE!</v>
      </c>
      <c r="Q1677" s="99" t="e">
        <f t="shared" si="650"/>
        <v>#VALUE!</v>
      </c>
      <c r="R1677" s="100"/>
      <c r="S1677" s="5"/>
      <c r="T1677" s="28">
        <f t="shared" si="651"/>
        <v>0</v>
      </c>
      <c r="U1677" s="101">
        <v>66140</v>
      </c>
      <c r="V1677" s="102">
        <f t="shared" si="654"/>
        <v>0</v>
      </c>
      <c r="W1677" s="101"/>
      <c r="X1677" s="101"/>
      <c r="Y1677" s="102">
        <f t="shared" si="660"/>
        <v>0</v>
      </c>
      <c r="Z1677" s="102">
        <f t="shared" si="653"/>
        <v>0</v>
      </c>
      <c r="AA1677" s="102" t="e">
        <f t="shared" si="655"/>
        <v>#VALUE!</v>
      </c>
    </row>
    <row r="1678" spans="1:27" ht="17.25">
      <c r="A1678" s="5"/>
      <c r="B1678" s="5"/>
      <c r="C1678" s="93"/>
      <c r="D1678" s="193"/>
      <c r="E1678" s="94"/>
      <c r="F1678" s="95"/>
      <c r="G1678" s="96" t="str">
        <f t="shared" si="644"/>
        <v>Error</v>
      </c>
      <c r="H1678" s="97">
        <v>14400</v>
      </c>
      <c r="I1678" s="98" t="e">
        <f t="shared" si="656"/>
        <v>#VALUE!</v>
      </c>
      <c r="J1678" s="88" t="e">
        <f t="shared" si="640"/>
        <v>#VALUE!</v>
      </c>
      <c r="K1678" s="98">
        <f t="shared" si="646"/>
        <v>0</v>
      </c>
      <c r="L1678" s="98">
        <f t="shared" si="657"/>
        <v>0</v>
      </c>
      <c r="M1678" s="98" t="e">
        <f t="shared" si="658"/>
        <v>#VALUE!</v>
      </c>
      <c r="N1678" s="98" t="e">
        <f t="shared" si="659"/>
        <v>#VALUE!</v>
      </c>
      <c r="O1678" s="97"/>
      <c r="P1678" s="98" t="e">
        <f t="shared" si="641"/>
        <v>#VALUE!</v>
      </c>
      <c r="Q1678" s="99" t="e">
        <f t="shared" si="650"/>
        <v>#VALUE!</v>
      </c>
      <c r="R1678" s="100"/>
      <c r="S1678" s="5"/>
      <c r="T1678" s="28">
        <f t="shared" si="651"/>
        <v>0</v>
      </c>
      <c r="U1678" s="101">
        <v>66140</v>
      </c>
      <c r="V1678" s="102">
        <f t="shared" si="654"/>
        <v>0</v>
      </c>
      <c r="W1678" s="101"/>
      <c r="X1678" s="101"/>
      <c r="Y1678" s="102">
        <f t="shared" si="660"/>
        <v>0</v>
      </c>
      <c r="Z1678" s="102">
        <f t="shared" si="653"/>
        <v>0</v>
      </c>
      <c r="AA1678" s="102" t="e">
        <f t="shared" si="655"/>
        <v>#VALUE!</v>
      </c>
    </row>
    <row r="1679" spans="1:27" ht="17.25">
      <c r="A1679" s="5"/>
      <c r="B1679" s="5"/>
      <c r="C1679" s="93"/>
      <c r="D1679" s="193"/>
      <c r="E1679" s="84"/>
      <c r="F1679" s="85"/>
      <c r="G1679" s="86" t="str">
        <f t="shared" si="644"/>
        <v>Error</v>
      </c>
      <c r="H1679" s="87">
        <v>14400</v>
      </c>
      <c r="I1679" s="88" t="e">
        <f t="shared" si="656"/>
        <v>#VALUE!</v>
      </c>
      <c r="J1679" s="88" t="e">
        <f t="shared" si="640"/>
        <v>#VALUE!</v>
      </c>
      <c r="K1679" s="88">
        <f t="shared" si="646"/>
        <v>0</v>
      </c>
      <c r="L1679" s="88">
        <f t="shared" si="657"/>
        <v>0</v>
      </c>
      <c r="M1679" s="88" t="e">
        <f t="shared" si="658"/>
        <v>#VALUE!</v>
      </c>
      <c r="N1679" s="88" t="e">
        <f t="shared" si="659"/>
        <v>#VALUE!</v>
      </c>
      <c r="O1679" s="87"/>
      <c r="P1679" s="88" t="e">
        <f t="shared" si="641"/>
        <v>#VALUE!</v>
      </c>
      <c r="Q1679" s="89" t="e">
        <f t="shared" si="650"/>
        <v>#VALUE!</v>
      </c>
      <c r="R1679" s="90"/>
      <c r="S1679" s="82"/>
      <c r="T1679" s="28">
        <f t="shared" si="651"/>
        <v>0</v>
      </c>
      <c r="U1679" s="91">
        <v>66140</v>
      </c>
      <c r="V1679" s="92">
        <f t="shared" si="654"/>
        <v>0</v>
      </c>
      <c r="W1679" s="91"/>
      <c r="X1679" s="91"/>
      <c r="Y1679" s="92">
        <f t="shared" si="660"/>
        <v>0</v>
      </c>
      <c r="Z1679" s="92">
        <f t="shared" si="653"/>
        <v>0</v>
      </c>
      <c r="AA1679" s="92" t="e">
        <f t="shared" si="655"/>
        <v>#VALUE!</v>
      </c>
    </row>
    <row r="1680" spans="1:27" ht="17.25">
      <c r="A1680" s="5"/>
      <c r="B1680" s="5"/>
      <c r="C1680" s="93"/>
      <c r="D1680" s="193"/>
      <c r="E1680" s="94"/>
      <c r="F1680" s="95"/>
      <c r="G1680" s="96" t="str">
        <f t="shared" si="644"/>
        <v>Error</v>
      </c>
      <c r="H1680" s="97">
        <v>14400</v>
      </c>
      <c r="I1680" s="98" t="e">
        <f t="shared" si="656"/>
        <v>#VALUE!</v>
      </c>
      <c r="J1680" s="88" t="e">
        <f t="shared" si="640"/>
        <v>#VALUE!</v>
      </c>
      <c r="K1680" s="98">
        <f t="shared" si="646"/>
        <v>0</v>
      </c>
      <c r="L1680" s="98">
        <f t="shared" si="657"/>
        <v>0</v>
      </c>
      <c r="M1680" s="98" t="e">
        <f t="shared" si="658"/>
        <v>#VALUE!</v>
      </c>
      <c r="N1680" s="98" t="e">
        <f t="shared" si="659"/>
        <v>#VALUE!</v>
      </c>
      <c r="O1680" s="97"/>
      <c r="P1680" s="98" t="e">
        <f t="shared" si="641"/>
        <v>#VALUE!</v>
      </c>
      <c r="Q1680" s="99" t="e">
        <f t="shared" si="650"/>
        <v>#VALUE!</v>
      </c>
      <c r="R1680" s="100"/>
      <c r="S1680" s="5"/>
      <c r="T1680" s="28">
        <f t="shared" si="651"/>
        <v>0</v>
      </c>
      <c r="U1680" s="101">
        <v>66140</v>
      </c>
      <c r="V1680" s="102">
        <f t="shared" si="654"/>
        <v>0</v>
      </c>
      <c r="W1680" s="101"/>
      <c r="X1680" s="101"/>
      <c r="Y1680" s="102">
        <f t="shared" si="660"/>
        <v>0</v>
      </c>
      <c r="Z1680" s="102">
        <f t="shared" si="653"/>
        <v>0</v>
      </c>
      <c r="AA1680" s="102" t="e">
        <f t="shared" si="655"/>
        <v>#VALUE!</v>
      </c>
    </row>
    <row r="1681" spans="1:29" ht="17.25">
      <c r="A1681" s="5"/>
      <c r="B1681" s="5"/>
      <c r="C1681" s="93"/>
      <c r="D1681" s="193"/>
      <c r="E1681" s="94"/>
      <c r="F1681" s="95"/>
      <c r="G1681" s="96" t="str">
        <f t="shared" si="644"/>
        <v>Error</v>
      </c>
      <c r="H1681" s="97">
        <v>14400</v>
      </c>
      <c r="I1681" s="98" t="e">
        <f t="shared" si="656"/>
        <v>#VALUE!</v>
      </c>
      <c r="J1681" s="88" t="e">
        <f t="shared" si="640"/>
        <v>#VALUE!</v>
      </c>
      <c r="K1681" s="98">
        <f t="shared" si="646"/>
        <v>0</v>
      </c>
      <c r="L1681" s="98">
        <f t="shared" si="657"/>
        <v>0</v>
      </c>
      <c r="M1681" s="98" t="e">
        <f t="shared" si="658"/>
        <v>#VALUE!</v>
      </c>
      <c r="N1681" s="98" t="e">
        <f t="shared" si="659"/>
        <v>#VALUE!</v>
      </c>
      <c r="O1681" s="97"/>
      <c r="P1681" s="98" t="e">
        <f t="shared" si="641"/>
        <v>#VALUE!</v>
      </c>
      <c r="Q1681" s="99" t="e">
        <f t="shared" si="650"/>
        <v>#VALUE!</v>
      </c>
      <c r="R1681" s="100"/>
      <c r="S1681" s="5"/>
      <c r="T1681" s="28">
        <f t="shared" si="651"/>
        <v>0</v>
      </c>
      <c r="U1681" s="101">
        <v>66140</v>
      </c>
      <c r="V1681" s="102">
        <f t="shared" si="654"/>
        <v>0</v>
      </c>
      <c r="W1681" s="101"/>
      <c r="X1681" s="101"/>
      <c r="Y1681" s="102">
        <f t="shared" si="660"/>
        <v>0</v>
      </c>
      <c r="Z1681" s="102">
        <f t="shared" si="653"/>
        <v>0</v>
      </c>
      <c r="AA1681" s="102" t="e">
        <f t="shared" si="655"/>
        <v>#VALUE!</v>
      </c>
    </row>
    <row r="1682" spans="1:29" ht="17.25">
      <c r="A1682" s="5"/>
      <c r="B1682" s="5"/>
      <c r="C1682" s="93"/>
      <c r="D1682" s="193"/>
      <c r="E1682" s="94"/>
      <c r="F1682" s="95"/>
      <c r="G1682" s="96" t="str">
        <f t="shared" si="644"/>
        <v>Error</v>
      </c>
      <c r="H1682" s="97">
        <v>14400</v>
      </c>
      <c r="I1682" s="98" t="e">
        <f t="shared" si="656"/>
        <v>#VALUE!</v>
      </c>
      <c r="J1682" s="88" t="e">
        <f t="shared" ref="J1682:J1689" si="661">IF(I1682&lt;=59525,59525,I1682)</f>
        <v>#VALUE!</v>
      </c>
      <c r="K1682" s="98">
        <f t="shared" si="646"/>
        <v>0</v>
      </c>
      <c r="L1682" s="98">
        <f t="shared" si="657"/>
        <v>0</v>
      </c>
      <c r="M1682" s="98" t="e">
        <f t="shared" si="658"/>
        <v>#VALUE!</v>
      </c>
      <c r="N1682" s="98" t="e">
        <f t="shared" si="659"/>
        <v>#VALUE!</v>
      </c>
      <c r="O1682" s="97"/>
      <c r="P1682" s="98" t="e">
        <f t="shared" ref="P1682:P1689" si="662">M1682+N1682+O1682</f>
        <v>#VALUE!</v>
      </c>
      <c r="Q1682" s="99" t="e">
        <f t="shared" si="650"/>
        <v>#VALUE!</v>
      </c>
      <c r="R1682" s="100"/>
      <c r="S1682" s="5"/>
      <c r="T1682" s="28">
        <f t="shared" si="651"/>
        <v>0</v>
      </c>
      <c r="U1682" s="101">
        <v>66140</v>
      </c>
      <c r="V1682" s="102">
        <f t="shared" ref="V1682:V1689" si="663">+U1682*T1682</f>
        <v>0</v>
      </c>
      <c r="W1682" s="101"/>
      <c r="X1682" s="101"/>
      <c r="Y1682" s="102">
        <f t="shared" si="660"/>
        <v>0</v>
      </c>
      <c r="Z1682" s="102">
        <f t="shared" si="653"/>
        <v>0</v>
      </c>
      <c r="AA1682" s="102" t="e">
        <f t="shared" ref="AA1682:AA1689" si="664">+Z1682+Q1682</f>
        <v>#VALUE!</v>
      </c>
    </row>
    <row r="1683" spans="1:29" ht="17.25">
      <c r="A1683" s="5"/>
      <c r="B1683" s="5"/>
      <c r="C1683" s="93"/>
      <c r="D1683" s="193"/>
      <c r="E1683" s="94"/>
      <c r="F1683" s="95"/>
      <c r="G1683" s="96" t="str">
        <f t="shared" ref="G1683:G1689" si="665">IF($C1683="ստորաբաժանման պետ",IF(F1683=0,2.28,IF(F1683=1,2.35,IF(F1683=2,2.43,IF(F1683=3,2.5,IF(OR(F1683=4,F1683=5),2.58,IF(OR(F1683=6,F1683=7),2.66,IF(OR(F1683=8,F1683=9),2.75,IF(OR(F1683=10,F1683=11,F1683=12),2.83,IF(OR(F1683=13,F1683=14,F1683=15),2.92,IF(OR(F1683=16,F1683=17,F1683=18),3.01,3.11)))))))))),IF($C1683="ավագ կարգադրիչ",IF(F1683=0,1.96,IF(F1683=1,2.02,IF(F1683=2,2.08,IF(F1683=3,2.15,IF(OR(F1683=4,F1683=5),2.21,IF(OR(F1683=6,F1683=7),2.28,IF(OR(F1683=8,F1683=9),2.35,IF(OR(F1683=10,F1683=11,F1683=12),2.42,IF(OR(F1683=13,F1683=14,F1683=15),2.5,IF(OR(F1683=16,F1683=17,F1683=18),2.58,2.66)))))))))),IF($C1683="կարգադրիչ",IF(F1683=0,1.45,IF(F1683=1,1.49,IF(F1683=2,1.54,IF(F1683=3,1.59,IF(OR(F1683=4,F1683=5),1.9,IF(OR(F1683=6,F1683=7),1.96,IF(OR(F1683=8,F1683=9),1.73,IF(OR(F1683=10,F1683=11,F1683=12),1.79,IF(OR(F1683=13,F1683=14,F1683=15),1.84,IF(OR(F1683=16,F1683=17,F1683=18),1.9,1.95)))))))))), "Error")))</f>
        <v>Error</v>
      </c>
      <c r="H1683" s="97">
        <v>14400</v>
      </c>
      <c r="I1683" s="98" t="e">
        <f t="shared" si="656"/>
        <v>#VALUE!</v>
      </c>
      <c r="J1683" s="88" t="e">
        <f t="shared" si="661"/>
        <v>#VALUE!</v>
      </c>
      <c r="K1683" s="98">
        <f t="shared" ref="K1683:K1689" si="666">IF($D1683="գեներալ-մայոր",2.91,IF($D1683="գնդապետ",2.38,IF($D1683="փոխգնդապետ",2.25,IF($D1683="մայոր",1.85,IF($D1683="կապիտան",1.72,IF($D1683="ավագ լեյտենանտ",1.59,IF($D1683="լեյտենանտ",1.46,IF($D1683="ավագ ենթասպա",1.06,IF($D1683="ենթասպա",0.93,IF($D1683="ավագ",0.79,IF($D1683="ավագ սերժանտ",0.66,IF($D1683="սերժանտ",0.53,IF($D1683="կրտսեր սերժանտ",0.4,0)))))))))))))</f>
        <v>0</v>
      </c>
      <c r="L1683" s="98">
        <f t="shared" si="657"/>
        <v>0</v>
      </c>
      <c r="M1683" s="98" t="e">
        <f t="shared" si="658"/>
        <v>#VALUE!</v>
      </c>
      <c r="N1683" s="98" t="e">
        <f t="shared" si="659"/>
        <v>#VALUE!</v>
      </c>
      <c r="O1683" s="97"/>
      <c r="P1683" s="98" t="e">
        <f t="shared" si="662"/>
        <v>#VALUE!</v>
      </c>
      <c r="Q1683" s="99" t="e">
        <f t="shared" ref="Q1683:Q1689" si="667">P1683*6.565</f>
        <v>#VALUE!</v>
      </c>
      <c r="R1683" s="100"/>
      <c r="S1683" s="5"/>
      <c r="T1683" s="28">
        <f t="shared" ref="T1683:T1689" si="668">IF(E1683&lt;1,0,IF(D1683="Բ-1",IF(F1683=0,6.94,IF(F1683=1,7.17,IF(F1683=2,7.41,IF(F1683=3,7.66,IF(OR(F1683=5,F1683=4),7.92,IF(OR(F1683=6,F1683=7),8.18,IF(OR(F1683=8,F1683=9),8.46,IF(OR(F1683=10,F1683=11,F1683=12),8.74,IF(OR(F1683=13,F1683=14,F1683=15),9.03,IF(OR(F1683=16,F1683=17,F1683=18),9.33,9.65)))))))))),IF(D1683="Բ-2", IF(F1683=0,5.71,IF(F1683=1,5.89,IF(F1683=2,6.09,IF(F1683=3,6.29,IF(OR(F1683=5,F1683=4),6.5,IF(OR(F1683=6,F1683=7),6.72,IF(OR(F1683=8,F1683=9),6.94,IF(OR(F1683=10,F1683=11,F1683=12),7.17,IF(OR(F1683=13,F1683=14,F1683=15),7.41,IF(OR(F1683=16,F1683=17,F1683=18),7.65,7.91)))))))))), IF(D1683="Գ-1", IF(F1683=0,4.7,IF(F1683=1,4.86,IF(F1683=2,5.01,IF(F1683=3,5.18,IF(OR(F1683=5,F1683=4),5.35,IF(OR(F1683=6,F1683=7),5.52,IF(OR(F1683=8,F1683=9),5.71,IF(OR(F1683=10,F1683=11,F1683=12),5.89,IF(OR(F1683=13,F1683=14,F1683=15),6.09,IF(OR(F1683=16,F1683=17,F1683=18),6.29,6.49)))))))))), IF(D1683="Գ-2", IF(F1683=0,3.88,IF(F1683=1,4.01,IF(F1683=2,4.14,IF(F1683=3,4.27,IF(OR(F1683=5,F1683=4),4.41,IF(OR(F1683=6,F1683=7),4.55,IF(OR(F1683=8,F1683=9),4.7,IF(OR(F1683=10,F1683=11,F1683=12),4.85,IF(OR(F1683=13,F1683=14,F1683=15),5.01,IF(OR(F1683=16,F1683=17,F1683=18),5.17,5.34)))))))))), IF(D1683="Գ-3", IF(F1683=0,3.21,IF(F1683=1,3.31,IF(F1683=2,3.42,IF(F1683=3,3.53,IF(OR(F1683=5,F1683=4),3.64,IF(OR(F1683=6,F1683=7),3.76,IF(OR(F1683=8,F1683=9),3.88,IF(OR(F1683=10,F1683=11,F1683=12),4.01,IF(OR(F1683=13,F1683=14,F1683=15),4.13,IF(OR(F1683=16,F1683=17,F1683=18),4.27,4.4)))))))))), IF(D1683="Ա-1", IF(F1683=0,2.66,IF(F1683=1,2.75,IF(F1683=2,2.83,IF(F1683=3,2.92,IF(OR(F1683=5,F1683=4),3.02,IF(OR(F1683=6,F1683=7),3.11,IF(OR(F1683=8,F1683=9),3.21,IF(OR(F1683=10,F1683=11,F1683=12),3.31,IF(OR(F1683=13,F1683=14,F1683=15),3.42,IF(OR(F1683=16,F1683=17,F1683=18),3.53,3.64)))))))))), IF(D1683="Ա-2", IF(F1683=0,2.28,IF(F1683=1,2.35,IF(F1683=2,2.43,IF(F1683=3,2.5,IF(OR(F1683=5,F1683=4),2.58,IF(OR(F1683=6,F1683=7),2.66,IF(OR(F1683=8,F1683=9),2.75,IF(OR(F1683=10,F1683=11,F1683=12),2.83,IF(OR(F1683=13,F1683=14,F1683=15),2.92,IF(OR(F1683=16,F1683=17,F1683=18),3.01,3.11)))))))))),IF(D1683="Ա-3", IF(F1683=0,1.96,IF(F1683=1,2.02,IF(F1683=2,2.08,IF(F1683=3,2.15,IF(OR(F1683=5,F1683=4),2.21,IF(OR(F1683=6,F1683=7),2.28,IF(OR(F1683=8,F1683=9),2.35,IF(OR(F1683=10,F1683=11,F1683=12),2.42,IF(OR(F1683=13,F1683=14,F1683=15),2.5,IF(OR(F1683=16,F1683=17,F1683=18),2.58,2.66)))))))))), IF(D1683="Կ-1", IF(F1683=0,1.68,IF(F1683=1,1.73,IF(F1683=2,1.79,IF(F1683=3,1.84,IF(OR(F1683=5,F1683=4),1.9,IF(OR(F1683=6,F1683=7),1.96,IF(OR(F1683=8,F1683=9),2.02,IF(OR(F1683=10,F1683=11,F1683=12),2.08,IF(OR(F1683=13,F1683=14,F1683=15),2.14,IF(OR(F1683=16,F1683=17,F1683=18),2.21,2.28)))))))))), IF(D1683="Կ-2", IF(F1683=0,1.45,IF(F1683=1,1.49,IF(F1683=2,1.54,IF(F1683=3,1.59,IF(OR(F1683=5,F1683=4),1.63,IF(OR(F1683=6,F1683=7),1.68,IF(OR(F1683=8,F1683=9),1.73,IF(OR(F1683=10,F1683=11,F1683=12),1.79,IF(OR(F1683=13,F1683=14,F1683=15),1.84,IF(OR(F1683=16,F1683=17,F1683=18),1.9,1.95)))))))))),IF(D1683="Կ-3", IF(F1683=0,1.25,IF(F1683=1,1.29,IF(F1683=2,1.33,IF(F1683=3,1.37,IF(OR(F1683=5,F1683=4),1.41,IF(OR(F1683=6,F1683=7),1.45,IF(OR(F1683=8,F1683=9),1.49,IF(OR(F1683=10,F1683=11,F1683=12),1.54,IF(OR(F1683=13,F1683=14,F1683=15),1.58,IF(OR(F1683=16,F1683=17,F1683=18),1.63,1.68)))))))))), "Error"))))))))))))</f>
        <v>0</v>
      </c>
      <c r="U1683" s="101">
        <v>66140</v>
      </c>
      <c r="V1683" s="102">
        <f t="shared" si="663"/>
        <v>0</v>
      </c>
      <c r="W1683" s="101"/>
      <c r="X1683" s="101"/>
      <c r="Y1683" s="102">
        <f t="shared" si="660"/>
        <v>0</v>
      </c>
      <c r="Z1683" s="102">
        <f t="shared" ref="Z1683:Z1689" si="669">+Y1683*6.565</f>
        <v>0</v>
      </c>
      <c r="AA1683" s="102" t="e">
        <f t="shared" si="664"/>
        <v>#VALUE!</v>
      </c>
    </row>
    <row r="1684" spans="1:29" ht="17.25">
      <c r="A1684" s="5"/>
      <c r="B1684" s="5"/>
      <c r="C1684" s="93"/>
      <c r="D1684" s="193"/>
      <c r="E1684" s="94"/>
      <c r="F1684" s="95"/>
      <c r="G1684" s="96" t="str">
        <f t="shared" si="665"/>
        <v>Error</v>
      </c>
      <c r="H1684" s="97">
        <v>14400</v>
      </c>
      <c r="I1684" s="98" t="e">
        <f t="shared" si="656"/>
        <v>#VALUE!</v>
      </c>
      <c r="J1684" s="88" t="e">
        <f t="shared" si="661"/>
        <v>#VALUE!</v>
      </c>
      <c r="K1684" s="98">
        <f t="shared" si="666"/>
        <v>0</v>
      </c>
      <c r="L1684" s="98">
        <f t="shared" si="657"/>
        <v>0</v>
      </c>
      <c r="M1684" s="98" t="e">
        <f t="shared" si="658"/>
        <v>#VALUE!</v>
      </c>
      <c r="N1684" s="98" t="e">
        <f t="shared" si="659"/>
        <v>#VALUE!</v>
      </c>
      <c r="O1684" s="97"/>
      <c r="P1684" s="98" t="e">
        <f t="shared" si="662"/>
        <v>#VALUE!</v>
      </c>
      <c r="Q1684" s="99" t="e">
        <f t="shared" si="667"/>
        <v>#VALUE!</v>
      </c>
      <c r="R1684" s="100"/>
      <c r="S1684" s="5"/>
      <c r="T1684" s="28">
        <f t="shared" si="668"/>
        <v>0</v>
      </c>
      <c r="U1684" s="101">
        <v>66140</v>
      </c>
      <c r="V1684" s="102">
        <f t="shared" si="663"/>
        <v>0</v>
      </c>
      <c r="W1684" s="101"/>
      <c r="X1684" s="101"/>
      <c r="Y1684" s="102">
        <f t="shared" si="660"/>
        <v>0</v>
      </c>
      <c r="Z1684" s="102">
        <f t="shared" si="669"/>
        <v>0</v>
      </c>
      <c r="AA1684" s="102" t="e">
        <f t="shared" si="664"/>
        <v>#VALUE!</v>
      </c>
    </row>
    <row r="1685" spans="1:29" ht="17.25">
      <c r="A1685" s="5"/>
      <c r="B1685" s="5"/>
      <c r="C1685" s="93"/>
      <c r="D1685" s="193"/>
      <c r="E1685" s="84"/>
      <c r="F1685" s="85"/>
      <c r="G1685" s="86" t="str">
        <f t="shared" si="665"/>
        <v>Error</v>
      </c>
      <c r="H1685" s="87">
        <v>14400</v>
      </c>
      <c r="I1685" s="88" t="e">
        <f t="shared" si="656"/>
        <v>#VALUE!</v>
      </c>
      <c r="J1685" s="88" t="e">
        <f t="shared" si="661"/>
        <v>#VALUE!</v>
      </c>
      <c r="K1685" s="88">
        <f t="shared" si="666"/>
        <v>0</v>
      </c>
      <c r="L1685" s="88">
        <f t="shared" si="657"/>
        <v>0</v>
      </c>
      <c r="M1685" s="88" t="e">
        <f t="shared" si="658"/>
        <v>#VALUE!</v>
      </c>
      <c r="N1685" s="88" t="e">
        <f t="shared" si="659"/>
        <v>#VALUE!</v>
      </c>
      <c r="O1685" s="87"/>
      <c r="P1685" s="88" t="e">
        <f t="shared" si="662"/>
        <v>#VALUE!</v>
      </c>
      <c r="Q1685" s="89" t="e">
        <f t="shared" si="667"/>
        <v>#VALUE!</v>
      </c>
      <c r="R1685" s="90"/>
      <c r="S1685" s="82"/>
      <c r="T1685" s="28">
        <f t="shared" si="668"/>
        <v>0</v>
      </c>
      <c r="U1685" s="91">
        <v>66140</v>
      </c>
      <c r="V1685" s="92">
        <f t="shared" si="663"/>
        <v>0</v>
      </c>
      <c r="W1685" s="91"/>
      <c r="X1685" s="91"/>
      <c r="Y1685" s="92">
        <f t="shared" si="660"/>
        <v>0</v>
      </c>
      <c r="Z1685" s="92">
        <f t="shared" si="669"/>
        <v>0</v>
      </c>
      <c r="AA1685" s="92" t="e">
        <f t="shared" si="664"/>
        <v>#VALUE!</v>
      </c>
    </row>
    <row r="1686" spans="1:29" ht="17.25">
      <c r="A1686" s="5"/>
      <c r="B1686" s="5"/>
      <c r="C1686" s="93"/>
      <c r="D1686" s="193"/>
      <c r="E1686" s="94"/>
      <c r="F1686" s="95"/>
      <c r="G1686" s="96" t="str">
        <f t="shared" si="665"/>
        <v>Error</v>
      </c>
      <c r="H1686" s="97">
        <v>14400</v>
      </c>
      <c r="I1686" s="98" t="e">
        <f t="shared" si="656"/>
        <v>#VALUE!</v>
      </c>
      <c r="J1686" s="88" t="e">
        <f t="shared" si="661"/>
        <v>#VALUE!</v>
      </c>
      <c r="K1686" s="98">
        <f t="shared" si="666"/>
        <v>0</v>
      </c>
      <c r="L1686" s="98">
        <f t="shared" si="657"/>
        <v>0</v>
      </c>
      <c r="M1686" s="98" t="e">
        <f t="shared" si="658"/>
        <v>#VALUE!</v>
      </c>
      <c r="N1686" s="98" t="e">
        <f t="shared" si="659"/>
        <v>#VALUE!</v>
      </c>
      <c r="O1686" s="97"/>
      <c r="P1686" s="98" t="e">
        <f t="shared" si="662"/>
        <v>#VALUE!</v>
      </c>
      <c r="Q1686" s="99" t="e">
        <f t="shared" si="667"/>
        <v>#VALUE!</v>
      </c>
      <c r="R1686" s="100"/>
      <c r="S1686" s="5"/>
      <c r="T1686" s="28">
        <f t="shared" si="668"/>
        <v>0</v>
      </c>
      <c r="U1686" s="101">
        <v>66140</v>
      </c>
      <c r="V1686" s="102">
        <f t="shared" si="663"/>
        <v>0</v>
      </c>
      <c r="W1686" s="101"/>
      <c r="X1686" s="101"/>
      <c r="Y1686" s="102">
        <f t="shared" si="660"/>
        <v>0</v>
      </c>
      <c r="Z1686" s="102">
        <f t="shared" si="669"/>
        <v>0</v>
      </c>
      <c r="AA1686" s="102" t="e">
        <f t="shared" si="664"/>
        <v>#VALUE!</v>
      </c>
    </row>
    <row r="1687" spans="1:29" ht="17.25">
      <c r="A1687" s="5"/>
      <c r="B1687" s="5"/>
      <c r="C1687" s="93"/>
      <c r="D1687" s="193"/>
      <c r="E1687" s="94"/>
      <c r="F1687" s="95"/>
      <c r="G1687" s="96" t="str">
        <f t="shared" si="665"/>
        <v>Error</v>
      </c>
      <c r="H1687" s="97">
        <v>14400</v>
      </c>
      <c r="I1687" s="98" t="e">
        <f t="shared" si="656"/>
        <v>#VALUE!</v>
      </c>
      <c r="J1687" s="88" t="e">
        <f t="shared" si="661"/>
        <v>#VALUE!</v>
      </c>
      <c r="K1687" s="98">
        <f t="shared" si="666"/>
        <v>0</v>
      </c>
      <c r="L1687" s="98">
        <f t="shared" si="657"/>
        <v>0</v>
      </c>
      <c r="M1687" s="98" t="e">
        <f t="shared" si="658"/>
        <v>#VALUE!</v>
      </c>
      <c r="N1687" s="98" t="e">
        <f t="shared" si="659"/>
        <v>#VALUE!</v>
      </c>
      <c r="O1687" s="97"/>
      <c r="P1687" s="98" t="e">
        <f t="shared" si="662"/>
        <v>#VALUE!</v>
      </c>
      <c r="Q1687" s="99" t="e">
        <f t="shared" si="667"/>
        <v>#VALUE!</v>
      </c>
      <c r="R1687" s="100"/>
      <c r="S1687" s="5"/>
      <c r="T1687" s="28">
        <f t="shared" si="668"/>
        <v>0</v>
      </c>
      <c r="U1687" s="101">
        <v>66140</v>
      </c>
      <c r="V1687" s="102">
        <f t="shared" si="663"/>
        <v>0</v>
      </c>
      <c r="W1687" s="101"/>
      <c r="X1687" s="101"/>
      <c r="Y1687" s="102">
        <f t="shared" si="660"/>
        <v>0</v>
      </c>
      <c r="Z1687" s="102">
        <f t="shared" si="669"/>
        <v>0</v>
      </c>
      <c r="AA1687" s="102" t="e">
        <f t="shared" si="664"/>
        <v>#VALUE!</v>
      </c>
    </row>
    <row r="1688" spans="1:29" ht="17.25">
      <c r="A1688" s="5"/>
      <c r="B1688" s="5"/>
      <c r="C1688" s="93"/>
      <c r="D1688" s="193"/>
      <c r="E1688" s="94"/>
      <c r="F1688" s="95"/>
      <c r="G1688" s="96" t="str">
        <f t="shared" si="665"/>
        <v>Error</v>
      </c>
      <c r="H1688" s="97">
        <v>14400</v>
      </c>
      <c r="I1688" s="98" t="e">
        <f t="shared" si="656"/>
        <v>#VALUE!</v>
      </c>
      <c r="J1688" s="88" t="e">
        <f t="shared" si="661"/>
        <v>#VALUE!</v>
      </c>
      <c r="K1688" s="98">
        <f t="shared" si="666"/>
        <v>0</v>
      </c>
      <c r="L1688" s="98">
        <f t="shared" si="657"/>
        <v>0</v>
      </c>
      <c r="M1688" s="98" t="e">
        <f t="shared" si="658"/>
        <v>#VALUE!</v>
      </c>
      <c r="N1688" s="98" t="e">
        <f t="shared" si="659"/>
        <v>#VALUE!</v>
      </c>
      <c r="O1688" s="97"/>
      <c r="P1688" s="98" t="e">
        <f t="shared" si="662"/>
        <v>#VALUE!</v>
      </c>
      <c r="Q1688" s="99" t="e">
        <f t="shared" si="667"/>
        <v>#VALUE!</v>
      </c>
      <c r="R1688" s="100"/>
      <c r="S1688" s="5"/>
      <c r="T1688" s="28">
        <f t="shared" si="668"/>
        <v>0</v>
      </c>
      <c r="U1688" s="101">
        <v>66140</v>
      </c>
      <c r="V1688" s="102">
        <f t="shared" si="663"/>
        <v>0</v>
      </c>
      <c r="W1688" s="101"/>
      <c r="X1688" s="101"/>
      <c r="Y1688" s="102">
        <f t="shared" si="660"/>
        <v>0</v>
      </c>
      <c r="Z1688" s="102">
        <f t="shared" si="669"/>
        <v>0</v>
      </c>
      <c r="AA1688" s="102" t="e">
        <f t="shared" si="664"/>
        <v>#VALUE!</v>
      </c>
    </row>
    <row r="1689" spans="1:29" ht="18" thickBot="1">
      <c r="A1689" s="103"/>
      <c r="B1689" s="103"/>
      <c r="C1689" s="104"/>
      <c r="D1689" s="194"/>
      <c r="E1689" s="105"/>
      <c r="F1689" s="106"/>
      <c r="G1689" s="107" t="str">
        <f t="shared" si="665"/>
        <v>Error</v>
      </c>
      <c r="H1689" s="108">
        <v>14400</v>
      </c>
      <c r="I1689" s="109" t="e">
        <f t="shared" si="656"/>
        <v>#VALUE!</v>
      </c>
      <c r="J1689" s="88" t="e">
        <f t="shared" si="661"/>
        <v>#VALUE!</v>
      </c>
      <c r="K1689" s="109">
        <f t="shared" si="666"/>
        <v>0</v>
      </c>
      <c r="L1689" s="109">
        <f t="shared" si="657"/>
        <v>0</v>
      </c>
      <c r="M1689" s="109" t="e">
        <f t="shared" si="658"/>
        <v>#VALUE!</v>
      </c>
      <c r="N1689" s="109" t="e">
        <f t="shared" si="659"/>
        <v>#VALUE!</v>
      </c>
      <c r="O1689" s="108"/>
      <c r="P1689" s="109" t="e">
        <f t="shared" si="662"/>
        <v>#VALUE!</v>
      </c>
      <c r="Q1689" s="110" t="e">
        <f t="shared" si="667"/>
        <v>#VALUE!</v>
      </c>
      <c r="R1689" s="111"/>
      <c r="S1689" s="103"/>
      <c r="T1689" s="28">
        <f t="shared" si="668"/>
        <v>0</v>
      </c>
      <c r="U1689" s="112">
        <v>66140</v>
      </c>
      <c r="V1689" s="113">
        <f t="shared" si="663"/>
        <v>0</v>
      </c>
      <c r="W1689" s="112"/>
      <c r="X1689" s="112"/>
      <c r="Y1689" s="113">
        <f t="shared" si="660"/>
        <v>0</v>
      </c>
      <c r="Z1689" s="113">
        <f t="shared" si="669"/>
        <v>0</v>
      </c>
      <c r="AA1689" s="113" t="e">
        <f t="shared" si="664"/>
        <v>#VALUE!</v>
      </c>
    </row>
    <row r="1690" spans="1:29" s="120" customFormat="1" ht="15.75" thickBot="1">
      <c r="A1690" s="1647" t="s">
        <v>47</v>
      </c>
      <c r="B1690" s="1648"/>
      <c r="C1690" s="1648"/>
      <c r="D1690" s="1648"/>
      <c r="E1690" s="114">
        <f>SUM(E1618:E1689)</f>
        <v>0</v>
      </c>
      <c r="F1690" s="115"/>
      <c r="G1690" s="116">
        <f>SUM(G1618:G1689)</f>
        <v>0</v>
      </c>
      <c r="H1690" s="117"/>
      <c r="I1690" s="118" t="e">
        <f t="shared" ref="I1690:R1690" si="670">SUM(I1618:I1689)</f>
        <v>#VALUE!</v>
      </c>
      <c r="J1690" s="118" t="e">
        <f t="shared" si="670"/>
        <v>#VALUE!</v>
      </c>
      <c r="K1690" s="118">
        <f t="shared" si="670"/>
        <v>0</v>
      </c>
      <c r="L1690" s="118">
        <f t="shared" si="670"/>
        <v>0</v>
      </c>
      <c r="M1690" s="118" t="e">
        <f t="shared" si="670"/>
        <v>#VALUE!</v>
      </c>
      <c r="N1690" s="118" t="e">
        <f t="shared" si="670"/>
        <v>#VALUE!</v>
      </c>
      <c r="O1690" s="117">
        <f t="shared" si="670"/>
        <v>0</v>
      </c>
      <c r="P1690" s="118" t="e">
        <f t="shared" si="670"/>
        <v>#VALUE!</v>
      </c>
      <c r="Q1690" s="119" t="e">
        <f t="shared" si="670"/>
        <v>#VALUE!</v>
      </c>
      <c r="R1690" s="116">
        <f t="shared" si="670"/>
        <v>0</v>
      </c>
      <c r="S1690" s="117"/>
      <c r="T1690" s="117"/>
      <c r="U1690" s="117"/>
      <c r="V1690" s="118">
        <f t="shared" ref="V1690:AA1690" si="671">SUM(V1618:V1689)</f>
        <v>0</v>
      </c>
      <c r="W1690" s="118">
        <f t="shared" si="671"/>
        <v>0</v>
      </c>
      <c r="X1690" s="118">
        <f t="shared" si="671"/>
        <v>0</v>
      </c>
      <c r="Y1690" s="118">
        <f t="shared" si="671"/>
        <v>0</v>
      </c>
      <c r="Z1690" s="118">
        <f t="shared" si="671"/>
        <v>0</v>
      </c>
      <c r="AA1690" s="119" t="e">
        <f t="shared" si="671"/>
        <v>#VALUE!</v>
      </c>
    </row>
    <row r="1692" spans="1:29" ht="15.75" thickBot="1"/>
    <row r="1693" spans="1:29" s="38" customFormat="1" ht="36.75" customHeight="1" thickBot="1">
      <c r="A1693" s="1649" t="s">
        <v>49</v>
      </c>
      <c r="B1693" s="1650"/>
      <c r="C1693" s="1650"/>
      <c r="D1693" s="1651"/>
      <c r="E1693" s="1652" t="s">
        <v>465</v>
      </c>
      <c r="F1693" s="1653"/>
      <c r="G1693" s="1653"/>
      <c r="H1693" s="1653"/>
      <c r="I1693" s="1653"/>
      <c r="J1693" s="1653"/>
      <c r="K1693" s="1653"/>
      <c r="L1693" s="1653"/>
      <c r="M1693" s="1653"/>
      <c r="N1693" s="1653"/>
      <c r="O1693" s="1653"/>
      <c r="P1693" s="1653"/>
      <c r="Q1693" s="1653"/>
      <c r="R1693" s="1653"/>
      <c r="S1693" s="1653"/>
      <c r="T1693" s="1653"/>
      <c r="U1693" s="1653"/>
      <c r="V1693" s="1653"/>
      <c r="W1693" s="1653"/>
      <c r="X1693" s="1653"/>
      <c r="Y1693" s="1653"/>
      <c r="Z1693" s="1653"/>
      <c r="AA1693" s="1654"/>
    </row>
    <row r="1694" spans="1:29" s="38" customFormat="1" ht="23.25" customHeight="1" thickBot="1">
      <c r="A1694" s="1644" t="s">
        <v>429</v>
      </c>
      <c r="B1694" s="1645"/>
      <c r="C1694" s="1645"/>
      <c r="D1694" s="1646"/>
      <c r="E1694" s="1621" t="s">
        <v>51</v>
      </c>
      <c r="F1694" s="1622"/>
      <c r="G1694" s="1622"/>
      <c r="H1694" s="1622"/>
      <c r="I1694" s="1622"/>
      <c r="J1694" s="1622"/>
      <c r="K1694" s="1622"/>
      <c r="L1694" s="1622"/>
      <c r="M1694" s="1622"/>
      <c r="N1694" s="1622"/>
      <c r="O1694" s="1622"/>
      <c r="P1694" s="1622"/>
      <c r="Q1694" s="1623"/>
      <c r="R1694" s="1619" t="s">
        <v>52</v>
      </c>
      <c r="S1694" s="1620"/>
      <c r="T1694" s="1620"/>
      <c r="U1694" s="1620"/>
      <c r="V1694" s="1620"/>
      <c r="W1694" s="1620"/>
      <c r="X1694" s="1620"/>
      <c r="Y1694" s="1620"/>
      <c r="Z1694" s="1620"/>
      <c r="AA1694" s="1632"/>
    </row>
    <row r="1695" spans="1:29" s="62" customFormat="1" ht="162" customHeight="1" thickBot="1">
      <c r="A1695" s="63" t="s">
        <v>10</v>
      </c>
      <c r="B1695" s="64" t="s">
        <v>430</v>
      </c>
      <c r="C1695" s="64" t="s">
        <v>55</v>
      </c>
      <c r="D1695" s="65" t="s">
        <v>431</v>
      </c>
      <c r="E1695" s="66" t="s">
        <v>1</v>
      </c>
      <c r="F1695" s="67" t="s">
        <v>432</v>
      </c>
      <c r="G1695" s="67" t="s">
        <v>433</v>
      </c>
      <c r="H1695" s="67" t="s">
        <v>434</v>
      </c>
      <c r="I1695" s="67" t="s">
        <v>435</v>
      </c>
      <c r="J1695" s="67" t="s">
        <v>436</v>
      </c>
      <c r="K1695" s="67" t="s">
        <v>437</v>
      </c>
      <c r="L1695" s="67" t="s">
        <v>438</v>
      </c>
      <c r="M1695" s="67" t="s">
        <v>439</v>
      </c>
      <c r="N1695" s="67" t="s">
        <v>440</v>
      </c>
      <c r="O1695" s="67" t="s">
        <v>30</v>
      </c>
      <c r="P1695" s="68" t="s">
        <v>60</v>
      </c>
      <c r="Q1695" s="69" t="s">
        <v>441</v>
      </c>
      <c r="R1695" s="70" t="s">
        <v>1</v>
      </c>
      <c r="S1695" s="71" t="s">
        <v>432</v>
      </c>
      <c r="T1695" s="71" t="s">
        <v>103</v>
      </c>
      <c r="U1695" s="71" t="s">
        <v>442</v>
      </c>
      <c r="V1695" s="71" t="s">
        <v>435</v>
      </c>
      <c r="W1695" s="71" t="str">
        <f>+J1695</f>
        <v>Սահմանվող պաշտոնային դրույքաչափ /հաշվի առնելով  նվազագույն ամսական աշխատավարձը - 50000 դրամ/</v>
      </c>
      <c r="X1695" s="71" t="s">
        <v>30</v>
      </c>
      <c r="Y1695" s="68" t="s">
        <v>60</v>
      </c>
      <c r="Z1695" s="71" t="s">
        <v>443</v>
      </c>
      <c r="AA1695" s="72" t="s">
        <v>444</v>
      </c>
    </row>
    <row r="1696" spans="1:29" s="81" customFormat="1" ht="17.25" customHeight="1" thickBot="1">
      <c r="A1696" s="73">
        <v>1</v>
      </c>
      <c r="B1696" s="74">
        <v>2</v>
      </c>
      <c r="C1696" s="74">
        <v>3</v>
      </c>
      <c r="D1696" s="75">
        <v>4</v>
      </c>
      <c r="E1696" s="76">
        <v>5</v>
      </c>
      <c r="F1696" s="74">
        <v>6</v>
      </c>
      <c r="G1696" s="77">
        <v>7</v>
      </c>
      <c r="H1696" s="74">
        <v>8</v>
      </c>
      <c r="I1696" s="74">
        <v>9</v>
      </c>
      <c r="J1696" s="77">
        <v>10</v>
      </c>
      <c r="K1696" s="74">
        <v>11</v>
      </c>
      <c r="L1696" s="74">
        <v>12</v>
      </c>
      <c r="M1696" s="77">
        <v>13</v>
      </c>
      <c r="N1696" s="74">
        <v>14</v>
      </c>
      <c r="O1696" s="74">
        <v>15</v>
      </c>
      <c r="P1696" s="77">
        <v>16</v>
      </c>
      <c r="Q1696" s="78">
        <v>17</v>
      </c>
      <c r="R1696" s="79">
        <v>18</v>
      </c>
      <c r="S1696" s="77">
        <v>19</v>
      </c>
      <c r="T1696" s="74">
        <v>20</v>
      </c>
      <c r="U1696" s="74">
        <v>21</v>
      </c>
      <c r="V1696" s="74">
        <v>22</v>
      </c>
      <c r="W1696" s="74">
        <v>23</v>
      </c>
      <c r="X1696" s="74">
        <v>24</v>
      </c>
      <c r="Y1696" s="74">
        <v>25</v>
      </c>
      <c r="Z1696" s="74">
        <v>26</v>
      </c>
      <c r="AA1696" s="78">
        <v>27</v>
      </c>
      <c r="AB1696" s="80"/>
      <c r="AC1696" s="80"/>
    </row>
    <row r="1697" spans="1:27" ht="17.25">
      <c r="A1697" s="82"/>
      <c r="B1697" s="82"/>
      <c r="C1697" s="83"/>
      <c r="D1697" s="192"/>
      <c r="E1697" s="84"/>
      <c r="F1697" s="85"/>
      <c r="G1697" s="86" t="str">
        <f>IF($C1697="ստորաբաժանման պետ",IF(F1697=0,2.28,IF(F1697=1,2.35,IF(F1697=2,2.43,IF(F1697=3,2.5,IF(OR(F1697=4,F1697=5),2.58,IF(OR(F1697=6,F1697=7),2.66,IF(OR(F1697=8,F1697=9),2.75,IF(OR(F1697=10,F1697=11,F1697=12),2.83,IF(OR(F1697=13,F1697=14,F1697=15),2.92,IF(OR(F1697=16,F1697=17,F1697=18),3.01,3.11)))))))))),IF($C1697="ավագ կարգադրիչ",IF(F1697=0,1.96,IF(F1697=1,2.02,IF(F1697=2,2.08,IF(F1697=3,2.15,IF(OR(F1697=4,F1697=5),2.21,IF(OR(F1697=6,F1697=7),2.28,IF(OR(F1697=8,F1697=9),2.35,IF(OR(F1697=10,F1697=11,F1697=12),2.42,IF(OR(F1697=13,F1697=14,F1697=15),2.5,IF(OR(F1697=16,F1697=17,F1697=18),2.58,2.66)))))))))),IF($C1697="կարգադրիչ",IF(F1697=0,1.45,IF(F1697=1,1.49,IF(F1697=2,1.54,IF(F1697=3,1.59,IF(OR(F1697=4,F1697=5),1.9,IF(OR(F1697=6,F1697=7),1.96,IF(OR(F1697=8,F1697=9),1.73,IF(OR(F1697=10,F1697=11,F1697=12),1.79,IF(OR(F1697=13,F1697=14,F1697=15),1.84,IF(OR(F1697=16,F1697=17,F1697=18),1.9,1.95)))))))))), "Error")))</f>
        <v>Error</v>
      </c>
      <c r="H1697" s="87">
        <v>14400</v>
      </c>
      <c r="I1697" s="88" t="e">
        <f>G1697*H1697</f>
        <v>#VALUE!</v>
      </c>
      <c r="J1697" s="88" t="e">
        <f t="shared" ref="J1697:J1760" si="672">IF(I1697&lt;=59525,59525,I1697)</f>
        <v>#VALUE!</v>
      </c>
      <c r="K1697" s="88">
        <f>IF($D1697="գեներալ-մայոր",2.91,IF($D1697="գնդապետ",2.38,IF($D1697="փոխգնդապետ",2.25,IF($D1697="մայոր",1.85,IF($D1697="կապիտան",1.72,IF($D1697="ավագ լեյտենանտ",1.59,IF($D1697="լեյտենանտ",1.46,IF($D1697="ավագ ենթասպա",1.06,IF($D1697="ենթասպա",0.93,IF($D1697="ավագ",0.79,IF($D1697="ավագ սերժանտ",0.66,IF($D1697="սերժանտ",0.53,IF($D1697="կրտսեր սերժանտ",0.4,0)))))))))))))</f>
        <v>0</v>
      </c>
      <c r="L1697" s="88">
        <f>K1697*H1697</f>
        <v>0</v>
      </c>
      <c r="M1697" s="88" t="e">
        <f>L1697+J1697</f>
        <v>#VALUE!</v>
      </c>
      <c r="N1697" s="88" t="e">
        <f>IF(F1697&lt;2,M1697*0%,IF(F1697&lt;5,M1697*5%,IF(F1697&lt;10,M1697*10%,IF(F1697&lt;15,M1697*15%,IF(F1697&lt;20,M1697*20%,IF(F1697&lt;25,M1697*25%,IF(F1697&gt;=25,M1697*30%)))))))</f>
        <v>#VALUE!</v>
      </c>
      <c r="O1697" s="87"/>
      <c r="P1697" s="88" t="e">
        <f t="shared" ref="P1697:P1760" si="673">M1697+N1697+O1697</f>
        <v>#VALUE!</v>
      </c>
      <c r="Q1697" s="89" t="e">
        <f>P1697*6.565</f>
        <v>#VALUE!</v>
      </c>
      <c r="R1697" s="90"/>
      <c r="S1697" s="82"/>
      <c r="T1697" s="28">
        <f>IF(E1697&lt;1,0,IF(D1697="Բ-1",IF(F1697=0,6.94,IF(F1697=1,7.17,IF(F1697=2,7.41,IF(F1697=3,7.66,IF(OR(F1697=5,F1697=4),7.92,IF(OR(F1697=6,F1697=7),8.18,IF(OR(F1697=8,F1697=9),8.46,IF(OR(F1697=10,F1697=11,F1697=12),8.74,IF(OR(F1697=13,F1697=14,F1697=15),9.03,IF(OR(F1697=16,F1697=17,F1697=18),9.33,9.65)))))))))),IF(D1697="Բ-2", IF(F1697=0,5.71,IF(F1697=1,5.89,IF(F1697=2,6.09,IF(F1697=3,6.29,IF(OR(F1697=5,F1697=4),6.5,IF(OR(F1697=6,F1697=7),6.72,IF(OR(F1697=8,F1697=9),6.94,IF(OR(F1697=10,F1697=11,F1697=12),7.17,IF(OR(F1697=13,F1697=14,F1697=15),7.41,IF(OR(F1697=16,F1697=17,F1697=18),7.65,7.91)))))))))), IF(D1697="Գ-1", IF(F1697=0,4.7,IF(F1697=1,4.86,IF(F1697=2,5.01,IF(F1697=3,5.18,IF(OR(F1697=5,F1697=4),5.35,IF(OR(F1697=6,F1697=7),5.52,IF(OR(F1697=8,F1697=9),5.71,IF(OR(F1697=10,F1697=11,F1697=12),5.89,IF(OR(F1697=13,F1697=14,F1697=15),6.09,IF(OR(F1697=16,F1697=17,F1697=18),6.29,6.49)))))))))), IF(D1697="Գ-2", IF(F1697=0,3.88,IF(F1697=1,4.01,IF(F1697=2,4.14,IF(F1697=3,4.27,IF(OR(F1697=5,F1697=4),4.41,IF(OR(F1697=6,F1697=7),4.55,IF(OR(F1697=8,F1697=9),4.7,IF(OR(F1697=10,F1697=11,F1697=12),4.85,IF(OR(F1697=13,F1697=14,F1697=15),5.01,IF(OR(F1697=16,F1697=17,F1697=18),5.17,5.34)))))))))), IF(D1697="Գ-3", IF(F1697=0,3.21,IF(F1697=1,3.31,IF(F1697=2,3.42,IF(F1697=3,3.53,IF(OR(F1697=5,F1697=4),3.64,IF(OR(F1697=6,F1697=7),3.76,IF(OR(F1697=8,F1697=9),3.88,IF(OR(F1697=10,F1697=11,F1697=12),4.01,IF(OR(F1697=13,F1697=14,F1697=15),4.13,IF(OR(F1697=16,F1697=17,F1697=18),4.27,4.4)))))))))), IF(D1697="Ա-1", IF(F1697=0,2.66,IF(F1697=1,2.75,IF(F1697=2,2.83,IF(F1697=3,2.92,IF(OR(F1697=5,F1697=4),3.02,IF(OR(F1697=6,F1697=7),3.11,IF(OR(F1697=8,F1697=9),3.21,IF(OR(F1697=10,F1697=11,F1697=12),3.31,IF(OR(F1697=13,F1697=14,F1697=15),3.42,IF(OR(F1697=16,F1697=17,F1697=18),3.53,3.64)))))))))), IF(D1697="Ա-2", IF(F1697=0,2.28,IF(F1697=1,2.35,IF(F1697=2,2.43,IF(F1697=3,2.5,IF(OR(F1697=5,F1697=4),2.58,IF(OR(F1697=6,F1697=7),2.66,IF(OR(F1697=8,F1697=9),2.75,IF(OR(F1697=10,F1697=11,F1697=12),2.83,IF(OR(F1697=13,F1697=14,F1697=15),2.92,IF(OR(F1697=16,F1697=17,F1697=18),3.01,3.11)))))))))),IF(D1697="Ա-3", IF(F1697=0,1.96,IF(F1697=1,2.02,IF(F1697=2,2.08,IF(F1697=3,2.15,IF(OR(F1697=5,F1697=4),2.21,IF(OR(F1697=6,F1697=7),2.28,IF(OR(F1697=8,F1697=9),2.35,IF(OR(F1697=10,F1697=11,F1697=12),2.42,IF(OR(F1697=13,F1697=14,F1697=15),2.5,IF(OR(F1697=16,F1697=17,F1697=18),2.58,2.66)))))))))), IF(D1697="Կ-1", IF(F1697=0,1.68,IF(F1697=1,1.73,IF(F1697=2,1.79,IF(F1697=3,1.84,IF(OR(F1697=5,F1697=4),1.9,IF(OR(F1697=6,F1697=7),1.96,IF(OR(F1697=8,F1697=9),2.02,IF(OR(F1697=10,F1697=11,F1697=12),2.08,IF(OR(F1697=13,F1697=14,F1697=15),2.14,IF(OR(F1697=16,F1697=17,F1697=18),2.21,2.28)))))))))), IF(D1697="Կ-2", IF(F1697=0,1.45,IF(F1697=1,1.49,IF(F1697=2,1.54,IF(F1697=3,1.59,IF(OR(F1697=5,F1697=4),1.63,IF(OR(F1697=6,F1697=7),1.68,IF(OR(F1697=8,F1697=9),1.73,IF(OR(F1697=10,F1697=11,F1697=12),1.79,IF(OR(F1697=13,F1697=14,F1697=15),1.84,IF(OR(F1697=16,F1697=17,F1697=18),1.9,1.95)))))))))),IF(D1697="Կ-3", IF(F1697=0,1.25,IF(F1697=1,1.29,IF(F1697=2,1.33,IF(F1697=3,1.37,IF(OR(F1697=5,F1697=4),1.41,IF(OR(F1697=6,F1697=7),1.45,IF(OR(F1697=8,F1697=9),1.49,IF(OR(F1697=10,F1697=11,F1697=12),1.54,IF(OR(F1697=13,F1697=14,F1697=15),1.58,IF(OR(F1697=16,F1697=17,F1697=18),1.63,1.68)))))))))), "Error"))))))))))))</f>
        <v>0</v>
      </c>
      <c r="U1697" s="91">
        <v>66140</v>
      </c>
      <c r="V1697" s="92">
        <f t="shared" ref="V1697:V1728" si="674">+U1697*T1697</f>
        <v>0</v>
      </c>
      <c r="W1697" s="91"/>
      <c r="X1697" s="91"/>
      <c r="Y1697" s="92">
        <f>+V1697+W1697+X1697</f>
        <v>0</v>
      </c>
      <c r="Z1697" s="92">
        <f>+Y1697*6.565</f>
        <v>0</v>
      </c>
      <c r="AA1697" s="92" t="e">
        <f t="shared" ref="AA1697:AA1728" si="675">+Z1697+Q1697</f>
        <v>#VALUE!</v>
      </c>
    </row>
    <row r="1698" spans="1:27" ht="17.25">
      <c r="A1698" s="5"/>
      <c r="B1698" s="5"/>
      <c r="C1698" s="93"/>
      <c r="D1698" s="193"/>
      <c r="E1698" s="94"/>
      <c r="F1698" s="95"/>
      <c r="G1698" s="96" t="str">
        <f t="shared" ref="G1698:G1761" si="676">IF($C1698="ստորաբաժանման պետ",IF(F1698=0,2.28,IF(F1698=1,2.35,IF(F1698=2,2.43,IF(F1698=3,2.5,IF(OR(F1698=4,F1698=5),2.58,IF(OR(F1698=6,F1698=7),2.66,IF(OR(F1698=8,F1698=9),2.75,IF(OR(F1698=10,F1698=11,F1698=12),2.83,IF(OR(F1698=13,F1698=14,F1698=15),2.92,IF(OR(F1698=16,F1698=17,F1698=18),3.01,3.11)))))))))),IF($C1698="ավագ կարգադրիչ",IF(F1698=0,1.96,IF(F1698=1,2.02,IF(F1698=2,2.08,IF(F1698=3,2.15,IF(OR(F1698=4,F1698=5),2.21,IF(OR(F1698=6,F1698=7),2.28,IF(OR(F1698=8,F1698=9),2.35,IF(OR(F1698=10,F1698=11,F1698=12),2.42,IF(OR(F1698=13,F1698=14,F1698=15),2.5,IF(OR(F1698=16,F1698=17,F1698=18),2.58,2.66)))))))))),IF($C1698="կարգադրիչ",IF(F1698=0,1.45,IF(F1698=1,1.49,IF(F1698=2,1.54,IF(F1698=3,1.59,IF(OR(F1698=4,F1698=5),1.9,IF(OR(F1698=6,F1698=7),1.96,IF(OR(F1698=8,F1698=9),1.73,IF(OR(F1698=10,F1698=11,F1698=12),1.79,IF(OR(F1698=13,F1698=14,F1698=15),1.84,IF(OR(F1698=16,F1698=17,F1698=18),1.9,1.95)))))))))), "Error")))</f>
        <v>Error</v>
      </c>
      <c r="H1698" s="97">
        <v>14400</v>
      </c>
      <c r="I1698" s="98" t="e">
        <f t="shared" ref="I1698:I1751" si="677">G1698*H1698</f>
        <v>#VALUE!</v>
      </c>
      <c r="J1698" s="88" t="e">
        <f t="shared" si="672"/>
        <v>#VALUE!</v>
      </c>
      <c r="K1698" s="98">
        <f t="shared" ref="K1698:K1761" si="678">IF($D1698="գեներալ-մայոր",2.91,IF($D1698="գնդապետ",2.38,IF($D1698="փոխգնդապետ",2.25,IF($D1698="մայոր",1.85,IF($D1698="կապիտան",1.72,IF($D1698="ավագ լեյտենանտ",1.59,IF($D1698="լեյտենանտ",1.46,IF($D1698="ավագ ենթասպա",1.06,IF($D1698="ենթասպա",0.93,IF($D1698="ավագ",0.79,IF($D1698="ավագ սերժանտ",0.66,IF($D1698="սերժանտ",0.53,IF($D1698="կրտսեր սերժանտ",0.4,0)))))))))))))</f>
        <v>0</v>
      </c>
      <c r="L1698" s="98">
        <f t="shared" ref="L1698:L1751" si="679">K1698*H1698</f>
        <v>0</v>
      </c>
      <c r="M1698" s="98" t="e">
        <f t="shared" ref="M1698:M1751" si="680">L1698+J1698</f>
        <v>#VALUE!</v>
      </c>
      <c r="N1698" s="98" t="e">
        <f t="shared" ref="N1698:N1751" si="681">IF(F1698&lt;2,M1698*0%,IF(F1698&lt;5,M1698*5%,IF(F1698&lt;10,M1698*10%,IF(F1698&lt;15,M1698*15%,IF(F1698&lt;20,M1698*20%,IF(F1698&lt;25,M1698*25%,IF(F1698&gt;=25,M1698*30%)))))))</f>
        <v>#VALUE!</v>
      </c>
      <c r="O1698" s="97"/>
      <c r="P1698" s="98" t="e">
        <f t="shared" si="673"/>
        <v>#VALUE!</v>
      </c>
      <c r="Q1698" s="99" t="e">
        <f t="shared" ref="Q1698:Q1761" si="682">P1698*6.565</f>
        <v>#VALUE!</v>
      </c>
      <c r="R1698" s="100"/>
      <c r="S1698" s="5"/>
      <c r="T1698" s="28">
        <f t="shared" ref="T1698:T1761" si="683">IF(E1698&lt;1,0,IF(D1698="Բ-1",IF(F1698=0,6.94,IF(F1698=1,7.17,IF(F1698=2,7.41,IF(F1698=3,7.66,IF(OR(F1698=5,F1698=4),7.92,IF(OR(F1698=6,F1698=7),8.18,IF(OR(F1698=8,F1698=9),8.46,IF(OR(F1698=10,F1698=11,F1698=12),8.74,IF(OR(F1698=13,F1698=14,F1698=15),9.03,IF(OR(F1698=16,F1698=17,F1698=18),9.33,9.65)))))))))),IF(D1698="Բ-2", IF(F1698=0,5.71,IF(F1698=1,5.89,IF(F1698=2,6.09,IF(F1698=3,6.29,IF(OR(F1698=5,F1698=4),6.5,IF(OR(F1698=6,F1698=7),6.72,IF(OR(F1698=8,F1698=9),6.94,IF(OR(F1698=10,F1698=11,F1698=12),7.17,IF(OR(F1698=13,F1698=14,F1698=15),7.41,IF(OR(F1698=16,F1698=17,F1698=18),7.65,7.91)))))))))), IF(D1698="Գ-1", IF(F1698=0,4.7,IF(F1698=1,4.86,IF(F1698=2,5.01,IF(F1698=3,5.18,IF(OR(F1698=5,F1698=4),5.35,IF(OR(F1698=6,F1698=7),5.52,IF(OR(F1698=8,F1698=9),5.71,IF(OR(F1698=10,F1698=11,F1698=12),5.89,IF(OR(F1698=13,F1698=14,F1698=15),6.09,IF(OR(F1698=16,F1698=17,F1698=18),6.29,6.49)))))))))), IF(D1698="Գ-2", IF(F1698=0,3.88,IF(F1698=1,4.01,IF(F1698=2,4.14,IF(F1698=3,4.27,IF(OR(F1698=5,F1698=4),4.41,IF(OR(F1698=6,F1698=7),4.55,IF(OR(F1698=8,F1698=9),4.7,IF(OR(F1698=10,F1698=11,F1698=12),4.85,IF(OR(F1698=13,F1698=14,F1698=15),5.01,IF(OR(F1698=16,F1698=17,F1698=18),5.17,5.34)))))))))), IF(D1698="Գ-3", IF(F1698=0,3.21,IF(F1698=1,3.31,IF(F1698=2,3.42,IF(F1698=3,3.53,IF(OR(F1698=5,F1698=4),3.64,IF(OR(F1698=6,F1698=7),3.76,IF(OR(F1698=8,F1698=9),3.88,IF(OR(F1698=10,F1698=11,F1698=12),4.01,IF(OR(F1698=13,F1698=14,F1698=15),4.13,IF(OR(F1698=16,F1698=17,F1698=18),4.27,4.4)))))))))), IF(D1698="Ա-1", IF(F1698=0,2.66,IF(F1698=1,2.75,IF(F1698=2,2.83,IF(F1698=3,2.92,IF(OR(F1698=5,F1698=4),3.02,IF(OR(F1698=6,F1698=7),3.11,IF(OR(F1698=8,F1698=9),3.21,IF(OR(F1698=10,F1698=11,F1698=12),3.31,IF(OR(F1698=13,F1698=14,F1698=15),3.42,IF(OR(F1698=16,F1698=17,F1698=18),3.53,3.64)))))))))), IF(D1698="Ա-2", IF(F1698=0,2.28,IF(F1698=1,2.35,IF(F1698=2,2.43,IF(F1698=3,2.5,IF(OR(F1698=5,F1698=4),2.58,IF(OR(F1698=6,F1698=7),2.66,IF(OR(F1698=8,F1698=9),2.75,IF(OR(F1698=10,F1698=11,F1698=12),2.83,IF(OR(F1698=13,F1698=14,F1698=15),2.92,IF(OR(F1698=16,F1698=17,F1698=18),3.01,3.11)))))))))),IF(D1698="Ա-3", IF(F1698=0,1.96,IF(F1698=1,2.02,IF(F1698=2,2.08,IF(F1698=3,2.15,IF(OR(F1698=5,F1698=4),2.21,IF(OR(F1698=6,F1698=7),2.28,IF(OR(F1698=8,F1698=9),2.35,IF(OR(F1698=10,F1698=11,F1698=12),2.42,IF(OR(F1698=13,F1698=14,F1698=15),2.5,IF(OR(F1698=16,F1698=17,F1698=18),2.58,2.66)))))))))), IF(D1698="Կ-1", IF(F1698=0,1.68,IF(F1698=1,1.73,IF(F1698=2,1.79,IF(F1698=3,1.84,IF(OR(F1698=5,F1698=4),1.9,IF(OR(F1698=6,F1698=7),1.96,IF(OR(F1698=8,F1698=9),2.02,IF(OR(F1698=10,F1698=11,F1698=12),2.08,IF(OR(F1698=13,F1698=14,F1698=15),2.14,IF(OR(F1698=16,F1698=17,F1698=18),2.21,2.28)))))))))), IF(D1698="Կ-2", IF(F1698=0,1.45,IF(F1698=1,1.49,IF(F1698=2,1.54,IF(F1698=3,1.59,IF(OR(F1698=5,F1698=4),1.63,IF(OR(F1698=6,F1698=7),1.68,IF(OR(F1698=8,F1698=9),1.73,IF(OR(F1698=10,F1698=11,F1698=12),1.79,IF(OR(F1698=13,F1698=14,F1698=15),1.84,IF(OR(F1698=16,F1698=17,F1698=18),1.9,1.95)))))))))),IF(D1698="Կ-3", IF(F1698=0,1.25,IF(F1698=1,1.29,IF(F1698=2,1.33,IF(F1698=3,1.37,IF(OR(F1698=5,F1698=4),1.41,IF(OR(F1698=6,F1698=7),1.45,IF(OR(F1698=8,F1698=9),1.49,IF(OR(F1698=10,F1698=11,F1698=12),1.54,IF(OR(F1698=13,F1698=14,F1698=15),1.58,IF(OR(F1698=16,F1698=17,F1698=18),1.63,1.68)))))))))), "Error"))))))))))))</f>
        <v>0</v>
      </c>
      <c r="U1698" s="101">
        <v>66140</v>
      </c>
      <c r="V1698" s="102">
        <f t="shared" si="674"/>
        <v>0</v>
      </c>
      <c r="W1698" s="101"/>
      <c r="X1698" s="101"/>
      <c r="Y1698" s="102">
        <f t="shared" ref="Y1698:Y1751" si="684">+V1698+W1698+X1698</f>
        <v>0</v>
      </c>
      <c r="Z1698" s="102">
        <f t="shared" ref="Z1698:Z1761" si="685">+Y1698*6.565</f>
        <v>0</v>
      </c>
      <c r="AA1698" s="102" t="e">
        <f t="shared" si="675"/>
        <v>#VALUE!</v>
      </c>
    </row>
    <row r="1699" spans="1:27" ht="17.25">
      <c r="A1699" s="5"/>
      <c r="B1699" s="5"/>
      <c r="C1699" s="93"/>
      <c r="D1699" s="193"/>
      <c r="E1699" s="94"/>
      <c r="F1699" s="95"/>
      <c r="G1699" s="96" t="str">
        <f t="shared" si="676"/>
        <v>Error</v>
      </c>
      <c r="H1699" s="97">
        <v>14400</v>
      </c>
      <c r="I1699" s="98" t="e">
        <f t="shared" si="677"/>
        <v>#VALUE!</v>
      </c>
      <c r="J1699" s="88" t="e">
        <f t="shared" si="672"/>
        <v>#VALUE!</v>
      </c>
      <c r="K1699" s="98">
        <f t="shared" si="678"/>
        <v>0</v>
      </c>
      <c r="L1699" s="98">
        <f t="shared" si="679"/>
        <v>0</v>
      </c>
      <c r="M1699" s="98" t="e">
        <f t="shared" si="680"/>
        <v>#VALUE!</v>
      </c>
      <c r="N1699" s="98" t="e">
        <f t="shared" si="681"/>
        <v>#VALUE!</v>
      </c>
      <c r="O1699" s="97"/>
      <c r="P1699" s="98" t="e">
        <f t="shared" si="673"/>
        <v>#VALUE!</v>
      </c>
      <c r="Q1699" s="99" t="e">
        <f t="shared" si="682"/>
        <v>#VALUE!</v>
      </c>
      <c r="R1699" s="100"/>
      <c r="S1699" s="5"/>
      <c r="T1699" s="28">
        <f t="shared" si="683"/>
        <v>0</v>
      </c>
      <c r="U1699" s="101">
        <v>66140</v>
      </c>
      <c r="V1699" s="102">
        <f t="shared" si="674"/>
        <v>0</v>
      </c>
      <c r="W1699" s="101"/>
      <c r="X1699" s="101"/>
      <c r="Y1699" s="102">
        <f t="shared" si="684"/>
        <v>0</v>
      </c>
      <c r="Z1699" s="102">
        <f t="shared" si="685"/>
        <v>0</v>
      </c>
      <c r="AA1699" s="102" t="e">
        <f t="shared" si="675"/>
        <v>#VALUE!</v>
      </c>
    </row>
    <row r="1700" spans="1:27" ht="17.25">
      <c r="A1700" s="5"/>
      <c r="B1700" s="5"/>
      <c r="C1700" s="93"/>
      <c r="D1700" s="193"/>
      <c r="E1700" s="94"/>
      <c r="F1700" s="95"/>
      <c r="G1700" s="96" t="str">
        <f t="shared" si="676"/>
        <v>Error</v>
      </c>
      <c r="H1700" s="97">
        <v>14400</v>
      </c>
      <c r="I1700" s="98" t="e">
        <f t="shared" si="677"/>
        <v>#VALUE!</v>
      </c>
      <c r="J1700" s="88" t="e">
        <f t="shared" si="672"/>
        <v>#VALUE!</v>
      </c>
      <c r="K1700" s="98">
        <f t="shared" si="678"/>
        <v>0</v>
      </c>
      <c r="L1700" s="98">
        <f t="shared" si="679"/>
        <v>0</v>
      </c>
      <c r="M1700" s="98" t="e">
        <f t="shared" si="680"/>
        <v>#VALUE!</v>
      </c>
      <c r="N1700" s="98" t="e">
        <f t="shared" si="681"/>
        <v>#VALUE!</v>
      </c>
      <c r="O1700" s="97"/>
      <c r="P1700" s="98" t="e">
        <f t="shared" si="673"/>
        <v>#VALUE!</v>
      </c>
      <c r="Q1700" s="99" t="e">
        <f t="shared" si="682"/>
        <v>#VALUE!</v>
      </c>
      <c r="R1700" s="100"/>
      <c r="S1700" s="5"/>
      <c r="T1700" s="28">
        <f t="shared" si="683"/>
        <v>0</v>
      </c>
      <c r="U1700" s="101">
        <v>66140</v>
      </c>
      <c r="V1700" s="102">
        <f t="shared" si="674"/>
        <v>0</v>
      </c>
      <c r="W1700" s="101"/>
      <c r="X1700" s="101"/>
      <c r="Y1700" s="102">
        <f t="shared" si="684"/>
        <v>0</v>
      </c>
      <c r="Z1700" s="102">
        <f t="shared" si="685"/>
        <v>0</v>
      </c>
      <c r="AA1700" s="102" t="e">
        <f t="shared" si="675"/>
        <v>#VALUE!</v>
      </c>
    </row>
    <row r="1701" spans="1:27" ht="17.25">
      <c r="A1701" s="5"/>
      <c r="B1701" s="5"/>
      <c r="C1701" s="93"/>
      <c r="D1701" s="193"/>
      <c r="E1701" s="94"/>
      <c r="F1701" s="95"/>
      <c r="G1701" s="96" t="str">
        <f t="shared" si="676"/>
        <v>Error</v>
      </c>
      <c r="H1701" s="97">
        <v>14400</v>
      </c>
      <c r="I1701" s="98" t="e">
        <f t="shared" si="677"/>
        <v>#VALUE!</v>
      </c>
      <c r="J1701" s="88" t="e">
        <f t="shared" si="672"/>
        <v>#VALUE!</v>
      </c>
      <c r="K1701" s="98">
        <f t="shared" si="678"/>
        <v>0</v>
      </c>
      <c r="L1701" s="98">
        <f t="shared" si="679"/>
        <v>0</v>
      </c>
      <c r="M1701" s="98" t="e">
        <f t="shared" si="680"/>
        <v>#VALUE!</v>
      </c>
      <c r="N1701" s="98" t="e">
        <f t="shared" si="681"/>
        <v>#VALUE!</v>
      </c>
      <c r="O1701" s="97"/>
      <c r="P1701" s="98" t="e">
        <f t="shared" si="673"/>
        <v>#VALUE!</v>
      </c>
      <c r="Q1701" s="99" t="e">
        <f t="shared" si="682"/>
        <v>#VALUE!</v>
      </c>
      <c r="R1701" s="100"/>
      <c r="S1701" s="5"/>
      <c r="T1701" s="28">
        <f t="shared" si="683"/>
        <v>0</v>
      </c>
      <c r="U1701" s="101">
        <v>66140</v>
      </c>
      <c r="V1701" s="102">
        <f t="shared" si="674"/>
        <v>0</v>
      </c>
      <c r="W1701" s="101"/>
      <c r="X1701" s="101"/>
      <c r="Y1701" s="102">
        <f t="shared" si="684"/>
        <v>0</v>
      </c>
      <c r="Z1701" s="102">
        <f t="shared" si="685"/>
        <v>0</v>
      </c>
      <c r="AA1701" s="102" t="e">
        <f t="shared" si="675"/>
        <v>#VALUE!</v>
      </c>
    </row>
    <row r="1702" spans="1:27" ht="17.25">
      <c r="A1702" s="5"/>
      <c r="B1702" s="5"/>
      <c r="C1702" s="93"/>
      <c r="D1702" s="193"/>
      <c r="E1702" s="94"/>
      <c r="F1702" s="95"/>
      <c r="G1702" s="96" t="str">
        <f t="shared" si="676"/>
        <v>Error</v>
      </c>
      <c r="H1702" s="97">
        <v>14400</v>
      </c>
      <c r="I1702" s="98" t="e">
        <f t="shared" si="677"/>
        <v>#VALUE!</v>
      </c>
      <c r="J1702" s="88" t="e">
        <f t="shared" si="672"/>
        <v>#VALUE!</v>
      </c>
      <c r="K1702" s="98">
        <f t="shared" si="678"/>
        <v>0</v>
      </c>
      <c r="L1702" s="98">
        <f t="shared" si="679"/>
        <v>0</v>
      </c>
      <c r="M1702" s="98" t="e">
        <f t="shared" si="680"/>
        <v>#VALUE!</v>
      </c>
      <c r="N1702" s="98" t="e">
        <f t="shared" si="681"/>
        <v>#VALUE!</v>
      </c>
      <c r="O1702" s="97"/>
      <c r="P1702" s="98" t="e">
        <f t="shared" si="673"/>
        <v>#VALUE!</v>
      </c>
      <c r="Q1702" s="99" t="e">
        <f t="shared" si="682"/>
        <v>#VALUE!</v>
      </c>
      <c r="R1702" s="100"/>
      <c r="S1702" s="5"/>
      <c r="T1702" s="28">
        <f t="shared" si="683"/>
        <v>0</v>
      </c>
      <c r="U1702" s="101">
        <v>66140</v>
      </c>
      <c r="V1702" s="102">
        <f t="shared" si="674"/>
        <v>0</v>
      </c>
      <c r="W1702" s="101"/>
      <c r="X1702" s="101"/>
      <c r="Y1702" s="102">
        <f t="shared" si="684"/>
        <v>0</v>
      </c>
      <c r="Z1702" s="102">
        <f t="shared" si="685"/>
        <v>0</v>
      </c>
      <c r="AA1702" s="102" t="e">
        <f t="shared" si="675"/>
        <v>#VALUE!</v>
      </c>
    </row>
    <row r="1703" spans="1:27" ht="17.25">
      <c r="A1703" s="5"/>
      <c r="B1703" s="5"/>
      <c r="C1703" s="93"/>
      <c r="D1703" s="193"/>
      <c r="E1703" s="84"/>
      <c r="F1703" s="85"/>
      <c r="G1703" s="86" t="str">
        <f t="shared" si="676"/>
        <v>Error</v>
      </c>
      <c r="H1703" s="87">
        <v>14400</v>
      </c>
      <c r="I1703" s="88" t="e">
        <f t="shared" si="677"/>
        <v>#VALUE!</v>
      </c>
      <c r="J1703" s="88" t="e">
        <f t="shared" si="672"/>
        <v>#VALUE!</v>
      </c>
      <c r="K1703" s="88">
        <f t="shared" si="678"/>
        <v>0</v>
      </c>
      <c r="L1703" s="88">
        <f t="shared" si="679"/>
        <v>0</v>
      </c>
      <c r="M1703" s="88" t="e">
        <f t="shared" si="680"/>
        <v>#VALUE!</v>
      </c>
      <c r="N1703" s="88" t="e">
        <f t="shared" si="681"/>
        <v>#VALUE!</v>
      </c>
      <c r="O1703" s="87"/>
      <c r="P1703" s="88" t="e">
        <f t="shared" si="673"/>
        <v>#VALUE!</v>
      </c>
      <c r="Q1703" s="89" t="e">
        <f t="shared" si="682"/>
        <v>#VALUE!</v>
      </c>
      <c r="R1703" s="90"/>
      <c r="S1703" s="82"/>
      <c r="T1703" s="28">
        <f t="shared" si="683"/>
        <v>0</v>
      </c>
      <c r="U1703" s="91">
        <v>66140</v>
      </c>
      <c r="V1703" s="92">
        <f t="shared" si="674"/>
        <v>0</v>
      </c>
      <c r="W1703" s="91"/>
      <c r="X1703" s="91"/>
      <c r="Y1703" s="92">
        <f t="shared" si="684"/>
        <v>0</v>
      </c>
      <c r="Z1703" s="92">
        <f t="shared" si="685"/>
        <v>0</v>
      </c>
      <c r="AA1703" s="92" t="e">
        <f t="shared" si="675"/>
        <v>#VALUE!</v>
      </c>
    </row>
    <row r="1704" spans="1:27" ht="17.25">
      <c r="A1704" s="5"/>
      <c r="B1704" s="5"/>
      <c r="C1704" s="93"/>
      <c r="D1704" s="193"/>
      <c r="E1704" s="94"/>
      <c r="F1704" s="95"/>
      <c r="G1704" s="96" t="str">
        <f t="shared" si="676"/>
        <v>Error</v>
      </c>
      <c r="H1704" s="97">
        <v>14400</v>
      </c>
      <c r="I1704" s="98" t="e">
        <f t="shared" si="677"/>
        <v>#VALUE!</v>
      </c>
      <c r="J1704" s="88" t="e">
        <f t="shared" si="672"/>
        <v>#VALUE!</v>
      </c>
      <c r="K1704" s="98">
        <f t="shared" si="678"/>
        <v>0</v>
      </c>
      <c r="L1704" s="98">
        <f t="shared" si="679"/>
        <v>0</v>
      </c>
      <c r="M1704" s="98" t="e">
        <f t="shared" si="680"/>
        <v>#VALUE!</v>
      </c>
      <c r="N1704" s="98" t="e">
        <f t="shared" si="681"/>
        <v>#VALUE!</v>
      </c>
      <c r="O1704" s="97"/>
      <c r="P1704" s="98" t="e">
        <f t="shared" si="673"/>
        <v>#VALUE!</v>
      </c>
      <c r="Q1704" s="99" t="e">
        <f t="shared" si="682"/>
        <v>#VALUE!</v>
      </c>
      <c r="R1704" s="100"/>
      <c r="S1704" s="5"/>
      <c r="T1704" s="28">
        <f t="shared" si="683"/>
        <v>0</v>
      </c>
      <c r="U1704" s="101">
        <v>66140</v>
      </c>
      <c r="V1704" s="102">
        <f t="shared" si="674"/>
        <v>0</v>
      </c>
      <c r="W1704" s="101"/>
      <c r="X1704" s="101"/>
      <c r="Y1704" s="102">
        <f t="shared" si="684"/>
        <v>0</v>
      </c>
      <c r="Z1704" s="102">
        <f t="shared" si="685"/>
        <v>0</v>
      </c>
      <c r="AA1704" s="102" t="e">
        <f t="shared" si="675"/>
        <v>#VALUE!</v>
      </c>
    </row>
    <row r="1705" spans="1:27" ht="17.25">
      <c r="A1705" s="5"/>
      <c r="B1705" s="5"/>
      <c r="C1705" s="93"/>
      <c r="D1705" s="193"/>
      <c r="E1705" s="94"/>
      <c r="F1705" s="95"/>
      <c r="G1705" s="96" t="str">
        <f t="shared" si="676"/>
        <v>Error</v>
      </c>
      <c r="H1705" s="97">
        <v>14400</v>
      </c>
      <c r="I1705" s="98" t="e">
        <f t="shared" si="677"/>
        <v>#VALUE!</v>
      </c>
      <c r="J1705" s="88" t="e">
        <f t="shared" si="672"/>
        <v>#VALUE!</v>
      </c>
      <c r="K1705" s="98">
        <f t="shared" si="678"/>
        <v>0</v>
      </c>
      <c r="L1705" s="98">
        <f t="shared" si="679"/>
        <v>0</v>
      </c>
      <c r="M1705" s="98" t="e">
        <f t="shared" si="680"/>
        <v>#VALUE!</v>
      </c>
      <c r="N1705" s="98" t="e">
        <f t="shared" si="681"/>
        <v>#VALUE!</v>
      </c>
      <c r="O1705" s="97"/>
      <c r="P1705" s="98" t="e">
        <f t="shared" si="673"/>
        <v>#VALUE!</v>
      </c>
      <c r="Q1705" s="99" t="e">
        <f t="shared" si="682"/>
        <v>#VALUE!</v>
      </c>
      <c r="R1705" s="100"/>
      <c r="S1705" s="5"/>
      <c r="T1705" s="28">
        <f t="shared" si="683"/>
        <v>0</v>
      </c>
      <c r="U1705" s="101">
        <v>66140</v>
      </c>
      <c r="V1705" s="102">
        <f t="shared" si="674"/>
        <v>0</v>
      </c>
      <c r="W1705" s="101"/>
      <c r="X1705" s="101"/>
      <c r="Y1705" s="102">
        <f t="shared" si="684"/>
        <v>0</v>
      </c>
      <c r="Z1705" s="102">
        <f t="shared" si="685"/>
        <v>0</v>
      </c>
      <c r="AA1705" s="102" t="e">
        <f t="shared" si="675"/>
        <v>#VALUE!</v>
      </c>
    </row>
    <row r="1706" spans="1:27" ht="17.25">
      <c r="A1706" s="5"/>
      <c r="B1706" s="5"/>
      <c r="C1706" s="93"/>
      <c r="D1706" s="193"/>
      <c r="E1706" s="94"/>
      <c r="F1706" s="95"/>
      <c r="G1706" s="96" t="str">
        <f t="shared" si="676"/>
        <v>Error</v>
      </c>
      <c r="H1706" s="97">
        <v>14400</v>
      </c>
      <c r="I1706" s="98" t="e">
        <f t="shared" si="677"/>
        <v>#VALUE!</v>
      </c>
      <c r="J1706" s="88" t="e">
        <f t="shared" si="672"/>
        <v>#VALUE!</v>
      </c>
      <c r="K1706" s="98">
        <f t="shared" si="678"/>
        <v>0</v>
      </c>
      <c r="L1706" s="98">
        <f t="shared" si="679"/>
        <v>0</v>
      </c>
      <c r="M1706" s="98" t="e">
        <f t="shared" si="680"/>
        <v>#VALUE!</v>
      </c>
      <c r="N1706" s="98" t="e">
        <f t="shared" si="681"/>
        <v>#VALUE!</v>
      </c>
      <c r="O1706" s="97"/>
      <c r="P1706" s="98" t="e">
        <f t="shared" si="673"/>
        <v>#VALUE!</v>
      </c>
      <c r="Q1706" s="99" t="e">
        <f t="shared" si="682"/>
        <v>#VALUE!</v>
      </c>
      <c r="R1706" s="100"/>
      <c r="S1706" s="5"/>
      <c r="T1706" s="28">
        <f t="shared" si="683"/>
        <v>0</v>
      </c>
      <c r="U1706" s="101">
        <v>66140</v>
      </c>
      <c r="V1706" s="102">
        <f t="shared" si="674"/>
        <v>0</v>
      </c>
      <c r="W1706" s="101"/>
      <c r="X1706" s="101"/>
      <c r="Y1706" s="102">
        <f t="shared" si="684"/>
        <v>0</v>
      </c>
      <c r="Z1706" s="102">
        <f t="shared" si="685"/>
        <v>0</v>
      </c>
      <c r="AA1706" s="102" t="e">
        <f t="shared" si="675"/>
        <v>#VALUE!</v>
      </c>
    </row>
    <row r="1707" spans="1:27" ht="17.25">
      <c r="A1707" s="5"/>
      <c r="B1707" s="5"/>
      <c r="C1707" s="93"/>
      <c r="D1707" s="193"/>
      <c r="E1707" s="94"/>
      <c r="F1707" s="95"/>
      <c r="G1707" s="96" t="str">
        <f t="shared" si="676"/>
        <v>Error</v>
      </c>
      <c r="H1707" s="97">
        <v>14400</v>
      </c>
      <c r="I1707" s="98" t="e">
        <f t="shared" si="677"/>
        <v>#VALUE!</v>
      </c>
      <c r="J1707" s="88" t="e">
        <f t="shared" si="672"/>
        <v>#VALUE!</v>
      </c>
      <c r="K1707" s="98">
        <f t="shared" si="678"/>
        <v>0</v>
      </c>
      <c r="L1707" s="98">
        <f t="shared" si="679"/>
        <v>0</v>
      </c>
      <c r="M1707" s="98" t="e">
        <f t="shared" si="680"/>
        <v>#VALUE!</v>
      </c>
      <c r="N1707" s="98" t="e">
        <f t="shared" si="681"/>
        <v>#VALUE!</v>
      </c>
      <c r="O1707" s="97"/>
      <c r="P1707" s="98" t="e">
        <f t="shared" si="673"/>
        <v>#VALUE!</v>
      </c>
      <c r="Q1707" s="99" t="e">
        <f t="shared" si="682"/>
        <v>#VALUE!</v>
      </c>
      <c r="R1707" s="100"/>
      <c r="S1707" s="5"/>
      <c r="T1707" s="28">
        <f t="shared" si="683"/>
        <v>0</v>
      </c>
      <c r="U1707" s="101">
        <v>66140</v>
      </c>
      <c r="V1707" s="102">
        <f t="shared" si="674"/>
        <v>0</v>
      </c>
      <c r="W1707" s="101"/>
      <c r="X1707" s="101"/>
      <c r="Y1707" s="102">
        <f t="shared" si="684"/>
        <v>0</v>
      </c>
      <c r="Z1707" s="102">
        <f t="shared" si="685"/>
        <v>0</v>
      </c>
      <c r="AA1707" s="102" t="e">
        <f t="shared" si="675"/>
        <v>#VALUE!</v>
      </c>
    </row>
    <row r="1708" spans="1:27" ht="17.25">
      <c r="A1708" s="5"/>
      <c r="B1708" s="5"/>
      <c r="C1708" s="93"/>
      <c r="D1708" s="193"/>
      <c r="E1708" s="94"/>
      <c r="F1708" s="95"/>
      <c r="G1708" s="96" t="str">
        <f t="shared" si="676"/>
        <v>Error</v>
      </c>
      <c r="H1708" s="97">
        <v>14400</v>
      </c>
      <c r="I1708" s="98" t="e">
        <f t="shared" si="677"/>
        <v>#VALUE!</v>
      </c>
      <c r="J1708" s="88" t="e">
        <f t="shared" si="672"/>
        <v>#VALUE!</v>
      </c>
      <c r="K1708" s="98">
        <f t="shared" si="678"/>
        <v>0</v>
      </c>
      <c r="L1708" s="98">
        <f t="shared" si="679"/>
        <v>0</v>
      </c>
      <c r="M1708" s="98" t="e">
        <f t="shared" si="680"/>
        <v>#VALUE!</v>
      </c>
      <c r="N1708" s="98" t="e">
        <f t="shared" si="681"/>
        <v>#VALUE!</v>
      </c>
      <c r="O1708" s="97"/>
      <c r="P1708" s="98" t="e">
        <f t="shared" si="673"/>
        <v>#VALUE!</v>
      </c>
      <c r="Q1708" s="99" t="e">
        <f t="shared" si="682"/>
        <v>#VALUE!</v>
      </c>
      <c r="R1708" s="100"/>
      <c r="S1708" s="5"/>
      <c r="T1708" s="28">
        <f t="shared" si="683"/>
        <v>0</v>
      </c>
      <c r="U1708" s="101">
        <v>66140</v>
      </c>
      <c r="V1708" s="102">
        <f t="shared" si="674"/>
        <v>0</v>
      </c>
      <c r="W1708" s="101"/>
      <c r="X1708" s="101"/>
      <c r="Y1708" s="102">
        <f t="shared" si="684"/>
        <v>0</v>
      </c>
      <c r="Z1708" s="102">
        <f t="shared" si="685"/>
        <v>0</v>
      </c>
      <c r="AA1708" s="102" t="e">
        <f t="shared" si="675"/>
        <v>#VALUE!</v>
      </c>
    </row>
    <row r="1709" spans="1:27" ht="17.25">
      <c r="A1709" s="5"/>
      <c r="B1709" s="5"/>
      <c r="C1709" s="93"/>
      <c r="D1709" s="193"/>
      <c r="E1709" s="84"/>
      <c r="F1709" s="85"/>
      <c r="G1709" s="86" t="str">
        <f t="shared" si="676"/>
        <v>Error</v>
      </c>
      <c r="H1709" s="87">
        <v>14400</v>
      </c>
      <c r="I1709" s="88" t="e">
        <f t="shared" si="677"/>
        <v>#VALUE!</v>
      </c>
      <c r="J1709" s="88" t="e">
        <f t="shared" si="672"/>
        <v>#VALUE!</v>
      </c>
      <c r="K1709" s="88">
        <f t="shared" si="678"/>
        <v>0</v>
      </c>
      <c r="L1709" s="88">
        <f t="shared" si="679"/>
        <v>0</v>
      </c>
      <c r="M1709" s="88" t="e">
        <f t="shared" si="680"/>
        <v>#VALUE!</v>
      </c>
      <c r="N1709" s="88" t="e">
        <f t="shared" si="681"/>
        <v>#VALUE!</v>
      </c>
      <c r="O1709" s="87"/>
      <c r="P1709" s="88" t="e">
        <f t="shared" si="673"/>
        <v>#VALUE!</v>
      </c>
      <c r="Q1709" s="89" t="e">
        <f t="shared" si="682"/>
        <v>#VALUE!</v>
      </c>
      <c r="R1709" s="90"/>
      <c r="S1709" s="82"/>
      <c r="T1709" s="28">
        <f t="shared" si="683"/>
        <v>0</v>
      </c>
      <c r="U1709" s="91">
        <v>66140</v>
      </c>
      <c r="V1709" s="92">
        <f t="shared" si="674"/>
        <v>0</v>
      </c>
      <c r="W1709" s="91"/>
      <c r="X1709" s="91"/>
      <c r="Y1709" s="92">
        <f t="shared" si="684"/>
        <v>0</v>
      </c>
      <c r="Z1709" s="92">
        <f t="shared" si="685"/>
        <v>0</v>
      </c>
      <c r="AA1709" s="92" t="e">
        <f t="shared" si="675"/>
        <v>#VALUE!</v>
      </c>
    </row>
    <row r="1710" spans="1:27" ht="17.25">
      <c r="A1710" s="5"/>
      <c r="B1710" s="5"/>
      <c r="C1710" s="93"/>
      <c r="D1710" s="193"/>
      <c r="E1710" s="94"/>
      <c r="F1710" s="95"/>
      <c r="G1710" s="96" t="str">
        <f t="shared" si="676"/>
        <v>Error</v>
      </c>
      <c r="H1710" s="97">
        <v>14400</v>
      </c>
      <c r="I1710" s="98" t="e">
        <f t="shared" si="677"/>
        <v>#VALUE!</v>
      </c>
      <c r="J1710" s="88" t="e">
        <f t="shared" si="672"/>
        <v>#VALUE!</v>
      </c>
      <c r="K1710" s="98">
        <f t="shared" si="678"/>
        <v>0</v>
      </c>
      <c r="L1710" s="98">
        <f t="shared" si="679"/>
        <v>0</v>
      </c>
      <c r="M1710" s="98" t="e">
        <f t="shared" si="680"/>
        <v>#VALUE!</v>
      </c>
      <c r="N1710" s="98" t="e">
        <f t="shared" si="681"/>
        <v>#VALUE!</v>
      </c>
      <c r="O1710" s="97"/>
      <c r="P1710" s="98" t="e">
        <f t="shared" si="673"/>
        <v>#VALUE!</v>
      </c>
      <c r="Q1710" s="99" t="e">
        <f t="shared" si="682"/>
        <v>#VALUE!</v>
      </c>
      <c r="R1710" s="100"/>
      <c r="S1710" s="5"/>
      <c r="T1710" s="28">
        <f t="shared" si="683"/>
        <v>0</v>
      </c>
      <c r="U1710" s="101">
        <v>66140</v>
      </c>
      <c r="V1710" s="102">
        <f t="shared" si="674"/>
        <v>0</v>
      </c>
      <c r="W1710" s="101"/>
      <c r="X1710" s="101"/>
      <c r="Y1710" s="102">
        <f t="shared" si="684"/>
        <v>0</v>
      </c>
      <c r="Z1710" s="102">
        <f t="shared" si="685"/>
        <v>0</v>
      </c>
      <c r="AA1710" s="102" t="e">
        <f t="shared" si="675"/>
        <v>#VALUE!</v>
      </c>
    </row>
    <row r="1711" spans="1:27" ht="17.25">
      <c r="A1711" s="5"/>
      <c r="B1711" s="5"/>
      <c r="C1711" s="93"/>
      <c r="D1711" s="193"/>
      <c r="E1711" s="94"/>
      <c r="F1711" s="95"/>
      <c r="G1711" s="96" t="str">
        <f t="shared" si="676"/>
        <v>Error</v>
      </c>
      <c r="H1711" s="97">
        <v>14400</v>
      </c>
      <c r="I1711" s="98" t="e">
        <f t="shared" si="677"/>
        <v>#VALUE!</v>
      </c>
      <c r="J1711" s="88" t="e">
        <f t="shared" si="672"/>
        <v>#VALUE!</v>
      </c>
      <c r="K1711" s="98">
        <f t="shared" si="678"/>
        <v>0</v>
      </c>
      <c r="L1711" s="98">
        <f t="shared" si="679"/>
        <v>0</v>
      </c>
      <c r="M1711" s="98" t="e">
        <f t="shared" si="680"/>
        <v>#VALUE!</v>
      </c>
      <c r="N1711" s="98" t="e">
        <f t="shared" si="681"/>
        <v>#VALUE!</v>
      </c>
      <c r="O1711" s="97"/>
      <c r="P1711" s="98" t="e">
        <f t="shared" si="673"/>
        <v>#VALUE!</v>
      </c>
      <c r="Q1711" s="99" t="e">
        <f t="shared" si="682"/>
        <v>#VALUE!</v>
      </c>
      <c r="R1711" s="100"/>
      <c r="S1711" s="5"/>
      <c r="T1711" s="28">
        <f t="shared" si="683"/>
        <v>0</v>
      </c>
      <c r="U1711" s="101">
        <v>66140</v>
      </c>
      <c r="V1711" s="102">
        <f t="shared" si="674"/>
        <v>0</v>
      </c>
      <c r="W1711" s="101"/>
      <c r="X1711" s="101"/>
      <c r="Y1711" s="102">
        <f t="shared" si="684"/>
        <v>0</v>
      </c>
      <c r="Z1711" s="102">
        <f t="shared" si="685"/>
        <v>0</v>
      </c>
      <c r="AA1711" s="102" t="e">
        <f t="shared" si="675"/>
        <v>#VALUE!</v>
      </c>
    </row>
    <row r="1712" spans="1:27" ht="17.25">
      <c r="A1712" s="5"/>
      <c r="B1712" s="5"/>
      <c r="C1712" s="93"/>
      <c r="D1712" s="193"/>
      <c r="E1712" s="94"/>
      <c r="F1712" s="95"/>
      <c r="G1712" s="96" t="str">
        <f t="shared" si="676"/>
        <v>Error</v>
      </c>
      <c r="H1712" s="97">
        <v>14400</v>
      </c>
      <c r="I1712" s="98" t="e">
        <f t="shared" si="677"/>
        <v>#VALUE!</v>
      </c>
      <c r="J1712" s="88" t="e">
        <f t="shared" si="672"/>
        <v>#VALUE!</v>
      </c>
      <c r="K1712" s="98">
        <f t="shared" si="678"/>
        <v>0</v>
      </c>
      <c r="L1712" s="98">
        <f t="shared" si="679"/>
        <v>0</v>
      </c>
      <c r="M1712" s="98" t="e">
        <f t="shared" si="680"/>
        <v>#VALUE!</v>
      </c>
      <c r="N1712" s="98" t="e">
        <f t="shared" si="681"/>
        <v>#VALUE!</v>
      </c>
      <c r="O1712" s="97"/>
      <c r="P1712" s="98" t="e">
        <f t="shared" si="673"/>
        <v>#VALUE!</v>
      </c>
      <c r="Q1712" s="99" t="e">
        <f t="shared" si="682"/>
        <v>#VALUE!</v>
      </c>
      <c r="R1712" s="100"/>
      <c r="S1712" s="5"/>
      <c r="T1712" s="28">
        <f t="shared" si="683"/>
        <v>0</v>
      </c>
      <c r="U1712" s="101">
        <v>66140</v>
      </c>
      <c r="V1712" s="102">
        <f t="shared" si="674"/>
        <v>0</v>
      </c>
      <c r="W1712" s="101"/>
      <c r="X1712" s="101"/>
      <c r="Y1712" s="102">
        <f t="shared" si="684"/>
        <v>0</v>
      </c>
      <c r="Z1712" s="102">
        <f t="shared" si="685"/>
        <v>0</v>
      </c>
      <c r="AA1712" s="102" t="e">
        <f t="shared" si="675"/>
        <v>#VALUE!</v>
      </c>
    </row>
    <row r="1713" spans="1:27" ht="17.25">
      <c r="A1713" s="5"/>
      <c r="B1713" s="5"/>
      <c r="C1713" s="93"/>
      <c r="D1713" s="193"/>
      <c r="E1713" s="94"/>
      <c r="F1713" s="95"/>
      <c r="G1713" s="96" t="str">
        <f t="shared" si="676"/>
        <v>Error</v>
      </c>
      <c r="H1713" s="97">
        <v>14400</v>
      </c>
      <c r="I1713" s="98" t="e">
        <f t="shared" si="677"/>
        <v>#VALUE!</v>
      </c>
      <c r="J1713" s="88" t="e">
        <f t="shared" si="672"/>
        <v>#VALUE!</v>
      </c>
      <c r="K1713" s="98">
        <f t="shared" si="678"/>
        <v>0</v>
      </c>
      <c r="L1713" s="98">
        <f t="shared" si="679"/>
        <v>0</v>
      </c>
      <c r="M1713" s="98" t="e">
        <f t="shared" si="680"/>
        <v>#VALUE!</v>
      </c>
      <c r="N1713" s="98" t="e">
        <f t="shared" si="681"/>
        <v>#VALUE!</v>
      </c>
      <c r="O1713" s="97"/>
      <c r="P1713" s="98" t="e">
        <f t="shared" si="673"/>
        <v>#VALUE!</v>
      </c>
      <c r="Q1713" s="99" t="e">
        <f t="shared" si="682"/>
        <v>#VALUE!</v>
      </c>
      <c r="R1713" s="100"/>
      <c r="S1713" s="5"/>
      <c r="T1713" s="28">
        <f t="shared" si="683"/>
        <v>0</v>
      </c>
      <c r="U1713" s="101">
        <v>66140</v>
      </c>
      <c r="V1713" s="102">
        <f t="shared" si="674"/>
        <v>0</v>
      </c>
      <c r="W1713" s="101"/>
      <c r="X1713" s="101"/>
      <c r="Y1713" s="102">
        <f t="shared" si="684"/>
        <v>0</v>
      </c>
      <c r="Z1713" s="102">
        <f t="shared" si="685"/>
        <v>0</v>
      </c>
      <c r="AA1713" s="102" t="e">
        <f t="shared" si="675"/>
        <v>#VALUE!</v>
      </c>
    </row>
    <row r="1714" spans="1:27" ht="17.25">
      <c r="A1714" s="5"/>
      <c r="B1714" s="5"/>
      <c r="C1714" s="93"/>
      <c r="D1714" s="193"/>
      <c r="E1714" s="94"/>
      <c r="F1714" s="95"/>
      <c r="G1714" s="96" t="str">
        <f t="shared" si="676"/>
        <v>Error</v>
      </c>
      <c r="H1714" s="97">
        <v>14400</v>
      </c>
      <c r="I1714" s="98" t="e">
        <f t="shared" si="677"/>
        <v>#VALUE!</v>
      </c>
      <c r="J1714" s="88" t="e">
        <f t="shared" si="672"/>
        <v>#VALUE!</v>
      </c>
      <c r="K1714" s="98">
        <f t="shared" si="678"/>
        <v>0</v>
      </c>
      <c r="L1714" s="98">
        <f t="shared" si="679"/>
        <v>0</v>
      </c>
      <c r="M1714" s="98" t="e">
        <f t="shared" si="680"/>
        <v>#VALUE!</v>
      </c>
      <c r="N1714" s="98" t="e">
        <f t="shared" si="681"/>
        <v>#VALUE!</v>
      </c>
      <c r="O1714" s="97"/>
      <c r="P1714" s="98" t="e">
        <f t="shared" si="673"/>
        <v>#VALUE!</v>
      </c>
      <c r="Q1714" s="99" t="e">
        <f t="shared" si="682"/>
        <v>#VALUE!</v>
      </c>
      <c r="R1714" s="100"/>
      <c r="S1714" s="5"/>
      <c r="T1714" s="28">
        <f t="shared" si="683"/>
        <v>0</v>
      </c>
      <c r="U1714" s="101">
        <v>66140</v>
      </c>
      <c r="V1714" s="102">
        <f t="shared" si="674"/>
        <v>0</v>
      </c>
      <c r="W1714" s="101"/>
      <c r="X1714" s="101"/>
      <c r="Y1714" s="102">
        <f t="shared" si="684"/>
        <v>0</v>
      </c>
      <c r="Z1714" s="102">
        <f t="shared" si="685"/>
        <v>0</v>
      </c>
      <c r="AA1714" s="102" t="e">
        <f t="shared" si="675"/>
        <v>#VALUE!</v>
      </c>
    </row>
    <row r="1715" spans="1:27" ht="17.25">
      <c r="A1715" s="5"/>
      <c r="B1715" s="5"/>
      <c r="C1715" s="93"/>
      <c r="D1715" s="193"/>
      <c r="E1715" s="84"/>
      <c r="F1715" s="85"/>
      <c r="G1715" s="86" t="str">
        <f t="shared" si="676"/>
        <v>Error</v>
      </c>
      <c r="H1715" s="87">
        <v>14400</v>
      </c>
      <c r="I1715" s="88" t="e">
        <f t="shared" si="677"/>
        <v>#VALUE!</v>
      </c>
      <c r="J1715" s="88" t="e">
        <f t="shared" si="672"/>
        <v>#VALUE!</v>
      </c>
      <c r="K1715" s="88">
        <f t="shared" si="678"/>
        <v>0</v>
      </c>
      <c r="L1715" s="88">
        <f t="shared" si="679"/>
        <v>0</v>
      </c>
      <c r="M1715" s="88" t="e">
        <f t="shared" si="680"/>
        <v>#VALUE!</v>
      </c>
      <c r="N1715" s="88" t="e">
        <f t="shared" si="681"/>
        <v>#VALUE!</v>
      </c>
      <c r="O1715" s="87"/>
      <c r="P1715" s="88" t="e">
        <f t="shared" si="673"/>
        <v>#VALUE!</v>
      </c>
      <c r="Q1715" s="89" t="e">
        <f t="shared" si="682"/>
        <v>#VALUE!</v>
      </c>
      <c r="R1715" s="90"/>
      <c r="S1715" s="82"/>
      <c r="T1715" s="28">
        <f t="shared" si="683"/>
        <v>0</v>
      </c>
      <c r="U1715" s="91">
        <v>66140</v>
      </c>
      <c r="V1715" s="92">
        <f t="shared" si="674"/>
        <v>0</v>
      </c>
      <c r="W1715" s="91"/>
      <c r="X1715" s="91"/>
      <c r="Y1715" s="92">
        <f t="shared" si="684"/>
        <v>0</v>
      </c>
      <c r="Z1715" s="92">
        <f t="shared" si="685"/>
        <v>0</v>
      </c>
      <c r="AA1715" s="92" t="e">
        <f t="shared" si="675"/>
        <v>#VALUE!</v>
      </c>
    </row>
    <row r="1716" spans="1:27" ht="17.25">
      <c r="A1716" s="5"/>
      <c r="B1716" s="5"/>
      <c r="C1716" s="93"/>
      <c r="D1716" s="193"/>
      <c r="E1716" s="94"/>
      <c r="F1716" s="95"/>
      <c r="G1716" s="96" t="str">
        <f t="shared" si="676"/>
        <v>Error</v>
      </c>
      <c r="H1716" s="97">
        <v>14400</v>
      </c>
      <c r="I1716" s="98" t="e">
        <f t="shared" si="677"/>
        <v>#VALUE!</v>
      </c>
      <c r="J1716" s="88" t="e">
        <f t="shared" si="672"/>
        <v>#VALUE!</v>
      </c>
      <c r="K1716" s="98">
        <f t="shared" si="678"/>
        <v>0</v>
      </c>
      <c r="L1716" s="98">
        <f t="shared" si="679"/>
        <v>0</v>
      </c>
      <c r="M1716" s="98" t="e">
        <f t="shared" si="680"/>
        <v>#VALUE!</v>
      </c>
      <c r="N1716" s="98" t="e">
        <f t="shared" si="681"/>
        <v>#VALUE!</v>
      </c>
      <c r="O1716" s="97"/>
      <c r="P1716" s="98" t="e">
        <f t="shared" si="673"/>
        <v>#VALUE!</v>
      </c>
      <c r="Q1716" s="99" t="e">
        <f t="shared" si="682"/>
        <v>#VALUE!</v>
      </c>
      <c r="R1716" s="100"/>
      <c r="S1716" s="5"/>
      <c r="T1716" s="28">
        <f t="shared" si="683"/>
        <v>0</v>
      </c>
      <c r="U1716" s="101">
        <v>66140</v>
      </c>
      <c r="V1716" s="102">
        <f t="shared" si="674"/>
        <v>0</v>
      </c>
      <c r="W1716" s="101"/>
      <c r="X1716" s="101"/>
      <c r="Y1716" s="102">
        <f t="shared" si="684"/>
        <v>0</v>
      </c>
      <c r="Z1716" s="102">
        <f t="shared" si="685"/>
        <v>0</v>
      </c>
      <c r="AA1716" s="102" t="e">
        <f t="shared" si="675"/>
        <v>#VALUE!</v>
      </c>
    </row>
    <row r="1717" spans="1:27" ht="17.25">
      <c r="A1717" s="5"/>
      <c r="B1717" s="5"/>
      <c r="C1717" s="93"/>
      <c r="D1717" s="193"/>
      <c r="E1717" s="94"/>
      <c r="F1717" s="95"/>
      <c r="G1717" s="96" t="str">
        <f t="shared" si="676"/>
        <v>Error</v>
      </c>
      <c r="H1717" s="97">
        <v>14400</v>
      </c>
      <c r="I1717" s="98" t="e">
        <f t="shared" si="677"/>
        <v>#VALUE!</v>
      </c>
      <c r="J1717" s="88" t="e">
        <f t="shared" si="672"/>
        <v>#VALUE!</v>
      </c>
      <c r="K1717" s="98">
        <f t="shared" si="678"/>
        <v>0</v>
      </c>
      <c r="L1717" s="98">
        <f t="shared" si="679"/>
        <v>0</v>
      </c>
      <c r="M1717" s="98" t="e">
        <f t="shared" si="680"/>
        <v>#VALUE!</v>
      </c>
      <c r="N1717" s="98" t="e">
        <f t="shared" si="681"/>
        <v>#VALUE!</v>
      </c>
      <c r="O1717" s="97"/>
      <c r="P1717" s="98" t="e">
        <f t="shared" si="673"/>
        <v>#VALUE!</v>
      </c>
      <c r="Q1717" s="99" t="e">
        <f t="shared" si="682"/>
        <v>#VALUE!</v>
      </c>
      <c r="R1717" s="100"/>
      <c r="S1717" s="5"/>
      <c r="T1717" s="28">
        <f t="shared" si="683"/>
        <v>0</v>
      </c>
      <c r="U1717" s="101">
        <v>66140</v>
      </c>
      <c r="V1717" s="102">
        <f t="shared" si="674"/>
        <v>0</v>
      </c>
      <c r="W1717" s="101"/>
      <c r="X1717" s="101"/>
      <c r="Y1717" s="102">
        <f t="shared" si="684"/>
        <v>0</v>
      </c>
      <c r="Z1717" s="102">
        <f t="shared" si="685"/>
        <v>0</v>
      </c>
      <c r="AA1717" s="102" t="e">
        <f t="shared" si="675"/>
        <v>#VALUE!</v>
      </c>
    </row>
    <row r="1718" spans="1:27" ht="17.25">
      <c r="A1718" s="5"/>
      <c r="B1718" s="5"/>
      <c r="C1718" s="93"/>
      <c r="D1718" s="193"/>
      <c r="E1718" s="94"/>
      <c r="F1718" s="95"/>
      <c r="G1718" s="96" t="str">
        <f t="shared" si="676"/>
        <v>Error</v>
      </c>
      <c r="H1718" s="97">
        <v>14400</v>
      </c>
      <c r="I1718" s="98" t="e">
        <f t="shared" si="677"/>
        <v>#VALUE!</v>
      </c>
      <c r="J1718" s="88" t="e">
        <f t="shared" si="672"/>
        <v>#VALUE!</v>
      </c>
      <c r="K1718" s="98">
        <f t="shared" si="678"/>
        <v>0</v>
      </c>
      <c r="L1718" s="98">
        <f t="shared" si="679"/>
        <v>0</v>
      </c>
      <c r="M1718" s="98" t="e">
        <f t="shared" si="680"/>
        <v>#VALUE!</v>
      </c>
      <c r="N1718" s="98" t="e">
        <f t="shared" si="681"/>
        <v>#VALUE!</v>
      </c>
      <c r="O1718" s="97"/>
      <c r="P1718" s="98" t="e">
        <f t="shared" si="673"/>
        <v>#VALUE!</v>
      </c>
      <c r="Q1718" s="99" t="e">
        <f t="shared" si="682"/>
        <v>#VALUE!</v>
      </c>
      <c r="R1718" s="100"/>
      <c r="S1718" s="5"/>
      <c r="T1718" s="28">
        <f t="shared" si="683"/>
        <v>0</v>
      </c>
      <c r="U1718" s="101">
        <v>66140</v>
      </c>
      <c r="V1718" s="102">
        <f t="shared" si="674"/>
        <v>0</v>
      </c>
      <c r="W1718" s="101"/>
      <c r="X1718" s="101"/>
      <c r="Y1718" s="102">
        <f t="shared" si="684"/>
        <v>0</v>
      </c>
      <c r="Z1718" s="102">
        <f t="shared" si="685"/>
        <v>0</v>
      </c>
      <c r="AA1718" s="102" t="e">
        <f t="shared" si="675"/>
        <v>#VALUE!</v>
      </c>
    </row>
    <row r="1719" spans="1:27" ht="17.25">
      <c r="A1719" s="5"/>
      <c r="B1719" s="5"/>
      <c r="C1719" s="93"/>
      <c r="D1719" s="193"/>
      <c r="E1719" s="94"/>
      <c r="F1719" s="95"/>
      <c r="G1719" s="96" t="str">
        <f t="shared" si="676"/>
        <v>Error</v>
      </c>
      <c r="H1719" s="97">
        <v>14400</v>
      </c>
      <c r="I1719" s="98" t="e">
        <f t="shared" si="677"/>
        <v>#VALUE!</v>
      </c>
      <c r="J1719" s="88" t="e">
        <f t="shared" si="672"/>
        <v>#VALUE!</v>
      </c>
      <c r="K1719" s="98">
        <f t="shared" si="678"/>
        <v>0</v>
      </c>
      <c r="L1719" s="98">
        <f t="shared" si="679"/>
        <v>0</v>
      </c>
      <c r="M1719" s="98" t="e">
        <f t="shared" si="680"/>
        <v>#VALUE!</v>
      </c>
      <c r="N1719" s="98" t="e">
        <f t="shared" si="681"/>
        <v>#VALUE!</v>
      </c>
      <c r="O1719" s="97"/>
      <c r="P1719" s="98" t="e">
        <f t="shared" si="673"/>
        <v>#VALUE!</v>
      </c>
      <c r="Q1719" s="99" t="e">
        <f t="shared" si="682"/>
        <v>#VALUE!</v>
      </c>
      <c r="R1719" s="100"/>
      <c r="S1719" s="5"/>
      <c r="T1719" s="28">
        <f t="shared" si="683"/>
        <v>0</v>
      </c>
      <c r="U1719" s="101">
        <v>66140</v>
      </c>
      <c r="V1719" s="102">
        <f t="shared" si="674"/>
        <v>0</v>
      </c>
      <c r="W1719" s="101"/>
      <c r="X1719" s="101"/>
      <c r="Y1719" s="102">
        <f t="shared" si="684"/>
        <v>0</v>
      </c>
      <c r="Z1719" s="102">
        <f t="shared" si="685"/>
        <v>0</v>
      </c>
      <c r="AA1719" s="102" t="e">
        <f t="shared" si="675"/>
        <v>#VALUE!</v>
      </c>
    </row>
    <row r="1720" spans="1:27" ht="17.25">
      <c r="A1720" s="5"/>
      <c r="B1720" s="5"/>
      <c r="C1720" s="93"/>
      <c r="D1720" s="193"/>
      <c r="E1720" s="94"/>
      <c r="F1720" s="95"/>
      <c r="G1720" s="96" t="str">
        <f t="shared" si="676"/>
        <v>Error</v>
      </c>
      <c r="H1720" s="97">
        <v>14400</v>
      </c>
      <c r="I1720" s="98" t="e">
        <f t="shared" si="677"/>
        <v>#VALUE!</v>
      </c>
      <c r="J1720" s="88" t="e">
        <f t="shared" si="672"/>
        <v>#VALUE!</v>
      </c>
      <c r="K1720" s="98">
        <f t="shared" si="678"/>
        <v>0</v>
      </c>
      <c r="L1720" s="98">
        <f t="shared" si="679"/>
        <v>0</v>
      </c>
      <c r="M1720" s="98" t="e">
        <f t="shared" si="680"/>
        <v>#VALUE!</v>
      </c>
      <c r="N1720" s="98" t="e">
        <f t="shared" si="681"/>
        <v>#VALUE!</v>
      </c>
      <c r="O1720" s="97"/>
      <c r="P1720" s="98" t="e">
        <f t="shared" si="673"/>
        <v>#VALUE!</v>
      </c>
      <c r="Q1720" s="99" t="e">
        <f t="shared" si="682"/>
        <v>#VALUE!</v>
      </c>
      <c r="R1720" s="100"/>
      <c r="S1720" s="5"/>
      <c r="T1720" s="28">
        <f t="shared" si="683"/>
        <v>0</v>
      </c>
      <c r="U1720" s="101">
        <v>66140</v>
      </c>
      <c r="V1720" s="102">
        <f t="shared" si="674"/>
        <v>0</v>
      </c>
      <c r="W1720" s="101"/>
      <c r="X1720" s="101"/>
      <c r="Y1720" s="102">
        <f t="shared" si="684"/>
        <v>0</v>
      </c>
      <c r="Z1720" s="102">
        <f t="shared" si="685"/>
        <v>0</v>
      </c>
      <c r="AA1720" s="102" t="e">
        <f t="shared" si="675"/>
        <v>#VALUE!</v>
      </c>
    </row>
    <row r="1721" spans="1:27" ht="17.25">
      <c r="A1721" s="5"/>
      <c r="B1721" s="5"/>
      <c r="C1721" s="93"/>
      <c r="D1721" s="193"/>
      <c r="E1721" s="84"/>
      <c r="F1721" s="85"/>
      <c r="G1721" s="86" t="str">
        <f t="shared" si="676"/>
        <v>Error</v>
      </c>
      <c r="H1721" s="87">
        <v>14400</v>
      </c>
      <c r="I1721" s="88" t="e">
        <f t="shared" si="677"/>
        <v>#VALUE!</v>
      </c>
      <c r="J1721" s="88" t="e">
        <f t="shared" si="672"/>
        <v>#VALUE!</v>
      </c>
      <c r="K1721" s="88">
        <f t="shared" si="678"/>
        <v>0</v>
      </c>
      <c r="L1721" s="88">
        <f t="shared" si="679"/>
        <v>0</v>
      </c>
      <c r="M1721" s="88" t="e">
        <f t="shared" si="680"/>
        <v>#VALUE!</v>
      </c>
      <c r="N1721" s="88" t="e">
        <f t="shared" si="681"/>
        <v>#VALUE!</v>
      </c>
      <c r="O1721" s="87"/>
      <c r="P1721" s="88" t="e">
        <f t="shared" si="673"/>
        <v>#VALUE!</v>
      </c>
      <c r="Q1721" s="89" t="e">
        <f t="shared" si="682"/>
        <v>#VALUE!</v>
      </c>
      <c r="R1721" s="90"/>
      <c r="S1721" s="82"/>
      <c r="T1721" s="28">
        <f t="shared" si="683"/>
        <v>0</v>
      </c>
      <c r="U1721" s="91">
        <v>66140</v>
      </c>
      <c r="V1721" s="92">
        <f t="shared" si="674"/>
        <v>0</v>
      </c>
      <c r="W1721" s="91"/>
      <c r="X1721" s="91"/>
      <c r="Y1721" s="92">
        <f t="shared" si="684"/>
        <v>0</v>
      </c>
      <c r="Z1721" s="92">
        <f t="shared" si="685"/>
        <v>0</v>
      </c>
      <c r="AA1721" s="92" t="e">
        <f t="shared" si="675"/>
        <v>#VALUE!</v>
      </c>
    </row>
    <row r="1722" spans="1:27" ht="17.25">
      <c r="A1722" s="5"/>
      <c r="B1722" s="5"/>
      <c r="C1722" s="93"/>
      <c r="D1722" s="193"/>
      <c r="E1722" s="94"/>
      <c r="F1722" s="95"/>
      <c r="G1722" s="96" t="str">
        <f t="shared" si="676"/>
        <v>Error</v>
      </c>
      <c r="H1722" s="97">
        <v>14400</v>
      </c>
      <c r="I1722" s="98" t="e">
        <f t="shared" si="677"/>
        <v>#VALUE!</v>
      </c>
      <c r="J1722" s="88" t="e">
        <f t="shared" si="672"/>
        <v>#VALUE!</v>
      </c>
      <c r="K1722" s="98">
        <f t="shared" si="678"/>
        <v>0</v>
      </c>
      <c r="L1722" s="98">
        <f t="shared" si="679"/>
        <v>0</v>
      </c>
      <c r="M1722" s="98" t="e">
        <f t="shared" si="680"/>
        <v>#VALUE!</v>
      </c>
      <c r="N1722" s="98" t="e">
        <f t="shared" si="681"/>
        <v>#VALUE!</v>
      </c>
      <c r="O1722" s="97"/>
      <c r="P1722" s="98" t="e">
        <f t="shared" si="673"/>
        <v>#VALUE!</v>
      </c>
      <c r="Q1722" s="99" t="e">
        <f t="shared" si="682"/>
        <v>#VALUE!</v>
      </c>
      <c r="R1722" s="100"/>
      <c r="S1722" s="5"/>
      <c r="T1722" s="28">
        <f t="shared" si="683"/>
        <v>0</v>
      </c>
      <c r="U1722" s="101">
        <v>66140</v>
      </c>
      <c r="V1722" s="102">
        <f t="shared" si="674"/>
        <v>0</v>
      </c>
      <c r="W1722" s="101"/>
      <c r="X1722" s="101"/>
      <c r="Y1722" s="102">
        <f t="shared" si="684"/>
        <v>0</v>
      </c>
      <c r="Z1722" s="102">
        <f t="shared" si="685"/>
        <v>0</v>
      </c>
      <c r="AA1722" s="102" t="e">
        <f t="shared" si="675"/>
        <v>#VALUE!</v>
      </c>
    </row>
    <row r="1723" spans="1:27" ht="17.25">
      <c r="A1723" s="5"/>
      <c r="B1723" s="5"/>
      <c r="C1723" s="93"/>
      <c r="D1723" s="193"/>
      <c r="E1723" s="94"/>
      <c r="F1723" s="95"/>
      <c r="G1723" s="96" t="str">
        <f t="shared" si="676"/>
        <v>Error</v>
      </c>
      <c r="H1723" s="97">
        <v>14400</v>
      </c>
      <c r="I1723" s="98" t="e">
        <f t="shared" si="677"/>
        <v>#VALUE!</v>
      </c>
      <c r="J1723" s="88" t="e">
        <f t="shared" si="672"/>
        <v>#VALUE!</v>
      </c>
      <c r="K1723" s="98">
        <f t="shared" si="678"/>
        <v>0</v>
      </c>
      <c r="L1723" s="98">
        <f t="shared" si="679"/>
        <v>0</v>
      </c>
      <c r="M1723" s="98" t="e">
        <f t="shared" si="680"/>
        <v>#VALUE!</v>
      </c>
      <c r="N1723" s="98" t="e">
        <f t="shared" si="681"/>
        <v>#VALUE!</v>
      </c>
      <c r="O1723" s="97"/>
      <c r="P1723" s="98" t="e">
        <f t="shared" si="673"/>
        <v>#VALUE!</v>
      </c>
      <c r="Q1723" s="99" t="e">
        <f t="shared" si="682"/>
        <v>#VALUE!</v>
      </c>
      <c r="R1723" s="100"/>
      <c r="S1723" s="5"/>
      <c r="T1723" s="28">
        <f t="shared" si="683"/>
        <v>0</v>
      </c>
      <c r="U1723" s="101">
        <v>66140</v>
      </c>
      <c r="V1723" s="102">
        <f t="shared" si="674"/>
        <v>0</v>
      </c>
      <c r="W1723" s="101"/>
      <c r="X1723" s="101"/>
      <c r="Y1723" s="102">
        <f t="shared" si="684"/>
        <v>0</v>
      </c>
      <c r="Z1723" s="102">
        <f t="shared" si="685"/>
        <v>0</v>
      </c>
      <c r="AA1723" s="102" t="e">
        <f t="shared" si="675"/>
        <v>#VALUE!</v>
      </c>
    </row>
    <row r="1724" spans="1:27" ht="17.25">
      <c r="A1724" s="5"/>
      <c r="B1724" s="5"/>
      <c r="C1724" s="93"/>
      <c r="D1724" s="193"/>
      <c r="E1724" s="94"/>
      <c r="F1724" s="95"/>
      <c r="G1724" s="96" t="str">
        <f t="shared" si="676"/>
        <v>Error</v>
      </c>
      <c r="H1724" s="97">
        <v>14400</v>
      </c>
      <c r="I1724" s="98" t="e">
        <f t="shared" si="677"/>
        <v>#VALUE!</v>
      </c>
      <c r="J1724" s="88" t="e">
        <f t="shared" si="672"/>
        <v>#VALUE!</v>
      </c>
      <c r="K1724" s="98">
        <f t="shared" si="678"/>
        <v>0</v>
      </c>
      <c r="L1724" s="98">
        <f t="shared" si="679"/>
        <v>0</v>
      </c>
      <c r="M1724" s="98" t="e">
        <f t="shared" si="680"/>
        <v>#VALUE!</v>
      </c>
      <c r="N1724" s="98" t="e">
        <f t="shared" si="681"/>
        <v>#VALUE!</v>
      </c>
      <c r="O1724" s="97"/>
      <c r="P1724" s="98" t="e">
        <f t="shared" si="673"/>
        <v>#VALUE!</v>
      </c>
      <c r="Q1724" s="99" t="e">
        <f t="shared" si="682"/>
        <v>#VALUE!</v>
      </c>
      <c r="R1724" s="100"/>
      <c r="S1724" s="5"/>
      <c r="T1724" s="28">
        <f t="shared" si="683"/>
        <v>0</v>
      </c>
      <c r="U1724" s="101">
        <v>66140</v>
      </c>
      <c r="V1724" s="102">
        <f t="shared" si="674"/>
        <v>0</v>
      </c>
      <c r="W1724" s="101"/>
      <c r="X1724" s="101"/>
      <c r="Y1724" s="102">
        <f t="shared" si="684"/>
        <v>0</v>
      </c>
      <c r="Z1724" s="102">
        <f t="shared" si="685"/>
        <v>0</v>
      </c>
      <c r="AA1724" s="102" t="e">
        <f t="shared" si="675"/>
        <v>#VALUE!</v>
      </c>
    </row>
    <row r="1725" spans="1:27" ht="17.25">
      <c r="A1725" s="5"/>
      <c r="B1725" s="5"/>
      <c r="C1725" s="93"/>
      <c r="D1725" s="193"/>
      <c r="E1725" s="94"/>
      <c r="F1725" s="95"/>
      <c r="G1725" s="96" t="str">
        <f t="shared" si="676"/>
        <v>Error</v>
      </c>
      <c r="H1725" s="97">
        <v>14400</v>
      </c>
      <c r="I1725" s="98" t="e">
        <f t="shared" si="677"/>
        <v>#VALUE!</v>
      </c>
      <c r="J1725" s="88" t="e">
        <f t="shared" si="672"/>
        <v>#VALUE!</v>
      </c>
      <c r="K1725" s="98">
        <f t="shared" si="678"/>
        <v>0</v>
      </c>
      <c r="L1725" s="98">
        <f t="shared" si="679"/>
        <v>0</v>
      </c>
      <c r="M1725" s="98" t="e">
        <f t="shared" si="680"/>
        <v>#VALUE!</v>
      </c>
      <c r="N1725" s="98" t="e">
        <f t="shared" si="681"/>
        <v>#VALUE!</v>
      </c>
      <c r="O1725" s="97"/>
      <c r="P1725" s="98" t="e">
        <f t="shared" si="673"/>
        <v>#VALUE!</v>
      </c>
      <c r="Q1725" s="99" t="e">
        <f t="shared" si="682"/>
        <v>#VALUE!</v>
      </c>
      <c r="R1725" s="100"/>
      <c r="S1725" s="5"/>
      <c r="T1725" s="28">
        <f t="shared" si="683"/>
        <v>0</v>
      </c>
      <c r="U1725" s="101">
        <v>66140</v>
      </c>
      <c r="V1725" s="102">
        <f t="shared" si="674"/>
        <v>0</v>
      </c>
      <c r="W1725" s="101"/>
      <c r="X1725" s="101"/>
      <c r="Y1725" s="102">
        <f t="shared" si="684"/>
        <v>0</v>
      </c>
      <c r="Z1725" s="102">
        <f t="shared" si="685"/>
        <v>0</v>
      </c>
      <c r="AA1725" s="102" t="e">
        <f t="shared" si="675"/>
        <v>#VALUE!</v>
      </c>
    </row>
    <row r="1726" spans="1:27" ht="17.25">
      <c r="A1726" s="5"/>
      <c r="B1726" s="5"/>
      <c r="C1726" s="93"/>
      <c r="D1726" s="193"/>
      <c r="E1726" s="94"/>
      <c r="F1726" s="95"/>
      <c r="G1726" s="96" t="str">
        <f t="shared" si="676"/>
        <v>Error</v>
      </c>
      <c r="H1726" s="97">
        <v>14400</v>
      </c>
      <c r="I1726" s="98" t="e">
        <f t="shared" si="677"/>
        <v>#VALUE!</v>
      </c>
      <c r="J1726" s="88" t="e">
        <f t="shared" si="672"/>
        <v>#VALUE!</v>
      </c>
      <c r="K1726" s="98">
        <f t="shared" si="678"/>
        <v>0</v>
      </c>
      <c r="L1726" s="98">
        <f t="shared" si="679"/>
        <v>0</v>
      </c>
      <c r="M1726" s="98" t="e">
        <f t="shared" si="680"/>
        <v>#VALUE!</v>
      </c>
      <c r="N1726" s="98" t="e">
        <f t="shared" si="681"/>
        <v>#VALUE!</v>
      </c>
      <c r="O1726" s="97"/>
      <c r="P1726" s="98" t="e">
        <f t="shared" si="673"/>
        <v>#VALUE!</v>
      </c>
      <c r="Q1726" s="99" t="e">
        <f t="shared" si="682"/>
        <v>#VALUE!</v>
      </c>
      <c r="R1726" s="100"/>
      <c r="S1726" s="5"/>
      <c r="T1726" s="28">
        <f t="shared" si="683"/>
        <v>0</v>
      </c>
      <c r="U1726" s="101">
        <v>66140</v>
      </c>
      <c r="V1726" s="102">
        <f t="shared" si="674"/>
        <v>0</v>
      </c>
      <c r="W1726" s="101"/>
      <c r="X1726" s="101"/>
      <c r="Y1726" s="102">
        <f t="shared" si="684"/>
        <v>0</v>
      </c>
      <c r="Z1726" s="102">
        <f t="shared" si="685"/>
        <v>0</v>
      </c>
      <c r="AA1726" s="102" t="e">
        <f t="shared" si="675"/>
        <v>#VALUE!</v>
      </c>
    </row>
    <row r="1727" spans="1:27" ht="17.25">
      <c r="A1727" s="5"/>
      <c r="B1727" s="5"/>
      <c r="C1727" s="93"/>
      <c r="D1727" s="193"/>
      <c r="E1727" s="84"/>
      <c r="F1727" s="85"/>
      <c r="G1727" s="86" t="str">
        <f t="shared" si="676"/>
        <v>Error</v>
      </c>
      <c r="H1727" s="87">
        <v>14400</v>
      </c>
      <c r="I1727" s="88" t="e">
        <f t="shared" si="677"/>
        <v>#VALUE!</v>
      </c>
      <c r="J1727" s="88" t="e">
        <f t="shared" si="672"/>
        <v>#VALUE!</v>
      </c>
      <c r="K1727" s="88">
        <f t="shared" si="678"/>
        <v>0</v>
      </c>
      <c r="L1727" s="88">
        <f t="shared" si="679"/>
        <v>0</v>
      </c>
      <c r="M1727" s="88" t="e">
        <f t="shared" si="680"/>
        <v>#VALUE!</v>
      </c>
      <c r="N1727" s="88" t="e">
        <f t="shared" si="681"/>
        <v>#VALUE!</v>
      </c>
      <c r="O1727" s="87"/>
      <c r="P1727" s="88" t="e">
        <f t="shared" si="673"/>
        <v>#VALUE!</v>
      </c>
      <c r="Q1727" s="89" t="e">
        <f t="shared" si="682"/>
        <v>#VALUE!</v>
      </c>
      <c r="R1727" s="90"/>
      <c r="S1727" s="82"/>
      <c r="T1727" s="28">
        <f t="shared" si="683"/>
        <v>0</v>
      </c>
      <c r="U1727" s="91">
        <v>66140</v>
      </c>
      <c r="V1727" s="92">
        <f t="shared" si="674"/>
        <v>0</v>
      </c>
      <c r="W1727" s="91"/>
      <c r="X1727" s="91"/>
      <c r="Y1727" s="92">
        <f t="shared" si="684"/>
        <v>0</v>
      </c>
      <c r="Z1727" s="92">
        <f t="shared" si="685"/>
        <v>0</v>
      </c>
      <c r="AA1727" s="92" t="e">
        <f t="shared" si="675"/>
        <v>#VALUE!</v>
      </c>
    </row>
    <row r="1728" spans="1:27" ht="17.25">
      <c r="A1728" s="5"/>
      <c r="B1728" s="5"/>
      <c r="C1728" s="93"/>
      <c r="D1728" s="193"/>
      <c r="E1728" s="94"/>
      <c r="F1728" s="95"/>
      <c r="G1728" s="96" t="str">
        <f t="shared" si="676"/>
        <v>Error</v>
      </c>
      <c r="H1728" s="97">
        <v>14400</v>
      </c>
      <c r="I1728" s="98" t="e">
        <f t="shared" si="677"/>
        <v>#VALUE!</v>
      </c>
      <c r="J1728" s="88" t="e">
        <f t="shared" si="672"/>
        <v>#VALUE!</v>
      </c>
      <c r="K1728" s="98">
        <f t="shared" si="678"/>
        <v>0</v>
      </c>
      <c r="L1728" s="98">
        <f t="shared" si="679"/>
        <v>0</v>
      </c>
      <c r="M1728" s="98" t="e">
        <f t="shared" si="680"/>
        <v>#VALUE!</v>
      </c>
      <c r="N1728" s="98" t="e">
        <f t="shared" si="681"/>
        <v>#VALUE!</v>
      </c>
      <c r="O1728" s="97"/>
      <c r="P1728" s="98" t="e">
        <f t="shared" si="673"/>
        <v>#VALUE!</v>
      </c>
      <c r="Q1728" s="99" t="e">
        <f t="shared" si="682"/>
        <v>#VALUE!</v>
      </c>
      <c r="R1728" s="100"/>
      <c r="S1728" s="5"/>
      <c r="T1728" s="28">
        <f t="shared" si="683"/>
        <v>0</v>
      </c>
      <c r="U1728" s="101">
        <v>66140</v>
      </c>
      <c r="V1728" s="102">
        <f t="shared" si="674"/>
        <v>0</v>
      </c>
      <c r="W1728" s="101"/>
      <c r="X1728" s="101"/>
      <c r="Y1728" s="102">
        <f t="shared" si="684"/>
        <v>0</v>
      </c>
      <c r="Z1728" s="102">
        <f t="shared" si="685"/>
        <v>0</v>
      </c>
      <c r="AA1728" s="102" t="e">
        <f t="shared" si="675"/>
        <v>#VALUE!</v>
      </c>
    </row>
    <row r="1729" spans="1:27" ht="17.25">
      <c r="A1729" s="5"/>
      <c r="B1729" s="5"/>
      <c r="C1729" s="93"/>
      <c r="D1729" s="193"/>
      <c r="E1729" s="94"/>
      <c r="F1729" s="95"/>
      <c r="G1729" s="96" t="str">
        <f t="shared" si="676"/>
        <v>Error</v>
      </c>
      <c r="H1729" s="97">
        <v>14400</v>
      </c>
      <c r="I1729" s="98" t="e">
        <f t="shared" si="677"/>
        <v>#VALUE!</v>
      </c>
      <c r="J1729" s="88" t="e">
        <f t="shared" si="672"/>
        <v>#VALUE!</v>
      </c>
      <c r="K1729" s="98">
        <f t="shared" si="678"/>
        <v>0</v>
      </c>
      <c r="L1729" s="98">
        <f t="shared" si="679"/>
        <v>0</v>
      </c>
      <c r="M1729" s="98" t="e">
        <f t="shared" si="680"/>
        <v>#VALUE!</v>
      </c>
      <c r="N1729" s="98" t="e">
        <f t="shared" si="681"/>
        <v>#VALUE!</v>
      </c>
      <c r="O1729" s="97"/>
      <c r="P1729" s="98" t="e">
        <f t="shared" si="673"/>
        <v>#VALUE!</v>
      </c>
      <c r="Q1729" s="99" t="e">
        <f t="shared" si="682"/>
        <v>#VALUE!</v>
      </c>
      <c r="R1729" s="100"/>
      <c r="S1729" s="5"/>
      <c r="T1729" s="28">
        <f t="shared" si="683"/>
        <v>0</v>
      </c>
      <c r="U1729" s="101">
        <v>66140</v>
      </c>
      <c r="V1729" s="102">
        <f t="shared" ref="V1729:V1760" si="686">+U1729*T1729</f>
        <v>0</v>
      </c>
      <c r="W1729" s="101"/>
      <c r="X1729" s="101"/>
      <c r="Y1729" s="102">
        <f t="shared" si="684"/>
        <v>0</v>
      </c>
      <c r="Z1729" s="102">
        <f t="shared" si="685"/>
        <v>0</v>
      </c>
      <c r="AA1729" s="102" t="e">
        <f t="shared" ref="AA1729:AA1760" si="687">+Z1729+Q1729</f>
        <v>#VALUE!</v>
      </c>
    </row>
    <row r="1730" spans="1:27" ht="17.25">
      <c r="A1730" s="5"/>
      <c r="B1730" s="5"/>
      <c r="C1730" s="93"/>
      <c r="D1730" s="193"/>
      <c r="E1730" s="94"/>
      <c r="F1730" s="95"/>
      <c r="G1730" s="96" t="str">
        <f t="shared" si="676"/>
        <v>Error</v>
      </c>
      <c r="H1730" s="97">
        <v>14400</v>
      </c>
      <c r="I1730" s="98" t="e">
        <f t="shared" si="677"/>
        <v>#VALUE!</v>
      </c>
      <c r="J1730" s="88" t="e">
        <f t="shared" si="672"/>
        <v>#VALUE!</v>
      </c>
      <c r="K1730" s="98">
        <f t="shared" si="678"/>
        <v>0</v>
      </c>
      <c r="L1730" s="98">
        <f t="shared" si="679"/>
        <v>0</v>
      </c>
      <c r="M1730" s="98" t="e">
        <f t="shared" si="680"/>
        <v>#VALUE!</v>
      </c>
      <c r="N1730" s="98" t="e">
        <f t="shared" si="681"/>
        <v>#VALUE!</v>
      </c>
      <c r="O1730" s="97"/>
      <c r="P1730" s="98" t="e">
        <f t="shared" si="673"/>
        <v>#VALUE!</v>
      </c>
      <c r="Q1730" s="99" t="e">
        <f t="shared" si="682"/>
        <v>#VALUE!</v>
      </c>
      <c r="R1730" s="100"/>
      <c r="S1730" s="5"/>
      <c r="T1730" s="28">
        <f t="shared" si="683"/>
        <v>0</v>
      </c>
      <c r="U1730" s="101">
        <v>66140</v>
      </c>
      <c r="V1730" s="102">
        <f t="shared" si="686"/>
        <v>0</v>
      </c>
      <c r="W1730" s="101"/>
      <c r="X1730" s="101"/>
      <c r="Y1730" s="102">
        <f t="shared" si="684"/>
        <v>0</v>
      </c>
      <c r="Z1730" s="102">
        <f t="shared" si="685"/>
        <v>0</v>
      </c>
      <c r="AA1730" s="102" t="e">
        <f t="shared" si="687"/>
        <v>#VALUE!</v>
      </c>
    </row>
    <row r="1731" spans="1:27" ht="17.25">
      <c r="A1731" s="5"/>
      <c r="B1731" s="5"/>
      <c r="C1731" s="93"/>
      <c r="D1731" s="193"/>
      <c r="E1731" s="94"/>
      <c r="F1731" s="95"/>
      <c r="G1731" s="96" t="str">
        <f t="shared" si="676"/>
        <v>Error</v>
      </c>
      <c r="H1731" s="97">
        <v>14400</v>
      </c>
      <c r="I1731" s="98" t="e">
        <f t="shared" si="677"/>
        <v>#VALUE!</v>
      </c>
      <c r="J1731" s="88" t="e">
        <f t="shared" si="672"/>
        <v>#VALUE!</v>
      </c>
      <c r="K1731" s="98">
        <f t="shared" si="678"/>
        <v>0</v>
      </c>
      <c r="L1731" s="98">
        <f t="shared" si="679"/>
        <v>0</v>
      </c>
      <c r="M1731" s="98" t="e">
        <f t="shared" si="680"/>
        <v>#VALUE!</v>
      </c>
      <c r="N1731" s="98" t="e">
        <f t="shared" si="681"/>
        <v>#VALUE!</v>
      </c>
      <c r="O1731" s="97"/>
      <c r="P1731" s="98" t="e">
        <f t="shared" si="673"/>
        <v>#VALUE!</v>
      </c>
      <c r="Q1731" s="99" t="e">
        <f t="shared" si="682"/>
        <v>#VALUE!</v>
      </c>
      <c r="R1731" s="100"/>
      <c r="S1731" s="5"/>
      <c r="T1731" s="28">
        <f t="shared" si="683"/>
        <v>0</v>
      </c>
      <c r="U1731" s="101">
        <v>66140</v>
      </c>
      <c r="V1731" s="102">
        <f t="shared" si="686"/>
        <v>0</v>
      </c>
      <c r="W1731" s="101"/>
      <c r="X1731" s="101"/>
      <c r="Y1731" s="102">
        <f t="shared" si="684"/>
        <v>0</v>
      </c>
      <c r="Z1731" s="102">
        <f t="shared" si="685"/>
        <v>0</v>
      </c>
      <c r="AA1731" s="102" t="e">
        <f t="shared" si="687"/>
        <v>#VALUE!</v>
      </c>
    </row>
    <row r="1732" spans="1:27" ht="17.25">
      <c r="A1732" s="5"/>
      <c r="B1732" s="5"/>
      <c r="C1732" s="93"/>
      <c r="D1732" s="193"/>
      <c r="E1732" s="94"/>
      <c r="F1732" s="95"/>
      <c r="G1732" s="96" t="str">
        <f t="shared" si="676"/>
        <v>Error</v>
      </c>
      <c r="H1732" s="97">
        <v>14400</v>
      </c>
      <c r="I1732" s="98" t="e">
        <f t="shared" si="677"/>
        <v>#VALUE!</v>
      </c>
      <c r="J1732" s="88" t="e">
        <f t="shared" si="672"/>
        <v>#VALUE!</v>
      </c>
      <c r="K1732" s="98">
        <f t="shared" si="678"/>
        <v>0</v>
      </c>
      <c r="L1732" s="98">
        <f t="shared" si="679"/>
        <v>0</v>
      </c>
      <c r="M1732" s="98" t="e">
        <f t="shared" si="680"/>
        <v>#VALUE!</v>
      </c>
      <c r="N1732" s="98" t="e">
        <f t="shared" si="681"/>
        <v>#VALUE!</v>
      </c>
      <c r="O1732" s="97"/>
      <c r="P1732" s="98" t="e">
        <f t="shared" si="673"/>
        <v>#VALUE!</v>
      </c>
      <c r="Q1732" s="99" t="e">
        <f t="shared" si="682"/>
        <v>#VALUE!</v>
      </c>
      <c r="R1732" s="100"/>
      <c r="S1732" s="5"/>
      <c r="T1732" s="28">
        <f t="shared" si="683"/>
        <v>0</v>
      </c>
      <c r="U1732" s="101">
        <v>66140</v>
      </c>
      <c r="V1732" s="102">
        <f t="shared" si="686"/>
        <v>0</v>
      </c>
      <c r="W1732" s="101"/>
      <c r="X1732" s="101"/>
      <c r="Y1732" s="102">
        <f t="shared" si="684"/>
        <v>0</v>
      </c>
      <c r="Z1732" s="102">
        <f t="shared" si="685"/>
        <v>0</v>
      </c>
      <c r="AA1732" s="102" t="e">
        <f t="shared" si="687"/>
        <v>#VALUE!</v>
      </c>
    </row>
    <row r="1733" spans="1:27" ht="17.25">
      <c r="A1733" s="5"/>
      <c r="B1733" s="5"/>
      <c r="C1733" s="93"/>
      <c r="D1733" s="193"/>
      <c r="E1733" s="84"/>
      <c r="F1733" s="85"/>
      <c r="G1733" s="86" t="str">
        <f t="shared" si="676"/>
        <v>Error</v>
      </c>
      <c r="H1733" s="87">
        <v>14400</v>
      </c>
      <c r="I1733" s="88" t="e">
        <f t="shared" si="677"/>
        <v>#VALUE!</v>
      </c>
      <c r="J1733" s="88" t="e">
        <f t="shared" si="672"/>
        <v>#VALUE!</v>
      </c>
      <c r="K1733" s="88">
        <f t="shared" si="678"/>
        <v>0</v>
      </c>
      <c r="L1733" s="88">
        <f t="shared" si="679"/>
        <v>0</v>
      </c>
      <c r="M1733" s="88" t="e">
        <f t="shared" si="680"/>
        <v>#VALUE!</v>
      </c>
      <c r="N1733" s="88" t="e">
        <f t="shared" si="681"/>
        <v>#VALUE!</v>
      </c>
      <c r="O1733" s="87"/>
      <c r="P1733" s="88" t="e">
        <f t="shared" si="673"/>
        <v>#VALUE!</v>
      </c>
      <c r="Q1733" s="89" t="e">
        <f t="shared" si="682"/>
        <v>#VALUE!</v>
      </c>
      <c r="R1733" s="90"/>
      <c r="S1733" s="82"/>
      <c r="T1733" s="28">
        <f t="shared" si="683"/>
        <v>0</v>
      </c>
      <c r="U1733" s="91">
        <v>66140</v>
      </c>
      <c r="V1733" s="92">
        <f t="shared" si="686"/>
        <v>0</v>
      </c>
      <c r="W1733" s="91"/>
      <c r="X1733" s="91"/>
      <c r="Y1733" s="92">
        <f t="shared" si="684"/>
        <v>0</v>
      </c>
      <c r="Z1733" s="92">
        <f t="shared" si="685"/>
        <v>0</v>
      </c>
      <c r="AA1733" s="92" t="e">
        <f t="shared" si="687"/>
        <v>#VALUE!</v>
      </c>
    </row>
    <row r="1734" spans="1:27" ht="17.25">
      <c r="A1734" s="5"/>
      <c r="B1734" s="5"/>
      <c r="C1734" s="93"/>
      <c r="D1734" s="193"/>
      <c r="E1734" s="94"/>
      <c r="F1734" s="95"/>
      <c r="G1734" s="96" t="str">
        <f t="shared" si="676"/>
        <v>Error</v>
      </c>
      <c r="H1734" s="97">
        <v>14400</v>
      </c>
      <c r="I1734" s="98" t="e">
        <f t="shared" si="677"/>
        <v>#VALUE!</v>
      </c>
      <c r="J1734" s="88" t="e">
        <f t="shared" si="672"/>
        <v>#VALUE!</v>
      </c>
      <c r="K1734" s="98">
        <f t="shared" si="678"/>
        <v>0</v>
      </c>
      <c r="L1734" s="98">
        <f t="shared" si="679"/>
        <v>0</v>
      </c>
      <c r="M1734" s="98" t="e">
        <f t="shared" si="680"/>
        <v>#VALUE!</v>
      </c>
      <c r="N1734" s="98" t="e">
        <f t="shared" si="681"/>
        <v>#VALUE!</v>
      </c>
      <c r="O1734" s="97"/>
      <c r="P1734" s="98" t="e">
        <f t="shared" si="673"/>
        <v>#VALUE!</v>
      </c>
      <c r="Q1734" s="99" t="e">
        <f t="shared" si="682"/>
        <v>#VALUE!</v>
      </c>
      <c r="R1734" s="100"/>
      <c r="S1734" s="5"/>
      <c r="T1734" s="28">
        <f t="shared" si="683"/>
        <v>0</v>
      </c>
      <c r="U1734" s="101">
        <v>66140</v>
      </c>
      <c r="V1734" s="102">
        <f t="shared" si="686"/>
        <v>0</v>
      </c>
      <c r="W1734" s="101"/>
      <c r="X1734" s="101"/>
      <c r="Y1734" s="102">
        <f t="shared" si="684"/>
        <v>0</v>
      </c>
      <c r="Z1734" s="102">
        <f t="shared" si="685"/>
        <v>0</v>
      </c>
      <c r="AA1734" s="102" t="e">
        <f t="shared" si="687"/>
        <v>#VALUE!</v>
      </c>
    </row>
    <row r="1735" spans="1:27" ht="17.25">
      <c r="A1735" s="5"/>
      <c r="B1735" s="5"/>
      <c r="C1735" s="93"/>
      <c r="D1735" s="193"/>
      <c r="E1735" s="94"/>
      <c r="F1735" s="95"/>
      <c r="G1735" s="96" t="str">
        <f t="shared" si="676"/>
        <v>Error</v>
      </c>
      <c r="H1735" s="97">
        <v>14400</v>
      </c>
      <c r="I1735" s="98" t="e">
        <f t="shared" si="677"/>
        <v>#VALUE!</v>
      </c>
      <c r="J1735" s="88" t="e">
        <f t="shared" si="672"/>
        <v>#VALUE!</v>
      </c>
      <c r="K1735" s="98">
        <f t="shared" si="678"/>
        <v>0</v>
      </c>
      <c r="L1735" s="98">
        <f t="shared" si="679"/>
        <v>0</v>
      </c>
      <c r="M1735" s="98" t="e">
        <f t="shared" si="680"/>
        <v>#VALUE!</v>
      </c>
      <c r="N1735" s="98" t="e">
        <f t="shared" si="681"/>
        <v>#VALUE!</v>
      </c>
      <c r="O1735" s="97"/>
      <c r="P1735" s="98" t="e">
        <f t="shared" si="673"/>
        <v>#VALUE!</v>
      </c>
      <c r="Q1735" s="99" t="e">
        <f t="shared" si="682"/>
        <v>#VALUE!</v>
      </c>
      <c r="R1735" s="100"/>
      <c r="S1735" s="5"/>
      <c r="T1735" s="28">
        <f t="shared" si="683"/>
        <v>0</v>
      </c>
      <c r="U1735" s="101">
        <v>66140</v>
      </c>
      <c r="V1735" s="102">
        <f t="shared" si="686"/>
        <v>0</v>
      </c>
      <c r="W1735" s="101"/>
      <c r="X1735" s="101"/>
      <c r="Y1735" s="102">
        <f t="shared" si="684"/>
        <v>0</v>
      </c>
      <c r="Z1735" s="102">
        <f t="shared" si="685"/>
        <v>0</v>
      </c>
      <c r="AA1735" s="102" t="e">
        <f t="shared" si="687"/>
        <v>#VALUE!</v>
      </c>
    </row>
    <row r="1736" spans="1:27" ht="17.25">
      <c r="A1736" s="5"/>
      <c r="B1736" s="5"/>
      <c r="C1736" s="93"/>
      <c r="D1736" s="193"/>
      <c r="E1736" s="94"/>
      <c r="F1736" s="95"/>
      <c r="G1736" s="96" t="str">
        <f t="shared" si="676"/>
        <v>Error</v>
      </c>
      <c r="H1736" s="97">
        <v>14400</v>
      </c>
      <c r="I1736" s="98" t="e">
        <f t="shared" si="677"/>
        <v>#VALUE!</v>
      </c>
      <c r="J1736" s="88" t="e">
        <f t="shared" si="672"/>
        <v>#VALUE!</v>
      </c>
      <c r="K1736" s="98">
        <f t="shared" si="678"/>
        <v>0</v>
      </c>
      <c r="L1736" s="98">
        <f t="shared" si="679"/>
        <v>0</v>
      </c>
      <c r="M1736" s="98" t="e">
        <f t="shared" si="680"/>
        <v>#VALUE!</v>
      </c>
      <c r="N1736" s="98" t="e">
        <f t="shared" si="681"/>
        <v>#VALUE!</v>
      </c>
      <c r="O1736" s="97"/>
      <c r="P1736" s="98" t="e">
        <f t="shared" si="673"/>
        <v>#VALUE!</v>
      </c>
      <c r="Q1736" s="99" t="e">
        <f t="shared" si="682"/>
        <v>#VALUE!</v>
      </c>
      <c r="R1736" s="100"/>
      <c r="S1736" s="5"/>
      <c r="T1736" s="28">
        <f t="shared" si="683"/>
        <v>0</v>
      </c>
      <c r="U1736" s="101">
        <v>66140</v>
      </c>
      <c r="V1736" s="102">
        <f t="shared" si="686"/>
        <v>0</v>
      </c>
      <c r="W1736" s="101"/>
      <c r="X1736" s="101"/>
      <c r="Y1736" s="102">
        <f t="shared" si="684"/>
        <v>0</v>
      </c>
      <c r="Z1736" s="102">
        <f t="shared" si="685"/>
        <v>0</v>
      </c>
      <c r="AA1736" s="102" t="e">
        <f t="shared" si="687"/>
        <v>#VALUE!</v>
      </c>
    </row>
    <row r="1737" spans="1:27" ht="17.25">
      <c r="A1737" s="5"/>
      <c r="B1737" s="5"/>
      <c r="C1737" s="93"/>
      <c r="D1737" s="193"/>
      <c r="E1737" s="94"/>
      <c r="F1737" s="95"/>
      <c r="G1737" s="96" t="str">
        <f t="shared" si="676"/>
        <v>Error</v>
      </c>
      <c r="H1737" s="97">
        <v>14400</v>
      </c>
      <c r="I1737" s="98" t="e">
        <f t="shared" si="677"/>
        <v>#VALUE!</v>
      </c>
      <c r="J1737" s="88" t="e">
        <f t="shared" si="672"/>
        <v>#VALUE!</v>
      </c>
      <c r="K1737" s="98">
        <f t="shared" si="678"/>
        <v>0</v>
      </c>
      <c r="L1737" s="98">
        <f t="shared" si="679"/>
        <v>0</v>
      </c>
      <c r="M1737" s="98" t="e">
        <f t="shared" si="680"/>
        <v>#VALUE!</v>
      </c>
      <c r="N1737" s="98" t="e">
        <f t="shared" si="681"/>
        <v>#VALUE!</v>
      </c>
      <c r="O1737" s="97"/>
      <c r="P1737" s="98" t="e">
        <f t="shared" si="673"/>
        <v>#VALUE!</v>
      </c>
      <c r="Q1737" s="99" t="e">
        <f t="shared" si="682"/>
        <v>#VALUE!</v>
      </c>
      <c r="R1737" s="100"/>
      <c r="S1737" s="5"/>
      <c r="T1737" s="28">
        <f t="shared" si="683"/>
        <v>0</v>
      </c>
      <c r="U1737" s="101">
        <v>66140</v>
      </c>
      <c r="V1737" s="102">
        <f t="shared" si="686"/>
        <v>0</v>
      </c>
      <c r="W1737" s="101"/>
      <c r="X1737" s="101"/>
      <c r="Y1737" s="102">
        <f t="shared" si="684"/>
        <v>0</v>
      </c>
      <c r="Z1737" s="102">
        <f t="shared" si="685"/>
        <v>0</v>
      </c>
      <c r="AA1737" s="102" t="e">
        <f t="shared" si="687"/>
        <v>#VALUE!</v>
      </c>
    </row>
    <row r="1738" spans="1:27" ht="17.25">
      <c r="A1738" s="5"/>
      <c r="B1738" s="5"/>
      <c r="C1738" s="93"/>
      <c r="D1738" s="193"/>
      <c r="E1738" s="94"/>
      <c r="F1738" s="95"/>
      <c r="G1738" s="96" t="str">
        <f t="shared" si="676"/>
        <v>Error</v>
      </c>
      <c r="H1738" s="97">
        <v>14400</v>
      </c>
      <c r="I1738" s="98" t="e">
        <f t="shared" si="677"/>
        <v>#VALUE!</v>
      </c>
      <c r="J1738" s="88" t="e">
        <f t="shared" si="672"/>
        <v>#VALUE!</v>
      </c>
      <c r="K1738" s="98">
        <f t="shared" si="678"/>
        <v>0</v>
      </c>
      <c r="L1738" s="98">
        <f t="shared" si="679"/>
        <v>0</v>
      </c>
      <c r="M1738" s="98" t="e">
        <f t="shared" si="680"/>
        <v>#VALUE!</v>
      </c>
      <c r="N1738" s="98" t="e">
        <f t="shared" si="681"/>
        <v>#VALUE!</v>
      </c>
      <c r="O1738" s="97"/>
      <c r="P1738" s="98" t="e">
        <f t="shared" si="673"/>
        <v>#VALUE!</v>
      </c>
      <c r="Q1738" s="99" t="e">
        <f t="shared" si="682"/>
        <v>#VALUE!</v>
      </c>
      <c r="R1738" s="100"/>
      <c r="S1738" s="5"/>
      <c r="T1738" s="28">
        <f t="shared" si="683"/>
        <v>0</v>
      </c>
      <c r="U1738" s="101">
        <v>66140</v>
      </c>
      <c r="V1738" s="102">
        <f t="shared" si="686"/>
        <v>0</v>
      </c>
      <c r="W1738" s="101"/>
      <c r="X1738" s="101"/>
      <c r="Y1738" s="102">
        <f t="shared" si="684"/>
        <v>0</v>
      </c>
      <c r="Z1738" s="102">
        <f t="shared" si="685"/>
        <v>0</v>
      </c>
      <c r="AA1738" s="102" t="e">
        <f t="shared" si="687"/>
        <v>#VALUE!</v>
      </c>
    </row>
    <row r="1739" spans="1:27" ht="17.25">
      <c r="A1739" s="5"/>
      <c r="B1739" s="5"/>
      <c r="C1739" s="93"/>
      <c r="D1739" s="193"/>
      <c r="E1739" s="84"/>
      <c r="F1739" s="85"/>
      <c r="G1739" s="86" t="str">
        <f t="shared" si="676"/>
        <v>Error</v>
      </c>
      <c r="H1739" s="87">
        <v>14400</v>
      </c>
      <c r="I1739" s="88" t="e">
        <f t="shared" si="677"/>
        <v>#VALUE!</v>
      </c>
      <c r="J1739" s="88" t="e">
        <f t="shared" si="672"/>
        <v>#VALUE!</v>
      </c>
      <c r="K1739" s="88">
        <f t="shared" si="678"/>
        <v>0</v>
      </c>
      <c r="L1739" s="88">
        <f t="shared" si="679"/>
        <v>0</v>
      </c>
      <c r="M1739" s="88" t="e">
        <f t="shared" si="680"/>
        <v>#VALUE!</v>
      </c>
      <c r="N1739" s="88" t="e">
        <f t="shared" si="681"/>
        <v>#VALUE!</v>
      </c>
      <c r="O1739" s="87"/>
      <c r="P1739" s="88" t="e">
        <f t="shared" si="673"/>
        <v>#VALUE!</v>
      </c>
      <c r="Q1739" s="89" t="e">
        <f t="shared" si="682"/>
        <v>#VALUE!</v>
      </c>
      <c r="R1739" s="90"/>
      <c r="S1739" s="82"/>
      <c r="T1739" s="28">
        <f t="shared" si="683"/>
        <v>0</v>
      </c>
      <c r="U1739" s="91">
        <v>66140</v>
      </c>
      <c r="V1739" s="92">
        <f t="shared" si="686"/>
        <v>0</v>
      </c>
      <c r="W1739" s="91"/>
      <c r="X1739" s="91"/>
      <c r="Y1739" s="92">
        <f t="shared" si="684"/>
        <v>0</v>
      </c>
      <c r="Z1739" s="92">
        <f t="shared" si="685"/>
        <v>0</v>
      </c>
      <c r="AA1739" s="92" t="e">
        <f t="shared" si="687"/>
        <v>#VALUE!</v>
      </c>
    </row>
    <row r="1740" spans="1:27" ht="17.25">
      <c r="A1740" s="5"/>
      <c r="B1740" s="5"/>
      <c r="C1740" s="93"/>
      <c r="D1740" s="193"/>
      <c r="E1740" s="94"/>
      <c r="F1740" s="95"/>
      <c r="G1740" s="96" t="str">
        <f t="shared" si="676"/>
        <v>Error</v>
      </c>
      <c r="H1740" s="97">
        <v>14400</v>
      </c>
      <c r="I1740" s="98" t="e">
        <f t="shared" si="677"/>
        <v>#VALUE!</v>
      </c>
      <c r="J1740" s="88" t="e">
        <f t="shared" si="672"/>
        <v>#VALUE!</v>
      </c>
      <c r="K1740" s="98">
        <f t="shared" si="678"/>
        <v>0</v>
      </c>
      <c r="L1740" s="98">
        <f t="shared" si="679"/>
        <v>0</v>
      </c>
      <c r="M1740" s="98" t="e">
        <f t="shared" si="680"/>
        <v>#VALUE!</v>
      </c>
      <c r="N1740" s="98" t="e">
        <f t="shared" si="681"/>
        <v>#VALUE!</v>
      </c>
      <c r="O1740" s="97"/>
      <c r="P1740" s="98" t="e">
        <f t="shared" si="673"/>
        <v>#VALUE!</v>
      </c>
      <c r="Q1740" s="99" t="e">
        <f t="shared" si="682"/>
        <v>#VALUE!</v>
      </c>
      <c r="R1740" s="100"/>
      <c r="S1740" s="5"/>
      <c r="T1740" s="28">
        <f t="shared" si="683"/>
        <v>0</v>
      </c>
      <c r="U1740" s="101">
        <v>66140</v>
      </c>
      <c r="V1740" s="102">
        <f t="shared" si="686"/>
        <v>0</v>
      </c>
      <c r="W1740" s="101"/>
      <c r="X1740" s="101"/>
      <c r="Y1740" s="102">
        <f t="shared" si="684"/>
        <v>0</v>
      </c>
      <c r="Z1740" s="102">
        <f t="shared" si="685"/>
        <v>0</v>
      </c>
      <c r="AA1740" s="102" t="e">
        <f t="shared" si="687"/>
        <v>#VALUE!</v>
      </c>
    </row>
    <row r="1741" spans="1:27" ht="17.25">
      <c r="A1741" s="5"/>
      <c r="B1741" s="5"/>
      <c r="C1741" s="93"/>
      <c r="D1741" s="193"/>
      <c r="E1741" s="94"/>
      <c r="F1741" s="95"/>
      <c r="G1741" s="96" t="str">
        <f t="shared" si="676"/>
        <v>Error</v>
      </c>
      <c r="H1741" s="97">
        <v>14400</v>
      </c>
      <c r="I1741" s="98" t="e">
        <f t="shared" si="677"/>
        <v>#VALUE!</v>
      </c>
      <c r="J1741" s="88" t="e">
        <f t="shared" si="672"/>
        <v>#VALUE!</v>
      </c>
      <c r="K1741" s="98">
        <f t="shared" si="678"/>
        <v>0</v>
      </c>
      <c r="L1741" s="98">
        <f t="shared" si="679"/>
        <v>0</v>
      </c>
      <c r="M1741" s="98" t="e">
        <f t="shared" si="680"/>
        <v>#VALUE!</v>
      </c>
      <c r="N1741" s="98" t="e">
        <f t="shared" si="681"/>
        <v>#VALUE!</v>
      </c>
      <c r="O1741" s="97"/>
      <c r="P1741" s="98" t="e">
        <f t="shared" si="673"/>
        <v>#VALUE!</v>
      </c>
      <c r="Q1741" s="99" t="e">
        <f t="shared" si="682"/>
        <v>#VALUE!</v>
      </c>
      <c r="R1741" s="100"/>
      <c r="S1741" s="5"/>
      <c r="T1741" s="28">
        <f t="shared" si="683"/>
        <v>0</v>
      </c>
      <c r="U1741" s="101">
        <v>66140</v>
      </c>
      <c r="V1741" s="102">
        <f t="shared" si="686"/>
        <v>0</v>
      </c>
      <c r="W1741" s="101"/>
      <c r="X1741" s="101"/>
      <c r="Y1741" s="102">
        <f t="shared" si="684"/>
        <v>0</v>
      </c>
      <c r="Z1741" s="102">
        <f t="shared" si="685"/>
        <v>0</v>
      </c>
      <c r="AA1741" s="102" t="e">
        <f t="shared" si="687"/>
        <v>#VALUE!</v>
      </c>
    </row>
    <row r="1742" spans="1:27" ht="17.25">
      <c r="A1742" s="5"/>
      <c r="B1742" s="5"/>
      <c r="C1742" s="93"/>
      <c r="D1742" s="193"/>
      <c r="E1742" s="94"/>
      <c r="F1742" s="95"/>
      <c r="G1742" s="96" t="str">
        <f t="shared" si="676"/>
        <v>Error</v>
      </c>
      <c r="H1742" s="97">
        <v>14400</v>
      </c>
      <c r="I1742" s="98" t="e">
        <f t="shared" si="677"/>
        <v>#VALUE!</v>
      </c>
      <c r="J1742" s="88" t="e">
        <f t="shared" si="672"/>
        <v>#VALUE!</v>
      </c>
      <c r="K1742" s="98">
        <f t="shared" si="678"/>
        <v>0</v>
      </c>
      <c r="L1742" s="98">
        <f t="shared" si="679"/>
        <v>0</v>
      </c>
      <c r="M1742" s="98" t="e">
        <f t="shared" si="680"/>
        <v>#VALUE!</v>
      </c>
      <c r="N1742" s="98" t="e">
        <f t="shared" si="681"/>
        <v>#VALUE!</v>
      </c>
      <c r="O1742" s="97"/>
      <c r="P1742" s="98" t="e">
        <f t="shared" si="673"/>
        <v>#VALUE!</v>
      </c>
      <c r="Q1742" s="99" t="e">
        <f t="shared" si="682"/>
        <v>#VALUE!</v>
      </c>
      <c r="R1742" s="100"/>
      <c r="S1742" s="5"/>
      <c r="T1742" s="28">
        <f t="shared" si="683"/>
        <v>0</v>
      </c>
      <c r="U1742" s="101">
        <v>66140</v>
      </c>
      <c r="V1742" s="102">
        <f t="shared" si="686"/>
        <v>0</v>
      </c>
      <c r="W1742" s="101"/>
      <c r="X1742" s="101"/>
      <c r="Y1742" s="102">
        <f t="shared" si="684"/>
        <v>0</v>
      </c>
      <c r="Z1742" s="102">
        <f t="shared" si="685"/>
        <v>0</v>
      </c>
      <c r="AA1742" s="102" t="e">
        <f t="shared" si="687"/>
        <v>#VALUE!</v>
      </c>
    </row>
    <row r="1743" spans="1:27" ht="17.25">
      <c r="A1743" s="5"/>
      <c r="B1743" s="5"/>
      <c r="C1743" s="93"/>
      <c r="D1743" s="193"/>
      <c r="E1743" s="94"/>
      <c r="F1743" s="95"/>
      <c r="G1743" s="96" t="str">
        <f t="shared" si="676"/>
        <v>Error</v>
      </c>
      <c r="H1743" s="97">
        <v>14400</v>
      </c>
      <c r="I1743" s="98" t="e">
        <f t="shared" si="677"/>
        <v>#VALUE!</v>
      </c>
      <c r="J1743" s="88" t="e">
        <f t="shared" si="672"/>
        <v>#VALUE!</v>
      </c>
      <c r="K1743" s="98">
        <f t="shared" si="678"/>
        <v>0</v>
      </c>
      <c r="L1743" s="98">
        <f t="shared" si="679"/>
        <v>0</v>
      </c>
      <c r="M1743" s="98" t="e">
        <f t="shared" si="680"/>
        <v>#VALUE!</v>
      </c>
      <c r="N1743" s="98" t="e">
        <f t="shared" si="681"/>
        <v>#VALUE!</v>
      </c>
      <c r="O1743" s="97"/>
      <c r="P1743" s="98" t="e">
        <f t="shared" si="673"/>
        <v>#VALUE!</v>
      </c>
      <c r="Q1743" s="99" t="e">
        <f t="shared" si="682"/>
        <v>#VALUE!</v>
      </c>
      <c r="R1743" s="100"/>
      <c r="S1743" s="5"/>
      <c r="T1743" s="28">
        <f t="shared" si="683"/>
        <v>0</v>
      </c>
      <c r="U1743" s="101">
        <v>66140</v>
      </c>
      <c r="V1743" s="102">
        <f t="shared" si="686"/>
        <v>0</v>
      </c>
      <c r="W1743" s="101"/>
      <c r="X1743" s="101"/>
      <c r="Y1743" s="102">
        <f t="shared" si="684"/>
        <v>0</v>
      </c>
      <c r="Z1743" s="102">
        <f t="shared" si="685"/>
        <v>0</v>
      </c>
      <c r="AA1743" s="102" t="e">
        <f t="shared" si="687"/>
        <v>#VALUE!</v>
      </c>
    </row>
    <row r="1744" spans="1:27" ht="17.25">
      <c r="A1744" s="5"/>
      <c r="B1744" s="5"/>
      <c r="C1744" s="93"/>
      <c r="D1744" s="193"/>
      <c r="E1744" s="94"/>
      <c r="F1744" s="95"/>
      <c r="G1744" s="96" t="str">
        <f t="shared" si="676"/>
        <v>Error</v>
      </c>
      <c r="H1744" s="97">
        <v>14400</v>
      </c>
      <c r="I1744" s="98" t="e">
        <f t="shared" si="677"/>
        <v>#VALUE!</v>
      </c>
      <c r="J1744" s="88" t="e">
        <f t="shared" si="672"/>
        <v>#VALUE!</v>
      </c>
      <c r="K1744" s="98">
        <f t="shared" si="678"/>
        <v>0</v>
      </c>
      <c r="L1744" s="98">
        <f t="shared" si="679"/>
        <v>0</v>
      </c>
      <c r="M1744" s="98" t="e">
        <f t="shared" si="680"/>
        <v>#VALUE!</v>
      </c>
      <c r="N1744" s="98" t="e">
        <f t="shared" si="681"/>
        <v>#VALUE!</v>
      </c>
      <c r="O1744" s="97"/>
      <c r="P1744" s="98" t="e">
        <f t="shared" si="673"/>
        <v>#VALUE!</v>
      </c>
      <c r="Q1744" s="99" t="e">
        <f t="shared" si="682"/>
        <v>#VALUE!</v>
      </c>
      <c r="R1744" s="100"/>
      <c r="S1744" s="5"/>
      <c r="T1744" s="28">
        <f t="shared" si="683"/>
        <v>0</v>
      </c>
      <c r="U1744" s="101">
        <v>66140</v>
      </c>
      <c r="V1744" s="102">
        <f t="shared" si="686"/>
        <v>0</v>
      </c>
      <c r="W1744" s="101"/>
      <c r="X1744" s="101"/>
      <c r="Y1744" s="102">
        <f t="shared" si="684"/>
        <v>0</v>
      </c>
      <c r="Z1744" s="102">
        <f t="shared" si="685"/>
        <v>0</v>
      </c>
      <c r="AA1744" s="102" t="e">
        <f t="shared" si="687"/>
        <v>#VALUE!</v>
      </c>
    </row>
    <row r="1745" spans="1:27" ht="17.25">
      <c r="A1745" s="5"/>
      <c r="B1745" s="5"/>
      <c r="C1745" s="93"/>
      <c r="D1745" s="193"/>
      <c r="E1745" s="84"/>
      <c r="F1745" s="85"/>
      <c r="G1745" s="86" t="str">
        <f t="shared" si="676"/>
        <v>Error</v>
      </c>
      <c r="H1745" s="87">
        <v>14400</v>
      </c>
      <c r="I1745" s="88" t="e">
        <f t="shared" si="677"/>
        <v>#VALUE!</v>
      </c>
      <c r="J1745" s="88" t="e">
        <f t="shared" si="672"/>
        <v>#VALUE!</v>
      </c>
      <c r="K1745" s="88">
        <f t="shared" si="678"/>
        <v>0</v>
      </c>
      <c r="L1745" s="88">
        <f t="shared" si="679"/>
        <v>0</v>
      </c>
      <c r="M1745" s="88" t="e">
        <f t="shared" si="680"/>
        <v>#VALUE!</v>
      </c>
      <c r="N1745" s="88" t="e">
        <f t="shared" si="681"/>
        <v>#VALUE!</v>
      </c>
      <c r="O1745" s="87"/>
      <c r="P1745" s="88" t="e">
        <f t="shared" si="673"/>
        <v>#VALUE!</v>
      </c>
      <c r="Q1745" s="89" t="e">
        <f t="shared" si="682"/>
        <v>#VALUE!</v>
      </c>
      <c r="R1745" s="90"/>
      <c r="S1745" s="82"/>
      <c r="T1745" s="28">
        <f t="shared" si="683"/>
        <v>0</v>
      </c>
      <c r="U1745" s="91">
        <v>66140</v>
      </c>
      <c r="V1745" s="92">
        <f t="shared" si="686"/>
        <v>0</v>
      </c>
      <c r="W1745" s="91"/>
      <c r="X1745" s="91"/>
      <c r="Y1745" s="92">
        <f t="shared" si="684"/>
        <v>0</v>
      </c>
      <c r="Z1745" s="92">
        <f t="shared" si="685"/>
        <v>0</v>
      </c>
      <c r="AA1745" s="92" t="e">
        <f t="shared" si="687"/>
        <v>#VALUE!</v>
      </c>
    </row>
    <row r="1746" spans="1:27" ht="17.25">
      <c r="A1746" s="5"/>
      <c r="B1746" s="5"/>
      <c r="C1746" s="93"/>
      <c r="D1746" s="193"/>
      <c r="E1746" s="94"/>
      <c r="F1746" s="95"/>
      <c r="G1746" s="96" t="str">
        <f t="shared" si="676"/>
        <v>Error</v>
      </c>
      <c r="H1746" s="97">
        <v>14400</v>
      </c>
      <c r="I1746" s="98" t="e">
        <f t="shared" si="677"/>
        <v>#VALUE!</v>
      </c>
      <c r="J1746" s="88" t="e">
        <f t="shared" si="672"/>
        <v>#VALUE!</v>
      </c>
      <c r="K1746" s="98">
        <f t="shared" si="678"/>
        <v>0</v>
      </c>
      <c r="L1746" s="98">
        <f t="shared" si="679"/>
        <v>0</v>
      </c>
      <c r="M1746" s="98" t="e">
        <f t="shared" si="680"/>
        <v>#VALUE!</v>
      </c>
      <c r="N1746" s="98" t="e">
        <f t="shared" si="681"/>
        <v>#VALUE!</v>
      </c>
      <c r="O1746" s="97"/>
      <c r="P1746" s="98" t="e">
        <f t="shared" si="673"/>
        <v>#VALUE!</v>
      </c>
      <c r="Q1746" s="99" t="e">
        <f t="shared" si="682"/>
        <v>#VALUE!</v>
      </c>
      <c r="R1746" s="100"/>
      <c r="S1746" s="5"/>
      <c r="T1746" s="28">
        <f t="shared" si="683"/>
        <v>0</v>
      </c>
      <c r="U1746" s="101">
        <v>66140</v>
      </c>
      <c r="V1746" s="102">
        <f t="shared" si="686"/>
        <v>0</v>
      </c>
      <c r="W1746" s="101"/>
      <c r="X1746" s="101"/>
      <c r="Y1746" s="102">
        <f t="shared" si="684"/>
        <v>0</v>
      </c>
      <c r="Z1746" s="102">
        <f t="shared" si="685"/>
        <v>0</v>
      </c>
      <c r="AA1746" s="102" t="e">
        <f t="shared" si="687"/>
        <v>#VALUE!</v>
      </c>
    </row>
    <row r="1747" spans="1:27" ht="17.25">
      <c r="A1747" s="5"/>
      <c r="B1747" s="5"/>
      <c r="C1747" s="93"/>
      <c r="D1747" s="193"/>
      <c r="E1747" s="94"/>
      <c r="F1747" s="95"/>
      <c r="G1747" s="96" t="str">
        <f t="shared" si="676"/>
        <v>Error</v>
      </c>
      <c r="H1747" s="97">
        <v>14400</v>
      </c>
      <c r="I1747" s="98" t="e">
        <f t="shared" si="677"/>
        <v>#VALUE!</v>
      </c>
      <c r="J1747" s="88" t="e">
        <f t="shared" si="672"/>
        <v>#VALUE!</v>
      </c>
      <c r="K1747" s="98">
        <f t="shared" si="678"/>
        <v>0</v>
      </c>
      <c r="L1747" s="98">
        <f t="shared" si="679"/>
        <v>0</v>
      </c>
      <c r="M1747" s="98" t="e">
        <f t="shared" si="680"/>
        <v>#VALUE!</v>
      </c>
      <c r="N1747" s="98" t="e">
        <f t="shared" si="681"/>
        <v>#VALUE!</v>
      </c>
      <c r="O1747" s="97"/>
      <c r="P1747" s="98" t="e">
        <f t="shared" si="673"/>
        <v>#VALUE!</v>
      </c>
      <c r="Q1747" s="99" t="e">
        <f t="shared" si="682"/>
        <v>#VALUE!</v>
      </c>
      <c r="R1747" s="100"/>
      <c r="S1747" s="5"/>
      <c r="T1747" s="28">
        <f t="shared" si="683"/>
        <v>0</v>
      </c>
      <c r="U1747" s="101">
        <v>66140</v>
      </c>
      <c r="V1747" s="102">
        <f t="shared" si="686"/>
        <v>0</v>
      </c>
      <c r="W1747" s="101"/>
      <c r="X1747" s="101"/>
      <c r="Y1747" s="102">
        <f t="shared" si="684"/>
        <v>0</v>
      </c>
      <c r="Z1747" s="102">
        <f t="shared" si="685"/>
        <v>0</v>
      </c>
      <c r="AA1747" s="102" t="e">
        <f t="shared" si="687"/>
        <v>#VALUE!</v>
      </c>
    </row>
    <row r="1748" spans="1:27" ht="17.25">
      <c r="A1748" s="5"/>
      <c r="B1748" s="5"/>
      <c r="C1748" s="93"/>
      <c r="D1748" s="193"/>
      <c r="E1748" s="94"/>
      <c r="F1748" s="95"/>
      <c r="G1748" s="96" t="str">
        <f t="shared" si="676"/>
        <v>Error</v>
      </c>
      <c r="H1748" s="97">
        <v>14400</v>
      </c>
      <c r="I1748" s="98" t="e">
        <f t="shared" si="677"/>
        <v>#VALUE!</v>
      </c>
      <c r="J1748" s="88" t="e">
        <f t="shared" si="672"/>
        <v>#VALUE!</v>
      </c>
      <c r="K1748" s="98">
        <f t="shared" si="678"/>
        <v>0</v>
      </c>
      <c r="L1748" s="98">
        <f t="shared" si="679"/>
        <v>0</v>
      </c>
      <c r="M1748" s="98" t="e">
        <f t="shared" si="680"/>
        <v>#VALUE!</v>
      </c>
      <c r="N1748" s="98" t="e">
        <f t="shared" si="681"/>
        <v>#VALUE!</v>
      </c>
      <c r="O1748" s="97"/>
      <c r="P1748" s="98" t="e">
        <f t="shared" si="673"/>
        <v>#VALUE!</v>
      </c>
      <c r="Q1748" s="99" t="e">
        <f t="shared" si="682"/>
        <v>#VALUE!</v>
      </c>
      <c r="R1748" s="100"/>
      <c r="S1748" s="5"/>
      <c r="T1748" s="28">
        <f t="shared" si="683"/>
        <v>0</v>
      </c>
      <c r="U1748" s="101">
        <v>66140</v>
      </c>
      <c r="V1748" s="102">
        <f t="shared" si="686"/>
        <v>0</v>
      </c>
      <c r="W1748" s="101"/>
      <c r="X1748" s="101"/>
      <c r="Y1748" s="102">
        <f t="shared" si="684"/>
        <v>0</v>
      </c>
      <c r="Z1748" s="102">
        <f t="shared" si="685"/>
        <v>0</v>
      </c>
      <c r="AA1748" s="102" t="e">
        <f t="shared" si="687"/>
        <v>#VALUE!</v>
      </c>
    </row>
    <row r="1749" spans="1:27" ht="17.25">
      <c r="A1749" s="5"/>
      <c r="B1749" s="5"/>
      <c r="C1749" s="93"/>
      <c r="D1749" s="193"/>
      <c r="E1749" s="94"/>
      <c r="F1749" s="95"/>
      <c r="G1749" s="96" t="str">
        <f t="shared" si="676"/>
        <v>Error</v>
      </c>
      <c r="H1749" s="97">
        <v>14400</v>
      </c>
      <c r="I1749" s="98" t="e">
        <f t="shared" si="677"/>
        <v>#VALUE!</v>
      </c>
      <c r="J1749" s="88" t="e">
        <f t="shared" si="672"/>
        <v>#VALUE!</v>
      </c>
      <c r="K1749" s="98">
        <f t="shared" si="678"/>
        <v>0</v>
      </c>
      <c r="L1749" s="98">
        <f t="shared" si="679"/>
        <v>0</v>
      </c>
      <c r="M1749" s="98" t="e">
        <f t="shared" si="680"/>
        <v>#VALUE!</v>
      </c>
      <c r="N1749" s="98" t="e">
        <f t="shared" si="681"/>
        <v>#VALUE!</v>
      </c>
      <c r="O1749" s="97"/>
      <c r="P1749" s="98" t="e">
        <f t="shared" si="673"/>
        <v>#VALUE!</v>
      </c>
      <c r="Q1749" s="99" t="e">
        <f t="shared" si="682"/>
        <v>#VALUE!</v>
      </c>
      <c r="R1749" s="100"/>
      <c r="S1749" s="5"/>
      <c r="T1749" s="28">
        <f t="shared" si="683"/>
        <v>0</v>
      </c>
      <c r="U1749" s="101">
        <v>66140</v>
      </c>
      <c r="V1749" s="102">
        <f t="shared" si="686"/>
        <v>0</v>
      </c>
      <c r="W1749" s="101"/>
      <c r="X1749" s="101"/>
      <c r="Y1749" s="102">
        <f t="shared" si="684"/>
        <v>0</v>
      </c>
      <c r="Z1749" s="102">
        <f t="shared" si="685"/>
        <v>0</v>
      </c>
      <c r="AA1749" s="102" t="e">
        <f t="shared" si="687"/>
        <v>#VALUE!</v>
      </c>
    </row>
    <row r="1750" spans="1:27" ht="17.25">
      <c r="A1750" s="5"/>
      <c r="B1750" s="5"/>
      <c r="C1750" s="93"/>
      <c r="D1750" s="193"/>
      <c r="E1750" s="94"/>
      <c r="F1750" s="95"/>
      <c r="G1750" s="96" t="str">
        <f t="shared" si="676"/>
        <v>Error</v>
      </c>
      <c r="H1750" s="97">
        <v>14400</v>
      </c>
      <c r="I1750" s="98" t="e">
        <f t="shared" si="677"/>
        <v>#VALUE!</v>
      </c>
      <c r="J1750" s="88" t="e">
        <f t="shared" si="672"/>
        <v>#VALUE!</v>
      </c>
      <c r="K1750" s="98">
        <f t="shared" si="678"/>
        <v>0</v>
      </c>
      <c r="L1750" s="98">
        <f t="shared" si="679"/>
        <v>0</v>
      </c>
      <c r="M1750" s="98" t="e">
        <f t="shared" si="680"/>
        <v>#VALUE!</v>
      </c>
      <c r="N1750" s="98" t="e">
        <f t="shared" si="681"/>
        <v>#VALUE!</v>
      </c>
      <c r="O1750" s="97"/>
      <c r="P1750" s="98" t="e">
        <f t="shared" si="673"/>
        <v>#VALUE!</v>
      </c>
      <c r="Q1750" s="99" t="e">
        <f t="shared" si="682"/>
        <v>#VALUE!</v>
      </c>
      <c r="R1750" s="100"/>
      <c r="S1750" s="5"/>
      <c r="T1750" s="28">
        <f t="shared" si="683"/>
        <v>0</v>
      </c>
      <c r="U1750" s="101">
        <v>66140</v>
      </c>
      <c r="V1750" s="102">
        <f t="shared" si="686"/>
        <v>0</v>
      </c>
      <c r="W1750" s="101"/>
      <c r="X1750" s="101"/>
      <c r="Y1750" s="102">
        <f t="shared" si="684"/>
        <v>0</v>
      </c>
      <c r="Z1750" s="102">
        <f t="shared" si="685"/>
        <v>0</v>
      </c>
      <c r="AA1750" s="102" t="e">
        <f t="shared" si="687"/>
        <v>#VALUE!</v>
      </c>
    </row>
    <row r="1751" spans="1:27" ht="17.25">
      <c r="A1751" s="5"/>
      <c r="B1751" s="5"/>
      <c r="C1751" s="93"/>
      <c r="D1751" s="193"/>
      <c r="E1751" s="84"/>
      <c r="F1751" s="85"/>
      <c r="G1751" s="86" t="str">
        <f t="shared" si="676"/>
        <v>Error</v>
      </c>
      <c r="H1751" s="87">
        <v>14400</v>
      </c>
      <c r="I1751" s="88" t="e">
        <f t="shared" si="677"/>
        <v>#VALUE!</v>
      </c>
      <c r="J1751" s="88" t="e">
        <f t="shared" si="672"/>
        <v>#VALUE!</v>
      </c>
      <c r="K1751" s="88">
        <f t="shared" si="678"/>
        <v>0</v>
      </c>
      <c r="L1751" s="88">
        <f t="shared" si="679"/>
        <v>0</v>
      </c>
      <c r="M1751" s="88" t="e">
        <f t="shared" si="680"/>
        <v>#VALUE!</v>
      </c>
      <c r="N1751" s="88" t="e">
        <f t="shared" si="681"/>
        <v>#VALUE!</v>
      </c>
      <c r="O1751" s="87"/>
      <c r="P1751" s="88" t="e">
        <f t="shared" si="673"/>
        <v>#VALUE!</v>
      </c>
      <c r="Q1751" s="89" t="e">
        <f t="shared" si="682"/>
        <v>#VALUE!</v>
      </c>
      <c r="R1751" s="90"/>
      <c r="S1751" s="82"/>
      <c r="T1751" s="28">
        <f t="shared" si="683"/>
        <v>0</v>
      </c>
      <c r="U1751" s="91">
        <v>66140</v>
      </c>
      <c r="V1751" s="92">
        <f t="shared" si="686"/>
        <v>0</v>
      </c>
      <c r="W1751" s="91"/>
      <c r="X1751" s="91"/>
      <c r="Y1751" s="92">
        <f t="shared" si="684"/>
        <v>0</v>
      </c>
      <c r="Z1751" s="92">
        <f t="shared" si="685"/>
        <v>0</v>
      </c>
      <c r="AA1751" s="92" t="e">
        <f t="shared" si="687"/>
        <v>#VALUE!</v>
      </c>
    </row>
    <row r="1752" spans="1:27" ht="17.25">
      <c r="A1752" s="5"/>
      <c r="B1752" s="5"/>
      <c r="C1752" s="93"/>
      <c r="D1752" s="193"/>
      <c r="E1752" s="84"/>
      <c r="F1752" s="85"/>
      <c r="G1752" s="86" t="str">
        <f>IF($C1752="ստորաբաժանման պետ",IF(F1752=0,2.28,IF(F1752=1,2.35,IF(F1752=2,2.43,IF(F1752=3,2.5,IF(OR(F1752=4,F1752=5),2.58,IF(OR(F1752=6,F1752=7),2.66,IF(OR(F1752=8,F1752=9),2.75,IF(OR(F1752=10,F1752=11,F1752=12),2.83,IF(OR(F1752=13,F1752=14,F1752=15),2.92,IF(OR(F1752=16,F1752=17,F1752=18),3.01,3.11)))))))))),IF($C1752="ավագ կարգադրիչ",IF(F1752=0,1.96,IF(F1752=1,2.02,IF(F1752=2,2.08,IF(F1752=3,2.15,IF(OR(F1752=4,F1752=5),2.21,IF(OR(F1752=6,F1752=7),2.28,IF(OR(F1752=8,F1752=9),2.35,IF(OR(F1752=10,F1752=11,F1752=12),2.42,IF(OR(F1752=13,F1752=14,F1752=15),2.5,IF(OR(F1752=16,F1752=17,F1752=18),2.58,2.66)))))))))),IF($C1752="կարգադրիչ",IF(F1752=0,1.45,IF(F1752=1,1.49,IF(F1752=2,1.54,IF(F1752=3,1.59,IF(OR(F1752=4,F1752=5),1.9,IF(OR(F1752=6,F1752=7),1.96,IF(OR(F1752=8,F1752=9),1.73,IF(OR(F1752=10,F1752=11,F1752=12),1.79,IF(OR(F1752=13,F1752=14,F1752=15),1.84,IF(OR(F1752=16,F1752=17,F1752=18),1.9,1.95)))))))))), "Error")))</f>
        <v>Error</v>
      </c>
      <c r="H1752" s="87">
        <v>14400</v>
      </c>
      <c r="I1752" s="88" t="e">
        <f>G1752*H1752</f>
        <v>#VALUE!</v>
      </c>
      <c r="J1752" s="88" t="e">
        <f t="shared" si="672"/>
        <v>#VALUE!</v>
      </c>
      <c r="K1752" s="88">
        <f>IF($D1752="գեներալ-մայոր",2.91,IF($D1752="գնդապետ",2.38,IF($D1752="փոխգնդապետ",2.25,IF($D1752="մայոր",1.85,IF($D1752="կապիտան",1.72,IF($D1752="ավագ լեյտենանտ",1.59,IF($D1752="լեյտենանտ",1.46,IF($D1752="ավագ ենթասպա",1.06,IF($D1752="ենթասպա",0.93,IF($D1752="ավագ",0.79,IF($D1752="ավագ սերժանտ",0.66,IF($D1752="սերժանտ",0.53,IF($D1752="կրտսեր սերժանտ",0.4,0)))))))))))))</f>
        <v>0</v>
      </c>
      <c r="L1752" s="88">
        <f>K1752*H1752</f>
        <v>0</v>
      </c>
      <c r="M1752" s="88" t="e">
        <f>L1752+J1752</f>
        <v>#VALUE!</v>
      </c>
      <c r="N1752" s="88" t="e">
        <f>IF(F1752&lt;2,M1752*0%,IF(F1752&lt;5,M1752*5%,IF(F1752&lt;10,M1752*10%,IF(F1752&lt;15,M1752*15%,IF(F1752&lt;20,M1752*20%,IF(F1752&lt;25,M1752*25%,IF(F1752&gt;=25,M1752*30%)))))))</f>
        <v>#VALUE!</v>
      </c>
      <c r="O1752" s="87"/>
      <c r="P1752" s="88" t="e">
        <f t="shared" si="673"/>
        <v>#VALUE!</v>
      </c>
      <c r="Q1752" s="89" t="e">
        <f>P1752*6.565</f>
        <v>#VALUE!</v>
      </c>
      <c r="R1752" s="90"/>
      <c r="S1752" s="82"/>
      <c r="T1752" s="28">
        <f t="shared" si="683"/>
        <v>0</v>
      </c>
      <c r="U1752" s="91">
        <v>66140</v>
      </c>
      <c r="V1752" s="92">
        <f t="shared" si="686"/>
        <v>0</v>
      </c>
      <c r="W1752" s="91"/>
      <c r="X1752" s="91"/>
      <c r="Y1752" s="92">
        <f>+V1752+W1752+X1752</f>
        <v>0</v>
      </c>
      <c r="Z1752" s="92">
        <f>+Y1752*6.565</f>
        <v>0</v>
      </c>
      <c r="AA1752" s="92" t="e">
        <f t="shared" si="687"/>
        <v>#VALUE!</v>
      </c>
    </row>
    <row r="1753" spans="1:27" ht="17.25">
      <c r="A1753" s="5"/>
      <c r="B1753" s="5"/>
      <c r="C1753" s="93"/>
      <c r="D1753" s="193"/>
      <c r="E1753" s="94"/>
      <c r="F1753" s="95"/>
      <c r="G1753" s="96" t="str">
        <f t="shared" si="676"/>
        <v>Error</v>
      </c>
      <c r="H1753" s="97">
        <v>14400</v>
      </c>
      <c r="I1753" s="98" t="e">
        <f t="shared" ref="I1753:I1768" si="688">G1753*H1753</f>
        <v>#VALUE!</v>
      </c>
      <c r="J1753" s="88" t="e">
        <f t="shared" si="672"/>
        <v>#VALUE!</v>
      </c>
      <c r="K1753" s="98">
        <f t="shared" si="678"/>
        <v>0</v>
      </c>
      <c r="L1753" s="98">
        <f t="shared" ref="L1753:L1768" si="689">K1753*H1753</f>
        <v>0</v>
      </c>
      <c r="M1753" s="98" t="e">
        <f t="shared" ref="M1753:M1768" si="690">L1753+J1753</f>
        <v>#VALUE!</v>
      </c>
      <c r="N1753" s="98" t="e">
        <f t="shared" ref="N1753:N1768" si="691">IF(F1753&lt;2,M1753*0%,IF(F1753&lt;5,M1753*5%,IF(F1753&lt;10,M1753*10%,IF(F1753&lt;15,M1753*15%,IF(F1753&lt;20,M1753*20%,IF(F1753&lt;25,M1753*25%,IF(F1753&gt;=25,M1753*30%)))))))</f>
        <v>#VALUE!</v>
      </c>
      <c r="O1753" s="97"/>
      <c r="P1753" s="98" t="e">
        <f t="shared" si="673"/>
        <v>#VALUE!</v>
      </c>
      <c r="Q1753" s="99" t="e">
        <f t="shared" si="682"/>
        <v>#VALUE!</v>
      </c>
      <c r="R1753" s="100"/>
      <c r="S1753" s="5"/>
      <c r="T1753" s="28">
        <f t="shared" si="683"/>
        <v>0</v>
      </c>
      <c r="U1753" s="101">
        <v>66140</v>
      </c>
      <c r="V1753" s="102">
        <f t="shared" si="686"/>
        <v>0</v>
      </c>
      <c r="W1753" s="101"/>
      <c r="X1753" s="101"/>
      <c r="Y1753" s="102">
        <f t="shared" ref="Y1753:Y1768" si="692">+V1753+W1753+X1753</f>
        <v>0</v>
      </c>
      <c r="Z1753" s="102">
        <f t="shared" si="685"/>
        <v>0</v>
      </c>
      <c r="AA1753" s="102" t="e">
        <f t="shared" si="687"/>
        <v>#VALUE!</v>
      </c>
    </row>
    <row r="1754" spans="1:27" ht="17.25">
      <c r="A1754" s="5"/>
      <c r="B1754" s="5"/>
      <c r="C1754" s="93"/>
      <c r="D1754" s="193"/>
      <c r="E1754" s="94"/>
      <c r="F1754" s="95"/>
      <c r="G1754" s="96" t="str">
        <f t="shared" si="676"/>
        <v>Error</v>
      </c>
      <c r="H1754" s="97">
        <v>14400</v>
      </c>
      <c r="I1754" s="98" t="e">
        <f t="shared" si="688"/>
        <v>#VALUE!</v>
      </c>
      <c r="J1754" s="88" t="e">
        <f t="shared" si="672"/>
        <v>#VALUE!</v>
      </c>
      <c r="K1754" s="98">
        <f t="shared" si="678"/>
        <v>0</v>
      </c>
      <c r="L1754" s="98">
        <f t="shared" si="689"/>
        <v>0</v>
      </c>
      <c r="M1754" s="98" t="e">
        <f t="shared" si="690"/>
        <v>#VALUE!</v>
      </c>
      <c r="N1754" s="98" t="e">
        <f t="shared" si="691"/>
        <v>#VALUE!</v>
      </c>
      <c r="O1754" s="97"/>
      <c r="P1754" s="98" t="e">
        <f t="shared" si="673"/>
        <v>#VALUE!</v>
      </c>
      <c r="Q1754" s="99" t="e">
        <f t="shared" si="682"/>
        <v>#VALUE!</v>
      </c>
      <c r="R1754" s="100"/>
      <c r="S1754" s="5"/>
      <c r="T1754" s="28">
        <f t="shared" si="683"/>
        <v>0</v>
      </c>
      <c r="U1754" s="101">
        <v>66140</v>
      </c>
      <c r="V1754" s="102">
        <f t="shared" si="686"/>
        <v>0</v>
      </c>
      <c r="W1754" s="101"/>
      <c r="X1754" s="101"/>
      <c r="Y1754" s="102">
        <f t="shared" si="692"/>
        <v>0</v>
      </c>
      <c r="Z1754" s="102">
        <f t="shared" si="685"/>
        <v>0</v>
      </c>
      <c r="AA1754" s="102" t="e">
        <f t="shared" si="687"/>
        <v>#VALUE!</v>
      </c>
    </row>
    <row r="1755" spans="1:27" ht="17.25">
      <c r="A1755" s="5"/>
      <c r="B1755" s="5"/>
      <c r="C1755" s="93"/>
      <c r="D1755" s="193"/>
      <c r="E1755" s="94"/>
      <c r="F1755" s="95"/>
      <c r="G1755" s="96" t="str">
        <f t="shared" si="676"/>
        <v>Error</v>
      </c>
      <c r="H1755" s="97">
        <v>14400</v>
      </c>
      <c r="I1755" s="98" t="e">
        <f t="shared" si="688"/>
        <v>#VALUE!</v>
      </c>
      <c r="J1755" s="88" t="e">
        <f t="shared" si="672"/>
        <v>#VALUE!</v>
      </c>
      <c r="K1755" s="98">
        <f t="shared" si="678"/>
        <v>0</v>
      </c>
      <c r="L1755" s="98">
        <f t="shared" si="689"/>
        <v>0</v>
      </c>
      <c r="M1755" s="98" t="e">
        <f t="shared" si="690"/>
        <v>#VALUE!</v>
      </c>
      <c r="N1755" s="98" t="e">
        <f t="shared" si="691"/>
        <v>#VALUE!</v>
      </c>
      <c r="O1755" s="97"/>
      <c r="P1755" s="98" t="e">
        <f t="shared" si="673"/>
        <v>#VALUE!</v>
      </c>
      <c r="Q1755" s="99" t="e">
        <f t="shared" si="682"/>
        <v>#VALUE!</v>
      </c>
      <c r="R1755" s="100"/>
      <c r="S1755" s="5"/>
      <c r="T1755" s="28">
        <f t="shared" si="683"/>
        <v>0</v>
      </c>
      <c r="U1755" s="101">
        <v>66140</v>
      </c>
      <c r="V1755" s="102">
        <f t="shared" si="686"/>
        <v>0</v>
      </c>
      <c r="W1755" s="101"/>
      <c r="X1755" s="101"/>
      <c r="Y1755" s="102">
        <f t="shared" si="692"/>
        <v>0</v>
      </c>
      <c r="Z1755" s="102">
        <f t="shared" si="685"/>
        <v>0</v>
      </c>
      <c r="AA1755" s="102" t="e">
        <f t="shared" si="687"/>
        <v>#VALUE!</v>
      </c>
    </row>
    <row r="1756" spans="1:27" ht="17.25">
      <c r="A1756" s="5"/>
      <c r="B1756" s="5"/>
      <c r="C1756" s="93"/>
      <c r="D1756" s="193"/>
      <c r="E1756" s="94"/>
      <c r="F1756" s="95"/>
      <c r="G1756" s="96" t="str">
        <f t="shared" si="676"/>
        <v>Error</v>
      </c>
      <c r="H1756" s="97">
        <v>14400</v>
      </c>
      <c r="I1756" s="98" t="e">
        <f t="shared" si="688"/>
        <v>#VALUE!</v>
      </c>
      <c r="J1756" s="88" t="e">
        <f t="shared" si="672"/>
        <v>#VALUE!</v>
      </c>
      <c r="K1756" s="98">
        <f t="shared" si="678"/>
        <v>0</v>
      </c>
      <c r="L1756" s="98">
        <f t="shared" si="689"/>
        <v>0</v>
      </c>
      <c r="M1756" s="98" t="e">
        <f t="shared" si="690"/>
        <v>#VALUE!</v>
      </c>
      <c r="N1756" s="98" t="e">
        <f t="shared" si="691"/>
        <v>#VALUE!</v>
      </c>
      <c r="O1756" s="97"/>
      <c r="P1756" s="98" t="e">
        <f t="shared" si="673"/>
        <v>#VALUE!</v>
      </c>
      <c r="Q1756" s="99" t="e">
        <f t="shared" si="682"/>
        <v>#VALUE!</v>
      </c>
      <c r="R1756" s="100"/>
      <c r="S1756" s="5"/>
      <c r="T1756" s="28">
        <f t="shared" si="683"/>
        <v>0</v>
      </c>
      <c r="U1756" s="101">
        <v>66140</v>
      </c>
      <c r="V1756" s="102">
        <f t="shared" si="686"/>
        <v>0</v>
      </c>
      <c r="W1756" s="101"/>
      <c r="X1756" s="101"/>
      <c r="Y1756" s="102">
        <f t="shared" si="692"/>
        <v>0</v>
      </c>
      <c r="Z1756" s="102">
        <f t="shared" si="685"/>
        <v>0</v>
      </c>
      <c r="AA1756" s="102" t="e">
        <f t="shared" si="687"/>
        <v>#VALUE!</v>
      </c>
    </row>
    <row r="1757" spans="1:27" ht="17.25">
      <c r="A1757" s="5"/>
      <c r="B1757" s="5"/>
      <c r="C1757" s="93"/>
      <c r="D1757" s="193"/>
      <c r="E1757" s="94"/>
      <c r="F1757" s="95"/>
      <c r="G1757" s="96" t="str">
        <f t="shared" si="676"/>
        <v>Error</v>
      </c>
      <c r="H1757" s="97">
        <v>14400</v>
      </c>
      <c r="I1757" s="98" t="e">
        <f t="shared" si="688"/>
        <v>#VALUE!</v>
      </c>
      <c r="J1757" s="88" t="e">
        <f t="shared" si="672"/>
        <v>#VALUE!</v>
      </c>
      <c r="K1757" s="98">
        <f t="shared" si="678"/>
        <v>0</v>
      </c>
      <c r="L1757" s="98">
        <f t="shared" si="689"/>
        <v>0</v>
      </c>
      <c r="M1757" s="98" t="e">
        <f t="shared" si="690"/>
        <v>#VALUE!</v>
      </c>
      <c r="N1757" s="98" t="e">
        <f t="shared" si="691"/>
        <v>#VALUE!</v>
      </c>
      <c r="O1757" s="97"/>
      <c r="P1757" s="98" t="e">
        <f t="shared" si="673"/>
        <v>#VALUE!</v>
      </c>
      <c r="Q1757" s="99" t="e">
        <f t="shared" si="682"/>
        <v>#VALUE!</v>
      </c>
      <c r="R1757" s="100"/>
      <c r="S1757" s="5"/>
      <c r="T1757" s="28">
        <f t="shared" si="683"/>
        <v>0</v>
      </c>
      <c r="U1757" s="101">
        <v>66140</v>
      </c>
      <c r="V1757" s="102">
        <f t="shared" si="686"/>
        <v>0</v>
      </c>
      <c r="W1757" s="101"/>
      <c r="X1757" s="101"/>
      <c r="Y1757" s="102">
        <f t="shared" si="692"/>
        <v>0</v>
      </c>
      <c r="Z1757" s="102">
        <f t="shared" si="685"/>
        <v>0</v>
      </c>
      <c r="AA1757" s="102" t="e">
        <f t="shared" si="687"/>
        <v>#VALUE!</v>
      </c>
    </row>
    <row r="1758" spans="1:27" ht="17.25">
      <c r="A1758" s="5"/>
      <c r="B1758" s="5"/>
      <c r="C1758" s="93"/>
      <c r="D1758" s="193"/>
      <c r="E1758" s="84"/>
      <c r="F1758" s="85"/>
      <c r="G1758" s="86" t="str">
        <f t="shared" si="676"/>
        <v>Error</v>
      </c>
      <c r="H1758" s="87">
        <v>14400</v>
      </c>
      <c r="I1758" s="88" t="e">
        <f t="shared" si="688"/>
        <v>#VALUE!</v>
      </c>
      <c r="J1758" s="88" t="e">
        <f t="shared" si="672"/>
        <v>#VALUE!</v>
      </c>
      <c r="K1758" s="88">
        <f t="shared" si="678"/>
        <v>0</v>
      </c>
      <c r="L1758" s="88">
        <f t="shared" si="689"/>
        <v>0</v>
      </c>
      <c r="M1758" s="88" t="e">
        <f t="shared" si="690"/>
        <v>#VALUE!</v>
      </c>
      <c r="N1758" s="88" t="e">
        <f t="shared" si="691"/>
        <v>#VALUE!</v>
      </c>
      <c r="O1758" s="87"/>
      <c r="P1758" s="88" t="e">
        <f t="shared" si="673"/>
        <v>#VALUE!</v>
      </c>
      <c r="Q1758" s="89" t="e">
        <f t="shared" si="682"/>
        <v>#VALUE!</v>
      </c>
      <c r="R1758" s="90"/>
      <c r="S1758" s="82"/>
      <c r="T1758" s="28">
        <f t="shared" si="683"/>
        <v>0</v>
      </c>
      <c r="U1758" s="91">
        <v>66140</v>
      </c>
      <c r="V1758" s="92">
        <f t="shared" si="686"/>
        <v>0</v>
      </c>
      <c r="W1758" s="91"/>
      <c r="X1758" s="91"/>
      <c r="Y1758" s="92">
        <f t="shared" si="692"/>
        <v>0</v>
      </c>
      <c r="Z1758" s="92">
        <f t="shared" si="685"/>
        <v>0</v>
      </c>
      <c r="AA1758" s="92" t="e">
        <f t="shared" si="687"/>
        <v>#VALUE!</v>
      </c>
    </row>
    <row r="1759" spans="1:27" ht="17.25">
      <c r="A1759" s="5"/>
      <c r="B1759" s="5"/>
      <c r="C1759" s="93"/>
      <c r="D1759" s="193"/>
      <c r="E1759" s="94"/>
      <c r="F1759" s="95"/>
      <c r="G1759" s="96" t="str">
        <f t="shared" si="676"/>
        <v>Error</v>
      </c>
      <c r="H1759" s="97">
        <v>14400</v>
      </c>
      <c r="I1759" s="98" t="e">
        <f t="shared" si="688"/>
        <v>#VALUE!</v>
      </c>
      <c r="J1759" s="88" t="e">
        <f t="shared" si="672"/>
        <v>#VALUE!</v>
      </c>
      <c r="K1759" s="98">
        <f t="shared" si="678"/>
        <v>0</v>
      </c>
      <c r="L1759" s="98">
        <f t="shared" si="689"/>
        <v>0</v>
      </c>
      <c r="M1759" s="98" t="e">
        <f t="shared" si="690"/>
        <v>#VALUE!</v>
      </c>
      <c r="N1759" s="98" t="e">
        <f t="shared" si="691"/>
        <v>#VALUE!</v>
      </c>
      <c r="O1759" s="97"/>
      <c r="P1759" s="98" t="e">
        <f t="shared" si="673"/>
        <v>#VALUE!</v>
      </c>
      <c r="Q1759" s="99" t="e">
        <f t="shared" si="682"/>
        <v>#VALUE!</v>
      </c>
      <c r="R1759" s="100"/>
      <c r="S1759" s="5"/>
      <c r="T1759" s="28">
        <f t="shared" si="683"/>
        <v>0</v>
      </c>
      <c r="U1759" s="101">
        <v>66140</v>
      </c>
      <c r="V1759" s="102">
        <f t="shared" si="686"/>
        <v>0</v>
      </c>
      <c r="W1759" s="101"/>
      <c r="X1759" s="101"/>
      <c r="Y1759" s="102">
        <f t="shared" si="692"/>
        <v>0</v>
      </c>
      <c r="Z1759" s="102">
        <f t="shared" si="685"/>
        <v>0</v>
      </c>
      <c r="AA1759" s="102" t="e">
        <f t="shared" si="687"/>
        <v>#VALUE!</v>
      </c>
    </row>
    <row r="1760" spans="1:27" ht="17.25">
      <c r="A1760" s="5"/>
      <c r="B1760" s="5"/>
      <c r="C1760" s="93"/>
      <c r="D1760" s="193"/>
      <c r="E1760" s="94"/>
      <c r="F1760" s="95"/>
      <c r="G1760" s="96" t="str">
        <f t="shared" si="676"/>
        <v>Error</v>
      </c>
      <c r="H1760" s="97">
        <v>14400</v>
      </c>
      <c r="I1760" s="98" t="e">
        <f t="shared" si="688"/>
        <v>#VALUE!</v>
      </c>
      <c r="J1760" s="88" t="e">
        <f t="shared" si="672"/>
        <v>#VALUE!</v>
      </c>
      <c r="K1760" s="98">
        <f t="shared" si="678"/>
        <v>0</v>
      </c>
      <c r="L1760" s="98">
        <f t="shared" si="689"/>
        <v>0</v>
      </c>
      <c r="M1760" s="98" t="e">
        <f t="shared" si="690"/>
        <v>#VALUE!</v>
      </c>
      <c r="N1760" s="98" t="e">
        <f t="shared" si="691"/>
        <v>#VALUE!</v>
      </c>
      <c r="O1760" s="97"/>
      <c r="P1760" s="98" t="e">
        <f t="shared" si="673"/>
        <v>#VALUE!</v>
      </c>
      <c r="Q1760" s="99" t="e">
        <f t="shared" si="682"/>
        <v>#VALUE!</v>
      </c>
      <c r="R1760" s="100"/>
      <c r="S1760" s="5"/>
      <c r="T1760" s="28">
        <f t="shared" si="683"/>
        <v>0</v>
      </c>
      <c r="U1760" s="101">
        <v>66140</v>
      </c>
      <c r="V1760" s="102">
        <f t="shared" si="686"/>
        <v>0</v>
      </c>
      <c r="W1760" s="101"/>
      <c r="X1760" s="101"/>
      <c r="Y1760" s="102">
        <f t="shared" si="692"/>
        <v>0</v>
      </c>
      <c r="Z1760" s="102">
        <f t="shared" si="685"/>
        <v>0</v>
      </c>
      <c r="AA1760" s="102" t="e">
        <f t="shared" si="687"/>
        <v>#VALUE!</v>
      </c>
    </row>
    <row r="1761" spans="1:29" ht="17.25">
      <c r="A1761" s="5"/>
      <c r="B1761" s="5"/>
      <c r="C1761" s="93"/>
      <c r="D1761" s="193"/>
      <c r="E1761" s="94"/>
      <c r="F1761" s="95"/>
      <c r="G1761" s="96" t="str">
        <f t="shared" si="676"/>
        <v>Error</v>
      </c>
      <c r="H1761" s="97">
        <v>14400</v>
      </c>
      <c r="I1761" s="98" t="e">
        <f t="shared" si="688"/>
        <v>#VALUE!</v>
      </c>
      <c r="J1761" s="88" t="e">
        <f t="shared" ref="J1761:J1768" si="693">IF(I1761&lt;=59525,59525,I1761)</f>
        <v>#VALUE!</v>
      </c>
      <c r="K1761" s="98">
        <f t="shared" si="678"/>
        <v>0</v>
      </c>
      <c r="L1761" s="98">
        <f t="shared" si="689"/>
        <v>0</v>
      </c>
      <c r="M1761" s="98" t="e">
        <f t="shared" si="690"/>
        <v>#VALUE!</v>
      </c>
      <c r="N1761" s="98" t="e">
        <f t="shared" si="691"/>
        <v>#VALUE!</v>
      </c>
      <c r="O1761" s="97"/>
      <c r="P1761" s="98" t="e">
        <f t="shared" ref="P1761:P1768" si="694">M1761+N1761+O1761</f>
        <v>#VALUE!</v>
      </c>
      <c r="Q1761" s="99" t="e">
        <f t="shared" si="682"/>
        <v>#VALUE!</v>
      </c>
      <c r="R1761" s="100"/>
      <c r="S1761" s="5"/>
      <c r="T1761" s="28">
        <f t="shared" si="683"/>
        <v>0</v>
      </c>
      <c r="U1761" s="101">
        <v>66140</v>
      </c>
      <c r="V1761" s="102">
        <f t="shared" ref="V1761:V1768" si="695">+U1761*T1761</f>
        <v>0</v>
      </c>
      <c r="W1761" s="101"/>
      <c r="X1761" s="101"/>
      <c r="Y1761" s="102">
        <f t="shared" si="692"/>
        <v>0</v>
      </c>
      <c r="Z1761" s="102">
        <f t="shared" si="685"/>
        <v>0</v>
      </c>
      <c r="AA1761" s="102" t="e">
        <f t="shared" ref="AA1761:AA1768" si="696">+Z1761+Q1761</f>
        <v>#VALUE!</v>
      </c>
    </row>
    <row r="1762" spans="1:29" ht="17.25">
      <c r="A1762" s="5"/>
      <c r="B1762" s="5"/>
      <c r="C1762" s="93"/>
      <c r="D1762" s="193"/>
      <c r="E1762" s="94"/>
      <c r="F1762" s="95"/>
      <c r="G1762" s="96" t="str">
        <f t="shared" ref="G1762:G1768" si="697">IF($C1762="ստորաբաժանման պետ",IF(F1762=0,2.28,IF(F1762=1,2.35,IF(F1762=2,2.43,IF(F1762=3,2.5,IF(OR(F1762=4,F1762=5),2.58,IF(OR(F1762=6,F1762=7),2.66,IF(OR(F1762=8,F1762=9),2.75,IF(OR(F1762=10,F1762=11,F1762=12),2.83,IF(OR(F1762=13,F1762=14,F1762=15),2.92,IF(OR(F1762=16,F1762=17,F1762=18),3.01,3.11)))))))))),IF($C1762="ավագ կարգադրիչ",IF(F1762=0,1.96,IF(F1762=1,2.02,IF(F1762=2,2.08,IF(F1762=3,2.15,IF(OR(F1762=4,F1762=5),2.21,IF(OR(F1762=6,F1762=7),2.28,IF(OR(F1762=8,F1762=9),2.35,IF(OR(F1762=10,F1762=11,F1762=12),2.42,IF(OR(F1762=13,F1762=14,F1762=15),2.5,IF(OR(F1762=16,F1762=17,F1762=18),2.58,2.66)))))))))),IF($C1762="կարգադրիչ",IF(F1762=0,1.45,IF(F1762=1,1.49,IF(F1762=2,1.54,IF(F1762=3,1.59,IF(OR(F1762=4,F1762=5),1.9,IF(OR(F1762=6,F1762=7),1.96,IF(OR(F1762=8,F1762=9),1.73,IF(OR(F1762=10,F1762=11,F1762=12),1.79,IF(OR(F1762=13,F1762=14,F1762=15),1.84,IF(OR(F1762=16,F1762=17,F1762=18),1.9,1.95)))))))))), "Error")))</f>
        <v>Error</v>
      </c>
      <c r="H1762" s="97">
        <v>14400</v>
      </c>
      <c r="I1762" s="98" t="e">
        <f t="shared" si="688"/>
        <v>#VALUE!</v>
      </c>
      <c r="J1762" s="88" t="e">
        <f t="shared" si="693"/>
        <v>#VALUE!</v>
      </c>
      <c r="K1762" s="98">
        <f t="shared" ref="K1762:K1768" si="698">IF($D1762="գեներալ-մայոր",2.91,IF($D1762="գնդապետ",2.38,IF($D1762="փոխգնդապետ",2.25,IF($D1762="մայոր",1.85,IF($D1762="կապիտան",1.72,IF($D1762="ավագ լեյտենանտ",1.59,IF($D1762="լեյտենանտ",1.46,IF($D1762="ավագ ենթասպա",1.06,IF($D1762="ենթասպա",0.93,IF($D1762="ավագ",0.79,IF($D1762="ավագ սերժանտ",0.66,IF($D1762="սերժանտ",0.53,IF($D1762="կրտսեր սերժանտ",0.4,0)))))))))))))</f>
        <v>0</v>
      </c>
      <c r="L1762" s="98">
        <f t="shared" si="689"/>
        <v>0</v>
      </c>
      <c r="M1762" s="98" t="e">
        <f t="shared" si="690"/>
        <v>#VALUE!</v>
      </c>
      <c r="N1762" s="98" t="e">
        <f t="shared" si="691"/>
        <v>#VALUE!</v>
      </c>
      <c r="O1762" s="97"/>
      <c r="P1762" s="98" t="e">
        <f t="shared" si="694"/>
        <v>#VALUE!</v>
      </c>
      <c r="Q1762" s="99" t="e">
        <f t="shared" ref="Q1762:Q1768" si="699">P1762*6.565</f>
        <v>#VALUE!</v>
      </c>
      <c r="R1762" s="100"/>
      <c r="S1762" s="5"/>
      <c r="T1762" s="28">
        <f t="shared" ref="T1762:T1768" si="700">IF(E1762&lt;1,0,IF(D1762="Բ-1",IF(F1762=0,6.94,IF(F1762=1,7.17,IF(F1762=2,7.41,IF(F1762=3,7.66,IF(OR(F1762=5,F1762=4),7.92,IF(OR(F1762=6,F1762=7),8.18,IF(OR(F1762=8,F1762=9),8.46,IF(OR(F1762=10,F1762=11,F1762=12),8.74,IF(OR(F1762=13,F1762=14,F1762=15),9.03,IF(OR(F1762=16,F1762=17,F1762=18),9.33,9.65)))))))))),IF(D1762="Բ-2", IF(F1762=0,5.71,IF(F1762=1,5.89,IF(F1762=2,6.09,IF(F1762=3,6.29,IF(OR(F1762=5,F1762=4),6.5,IF(OR(F1762=6,F1762=7),6.72,IF(OR(F1762=8,F1762=9),6.94,IF(OR(F1762=10,F1762=11,F1762=12),7.17,IF(OR(F1762=13,F1762=14,F1762=15),7.41,IF(OR(F1762=16,F1762=17,F1762=18),7.65,7.91)))))))))), IF(D1762="Գ-1", IF(F1762=0,4.7,IF(F1762=1,4.86,IF(F1762=2,5.01,IF(F1762=3,5.18,IF(OR(F1762=5,F1762=4),5.35,IF(OR(F1762=6,F1762=7),5.52,IF(OR(F1762=8,F1762=9),5.71,IF(OR(F1762=10,F1762=11,F1762=12),5.89,IF(OR(F1762=13,F1762=14,F1762=15),6.09,IF(OR(F1762=16,F1762=17,F1762=18),6.29,6.49)))))))))), IF(D1762="Գ-2", IF(F1762=0,3.88,IF(F1762=1,4.01,IF(F1762=2,4.14,IF(F1762=3,4.27,IF(OR(F1762=5,F1762=4),4.41,IF(OR(F1762=6,F1762=7),4.55,IF(OR(F1762=8,F1762=9),4.7,IF(OR(F1762=10,F1762=11,F1762=12),4.85,IF(OR(F1762=13,F1762=14,F1762=15),5.01,IF(OR(F1762=16,F1762=17,F1762=18),5.17,5.34)))))))))), IF(D1762="Գ-3", IF(F1762=0,3.21,IF(F1762=1,3.31,IF(F1762=2,3.42,IF(F1762=3,3.53,IF(OR(F1762=5,F1762=4),3.64,IF(OR(F1762=6,F1762=7),3.76,IF(OR(F1762=8,F1762=9),3.88,IF(OR(F1762=10,F1762=11,F1762=12),4.01,IF(OR(F1762=13,F1762=14,F1762=15),4.13,IF(OR(F1762=16,F1762=17,F1762=18),4.27,4.4)))))))))), IF(D1762="Ա-1", IF(F1762=0,2.66,IF(F1762=1,2.75,IF(F1762=2,2.83,IF(F1762=3,2.92,IF(OR(F1762=5,F1762=4),3.02,IF(OR(F1762=6,F1762=7),3.11,IF(OR(F1762=8,F1762=9),3.21,IF(OR(F1762=10,F1762=11,F1762=12),3.31,IF(OR(F1762=13,F1762=14,F1762=15),3.42,IF(OR(F1762=16,F1762=17,F1762=18),3.53,3.64)))))))))), IF(D1762="Ա-2", IF(F1762=0,2.28,IF(F1762=1,2.35,IF(F1762=2,2.43,IF(F1762=3,2.5,IF(OR(F1762=5,F1762=4),2.58,IF(OR(F1762=6,F1762=7),2.66,IF(OR(F1762=8,F1762=9),2.75,IF(OR(F1762=10,F1762=11,F1762=12),2.83,IF(OR(F1762=13,F1762=14,F1762=15),2.92,IF(OR(F1762=16,F1762=17,F1762=18),3.01,3.11)))))))))),IF(D1762="Ա-3", IF(F1762=0,1.96,IF(F1762=1,2.02,IF(F1762=2,2.08,IF(F1762=3,2.15,IF(OR(F1762=5,F1762=4),2.21,IF(OR(F1762=6,F1762=7),2.28,IF(OR(F1762=8,F1762=9),2.35,IF(OR(F1762=10,F1762=11,F1762=12),2.42,IF(OR(F1762=13,F1762=14,F1762=15),2.5,IF(OR(F1762=16,F1762=17,F1762=18),2.58,2.66)))))))))), IF(D1762="Կ-1", IF(F1762=0,1.68,IF(F1762=1,1.73,IF(F1762=2,1.79,IF(F1762=3,1.84,IF(OR(F1762=5,F1762=4),1.9,IF(OR(F1762=6,F1762=7),1.96,IF(OR(F1762=8,F1762=9),2.02,IF(OR(F1762=10,F1762=11,F1762=12),2.08,IF(OR(F1762=13,F1762=14,F1762=15),2.14,IF(OR(F1762=16,F1762=17,F1762=18),2.21,2.28)))))))))), IF(D1762="Կ-2", IF(F1762=0,1.45,IF(F1762=1,1.49,IF(F1762=2,1.54,IF(F1762=3,1.59,IF(OR(F1762=5,F1762=4),1.63,IF(OR(F1762=6,F1762=7),1.68,IF(OR(F1762=8,F1762=9),1.73,IF(OR(F1762=10,F1762=11,F1762=12),1.79,IF(OR(F1762=13,F1762=14,F1762=15),1.84,IF(OR(F1762=16,F1762=17,F1762=18),1.9,1.95)))))))))),IF(D1762="Կ-3", IF(F1762=0,1.25,IF(F1762=1,1.29,IF(F1762=2,1.33,IF(F1762=3,1.37,IF(OR(F1762=5,F1762=4),1.41,IF(OR(F1762=6,F1762=7),1.45,IF(OR(F1762=8,F1762=9),1.49,IF(OR(F1762=10,F1762=11,F1762=12),1.54,IF(OR(F1762=13,F1762=14,F1762=15),1.58,IF(OR(F1762=16,F1762=17,F1762=18),1.63,1.68)))))))))), "Error"))))))))))))</f>
        <v>0</v>
      </c>
      <c r="U1762" s="101">
        <v>66140</v>
      </c>
      <c r="V1762" s="102">
        <f t="shared" si="695"/>
        <v>0</v>
      </c>
      <c r="W1762" s="101"/>
      <c r="X1762" s="101"/>
      <c r="Y1762" s="102">
        <f t="shared" si="692"/>
        <v>0</v>
      </c>
      <c r="Z1762" s="102">
        <f t="shared" ref="Z1762:Z1768" si="701">+Y1762*6.565</f>
        <v>0</v>
      </c>
      <c r="AA1762" s="102" t="e">
        <f t="shared" si="696"/>
        <v>#VALUE!</v>
      </c>
    </row>
    <row r="1763" spans="1:29" ht="17.25">
      <c r="A1763" s="5"/>
      <c r="B1763" s="5"/>
      <c r="C1763" s="93"/>
      <c r="D1763" s="193"/>
      <c r="E1763" s="94"/>
      <c r="F1763" s="95"/>
      <c r="G1763" s="96" t="str">
        <f t="shared" si="697"/>
        <v>Error</v>
      </c>
      <c r="H1763" s="97">
        <v>14400</v>
      </c>
      <c r="I1763" s="98" t="e">
        <f t="shared" si="688"/>
        <v>#VALUE!</v>
      </c>
      <c r="J1763" s="88" t="e">
        <f t="shared" si="693"/>
        <v>#VALUE!</v>
      </c>
      <c r="K1763" s="98">
        <f t="shared" si="698"/>
        <v>0</v>
      </c>
      <c r="L1763" s="98">
        <f t="shared" si="689"/>
        <v>0</v>
      </c>
      <c r="M1763" s="98" t="e">
        <f t="shared" si="690"/>
        <v>#VALUE!</v>
      </c>
      <c r="N1763" s="98" t="e">
        <f t="shared" si="691"/>
        <v>#VALUE!</v>
      </c>
      <c r="O1763" s="97"/>
      <c r="P1763" s="98" t="e">
        <f t="shared" si="694"/>
        <v>#VALUE!</v>
      </c>
      <c r="Q1763" s="99" t="e">
        <f t="shared" si="699"/>
        <v>#VALUE!</v>
      </c>
      <c r="R1763" s="100"/>
      <c r="S1763" s="5"/>
      <c r="T1763" s="28">
        <f t="shared" si="700"/>
        <v>0</v>
      </c>
      <c r="U1763" s="101">
        <v>66140</v>
      </c>
      <c r="V1763" s="102">
        <f t="shared" si="695"/>
        <v>0</v>
      </c>
      <c r="W1763" s="101"/>
      <c r="X1763" s="101"/>
      <c r="Y1763" s="102">
        <f t="shared" si="692"/>
        <v>0</v>
      </c>
      <c r="Z1763" s="102">
        <f t="shared" si="701"/>
        <v>0</v>
      </c>
      <c r="AA1763" s="102" t="e">
        <f t="shared" si="696"/>
        <v>#VALUE!</v>
      </c>
    </row>
    <row r="1764" spans="1:29" ht="17.25">
      <c r="A1764" s="5"/>
      <c r="B1764" s="5"/>
      <c r="C1764" s="93"/>
      <c r="D1764" s="193"/>
      <c r="E1764" s="84"/>
      <c r="F1764" s="85"/>
      <c r="G1764" s="86" t="str">
        <f t="shared" si="697"/>
        <v>Error</v>
      </c>
      <c r="H1764" s="87">
        <v>14400</v>
      </c>
      <c r="I1764" s="88" t="e">
        <f t="shared" si="688"/>
        <v>#VALUE!</v>
      </c>
      <c r="J1764" s="88" t="e">
        <f t="shared" si="693"/>
        <v>#VALUE!</v>
      </c>
      <c r="K1764" s="88">
        <f t="shared" si="698"/>
        <v>0</v>
      </c>
      <c r="L1764" s="88">
        <f t="shared" si="689"/>
        <v>0</v>
      </c>
      <c r="M1764" s="88" t="e">
        <f t="shared" si="690"/>
        <v>#VALUE!</v>
      </c>
      <c r="N1764" s="88" t="e">
        <f t="shared" si="691"/>
        <v>#VALUE!</v>
      </c>
      <c r="O1764" s="87"/>
      <c r="P1764" s="88" t="e">
        <f t="shared" si="694"/>
        <v>#VALUE!</v>
      </c>
      <c r="Q1764" s="89" t="e">
        <f t="shared" si="699"/>
        <v>#VALUE!</v>
      </c>
      <c r="R1764" s="90"/>
      <c r="S1764" s="82"/>
      <c r="T1764" s="28">
        <f t="shared" si="700"/>
        <v>0</v>
      </c>
      <c r="U1764" s="91">
        <v>66140</v>
      </c>
      <c r="V1764" s="92">
        <f t="shared" si="695"/>
        <v>0</v>
      </c>
      <c r="W1764" s="91"/>
      <c r="X1764" s="91"/>
      <c r="Y1764" s="92">
        <f t="shared" si="692"/>
        <v>0</v>
      </c>
      <c r="Z1764" s="92">
        <f t="shared" si="701"/>
        <v>0</v>
      </c>
      <c r="AA1764" s="92" t="e">
        <f t="shared" si="696"/>
        <v>#VALUE!</v>
      </c>
    </row>
    <row r="1765" spans="1:29" ht="17.25">
      <c r="A1765" s="5"/>
      <c r="B1765" s="5"/>
      <c r="C1765" s="93"/>
      <c r="D1765" s="193"/>
      <c r="E1765" s="94"/>
      <c r="F1765" s="95"/>
      <c r="G1765" s="96" t="str">
        <f t="shared" si="697"/>
        <v>Error</v>
      </c>
      <c r="H1765" s="97">
        <v>14400</v>
      </c>
      <c r="I1765" s="98" t="e">
        <f t="shared" si="688"/>
        <v>#VALUE!</v>
      </c>
      <c r="J1765" s="88" t="e">
        <f t="shared" si="693"/>
        <v>#VALUE!</v>
      </c>
      <c r="K1765" s="98">
        <f t="shared" si="698"/>
        <v>0</v>
      </c>
      <c r="L1765" s="98">
        <f t="shared" si="689"/>
        <v>0</v>
      </c>
      <c r="M1765" s="98" t="e">
        <f t="shared" si="690"/>
        <v>#VALUE!</v>
      </c>
      <c r="N1765" s="98" t="e">
        <f t="shared" si="691"/>
        <v>#VALUE!</v>
      </c>
      <c r="O1765" s="97"/>
      <c r="P1765" s="98" t="e">
        <f t="shared" si="694"/>
        <v>#VALUE!</v>
      </c>
      <c r="Q1765" s="99" t="e">
        <f t="shared" si="699"/>
        <v>#VALUE!</v>
      </c>
      <c r="R1765" s="100"/>
      <c r="S1765" s="5"/>
      <c r="T1765" s="28">
        <f t="shared" si="700"/>
        <v>0</v>
      </c>
      <c r="U1765" s="101">
        <v>66140</v>
      </c>
      <c r="V1765" s="102">
        <f t="shared" si="695"/>
        <v>0</v>
      </c>
      <c r="W1765" s="101"/>
      <c r="X1765" s="101"/>
      <c r="Y1765" s="102">
        <f t="shared" si="692"/>
        <v>0</v>
      </c>
      <c r="Z1765" s="102">
        <f t="shared" si="701"/>
        <v>0</v>
      </c>
      <c r="AA1765" s="102" t="e">
        <f t="shared" si="696"/>
        <v>#VALUE!</v>
      </c>
    </row>
    <row r="1766" spans="1:29" ht="17.25">
      <c r="A1766" s="5"/>
      <c r="B1766" s="5"/>
      <c r="C1766" s="93"/>
      <c r="D1766" s="193"/>
      <c r="E1766" s="94"/>
      <c r="F1766" s="95"/>
      <c r="G1766" s="96" t="str">
        <f t="shared" si="697"/>
        <v>Error</v>
      </c>
      <c r="H1766" s="97">
        <v>14400</v>
      </c>
      <c r="I1766" s="98" t="e">
        <f t="shared" si="688"/>
        <v>#VALUE!</v>
      </c>
      <c r="J1766" s="88" t="e">
        <f t="shared" si="693"/>
        <v>#VALUE!</v>
      </c>
      <c r="K1766" s="98">
        <f t="shared" si="698"/>
        <v>0</v>
      </c>
      <c r="L1766" s="98">
        <f t="shared" si="689"/>
        <v>0</v>
      </c>
      <c r="M1766" s="98" t="e">
        <f t="shared" si="690"/>
        <v>#VALUE!</v>
      </c>
      <c r="N1766" s="98" t="e">
        <f t="shared" si="691"/>
        <v>#VALUE!</v>
      </c>
      <c r="O1766" s="97"/>
      <c r="P1766" s="98" t="e">
        <f t="shared" si="694"/>
        <v>#VALUE!</v>
      </c>
      <c r="Q1766" s="99" t="e">
        <f t="shared" si="699"/>
        <v>#VALUE!</v>
      </c>
      <c r="R1766" s="100"/>
      <c r="S1766" s="5"/>
      <c r="T1766" s="28">
        <f t="shared" si="700"/>
        <v>0</v>
      </c>
      <c r="U1766" s="101">
        <v>66140</v>
      </c>
      <c r="V1766" s="102">
        <f t="shared" si="695"/>
        <v>0</v>
      </c>
      <c r="W1766" s="101"/>
      <c r="X1766" s="101"/>
      <c r="Y1766" s="102">
        <f t="shared" si="692"/>
        <v>0</v>
      </c>
      <c r="Z1766" s="102">
        <f t="shared" si="701"/>
        <v>0</v>
      </c>
      <c r="AA1766" s="102" t="e">
        <f t="shared" si="696"/>
        <v>#VALUE!</v>
      </c>
    </row>
    <row r="1767" spans="1:29" ht="17.25">
      <c r="A1767" s="5"/>
      <c r="B1767" s="5"/>
      <c r="C1767" s="93"/>
      <c r="D1767" s="193"/>
      <c r="E1767" s="94"/>
      <c r="F1767" s="95"/>
      <c r="G1767" s="96" t="str">
        <f t="shared" si="697"/>
        <v>Error</v>
      </c>
      <c r="H1767" s="97">
        <v>14400</v>
      </c>
      <c r="I1767" s="98" t="e">
        <f t="shared" si="688"/>
        <v>#VALUE!</v>
      </c>
      <c r="J1767" s="88" t="e">
        <f t="shared" si="693"/>
        <v>#VALUE!</v>
      </c>
      <c r="K1767" s="98">
        <f t="shared" si="698"/>
        <v>0</v>
      </c>
      <c r="L1767" s="98">
        <f t="shared" si="689"/>
        <v>0</v>
      </c>
      <c r="M1767" s="98" t="e">
        <f t="shared" si="690"/>
        <v>#VALUE!</v>
      </c>
      <c r="N1767" s="98" t="e">
        <f t="shared" si="691"/>
        <v>#VALUE!</v>
      </c>
      <c r="O1767" s="97"/>
      <c r="P1767" s="98" t="e">
        <f t="shared" si="694"/>
        <v>#VALUE!</v>
      </c>
      <c r="Q1767" s="99" t="e">
        <f t="shared" si="699"/>
        <v>#VALUE!</v>
      </c>
      <c r="R1767" s="100"/>
      <c r="S1767" s="5"/>
      <c r="T1767" s="28">
        <f t="shared" si="700"/>
        <v>0</v>
      </c>
      <c r="U1767" s="101">
        <v>66140</v>
      </c>
      <c r="V1767" s="102">
        <f t="shared" si="695"/>
        <v>0</v>
      </c>
      <c r="W1767" s="101"/>
      <c r="X1767" s="101"/>
      <c r="Y1767" s="102">
        <f t="shared" si="692"/>
        <v>0</v>
      </c>
      <c r="Z1767" s="102">
        <f t="shared" si="701"/>
        <v>0</v>
      </c>
      <c r="AA1767" s="102" t="e">
        <f t="shared" si="696"/>
        <v>#VALUE!</v>
      </c>
    </row>
    <row r="1768" spans="1:29" ht="18" thickBot="1">
      <c r="A1768" s="103"/>
      <c r="B1768" s="103"/>
      <c r="C1768" s="104"/>
      <c r="D1768" s="194"/>
      <c r="E1768" s="105"/>
      <c r="F1768" s="106"/>
      <c r="G1768" s="107" t="str">
        <f t="shared" si="697"/>
        <v>Error</v>
      </c>
      <c r="H1768" s="108">
        <v>14400</v>
      </c>
      <c r="I1768" s="109" t="e">
        <f t="shared" si="688"/>
        <v>#VALUE!</v>
      </c>
      <c r="J1768" s="88" t="e">
        <f t="shared" si="693"/>
        <v>#VALUE!</v>
      </c>
      <c r="K1768" s="109">
        <f t="shared" si="698"/>
        <v>0</v>
      </c>
      <c r="L1768" s="109">
        <f t="shared" si="689"/>
        <v>0</v>
      </c>
      <c r="M1768" s="109" t="e">
        <f t="shared" si="690"/>
        <v>#VALUE!</v>
      </c>
      <c r="N1768" s="109" t="e">
        <f t="shared" si="691"/>
        <v>#VALUE!</v>
      </c>
      <c r="O1768" s="108"/>
      <c r="P1768" s="109" t="e">
        <f t="shared" si="694"/>
        <v>#VALUE!</v>
      </c>
      <c r="Q1768" s="110" t="e">
        <f t="shared" si="699"/>
        <v>#VALUE!</v>
      </c>
      <c r="R1768" s="111"/>
      <c r="S1768" s="103"/>
      <c r="T1768" s="28">
        <f t="shared" si="700"/>
        <v>0</v>
      </c>
      <c r="U1768" s="112">
        <v>66140</v>
      </c>
      <c r="V1768" s="113">
        <f t="shared" si="695"/>
        <v>0</v>
      </c>
      <c r="W1768" s="112"/>
      <c r="X1768" s="112"/>
      <c r="Y1768" s="113">
        <f t="shared" si="692"/>
        <v>0</v>
      </c>
      <c r="Z1768" s="113">
        <f t="shared" si="701"/>
        <v>0</v>
      </c>
      <c r="AA1768" s="113" t="e">
        <f t="shared" si="696"/>
        <v>#VALUE!</v>
      </c>
    </row>
    <row r="1769" spans="1:29" s="120" customFormat="1" ht="15.75" thickBot="1">
      <c r="A1769" s="1647" t="s">
        <v>47</v>
      </c>
      <c r="B1769" s="1648"/>
      <c r="C1769" s="1648"/>
      <c r="D1769" s="1648"/>
      <c r="E1769" s="114">
        <f>SUM(E1697:E1768)</f>
        <v>0</v>
      </c>
      <c r="F1769" s="115"/>
      <c r="G1769" s="116">
        <f>SUM(G1697:G1768)</f>
        <v>0</v>
      </c>
      <c r="H1769" s="117"/>
      <c r="I1769" s="118" t="e">
        <f t="shared" ref="I1769:R1769" si="702">SUM(I1697:I1768)</f>
        <v>#VALUE!</v>
      </c>
      <c r="J1769" s="118" t="e">
        <f t="shared" si="702"/>
        <v>#VALUE!</v>
      </c>
      <c r="K1769" s="118">
        <f t="shared" si="702"/>
        <v>0</v>
      </c>
      <c r="L1769" s="118">
        <f t="shared" si="702"/>
        <v>0</v>
      </c>
      <c r="M1769" s="118" t="e">
        <f t="shared" si="702"/>
        <v>#VALUE!</v>
      </c>
      <c r="N1769" s="118" t="e">
        <f t="shared" si="702"/>
        <v>#VALUE!</v>
      </c>
      <c r="O1769" s="117">
        <f t="shared" si="702"/>
        <v>0</v>
      </c>
      <c r="P1769" s="118" t="e">
        <f t="shared" si="702"/>
        <v>#VALUE!</v>
      </c>
      <c r="Q1769" s="119" t="e">
        <f t="shared" si="702"/>
        <v>#VALUE!</v>
      </c>
      <c r="R1769" s="116">
        <f t="shared" si="702"/>
        <v>0</v>
      </c>
      <c r="S1769" s="117"/>
      <c r="T1769" s="117"/>
      <c r="U1769" s="117"/>
      <c r="V1769" s="118">
        <f t="shared" ref="V1769:AA1769" si="703">SUM(V1697:V1768)</f>
        <v>0</v>
      </c>
      <c r="W1769" s="118">
        <f t="shared" si="703"/>
        <v>0</v>
      </c>
      <c r="X1769" s="118">
        <f t="shared" si="703"/>
        <v>0</v>
      </c>
      <c r="Y1769" s="118">
        <f t="shared" si="703"/>
        <v>0</v>
      </c>
      <c r="Z1769" s="118">
        <f t="shared" si="703"/>
        <v>0</v>
      </c>
      <c r="AA1769" s="119" t="e">
        <f t="shared" si="703"/>
        <v>#VALUE!</v>
      </c>
    </row>
    <row r="1771" spans="1:29" ht="15.75" thickBot="1"/>
    <row r="1772" spans="1:29" s="38" customFormat="1" ht="36.75" customHeight="1" thickBot="1">
      <c r="A1772" s="1649" t="s">
        <v>49</v>
      </c>
      <c r="B1772" s="1650"/>
      <c r="C1772" s="1650"/>
      <c r="D1772" s="1651"/>
      <c r="E1772" s="1652" t="s">
        <v>466</v>
      </c>
      <c r="F1772" s="1653"/>
      <c r="G1772" s="1653"/>
      <c r="H1772" s="1653"/>
      <c r="I1772" s="1653"/>
      <c r="J1772" s="1653"/>
      <c r="K1772" s="1653"/>
      <c r="L1772" s="1653"/>
      <c r="M1772" s="1653"/>
      <c r="N1772" s="1653"/>
      <c r="O1772" s="1653"/>
      <c r="P1772" s="1653"/>
      <c r="Q1772" s="1653"/>
      <c r="R1772" s="1653"/>
      <c r="S1772" s="1653"/>
      <c r="T1772" s="1653"/>
      <c r="U1772" s="1653"/>
      <c r="V1772" s="1653"/>
      <c r="W1772" s="1653"/>
      <c r="X1772" s="1653"/>
      <c r="Y1772" s="1653"/>
      <c r="Z1772" s="1653"/>
      <c r="AA1772" s="1654"/>
    </row>
    <row r="1773" spans="1:29" s="38" customFormat="1" ht="23.25" customHeight="1" thickBot="1">
      <c r="A1773" s="1644" t="s">
        <v>429</v>
      </c>
      <c r="B1773" s="1645"/>
      <c r="C1773" s="1645"/>
      <c r="D1773" s="1646"/>
      <c r="E1773" s="1621" t="s">
        <v>51</v>
      </c>
      <c r="F1773" s="1622"/>
      <c r="G1773" s="1622"/>
      <c r="H1773" s="1622"/>
      <c r="I1773" s="1622"/>
      <c r="J1773" s="1622"/>
      <c r="K1773" s="1622"/>
      <c r="L1773" s="1622"/>
      <c r="M1773" s="1622"/>
      <c r="N1773" s="1622"/>
      <c r="O1773" s="1622"/>
      <c r="P1773" s="1622"/>
      <c r="Q1773" s="1623"/>
      <c r="R1773" s="1619" t="s">
        <v>52</v>
      </c>
      <c r="S1773" s="1620"/>
      <c r="T1773" s="1620"/>
      <c r="U1773" s="1620"/>
      <c r="V1773" s="1620"/>
      <c r="W1773" s="1620"/>
      <c r="X1773" s="1620"/>
      <c r="Y1773" s="1620"/>
      <c r="Z1773" s="1620"/>
      <c r="AA1773" s="1632"/>
    </row>
    <row r="1774" spans="1:29" s="62" customFormat="1" ht="162" customHeight="1" thickBot="1">
      <c r="A1774" s="63" t="s">
        <v>10</v>
      </c>
      <c r="B1774" s="64" t="s">
        <v>430</v>
      </c>
      <c r="C1774" s="64" t="s">
        <v>55</v>
      </c>
      <c r="D1774" s="65" t="s">
        <v>431</v>
      </c>
      <c r="E1774" s="66" t="s">
        <v>1</v>
      </c>
      <c r="F1774" s="67" t="s">
        <v>432</v>
      </c>
      <c r="G1774" s="67" t="s">
        <v>433</v>
      </c>
      <c r="H1774" s="67" t="s">
        <v>434</v>
      </c>
      <c r="I1774" s="67" t="s">
        <v>435</v>
      </c>
      <c r="J1774" s="67" t="s">
        <v>436</v>
      </c>
      <c r="K1774" s="67" t="s">
        <v>437</v>
      </c>
      <c r="L1774" s="67" t="s">
        <v>438</v>
      </c>
      <c r="M1774" s="67" t="s">
        <v>439</v>
      </c>
      <c r="N1774" s="67" t="s">
        <v>440</v>
      </c>
      <c r="O1774" s="67" t="s">
        <v>30</v>
      </c>
      <c r="P1774" s="68" t="s">
        <v>60</v>
      </c>
      <c r="Q1774" s="69" t="s">
        <v>441</v>
      </c>
      <c r="R1774" s="70" t="s">
        <v>1</v>
      </c>
      <c r="S1774" s="71" t="s">
        <v>432</v>
      </c>
      <c r="T1774" s="71" t="s">
        <v>103</v>
      </c>
      <c r="U1774" s="71" t="s">
        <v>442</v>
      </c>
      <c r="V1774" s="71" t="s">
        <v>435</v>
      </c>
      <c r="W1774" s="71" t="str">
        <f>+J1774</f>
        <v>Սահմանվող պաշտոնային դրույքաչափ /հաշվի առնելով  նվազագույն ամսական աշխատավարձը - 50000 դրամ/</v>
      </c>
      <c r="X1774" s="71" t="s">
        <v>30</v>
      </c>
      <c r="Y1774" s="68" t="s">
        <v>60</v>
      </c>
      <c r="Z1774" s="71" t="s">
        <v>443</v>
      </c>
      <c r="AA1774" s="72" t="s">
        <v>444</v>
      </c>
    </row>
    <row r="1775" spans="1:29" s="81" customFormat="1" ht="17.25" customHeight="1" thickBot="1">
      <c r="A1775" s="73">
        <v>1</v>
      </c>
      <c r="B1775" s="74">
        <v>2</v>
      </c>
      <c r="C1775" s="74">
        <v>3</v>
      </c>
      <c r="D1775" s="75">
        <v>4</v>
      </c>
      <c r="E1775" s="76">
        <v>5</v>
      </c>
      <c r="F1775" s="74">
        <v>6</v>
      </c>
      <c r="G1775" s="77">
        <v>7</v>
      </c>
      <c r="H1775" s="74">
        <v>8</v>
      </c>
      <c r="I1775" s="74">
        <v>9</v>
      </c>
      <c r="J1775" s="77">
        <v>10</v>
      </c>
      <c r="K1775" s="74">
        <v>11</v>
      </c>
      <c r="L1775" s="74">
        <v>12</v>
      </c>
      <c r="M1775" s="77">
        <v>13</v>
      </c>
      <c r="N1775" s="74">
        <v>14</v>
      </c>
      <c r="O1775" s="74">
        <v>15</v>
      </c>
      <c r="P1775" s="77">
        <v>16</v>
      </c>
      <c r="Q1775" s="78">
        <v>17</v>
      </c>
      <c r="R1775" s="79">
        <v>18</v>
      </c>
      <c r="S1775" s="77">
        <v>19</v>
      </c>
      <c r="T1775" s="74">
        <v>20</v>
      </c>
      <c r="U1775" s="74">
        <v>21</v>
      </c>
      <c r="V1775" s="74">
        <v>22</v>
      </c>
      <c r="W1775" s="74">
        <v>23</v>
      </c>
      <c r="X1775" s="74">
        <v>24</v>
      </c>
      <c r="Y1775" s="74">
        <v>25</v>
      </c>
      <c r="Z1775" s="74">
        <v>26</v>
      </c>
      <c r="AA1775" s="78">
        <v>27</v>
      </c>
      <c r="AB1775" s="80"/>
      <c r="AC1775" s="80"/>
    </row>
    <row r="1776" spans="1:29" ht="17.25">
      <c r="A1776" s="82"/>
      <c r="B1776" s="82"/>
      <c r="C1776" s="83"/>
      <c r="D1776" s="192"/>
      <c r="E1776" s="84"/>
      <c r="F1776" s="85">
        <v>10</v>
      </c>
      <c r="G1776" s="86" t="str">
        <f t="shared" ref="G1776:G1839" si="704">IF($C1776="ստորաբաժանման պետ",IF(F1776=0,2.28,IF(F1776=1,2.35,IF(F1776=2,2.43,IF(F1776=3,2.5,IF(OR(F1776=4,F1776=5),2.58,IF(OR(F1776=6,F1776=7),2.66,IF(OR(F1776=8,F1776=9),2.75,IF(OR(F1776=10,F1776=11,F1776=12),2.83,IF(OR(F1776=13,F1776=14,F1776=15),2.92,IF(OR(F1776=16,F1776=17,F1776=18),3.01,3.11)))))))))),IF($C1776="ավագ կարգադրիչ",IF(F1776=0,1.96,IF(F1776=1,2.02,IF(F1776=2,2.08,IF(F1776=3,2.15,IF(OR(F1776=4,F1776=5),2.21,IF(OR(F1776=6,F1776=7),2.28,IF(OR(F1776=8,F1776=9),2.35,IF(OR(F1776=10,F1776=11,F1776=12),2.42,IF(OR(F1776=13,F1776=14,F1776=15),2.5,IF(OR(F1776=16,F1776=17,F1776=18),2.58,2.66)))))))))),IF($C1776="կարգադրիչ",IF(F1776=0,1.45,IF(F1776=1,1.49,IF(F1776=2,1.54,IF(F1776=3,1.59,IF(OR(F1776=4,F1776=5),1.9,IF(OR(F1776=6,F1776=7),1.96,IF(OR(F1776=8,F1776=9),1.73,IF(OR(F1776=10,F1776=11,F1776=12),1.79,IF(OR(F1776=13,F1776=14,F1776=15),1.84,IF(OR(F1776=16,F1776=17,F1776=18),1.9,1.95)))))))))), "Error")))</f>
        <v>Error</v>
      </c>
      <c r="H1776" s="87">
        <v>14400</v>
      </c>
      <c r="I1776" s="88" t="e">
        <f>G1776*H1776</f>
        <v>#VALUE!</v>
      </c>
      <c r="J1776" s="88" t="e">
        <f t="shared" ref="J1776:J1839" si="705">IF(I1776&lt;=59525,59525,I1776)</f>
        <v>#VALUE!</v>
      </c>
      <c r="K1776" s="88">
        <f t="shared" ref="K1776:K1839" si="706">IF($D1776="գեներալ-մայոր",2.91,IF($D1776="գնդապետ",2.38,IF($D1776="փոխգնդապետ",2.25,IF($D1776="մայոր",1.85,IF($D1776="կապիտան",1.72,IF($D1776="ավագ լեյտենանտ",1.59,IF($D1776="լեյտենանտ",1.46,IF($D1776="ավագ ենթասպա",1.06,IF($D1776="ենթասպա",0.93,IF($D1776="ավագ",0.79,IF($D1776="ավագ սերժանտ",0.66,IF($D1776="սերժանտ",0.53,IF($D1776="կրտսեր սերժանտ",0.4,0)))))))))))))</f>
        <v>0</v>
      </c>
      <c r="L1776" s="88">
        <f>K1776*H1776</f>
        <v>0</v>
      </c>
      <c r="M1776" s="88" t="e">
        <f>L1776+J1776</f>
        <v>#VALUE!</v>
      </c>
      <c r="N1776" s="88" t="e">
        <f>IF(F1776&lt;2,M1776*0%,IF(F1776&lt;5,M1776*5%,IF(F1776&lt;10,M1776*10%,IF(F1776&lt;15,M1776*15%,IF(F1776&lt;20,M1776*20%,IF(F1776&lt;25,M1776*25%,IF(F1776&gt;=25,M1776*30%)))))))</f>
        <v>#VALUE!</v>
      </c>
      <c r="O1776" s="87"/>
      <c r="P1776" s="88" t="e">
        <f t="shared" ref="P1776:P1839" si="707">M1776+N1776+O1776</f>
        <v>#VALUE!</v>
      </c>
      <c r="Q1776" s="89" t="e">
        <f>P1776*6.565</f>
        <v>#VALUE!</v>
      </c>
      <c r="R1776" s="90"/>
      <c r="S1776" s="82"/>
      <c r="T1776" s="28">
        <f>IF(E1776&lt;1,0,IF(D1776="Բ-1",IF(F1776=0,6.94,IF(F1776=1,7.17,IF(F1776=2,7.41,IF(F1776=3,7.66,IF(OR(F1776=5,F1776=4),7.92,IF(OR(F1776=6,F1776=7),8.18,IF(OR(F1776=8,F1776=9),8.46,IF(OR(F1776=10,F1776=11,F1776=12),8.74,IF(OR(F1776=13,F1776=14,F1776=15),9.03,IF(OR(F1776=16,F1776=17,F1776=18),9.33,9.65)))))))))),IF(D1776="Բ-2", IF(F1776=0,5.71,IF(F1776=1,5.89,IF(F1776=2,6.09,IF(F1776=3,6.29,IF(OR(F1776=5,F1776=4),6.5,IF(OR(F1776=6,F1776=7),6.72,IF(OR(F1776=8,F1776=9),6.94,IF(OR(F1776=10,F1776=11,F1776=12),7.17,IF(OR(F1776=13,F1776=14,F1776=15),7.41,IF(OR(F1776=16,F1776=17,F1776=18),7.65,7.91)))))))))), IF(D1776="Գ-1", IF(F1776=0,4.7,IF(F1776=1,4.86,IF(F1776=2,5.01,IF(F1776=3,5.18,IF(OR(F1776=5,F1776=4),5.35,IF(OR(F1776=6,F1776=7),5.52,IF(OR(F1776=8,F1776=9),5.71,IF(OR(F1776=10,F1776=11,F1776=12),5.89,IF(OR(F1776=13,F1776=14,F1776=15),6.09,IF(OR(F1776=16,F1776=17,F1776=18),6.29,6.49)))))))))), IF(D1776="Գ-2", IF(F1776=0,3.88,IF(F1776=1,4.01,IF(F1776=2,4.14,IF(F1776=3,4.27,IF(OR(F1776=5,F1776=4),4.41,IF(OR(F1776=6,F1776=7),4.55,IF(OR(F1776=8,F1776=9),4.7,IF(OR(F1776=10,F1776=11,F1776=12),4.85,IF(OR(F1776=13,F1776=14,F1776=15),5.01,IF(OR(F1776=16,F1776=17,F1776=18),5.17,5.34)))))))))), IF(D1776="Գ-3", IF(F1776=0,3.21,IF(F1776=1,3.31,IF(F1776=2,3.42,IF(F1776=3,3.53,IF(OR(F1776=5,F1776=4),3.64,IF(OR(F1776=6,F1776=7),3.76,IF(OR(F1776=8,F1776=9),3.88,IF(OR(F1776=10,F1776=11,F1776=12),4.01,IF(OR(F1776=13,F1776=14,F1776=15),4.13,IF(OR(F1776=16,F1776=17,F1776=18),4.27,4.4)))))))))), IF(D1776="Ա-1", IF(F1776=0,2.66,IF(F1776=1,2.75,IF(F1776=2,2.83,IF(F1776=3,2.92,IF(OR(F1776=5,F1776=4),3.02,IF(OR(F1776=6,F1776=7),3.11,IF(OR(F1776=8,F1776=9),3.21,IF(OR(F1776=10,F1776=11,F1776=12),3.31,IF(OR(F1776=13,F1776=14,F1776=15),3.42,IF(OR(F1776=16,F1776=17,F1776=18),3.53,3.64)))))))))), IF(D1776="Ա-2", IF(F1776=0,2.28,IF(F1776=1,2.35,IF(F1776=2,2.43,IF(F1776=3,2.5,IF(OR(F1776=5,F1776=4),2.58,IF(OR(F1776=6,F1776=7),2.66,IF(OR(F1776=8,F1776=9),2.75,IF(OR(F1776=10,F1776=11,F1776=12),2.83,IF(OR(F1776=13,F1776=14,F1776=15),2.92,IF(OR(F1776=16,F1776=17,F1776=18),3.01,3.11)))))))))),IF(D1776="Ա-3", IF(F1776=0,1.96,IF(F1776=1,2.02,IF(F1776=2,2.08,IF(F1776=3,2.15,IF(OR(F1776=5,F1776=4),2.21,IF(OR(F1776=6,F1776=7),2.28,IF(OR(F1776=8,F1776=9),2.35,IF(OR(F1776=10,F1776=11,F1776=12),2.42,IF(OR(F1776=13,F1776=14,F1776=15),2.5,IF(OR(F1776=16,F1776=17,F1776=18),2.58,2.66)))))))))), IF(D1776="Կ-1", IF(F1776=0,1.68,IF(F1776=1,1.73,IF(F1776=2,1.79,IF(F1776=3,1.84,IF(OR(F1776=5,F1776=4),1.9,IF(OR(F1776=6,F1776=7),1.96,IF(OR(F1776=8,F1776=9),2.02,IF(OR(F1776=10,F1776=11,F1776=12),2.08,IF(OR(F1776=13,F1776=14,F1776=15),2.14,IF(OR(F1776=16,F1776=17,F1776=18),2.21,2.28)))))))))), IF(D1776="Կ-2", IF(F1776=0,1.45,IF(F1776=1,1.49,IF(F1776=2,1.54,IF(F1776=3,1.59,IF(OR(F1776=5,F1776=4),1.63,IF(OR(F1776=6,F1776=7),1.68,IF(OR(F1776=8,F1776=9),1.73,IF(OR(F1776=10,F1776=11,F1776=12),1.79,IF(OR(F1776=13,F1776=14,F1776=15),1.84,IF(OR(F1776=16,F1776=17,F1776=18),1.9,1.95)))))))))),IF(D1776="Կ-3", IF(F1776=0,1.25,IF(F1776=1,1.29,IF(F1776=2,1.33,IF(F1776=3,1.37,IF(OR(F1776=5,F1776=4),1.41,IF(OR(F1776=6,F1776=7),1.45,IF(OR(F1776=8,F1776=9),1.49,IF(OR(F1776=10,F1776=11,F1776=12),1.54,IF(OR(F1776=13,F1776=14,F1776=15),1.58,IF(OR(F1776=16,F1776=17,F1776=18),1.63,1.68)))))))))), "Error"))))))))))))</f>
        <v>0</v>
      </c>
      <c r="U1776" s="91">
        <v>66140</v>
      </c>
      <c r="V1776" s="92">
        <f t="shared" ref="V1776:V1807" si="708">+U1776*T1776</f>
        <v>0</v>
      </c>
      <c r="W1776" s="91"/>
      <c r="X1776" s="91"/>
      <c r="Y1776" s="92">
        <f>+V1776+W1776+X1776</f>
        <v>0</v>
      </c>
      <c r="Z1776" s="92">
        <f>+Y1776*6.565</f>
        <v>0</v>
      </c>
      <c r="AA1776" s="92" t="e">
        <f t="shared" ref="AA1776:AA1807" si="709">+Z1776+Q1776</f>
        <v>#VALUE!</v>
      </c>
    </row>
    <row r="1777" spans="1:27" ht="17.25">
      <c r="A1777" s="5"/>
      <c r="B1777" s="5"/>
      <c r="C1777" s="93"/>
      <c r="D1777" s="193"/>
      <c r="E1777" s="94"/>
      <c r="F1777" s="95"/>
      <c r="G1777" s="96" t="str">
        <f t="shared" si="704"/>
        <v>Error</v>
      </c>
      <c r="H1777" s="97">
        <v>14400</v>
      </c>
      <c r="I1777" s="98" t="e">
        <f t="shared" ref="I1777:I1830" si="710">G1777*H1777</f>
        <v>#VALUE!</v>
      </c>
      <c r="J1777" s="88" t="e">
        <f t="shared" si="705"/>
        <v>#VALUE!</v>
      </c>
      <c r="K1777" s="98">
        <f t="shared" si="706"/>
        <v>0</v>
      </c>
      <c r="L1777" s="98">
        <f t="shared" ref="L1777:L1830" si="711">K1777*H1777</f>
        <v>0</v>
      </c>
      <c r="M1777" s="98" t="e">
        <f t="shared" ref="M1777:M1830" si="712">L1777+J1777</f>
        <v>#VALUE!</v>
      </c>
      <c r="N1777" s="98" t="e">
        <f t="shared" ref="N1777:N1830" si="713">IF(F1777&lt;2,M1777*0%,IF(F1777&lt;5,M1777*5%,IF(F1777&lt;10,M1777*10%,IF(F1777&lt;15,M1777*15%,IF(F1777&lt;20,M1777*20%,IF(F1777&lt;25,M1777*25%,IF(F1777&gt;=25,M1777*30%)))))))</f>
        <v>#VALUE!</v>
      </c>
      <c r="O1777" s="97"/>
      <c r="P1777" s="98" t="e">
        <f t="shared" si="707"/>
        <v>#VALUE!</v>
      </c>
      <c r="Q1777" s="99" t="e">
        <f t="shared" ref="Q1777:Q1840" si="714">P1777*6.565</f>
        <v>#VALUE!</v>
      </c>
      <c r="R1777" s="100"/>
      <c r="S1777" s="5"/>
      <c r="T1777" s="28">
        <f t="shared" ref="T1777:T1840" si="715">IF(E1777&lt;1,0,IF(D1777="Բ-1",IF(F1777=0,6.94,IF(F1777=1,7.17,IF(F1777=2,7.41,IF(F1777=3,7.66,IF(OR(F1777=5,F1777=4),7.92,IF(OR(F1777=6,F1777=7),8.18,IF(OR(F1777=8,F1777=9),8.46,IF(OR(F1777=10,F1777=11,F1777=12),8.74,IF(OR(F1777=13,F1777=14,F1777=15),9.03,IF(OR(F1777=16,F1777=17,F1777=18),9.33,9.65)))))))))),IF(D1777="Բ-2", IF(F1777=0,5.71,IF(F1777=1,5.89,IF(F1777=2,6.09,IF(F1777=3,6.29,IF(OR(F1777=5,F1777=4),6.5,IF(OR(F1777=6,F1777=7),6.72,IF(OR(F1777=8,F1777=9),6.94,IF(OR(F1777=10,F1777=11,F1777=12),7.17,IF(OR(F1777=13,F1777=14,F1777=15),7.41,IF(OR(F1777=16,F1777=17,F1777=18),7.65,7.91)))))))))), IF(D1777="Գ-1", IF(F1777=0,4.7,IF(F1777=1,4.86,IF(F1777=2,5.01,IF(F1777=3,5.18,IF(OR(F1777=5,F1777=4),5.35,IF(OR(F1777=6,F1777=7),5.52,IF(OR(F1777=8,F1777=9),5.71,IF(OR(F1777=10,F1777=11,F1777=12),5.89,IF(OR(F1777=13,F1777=14,F1777=15),6.09,IF(OR(F1777=16,F1777=17,F1777=18),6.29,6.49)))))))))), IF(D1777="Գ-2", IF(F1777=0,3.88,IF(F1777=1,4.01,IF(F1777=2,4.14,IF(F1777=3,4.27,IF(OR(F1777=5,F1777=4),4.41,IF(OR(F1777=6,F1777=7),4.55,IF(OR(F1777=8,F1777=9),4.7,IF(OR(F1777=10,F1777=11,F1777=12),4.85,IF(OR(F1777=13,F1777=14,F1777=15),5.01,IF(OR(F1777=16,F1777=17,F1777=18),5.17,5.34)))))))))), IF(D1777="Գ-3", IF(F1777=0,3.21,IF(F1777=1,3.31,IF(F1777=2,3.42,IF(F1777=3,3.53,IF(OR(F1777=5,F1777=4),3.64,IF(OR(F1777=6,F1777=7),3.76,IF(OR(F1777=8,F1777=9),3.88,IF(OR(F1777=10,F1777=11,F1777=12),4.01,IF(OR(F1777=13,F1777=14,F1777=15),4.13,IF(OR(F1777=16,F1777=17,F1777=18),4.27,4.4)))))))))), IF(D1777="Ա-1", IF(F1777=0,2.66,IF(F1777=1,2.75,IF(F1777=2,2.83,IF(F1777=3,2.92,IF(OR(F1777=5,F1777=4),3.02,IF(OR(F1777=6,F1777=7),3.11,IF(OR(F1777=8,F1777=9),3.21,IF(OR(F1777=10,F1777=11,F1777=12),3.31,IF(OR(F1777=13,F1777=14,F1777=15),3.42,IF(OR(F1777=16,F1777=17,F1777=18),3.53,3.64)))))))))), IF(D1777="Ա-2", IF(F1777=0,2.28,IF(F1777=1,2.35,IF(F1777=2,2.43,IF(F1777=3,2.5,IF(OR(F1777=5,F1777=4),2.58,IF(OR(F1777=6,F1777=7),2.66,IF(OR(F1777=8,F1777=9),2.75,IF(OR(F1777=10,F1777=11,F1777=12),2.83,IF(OR(F1777=13,F1777=14,F1777=15),2.92,IF(OR(F1777=16,F1777=17,F1777=18),3.01,3.11)))))))))),IF(D1777="Ա-3", IF(F1777=0,1.96,IF(F1777=1,2.02,IF(F1777=2,2.08,IF(F1777=3,2.15,IF(OR(F1777=5,F1777=4),2.21,IF(OR(F1777=6,F1777=7),2.28,IF(OR(F1777=8,F1777=9),2.35,IF(OR(F1777=10,F1777=11,F1777=12),2.42,IF(OR(F1777=13,F1777=14,F1777=15),2.5,IF(OR(F1777=16,F1777=17,F1777=18),2.58,2.66)))))))))), IF(D1777="Կ-1", IF(F1777=0,1.68,IF(F1777=1,1.73,IF(F1777=2,1.79,IF(F1777=3,1.84,IF(OR(F1777=5,F1777=4),1.9,IF(OR(F1777=6,F1777=7),1.96,IF(OR(F1777=8,F1777=9),2.02,IF(OR(F1777=10,F1777=11,F1777=12),2.08,IF(OR(F1777=13,F1777=14,F1777=15),2.14,IF(OR(F1777=16,F1777=17,F1777=18),2.21,2.28)))))))))), IF(D1777="Կ-2", IF(F1777=0,1.45,IF(F1777=1,1.49,IF(F1777=2,1.54,IF(F1777=3,1.59,IF(OR(F1777=5,F1777=4),1.63,IF(OR(F1777=6,F1777=7),1.68,IF(OR(F1777=8,F1777=9),1.73,IF(OR(F1777=10,F1777=11,F1777=12),1.79,IF(OR(F1777=13,F1777=14,F1777=15),1.84,IF(OR(F1777=16,F1777=17,F1777=18),1.9,1.95)))))))))),IF(D1777="Կ-3", IF(F1777=0,1.25,IF(F1777=1,1.29,IF(F1777=2,1.33,IF(F1777=3,1.37,IF(OR(F1777=5,F1777=4),1.41,IF(OR(F1777=6,F1777=7),1.45,IF(OR(F1777=8,F1777=9),1.49,IF(OR(F1777=10,F1777=11,F1777=12),1.54,IF(OR(F1777=13,F1777=14,F1777=15),1.58,IF(OR(F1777=16,F1777=17,F1777=18),1.63,1.68)))))))))), "Error"))))))))))))</f>
        <v>0</v>
      </c>
      <c r="U1777" s="101">
        <v>66140</v>
      </c>
      <c r="V1777" s="102">
        <f t="shared" si="708"/>
        <v>0</v>
      </c>
      <c r="W1777" s="101"/>
      <c r="X1777" s="101"/>
      <c r="Y1777" s="102">
        <f t="shared" ref="Y1777:Y1830" si="716">+V1777+W1777+X1777</f>
        <v>0</v>
      </c>
      <c r="Z1777" s="102">
        <f t="shared" ref="Z1777:Z1840" si="717">+Y1777*6.565</f>
        <v>0</v>
      </c>
      <c r="AA1777" s="102" t="e">
        <f t="shared" si="709"/>
        <v>#VALUE!</v>
      </c>
    </row>
    <row r="1778" spans="1:27" ht="17.25">
      <c r="A1778" s="5"/>
      <c r="B1778" s="5"/>
      <c r="C1778" s="93"/>
      <c r="D1778" s="193"/>
      <c r="E1778" s="94"/>
      <c r="F1778" s="95"/>
      <c r="G1778" s="96" t="str">
        <f t="shared" si="704"/>
        <v>Error</v>
      </c>
      <c r="H1778" s="97">
        <v>14400</v>
      </c>
      <c r="I1778" s="98" t="e">
        <f t="shared" si="710"/>
        <v>#VALUE!</v>
      </c>
      <c r="J1778" s="88" t="e">
        <f t="shared" si="705"/>
        <v>#VALUE!</v>
      </c>
      <c r="K1778" s="98">
        <f t="shared" si="706"/>
        <v>0</v>
      </c>
      <c r="L1778" s="98">
        <f t="shared" si="711"/>
        <v>0</v>
      </c>
      <c r="M1778" s="98" t="e">
        <f t="shared" si="712"/>
        <v>#VALUE!</v>
      </c>
      <c r="N1778" s="98" t="e">
        <f t="shared" si="713"/>
        <v>#VALUE!</v>
      </c>
      <c r="O1778" s="97"/>
      <c r="P1778" s="98" t="e">
        <f t="shared" si="707"/>
        <v>#VALUE!</v>
      </c>
      <c r="Q1778" s="99" t="e">
        <f t="shared" si="714"/>
        <v>#VALUE!</v>
      </c>
      <c r="R1778" s="100"/>
      <c r="S1778" s="5"/>
      <c r="T1778" s="28">
        <f t="shared" si="715"/>
        <v>0</v>
      </c>
      <c r="U1778" s="101">
        <v>66140</v>
      </c>
      <c r="V1778" s="102">
        <f t="shared" si="708"/>
        <v>0</v>
      </c>
      <c r="W1778" s="101"/>
      <c r="X1778" s="101"/>
      <c r="Y1778" s="102">
        <f t="shared" si="716"/>
        <v>0</v>
      </c>
      <c r="Z1778" s="102">
        <f t="shared" si="717"/>
        <v>0</v>
      </c>
      <c r="AA1778" s="102" t="e">
        <f t="shared" si="709"/>
        <v>#VALUE!</v>
      </c>
    </row>
    <row r="1779" spans="1:27" ht="17.25">
      <c r="A1779" s="5"/>
      <c r="B1779" s="5"/>
      <c r="C1779" s="93"/>
      <c r="D1779" s="193"/>
      <c r="E1779" s="94"/>
      <c r="F1779" s="95"/>
      <c r="G1779" s="96" t="str">
        <f t="shared" si="704"/>
        <v>Error</v>
      </c>
      <c r="H1779" s="97">
        <v>14400</v>
      </c>
      <c r="I1779" s="98" t="e">
        <f t="shared" si="710"/>
        <v>#VALUE!</v>
      </c>
      <c r="J1779" s="88" t="e">
        <f t="shared" si="705"/>
        <v>#VALUE!</v>
      </c>
      <c r="K1779" s="98">
        <f t="shared" si="706"/>
        <v>0</v>
      </c>
      <c r="L1779" s="98">
        <f t="shared" si="711"/>
        <v>0</v>
      </c>
      <c r="M1779" s="98" t="e">
        <f t="shared" si="712"/>
        <v>#VALUE!</v>
      </c>
      <c r="N1779" s="98" t="e">
        <f t="shared" si="713"/>
        <v>#VALUE!</v>
      </c>
      <c r="O1779" s="97"/>
      <c r="P1779" s="98" t="e">
        <f t="shared" si="707"/>
        <v>#VALUE!</v>
      </c>
      <c r="Q1779" s="99" t="e">
        <f t="shared" si="714"/>
        <v>#VALUE!</v>
      </c>
      <c r="R1779" s="100"/>
      <c r="S1779" s="5"/>
      <c r="T1779" s="28">
        <f t="shared" si="715"/>
        <v>0</v>
      </c>
      <c r="U1779" s="101">
        <v>66140</v>
      </c>
      <c r="V1779" s="102">
        <f t="shared" si="708"/>
        <v>0</v>
      </c>
      <c r="W1779" s="101"/>
      <c r="X1779" s="101"/>
      <c r="Y1779" s="102">
        <f t="shared" si="716"/>
        <v>0</v>
      </c>
      <c r="Z1779" s="102">
        <f t="shared" si="717"/>
        <v>0</v>
      </c>
      <c r="AA1779" s="102" t="e">
        <f t="shared" si="709"/>
        <v>#VALUE!</v>
      </c>
    </row>
    <row r="1780" spans="1:27" ht="17.25">
      <c r="A1780" s="5"/>
      <c r="B1780" s="5"/>
      <c r="C1780" s="93"/>
      <c r="D1780" s="193"/>
      <c r="E1780" s="94"/>
      <c r="F1780" s="95"/>
      <c r="G1780" s="96" t="str">
        <f t="shared" si="704"/>
        <v>Error</v>
      </c>
      <c r="H1780" s="97">
        <v>14400</v>
      </c>
      <c r="I1780" s="98" t="e">
        <f t="shared" si="710"/>
        <v>#VALUE!</v>
      </c>
      <c r="J1780" s="88" t="e">
        <f t="shared" si="705"/>
        <v>#VALUE!</v>
      </c>
      <c r="K1780" s="98">
        <f t="shared" si="706"/>
        <v>0</v>
      </c>
      <c r="L1780" s="98">
        <f t="shared" si="711"/>
        <v>0</v>
      </c>
      <c r="M1780" s="98" t="e">
        <f t="shared" si="712"/>
        <v>#VALUE!</v>
      </c>
      <c r="N1780" s="98" t="e">
        <f t="shared" si="713"/>
        <v>#VALUE!</v>
      </c>
      <c r="O1780" s="97"/>
      <c r="P1780" s="98" t="e">
        <f t="shared" si="707"/>
        <v>#VALUE!</v>
      </c>
      <c r="Q1780" s="99" t="e">
        <f t="shared" si="714"/>
        <v>#VALUE!</v>
      </c>
      <c r="R1780" s="100"/>
      <c r="S1780" s="5"/>
      <c r="T1780" s="28">
        <f t="shared" si="715"/>
        <v>0</v>
      </c>
      <c r="U1780" s="101">
        <v>66140</v>
      </c>
      <c r="V1780" s="102">
        <f t="shared" si="708"/>
        <v>0</v>
      </c>
      <c r="W1780" s="101"/>
      <c r="X1780" s="101"/>
      <c r="Y1780" s="102">
        <f t="shared" si="716"/>
        <v>0</v>
      </c>
      <c r="Z1780" s="102">
        <f t="shared" si="717"/>
        <v>0</v>
      </c>
      <c r="AA1780" s="102" t="e">
        <f t="shared" si="709"/>
        <v>#VALUE!</v>
      </c>
    </row>
    <row r="1781" spans="1:27" ht="17.25">
      <c r="A1781" s="5"/>
      <c r="B1781" s="5"/>
      <c r="C1781" s="93"/>
      <c r="D1781" s="193"/>
      <c r="E1781" s="94"/>
      <c r="F1781" s="95"/>
      <c r="G1781" s="96" t="str">
        <f t="shared" si="704"/>
        <v>Error</v>
      </c>
      <c r="H1781" s="97">
        <v>14400</v>
      </c>
      <c r="I1781" s="98" t="e">
        <f t="shared" si="710"/>
        <v>#VALUE!</v>
      </c>
      <c r="J1781" s="88" t="e">
        <f t="shared" si="705"/>
        <v>#VALUE!</v>
      </c>
      <c r="K1781" s="98">
        <f t="shared" si="706"/>
        <v>0</v>
      </c>
      <c r="L1781" s="98">
        <f t="shared" si="711"/>
        <v>0</v>
      </c>
      <c r="M1781" s="98" t="e">
        <f t="shared" si="712"/>
        <v>#VALUE!</v>
      </c>
      <c r="N1781" s="98" t="e">
        <f t="shared" si="713"/>
        <v>#VALUE!</v>
      </c>
      <c r="O1781" s="97"/>
      <c r="P1781" s="98" t="e">
        <f t="shared" si="707"/>
        <v>#VALUE!</v>
      </c>
      <c r="Q1781" s="99" t="e">
        <f t="shared" si="714"/>
        <v>#VALUE!</v>
      </c>
      <c r="R1781" s="100"/>
      <c r="S1781" s="5"/>
      <c r="T1781" s="28">
        <f t="shared" si="715"/>
        <v>0</v>
      </c>
      <c r="U1781" s="101">
        <v>66140</v>
      </c>
      <c r="V1781" s="102">
        <f t="shared" si="708"/>
        <v>0</v>
      </c>
      <c r="W1781" s="101"/>
      <c r="X1781" s="101"/>
      <c r="Y1781" s="102">
        <f t="shared" si="716"/>
        <v>0</v>
      </c>
      <c r="Z1781" s="102">
        <f t="shared" si="717"/>
        <v>0</v>
      </c>
      <c r="AA1781" s="102" t="e">
        <f t="shared" si="709"/>
        <v>#VALUE!</v>
      </c>
    </row>
    <row r="1782" spans="1:27" ht="17.25">
      <c r="A1782" s="5"/>
      <c r="B1782" s="5"/>
      <c r="C1782" s="93"/>
      <c r="D1782" s="193"/>
      <c r="E1782" s="84"/>
      <c r="F1782" s="85"/>
      <c r="G1782" s="86" t="str">
        <f t="shared" si="704"/>
        <v>Error</v>
      </c>
      <c r="H1782" s="87">
        <v>14400</v>
      </c>
      <c r="I1782" s="88" t="e">
        <f t="shared" si="710"/>
        <v>#VALUE!</v>
      </c>
      <c r="J1782" s="88" t="e">
        <f t="shared" si="705"/>
        <v>#VALUE!</v>
      </c>
      <c r="K1782" s="88">
        <f t="shared" si="706"/>
        <v>0</v>
      </c>
      <c r="L1782" s="88">
        <f t="shared" si="711"/>
        <v>0</v>
      </c>
      <c r="M1782" s="88" t="e">
        <f t="shared" si="712"/>
        <v>#VALUE!</v>
      </c>
      <c r="N1782" s="88" t="e">
        <f t="shared" si="713"/>
        <v>#VALUE!</v>
      </c>
      <c r="O1782" s="87"/>
      <c r="P1782" s="88" t="e">
        <f t="shared" si="707"/>
        <v>#VALUE!</v>
      </c>
      <c r="Q1782" s="89" t="e">
        <f t="shared" si="714"/>
        <v>#VALUE!</v>
      </c>
      <c r="R1782" s="90"/>
      <c r="S1782" s="82"/>
      <c r="T1782" s="28">
        <f t="shared" si="715"/>
        <v>0</v>
      </c>
      <c r="U1782" s="91">
        <v>66140</v>
      </c>
      <c r="V1782" s="92">
        <f t="shared" si="708"/>
        <v>0</v>
      </c>
      <c r="W1782" s="91"/>
      <c r="X1782" s="91"/>
      <c r="Y1782" s="92">
        <f t="shared" si="716"/>
        <v>0</v>
      </c>
      <c r="Z1782" s="92">
        <f t="shared" si="717"/>
        <v>0</v>
      </c>
      <c r="AA1782" s="92" t="e">
        <f t="shared" si="709"/>
        <v>#VALUE!</v>
      </c>
    </row>
    <row r="1783" spans="1:27" ht="17.25">
      <c r="A1783" s="5"/>
      <c r="B1783" s="5"/>
      <c r="C1783" s="93"/>
      <c r="D1783" s="193"/>
      <c r="E1783" s="94"/>
      <c r="F1783" s="95"/>
      <c r="G1783" s="96" t="str">
        <f t="shared" si="704"/>
        <v>Error</v>
      </c>
      <c r="H1783" s="97">
        <v>14400</v>
      </c>
      <c r="I1783" s="98" t="e">
        <f t="shared" si="710"/>
        <v>#VALUE!</v>
      </c>
      <c r="J1783" s="88" t="e">
        <f t="shared" si="705"/>
        <v>#VALUE!</v>
      </c>
      <c r="K1783" s="98">
        <f t="shared" si="706"/>
        <v>0</v>
      </c>
      <c r="L1783" s="98">
        <f t="shared" si="711"/>
        <v>0</v>
      </c>
      <c r="M1783" s="98" t="e">
        <f t="shared" si="712"/>
        <v>#VALUE!</v>
      </c>
      <c r="N1783" s="98" t="e">
        <f t="shared" si="713"/>
        <v>#VALUE!</v>
      </c>
      <c r="O1783" s="97"/>
      <c r="P1783" s="98" t="e">
        <f t="shared" si="707"/>
        <v>#VALUE!</v>
      </c>
      <c r="Q1783" s="99" t="e">
        <f t="shared" si="714"/>
        <v>#VALUE!</v>
      </c>
      <c r="R1783" s="100"/>
      <c r="S1783" s="5"/>
      <c r="T1783" s="28">
        <f t="shared" si="715"/>
        <v>0</v>
      </c>
      <c r="U1783" s="101">
        <v>66140</v>
      </c>
      <c r="V1783" s="102">
        <f t="shared" si="708"/>
        <v>0</v>
      </c>
      <c r="W1783" s="101"/>
      <c r="X1783" s="101"/>
      <c r="Y1783" s="102">
        <f t="shared" si="716"/>
        <v>0</v>
      </c>
      <c r="Z1783" s="102">
        <f t="shared" si="717"/>
        <v>0</v>
      </c>
      <c r="AA1783" s="102" t="e">
        <f t="shared" si="709"/>
        <v>#VALUE!</v>
      </c>
    </row>
    <row r="1784" spans="1:27" ht="17.25">
      <c r="A1784" s="5"/>
      <c r="B1784" s="5"/>
      <c r="C1784" s="93"/>
      <c r="D1784" s="193"/>
      <c r="E1784" s="94"/>
      <c r="F1784" s="95"/>
      <c r="G1784" s="96" t="str">
        <f t="shared" si="704"/>
        <v>Error</v>
      </c>
      <c r="H1784" s="97">
        <v>14400</v>
      </c>
      <c r="I1784" s="98" t="e">
        <f t="shared" si="710"/>
        <v>#VALUE!</v>
      </c>
      <c r="J1784" s="88" t="e">
        <f t="shared" si="705"/>
        <v>#VALUE!</v>
      </c>
      <c r="K1784" s="98">
        <f t="shared" si="706"/>
        <v>0</v>
      </c>
      <c r="L1784" s="98">
        <f t="shared" si="711"/>
        <v>0</v>
      </c>
      <c r="M1784" s="98" t="e">
        <f t="shared" si="712"/>
        <v>#VALUE!</v>
      </c>
      <c r="N1784" s="98" t="e">
        <f t="shared" si="713"/>
        <v>#VALUE!</v>
      </c>
      <c r="O1784" s="97"/>
      <c r="P1784" s="98" t="e">
        <f t="shared" si="707"/>
        <v>#VALUE!</v>
      </c>
      <c r="Q1784" s="99" t="e">
        <f t="shared" si="714"/>
        <v>#VALUE!</v>
      </c>
      <c r="R1784" s="100"/>
      <c r="S1784" s="5"/>
      <c r="T1784" s="28">
        <f t="shared" si="715"/>
        <v>0</v>
      </c>
      <c r="U1784" s="101">
        <v>66140</v>
      </c>
      <c r="V1784" s="102">
        <f t="shared" si="708"/>
        <v>0</v>
      </c>
      <c r="W1784" s="101"/>
      <c r="X1784" s="101"/>
      <c r="Y1784" s="102">
        <f t="shared" si="716"/>
        <v>0</v>
      </c>
      <c r="Z1784" s="102">
        <f t="shared" si="717"/>
        <v>0</v>
      </c>
      <c r="AA1784" s="102" t="e">
        <f t="shared" si="709"/>
        <v>#VALUE!</v>
      </c>
    </row>
    <row r="1785" spans="1:27" ht="17.25">
      <c r="A1785" s="5"/>
      <c r="B1785" s="5"/>
      <c r="C1785" s="93"/>
      <c r="D1785" s="193"/>
      <c r="E1785" s="94"/>
      <c r="F1785" s="95"/>
      <c r="G1785" s="96" t="str">
        <f t="shared" si="704"/>
        <v>Error</v>
      </c>
      <c r="H1785" s="97">
        <v>14400</v>
      </c>
      <c r="I1785" s="98" t="e">
        <f t="shared" si="710"/>
        <v>#VALUE!</v>
      </c>
      <c r="J1785" s="88" t="e">
        <f t="shared" si="705"/>
        <v>#VALUE!</v>
      </c>
      <c r="K1785" s="98">
        <f t="shared" si="706"/>
        <v>0</v>
      </c>
      <c r="L1785" s="98">
        <f t="shared" si="711"/>
        <v>0</v>
      </c>
      <c r="M1785" s="98" t="e">
        <f t="shared" si="712"/>
        <v>#VALUE!</v>
      </c>
      <c r="N1785" s="98" t="e">
        <f t="shared" si="713"/>
        <v>#VALUE!</v>
      </c>
      <c r="O1785" s="97"/>
      <c r="P1785" s="98" t="e">
        <f t="shared" si="707"/>
        <v>#VALUE!</v>
      </c>
      <c r="Q1785" s="99" t="e">
        <f t="shared" si="714"/>
        <v>#VALUE!</v>
      </c>
      <c r="R1785" s="100"/>
      <c r="S1785" s="5"/>
      <c r="T1785" s="28">
        <f t="shared" si="715"/>
        <v>0</v>
      </c>
      <c r="U1785" s="101">
        <v>66140</v>
      </c>
      <c r="V1785" s="102">
        <f t="shared" si="708"/>
        <v>0</v>
      </c>
      <c r="W1785" s="101"/>
      <c r="X1785" s="101"/>
      <c r="Y1785" s="102">
        <f t="shared" si="716"/>
        <v>0</v>
      </c>
      <c r="Z1785" s="102">
        <f t="shared" si="717"/>
        <v>0</v>
      </c>
      <c r="AA1785" s="102" t="e">
        <f t="shared" si="709"/>
        <v>#VALUE!</v>
      </c>
    </row>
    <row r="1786" spans="1:27" ht="17.25">
      <c r="A1786" s="5"/>
      <c r="B1786" s="5"/>
      <c r="C1786" s="93"/>
      <c r="D1786" s="193"/>
      <c r="E1786" s="94"/>
      <c r="F1786" s="95"/>
      <c r="G1786" s="96" t="str">
        <f t="shared" si="704"/>
        <v>Error</v>
      </c>
      <c r="H1786" s="97">
        <v>14400</v>
      </c>
      <c r="I1786" s="98" t="e">
        <f t="shared" si="710"/>
        <v>#VALUE!</v>
      </c>
      <c r="J1786" s="88" t="e">
        <f t="shared" si="705"/>
        <v>#VALUE!</v>
      </c>
      <c r="K1786" s="98">
        <f t="shared" si="706"/>
        <v>0</v>
      </c>
      <c r="L1786" s="98">
        <f t="shared" si="711"/>
        <v>0</v>
      </c>
      <c r="M1786" s="98" t="e">
        <f t="shared" si="712"/>
        <v>#VALUE!</v>
      </c>
      <c r="N1786" s="98" t="e">
        <f t="shared" si="713"/>
        <v>#VALUE!</v>
      </c>
      <c r="O1786" s="97"/>
      <c r="P1786" s="98" t="e">
        <f t="shared" si="707"/>
        <v>#VALUE!</v>
      </c>
      <c r="Q1786" s="99" t="e">
        <f t="shared" si="714"/>
        <v>#VALUE!</v>
      </c>
      <c r="R1786" s="100"/>
      <c r="S1786" s="5"/>
      <c r="T1786" s="28">
        <f t="shared" si="715"/>
        <v>0</v>
      </c>
      <c r="U1786" s="101">
        <v>66140</v>
      </c>
      <c r="V1786" s="102">
        <f t="shared" si="708"/>
        <v>0</v>
      </c>
      <c r="W1786" s="101"/>
      <c r="X1786" s="101"/>
      <c r="Y1786" s="102">
        <f t="shared" si="716"/>
        <v>0</v>
      </c>
      <c r="Z1786" s="102">
        <f t="shared" si="717"/>
        <v>0</v>
      </c>
      <c r="AA1786" s="102" t="e">
        <f t="shared" si="709"/>
        <v>#VALUE!</v>
      </c>
    </row>
    <row r="1787" spans="1:27" ht="17.25">
      <c r="A1787" s="5"/>
      <c r="B1787" s="5"/>
      <c r="C1787" s="93"/>
      <c r="D1787" s="193"/>
      <c r="E1787" s="94"/>
      <c r="F1787" s="95"/>
      <c r="G1787" s="96" t="str">
        <f t="shared" si="704"/>
        <v>Error</v>
      </c>
      <c r="H1787" s="97">
        <v>14400</v>
      </c>
      <c r="I1787" s="98" t="e">
        <f t="shared" si="710"/>
        <v>#VALUE!</v>
      </c>
      <c r="J1787" s="88" t="e">
        <f t="shared" si="705"/>
        <v>#VALUE!</v>
      </c>
      <c r="K1787" s="98">
        <f t="shared" si="706"/>
        <v>0</v>
      </c>
      <c r="L1787" s="98">
        <f t="shared" si="711"/>
        <v>0</v>
      </c>
      <c r="M1787" s="98" t="e">
        <f t="shared" si="712"/>
        <v>#VALUE!</v>
      </c>
      <c r="N1787" s="98" t="e">
        <f t="shared" si="713"/>
        <v>#VALUE!</v>
      </c>
      <c r="O1787" s="97"/>
      <c r="P1787" s="98" t="e">
        <f t="shared" si="707"/>
        <v>#VALUE!</v>
      </c>
      <c r="Q1787" s="99" t="e">
        <f t="shared" si="714"/>
        <v>#VALUE!</v>
      </c>
      <c r="R1787" s="100"/>
      <c r="S1787" s="5"/>
      <c r="T1787" s="28">
        <f t="shared" si="715"/>
        <v>0</v>
      </c>
      <c r="U1787" s="101">
        <v>66140</v>
      </c>
      <c r="V1787" s="102">
        <f t="shared" si="708"/>
        <v>0</v>
      </c>
      <c r="W1787" s="101"/>
      <c r="X1787" s="101"/>
      <c r="Y1787" s="102">
        <f t="shared" si="716"/>
        <v>0</v>
      </c>
      <c r="Z1787" s="102">
        <f t="shared" si="717"/>
        <v>0</v>
      </c>
      <c r="AA1787" s="102" t="e">
        <f t="shared" si="709"/>
        <v>#VALUE!</v>
      </c>
    </row>
    <row r="1788" spans="1:27" ht="17.25">
      <c r="A1788" s="5"/>
      <c r="B1788" s="5"/>
      <c r="C1788" s="93"/>
      <c r="D1788" s="193"/>
      <c r="E1788" s="84"/>
      <c r="F1788" s="85"/>
      <c r="G1788" s="86" t="str">
        <f t="shared" si="704"/>
        <v>Error</v>
      </c>
      <c r="H1788" s="87">
        <v>14400</v>
      </c>
      <c r="I1788" s="88" t="e">
        <f t="shared" si="710"/>
        <v>#VALUE!</v>
      </c>
      <c r="J1788" s="88" t="e">
        <f t="shared" si="705"/>
        <v>#VALUE!</v>
      </c>
      <c r="K1788" s="88">
        <f t="shared" si="706"/>
        <v>0</v>
      </c>
      <c r="L1788" s="88">
        <f t="shared" si="711"/>
        <v>0</v>
      </c>
      <c r="M1788" s="88" t="e">
        <f t="shared" si="712"/>
        <v>#VALUE!</v>
      </c>
      <c r="N1788" s="88" t="e">
        <f t="shared" si="713"/>
        <v>#VALUE!</v>
      </c>
      <c r="O1788" s="87"/>
      <c r="P1788" s="88" t="e">
        <f t="shared" si="707"/>
        <v>#VALUE!</v>
      </c>
      <c r="Q1788" s="89" t="e">
        <f t="shared" si="714"/>
        <v>#VALUE!</v>
      </c>
      <c r="R1788" s="90"/>
      <c r="S1788" s="82"/>
      <c r="T1788" s="28">
        <f t="shared" si="715"/>
        <v>0</v>
      </c>
      <c r="U1788" s="91">
        <v>66140</v>
      </c>
      <c r="V1788" s="92">
        <f t="shared" si="708"/>
        <v>0</v>
      </c>
      <c r="W1788" s="91"/>
      <c r="X1788" s="91"/>
      <c r="Y1788" s="92">
        <f t="shared" si="716"/>
        <v>0</v>
      </c>
      <c r="Z1788" s="92">
        <f t="shared" si="717"/>
        <v>0</v>
      </c>
      <c r="AA1788" s="92" t="e">
        <f t="shared" si="709"/>
        <v>#VALUE!</v>
      </c>
    </row>
    <row r="1789" spans="1:27" ht="17.25">
      <c r="A1789" s="5"/>
      <c r="B1789" s="5"/>
      <c r="C1789" s="93"/>
      <c r="D1789" s="193"/>
      <c r="E1789" s="94"/>
      <c r="F1789" s="95"/>
      <c r="G1789" s="96" t="str">
        <f t="shared" si="704"/>
        <v>Error</v>
      </c>
      <c r="H1789" s="97">
        <v>14400</v>
      </c>
      <c r="I1789" s="98" t="e">
        <f t="shared" si="710"/>
        <v>#VALUE!</v>
      </c>
      <c r="J1789" s="88" t="e">
        <f t="shared" si="705"/>
        <v>#VALUE!</v>
      </c>
      <c r="K1789" s="98">
        <f t="shared" si="706"/>
        <v>0</v>
      </c>
      <c r="L1789" s="98">
        <f t="shared" si="711"/>
        <v>0</v>
      </c>
      <c r="M1789" s="98" t="e">
        <f t="shared" si="712"/>
        <v>#VALUE!</v>
      </c>
      <c r="N1789" s="98" t="e">
        <f t="shared" si="713"/>
        <v>#VALUE!</v>
      </c>
      <c r="O1789" s="97"/>
      <c r="P1789" s="98" t="e">
        <f t="shared" si="707"/>
        <v>#VALUE!</v>
      </c>
      <c r="Q1789" s="99" t="e">
        <f t="shared" si="714"/>
        <v>#VALUE!</v>
      </c>
      <c r="R1789" s="100"/>
      <c r="S1789" s="5"/>
      <c r="T1789" s="28">
        <f t="shared" si="715"/>
        <v>0</v>
      </c>
      <c r="U1789" s="101">
        <v>66140</v>
      </c>
      <c r="V1789" s="102">
        <f t="shared" si="708"/>
        <v>0</v>
      </c>
      <c r="W1789" s="101"/>
      <c r="X1789" s="101"/>
      <c r="Y1789" s="102">
        <f t="shared" si="716"/>
        <v>0</v>
      </c>
      <c r="Z1789" s="102">
        <f t="shared" si="717"/>
        <v>0</v>
      </c>
      <c r="AA1789" s="102" t="e">
        <f t="shared" si="709"/>
        <v>#VALUE!</v>
      </c>
    </row>
    <row r="1790" spans="1:27" ht="17.25">
      <c r="A1790" s="5"/>
      <c r="B1790" s="5"/>
      <c r="C1790" s="93"/>
      <c r="D1790" s="193"/>
      <c r="E1790" s="94"/>
      <c r="F1790" s="95"/>
      <c r="G1790" s="96" t="str">
        <f t="shared" si="704"/>
        <v>Error</v>
      </c>
      <c r="H1790" s="97">
        <v>14400</v>
      </c>
      <c r="I1790" s="98" t="e">
        <f t="shared" si="710"/>
        <v>#VALUE!</v>
      </c>
      <c r="J1790" s="88" t="e">
        <f t="shared" si="705"/>
        <v>#VALUE!</v>
      </c>
      <c r="K1790" s="98">
        <f t="shared" si="706"/>
        <v>0</v>
      </c>
      <c r="L1790" s="98">
        <f t="shared" si="711"/>
        <v>0</v>
      </c>
      <c r="M1790" s="98" t="e">
        <f t="shared" si="712"/>
        <v>#VALUE!</v>
      </c>
      <c r="N1790" s="98" t="e">
        <f t="shared" si="713"/>
        <v>#VALUE!</v>
      </c>
      <c r="O1790" s="97"/>
      <c r="P1790" s="98" t="e">
        <f t="shared" si="707"/>
        <v>#VALUE!</v>
      </c>
      <c r="Q1790" s="99" t="e">
        <f t="shared" si="714"/>
        <v>#VALUE!</v>
      </c>
      <c r="R1790" s="100"/>
      <c r="S1790" s="5"/>
      <c r="T1790" s="28">
        <f t="shared" si="715"/>
        <v>0</v>
      </c>
      <c r="U1790" s="101">
        <v>66140</v>
      </c>
      <c r="V1790" s="102">
        <f t="shared" si="708"/>
        <v>0</v>
      </c>
      <c r="W1790" s="101"/>
      <c r="X1790" s="101"/>
      <c r="Y1790" s="102">
        <f t="shared" si="716"/>
        <v>0</v>
      </c>
      <c r="Z1790" s="102">
        <f t="shared" si="717"/>
        <v>0</v>
      </c>
      <c r="AA1790" s="102" t="e">
        <f t="shared" si="709"/>
        <v>#VALUE!</v>
      </c>
    </row>
    <row r="1791" spans="1:27" ht="17.25">
      <c r="A1791" s="5"/>
      <c r="B1791" s="5"/>
      <c r="C1791" s="93"/>
      <c r="D1791" s="193"/>
      <c r="E1791" s="94"/>
      <c r="F1791" s="95"/>
      <c r="G1791" s="96" t="str">
        <f t="shared" si="704"/>
        <v>Error</v>
      </c>
      <c r="H1791" s="97">
        <v>14400</v>
      </c>
      <c r="I1791" s="98" t="e">
        <f t="shared" si="710"/>
        <v>#VALUE!</v>
      </c>
      <c r="J1791" s="88" t="e">
        <f t="shared" si="705"/>
        <v>#VALUE!</v>
      </c>
      <c r="K1791" s="98">
        <f t="shared" si="706"/>
        <v>0</v>
      </c>
      <c r="L1791" s="98">
        <f t="shared" si="711"/>
        <v>0</v>
      </c>
      <c r="M1791" s="98" t="e">
        <f t="shared" si="712"/>
        <v>#VALUE!</v>
      </c>
      <c r="N1791" s="98" t="e">
        <f t="shared" si="713"/>
        <v>#VALUE!</v>
      </c>
      <c r="O1791" s="97"/>
      <c r="P1791" s="98" t="e">
        <f t="shared" si="707"/>
        <v>#VALUE!</v>
      </c>
      <c r="Q1791" s="99" t="e">
        <f t="shared" si="714"/>
        <v>#VALUE!</v>
      </c>
      <c r="R1791" s="100"/>
      <c r="S1791" s="5"/>
      <c r="T1791" s="28">
        <f t="shared" si="715"/>
        <v>0</v>
      </c>
      <c r="U1791" s="101">
        <v>66140</v>
      </c>
      <c r="V1791" s="102">
        <f t="shared" si="708"/>
        <v>0</v>
      </c>
      <c r="W1791" s="101"/>
      <c r="X1791" s="101"/>
      <c r="Y1791" s="102">
        <f t="shared" si="716"/>
        <v>0</v>
      </c>
      <c r="Z1791" s="102">
        <f t="shared" si="717"/>
        <v>0</v>
      </c>
      <c r="AA1791" s="102" t="e">
        <f t="shared" si="709"/>
        <v>#VALUE!</v>
      </c>
    </row>
    <row r="1792" spans="1:27" ht="17.25">
      <c r="A1792" s="5"/>
      <c r="B1792" s="5"/>
      <c r="C1792" s="93"/>
      <c r="D1792" s="193"/>
      <c r="E1792" s="94"/>
      <c r="F1792" s="95"/>
      <c r="G1792" s="96" t="str">
        <f t="shared" si="704"/>
        <v>Error</v>
      </c>
      <c r="H1792" s="97">
        <v>14400</v>
      </c>
      <c r="I1792" s="98" t="e">
        <f t="shared" si="710"/>
        <v>#VALUE!</v>
      </c>
      <c r="J1792" s="88" t="e">
        <f t="shared" si="705"/>
        <v>#VALUE!</v>
      </c>
      <c r="K1792" s="98">
        <f t="shared" si="706"/>
        <v>0</v>
      </c>
      <c r="L1792" s="98">
        <f t="shared" si="711"/>
        <v>0</v>
      </c>
      <c r="M1792" s="98" t="e">
        <f t="shared" si="712"/>
        <v>#VALUE!</v>
      </c>
      <c r="N1792" s="98" t="e">
        <f t="shared" si="713"/>
        <v>#VALUE!</v>
      </c>
      <c r="O1792" s="97"/>
      <c r="P1792" s="98" t="e">
        <f t="shared" si="707"/>
        <v>#VALUE!</v>
      </c>
      <c r="Q1792" s="99" t="e">
        <f t="shared" si="714"/>
        <v>#VALUE!</v>
      </c>
      <c r="R1792" s="100"/>
      <c r="S1792" s="5"/>
      <c r="T1792" s="28">
        <f t="shared" si="715"/>
        <v>0</v>
      </c>
      <c r="U1792" s="101">
        <v>66140</v>
      </c>
      <c r="V1792" s="102">
        <f t="shared" si="708"/>
        <v>0</v>
      </c>
      <c r="W1792" s="101"/>
      <c r="X1792" s="101"/>
      <c r="Y1792" s="102">
        <f t="shared" si="716"/>
        <v>0</v>
      </c>
      <c r="Z1792" s="102">
        <f t="shared" si="717"/>
        <v>0</v>
      </c>
      <c r="AA1792" s="102" t="e">
        <f t="shared" si="709"/>
        <v>#VALUE!</v>
      </c>
    </row>
    <row r="1793" spans="1:27" ht="17.25">
      <c r="A1793" s="5"/>
      <c r="B1793" s="5"/>
      <c r="C1793" s="93"/>
      <c r="D1793" s="193"/>
      <c r="E1793" s="94"/>
      <c r="F1793" s="95"/>
      <c r="G1793" s="96" t="str">
        <f t="shared" si="704"/>
        <v>Error</v>
      </c>
      <c r="H1793" s="97">
        <v>14400</v>
      </c>
      <c r="I1793" s="98" t="e">
        <f t="shared" si="710"/>
        <v>#VALUE!</v>
      </c>
      <c r="J1793" s="88" t="e">
        <f t="shared" si="705"/>
        <v>#VALUE!</v>
      </c>
      <c r="K1793" s="98">
        <f t="shared" si="706"/>
        <v>0</v>
      </c>
      <c r="L1793" s="98">
        <f t="shared" si="711"/>
        <v>0</v>
      </c>
      <c r="M1793" s="98" t="e">
        <f t="shared" si="712"/>
        <v>#VALUE!</v>
      </c>
      <c r="N1793" s="98" t="e">
        <f t="shared" si="713"/>
        <v>#VALUE!</v>
      </c>
      <c r="O1793" s="97"/>
      <c r="P1793" s="98" t="e">
        <f t="shared" si="707"/>
        <v>#VALUE!</v>
      </c>
      <c r="Q1793" s="99" t="e">
        <f t="shared" si="714"/>
        <v>#VALUE!</v>
      </c>
      <c r="R1793" s="100"/>
      <c r="S1793" s="5"/>
      <c r="T1793" s="28">
        <f t="shared" si="715"/>
        <v>0</v>
      </c>
      <c r="U1793" s="101">
        <v>66140</v>
      </c>
      <c r="V1793" s="102">
        <f t="shared" si="708"/>
        <v>0</v>
      </c>
      <c r="W1793" s="101"/>
      <c r="X1793" s="101"/>
      <c r="Y1793" s="102">
        <f t="shared" si="716"/>
        <v>0</v>
      </c>
      <c r="Z1793" s="102">
        <f t="shared" si="717"/>
        <v>0</v>
      </c>
      <c r="AA1793" s="102" t="e">
        <f t="shared" si="709"/>
        <v>#VALUE!</v>
      </c>
    </row>
    <row r="1794" spans="1:27" ht="17.25">
      <c r="A1794" s="5"/>
      <c r="B1794" s="5"/>
      <c r="C1794" s="93"/>
      <c r="D1794" s="193"/>
      <c r="E1794" s="84"/>
      <c r="F1794" s="85"/>
      <c r="G1794" s="86" t="str">
        <f t="shared" si="704"/>
        <v>Error</v>
      </c>
      <c r="H1794" s="87">
        <v>14400</v>
      </c>
      <c r="I1794" s="88" t="e">
        <f t="shared" si="710"/>
        <v>#VALUE!</v>
      </c>
      <c r="J1794" s="88" t="e">
        <f t="shared" si="705"/>
        <v>#VALUE!</v>
      </c>
      <c r="K1794" s="88">
        <f t="shared" si="706"/>
        <v>0</v>
      </c>
      <c r="L1794" s="88">
        <f t="shared" si="711"/>
        <v>0</v>
      </c>
      <c r="M1794" s="88" t="e">
        <f t="shared" si="712"/>
        <v>#VALUE!</v>
      </c>
      <c r="N1794" s="88" t="e">
        <f t="shared" si="713"/>
        <v>#VALUE!</v>
      </c>
      <c r="O1794" s="87"/>
      <c r="P1794" s="88" t="e">
        <f t="shared" si="707"/>
        <v>#VALUE!</v>
      </c>
      <c r="Q1794" s="89" t="e">
        <f t="shared" si="714"/>
        <v>#VALUE!</v>
      </c>
      <c r="R1794" s="90"/>
      <c r="S1794" s="82"/>
      <c r="T1794" s="28">
        <f t="shared" si="715"/>
        <v>0</v>
      </c>
      <c r="U1794" s="91">
        <v>66140</v>
      </c>
      <c r="V1794" s="92">
        <f t="shared" si="708"/>
        <v>0</v>
      </c>
      <c r="W1794" s="91"/>
      <c r="X1794" s="91"/>
      <c r="Y1794" s="92">
        <f t="shared" si="716"/>
        <v>0</v>
      </c>
      <c r="Z1794" s="92">
        <f t="shared" si="717"/>
        <v>0</v>
      </c>
      <c r="AA1794" s="92" t="e">
        <f t="shared" si="709"/>
        <v>#VALUE!</v>
      </c>
    </row>
    <row r="1795" spans="1:27" ht="17.25">
      <c r="A1795" s="5"/>
      <c r="B1795" s="5"/>
      <c r="C1795" s="93"/>
      <c r="D1795" s="193"/>
      <c r="E1795" s="94"/>
      <c r="F1795" s="95"/>
      <c r="G1795" s="96" t="str">
        <f t="shared" si="704"/>
        <v>Error</v>
      </c>
      <c r="H1795" s="97">
        <v>14400</v>
      </c>
      <c r="I1795" s="98" t="e">
        <f t="shared" si="710"/>
        <v>#VALUE!</v>
      </c>
      <c r="J1795" s="88" t="e">
        <f t="shared" si="705"/>
        <v>#VALUE!</v>
      </c>
      <c r="K1795" s="98">
        <f t="shared" si="706"/>
        <v>0</v>
      </c>
      <c r="L1795" s="98">
        <f t="shared" si="711"/>
        <v>0</v>
      </c>
      <c r="M1795" s="98" t="e">
        <f t="shared" si="712"/>
        <v>#VALUE!</v>
      </c>
      <c r="N1795" s="98" t="e">
        <f t="shared" si="713"/>
        <v>#VALUE!</v>
      </c>
      <c r="O1795" s="97"/>
      <c r="P1795" s="98" t="e">
        <f t="shared" si="707"/>
        <v>#VALUE!</v>
      </c>
      <c r="Q1795" s="99" t="e">
        <f t="shared" si="714"/>
        <v>#VALUE!</v>
      </c>
      <c r="R1795" s="100"/>
      <c r="S1795" s="5"/>
      <c r="T1795" s="28">
        <f t="shared" si="715"/>
        <v>0</v>
      </c>
      <c r="U1795" s="101">
        <v>66140</v>
      </c>
      <c r="V1795" s="102">
        <f t="shared" si="708"/>
        <v>0</v>
      </c>
      <c r="W1795" s="101"/>
      <c r="X1795" s="101"/>
      <c r="Y1795" s="102">
        <f t="shared" si="716"/>
        <v>0</v>
      </c>
      <c r="Z1795" s="102">
        <f t="shared" si="717"/>
        <v>0</v>
      </c>
      <c r="AA1795" s="102" t="e">
        <f t="shared" si="709"/>
        <v>#VALUE!</v>
      </c>
    </row>
    <row r="1796" spans="1:27" ht="17.25">
      <c r="A1796" s="5"/>
      <c r="B1796" s="5"/>
      <c r="C1796" s="93"/>
      <c r="D1796" s="193"/>
      <c r="E1796" s="94"/>
      <c r="F1796" s="95"/>
      <c r="G1796" s="96" t="str">
        <f t="shared" si="704"/>
        <v>Error</v>
      </c>
      <c r="H1796" s="97">
        <v>14400</v>
      </c>
      <c r="I1796" s="98" t="e">
        <f t="shared" si="710"/>
        <v>#VALUE!</v>
      </c>
      <c r="J1796" s="88" t="e">
        <f t="shared" si="705"/>
        <v>#VALUE!</v>
      </c>
      <c r="K1796" s="98">
        <f t="shared" si="706"/>
        <v>0</v>
      </c>
      <c r="L1796" s="98">
        <f t="shared" si="711"/>
        <v>0</v>
      </c>
      <c r="M1796" s="98" t="e">
        <f t="shared" si="712"/>
        <v>#VALUE!</v>
      </c>
      <c r="N1796" s="98" t="e">
        <f t="shared" si="713"/>
        <v>#VALUE!</v>
      </c>
      <c r="O1796" s="97"/>
      <c r="P1796" s="98" t="e">
        <f t="shared" si="707"/>
        <v>#VALUE!</v>
      </c>
      <c r="Q1796" s="99" t="e">
        <f t="shared" si="714"/>
        <v>#VALUE!</v>
      </c>
      <c r="R1796" s="100"/>
      <c r="S1796" s="5"/>
      <c r="T1796" s="28">
        <f t="shared" si="715"/>
        <v>0</v>
      </c>
      <c r="U1796" s="101">
        <v>66140</v>
      </c>
      <c r="V1796" s="102">
        <f t="shared" si="708"/>
        <v>0</v>
      </c>
      <c r="W1796" s="101"/>
      <c r="X1796" s="101"/>
      <c r="Y1796" s="102">
        <f t="shared" si="716"/>
        <v>0</v>
      </c>
      <c r="Z1796" s="102">
        <f t="shared" si="717"/>
        <v>0</v>
      </c>
      <c r="AA1796" s="102" t="e">
        <f t="shared" si="709"/>
        <v>#VALUE!</v>
      </c>
    </row>
    <row r="1797" spans="1:27" ht="17.25">
      <c r="A1797" s="5"/>
      <c r="B1797" s="5"/>
      <c r="C1797" s="93"/>
      <c r="D1797" s="193"/>
      <c r="E1797" s="94"/>
      <c r="F1797" s="95"/>
      <c r="G1797" s="96" t="str">
        <f t="shared" si="704"/>
        <v>Error</v>
      </c>
      <c r="H1797" s="97">
        <v>14400</v>
      </c>
      <c r="I1797" s="98" t="e">
        <f t="shared" si="710"/>
        <v>#VALUE!</v>
      </c>
      <c r="J1797" s="88" t="e">
        <f t="shared" si="705"/>
        <v>#VALUE!</v>
      </c>
      <c r="K1797" s="98">
        <f t="shared" si="706"/>
        <v>0</v>
      </c>
      <c r="L1797" s="98">
        <f t="shared" si="711"/>
        <v>0</v>
      </c>
      <c r="M1797" s="98" t="e">
        <f t="shared" si="712"/>
        <v>#VALUE!</v>
      </c>
      <c r="N1797" s="98" t="e">
        <f t="shared" si="713"/>
        <v>#VALUE!</v>
      </c>
      <c r="O1797" s="97"/>
      <c r="P1797" s="98" t="e">
        <f t="shared" si="707"/>
        <v>#VALUE!</v>
      </c>
      <c r="Q1797" s="99" t="e">
        <f t="shared" si="714"/>
        <v>#VALUE!</v>
      </c>
      <c r="R1797" s="100"/>
      <c r="S1797" s="5"/>
      <c r="T1797" s="28">
        <f t="shared" si="715"/>
        <v>0</v>
      </c>
      <c r="U1797" s="101">
        <v>66140</v>
      </c>
      <c r="V1797" s="102">
        <f t="shared" si="708"/>
        <v>0</v>
      </c>
      <c r="W1797" s="101"/>
      <c r="X1797" s="101"/>
      <c r="Y1797" s="102">
        <f t="shared" si="716"/>
        <v>0</v>
      </c>
      <c r="Z1797" s="102">
        <f t="shared" si="717"/>
        <v>0</v>
      </c>
      <c r="AA1797" s="102" t="e">
        <f t="shared" si="709"/>
        <v>#VALUE!</v>
      </c>
    </row>
    <row r="1798" spans="1:27" ht="17.25">
      <c r="A1798" s="5"/>
      <c r="B1798" s="5"/>
      <c r="C1798" s="93"/>
      <c r="D1798" s="193"/>
      <c r="E1798" s="94"/>
      <c r="F1798" s="95"/>
      <c r="G1798" s="96" t="str">
        <f t="shared" si="704"/>
        <v>Error</v>
      </c>
      <c r="H1798" s="97">
        <v>14400</v>
      </c>
      <c r="I1798" s="98" t="e">
        <f t="shared" si="710"/>
        <v>#VALUE!</v>
      </c>
      <c r="J1798" s="88" t="e">
        <f t="shared" si="705"/>
        <v>#VALUE!</v>
      </c>
      <c r="K1798" s="98">
        <f t="shared" si="706"/>
        <v>0</v>
      </c>
      <c r="L1798" s="98">
        <f t="shared" si="711"/>
        <v>0</v>
      </c>
      <c r="M1798" s="98" t="e">
        <f t="shared" si="712"/>
        <v>#VALUE!</v>
      </c>
      <c r="N1798" s="98" t="e">
        <f t="shared" si="713"/>
        <v>#VALUE!</v>
      </c>
      <c r="O1798" s="97"/>
      <c r="P1798" s="98" t="e">
        <f t="shared" si="707"/>
        <v>#VALUE!</v>
      </c>
      <c r="Q1798" s="99" t="e">
        <f t="shared" si="714"/>
        <v>#VALUE!</v>
      </c>
      <c r="R1798" s="100"/>
      <c r="S1798" s="5"/>
      <c r="T1798" s="28">
        <f t="shared" si="715"/>
        <v>0</v>
      </c>
      <c r="U1798" s="101">
        <v>66140</v>
      </c>
      <c r="V1798" s="102">
        <f t="shared" si="708"/>
        <v>0</v>
      </c>
      <c r="W1798" s="101"/>
      <c r="X1798" s="101"/>
      <c r="Y1798" s="102">
        <f t="shared" si="716"/>
        <v>0</v>
      </c>
      <c r="Z1798" s="102">
        <f t="shared" si="717"/>
        <v>0</v>
      </c>
      <c r="AA1798" s="102" t="e">
        <f t="shared" si="709"/>
        <v>#VALUE!</v>
      </c>
    </row>
    <row r="1799" spans="1:27" ht="17.25">
      <c r="A1799" s="5"/>
      <c r="B1799" s="5"/>
      <c r="C1799" s="93"/>
      <c r="D1799" s="193"/>
      <c r="E1799" s="94"/>
      <c r="F1799" s="95"/>
      <c r="G1799" s="96" t="str">
        <f t="shared" si="704"/>
        <v>Error</v>
      </c>
      <c r="H1799" s="97">
        <v>14400</v>
      </c>
      <c r="I1799" s="98" t="e">
        <f t="shared" si="710"/>
        <v>#VALUE!</v>
      </c>
      <c r="J1799" s="88" t="e">
        <f t="shared" si="705"/>
        <v>#VALUE!</v>
      </c>
      <c r="K1799" s="98">
        <f t="shared" si="706"/>
        <v>0</v>
      </c>
      <c r="L1799" s="98">
        <f t="shared" si="711"/>
        <v>0</v>
      </c>
      <c r="M1799" s="98" t="e">
        <f t="shared" si="712"/>
        <v>#VALUE!</v>
      </c>
      <c r="N1799" s="98" t="e">
        <f t="shared" si="713"/>
        <v>#VALUE!</v>
      </c>
      <c r="O1799" s="97"/>
      <c r="P1799" s="98" t="e">
        <f t="shared" si="707"/>
        <v>#VALUE!</v>
      </c>
      <c r="Q1799" s="99" t="e">
        <f t="shared" si="714"/>
        <v>#VALUE!</v>
      </c>
      <c r="R1799" s="100"/>
      <c r="S1799" s="5"/>
      <c r="T1799" s="28">
        <f t="shared" si="715"/>
        <v>0</v>
      </c>
      <c r="U1799" s="101">
        <v>66140</v>
      </c>
      <c r="V1799" s="102">
        <f t="shared" si="708"/>
        <v>0</v>
      </c>
      <c r="W1799" s="101"/>
      <c r="X1799" s="101"/>
      <c r="Y1799" s="102">
        <f t="shared" si="716"/>
        <v>0</v>
      </c>
      <c r="Z1799" s="102">
        <f t="shared" si="717"/>
        <v>0</v>
      </c>
      <c r="AA1799" s="102" t="e">
        <f t="shared" si="709"/>
        <v>#VALUE!</v>
      </c>
    </row>
    <row r="1800" spans="1:27" ht="17.25">
      <c r="A1800" s="5"/>
      <c r="B1800" s="5"/>
      <c r="C1800" s="93"/>
      <c r="D1800" s="193"/>
      <c r="E1800" s="84"/>
      <c r="F1800" s="85"/>
      <c r="G1800" s="86" t="str">
        <f t="shared" si="704"/>
        <v>Error</v>
      </c>
      <c r="H1800" s="87">
        <v>14400</v>
      </c>
      <c r="I1800" s="88" t="e">
        <f t="shared" si="710"/>
        <v>#VALUE!</v>
      </c>
      <c r="J1800" s="88" t="e">
        <f t="shared" si="705"/>
        <v>#VALUE!</v>
      </c>
      <c r="K1800" s="88">
        <f t="shared" si="706"/>
        <v>0</v>
      </c>
      <c r="L1800" s="88">
        <f t="shared" si="711"/>
        <v>0</v>
      </c>
      <c r="M1800" s="88" t="e">
        <f t="shared" si="712"/>
        <v>#VALUE!</v>
      </c>
      <c r="N1800" s="88" t="e">
        <f t="shared" si="713"/>
        <v>#VALUE!</v>
      </c>
      <c r="O1800" s="87"/>
      <c r="P1800" s="88" t="e">
        <f t="shared" si="707"/>
        <v>#VALUE!</v>
      </c>
      <c r="Q1800" s="89" t="e">
        <f t="shared" si="714"/>
        <v>#VALUE!</v>
      </c>
      <c r="R1800" s="90"/>
      <c r="S1800" s="82"/>
      <c r="T1800" s="28">
        <f t="shared" si="715"/>
        <v>0</v>
      </c>
      <c r="U1800" s="91">
        <v>66140</v>
      </c>
      <c r="V1800" s="92">
        <f t="shared" si="708"/>
        <v>0</v>
      </c>
      <c r="W1800" s="91"/>
      <c r="X1800" s="91"/>
      <c r="Y1800" s="92">
        <f t="shared" si="716"/>
        <v>0</v>
      </c>
      <c r="Z1800" s="92">
        <f t="shared" si="717"/>
        <v>0</v>
      </c>
      <c r="AA1800" s="92" t="e">
        <f t="shared" si="709"/>
        <v>#VALUE!</v>
      </c>
    </row>
    <row r="1801" spans="1:27" ht="17.25">
      <c r="A1801" s="5"/>
      <c r="B1801" s="5"/>
      <c r="C1801" s="93"/>
      <c r="D1801" s="193"/>
      <c r="E1801" s="94"/>
      <c r="F1801" s="95"/>
      <c r="G1801" s="96" t="str">
        <f t="shared" si="704"/>
        <v>Error</v>
      </c>
      <c r="H1801" s="97">
        <v>14400</v>
      </c>
      <c r="I1801" s="98" t="e">
        <f t="shared" si="710"/>
        <v>#VALUE!</v>
      </c>
      <c r="J1801" s="88" t="e">
        <f t="shared" si="705"/>
        <v>#VALUE!</v>
      </c>
      <c r="K1801" s="98">
        <f t="shared" si="706"/>
        <v>0</v>
      </c>
      <c r="L1801" s="98">
        <f t="shared" si="711"/>
        <v>0</v>
      </c>
      <c r="M1801" s="98" t="e">
        <f t="shared" si="712"/>
        <v>#VALUE!</v>
      </c>
      <c r="N1801" s="98" t="e">
        <f t="shared" si="713"/>
        <v>#VALUE!</v>
      </c>
      <c r="O1801" s="97"/>
      <c r="P1801" s="98" t="e">
        <f t="shared" si="707"/>
        <v>#VALUE!</v>
      </c>
      <c r="Q1801" s="99" t="e">
        <f t="shared" si="714"/>
        <v>#VALUE!</v>
      </c>
      <c r="R1801" s="100"/>
      <c r="S1801" s="5"/>
      <c r="T1801" s="28">
        <f t="shared" si="715"/>
        <v>0</v>
      </c>
      <c r="U1801" s="101">
        <v>66140</v>
      </c>
      <c r="V1801" s="102">
        <f t="shared" si="708"/>
        <v>0</v>
      </c>
      <c r="W1801" s="101"/>
      <c r="X1801" s="101"/>
      <c r="Y1801" s="102">
        <f t="shared" si="716"/>
        <v>0</v>
      </c>
      <c r="Z1801" s="102">
        <f t="shared" si="717"/>
        <v>0</v>
      </c>
      <c r="AA1801" s="102" t="e">
        <f t="shared" si="709"/>
        <v>#VALUE!</v>
      </c>
    </row>
    <row r="1802" spans="1:27" ht="17.25">
      <c r="A1802" s="5"/>
      <c r="B1802" s="5"/>
      <c r="C1802" s="93"/>
      <c r="D1802" s="193"/>
      <c r="E1802" s="94"/>
      <c r="F1802" s="95"/>
      <c r="G1802" s="96" t="str">
        <f t="shared" si="704"/>
        <v>Error</v>
      </c>
      <c r="H1802" s="97">
        <v>14400</v>
      </c>
      <c r="I1802" s="98" t="e">
        <f t="shared" si="710"/>
        <v>#VALUE!</v>
      </c>
      <c r="J1802" s="88" t="e">
        <f t="shared" si="705"/>
        <v>#VALUE!</v>
      </c>
      <c r="K1802" s="98">
        <f t="shared" si="706"/>
        <v>0</v>
      </c>
      <c r="L1802" s="98">
        <f t="shared" si="711"/>
        <v>0</v>
      </c>
      <c r="M1802" s="98" t="e">
        <f t="shared" si="712"/>
        <v>#VALUE!</v>
      </c>
      <c r="N1802" s="98" t="e">
        <f t="shared" si="713"/>
        <v>#VALUE!</v>
      </c>
      <c r="O1802" s="97"/>
      <c r="P1802" s="98" t="e">
        <f t="shared" si="707"/>
        <v>#VALUE!</v>
      </c>
      <c r="Q1802" s="99" t="e">
        <f t="shared" si="714"/>
        <v>#VALUE!</v>
      </c>
      <c r="R1802" s="100"/>
      <c r="S1802" s="5"/>
      <c r="T1802" s="28">
        <f t="shared" si="715"/>
        <v>0</v>
      </c>
      <c r="U1802" s="101">
        <v>66140</v>
      </c>
      <c r="V1802" s="102">
        <f t="shared" si="708"/>
        <v>0</v>
      </c>
      <c r="W1802" s="101"/>
      <c r="X1802" s="101"/>
      <c r="Y1802" s="102">
        <f t="shared" si="716"/>
        <v>0</v>
      </c>
      <c r="Z1802" s="102">
        <f t="shared" si="717"/>
        <v>0</v>
      </c>
      <c r="AA1802" s="102" t="e">
        <f t="shared" si="709"/>
        <v>#VALUE!</v>
      </c>
    </row>
    <row r="1803" spans="1:27" ht="17.25">
      <c r="A1803" s="5"/>
      <c r="B1803" s="5"/>
      <c r="C1803" s="93"/>
      <c r="D1803" s="193"/>
      <c r="E1803" s="94"/>
      <c r="F1803" s="95"/>
      <c r="G1803" s="96" t="str">
        <f t="shared" si="704"/>
        <v>Error</v>
      </c>
      <c r="H1803" s="97">
        <v>14400</v>
      </c>
      <c r="I1803" s="98" t="e">
        <f t="shared" si="710"/>
        <v>#VALUE!</v>
      </c>
      <c r="J1803" s="88" t="e">
        <f t="shared" si="705"/>
        <v>#VALUE!</v>
      </c>
      <c r="K1803" s="98">
        <f t="shared" si="706"/>
        <v>0</v>
      </c>
      <c r="L1803" s="98">
        <f t="shared" si="711"/>
        <v>0</v>
      </c>
      <c r="M1803" s="98" t="e">
        <f t="shared" si="712"/>
        <v>#VALUE!</v>
      </c>
      <c r="N1803" s="98" t="e">
        <f t="shared" si="713"/>
        <v>#VALUE!</v>
      </c>
      <c r="O1803" s="97"/>
      <c r="P1803" s="98" t="e">
        <f t="shared" si="707"/>
        <v>#VALUE!</v>
      </c>
      <c r="Q1803" s="99" t="e">
        <f t="shared" si="714"/>
        <v>#VALUE!</v>
      </c>
      <c r="R1803" s="100"/>
      <c r="S1803" s="5"/>
      <c r="T1803" s="28">
        <f t="shared" si="715"/>
        <v>0</v>
      </c>
      <c r="U1803" s="101">
        <v>66140</v>
      </c>
      <c r="V1803" s="102">
        <f t="shared" si="708"/>
        <v>0</v>
      </c>
      <c r="W1803" s="101"/>
      <c r="X1803" s="101"/>
      <c r="Y1803" s="102">
        <f t="shared" si="716"/>
        <v>0</v>
      </c>
      <c r="Z1803" s="102">
        <f t="shared" si="717"/>
        <v>0</v>
      </c>
      <c r="AA1803" s="102" t="e">
        <f t="shared" si="709"/>
        <v>#VALUE!</v>
      </c>
    </row>
    <row r="1804" spans="1:27" ht="17.25">
      <c r="A1804" s="5"/>
      <c r="B1804" s="5"/>
      <c r="C1804" s="93"/>
      <c r="D1804" s="193"/>
      <c r="E1804" s="94"/>
      <c r="F1804" s="95"/>
      <c r="G1804" s="96" t="str">
        <f t="shared" si="704"/>
        <v>Error</v>
      </c>
      <c r="H1804" s="97">
        <v>14400</v>
      </c>
      <c r="I1804" s="98" t="e">
        <f t="shared" si="710"/>
        <v>#VALUE!</v>
      </c>
      <c r="J1804" s="88" t="e">
        <f t="shared" si="705"/>
        <v>#VALUE!</v>
      </c>
      <c r="K1804" s="98">
        <f t="shared" si="706"/>
        <v>0</v>
      </c>
      <c r="L1804" s="98">
        <f t="shared" si="711"/>
        <v>0</v>
      </c>
      <c r="M1804" s="98" t="e">
        <f t="shared" si="712"/>
        <v>#VALUE!</v>
      </c>
      <c r="N1804" s="98" t="e">
        <f t="shared" si="713"/>
        <v>#VALUE!</v>
      </c>
      <c r="O1804" s="97"/>
      <c r="P1804" s="98" t="e">
        <f t="shared" si="707"/>
        <v>#VALUE!</v>
      </c>
      <c r="Q1804" s="99" t="e">
        <f t="shared" si="714"/>
        <v>#VALUE!</v>
      </c>
      <c r="R1804" s="100"/>
      <c r="S1804" s="5"/>
      <c r="T1804" s="28">
        <f t="shared" si="715"/>
        <v>0</v>
      </c>
      <c r="U1804" s="101">
        <v>66140</v>
      </c>
      <c r="V1804" s="102">
        <f t="shared" si="708"/>
        <v>0</v>
      </c>
      <c r="W1804" s="101"/>
      <c r="X1804" s="101"/>
      <c r="Y1804" s="102">
        <f t="shared" si="716"/>
        <v>0</v>
      </c>
      <c r="Z1804" s="102">
        <f t="shared" si="717"/>
        <v>0</v>
      </c>
      <c r="AA1804" s="102" t="e">
        <f t="shared" si="709"/>
        <v>#VALUE!</v>
      </c>
    </row>
    <row r="1805" spans="1:27" ht="17.25">
      <c r="A1805" s="5"/>
      <c r="B1805" s="5"/>
      <c r="C1805" s="93"/>
      <c r="D1805" s="193"/>
      <c r="E1805" s="94"/>
      <c r="F1805" s="95"/>
      <c r="G1805" s="96" t="str">
        <f t="shared" si="704"/>
        <v>Error</v>
      </c>
      <c r="H1805" s="97">
        <v>14400</v>
      </c>
      <c r="I1805" s="98" t="e">
        <f t="shared" si="710"/>
        <v>#VALUE!</v>
      </c>
      <c r="J1805" s="88" t="e">
        <f t="shared" si="705"/>
        <v>#VALUE!</v>
      </c>
      <c r="K1805" s="98">
        <f t="shared" si="706"/>
        <v>0</v>
      </c>
      <c r="L1805" s="98">
        <f t="shared" si="711"/>
        <v>0</v>
      </c>
      <c r="M1805" s="98" t="e">
        <f t="shared" si="712"/>
        <v>#VALUE!</v>
      </c>
      <c r="N1805" s="98" t="e">
        <f t="shared" si="713"/>
        <v>#VALUE!</v>
      </c>
      <c r="O1805" s="97"/>
      <c r="P1805" s="98" t="e">
        <f t="shared" si="707"/>
        <v>#VALUE!</v>
      </c>
      <c r="Q1805" s="99" t="e">
        <f t="shared" si="714"/>
        <v>#VALUE!</v>
      </c>
      <c r="R1805" s="100"/>
      <c r="S1805" s="5"/>
      <c r="T1805" s="28">
        <f t="shared" si="715"/>
        <v>0</v>
      </c>
      <c r="U1805" s="101">
        <v>66140</v>
      </c>
      <c r="V1805" s="102">
        <f t="shared" si="708"/>
        <v>0</v>
      </c>
      <c r="W1805" s="101"/>
      <c r="X1805" s="101"/>
      <c r="Y1805" s="102">
        <f t="shared" si="716"/>
        <v>0</v>
      </c>
      <c r="Z1805" s="102">
        <f t="shared" si="717"/>
        <v>0</v>
      </c>
      <c r="AA1805" s="102" t="e">
        <f t="shared" si="709"/>
        <v>#VALUE!</v>
      </c>
    </row>
    <row r="1806" spans="1:27" ht="17.25">
      <c r="A1806" s="5"/>
      <c r="B1806" s="5"/>
      <c r="C1806" s="93"/>
      <c r="D1806" s="193"/>
      <c r="E1806" s="84"/>
      <c r="F1806" s="85"/>
      <c r="G1806" s="86" t="str">
        <f t="shared" si="704"/>
        <v>Error</v>
      </c>
      <c r="H1806" s="87">
        <v>14400</v>
      </c>
      <c r="I1806" s="88" t="e">
        <f t="shared" si="710"/>
        <v>#VALUE!</v>
      </c>
      <c r="J1806" s="88" t="e">
        <f t="shared" si="705"/>
        <v>#VALUE!</v>
      </c>
      <c r="K1806" s="88">
        <f t="shared" si="706"/>
        <v>0</v>
      </c>
      <c r="L1806" s="88">
        <f t="shared" si="711"/>
        <v>0</v>
      </c>
      <c r="M1806" s="88" t="e">
        <f t="shared" si="712"/>
        <v>#VALUE!</v>
      </c>
      <c r="N1806" s="88" t="e">
        <f t="shared" si="713"/>
        <v>#VALUE!</v>
      </c>
      <c r="O1806" s="87"/>
      <c r="P1806" s="88" t="e">
        <f t="shared" si="707"/>
        <v>#VALUE!</v>
      </c>
      <c r="Q1806" s="89" t="e">
        <f t="shared" si="714"/>
        <v>#VALUE!</v>
      </c>
      <c r="R1806" s="90"/>
      <c r="S1806" s="82"/>
      <c r="T1806" s="28">
        <f t="shared" si="715"/>
        <v>0</v>
      </c>
      <c r="U1806" s="91">
        <v>66140</v>
      </c>
      <c r="V1806" s="92">
        <f t="shared" si="708"/>
        <v>0</v>
      </c>
      <c r="W1806" s="91"/>
      <c r="X1806" s="91"/>
      <c r="Y1806" s="92">
        <f t="shared" si="716"/>
        <v>0</v>
      </c>
      <c r="Z1806" s="92">
        <f t="shared" si="717"/>
        <v>0</v>
      </c>
      <c r="AA1806" s="92" t="e">
        <f t="shared" si="709"/>
        <v>#VALUE!</v>
      </c>
    </row>
    <row r="1807" spans="1:27" ht="17.25">
      <c r="A1807" s="5"/>
      <c r="B1807" s="5"/>
      <c r="C1807" s="93"/>
      <c r="D1807" s="193"/>
      <c r="E1807" s="94"/>
      <c r="F1807" s="95"/>
      <c r="G1807" s="96" t="str">
        <f t="shared" si="704"/>
        <v>Error</v>
      </c>
      <c r="H1807" s="97">
        <v>14400</v>
      </c>
      <c r="I1807" s="98" t="e">
        <f t="shared" si="710"/>
        <v>#VALUE!</v>
      </c>
      <c r="J1807" s="88" t="e">
        <f t="shared" si="705"/>
        <v>#VALUE!</v>
      </c>
      <c r="K1807" s="98">
        <f t="shared" si="706"/>
        <v>0</v>
      </c>
      <c r="L1807" s="98">
        <f t="shared" si="711"/>
        <v>0</v>
      </c>
      <c r="M1807" s="98" t="e">
        <f t="shared" si="712"/>
        <v>#VALUE!</v>
      </c>
      <c r="N1807" s="98" t="e">
        <f t="shared" si="713"/>
        <v>#VALUE!</v>
      </c>
      <c r="O1807" s="97"/>
      <c r="P1807" s="98" t="e">
        <f t="shared" si="707"/>
        <v>#VALUE!</v>
      </c>
      <c r="Q1807" s="99" t="e">
        <f t="shared" si="714"/>
        <v>#VALUE!</v>
      </c>
      <c r="R1807" s="100"/>
      <c r="S1807" s="5"/>
      <c r="T1807" s="28">
        <f t="shared" si="715"/>
        <v>0</v>
      </c>
      <c r="U1807" s="101">
        <v>66140</v>
      </c>
      <c r="V1807" s="102">
        <f t="shared" si="708"/>
        <v>0</v>
      </c>
      <c r="W1807" s="101"/>
      <c r="X1807" s="101"/>
      <c r="Y1807" s="102">
        <f t="shared" si="716"/>
        <v>0</v>
      </c>
      <c r="Z1807" s="102">
        <f t="shared" si="717"/>
        <v>0</v>
      </c>
      <c r="AA1807" s="102" t="e">
        <f t="shared" si="709"/>
        <v>#VALUE!</v>
      </c>
    </row>
    <row r="1808" spans="1:27" ht="17.25">
      <c r="A1808" s="5"/>
      <c r="B1808" s="5"/>
      <c r="C1808" s="93"/>
      <c r="D1808" s="193"/>
      <c r="E1808" s="94"/>
      <c r="F1808" s="95"/>
      <c r="G1808" s="96" t="str">
        <f t="shared" si="704"/>
        <v>Error</v>
      </c>
      <c r="H1808" s="97">
        <v>14400</v>
      </c>
      <c r="I1808" s="98" t="e">
        <f t="shared" si="710"/>
        <v>#VALUE!</v>
      </c>
      <c r="J1808" s="88" t="e">
        <f t="shared" si="705"/>
        <v>#VALUE!</v>
      </c>
      <c r="K1808" s="98">
        <f t="shared" si="706"/>
        <v>0</v>
      </c>
      <c r="L1808" s="98">
        <f t="shared" si="711"/>
        <v>0</v>
      </c>
      <c r="M1808" s="98" t="e">
        <f t="shared" si="712"/>
        <v>#VALUE!</v>
      </c>
      <c r="N1808" s="98" t="e">
        <f t="shared" si="713"/>
        <v>#VALUE!</v>
      </c>
      <c r="O1808" s="97"/>
      <c r="P1808" s="98" t="e">
        <f t="shared" si="707"/>
        <v>#VALUE!</v>
      </c>
      <c r="Q1808" s="99" t="e">
        <f t="shared" si="714"/>
        <v>#VALUE!</v>
      </c>
      <c r="R1808" s="100"/>
      <c r="S1808" s="5"/>
      <c r="T1808" s="28">
        <f t="shared" si="715"/>
        <v>0</v>
      </c>
      <c r="U1808" s="101">
        <v>66140</v>
      </c>
      <c r="V1808" s="102">
        <f t="shared" ref="V1808:V1839" si="718">+U1808*T1808</f>
        <v>0</v>
      </c>
      <c r="W1808" s="101"/>
      <c r="X1808" s="101"/>
      <c r="Y1808" s="102">
        <f t="shared" si="716"/>
        <v>0</v>
      </c>
      <c r="Z1808" s="102">
        <f t="shared" si="717"/>
        <v>0</v>
      </c>
      <c r="AA1808" s="102" t="e">
        <f t="shared" ref="AA1808:AA1839" si="719">+Z1808+Q1808</f>
        <v>#VALUE!</v>
      </c>
    </row>
    <row r="1809" spans="1:27" ht="17.25">
      <c r="A1809" s="5"/>
      <c r="B1809" s="5"/>
      <c r="C1809" s="93"/>
      <c r="D1809" s="193"/>
      <c r="E1809" s="94"/>
      <c r="F1809" s="95"/>
      <c r="G1809" s="96" t="str">
        <f t="shared" si="704"/>
        <v>Error</v>
      </c>
      <c r="H1809" s="97">
        <v>14400</v>
      </c>
      <c r="I1809" s="98" t="e">
        <f t="shared" si="710"/>
        <v>#VALUE!</v>
      </c>
      <c r="J1809" s="88" t="e">
        <f t="shared" si="705"/>
        <v>#VALUE!</v>
      </c>
      <c r="K1809" s="98">
        <f t="shared" si="706"/>
        <v>0</v>
      </c>
      <c r="L1809" s="98">
        <f t="shared" si="711"/>
        <v>0</v>
      </c>
      <c r="M1809" s="98" t="e">
        <f t="shared" si="712"/>
        <v>#VALUE!</v>
      </c>
      <c r="N1809" s="98" t="e">
        <f t="shared" si="713"/>
        <v>#VALUE!</v>
      </c>
      <c r="O1809" s="97"/>
      <c r="P1809" s="98" t="e">
        <f t="shared" si="707"/>
        <v>#VALUE!</v>
      </c>
      <c r="Q1809" s="99" t="e">
        <f t="shared" si="714"/>
        <v>#VALUE!</v>
      </c>
      <c r="R1809" s="100"/>
      <c r="S1809" s="5"/>
      <c r="T1809" s="28">
        <f t="shared" si="715"/>
        <v>0</v>
      </c>
      <c r="U1809" s="101">
        <v>66140</v>
      </c>
      <c r="V1809" s="102">
        <f t="shared" si="718"/>
        <v>0</v>
      </c>
      <c r="W1809" s="101"/>
      <c r="X1809" s="101"/>
      <c r="Y1809" s="102">
        <f t="shared" si="716"/>
        <v>0</v>
      </c>
      <c r="Z1809" s="102">
        <f t="shared" si="717"/>
        <v>0</v>
      </c>
      <c r="AA1809" s="102" t="e">
        <f t="shared" si="719"/>
        <v>#VALUE!</v>
      </c>
    </row>
    <row r="1810" spans="1:27" ht="17.25">
      <c r="A1810" s="5"/>
      <c r="B1810" s="5"/>
      <c r="C1810" s="93"/>
      <c r="D1810" s="193"/>
      <c r="E1810" s="94"/>
      <c r="F1810" s="95"/>
      <c r="G1810" s="96" t="str">
        <f t="shared" si="704"/>
        <v>Error</v>
      </c>
      <c r="H1810" s="97">
        <v>14400</v>
      </c>
      <c r="I1810" s="98" t="e">
        <f t="shared" si="710"/>
        <v>#VALUE!</v>
      </c>
      <c r="J1810" s="88" t="e">
        <f t="shared" si="705"/>
        <v>#VALUE!</v>
      </c>
      <c r="K1810" s="98">
        <f t="shared" si="706"/>
        <v>0</v>
      </c>
      <c r="L1810" s="98">
        <f t="shared" si="711"/>
        <v>0</v>
      </c>
      <c r="M1810" s="98" t="e">
        <f t="shared" si="712"/>
        <v>#VALUE!</v>
      </c>
      <c r="N1810" s="98" t="e">
        <f t="shared" si="713"/>
        <v>#VALUE!</v>
      </c>
      <c r="O1810" s="97"/>
      <c r="P1810" s="98" t="e">
        <f t="shared" si="707"/>
        <v>#VALUE!</v>
      </c>
      <c r="Q1810" s="99" t="e">
        <f t="shared" si="714"/>
        <v>#VALUE!</v>
      </c>
      <c r="R1810" s="100"/>
      <c r="S1810" s="5"/>
      <c r="T1810" s="28">
        <f t="shared" si="715"/>
        <v>0</v>
      </c>
      <c r="U1810" s="101">
        <v>66140</v>
      </c>
      <c r="V1810" s="102">
        <f t="shared" si="718"/>
        <v>0</v>
      </c>
      <c r="W1810" s="101"/>
      <c r="X1810" s="101"/>
      <c r="Y1810" s="102">
        <f t="shared" si="716"/>
        <v>0</v>
      </c>
      <c r="Z1810" s="102">
        <f t="shared" si="717"/>
        <v>0</v>
      </c>
      <c r="AA1810" s="102" t="e">
        <f t="shared" si="719"/>
        <v>#VALUE!</v>
      </c>
    </row>
    <row r="1811" spans="1:27" ht="17.25">
      <c r="A1811" s="5"/>
      <c r="B1811" s="5"/>
      <c r="C1811" s="93"/>
      <c r="D1811" s="193"/>
      <c r="E1811" s="94"/>
      <c r="F1811" s="95"/>
      <c r="G1811" s="96" t="str">
        <f t="shared" si="704"/>
        <v>Error</v>
      </c>
      <c r="H1811" s="97">
        <v>14400</v>
      </c>
      <c r="I1811" s="98" t="e">
        <f t="shared" si="710"/>
        <v>#VALUE!</v>
      </c>
      <c r="J1811" s="88" t="e">
        <f t="shared" si="705"/>
        <v>#VALUE!</v>
      </c>
      <c r="K1811" s="98">
        <f t="shared" si="706"/>
        <v>0</v>
      </c>
      <c r="L1811" s="98">
        <f t="shared" si="711"/>
        <v>0</v>
      </c>
      <c r="M1811" s="98" t="e">
        <f t="shared" si="712"/>
        <v>#VALUE!</v>
      </c>
      <c r="N1811" s="98" t="e">
        <f t="shared" si="713"/>
        <v>#VALUE!</v>
      </c>
      <c r="O1811" s="97"/>
      <c r="P1811" s="98" t="e">
        <f t="shared" si="707"/>
        <v>#VALUE!</v>
      </c>
      <c r="Q1811" s="99" t="e">
        <f t="shared" si="714"/>
        <v>#VALUE!</v>
      </c>
      <c r="R1811" s="100"/>
      <c r="S1811" s="5"/>
      <c r="T1811" s="28">
        <f t="shared" si="715"/>
        <v>0</v>
      </c>
      <c r="U1811" s="101">
        <v>66140</v>
      </c>
      <c r="V1811" s="102">
        <f t="shared" si="718"/>
        <v>0</v>
      </c>
      <c r="W1811" s="101"/>
      <c r="X1811" s="101"/>
      <c r="Y1811" s="102">
        <f t="shared" si="716"/>
        <v>0</v>
      </c>
      <c r="Z1811" s="102">
        <f t="shared" si="717"/>
        <v>0</v>
      </c>
      <c r="AA1811" s="102" t="e">
        <f t="shared" si="719"/>
        <v>#VALUE!</v>
      </c>
    </row>
    <row r="1812" spans="1:27" ht="17.25">
      <c r="A1812" s="5"/>
      <c r="B1812" s="5"/>
      <c r="C1812" s="93"/>
      <c r="D1812" s="193"/>
      <c r="E1812" s="84"/>
      <c r="F1812" s="85"/>
      <c r="G1812" s="86" t="str">
        <f t="shared" si="704"/>
        <v>Error</v>
      </c>
      <c r="H1812" s="87">
        <v>14400</v>
      </c>
      <c r="I1812" s="88" t="e">
        <f t="shared" si="710"/>
        <v>#VALUE!</v>
      </c>
      <c r="J1812" s="88" t="e">
        <f t="shared" si="705"/>
        <v>#VALUE!</v>
      </c>
      <c r="K1812" s="88">
        <f t="shared" si="706"/>
        <v>0</v>
      </c>
      <c r="L1812" s="88">
        <f t="shared" si="711"/>
        <v>0</v>
      </c>
      <c r="M1812" s="88" t="e">
        <f t="shared" si="712"/>
        <v>#VALUE!</v>
      </c>
      <c r="N1812" s="88" t="e">
        <f t="shared" si="713"/>
        <v>#VALUE!</v>
      </c>
      <c r="O1812" s="87"/>
      <c r="P1812" s="88" t="e">
        <f t="shared" si="707"/>
        <v>#VALUE!</v>
      </c>
      <c r="Q1812" s="89" t="e">
        <f t="shared" si="714"/>
        <v>#VALUE!</v>
      </c>
      <c r="R1812" s="90"/>
      <c r="S1812" s="82"/>
      <c r="T1812" s="28">
        <f t="shared" si="715"/>
        <v>0</v>
      </c>
      <c r="U1812" s="91">
        <v>66140</v>
      </c>
      <c r="V1812" s="92">
        <f t="shared" si="718"/>
        <v>0</v>
      </c>
      <c r="W1812" s="91"/>
      <c r="X1812" s="91"/>
      <c r="Y1812" s="92">
        <f t="shared" si="716"/>
        <v>0</v>
      </c>
      <c r="Z1812" s="92">
        <f t="shared" si="717"/>
        <v>0</v>
      </c>
      <c r="AA1812" s="92" t="e">
        <f t="shared" si="719"/>
        <v>#VALUE!</v>
      </c>
    </row>
    <row r="1813" spans="1:27" ht="17.25">
      <c r="A1813" s="5"/>
      <c r="B1813" s="5"/>
      <c r="C1813" s="93"/>
      <c r="D1813" s="193"/>
      <c r="E1813" s="94"/>
      <c r="F1813" s="95"/>
      <c r="G1813" s="96" t="str">
        <f t="shared" si="704"/>
        <v>Error</v>
      </c>
      <c r="H1813" s="97">
        <v>14400</v>
      </c>
      <c r="I1813" s="98" t="e">
        <f t="shared" si="710"/>
        <v>#VALUE!</v>
      </c>
      <c r="J1813" s="88" t="e">
        <f t="shared" si="705"/>
        <v>#VALUE!</v>
      </c>
      <c r="K1813" s="98">
        <f t="shared" si="706"/>
        <v>0</v>
      </c>
      <c r="L1813" s="98">
        <f t="shared" si="711"/>
        <v>0</v>
      </c>
      <c r="M1813" s="98" t="e">
        <f t="shared" si="712"/>
        <v>#VALUE!</v>
      </c>
      <c r="N1813" s="98" t="e">
        <f t="shared" si="713"/>
        <v>#VALUE!</v>
      </c>
      <c r="O1813" s="97"/>
      <c r="P1813" s="98" t="e">
        <f t="shared" si="707"/>
        <v>#VALUE!</v>
      </c>
      <c r="Q1813" s="99" t="e">
        <f t="shared" si="714"/>
        <v>#VALUE!</v>
      </c>
      <c r="R1813" s="100"/>
      <c r="S1813" s="5"/>
      <c r="T1813" s="28">
        <f t="shared" si="715"/>
        <v>0</v>
      </c>
      <c r="U1813" s="101">
        <v>66140</v>
      </c>
      <c r="V1813" s="102">
        <f t="shared" si="718"/>
        <v>0</v>
      </c>
      <c r="W1813" s="101"/>
      <c r="X1813" s="101"/>
      <c r="Y1813" s="102">
        <f t="shared" si="716"/>
        <v>0</v>
      </c>
      <c r="Z1813" s="102">
        <f t="shared" si="717"/>
        <v>0</v>
      </c>
      <c r="AA1813" s="102" t="e">
        <f t="shared" si="719"/>
        <v>#VALUE!</v>
      </c>
    </row>
    <row r="1814" spans="1:27" ht="17.25">
      <c r="A1814" s="5"/>
      <c r="B1814" s="5"/>
      <c r="C1814" s="93"/>
      <c r="D1814" s="193"/>
      <c r="E1814" s="94"/>
      <c r="F1814" s="95"/>
      <c r="G1814" s="96" t="str">
        <f t="shared" si="704"/>
        <v>Error</v>
      </c>
      <c r="H1814" s="97">
        <v>14400</v>
      </c>
      <c r="I1814" s="98" t="e">
        <f t="shared" si="710"/>
        <v>#VALUE!</v>
      </c>
      <c r="J1814" s="88" t="e">
        <f t="shared" si="705"/>
        <v>#VALUE!</v>
      </c>
      <c r="K1814" s="98">
        <f t="shared" si="706"/>
        <v>0</v>
      </c>
      <c r="L1814" s="98">
        <f t="shared" si="711"/>
        <v>0</v>
      </c>
      <c r="M1814" s="98" t="e">
        <f t="shared" si="712"/>
        <v>#VALUE!</v>
      </c>
      <c r="N1814" s="98" t="e">
        <f t="shared" si="713"/>
        <v>#VALUE!</v>
      </c>
      <c r="O1814" s="97"/>
      <c r="P1814" s="98" t="e">
        <f t="shared" si="707"/>
        <v>#VALUE!</v>
      </c>
      <c r="Q1814" s="99" t="e">
        <f t="shared" si="714"/>
        <v>#VALUE!</v>
      </c>
      <c r="R1814" s="100"/>
      <c r="S1814" s="5"/>
      <c r="T1814" s="28">
        <f t="shared" si="715"/>
        <v>0</v>
      </c>
      <c r="U1814" s="101">
        <v>66140</v>
      </c>
      <c r="V1814" s="102">
        <f t="shared" si="718"/>
        <v>0</v>
      </c>
      <c r="W1814" s="101"/>
      <c r="X1814" s="101"/>
      <c r="Y1814" s="102">
        <f t="shared" si="716"/>
        <v>0</v>
      </c>
      <c r="Z1814" s="102">
        <f t="shared" si="717"/>
        <v>0</v>
      </c>
      <c r="AA1814" s="102" t="e">
        <f t="shared" si="719"/>
        <v>#VALUE!</v>
      </c>
    </row>
    <row r="1815" spans="1:27" ht="17.25">
      <c r="A1815" s="5"/>
      <c r="B1815" s="5"/>
      <c r="C1815" s="93"/>
      <c r="D1815" s="193"/>
      <c r="E1815" s="94"/>
      <c r="F1815" s="95"/>
      <c r="G1815" s="96" t="str">
        <f t="shared" si="704"/>
        <v>Error</v>
      </c>
      <c r="H1815" s="97">
        <v>14400</v>
      </c>
      <c r="I1815" s="98" t="e">
        <f t="shared" si="710"/>
        <v>#VALUE!</v>
      </c>
      <c r="J1815" s="88" t="e">
        <f t="shared" si="705"/>
        <v>#VALUE!</v>
      </c>
      <c r="K1815" s="98">
        <f t="shared" si="706"/>
        <v>0</v>
      </c>
      <c r="L1815" s="98">
        <f t="shared" si="711"/>
        <v>0</v>
      </c>
      <c r="M1815" s="98" t="e">
        <f t="shared" si="712"/>
        <v>#VALUE!</v>
      </c>
      <c r="N1815" s="98" t="e">
        <f t="shared" si="713"/>
        <v>#VALUE!</v>
      </c>
      <c r="O1815" s="97"/>
      <c r="P1815" s="98" t="e">
        <f t="shared" si="707"/>
        <v>#VALUE!</v>
      </c>
      <c r="Q1815" s="99" t="e">
        <f t="shared" si="714"/>
        <v>#VALUE!</v>
      </c>
      <c r="R1815" s="100"/>
      <c r="S1815" s="5"/>
      <c r="T1815" s="28">
        <f t="shared" si="715"/>
        <v>0</v>
      </c>
      <c r="U1815" s="101">
        <v>66140</v>
      </c>
      <c r="V1815" s="102">
        <f t="shared" si="718"/>
        <v>0</v>
      </c>
      <c r="W1815" s="101"/>
      <c r="X1815" s="101"/>
      <c r="Y1815" s="102">
        <f t="shared" si="716"/>
        <v>0</v>
      </c>
      <c r="Z1815" s="102">
        <f t="shared" si="717"/>
        <v>0</v>
      </c>
      <c r="AA1815" s="102" t="e">
        <f t="shared" si="719"/>
        <v>#VALUE!</v>
      </c>
    </row>
    <row r="1816" spans="1:27" ht="17.25">
      <c r="A1816" s="5"/>
      <c r="B1816" s="5"/>
      <c r="C1816" s="93"/>
      <c r="D1816" s="193"/>
      <c r="E1816" s="94"/>
      <c r="F1816" s="95"/>
      <c r="G1816" s="96" t="str">
        <f t="shared" si="704"/>
        <v>Error</v>
      </c>
      <c r="H1816" s="97">
        <v>14400</v>
      </c>
      <c r="I1816" s="98" t="e">
        <f t="shared" si="710"/>
        <v>#VALUE!</v>
      </c>
      <c r="J1816" s="88" t="e">
        <f t="shared" si="705"/>
        <v>#VALUE!</v>
      </c>
      <c r="K1816" s="98">
        <f t="shared" si="706"/>
        <v>0</v>
      </c>
      <c r="L1816" s="98">
        <f t="shared" si="711"/>
        <v>0</v>
      </c>
      <c r="M1816" s="98" t="e">
        <f t="shared" si="712"/>
        <v>#VALUE!</v>
      </c>
      <c r="N1816" s="98" t="e">
        <f t="shared" si="713"/>
        <v>#VALUE!</v>
      </c>
      <c r="O1816" s="97"/>
      <c r="P1816" s="98" t="e">
        <f t="shared" si="707"/>
        <v>#VALUE!</v>
      </c>
      <c r="Q1816" s="99" t="e">
        <f t="shared" si="714"/>
        <v>#VALUE!</v>
      </c>
      <c r="R1816" s="100"/>
      <c r="S1816" s="5"/>
      <c r="T1816" s="28">
        <f t="shared" si="715"/>
        <v>0</v>
      </c>
      <c r="U1816" s="101">
        <v>66140</v>
      </c>
      <c r="V1816" s="102">
        <f t="shared" si="718"/>
        <v>0</v>
      </c>
      <c r="W1816" s="101"/>
      <c r="X1816" s="101"/>
      <c r="Y1816" s="102">
        <f t="shared" si="716"/>
        <v>0</v>
      </c>
      <c r="Z1816" s="102">
        <f t="shared" si="717"/>
        <v>0</v>
      </c>
      <c r="AA1816" s="102" t="e">
        <f t="shared" si="719"/>
        <v>#VALUE!</v>
      </c>
    </row>
    <row r="1817" spans="1:27" ht="17.25">
      <c r="A1817" s="5"/>
      <c r="B1817" s="5"/>
      <c r="C1817" s="93"/>
      <c r="D1817" s="193"/>
      <c r="E1817" s="94"/>
      <c r="F1817" s="95"/>
      <c r="G1817" s="96" t="str">
        <f t="shared" si="704"/>
        <v>Error</v>
      </c>
      <c r="H1817" s="97">
        <v>14400</v>
      </c>
      <c r="I1817" s="98" t="e">
        <f t="shared" si="710"/>
        <v>#VALUE!</v>
      </c>
      <c r="J1817" s="88" t="e">
        <f t="shared" si="705"/>
        <v>#VALUE!</v>
      </c>
      <c r="K1817" s="98">
        <f t="shared" si="706"/>
        <v>0</v>
      </c>
      <c r="L1817" s="98">
        <f t="shared" si="711"/>
        <v>0</v>
      </c>
      <c r="M1817" s="98" t="e">
        <f t="shared" si="712"/>
        <v>#VALUE!</v>
      </c>
      <c r="N1817" s="98" t="e">
        <f t="shared" si="713"/>
        <v>#VALUE!</v>
      </c>
      <c r="O1817" s="97"/>
      <c r="P1817" s="98" t="e">
        <f t="shared" si="707"/>
        <v>#VALUE!</v>
      </c>
      <c r="Q1817" s="99" t="e">
        <f t="shared" si="714"/>
        <v>#VALUE!</v>
      </c>
      <c r="R1817" s="100"/>
      <c r="S1817" s="5"/>
      <c r="T1817" s="28">
        <f t="shared" si="715"/>
        <v>0</v>
      </c>
      <c r="U1817" s="101">
        <v>66140</v>
      </c>
      <c r="V1817" s="102">
        <f t="shared" si="718"/>
        <v>0</v>
      </c>
      <c r="W1817" s="101"/>
      <c r="X1817" s="101"/>
      <c r="Y1817" s="102">
        <f t="shared" si="716"/>
        <v>0</v>
      </c>
      <c r="Z1817" s="102">
        <f t="shared" si="717"/>
        <v>0</v>
      </c>
      <c r="AA1817" s="102" t="e">
        <f t="shared" si="719"/>
        <v>#VALUE!</v>
      </c>
    </row>
    <row r="1818" spans="1:27" ht="17.25">
      <c r="A1818" s="5"/>
      <c r="B1818" s="5"/>
      <c r="C1818" s="93"/>
      <c r="D1818" s="193"/>
      <c r="E1818" s="84"/>
      <c r="F1818" s="85"/>
      <c r="G1818" s="86" t="str">
        <f t="shared" si="704"/>
        <v>Error</v>
      </c>
      <c r="H1818" s="87">
        <v>14400</v>
      </c>
      <c r="I1818" s="88" t="e">
        <f t="shared" si="710"/>
        <v>#VALUE!</v>
      </c>
      <c r="J1818" s="88" t="e">
        <f t="shared" si="705"/>
        <v>#VALUE!</v>
      </c>
      <c r="K1818" s="88">
        <f t="shared" si="706"/>
        <v>0</v>
      </c>
      <c r="L1818" s="88">
        <f t="shared" si="711"/>
        <v>0</v>
      </c>
      <c r="M1818" s="88" t="e">
        <f t="shared" si="712"/>
        <v>#VALUE!</v>
      </c>
      <c r="N1818" s="88" t="e">
        <f t="shared" si="713"/>
        <v>#VALUE!</v>
      </c>
      <c r="O1818" s="87"/>
      <c r="P1818" s="88" t="e">
        <f t="shared" si="707"/>
        <v>#VALUE!</v>
      </c>
      <c r="Q1818" s="89" t="e">
        <f t="shared" si="714"/>
        <v>#VALUE!</v>
      </c>
      <c r="R1818" s="90"/>
      <c r="S1818" s="82"/>
      <c r="T1818" s="28">
        <f t="shared" si="715"/>
        <v>0</v>
      </c>
      <c r="U1818" s="91">
        <v>66140</v>
      </c>
      <c r="V1818" s="92">
        <f t="shared" si="718"/>
        <v>0</v>
      </c>
      <c r="W1818" s="91"/>
      <c r="X1818" s="91"/>
      <c r="Y1818" s="92">
        <f t="shared" si="716"/>
        <v>0</v>
      </c>
      <c r="Z1818" s="92">
        <f t="shared" si="717"/>
        <v>0</v>
      </c>
      <c r="AA1818" s="92" t="e">
        <f t="shared" si="719"/>
        <v>#VALUE!</v>
      </c>
    </row>
    <row r="1819" spans="1:27" ht="17.25">
      <c r="A1819" s="5"/>
      <c r="B1819" s="5"/>
      <c r="C1819" s="93"/>
      <c r="D1819" s="193"/>
      <c r="E1819" s="94"/>
      <c r="F1819" s="95"/>
      <c r="G1819" s="96" t="str">
        <f t="shared" si="704"/>
        <v>Error</v>
      </c>
      <c r="H1819" s="97">
        <v>14400</v>
      </c>
      <c r="I1819" s="98" t="e">
        <f t="shared" si="710"/>
        <v>#VALUE!</v>
      </c>
      <c r="J1819" s="88" t="e">
        <f t="shared" si="705"/>
        <v>#VALUE!</v>
      </c>
      <c r="K1819" s="98">
        <f t="shared" si="706"/>
        <v>0</v>
      </c>
      <c r="L1819" s="98">
        <f t="shared" si="711"/>
        <v>0</v>
      </c>
      <c r="M1819" s="98" t="e">
        <f t="shared" si="712"/>
        <v>#VALUE!</v>
      </c>
      <c r="N1819" s="98" t="e">
        <f t="shared" si="713"/>
        <v>#VALUE!</v>
      </c>
      <c r="O1819" s="97"/>
      <c r="P1819" s="98" t="e">
        <f t="shared" si="707"/>
        <v>#VALUE!</v>
      </c>
      <c r="Q1819" s="99" t="e">
        <f t="shared" si="714"/>
        <v>#VALUE!</v>
      </c>
      <c r="R1819" s="100"/>
      <c r="S1819" s="5"/>
      <c r="T1819" s="28">
        <f t="shared" si="715"/>
        <v>0</v>
      </c>
      <c r="U1819" s="101">
        <v>66140</v>
      </c>
      <c r="V1819" s="102">
        <f t="shared" si="718"/>
        <v>0</v>
      </c>
      <c r="W1819" s="101"/>
      <c r="X1819" s="101"/>
      <c r="Y1819" s="102">
        <f t="shared" si="716"/>
        <v>0</v>
      </c>
      <c r="Z1819" s="102">
        <f t="shared" si="717"/>
        <v>0</v>
      </c>
      <c r="AA1819" s="102" t="e">
        <f t="shared" si="719"/>
        <v>#VALUE!</v>
      </c>
    </row>
    <row r="1820" spans="1:27" ht="17.25">
      <c r="A1820" s="5"/>
      <c r="B1820" s="5"/>
      <c r="C1820" s="93"/>
      <c r="D1820" s="193"/>
      <c r="E1820" s="94"/>
      <c r="F1820" s="95"/>
      <c r="G1820" s="96" t="str">
        <f t="shared" si="704"/>
        <v>Error</v>
      </c>
      <c r="H1820" s="97">
        <v>14400</v>
      </c>
      <c r="I1820" s="98" t="e">
        <f t="shared" si="710"/>
        <v>#VALUE!</v>
      </c>
      <c r="J1820" s="88" t="e">
        <f t="shared" si="705"/>
        <v>#VALUE!</v>
      </c>
      <c r="K1820" s="98">
        <f t="shared" si="706"/>
        <v>0</v>
      </c>
      <c r="L1820" s="98">
        <f t="shared" si="711"/>
        <v>0</v>
      </c>
      <c r="M1820" s="98" t="e">
        <f t="shared" si="712"/>
        <v>#VALUE!</v>
      </c>
      <c r="N1820" s="98" t="e">
        <f t="shared" si="713"/>
        <v>#VALUE!</v>
      </c>
      <c r="O1820" s="97"/>
      <c r="P1820" s="98" t="e">
        <f t="shared" si="707"/>
        <v>#VALUE!</v>
      </c>
      <c r="Q1820" s="99" t="e">
        <f t="shared" si="714"/>
        <v>#VALUE!</v>
      </c>
      <c r="R1820" s="100"/>
      <c r="S1820" s="5"/>
      <c r="T1820" s="28">
        <f t="shared" si="715"/>
        <v>0</v>
      </c>
      <c r="U1820" s="101">
        <v>66140</v>
      </c>
      <c r="V1820" s="102">
        <f t="shared" si="718"/>
        <v>0</v>
      </c>
      <c r="W1820" s="101"/>
      <c r="X1820" s="101"/>
      <c r="Y1820" s="102">
        <f t="shared" si="716"/>
        <v>0</v>
      </c>
      <c r="Z1820" s="102">
        <f t="shared" si="717"/>
        <v>0</v>
      </c>
      <c r="AA1820" s="102" t="e">
        <f t="shared" si="719"/>
        <v>#VALUE!</v>
      </c>
    </row>
    <row r="1821" spans="1:27" ht="17.25">
      <c r="A1821" s="5"/>
      <c r="B1821" s="5"/>
      <c r="C1821" s="93"/>
      <c r="D1821" s="193"/>
      <c r="E1821" s="94"/>
      <c r="F1821" s="95"/>
      <c r="G1821" s="96" t="str">
        <f t="shared" si="704"/>
        <v>Error</v>
      </c>
      <c r="H1821" s="97">
        <v>14400</v>
      </c>
      <c r="I1821" s="98" t="e">
        <f t="shared" si="710"/>
        <v>#VALUE!</v>
      </c>
      <c r="J1821" s="88" t="e">
        <f t="shared" si="705"/>
        <v>#VALUE!</v>
      </c>
      <c r="K1821" s="98">
        <f t="shared" si="706"/>
        <v>0</v>
      </c>
      <c r="L1821" s="98">
        <f t="shared" si="711"/>
        <v>0</v>
      </c>
      <c r="M1821" s="98" t="e">
        <f t="shared" si="712"/>
        <v>#VALUE!</v>
      </c>
      <c r="N1821" s="98" t="e">
        <f t="shared" si="713"/>
        <v>#VALUE!</v>
      </c>
      <c r="O1821" s="97"/>
      <c r="P1821" s="98" t="e">
        <f t="shared" si="707"/>
        <v>#VALUE!</v>
      </c>
      <c r="Q1821" s="99" t="e">
        <f t="shared" si="714"/>
        <v>#VALUE!</v>
      </c>
      <c r="R1821" s="100"/>
      <c r="S1821" s="5"/>
      <c r="T1821" s="28">
        <f t="shared" si="715"/>
        <v>0</v>
      </c>
      <c r="U1821" s="101">
        <v>66140</v>
      </c>
      <c r="V1821" s="102">
        <f t="shared" si="718"/>
        <v>0</v>
      </c>
      <c r="W1821" s="101"/>
      <c r="X1821" s="101"/>
      <c r="Y1821" s="102">
        <f t="shared" si="716"/>
        <v>0</v>
      </c>
      <c r="Z1821" s="102">
        <f t="shared" si="717"/>
        <v>0</v>
      </c>
      <c r="AA1821" s="102" t="e">
        <f t="shared" si="719"/>
        <v>#VALUE!</v>
      </c>
    </row>
    <row r="1822" spans="1:27" ht="17.25">
      <c r="A1822" s="5"/>
      <c r="B1822" s="5"/>
      <c r="C1822" s="93"/>
      <c r="D1822" s="193"/>
      <c r="E1822" s="94"/>
      <c r="F1822" s="95"/>
      <c r="G1822" s="96" t="str">
        <f t="shared" si="704"/>
        <v>Error</v>
      </c>
      <c r="H1822" s="97">
        <v>14400</v>
      </c>
      <c r="I1822" s="98" t="e">
        <f t="shared" si="710"/>
        <v>#VALUE!</v>
      </c>
      <c r="J1822" s="88" t="e">
        <f t="shared" si="705"/>
        <v>#VALUE!</v>
      </c>
      <c r="K1822" s="98">
        <f t="shared" si="706"/>
        <v>0</v>
      </c>
      <c r="L1822" s="98">
        <f t="shared" si="711"/>
        <v>0</v>
      </c>
      <c r="M1822" s="98" t="e">
        <f t="shared" si="712"/>
        <v>#VALUE!</v>
      </c>
      <c r="N1822" s="98" t="e">
        <f t="shared" si="713"/>
        <v>#VALUE!</v>
      </c>
      <c r="O1822" s="97"/>
      <c r="P1822" s="98" t="e">
        <f t="shared" si="707"/>
        <v>#VALUE!</v>
      </c>
      <c r="Q1822" s="99" t="e">
        <f t="shared" si="714"/>
        <v>#VALUE!</v>
      </c>
      <c r="R1822" s="100"/>
      <c r="S1822" s="5"/>
      <c r="T1822" s="28">
        <f t="shared" si="715"/>
        <v>0</v>
      </c>
      <c r="U1822" s="101">
        <v>66140</v>
      </c>
      <c r="V1822" s="102">
        <f t="shared" si="718"/>
        <v>0</v>
      </c>
      <c r="W1822" s="101"/>
      <c r="X1822" s="101"/>
      <c r="Y1822" s="102">
        <f t="shared" si="716"/>
        <v>0</v>
      </c>
      <c r="Z1822" s="102">
        <f t="shared" si="717"/>
        <v>0</v>
      </c>
      <c r="AA1822" s="102" t="e">
        <f t="shared" si="719"/>
        <v>#VALUE!</v>
      </c>
    </row>
    <row r="1823" spans="1:27" ht="17.25">
      <c r="A1823" s="5"/>
      <c r="B1823" s="5"/>
      <c r="C1823" s="93"/>
      <c r="D1823" s="193"/>
      <c r="E1823" s="94"/>
      <c r="F1823" s="95"/>
      <c r="G1823" s="96" t="str">
        <f t="shared" si="704"/>
        <v>Error</v>
      </c>
      <c r="H1823" s="97">
        <v>14400</v>
      </c>
      <c r="I1823" s="98" t="e">
        <f t="shared" si="710"/>
        <v>#VALUE!</v>
      </c>
      <c r="J1823" s="88" t="e">
        <f t="shared" si="705"/>
        <v>#VALUE!</v>
      </c>
      <c r="K1823" s="98">
        <f t="shared" si="706"/>
        <v>0</v>
      </c>
      <c r="L1823" s="98">
        <f t="shared" si="711"/>
        <v>0</v>
      </c>
      <c r="M1823" s="98" t="e">
        <f t="shared" si="712"/>
        <v>#VALUE!</v>
      </c>
      <c r="N1823" s="98" t="e">
        <f t="shared" si="713"/>
        <v>#VALUE!</v>
      </c>
      <c r="O1823" s="97"/>
      <c r="P1823" s="98" t="e">
        <f t="shared" si="707"/>
        <v>#VALUE!</v>
      </c>
      <c r="Q1823" s="99" t="e">
        <f t="shared" si="714"/>
        <v>#VALUE!</v>
      </c>
      <c r="R1823" s="100"/>
      <c r="S1823" s="5"/>
      <c r="T1823" s="28">
        <f t="shared" si="715"/>
        <v>0</v>
      </c>
      <c r="U1823" s="101">
        <v>66140</v>
      </c>
      <c r="V1823" s="102">
        <f t="shared" si="718"/>
        <v>0</v>
      </c>
      <c r="W1823" s="101"/>
      <c r="X1823" s="101"/>
      <c r="Y1823" s="102">
        <f t="shared" si="716"/>
        <v>0</v>
      </c>
      <c r="Z1823" s="102">
        <f t="shared" si="717"/>
        <v>0</v>
      </c>
      <c r="AA1823" s="102" t="e">
        <f t="shared" si="719"/>
        <v>#VALUE!</v>
      </c>
    </row>
    <row r="1824" spans="1:27" ht="17.25">
      <c r="A1824" s="5"/>
      <c r="B1824" s="5"/>
      <c r="C1824" s="93"/>
      <c r="D1824" s="193"/>
      <c r="E1824" s="84"/>
      <c r="F1824" s="85"/>
      <c r="G1824" s="86" t="str">
        <f t="shared" si="704"/>
        <v>Error</v>
      </c>
      <c r="H1824" s="87">
        <v>14400</v>
      </c>
      <c r="I1824" s="88" t="e">
        <f t="shared" si="710"/>
        <v>#VALUE!</v>
      </c>
      <c r="J1824" s="88" t="e">
        <f t="shared" si="705"/>
        <v>#VALUE!</v>
      </c>
      <c r="K1824" s="88">
        <f t="shared" si="706"/>
        <v>0</v>
      </c>
      <c r="L1824" s="88">
        <f t="shared" si="711"/>
        <v>0</v>
      </c>
      <c r="M1824" s="88" t="e">
        <f t="shared" si="712"/>
        <v>#VALUE!</v>
      </c>
      <c r="N1824" s="88" t="e">
        <f t="shared" si="713"/>
        <v>#VALUE!</v>
      </c>
      <c r="O1824" s="87"/>
      <c r="P1824" s="88" t="e">
        <f t="shared" si="707"/>
        <v>#VALUE!</v>
      </c>
      <c r="Q1824" s="89" t="e">
        <f t="shared" si="714"/>
        <v>#VALUE!</v>
      </c>
      <c r="R1824" s="90"/>
      <c r="S1824" s="82"/>
      <c r="T1824" s="28">
        <f t="shared" si="715"/>
        <v>0</v>
      </c>
      <c r="U1824" s="91">
        <v>66140</v>
      </c>
      <c r="V1824" s="92">
        <f t="shared" si="718"/>
        <v>0</v>
      </c>
      <c r="W1824" s="91"/>
      <c r="X1824" s="91"/>
      <c r="Y1824" s="92">
        <f t="shared" si="716"/>
        <v>0</v>
      </c>
      <c r="Z1824" s="92">
        <f t="shared" si="717"/>
        <v>0</v>
      </c>
      <c r="AA1824" s="92" t="e">
        <f t="shared" si="719"/>
        <v>#VALUE!</v>
      </c>
    </row>
    <row r="1825" spans="1:27" ht="17.25">
      <c r="A1825" s="5"/>
      <c r="B1825" s="5"/>
      <c r="C1825" s="93"/>
      <c r="D1825" s="193"/>
      <c r="E1825" s="94"/>
      <c r="F1825" s="95"/>
      <c r="G1825" s="96" t="str">
        <f t="shared" si="704"/>
        <v>Error</v>
      </c>
      <c r="H1825" s="97">
        <v>14400</v>
      </c>
      <c r="I1825" s="98" t="e">
        <f t="shared" si="710"/>
        <v>#VALUE!</v>
      </c>
      <c r="J1825" s="88" t="e">
        <f t="shared" si="705"/>
        <v>#VALUE!</v>
      </c>
      <c r="K1825" s="98">
        <f t="shared" si="706"/>
        <v>0</v>
      </c>
      <c r="L1825" s="98">
        <f t="shared" si="711"/>
        <v>0</v>
      </c>
      <c r="M1825" s="98" t="e">
        <f t="shared" si="712"/>
        <v>#VALUE!</v>
      </c>
      <c r="N1825" s="98" t="e">
        <f t="shared" si="713"/>
        <v>#VALUE!</v>
      </c>
      <c r="O1825" s="97"/>
      <c r="P1825" s="98" t="e">
        <f t="shared" si="707"/>
        <v>#VALUE!</v>
      </c>
      <c r="Q1825" s="99" t="e">
        <f t="shared" si="714"/>
        <v>#VALUE!</v>
      </c>
      <c r="R1825" s="100"/>
      <c r="S1825" s="5"/>
      <c r="T1825" s="28">
        <f t="shared" si="715"/>
        <v>0</v>
      </c>
      <c r="U1825" s="101">
        <v>66140</v>
      </c>
      <c r="V1825" s="102">
        <f t="shared" si="718"/>
        <v>0</v>
      </c>
      <c r="W1825" s="101"/>
      <c r="X1825" s="101"/>
      <c r="Y1825" s="102">
        <f t="shared" si="716"/>
        <v>0</v>
      </c>
      <c r="Z1825" s="102">
        <f t="shared" si="717"/>
        <v>0</v>
      </c>
      <c r="AA1825" s="102" t="e">
        <f t="shared" si="719"/>
        <v>#VALUE!</v>
      </c>
    </row>
    <row r="1826" spans="1:27" ht="17.25">
      <c r="A1826" s="5"/>
      <c r="B1826" s="5"/>
      <c r="C1826" s="93"/>
      <c r="D1826" s="193"/>
      <c r="E1826" s="94"/>
      <c r="F1826" s="95"/>
      <c r="G1826" s="96" t="str">
        <f t="shared" si="704"/>
        <v>Error</v>
      </c>
      <c r="H1826" s="97">
        <v>14400</v>
      </c>
      <c r="I1826" s="98" t="e">
        <f t="shared" si="710"/>
        <v>#VALUE!</v>
      </c>
      <c r="J1826" s="88" t="e">
        <f t="shared" si="705"/>
        <v>#VALUE!</v>
      </c>
      <c r="K1826" s="98">
        <f t="shared" si="706"/>
        <v>0</v>
      </c>
      <c r="L1826" s="98">
        <f t="shared" si="711"/>
        <v>0</v>
      </c>
      <c r="M1826" s="98" t="e">
        <f t="shared" si="712"/>
        <v>#VALUE!</v>
      </c>
      <c r="N1826" s="98" t="e">
        <f t="shared" si="713"/>
        <v>#VALUE!</v>
      </c>
      <c r="O1826" s="97"/>
      <c r="P1826" s="98" t="e">
        <f t="shared" si="707"/>
        <v>#VALUE!</v>
      </c>
      <c r="Q1826" s="99" t="e">
        <f t="shared" si="714"/>
        <v>#VALUE!</v>
      </c>
      <c r="R1826" s="100"/>
      <c r="S1826" s="5"/>
      <c r="T1826" s="28">
        <f t="shared" si="715"/>
        <v>0</v>
      </c>
      <c r="U1826" s="101">
        <v>66140</v>
      </c>
      <c r="V1826" s="102">
        <f t="shared" si="718"/>
        <v>0</v>
      </c>
      <c r="W1826" s="101"/>
      <c r="X1826" s="101"/>
      <c r="Y1826" s="102">
        <f t="shared" si="716"/>
        <v>0</v>
      </c>
      <c r="Z1826" s="102">
        <f t="shared" si="717"/>
        <v>0</v>
      </c>
      <c r="AA1826" s="102" t="e">
        <f t="shared" si="719"/>
        <v>#VALUE!</v>
      </c>
    </row>
    <row r="1827" spans="1:27" ht="17.25">
      <c r="A1827" s="5"/>
      <c r="B1827" s="5"/>
      <c r="C1827" s="93"/>
      <c r="D1827" s="193"/>
      <c r="E1827" s="94"/>
      <c r="F1827" s="95"/>
      <c r="G1827" s="96" t="str">
        <f t="shared" si="704"/>
        <v>Error</v>
      </c>
      <c r="H1827" s="97">
        <v>14400</v>
      </c>
      <c r="I1827" s="98" t="e">
        <f t="shared" si="710"/>
        <v>#VALUE!</v>
      </c>
      <c r="J1827" s="88" t="e">
        <f t="shared" si="705"/>
        <v>#VALUE!</v>
      </c>
      <c r="K1827" s="98">
        <f t="shared" si="706"/>
        <v>0</v>
      </c>
      <c r="L1827" s="98">
        <f t="shared" si="711"/>
        <v>0</v>
      </c>
      <c r="M1827" s="98" t="e">
        <f t="shared" si="712"/>
        <v>#VALUE!</v>
      </c>
      <c r="N1827" s="98" t="e">
        <f t="shared" si="713"/>
        <v>#VALUE!</v>
      </c>
      <c r="O1827" s="97"/>
      <c r="P1827" s="98" t="e">
        <f t="shared" si="707"/>
        <v>#VALUE!</v>
      </c>
      <c r="Q1827" s="99" t="e">
        <f t="shared" si="714"/>
        <v>#VALUE!</v>
      </c>
      <c r="R1827" s="100"/>
      <c r="S1827" s="5"/>
      <c r="T1827" s="28">
        <f t="shared" si="715"/>
        <v>0</v>
      </c>
      <c r="U1827" s="101">
        <v>66140</v>
      </c>
      <c r="V1827" s="102">
        <f t="shared" si="718"/>
        <v>0</v>
      </c>
      <c r="W1827" s="101"/>
      <c r="X1827" s="101"/>
      <c r="Y1827" s="102">
        <f t="shared" si="716"/>
        <v>0</v>
      </c>
      <c r="Z1827" s="102">
        <f t="shared" si="717"/>
        <v>0</v>
      </c>
      <c r="AA1827" s="102" t="e">
        <f t="shared" si="719"/>
        <v>#VALUE!</v>
      </c>
    </row>
    <row r="1828" spans="1:27" ht="17.25">
      <c r="A1828" s="5"/>
      <c r="B1828" s="5"/>
      <c r="C1828" s="93"/>
      <c r="D1828" s="193"/>
      <c r="E1828" s="94"/>
      <c r="F1828" s="95"/>
      <c r="G1828" s="96" t="str">
        <f t="shared" si="704"/>
        <v>Error</v>
      </c>
      <c r="H1828" s="97">
        <v>14400</v>
      </c>
      <c r="I1828" s="98" t="e">
        <f t="shared" si="710"/>
        <v>#VALUE!</v>
      </c>
      <c r="J1828" s="88" t="e">
        <f t="shared" si="705"/>
        <v>#VALUE!</v>
      </c>
      <c r="K1828" s="98">
        <f t="shared" si="706"/>
        <v>0</v>
      </c>
      <c r="L1828" s="98">
        <f t="shared" si="711"/>
        <v>0</v>
      </c>
      <c r="M1828" s="98" t="e">
        <f t="shared" si="712"/>
        <v>#VALUE!</v>
      </c>
      <c r="N1828" s="98" t="e">
        <f t="shared" si="713"/>
        <v>#VALUE!</v>
      </c>
      <c r="O1828" s="97"/>
      <c r="P1828" s="98" t="e">
        <f t="shared" si="707"/>
        <v>#VALUE!</v>
      </c>
      <c r="Q1828" s="99" t="e">
        <f t="shared" si="714"/>
        <v>#VALUE!</v>
      </c>
      <c r="R1828" s="100"/>
      <c r="S1828" s="5"/>
      <c r="T1828" s="28">
        <f t="shared" si="715"/>
        <v>0</v>
      </c>
      <c r="U1828" s="101">
        <v>66140</v>
      </c>
      <c r="V1828" s="102">
        <f t="shared" si="718"/>
        <v>0</v>
      </c>
      <c r="W1828" s="101"/>
      <c r="X1828" s="101"/>
      <c r="Y1828" s="102">
        <f t="shared" si="716"/>
        <v>0</v>
      </c>
      <c r="Z1828" s="102">
        <f t="shared" si="717"/>
        <v>0</v>
      </c>
      <c r="AA1828" s="102" t="e">
        <f t="shared" si="719"/>
        <v>#VALUE!</v>
      </c>
    </row>
    <row r="1829" spans="1:27" ht="17.25">
      <c r="A1829" s="5"/>
      <c r="B1829" s="5"/>
      <c r="C1829" s="93"/>
      <c r="D1829" s="193"/>
      <c r="E1829" s="94"/>
      <c r="F1829" s="95"/>
      <c r="G1829" s="96" t="str">
        <f t="shared" si="704"/>
        <v>Error</v>
      </c>
      <c r="H1829" s="97">
        <v>14400</v>
      </c>
      <c r="I1829" s="98" t="e">
        <f t="shared" si="710"/>
        <v>#VALUE!</v>
      </c>
      <c r="J1829" s="88" t="e">
        <f t="shared" si="705"/>
        <v>#VALUE!</v>
      </c>
      <c r="K1829" s="98">
        <f t="shared" si="706"/>
        <v>0</v>
      </c>
      <c r="L1829" s="98">
        <f t="shared" si="711"/>
        <v>0</v>
      </c>
      <c r="M1829" s="98" t="e">
        <f t="shared" si="712"/>
        <v>#VALUE!</v>
      </c>
      <c r="N1829" s="98" t="e">
        <f t="shared" si="713"/>
        <v>#VALUE!</v>
      </c>
      <c r="O1829" s="97"/>
      <c r="P1829" s="98" t="e">
        <f t="shared" si="707"/>
        <v>#VALUE!</v>
      </c>
      <c r="Q1829" s="99" t="e">
        <f t="shared" si="714"/>
        <v>#VALUE!</v>
      </c>
      <c r="R1829" s="100"/>
      <c r="S1829" s="5"/>
      <c r="T1829" s="28">
        <f t="shared" si="715"/>
        <v>0</v>
      </c>
      <c r="U1829" s="101">
        <v>66140</v>
      </c>
      <c r="V1829" s="102">
        <f t="shared" si="718"/>
        <v>0</v>
      </c>
      <c r="W1829" s="101"/>
      <c r="X1829" s="101"/>
      <c r="Y1829" s="102">
        <f t="shared" si="716"/>
        <v>0</v>
      </c>
      <c r="Z1829" s="102">
        <f t="shared" si="717"/>
        <v>0</v>
      </c>
      <c r="AA1829" s="102" t="e">
        <f t="shared" si="719"/>
        <v>#VALUE!</v>
      </c>
    </row>
    <row r="1830" spans="1:27" ht="17.25">
      <c r="A1830" s="5"/>
      <c r="B1830" s="5"/>
      <c r="C1830" s="93"/>
      <c r="D1830" s="193"/>
      <c r="E1830" s="84"/>
      <c r="F1830" s="85"/>
      <c r="G1830" s="86" t="str">
        <f t="shared" si="704"/>
        <v>Error</v>
      </c>
      <c r="H1830" s="87">
        <v>14400</v>
      </c>
      <c r="I1830" s="88" t="e">
        <f t="shared" si="710"/>
        <v>#VALUE!</v>
      </c>
      <c r="J1830" s="88" t="e">
        <f t="shared" si="705"/>
        <v>#VALUE!</v>
      </c>
      <c r="K1830" s="88">
        <f t="shared" si="706"/>
        <v>0</v>
      </c>
      <c r="L1830" s="88">
        <f t="shared" si="711"/>
        <v>0</v>
      </c>
      <c r="M1830" s="88" t="e">
        <f t="shared" si="712"/>
        <v>#VALUE!</v>
      </c>
      <c r="N1830" s="88" t="e">
        <f t="shared" si="713"/>
        <v>#VALUE!</v>
      </c>
      <c r="O1830" s="87"/>
      <c r="P1830" s="88" t="e">
        <f t="shared" si="707"/>
        <v>#VALUE!</v>
      </c>
      <c r="Q1830" s="89" t="e">
        <f t="shared" si="714"/>
        <v>#VALUE!</v>
      </c>
      <c r="R1830" s="90"/>
      <c r="S1830" s="82"/>
      <c r="T1830" s="28">
        <f t="shared" si="715"/>
        <v>0</v>
      </c>
      <c r="U1830" s="91">
        <v>66140</v>
      </c>
      <c r="V1830" s="92">
        <f t="shared" si="718"/>
        <v>0</v>
      </c>
      <c r="W1830" s="91"/>
      <c r="X1830" s="91"/>
      <c r="Y1830" s="92">
        <f t="shared" si="716"/>
        <v>0</v>
      </c>
      <c r="Z1830" s="92">
        <f t="shared" si="717"/>
        <v>0</v>
      </c>
      <c r="AA1830" s="92" t="e">
        <f t="shared" si="719"/>
        <v>#VALUE!</v>
      </c>
    </row>
    <row r="1831" spans="1:27" ht="17.25">
      <c r="A1831" s="5"/>
      <c r="B1831" s="5"/>
      <c r="C1831" s="93"/>
      <c r="D1831" s="193"/>
      <c r="E1831" s="84"/>
      <c r="F1831" s="85"/>
      <c r="G1831" s="86" t="str">
        <f t="shared" si="704"/>
        <v>Error</v>
      </c>
      <c r="H1831" s="87">
        <v>14400</v>
      </c>
      <c r="I1831" s="88" t="e">
        <f>G1831*H1831</f>
        <v>#VALUE!</v>
      </c>
      <c r="J1831" s="88" t="e">
        <f t="shared" si="705"/>
        <v>#VALUE!</v>
      </c>
      <c r="K1831" s="88">
        <f t="shared" si="706"/>
        <v>0</v>
      </c>
      <c r="L1831" s="88">
        <f>K1831*H1831</f>
        <v>0</v>
      </c>
      <c r="M1831" s="88" t="e">
        <f>L1831+J1831</f>
        <v>#VALUE!</v>
      </c>
      <c r="N1831" s="88" t="e">
        <f>IF(F1831&lt;2,M1831*0%,IF(F1831&lt;5,M1831*5%,IF(F1831&lt;10,M1831*10%,IF(F1831&lt;15,M1831*15%,IF(F1831&lt;20,M1831*20%,IF(F1831&lt;25,M1831*25%,IF(F1831&gt;=25,M1831*30%)))))))</f>
        <v>#VALUE!</v>
      </c>
      <c r="O1831" s="87"/>
      <c r="P1831" s="88" t="e">
        <f t="shared" si="707"/>
        <v>#VALUE!</v>
      </c>
      <c r="Q1831" s="89" t="e">
        <f>P1831*6.565</f>
        <v>#VALUE!</v>
      </c>
      <c r="R1831" s="90"/>
      <c r="S1831" s="82"/>
      <c r="T1831" s="28">
        <f t="shared" si="715"/>
        <v>0</v>
      </c>
      <c r="U1831" s="91">
        <v>66140</v>
      </c>
      <c r="V1831" s="92">
        <f t="shared" si="718"/>
        <v>0</v>
      </c>
      <c r="W1831" s="91"/>
      <c r="X1831" s="91"/>
      <c r="Y1831" s="92">
        <f>+V1831+W1831+X1831</f>
        <v>0</v>
      </c>
      <c r="Z1831" s="92">
        <f>+Y1831*6.565</f>
        <v>0</v>
      </c>
      <c r="AA1831" s="92" t="e">
        <f t="shared" si="719"/>
        <v>#VALUE!</v>
      </c>
    </row>
    <row r="1832" spans="1:27" ht="17.25">
      <c r="A1832" s="5"/>
      <c r="B1832" s="5"/>
      <c r="C1832" s="93"/>
      <c r="D1832" s="193"/>
      <c r="E1832" s="94"/>
      <c r="F1832" s="95"/>
      <c r="G1832" s="96" t="str">
        <f t="shared" si="704"/>
        <v>Error</v>
      </c>
      <c r="H1832" s="97">
        <v>14400</v>
      </c>
      <c r="I1832" s="98" t="e">
        <f t="shared" ref="I1832:I1847" si="720">G1832*H1832</f>
        <v>#VALUE!</v>
      </c>
      <c r="J1832" s="88" t="e">
        <f t="shared" si="705"/>
        <v>#VALUE!</v>
      </c>
      <c r="K1832" s="98">
        <f t="shared" si="706"/>
        <v>0</v>
      </c>
      <c r="L1832" s="98">
        <f t="shared" ref="L1832:L1847" si="721">K1832*H1832</f>
        <v>0</v>
      </c>
      <c r="M1832" s="98" t="e">
        <f t="shared" ref="M1832:M1847" si="722">L1832+J1832</f>
        <v>#VALUE!</v>
      </c>
      <c r="N1832" s="98" t="e">
        <f t="shared" ref="N1832:N1847" si="723">IF(F1832&lt;2,M1832*0%,IF(F1832&lt;5,M1832*5%,IF(F1832&lt;10,M1832*10%,IF(F1832&lt;15,M1832*15%,IF(F1832&lt;20,M1832*20%,IF(F1832&lt;25,M1832*25%,IF(F1832&gt;=25,M1832*30%)))))))</f>
        <v>#VALUE!</v>
      </c>
      <c r="O1832" s="97"/>
      <c r="P1832" s="98" t="e">
        <f t="shared" si="707"/>
        <v>#VALUE!</v>
      </c>
      <c r="Q1832" s="99" t="e">
        <f t="shared" si="714"/>
        <v>#VALUE!</v>
      </c>
      <c r="R1832" s="100"/>
      <c r="S1832" s="5"/>
      <c r="T1832" s="28">
        <f t="shared" si="715"/>
        <v>0</v>
      </c>
      <c r="U1832" s="101">
        <v>66140</v>
      </c>
      <c r="V1832" s="102">
        <f t="shared" si="718"/>
        <v>0</v>
      </c>
      <c r="W1832" s="101"/>
      <c r="X1832" s="101"/>
      <c r="Y1832" s="102">
        <f t="shared" ref="Y1832:Y1847" si="724">+V1832+W1832+X1832</f>
        <v>0</v>
      </c>
      <c r="Z1832" s="102">
        <f t="shared" si="717"/>
        <v>0</v>
      </c>
      <c r="AA1832" s="102" t="e">
        <f t="shared" si="719"/>
        <v>#VALUE!</v>
      </c>
    </row>
    <row r="1833" spans="1:27" ht="17.25">
      <c r="A1833" s="5"/>
      <c r="B1833" s="5"/>
      <c r="C1833" s="93"/>
      <c r="D1833" s="193"/>
      <c r="E1833" s="94"/>
      <c r="F1833" s="95"/>
      <c r="G1833" s="96" t="str">
        <f t="shared" si="704"/>
        <v>Error</v>
      </c>
      <c r="H1833" s="97">
        <v>14400</v>
      </c>
      <c r="I1833" s="98" t="e">
        <f t="shared" si="720"/>
        <v>#VALUE!</v>
      </c>
      <c r="J1833" s="88" t="e">
        <f t="shared" si="705"/>
        <v>#VALUE!</v>
      </c>
      <c r="K1833" s="98">
        <f t="shared" si="706"/>
        <v>0</v>
      </c>
      <c r="L1833" s="98">
        <f t="shared" si="721"/>
        <v>0</v>
      </c>
      <c r="M1833" s="98" t="e">
        <f t="shared" si="722"/>
        <v>#VALUE!</v>
      </c>
      <c r="N1833" s="98" t="e">
        <f t="shared" si="723"/>
        <v>#VALUE!</v>
      </c>
      <c r="O1833" s="97"/>
      <c r="P1833" s="98" t="e">
        <f t="shared" si="707"/>
        <v>#VALUE!</v>
      </c>
      <c r="Q1833" s="99" t="e">
        <f t="shared" si="714"/>
        <v>#VALUE!</v>
      </c>
      <c r="R1833" s="100"/>
      <c r="S1833" s="5"/>
      <c r="T1833" s="28">
        <f t="shared" si="715"/>
        <v>0</v>
      </c>
      <c r="U1833" s="101">
        <v>66140</v>
      </c>
      <c r="V1833" s="102">
        <f t="shared" si="718"/>
        <v>0</v>
      </c>
      <c r="W1833" s="101"/>
      <c r="X1833" s="101"/>
      <c r="Y1833" s="102">
        <f t="shared" si="724"/>
        <v>0</v>
      </c>
      <c r="Z1833" s="102">
        <f t="shared" si="717"/>
        <v>0</v>
      </c>
      <c r="AA1833" s="102" t="e">
        <f t="shared" si="719"/>
        <v>#VALUE!</v>
      </c>
    </row>
    <row r="1834" spans="1:27" ht="17.25">
      <c r="A1834" s="5"/>
      <c r="B1834" s="5"/>
      <c r="C1834" s="93"/>
      <c r="D1834" s="193"/>
      <c r="E1834" s="94"/>
      <c r="F1834" s="95"/>
      <c r="G1834" s="96" t="str">
        <f t="shared" si="704"/>
        <v>Error</v>
      </c>
      <c r="H1834" s="97">
        <v>14400</v>
      </c>
      <c r="I1834" s="98" t="e">
        <f t="shared" si="720"/>
        <v>#VALUE!</v>
      </c>
      <c r="J1834" s="88" t="e">
        <f t="shared" si="705"/>
        <v>#VALUE!</v>
      </c>
      <c r="K1834" s="98">
        <f t="shared" si="706"/>
        <v>0</v>
      </c>
      <c r="L1834" s="98">
        <f t="shared" si="721"/>
        <v>0</v>
      </c>
      <c r="M1834" s="98" t="e">
        <f t="shared" si="722"/>
        <v>#VALUE!</v>
      </c>
      <c r="N1834" s="98" t="e">
        <f t="shared" si="723"/>
        <v>#VALUE!</v>
      </c>
      <c r="O1834" s="97"/>
      <c r="P1834" s="98" t="e">
        <f t="shared" si="707"/>
        <v>#VALUE!</v>
      </c>
      <c r="Q1834" s="99" t="e">
        <f t="shared" si="714"/>
        <v>#VALUE!</v>
      </c>
      <c r="R1834" s="100"/>
      <c r="S1834" s="5"/>
      <c r="T1834" s="28">
        <f t="shared" si="715"/>
        <v>0</v>
      </c>
      <c r="U1834" s="101">
        <v>66140</v>
      </c>
      <c r="V1834" s="102">
        <f t="shared" si="718"/>
        <v>0</v>
      </c>
      <c r="W1834" s="101"/>
      <c r="X1834" s="101"/>
      <c r="Y1834" s="102">
        <f t="shared" si="724"/>
        <v>0</v>
      </c>
      <c r="Z1834" s="102">
        <f t="shared" si="717"/>
        <v>0</v>
      </c>
      <c r="AA1834" s="102" t="e">
        <f t="shared" si="719"/>
        <v>#VALUE!</v>
      </c>
    </row>
    <row r="1835" spans="1:27" ht="17.25">
      <c r="A1835" s="5"/>
      <c r="B1835" s="5"/>
      <c r="C1835" s="93"/>
      <c r="D1835" s="193"/>
      <c r="E1835" s="94"/>
      <c r="F1835" s="95"/>
      <c r="G1835" s="96" t="str">
        <f t="shared" si="704"/>
        <v>Error</v>
      </c>
      <c r="H1835" s="97">
        <v>14400</v>
      </c>
      <c r="I1835" s="98" t="e">
        <f t="shared" si="720"/>
        <v>#VALUE!</v>
      </c>
      <c r="J1835" s="88" t="e">
        <f t="shared" si="705"/>
        <v>#VALUE!</v>
      </c>
      <c r="K1835" s="98">
        <f t="shared" si="706"/>
        <v>0</v>
      </c>
      <c r="L1835" s="98">
        <f t="shared" si="721"/>
        <v>0</v>
      </c>
      <c r="M1835" s="98" t="e">
        <f t="shared" si="722"/>
        <v>#VALUE!</v>
      </c>
      <c r="N1835" s="98" t="e">
        <f t="shared" si="723"/>
        <v>#VALUE!</v>
      </c>
      <c r="O1835" s="97"/>
      <c r="P1835" s="98" t="e">
        <f t="shared" si="707"/>
        <v>#VALUE!</v>
      </c>
      <c r="Q1835" s="99" t="e">
        <f t="shared" si="714"/>
        <v>#VALUE!</v>
      </c>
      <c r="R1835" s="100"/>
      <c r="S1835" s="5"/>
      <c r="T1835" s="28">
        <f t="shared" si="715"/>
        <v>0</v>
      </c>
      <c r="U1835" s="101">
        <v>66140</v>
      </c>
      <c r="V1835" s="102">
        <f t="shared" si="718"/>
        <v>0</v>
      </c>
      <c r="W1835" s="101"/>
      <c r="X1835" s="101"/>
      <c r="Y1835" s="102">
        <f t="shared" si="724"/>
        <v>0</v>
      </c>
      <c r="Z1835" s="102">
        <f t="shared" si="717"/>
        <v>0</v>
      </c>
      <c r="AA1835" s="102" t="e">
        <f t="shared" si="719"/>
        <v>#VALUE!</v>
      </c>
    </row>
    <row r="1836" spans="1:27" ht="17.25">
      <c r="A1836" s="5"/>
      <c r="B1836" s="5"/>
      <c r="C1836" s="93"/>
      <c r="D1836" s="193"/>
      <c r="E1836" s="94"/>
      <c r="F1836" s="95"/>
      <c r="G1836" s="96" t="str">
        <f t="shared" si="704"/>
        <v>Error</v>
      </c>
      <c r="H1836" s="97">
        <v>14400</v>
      </c>
      <c r="I1836" s="98" t="e">
        <f t="shared" si="720"/>
        <v>#VALUE!</v>
      </c>
      <c r="J1836" s="88" t="e">
        <f t="shared" si="705"/>
        <v>#VALUE!</v>
      </c>
      <c r="K1836" s="98">
        <f t="shared" si="706"/>
        <v>0</v>
      </c>
      <c r="L1836" s="98">
        <f t="shared" si="721"/>
        <v>0</v>
      </c>
      <c r="M1836" s="98" t="e">
        <f t="shared" si="722"/>
        <v>#VALUE!</v>
      </c>
      <c r="N1836" s="98" t="e">
        <f t="shared" si="723"/>
        <v>#VALUE!</v>
      </c>
      <c r="O1836" s="97"/>
      <c r="P1836" s="98" t="e">
        <f t="shared" si="707"/>
        <v>#VALUE!</v>
      </c>
      <c r="Q1836" s="99" t="e">
        <f t="shared" si="714"/>
        <v>#VALUE!</v>
      </c>
      <c r="R1836" s="100"/>
      <c r="S1836" s="5"/>
      <c r="T1836" s="28">
        <f t="shared" si="715"/>
        <v>0</v>
      </c>
      <c r="U1836" s="101">
        <v>66140</v>
      </c>
      <c r="V1836" s="102">
        <f t="shared" si="718"/>
        <v>0</v>
      </c>
      <c r="W1836" s="101"/>
      <c r="X1836" s="101"/>
      <c r="Y1836" s="102">
        <f t="shared" si="724"/>
        <v>0</v>
      </c>
      <c r="Z1836" s="102">
        <f t="shared" si="717"/>
        <v>0</v>
      </c>
      <c r="AA1836" s="102" t="e">
        <f t="shared" si="719"/>
        <v>#VALUE!</v>
      </c>
    </row>
    <row r="1837" spans="1:27" ht="17.25">
      <c r="A1837" s="5"/>
      <c r="B1837" s="5"/>
      <c r="C1837" s="93"/>
      <c r="D1837" s="193"/>
      <c r="E1837" s="84"/>
      <c r="F1837" s="85"/>
      <c r="G1837" s="86" t="str">
        <f t="shared" si="704"/>
        <v>Error</v>
      </c>
      <c r="H1837" s="87">
        <v>14400</v>
      </c>
      <c r="I1837" s="88" t="e">
        <f t="shared" si="720"/>
        <v>#VALUE!</v>
      </c>
      <c r="J1837" s="88" t="e">
        <f t="shared" si="705"/>
        <v>#VALUE!</v>
      </c>
      <c r="K1837" s="88">
        <f t="shared" si="706"/>
        <v>0</v>
      </c>
      <c r="L1837" s="88">
        <f t="shared" si="721"/>
        <v>0</v>
      </c>
      <c r="M1837" s="88" t="e">
        <f t="shared" si="722"/>
        <v>#VALUE!</v>
      </c>
      <c r="N1837" s="88" t="e">
        <f t="shared" si="723"/>
        <v>#VALUE!</v>
      </c>
      <c r="O1837" s="87"/>
      <c r="P1837" s="88" t="e">
        <f t="shared" si="707"/>
        <v>#VALUE!</v>
      </c>
      <c r="Q1837" s="89" t="e">
        <f t="shared" si="714"/>
        <v>#VALUE!</v>
      </c>
      <c r="R1837" s="90"/>
      <c r="S1837" s="82"/>
      <c r="T1837" s="28">
        <f t="shared" si="715"/>
        <v>0</v>
      </c>
      <c r="U1837" s="91">
        <v>66140</v>
      </c>
      <c r="V1837" s="92">
        <f t="shared" si="718"/>
        <v>0</v>
      </c>
      <c r="W1837" s="91"/>
      <c r="X1837" s="91"/>
      <c r="Y1837" s="92">
        <f t="shared" si="724"/>
        <v>0</v>
      </c>
      <c r="Z1837" s="92">
        <f t="shared" si="717"/>
        <v>0</v>
      </c>
      <c r="AA1837" s="92" t="e">
        <f t="shared" si="719"/>
        <v>#VALUE!</v>
      </c>
    </row>
    <row r="1838" spans="1:27" ht="17.25">
      <c r="A1838" s="5"/>
      <c r="B1838" s="5"/>
      <c r="C1838" s="93"/>
      <c r="D1838" s="193"/>
      <c r="E1838" s="94"/>
      <c r="F1838" s="95"/>
      <c r="G1838" s="96" t="str">
        <f t="shared" si="704"/>
        <v>Error</v>
      </c>
      <c r="H1838" s="97">
        <v>14400</v>
      </c>
      <c r="I1838" s="98" t="e">
        <f t="shared" si="720"/>
        <v>#VALUE!</v>
      </c>
      <c r="J1838" s="88" t="e">
        <f t="shared" si="705"/>
        <v>#VALUE!</v>
      </c>
      <c r="K1838" s="98">
        <f t="shared" si="706"/>
        <v>0</v>
      </c>
      <c r="L1838" s="98">
        <f t="shared" si="721"/>
        <v>0</v>
      </c>
      <c r="M1838" s="98" t="e">
        <f t="shared" si="722"/>
        <v>#VALUE!</v>
      </c>
      <c r="N1838" s="98" t="e">
        <f t="shared" si="723"/>
        <v>#VALUE!</v>
      </c>
      <c r="O1838" s="97"/>
      <c r="P1838" s="98" t="e">
        <f t="shared" si="707"/>
        <v>#VALUE!</v>
      </c>
      <c r="Q1838" s="99" t="e">
        <f t="shared" si="714"/>
        <v>#VALUE!</v>
      </c>
      <c r="R1838" s="100"/>
      <c r="S1838" s="5"/>
      <c r="T1838" s="28">
        <f t="shared" si="715"/>
        <v>0</v>
      </c>
      <c r="U1838" s="101">
        <v>66140</v>
      </c>
      <c r="V1838" s="102">
        <f t="shared" si="718"/>
        <v>0</v>
      </c>
      <c r="W1838" s="101"/>
      <c r="X1838" s="101"/>
      <c r="Y1838" s="102">
        <f t="shared" si="724"/>
        <v>0</v>
      </c>
      <c r="Z1838" s="102">
        <f t="shared" si="717"/>
        <v>0</v>
      </c>
      <c r="AA1838" s="102" t="e">
        <f t="shared" si="719"/>
        <v>#VALUE!</v>
      </c>
    </row>
    <row r="1839" spans="1:27" ht="17.25">
      <c r="A1839" s="5"/>
      <c r="B1839" s="5"/>
      <c r="C1839" s="93"/>
      <c r="D1839" s="193"/>
      <c r="E1839" s="94"/>
      <c r="F1839" s="95"/>
      <c r="G1839" s="96" t="str">
        <f t="shared" si="704"/>
        <v>Error</v>
      </c>
      <c r="H1839" s="97">
        <v>14400</v>
      </c>
      <c r="I1839" s="98" t="e">
        <f t="shared" si="720"/>
        <v>#VALUE!</v>
      </c>
      <c r="J1839" s="88" t="e">
        <f t="shared" si="705"/>
        <v>#VALUE!</v>
      </c>
      <c r="K1839" s="98">
        <f t="shared" si="706"/>
        <v>0</v>
      </c>
      <c r="L1839" s="98">
        <f t="shared" si="721"/>
        <v>0</v>
      </c>
      <c r="M1839" s="98" t="e">
        <f t="shared" si="722"/>
        <v>#VALUE!</v>
      </c>
      <c r="N1839" s="98" t="e">
        <f t="shared" si="723"/>
        <v>#VALUE!</v>
      </c>
      <c r="O1839" s="97"/>
      <c r="P1839" s="98" t="e">
        <f t="shared" si="707"/>
        <v>#VALUE!</v>
      </c>
      <c r="Q1839" s="99" t="e">
        <f t="shared" si="714"/>
        <v>#VALUE!</v>
      </c>
      <c r="R1839" s="100"/>
      <c r="S1839" s="5"/>
      <c r="T1839" s="28">
        <f t="shared" si="715"/>
        <v>0</v>
      </c>
      <c r="U1839" s="101">
        <v>66140</v>
      </c>
      <c r="V1839" s="102">
        <f t="shared" si="718"/>
        <v>0</v>
      </c>
      <c r="W1839" s="101"/>
      <c r="X1839" s="101"/>
      <c r="Y1839" s="102">
        <f t="shared" si="724"/>
        <v>0</v>
      </c>
      <c r="Z1839" s="102">
        <f t="shared" si="717"/>
        <v>0</v>
      </c>
      <c r="AA1839" s="102" t="e">
        <f t="shared" si="719"/>
        <v>#VALUE!</v>
      </c>
    </row>
    <row r="1840" spans="1:27" ht="17.25">
      <c r="A1840" s="5"/>
      <c r="B1840" s="5"/>
      <c r="C1840" s="93"/>
      <c r="D1840" s="193"/>
      <c r="E1840" s="94"/>
      <c r="F1840" s="95"/>
      <c r="G1840" s="96" t="str">
        <f t="shared" ref="G1840:G1847" si="725">IF($C1840="ստորաբաժանման պետ",IF(F1840=0,2.28,IF(F1840=1,2.35,IF(F1840=2,2.43,IF(F1840=3,2.5,IF(OR(F1840=4,F1840=5),2.58,IF(OR(F1840=6,F1840=7),2.66,IF(OR(F1840=8,F1840=9),2.75,IF(OR(F1840=10,F1840=11,F1840=12),2.83,IF(OR(F1840=13,F1840=14,F1840=15),2.92,IF(OR(F1840=16,F1840=17,F1840=18),3.01,3.11)))))))))),IF($C1840="ավագ կարգադրիչ",IF(F1840=0,1.96,IF(F1840=1,2.02,IF(F1840=2,2.08,IF(F1840=3,2.15,IF(OR(F1840=4,F1840=5),2.21,IF(OR(F1840=6,F1840=7),2.28,IF(OR(F1840=8,F1840=9),2.35,IF(OR(F1840=10,F1840=11,F1840=12),2.42,IF(OR(F1840=13,F1840=14,F1840=15),2.5,IF(OR(F1840=16,F1840=17,F1840=18),2.58,2.66)))))))))),IF($C1840="կարգադրիչ",IF(F1840=0,1.45,IF(F1840=1,1.49,IF(F1840=2,1.54,IF(F1840=3,1.59,IF(OR(F1840=4,F1840=5),1.9,IF(OR(F1840=6,F1840=7),1.96,IF(OR(F1840=8,F1840=9),1.73,IF(OR(F1840=10,F1840=11,F1840=12),1.79,IF(OR(F1840=13,F1840=14,F1840=15),1.84,IF(OR(F1840=16,F1840=17,F1840=18),1.9,1.95)))))))))), "Error")))</f>
        <v>Error</v>
      </c>
      <c r="H1840" s="97">
        <v>14400</v>
      </c>
      <c r="I1840" s="98" t="e">
        <f t="shared" si="720"/>
        <v>#VALUE!</v>
      </c>
      <c r="J1840" s="88" t="e">
        <f t="shared" ref="J1840:J1847" si="726">IF(I1840&lt;=59525,59525,I1840)</f>
        <v>#VALUE!</v>
      </c>
      <c r="K1840" s="98">
        <f t="shared" ref="K1840:K1847" si="727">IF($D1840="գեներալ-մայոր",2.91,IF($D1840="գնդապետ",2.38,IF($D1840="փոխգնդապետ",2.25,IF($D1840="մայոր",1.85,IF($D1840="կապիտան",1.72,IF($D1840="ավագ լեյտենանտ",1.59,IF($D1840="լեյտենանտ",1.46,IF($D1840="ավագ ենթասպա",1.06,IF($D1840="ենթասպա",0.93,IF($D1840="ավագ",0.79,IF($D1840="ավագ սերժանտ",0.66,IF($D1840="սերժանտ",0.53,IF($D1840="կրտսեր սերժանտ",0.4,0)))))))))))))</f>
        <v>0</v>
      </c>
      <c r="L1840" s="98">
        <f t="shared" si="721"/>
        <v>0</v>
      </c>
      <c r="M1840" s="98" t="e">
        <f t="shared" si="722"/>
        <v>#VALUE!</v>
      </c>
      <c r="N1840" s="98" t="e">
        <f t="shared" si="723"/>
        <v>#VALUE!</v>
      </c>
      <c r="O1840" s="97"/>
      <c r="P1840" s="98" t="e">
        <f t="shared" ref="P1840:P1847" si="728">M1840+N1840+O1840</f>
        <v>#VALUE!</v>
      </c>
      <c r="Q1840" s="99" t="e">
        <f t="shared" si="714"/>
        <v>#VALUE!</v>
      </c>
      <c r="R1840" s="100"/>
      <c r="S1840" s="5"/>
      <c r="T1840" s="28">
        <f t="shared" si="715"/>
        <v>0</v>
      </c>
      <c r="U1840" s="101">
        <v>66140</v>
      </c>
      <c r="V1840" s="102">
        <f t="shared" ref="V1840:V1847" si="729">+U1840*T1840</f>
        <v>0</v>
      </c>
      <c r="W1840" s="101"/>
      <c r="X1840" s="101"/>
      <c r="Y1840" s="102">
        <f t="shared" si="724"/>
        <v>0</v>
      </c>
      <c r="Z1840" s="102">
        <f t="shared" si="717"/>
        <v>0</v>
      </c>
      <c r="AA1840" s="102" t="e">
        <f t="shared" ref="AA1840:AA1847" si="730">+Z1840+Q1840</f>
        <v>#VALUE!</v>
      </c>
    </row>
    <row r="1841" spans="1:27" ht="17.25">
      <c r="A1841" s="5"/>
      <c r="B1841" s="5"/>
      <c r="C1841" s="93"/>
      <c r="D1841" s="193"/>
      <c r="E1841" s="94"/>
      <c r="F1841" s="95"/>
      <c r="G1841" s="96" t="str">
        <f t="shared" si="725"/>
        <v>Error</v>
      </c>
      <c r="H1841" s="97">
        <v>14400</v>
      </c>
      <c r="I1841" s="98" t="e">
        <f t="shared" si="720"/>
        <v>#VALUE!</v>
      </c>
      <c r="J1841" s="88" t="e">
        <f t="shared" si="726"/>
        <v>#VALUE!</v>
      </c>
      <c r="K1841" s="98">
        <f t="shared" si="727"/>
        <v>0</v>
      </c>
      <c r="L1841" s="98">
        <f t="shared" si="721"/>
        <v>0</v>
      </c>
      <c r="M1841" s="98" t="e">
        <f t="shared" si="722"/>
        <v>#VALUE!</v>
      </c>
      <c r="N1841" s="98" t="e">
        <f t="shared" si="723"/>
        <v>#VALUE!</v>
      </c>
      <c r="O1841" s="97"/>
      <c r="P1841" s="98" t="e">
        <f t="shared" si="728"/>
        <v>#VALUE!</v>
      </c>
      <c r="Q1841" s="99" t="e">
        <f t="shared" ref="Q1841:Q1847" si="731">P1841*6.565</f>
        <v>#VALUE!</v>
      </c>
      <c r="R1841" s="100"/>
      <c r="S1841" s="5"/>
      <c r="T1841" s="28">
        <f t="shared" ref="T1841:T1847" si="732">IF(E1841&lt;1,0,IF(D1841="Բ-1",IF(F1841=0,6.94,IF(F1841=1,7.17,IF(F1841=2,7.41,IF(F1841=3,7.66,IF(OR(F1841=5,F1841=4),7.92,IF(OR(F1841=6,F1841=7),8.18,IF(OR(F1841=8,F1841=9),8.46,IF(OR(F1841=10,F1841=11,F1841=12),8.74,IF(OR(F1841=13,F1841=14,F1841=15),9.03,IF(OR(F1841=16,F1841=17,F1841=18),9.33,9.65)))))))))),IF(D1841="Բ-2", IF(F1841=0,5.71,IF(F1841=1,5.89,IF(F1841=2,6.09,IF(F1841=3,6.29,IF(OR(F1841=5,F1841=4),6.5,IF(OR(F1841=6,F1841=7),6.72,IF(OR(F1841=8,F1841=9),6.94,IF(OR(F1841=10,F1841=11,F1841=12),7.17,IF(OR(F1841=13,F1841=14,F1841=15),7.41,IF(OR(F1841=16,F1841=17,F1841=18),7.65,7.91)))))))))), IF(D1841="Գ-1", IF(F1841=0,4.7,IF(F1841=1,4.86,IF(F1841=2,5.01,IF(F1841=3,5.18,IF(OR(F1841=5,F1841=4),5.35,IF(OR(F1841=6,F1841=7),5.52,IF(OR(F1841=8,F1841=9),5.71,IF(OR(F1841=10,F1841=11,F1841=12),5.89,IF(OR(F1841=13,F1841=14,F1841=15),6.09,IF(OR(F1841=16,F1841=17,F1841=18),6.29,6.49)))))))))), IF(D1841="Գ-2", IF(F1841=0,3.88,IF(F1841=1,4.01,IF(F1841=2,4.14,IF(F1841=3,4.27,IF(OR(F1841=5,F1841=4),4.41,IF(OR(F1841=6,F1841=7),4.55,IF(OR(F1841=8,F1841=9),4.7,IF(OR(F1841=10,F1841=11,F1841=12),4.85,IF(OR(F1841=13,F1841=14,F1841=15),5.01,IF(OR(F1841=16,F1841=17,F1841=18),5.17,5.34)))))))))), IF(D1841="Գ-3", IF(F1841=0,3.21,IF(F1841=1,3.31,IF(F1841=2,3.42,IF(F1841=3,3.53,IF(OR(F1841=5,F1841=4),3.64,IF(OR(F1841=6,F1841=7),3.76,IF(OR(F1841=8,F1841=9),3.88,IF(OR(F1841=10,F1841=11,F1841=12),4.01,IF(OR(F1841=13,F1841=14,F1841=15),4.13,IF(OR(F1841=16,F1841=17,F1841=18),4.27,4.4)))))))))), IF(D1841="Ա-1", IF(F1841=0,2.66,IF(F1841=1,2.75,IF(F1841=2,2.83,IF(F1841=3,2.92,IF(OR(F1841=5,F1841=4),3.02,IF(OR(F1841=6,F1841=7),3.11,IF(OR(F1841=8,F1841=9),3.21,IF(OR(F1841=10,F1841=11,F1841=12),3.31,IF(OR(F1841=13,F1841=14,F1841=15),3.42,IF(OR(F1841=16,F1841=17,F1841=18),3.53,3.64)))))))))), IF(D1841="Ա-2", IF(F1841=0,2.28,IF(F1841=1,2.35,IF(F1841=2,2.43,IF(F1841=3,2.5,IF(OR(F1841=5,F1841=4),2.58,IF(OR(F1841=6,F1841=7),2.66,IF(OR(F1841=8,F1841=9),2.75,IF(OR(F1841=10,F1841=11,F1841=12),2.83,IF(OR(F1841=13,F1841=14,F1841=15),2.92,IF(OR(F1841=16,F1841=17,F1841=18),3.01,3.11)))))))))),IF(D1841="Ա-3", IF(F1841=0,1.96,IF(F1841=1,2.02,IF(F1841=2,2.08,IF(F1841=3,2.15,IF(OR(F1841=5,F1841=4),2.21,IF(OR(F1841=6,F1841=7),2.28,IF(OR(F1841=8,F1841=9),2.35,IF(OR(F1841=10,F1841=11,F1841=12),2.42,IF(OR(F1841=13,F1841=14,F1841=15),2.5,IF(OR(F1841=16,F1841=17,F1841=18),2.58,2.66)))))))))), IF(D1841="Կ-1", IF(F1841=0,1.68,IF(F1841=1,1.73,IF(F1841=2,1.79,IF(F1841=3,1.84,IF(OR(F1841=5,F1841=4),1.9,IF(OR(F1841=6,F1841=7),1.96,IF(OR(F1841=8,F1841=9),2.02,IF(OR(F1841=10,F1841=11,F1841=12),2.08,IF(OR(F1841=13,F1841=14,F1841=15),2.14,IF(OR(F1841=16,F1841=17,F1841=18),2.21,2.28)))))))))), IF(D1841="Կ-2", IF(F1841=0,1.45,IF(F1841=1,1.49,IF(F1841=2,1.54,IF(F1841=3,1.59,IF(OR(F1841=5,F1841=4),1.63,IF(OR(F1841=6,F1841=7),1.68,IF(OR(F1841=8,F1841=9),1.73,IF(OR(F1841=10,F1841=11,F1841=12),1.79,IF(OR(F1841=13,F1841=14,F1841=15),1.84,IF(OR(F1841=16,F1841=17,F1841=18),1.9,1.95)))))))))),IF(D1841="Կ-3", IF(F1841=0,1.25,IF(F1841=1,1.29,IF(F1841=2,1.33,IF(F1841=3,1.37,IF(OR(F1841=5,F1841=4),1.41,IF(OR(F1841=6,F1841=7),1.45,IF(OR(F1841=8,F1841=9),1.49,IF(OR(F1841=10,F1841=11,F1841=12),1.54,IF(OR(F1841=13,F1841=14,F1841=15),1.58,IF(OR(F1841=16,F1841=17,F1841=18),1.63,1.68)))))))))), "Error"))))))))))))</f>
        <v>0</v>
      </c>
      <c r="U1841" s="101">
        <v>66140</v>
      </c>
      <c r="V1841" s="102">
        <f t="shared" si="729"/>
        <v>0</v>
      </c>
      <c r="W1841" s="101"/>
      <c r="X1841" s="101"/>
      <c r="Y1841" s="102">
        <f t="shared" si="724"/>
        <v>0</v>
      </c>
      <c r="Z1841" s="102">
        <f t="shared" ref="Z1841:Z1847" si="733">+Y1841*6.565</f>
        <v>0</v>
      </c>
      <c r="AA1841" s="102" t="e">
        <f t="shared" si="730"/>
        <v>#VALUE!</v>
      </c>
    </row>
    <row r="1842" spans="1:27" ht="17.25">
      <c r="A1842" s="5"/>
      <c r="B1842" s="5"/>
      <c r="C1842" s="93"/>
      <c r="D1842" s="193"/>
      <c r="E1842" s="94"/>
      <c r="F1842" s="95"/>
      <c r="G1842" s="96" t="str">
        <f t="shared" si="725"/>
        <v>Error</v>
      </c>
      <c r="H1842" s="97">
        <v>14400</v>
      </c>
      <c r="I1842" s="98" t="e">
        <f t="shared" si="720"/>
        <v>#VALUE!</v>
      </c>
      <c r="J1842" s="88" t="e">
        <f t="shared" si="726"/>
        <v>#VALUE!</v>
      </c>
      <c r="K1842" s="98">
        <f t="shared" si="727"/>
        <v>0</v>
      </c>
      <c r="L1842" s="98">
        <f t="shared" si="721"/>
        <v>0</v>
      </c>
      <c r="M1842" s="98" t="e">
        <f t="shared" si="722"/>
        <v>#VALUE!</v>
      </c>
      <c r="N1842" s="98" t="e">
        <f t="shared" si="723"/>
        <v>#VALUE!</v>
      </c>
      <c r="O1842" s="97"/>
      <c r="P1842" s="98" t="e">
        <f t="shared" si="728"/>
        <v>#VALUE!</v>
      </c>
      <c r="Q1842" s="99" t="e">
        <f t="shared" si="731"/>
        <v>#VALUE!</v>
      </c>
      <c r="R1842" s="100"/>
      <c r="S1842" s="5"/>
      <c r="T1842" s="28">
        <f t="shared" si="732"/>
        <v>0</v>
      </c>
      <c r="U1842" s="101">
        <v>66140</v>
      </c>
      <c r="V1842" s="102">
        <f t="shared" si="729"/>
        <v>0</v>
      </c>
      <c r="W1842" s="101"/>
      <c r="X1842" s="101"/>
      <c r="Y1842" s="102">
        <f t="shared" si="724"/>
        <v>0</v>
      </c>
      <c r="Z1842" s="102">
        <f t="shared" si="733"/>
        <v>0</v>
      </c>
      <c r="AA1842" s="102" t="e">
        <f t="shared" si="730"/>
        <v>#VALUE!</v>
      </c>
    </row>
    <row r="1843" spans="1:27" ht="17.25">
      <c r="A1843" s="5"/>
      <c r="B1843" s="5"/>
      <c r="C1843" s="93"/>
      <c r="D1843" s="193"/>
      <c r="E1843" s="84"/>
      <c r="F1843" s="85"/>
      <c r="G1843" s="86" t="str">
        <f t="shared" si="725"/>
        <v>Error</v>
      </c>
      <c r="H1843" s="87">
        <v>14400</v>
      </c>
      <c r="I1843" s="88" t="e">
        <f t="shared" si="720"/>
        <v>#VALUE!</v>
      </c>
      <c r="J1843" s="88" t="e">
        <f t="shared" si="726"/>
        <v>#VALUE!</v>
      </c>
      <c r="K1843" s="88">
        <f t="shared" si="727"/>
        <v>0</v>
      </c>
      <c r="L1843" s="88">
        <f t="shared" si="721"/>
        <v>0</v>
      </c>
      <c r="M1843" s="88" t="e">
        <f t="shared" si="722"/>
        <v>#VALUE!</v>
      </c>
      <c r="N1843" s="88" t="e">
        <f t="shared" si="723"/>
        <v>#VALUE!</v>
      </c>
      <c r="O1843" s="87"/>
      <c r="P1843" s="88" t="e">
        <f t="shared" si="728"/>
        <v>#VALUE!</v>
      </c>
      <c r="Q1843" s="89" t="e">
        <f t="shared" si="731"/>
        <v>#VALUE!</v>
      </c>
      <c r="R1843" s="90"/>
      <c r="S1843" s="82"/>
      <c r="T1843" s="28">
        <f t="shared" si="732"/>
        <v>0</v>
      </c>
      <c r="U1843" s="91">
        <v>66140</v>
      </c>
      <c r="V1843" s="92">
        <f t="shared" si="729"/>
        <v>0</v>
      </c>
      <c r="W1843" s="91"/>
      <c r="X1843" s="91"/>
      <c r="Y1843" s="92">
        <f t="shared" si="724"/>
        <v>0</v>
      </c>
      <c r="Z1843" s="92">
        <f t="shared" si="733"/>
        <v>0</v>
      </c>
      <c r="AA1843" s="92" t="e">
        <f t="shared" si="730"/>
        <v>#VALUE!</v>
      </c>
    </row>
    <row r="1844" spans="1:27" ht="17.25">
      <c r="A1844" s="5"/>
      <c r="B1844" s="5"/>
      <c r="C1844" s="93"/>
      <c r="D1844" s="193"/>
      <c r="E1844" s="94"/>
      <c r="F1844" s="95"/>
      <c r="G1844" s="96" t="str">
        <f t="shared" si="725"/>
        <v>Error</v>
      </c>
      <c r="H1844" s="97">
        <v>14400</v>
      </c>
      <c r="I1844" s="98" t="e">
        <f t="shared" si="720"/>
        <v>#VALUE!</v>
      </c>
      <c r="J1844" s="88" t="e">
        <f t="shared" si="726"/>
        <v>#VALUE!</v>
      </c>
      <c r="K1844" s="98">
        <f t="shared" si="727"/>
        <v>0</v>
      </c>
      <c r="L1844" s="98">
        <f t="shared" si="721"/>
        <v>0</v>
      </c>
      <c r="M1844" s="98" t="e">
        <f t="shared" si="722"/>
        <v>#VALUE!</v>
      </c>
      <c r="N1844" s="98" t="e">
        <f t="shared" si="723"/>
        <v>#VALUE!</v>
      </c>
      <c r="O1844" s="97"/>
      <c r="P1844" s="98" t="e">
        <f t="shared" si="728"/>
        <v>#VALUE!</v>
      </c>
      <c r="Q1844" s="99" t="e">
        <f t="shared" si="731"/>
        <v>#VALUE!</v>
      </c>
      <c r="R1844" s="100"/>
      <c r="S1844" s="5"/>
      <c r="T1844" s="28">
        <f t="shared" si="732"/>
        <v>0</v>
      </c>
      <c r="U1844" s="101">
        <v>66140</v>
      </c>
      <c r="V1844" s="102">
        <f t="shared" si="729"/>
        <v>0</v>
      </c>
      <c r="W1844" s="101"/>
      <c r="X1844" s="101"/>
      <c r="Y1844" s="102">
        <f t="shared" si="724"/>
        <v>0</v>
      </c>
      <c r="Z1844" s="102">
        <f t="shared" si="733"/>
        <v>0</v>
      </c>
      <c r="AA1844" s="102" t="e">
        <f t="shared" si="730"/>
        <v>#VALUE!</v>
      </c>
    </row>
    <row r="1845" spans="1:27" ht="17.25">
      <c r="A1845" s="5"/>
      <c r="B1845" s="5"/>
      <c r="C1845" s="93"/>
      <c r="D1845" s="193"/>
      <c r="E1845" s="94"/>
      <c r="F1845" s="95"/>
      <c r="G1845" s="96" t="str">
        <f t="shared" si="725"/>
        <v>Error</v>
      </c>
      <c r="H1845" s="97">
        <v>14400</v>
      </c>
      <c r="I1845" s="98" t="e">
        <f t="shared" si="720"/>
        <v>#VALUE!</v>
      </c>
      <c r="J1845" s="88" t="e">
        <f t="shared" si="726"/>
        <v>#VALUE!</v>
      </c>
      <c r="K1845" s="98">
        <f t="shared" si="727"/>
        <v>0</v>
      </c>
      <c r="L1845" s="98">
        <f t="shared" si="721"/>
        <v>0</v>
      </c>
      <c r="M1845" s="98" t="e">
        <f t="shared" si="722"/>
        <v>#VALUE!</v>
      </c>
      <c r="N1845" s="98" t="e">
        <f t="shared" si="723"/>
        <v>#VALUE!</v>
      </c>
      <c r="O1845" s="97"/>
      <c r="P1845" s="98" t="e">
        <f t="shared" si="728"/>
        <v>#VALUE!</v>
      </c>
      <c r="Q1845" s="99" t="e">
        <f t="shared" si="731"/>
        <v>#VALUE!</v>
      </c>
      <c r="R1845" s="100"/>
      <c r="S1845" s="5"/>
      <c r="T1845" s="28">
        <f t="shared" si="732"/>
        <v>0</v>
      </c>
      <c r="U1845" s="101">
        <v>66140</v>
      </c>
      <c r="V1845" s="102">
        <f t="shared" si="729"/>
        <v>0</v>
      </c>
      <c r="W1845" s="101"/>
      <c r="X1845" s="101"/>
      <c r="Y1845" s="102">
        <f t="shared" si="724"/>
        <v>0</v>
      </c>
      <c r="Z1845" s="102">
        <f t="shared" si="733"/>
        <v>0</v>
      </c>
      <c r="AA1845" s="102" t="e">
        <f t="shared" si="730"/>
        <v>#VALUE!</v>
      </c>
    </row>
    <row r="1846" spans="1:27" ht="17.25">
      <c r="A1846" s="5"/>
      <c r="B1846" s="5"/>
      <c r="C1846" s="93"/>
      <c r="D1846" s="193"/>
      <c r="E1846" s="94"/>
      <c r="F1846" s="95"/>
      <c r="G1846" s="96" t="str">
        <f t="shared" si="725"/>
        <v>Error</v>
      </c>
      <c r="H1846" s="97">
        <v>14400</v>
      </c>
      <c r="I1846" s="98" t="e">
        <f t="shared" si="720"/>
        <v>#VALUE!</v>
      </c>
      <c r="J1846" s="88" t="e">
        <f t="shared" si="726"/>
        <v>#VALUE!</v>
      </c>
      <c r="K1846" s="98">
        <f t="shared" si="727"/>
        <v>0</v>
      </c>
      <c r="L1846" s="98">
        <f t="shared" si="721"/>
        <v>0</v>
      </c>
      <c r="M1846" s="98" t="e">
        <f t="shared" si="722"/>
        <v>#VALUE!</v>
      </c>
      <c r="N1846" s="98" t="e">
        <f t="shared" si="723"/>
        <v>#VALUE!</v>
      </c>
      <c r="O1846" s="97"/>
      <c r="P1846" s="98" t="e">
        <f t="shared" si="728"/>
        <v>#VALUE!</v>
      </c>
      <c r="Q1846" s="99" t="e">
        <f t="shared" si="731"/>
        <v>#VALUE!</v>
      </c>
      <c r="R1846" s="100"/>
      <c r="S1846" s="5"/>
      <c r="T1846" s="28">
        <f t="shared" si="732"/>
        <v>0</v>
      </c>
      <c r="U1846" s="101">
        <v>66140</v>
      </c>
      <c r="V1846" s="102">
        <f t="shared" si="729"/>
        <v>0</v>
      </c>
      <c r="W1846" s="101"/>
      <c r="X1846" s="101"/>
      <c r="Y1846" s="102">
        <f t="shared" si="724"/>
        <v>0</v>
      </c>
      <c r="Z1846" s="102">
        <f t="shared" si="733"/>
        <v>0</v>
      </c>
      <c r="AA1846" s="102" t="e">
        <f t="shared" si="730"/>
        <v>#VALUE!</v>
      </c>
    </row>
    <row r="1847" spans="1:27" ht="18" thickBot="1">
      <c r="A1847" s="103"/>
      <c r="B1847" s="103"/>
      <c r="C1847" s="104"/>
      <c r="D1847" s="194"/>
      <c r="E1847" s="105"/>
      <c r="F1847" s="106"/>
      <c r="G1847" s="107" t="str">
        <f t="shared" si="725"/>
        <v>Error</v>
      </c>
      <c r="H1847" s="108">
        <v>14400</v>
      </c>
      <c r="I1847" s="109" t="e">
        <f t="shared" si="720"/>
        <v>#VALUE!</v>
      </c>
      <c r="J1847" s="88" t="e">
        <f t="shared" si="726"/>
        <v>#VALUE!</v>
      </c>
      <c r="K1847" s="109">
        <f t="shared" si="727"/>
        <v>0</v>
      </c>
      <c r="L1847" s="109">
        <f t="shared" si="721"/>
        <v>0</v>
      </c>
      <c r="M1847" s="109" t="e">
        <f t="shared" si="722"/>
        <v>#VALUE!</v>
      </c>
      <c r="N1847" s="109" t="e">
        <f t="shared" si="723"/>
        <v>#VALUE!</v>
      </c>
      <c r="O1847" s="108"/>
      <c r="P1847" s="109" t="e">
        <f t="shared" si="728"/>
        <v>#VALUE!</v>
      </c>
      <c r="Q1847" s="110" t="e">
        <f t="shared" si="731"/>
        <v>#VALUE!</v>
      </c>
      <c r="R1847" s="111"/>
      <c r="S1847" s="103"/>
      <c r="T1847" s="28">
        <f t="shared" si="732"/>
        <v>0</v>
      </c>
      <c r="U1847" s="112">
        <v>66140</v>
      </c>
      <c r="V1847" s="113">
        <f t="shared" si="729"/>
        <v>0</v>
      </c>
      <c r="W1847" s="112"/>
      <c r="X1847" s="112"/>
      <c r="Y1847" s="113">
        <f t="shared" si="724"/>
        <v>0</v>
      </c>
      <c r="Z1847" s="113">
        <f t="shared" si="733"/>
        <v>0</v>
      </c>
      <c r="AA1847" s="113" t="e">
        <f t="shared" si="730"/>
        <v>#VALUE!</v>
      </c>
    </row>
    <row r="1848" spans="1:27" s="120" customFormat="1" ht="15.75" thickBot="1">
      <c r="A1848" s="1647" t="s">
        <v>47</v>
      </c>
      <c r="B1848" s="1648"/>
      <c r="C1848" s="1648"/>
      <c r="D1848" s="1648"/>
      <c r="E1848" s="114">
        <f>SUM(E1776:E1847)</f>
        <v>0</v>
      </c>
      <c r="F1848" s="115"/>
      <c r="G1848" s="116">
        <f>SUM(G1776:G1847)</f>
        <v>0</v>
      </c>
      <c r="H1848" s="117"/>
      <c r="I1848" s="118" t="e">
        <f t="shared" ref="I1848:R1848" si="734">SUM(I1776:I1847)</f>
        <v>#VALUE!</v>
      </c>
      <c r="J1848" s="118" t="e">
        <f t="shared" si="734"/>
        <v>#VALUE!</v>
      </c>
      <c r="K1848" s="118">
        <f t="shared" si="734"/>
        <v>0</v>
      </c>
      <c r="L1848" s="118">
        <f t="shared" si="734"/>
        <v>0</v>
      </c>
      <c r="M1848" s="118" t="e">
        <f t="shared" si="734"/>
        <v>#VALUE!</v>
      </c>
      <c r="N1848" s="118" t="e">
        <f t="shared" si="734"/>
        <v>#VALUE!</v>
      </c>
      <c r="O1848" s="117">
        <f t="shared" si="734"/>
        <v>0</v>
      </c>
      <c r="P1848" s="118" t="e">
        <f t="shared" si="734"/>
        <v>#VALUE!</v>
      </c>
      <c r="Q1848" s="119" t="e">
        <f t="shared" si="734"/>
        <v>#VALUE!</v>
      </c>
      <c r="R1848" s="116">
        <f t="shared" si="734"/>
        <v>0</v>
      </c>
      <c r="S1848" s="117"/>
      <c r="T1848" s="117"/>
      <c r="U1848" s="117"/>
      <c r="V1848" s="118">
        <f t="shared" ref="V1848:AA1848" si="735">SUM(V1776:V1847)</f>
        <v>0</v>
      </c>
      <c r="W1848" s="118">
        <f t="shared" si="735"/>
        <v>0</v>
      </c>
      <c r="X1848" s="118">
        <f t="shared" si="735"/>
        <v>0</v>
      </c>
      <c r="Y1848" s="118">
        <f t="shared" si="735"/>
        <v>0</v>
      </c>
      <c r="Z1848" s="118">
        <f t="shared" si="735"/>
        <v>0</v>
      </c>
      <c r="AA1848" s="119" t="e">
        <f t="shared" si="735"/>
        <v>#VALUE!</v>
      </c>
    </row>
    <row r="1851" spans="1:27" ht="15.75" thickBot="1"/>
    <row r="1852" spans="1:27" ht="24.75" customHeight="1" thickBot="1">
      <c r="A1852" s="1619" t="s">
        <v>318</v>
      </c>
      <c r="B1852" s="1620"/>
      <c r="C1852" s="1620"/>
      <c r="D1852" s="1632"/>
      <c r="E1852" s="1619" t="s">
        <v>51</v>
      </c>
      <c r="F1852" s="1620"/>
      <c r="G1852" s="1620"/>
      <c r="H1852" s="1620"/>
      <c r="I1852" s="1620"/>
      <c r="J1852" s="1620"/>
      <c r="K1852" s="1620"/>
      <c r="L1852" s="1621" t="s">
        <v>52</v>
      </c>
      <c r="M1852" s="1622"/>
      <c r="N1852" s="1622"/>
      <c r="O1852" s="1622"/>
      <c r="P1852" s="1622"/>
      <c r="Q1852" s="1622"/>
      <c r="R1852" s="1623"/>
      <c r="S1852" s="15"/>
    </row>
    <row r="1853" spans="1:27" ht="99" customHeight="1">
      <c r="A1853" s="16" t="s">
        <v>10</v>
      </c>
      <c r="B1853" s="17" t="s">
        <v>54</v>
      </c>
      <c r="C1853" s="1626" t="s">
        <v>55</v>
      </c>
      <c r="D1853" s="1627"/>
      <c r="E1853" s="18" t="s">
        <v>56</v>
      </c>
      <c r="F1853" s="1624" t="s">
        <v>14</v>
      </c>
      <c r="G1853" s="1625"/>
      <c r="H1853" s="19" t="s">
        <v>58</v>
      </c>
      <c r="I1853" s="20" t="s">
        <v>59</v>
      </c>
      <c r="J1853" s="20" t="s">
        <v>60</v>
      </c>
      <c r="K1853" s="21" t="s">
        <v>61</v>
      </c>
      <c r="L1853" s="18" t="s">
        <v>56</v>
      </c>
      <c r="M1853" s="19" t="s">
        <v>103</v>
      </c>
      <c r="N1853" s="19" t="s">
        <v>62</v>
      </c>
      <c r="O1853" s="19" t="s">
        <v>58</v>
      </c>
      <c r="P1853" s="20" t="s">
        <v>59</v>
      </c>
      <c r="Q1853" s="22" t="str">
        <f>+J1853</f>
        <v>Ընդամենը ամսական աշխատավարձ</v>
      </c>
      <c r="R1853" s="23" t="s">
        <v>105</v>
      </c>
      <c r="S1853" s="24" t="s">
        <v>53</v>
      </c>
    </row>
    <row r="1854" spans="1:27" ht="17.25">
      <c r="A1854" s="25">
        <v>1</v>
      </c>
      <c r="B1854" s="26"/>
      <c r="C1854" s="1628" t="s">
        <v>322</v>
      </c>
      <c r="D1854" s="1629"/>
      <c r="E1854" s="27"/>
      <c r="F1854" s="29"/>
      <c r="G1854" s="29">
        <v>66140</v>
      </c>
      <c r="H1854" s="29"/>
      <c r="I1854" s="30"/>
      <c r="J1854" s="31">
        <f>IF(F1854&gt;G1854,F1854,G1854)+I1854+H1854</f>
        <v>66140</v>
      </c>
      <c r="K1854" s="32">
        <f>IF(J1854=0,0,J1854*6.565)</f>
        <v>434209.10000000003</v>
      </c>
      <c r="L1854" s="36">
        <f>+E1854</f>
        <v>0</v>
      </c>
      <c r="M1854" s="37"/>
      <c r="N1854" s="33">
        <v>66140</v>
      </c>
      <c r="O1854" s="33"/>
      <c r="P1854" s="33"/>
      <c r="Q1854" s="31">
        <f>M1854*N1854+O1854+P1854</f>
        <v>0</v>
      </c>
      <c r="R1854" s="32">
        <f>Q1854*6.565</f>
        <v>0</v>
      </c>
      <c r="S1854" s="34">
        <f>+R1854+K1854</f>
        <v>434209.10000000003</v>
      </c>
    </row>
    <row r="1855" spans="1:27" ht="17.25">
      <c r="A1855" s="25">
        <v>2</v>
      </c>
      <c r="B1855" s="26"/>
      <c r="C1855" s="1628" t="s">
        <v>319</v>
      </c>
      <c r="D1855" s="1629"/>
      <c r="E1855" s="27"/>
      <c r="F1855" s="29"/>
      <c r="G1855" s="29">
        <v>66140</v>
      </c>
      <c r="H1855" s="30"/>
      <c r="I1855" s="30"/>
      <c r="J1855" s="31">
        <f>IF(F1855&gt;G1855,F1855,G1855)+I1855+H1855</f>
        <v>66140</v>
      </c>
      <c r="K1855" s="32">
        <f>IF(J1855=0,0,J1855*6.565)</f>
        <v>434209.10000000003</v>
      </c>
      <c r="L1855" s="36">
        <f>+E1855</f>
        <v>0</v>
      </c>
      <c r="M1855" s="37"/>
      <c r="N1855" s="33">
        <v>66140</v>
      </c>
      <c r="O1855" s="33"/>
      <c r="P1855" s="33"/>
      <c r="Q1855" s="31">
        <f>M1855*N1855+O1855+P1855</f>
        <v>0</v>
      </c>
      <c r="R1855" s="32">
        <f>Q1855*6.565</f>
        <v>0</v>
      </c>
      <c r="S1855" s="34">
        <f>+R1855+K1855</f>
        <v>434209.10000000003</v>
      </c>
    </row>
    <row r="1856" spans="1:27" ht="18" thickBot="1">
      <c r="A1856" s="25">
        <v>3</v>
      </c>
      <c r="B1856" s="26"/>
      <c r="C1856" s="1630" t="s">
        <v>583</v>
      </c>
      <c r="D1856" s="1631"/>
      <c r="E1856" s="27"/>
      <c r="F1856" s="29"/>
      <c r="G1856" s="29">
        <v>66140</v>
      </c>
      <c r="H1856" s="30"/>
      <c r="I1856" s="30"/>
      <c r="J1856" s="31">
        <f>IF(F1856&gt;G1856,F1856,G1856)+I1856+H1856</f>
        <v>66140</v>
      </c>
      <c r="K1856" s="32">
        <f>IF(J1856=0,0,J1856*6.565)</f>
        <v>434209.10000000003</v>
      </c>
      <c r="L1856" s="36">
        <f>+E1856</f>
        <v>0</v>
      </c>
      <c r="M1856" s="37"/>
      <c r="N1856" s="33">
        <v>66140</v>
      </c>
      <c r="O1856" s="33"/>
      <c r="P1856" s="33"/>
      <c r="Q1856" s="31">
        <f>M1856*N1856+O1856+P1856</f>
        <v>0</v>
      </c>
      <c r="R1856" s="32">
        <f>Q1856*6.565</f>
        <v>0</v>
      </c>
      <c r="S1856" s="34">
        <f>+R1856+K1856</f>
        <v>434209.10000000003</v>
      </c>
    </row>
    <row r="1857" spans="1:19" ht="23.25" thickBot="1">
      <c r="A1857" s="1675" t="s">
        <v>47</v>
      </c>
      <c r="B1857" s="1676"/>
      <c r="C1857" s="1676"/>
      <c r="D1857" s="196"/>
      <c r="E1857" s="35">
        <f>SUM(E1854:E1856)</f>
        <v>0</v>
      </c>
      <c r="F1857" s="35">
        <f t="shared" ref="F1857:K1857" si="736">SUM(F1854:F1856)</f>
        <v>0</v>
      </c>
      <c r="G1857" s="223">
        <f t="shared" si="736"/>
        <v>198420</v>
      </c>
      <c r="H1857" s="223">
        <f t="shared" si="736"/>
        <v>0</v>
      </c>
      <c r="I1857" s="223">
        <f t="shared" si="736"/>
        <v>0</v>
      </c>
      <c r="J1857" s="223">
        <f t="shared" si="736"/>
        <v>198420</v>
      </c>
      <c r="K1857" s="223">
        <f t="shared" si="736"/>
        <v>1302627.3</v>
      </c>
      <c r="L1857" s="35">
        <f>SUM(L1854:L1856)</f>
        <v>0</v>
      </c>
      <c r="M1857" s="35"/>
      <c r="N1857" s="223">
        <f t="shared" ref="N1857:S1857" si="737">SUM(N1854:N1856)</f>
        <v>198420</v>
      </c>
      <c r="O1857" s="223">
        <f t="shared" si="737"/>
        <v>0</v>
      </c>
      <c r="P1857" s="223">
        <f t="shared" si="737"/>
        <v>0</v>
      </c>
      <c r="Q1857" s="223">
        <f t="shared" si="737"/>
        <v>0</v>
      </c>
      <c r="R1857" s="223">
        <f t="shared" si="737"/>
        <v>0</v>
      </c>
      <c r="S1857" s="223">
        <f t="shared" si="737"/>
        <v>1302627.3</v>
      </c>
    </row>
  </sheetData>
  <mergeCells count="191">
    <mergeCell ref="A34:D34"/>
    <mergeCell ref="E34:AA34"/>
    <mergeCell ref="A35:D35"/>
    <mergeCell ref="E35:Q35"/>
    <mergeCell ref="A110:D110"/>
    <mergeCell ref="R114:AA114"/>
    <mergeCell ref="R35:AA35"/>
    <mergeCell ref="A1857:C1857"/>
    <mergeCell ref="A192:D192"/>
    <mergeCell ref="E192:AA192"/>
    <mergeCell ref="A193:D193"/>
    <mergeCell ref="E193:Q193"/>
    <mergeCell ref="A268:D268"/>
    <mergeCell ref="A113:D113"/>
    <mergeCell ref="E113:AA113"/>
    <mergeCell ref="A114:D114"/>
    <mergeCell ref="E114:Q114"/>
    <mergeCell ref="A189:D189"/>
    <mergeCell ref="A350:D350"/>
    <mergeCell ref="E350:AA350"/>
    <mergeCell ref="A351:D351"/>
    <mergeCell ref="E351:Q351"/>
    <mergeCell ref="A426:D426"/>
    <mergeCell ref="A271:D271"/>
    <mergeCell ref="E271:AA271"/>
    <mergeCell ref="A272:D272"/>
    <mergeCell ref="E272:Q272"/>
    <mergeCell ref="A347:D347"/>
    <mergeCell ref="A508:D508"/>
    <mergeCell ref="E508:AA508"/>
    <mergeCell ref="A509:D509"/>
    <mergeCell ref="E509:Q509"/>
    <mergeCell ref="A584:D584"/>
    <mergeCell ref="A429:D429"/>
    <mergeCell ref="E429:AA429"/>
    <mergeCell ref="A430:D430"/>
    <mergeCell ref="E430:Q430"/>
    <mergeCell ref="A505:D505"/>
    <mergeCell ref="A666:D666"/>
    <mergeCell ref="E666:AA666"/>
    <mergeCell ref="A667:D667"/>
    <mergeCell ref="E667:Q667"/>
    <mergeCell ref="A742:D742"/>
    <mergeCell ref="A587:D587"/>
    <mergeCell ref="E587:AA587"/>
    <mergeCell ref="A588:D588"/>
    <mergeCell ref="E588:Q588"/>
    <mergeCell ref="A663:D663"/>
    <mergeCell ref="A824:D824"/>
    <mergeCell ref="E824:AA824"/>
    <mergeCell ref="A825:D825"/>
    <mergeCell ref="E825:Q825"/>
    <mergeCell ref="A900:D900"/>
    <mergeCell ref="R904:AA904"/>
    <mergeCell ref="A745:D745"/>
    <mergeCell ref="E745:AA745"/>
    <mergeCell ref="A746:D746"/>
    <mergeCell ref="E746:Q746"/>
    <mergeCell ref="A821:D821"/>
    <mergeCell ref="A982:D982"/>
    <mergeCell ref="E982:AA982"/>
    <mergeCell ref="A983:D983"/>
    <mergeCell ref="E983:Q983"/>
    <mergeCell ref="A1058:D1058"/>
    <mergeCell ref="R1062:AA1062"/>
    <mergeCell ref="R983:AA983"/>
    <mergeCell ref="A903:D903"/>
    <mergeCell ref="E903:AA903"/>
    <mergeCell ref="A904:D904"/>
    <mergeCell ref="E904:Q904"/>
    <mergeCell ref="A979:D979"/>
    <mergeCell ref="A1140:D1140"/>
    <mergeCell ref="E1140:AA1140"/>
    <mergeCell ref="A1141:D1141"/>
    <mergeCell ref="E1141:Q1141"/>
    <mergeCell ref="A1216:D1216"/>
    <mergeCell ref="R1220:AA1220"/>
    <mergeCell ref="R1141:AA1141"/>
    <mergeCell ref="A1061:D1061"/>
    <mergeCell ref="E1061:AA1061"/>
    <mergeCell ref="A1062:D1062"/>
    <mergeCell ref="E1062:Q1062"/>
    <mergeCell ref="A1137:D1137"/>
    <mergeCell ref="A1453:D1453"/>
    <mergeCell ref="A1298:D1298"/>
    <mergeCell ref="E1298:AA1298"/>
    <mergeCell ref="A1299:D1299"/>
    <mergeCell ref="E1299:Q1299"/>
    <mergeCell ref="A1374:D1374"/>
    <mergeCell ref="R1299:AA1299"/>
    <mergeCell ref="A1219:D1219"/>
    <mergeCell ref="E1219:AA1219"/>
    <mergeCell ref="A1220:D1220"/>
    <mergeCell ref="E1220:Q1220"/>
    <mergeCell ref="A1295:D1295"/>
    <mergeCell ref="B15:G15"/>
    <mergeCell ref="B14:G14"/>
    <mergeCell ref="A1772:D1772"/>
    <mergeCell ref="E1772:AA1772"/>
    <mergeCell ref="A1773:D1773"/>
    <mergeCell ref="E1773:Q1773"/>
    <mergeCell ref="A1848:D1848"/>
    <mergeCell ref="A1693:D1693"/>
    <mergeCell ref="E1693:AA1693"/>
    <mergeCell ref="A1694:D1694"/>
    <mergeCell ref="E1694:Q1694"/>
    <mergeCell ref="A1769:D1769"/>
    <mergeCell ref="A1614:D1614"/>
    <mergeCell ref="E1614:AA1614"/>
    <mergeCell ref="A1615:D1615"/>
    <mergeCell ref="E1615:Q1615"/>
    <mergeCell ref="A1690:D1690"/>
    <mergeCell ref="A1535:D1535"/>
    <mergeCell ref="E1535:AA1535"/>
    <mergeCell ref="A1536:D1536"/>
    <mergeCell ref="E1536:Q1536"/>
    <mergeCell ref="A1611:D1611"/>
    <mergeCell ref="A1456:D1456"/>
    <mergeCell ref="E1456:AA1456"/>
    <mergeCell ref="E19:F19"/>
    <mergeCell ref="E20:F20"/>
    <mergeCell ref="E21:F21"/>
    <mergeCell ref="E22:F22"/>
    <mergeCell ref="E24:F24"/>
    <mergeCell ref="E25:F25"/>
    <mergeCell ref="E26:F26"/>
    <mergeCell ref="E29:F29"/>
    <mergeCell ref="R1773:AA1773"/>
    <mergeCell ref="R1694:AA1694"/>
    <mergeCell ref="R1615:AA1615"/>
    <mergeCell ref="R1536:AA1536"/>
    <mergeCell ref="R1457:AA1457"/>
    <mergeCell ref="R1378:AA1378"/>
    <mergeCell ref="R351:AA351"/>
    <mergeCell ref="R272:AA272"/>
    <mergeCell ref="R193:AA193"/>
    <mergeCell ref="R825:AA825"/>
    <mergeCell ref="R746:AA746"/>
    <mergeCell ref="R667:AA667"/>
    <mergeCell ref="R588:AA588"/>
    <mergeCell ref="R509:AA509"/>
    <mergeCell ref="R430:AA430"/>
    <mergeCell ref="E1457:Q1457"/>
    <mergeCell ref="V28:W28"/>
    <mergeCell ref="V29:W29"/>
    <mergeCell ref="V30:W30"/>
    <mergeCell ref="S17:W17"/>
    <mergeCell ref="V18:W18"/>
    <mergeCell ref="B17:F17"/>
    <mergeCell ref="E18:F18"/>
    <mergeCell ref="J17:N17"/>
    <mergeCell ref="L18:N18"/>
    <mergeCell ref="L19:N19"/>
    <mergeCell ref="L20:N20"/>
    <mergeCell ref="L21:N21"/>
    <mergeCell ref="V19:W19"/>
    <mergeCell ref="V20:W20"/>
    <mergeCell ref="V21:W21"/>
    <mergeCell ref="V22:W22"/>
    <mergeCell ref="V24:W24"/>
    <mergeCell ref="V25:W25"/>
    <mergeCell ref="V26:W26"/>
    <mergeCell ref="V27:W27"/>
    <mergeCell ref="V23:W23"/>
    <mergeCell ref="E27:F27"/>
    <mergeCell ref="E28:F28"/>
    <mergeCell ref="E30:F30"/>
    <mergeCell ref="E1852:K1852"/>
    <mergeCell ref="L1852:R1852"/>
    <mergeCell ref="F1853:G1853"/>
    <mergeCell ref="C1853:D1853"/>
    <mergeCell ref="C1854:D1854"/>
    <mergeCell ref="C1855:D1855"/>
    <mergeCell ref="C1856:D1856"/>
    <mergeCell ref="A1852:D1852"/>
    <mergeCell ref="L22:N22"/>
    <mergeCell ref="L24:N24"/>
    <mergeCell ref="L25:N25"/>
    <mergeCell ref="L26:N26"/>
    <mergeCell ref="L27:N27"/>
    <mergeCell ref="L28:N28"/>
    <mergeCell ref="L29:N29"/>
    <mergeCell ref="L30:N30"/>
    <mergeCell ref="E23:F23"/>
    <mergeCell ref="L23:N23"/>
    <mergeCell ref="A1457:D1457"/>
    <mergeCell ref="A1532:D1532"/>
    <mergeCell ref="A1377:D1377"/>
    <mergeCell ref="E1377:AA1377"/>
    <mergeCell ref="A1378:D1378"/>
    <mergeCell ref="E1378:Q1378"/>
  </mergeCells>
  <conditionalFormatting sqref="J38:J109">
    <cfRule type="cellIs" dxfId="80" priority="82" operator="greaterThan">
      <formula>I38</formula>
    </cfRule>
  </conditionalFormatting>
  <conditionalFormatting sqref="J117:J188">
    <cfRule type="cellIs" dxfId="79" priority="81" operator="greaterThan">
      <formula>I117</formula>
    </cfRule>
  </conditionalFormatting>
  <conditionalFormatting sqref="J196:J267">
    <cfRule type="cellIs" dxfId="78" priority="80" operator="greaterThan">
      <formula>I196</formula>
    </cfRule>
  </conditionalFormatting>
  <conditionalFormatting sqref="J275:J346">
    <cfRule type="cellIs" dxfId="77" priority="79" operator="greaterThan">
      <formula>I275</formula>
    </cfRule>
  </conditionalFormatting>
  <conditionalFormatting sqref="J354:J425">
    <cfRule type="cellIs" dxfId="76" priority="78" operator="greaterThan">
      <formula>I354</formula>
    </cfRule>
  </conditionalFormatting>
  <conditionalFormatting sqref="J433:J504">
    <cfRule type="cellIs" dxfId="75" priority="77" operator="greaterThan">
      <formula>I433</formula>
    </cfRule>
  </conditionalFormatting>
  <conditionalFormatting sqref="J1776:J1847">
    <cfRule type="cellIs" dxfId="74" priority="76" operator="greaterThan">
      <formula>I1776</formula>
    </cfRule>
  </conditionalFormatting>
  <conditionalFormatting sqref="J512:J583">
    <cfRule type="cellIs" dxfId="73" priority="75" operator="greaterThan">
      <formula>I512</formula>
    </cfRule>
  </conditionalFormatting>
  <conditionalFormatting sqref="J591:J662">
    <cfRule type="cellIs" dxfId="72" priority="74" operator="greaterThan">
      <formula>I591</formula>
    </cfRule>
  </conditionalFormatting>
  <conditionalFormatting sqref="J670:J741">
    <cfRule type="cellIs" dxfId="71" priority="73" operator="greaterThan">
      <formula>I670</formula>
    </cfRule>
  </conditionalFormatting>
  <conditionalFormatting sqref="J749:J820">
    <cfRule type="cellIs" dxfId="70" priority="72" operator="greaterThan">
      <formula>I749</formula>
    </cfRule>
  </conditionalFormatting>
  <conditionalFormatting sqref="J828:J899">
    <cfRule type="cellIs" dxfId="69" priority="71" operator="greaterThan">
      <formula>I828</formula>
    </cfRule>
  </conditionalFormatting>
  <conditionalFormatting sqref="J907:J978">
    <cfRule type="cellIs" dxfId="68" priority="70" operator="greaterThan">
      <formula>I907</formula>
    </cfRule>
  </conditionalFormatting>
  <conditionalFormatting sqref="J986:J1057">
    <cfRule type="cellIs" dxfId="67" priority="69" operator="greaterThan">
      <formula>I986</formula>
    </cfRule>
  </conditionalFormatting>
  <conditionalFormatting sqref="J1065:J1136">
    <cfRule type="cellIs" dxfId="66" priority="68" operator="greaterThan">
      <formula>I1065</formula>
    </cfRule>
  </conditionalFormatting>
  <conditionalFormatting sqref="J1144:J1215">
    <cfRule type="cellIs" dxfId="65" priority="67" operator="greaterThan">
      <formula>I1144</formula>
    </cfRule>
  </conditionalFormatting>
  <conditionalFormatting sqref="J1223:J1294">
    <cfRule type="cellIs" dxfId="64" priority="66" operator="greaterThan">
      <formula>I1223</formula>
    </cfRule>
  </conditionalFormatting>
  <conditionalFormatting sqref="J1302:J1373">
    <cfRule type="cellIs" dxfId="63" priority="65" operator="greaterThan">
      <formula>I1302</formula>
    </cfRule>
  </conditionalFormatting>
  <conditionalFormatting sqref="J1381:J1452">
    <cfRule type="cellIs" dxfId="62" priority="64" operator="greaterThan">
      <formula>I1381</formula>
    </cfRule>
  </conditionalFormatting>
  <conditionalFormatting sqref="J1460:J1531">
    <cfRule type="cellIs" dxfId="61" priority="63" operator="greaterThan">
      <formula>I1460</formula>
    </cfRule>
  </conditionalFormatting>
  <conditionalFormatting sqref="J1539:J1610">
    <cfRule type="cellIs" dxfId="60" priority="62" operator="greaterThan">
      <formula>I1539</formula>
    </cfRule>
  </conditionalFormatting>
  <conditionalFormatting sqref="J1618:J1689">
    <cfRule type="cellIs" dxfId="59" priority="61" operator="greaterThan">
      <formula>I1618</formula>
    </cfRule>
  </conditionalFormatting>
  <conditionalFormatting sqref="J1697:J1768">
    <cfRule type="cellIs" dxfId="58" priority="60" operator="greaterThan">
      <formula>I1697</formula>
    </cfRule>
  </conditionalFormatting>
  <conditionalFormatting sqref="J117:J188">
    <cfRule type="cellIs" dxfId="57" priority="59" operator="greaterThan">
      <formula>I117</formula>
    </cfRule>
  </conditionalFormatting>
  <conditionalFormatting sqref="J196:J267">
    <cfRule type="cellIs" dxfId="56" priority="58" operator="greaterThan">
      <formula>I196</formula>
    </cfRule>
  </conditionalFormatting>
  <conditionalFormatting sqref="J196:J267">
    <cfRule type="cellIs" dxfId="55" priority="57" operator="greaterThan">
      <formula>I196</formula>
    </cfRule>
  </conditionalFormatting>
  <conditionalFormatting sqref="J275:J346">
    <cfRule type="cellIs" dxfId="54" priority="56" operator="greaterThan">
      <formula>I275</formula>
    </cfRule>
  </conditionalFormatting>
  <conditionalFormatting sqref="J275:J346">
    <cfRule type="cellIs" dxfId="53" priority="55" operator="greaterThan">
      <formula>I275</formula>
    </cfRule>
  </conditionalFormatting>
  <conditionalFormatting sqref="J354:J425">
    <cfRule type="cellIs" dxfId="52" priority="54" operator="greaterThan">
      <formula>I354</formula>
    </cfRule>
  </conditionalFormatting>
  <conditionalFormatting sqref="J354:J425">
    <cfRule type="cellIs" dxfId="51" priority="53" operator="greaterThan">
      <formula>I354</formula>
    </cfRule>
  </conditionalFormatting>
  <conditionalFormatting sqref="J433:J504">
    <cfRule type="cellIs" dxfId="50" priority="52" operator="greaterThan">
      <formula>I433</formula>
    </cfRule>
  </conditionalFormatting>
  <conditionalFormatting sqref="J433:J504">
    <cfRule type="cellIs" dxfId="49" priority="51" operator="greaterThan">
      <formula>I433</formula>
    </cfRule>
  </conditionalFormatting>
  <conditionalFormatting sqref="J512:J583">
    <cfRule type="cellIs" dxfId="48" priority="50" operator="greaterThan">
      <formula>I512</formula>
    </cfRule>
  </conditionalFormatting>
  <conditionalFormatting sqref="J512:J583">
    <cfRule type="cellIs" dxfId="47" priority="49" operator="greaterThan">
      <formula>I512</formula>
    </cfRule>
  </conditionalFormatting>
  <conditionalFormatting sqref="J591:J662">
    <cfRule type="cellIs" dxfId="46" priority="48" operator="greaterThan">
      <formula>I591</formula>
    </cfRule>
  </conditionalFormatting>
  <conditionalFormatting sqref="J591:J662">
    <cfRule type="cellIs" dxfId="45" priority="47" operator="greaterThan">
      <formula>I591</formula>
    </cfRule>
  </conditionalFormatting>
  <conditionalFormatting sqref="J670:J741">
    <cfRule type="cellIs" dxfId="44" priority="46" operator="greaterThan">
      <formula>I670</formula>
    </cfRule>
  </conditionalFormatting>
  <conditionalFormatting sqref="J670:J741">
    <cfRule type="cellIs" dxfId="43" priority="45" operator="greaterThan">
      <formula>I670</formula>
    </cfRule>
  </conditionalFormatting>
  <conditionalFormatting sqref="J749:J820">
    <cfRule type="cellIs" dxfId="42" priority="44" operator="greaterThan">
      <formula>I749</formula>
    </cfRule>
  </conditionalFormatting>
  <conditionalFormatting sqref="J749:J820">
    <cfRule type="cellIs" dxfId="41" priority="43" operator="greaterThan">
      <formula>I749</formula>
    </cfRule>
  </conditionalFormatting>
  <conditionalFormatting sqref="J828:J899">
    <cfRule type="cellIs" dxfId="40" priority="42" operator="greaterThan">
      <formula>I828</formula>
    </cfRule>
  </conditionalFormatting>
  <conditionalFormatting sqref="J828:J899">
    <cfRule type="cellIs" dxfId="39" priority="41" operator="greaterThan">
      <formula>I828</formula>
    </cfRule>
  </conditionalFormatting>
  <conditionalFormatting sqref="J907:J978">
    <cfRule type="cellIs" dxfId="38" priority="40" operator="greaterThan">
      <formula>I907</formula>
    </cfRule>
  </conditionalFormatting>
  <conditionalFormatting sqref="J907:J978">
    <cfRule type="cellIs" dxfId="37" priority="39" operator="greaterThan">
      <formula>I907</formula>
    </cfRule>
  </conditionalFormatting>
  <conditionalFormatting sqref="J986:J1057">
    <cfRule type="cellIs" dxfId="36" priority="38" operator="greaterThan">
      <formula>I986</formula>
    </cfRule>
  </conditionalFormatting>
  <conditionalFormatting sqref="J986:J1057">
    <cfRule type="cellIs" dxfId="35" priority="37" operator="greaterThan">
      <formula>I986</formula>
    </cfRule>
  </conditionalFormatting>
  <conditionalFormatting sqref="J1065:J1136">
    <cfRule type="cellIs" dxfId="34" priority="36" operator="greaterThan">
      <formula>I1065</formula>
    </cfRule>
  </conditionalFormatting>
  <conditionalFormatting sqref="J1065:J1136">
    <cfRule type="cellIs" dxfId="33" priority="35" operator="greaterThan">
      <formula>I1065</formula>
    </cfRule>
  </conditionalFormatting>
  <conditionalFormatting sqref="J1144:J1215">
    <cfRule type="cellIs" dxfId="32" priority="34" operator="greaterThan">
      <formula>I1144</formula>
    </cfRule>
  </conditionalFormatting>
  <conditionalFormatting sqref="J1144:J1215">
    <cfRule type="cellIs" dxfId="31" priority="33" operator="greaterThan">
      <formula>I1144</formula>
    </cfRule>
  </conditionalFormatting>
  <conditionalFormatting sqref="J1223:J1294">
    <cfRule type="cellIs" dxfId="30" priority="32" operator="greaterThan">
      <formula>I1223</formula>
    </cfRule>
  </conditionalFormatting>
  <conditionalFormatting sqref="J1223:J1294">
    <cfRule type="cellIs" dxfId="29" priority="31" operator="greaterThan">
      <formula>I1223</formula>
    </cfRule>
  </conditionalFormatting>
  <conditionalFormatting sqref="J1302:J1373">
    <cfRule type="cellIs" dxfId="28" priority="30" operator="greaterThan">
      <formula>I1302</formula>
    </cfRule>
  </conditionalFormatting>
  <conditionalFormatting sqref="J1302:J1373">
    <cfRule type="cellIs" dxfId="27" priority="29" operator="greaterThan">
      <formula>I1302</formula>
    </cfRule>
  </conditionalFormatting>
  <conditionalFormatting sqref="J1381:J1452">
    <cfRule type="cellIs" dxfId="26" priority="28" operator="greaterThan">
      <formula>I1381</formula>
    </cfRule>
  </conditionalFormatting>
  <conditionalFormatting sqref="J1381:J1452">
    <cfRule type="cellIs" dxfId="25" priority="27" operator="greaterThan">
      <formula>I1381</formula>
    </cfRule>
  </conditionalFormatting>
  <conditionalFormatting sqref="J1460:J1531">
    <cfRule type="cellIs" dxfId="24" priority="26" operator="greaterThan">
      <formula>I1460</formula>
    </cfRule>
  </conditionalFormatting>
  <conditionalFormatting sqref="J1460:J1531">
    <cfRule type="cellIs" dxfId="23" priority="25" operator="greaterThan">
      <formula>I1460</formula>
    </cfRule>
  </conditionalFormatting>
  <conditionalFormatting sqref="J1539:J1610">
    <cfRule type="cellIs" dxfId="22" priority="24" operator="greaterThan">
      <formula>I1539</formula>
    </cfRule>
  </conditionalFormatting>
  <conditionalFormatting sqref="J1539:J1610">
    <cfRule type="cellIs" dxfId="21" priority="23" operator="greaterThan">
      <formula>I1539</formula>
    </cfRule>
  </conditionalFormatting>
  <conditionalFormatting sqref="J1618:J1689">
    <cfRule type="cellIs" dxfId="20" priority="22" operator="greaterThan">
      <formula>I1618</formula>
    </cfRule>
  </conditionalFormatting>
  <conditionalFormatting sqref="J1618:J1689">
    <cfRule type="cellIs" dxfId="19" priority="21" operator="greaterThan">
      <formula>I1618</formula>
    </cfRule>
  </conditionalFormatting>
  <conditionalFormatting sqref="J1697:J1768">
    <cfRule type="cellIs" dxfId="18" priority="20" operator="greaterThan">
      <formula>I1697</formula>
    </cfRule>
  </conditionalFormatting>
  <conditionalFormatting sqref="J1697:J1768">
    <cfRule type="cellIs" dxfId="17" priority="19" operator="greaterThan">
      <formula>I1697</formula>
    </cfRule>
  </conditionalFormatting>
  <conditionalFormatting sqref="J1776:J1847">
    <cfRule type="cellIs" dxfId="16" priority="18" operator="greaterThan">
      <formula>I1776</formula>
    </cfRule>
  </conditionalFormatting>
  <conditionalFormatting sqref="J1776:J1847">
    <cfRule type="cellIs" dxfId="15" priority="17" operator="greaterThan">
      <formula>I1776</formula>
    </cfRule>
  </conditionalFormatting>
  <conditionalFormatting sqref="O30">
    <cfRule type="cellIs" dxfId="14" priority="10" operator="notEqual">
      <formula>N16</formula>
    </cfRule>
    <cfRule type="cellIs" dxfId="13" priority="11" operator="greaterThan">
      <formula>0</formula>
    </cfRule>
  </conditionalFormatting>
  <conditionalFormatting sqref="O30">
    <cfRule type="cellIs" dxfId="12" priority="6" operator="notEqual">
      <formula>T16</formula>
    </cfRule>
    <cfRule type="cellIs" dxfId="11" priority="7" operator="greaterThan">
      <formula>0</formula>
    </cfRule>
  </conditionalFormatting>
  <conditionalFormatting sqref="R30">
    <cfRule type="cellIs" dxfId="10" priority="4" operator="notEqual">
      <formula>U16</formula>
    </cfRule>
    <cfRule type="cellIs" dxfId="9" priority="5" operator="greaterThan">
      <formula>0</formula>
    </cfRule>
  </conditionalFormatting>
  <conditionalFormatting sqref="L1854:L1856">
    <cfRule type="cellIs" dxfId="8" priority="3" operator="notEqual">
      <formula>E1854</formula>
    </cfRule>
  </conditionalFormatting>
  <conditionalFormatting sqref="L1854:L1856">
    <cfRule type="cellIs" dxfId="7" priority="2" operator="notEqual">
      <formula>E1854</formula>
    </cfRule>
  </conditionalFormatting>
  <conditionalFormatting sqref="G1854:H1854 G1855:G1856">
    <cfRule type="cellIs" dxfId="6" priority="1" operator="greaterThan">
      <formula>F1854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Z47"/>
  <sheetViews>
    <sheetView topLeftCell="C7" workbookViewId="0">
      <selection activeCell="C13" sqref="A13:XFD28"/>
    </sheetView>
  </sheetViews>
  <sheetFormatPr defaultColWidth="9.140625" defaultRowHeight="10.5"/>
  <cols>
    <col min="1" max="1" width="5" style="7" customWidth="1"/>
    <col min="2" max="2" width="53.28515625" style="7" customWidth="1"/>
    <col min="3" max="3" width="25.5703125" style="7" customWidth="1"/>
    <col min="4" max="4" width="11.85546875" style="7" customWidth="1"/>
    <col min="5" max="5" width="14.42578125" style="7" customWidth="1"/>
    <col min="6" max="6" width="23" style="7" customWidth="1"/>
    <col min="7" max="8" width="16.85546875" style="7" customWidth="1"/>
    <col min="9" max="9" width="11.85546875" style="7" customWidth="1"/>
    <col min="10" max="10" width="14.42578125" style="7" customWidth="1"/>
    <col min="11" max="11" width="23" style="7" customWidth="1"/>
    <col min="12" max="12" width="15.42578125" style="7" customWidth="1"/>
    <col min="13" max="13" width="15.85546875" style="7" customWidth="1"/>
    <col min="14" max="14" width="5.5703125" style="7" hidden="1" customWidth="1"/>
    <col min="15" max="15" width="40.85546875" style="7" hidden="1" customWidth="1"/>
    <col min="16" max="16" width="28" style="7" hidden="1" customWidth="1"/>
    <col min="17" max="17" width="11.85546875" style="7" customWidth="1"/>
    <col min="18" max="18" width="14.42578125" style="7" customWidth="1"/>
    <col min="19" max="19" width="23" style="7" customWidth="1"/>
    <col min="20" max="20" width="15.42578125" style="7" customWidth="1"/>
    <col min="21" max="21" width="15.85546875" style="7" customWidth="1"/>
    <col min="22" max="22" width="11.85546875" style="7" customWidth="1"/>
    <col min="23" max="23" width="14.42578125" style="7" customWidth="1"/>
    <col min="24" max="24" width="23" style="7" customWidth="1"/>
    <col min="25" max="25" width="15.42578125" style="7" customWidth="1"/>
    <col min="26" max="26" width="15.85546875" style="7" customWidth="1"/>
    <col min="27" max="16384" width="9.140625" style="7"/>
  </cols>
  <sheetData>
    <row r="1" spans="1:26" s="2" customFormat="1" ht="17.25" customHeight="1">
      <c r="B1" s="843" t="s">
        <v>2091</v>
      </c>
      <c r="C1" s="1"/>
    </row>
    <row r="2" spans="1:26" s="2" customFormat="1" ht="12.75" customHeight="1">
      <c r="B2" s="1" t="s">
        <v>9</v>
      </c>
      <c r="C2" s="1"/>
    </row>
    <row r="3" spans="1:26" s="4" customFormat="1" ht="18" customHeight="1" thickBot="1"/>
    <row r="4" spans="1:26" s="197" customFormat="1" ht="32.25" customHeight="1" thickBot="1">
      <c r="A4" s="520"/>
      <c r="B4" s="521"/>
      <c r="C4" s="522"/>
      <c r="D4" s="1696">
        <v>2020</v>
      </c>
      <c r="E4" s="1696"/>
      <c r="F4" s="1696"/>
      <c r="G4" s="1696"/>
      <c r="H4" s="1696"/>
      <c r="I4" s="1696">
        <v>2021</v>
      </c>
      <c r="J4" s="1696"/>
      <c r="K4" s="1696"/>
      <c r="L4" s="1696"/>
      <c r="M4" s="1696"/>
      <c r="N4" s="523"/>
      <c r="O4" s="524"/>
      <c r="P4" s="804"/>
      <c r="Q4" s="1693">
        <v>2022</v>
      </c>
      <c r="R4" s="1694"/>
      <c r="S4" s="1694"/>
      <c r="T4" s="1694"/>
      <c r="U4" s="1695"/>
      <c r="V4" s="1696">
        <v>2023</v>
      </c>
      <c r="W4" s="1696"/>
      <c r="X4" s="1696"/>
      <c r="Y4" s="1696"/>
      <c r="Z4" s="1696"/>
    </row>
    <row r="5" spans="1:26" s="200" customFormat="1" ht="90.75" customHeight="1" thickBot="1">
      <c r="A5" s="525" t="s">
        <v>10</v>
      </c>
      <c r="B5" s="526" t="s">
        <v>11</v>
      </c>
      <c r="C5" s="527" t="s">
        <v>12</v>
      </c>
      <c r="D5" s="528" t="s">
        <v>13</v>
      </c>
      <c r="E5" s="526" t="s">
        <v>14</v>
      </c>
      <c r="F5" s="526" t="s">
        <v>15</v>
      </c>
      <c r="G5" s="526" t="s">
        <v>16</v>
      </c>
      <c r="H5" s="529" t="s">
        <v>1974</v>
      </c>
      <c r="I5" s="528" t="s">
        <v>13</v>
      </c>
      <c r="J5" s="526" t="s">
        <v>14</v>
      </c>
      <c r="K5" s="526" t="s">
        <v>15</v>
      </c>
      <c r="L5" s="526" t="s">
        <v>16</v>
      </c>
      <c r="M5" s="529" t="s">
        <v>1975</v>
      </c>
      <c r="N5" s="525" t="s">
        <v>10</v>
      </c>
      <c r="O5" s="526" t="s">
        <v>11</v>
      </c>
      <c r="P5" s="527" t="s">
        <v>12</v>
      </c>
      <c r="Q5" s="528" t="s">
        <v>13</v>
      </c>
      <c r="R5" s="526" t="s">
        <v>14</v>
      </c>
      <c r="S5" s="526" t="s">
        <v>15</v>
      </c>
      <c r="T5" s="526" t="s">
        <v>16</v>
      </c>
      <c r="U5" s="529" t="s">
        <v>2475</v>
      </c>
      <c r="V5" s="528" t="s">
        <v>13</v>
      </c>
      <c r="W5" s="526" t="s">
        <v>14</v>
      </c>
      <c r="X5" s="526" t="s">
        <v>15</v>
      </c>
      <c r="Y5" s="526" t="s">
        <v>16</v>
      </c>
      <c r="Z5" s="529" t="s">
        <v>2878</v>
      </c>
    </row>
    <row r="6" spans="1:26" s="205" customFormat="1" ht="24" customHeight="1" thickBot="1">
      <c r="A6" s="530">
        <v>1</v>
      </c>
      <c r="B6" s="531">
        <v>2</v>
      </c>
      <c r="C6" s="532">
        <v>3</v>
      </c>
      <c r="D6" s="530">
        <v>4</v>
      </c>
      <c r="E6" s="531">
        <v>5</v>
      </c>
      <c r="F6" s="531" t="s">
        <v>17</v>
      </c>
      <c r="G6" s="531" t="s">
        <v>18</v>
      </c>
      <c r="H6" s="533">
        <v>12</v>
      </c>
      <c r="I6" s="530">
        <v>4</v>
      </c>
      <c r="J6" s="531">
        <v>5</v>
      </c>
      <c r="K6" s="531" t="s">
        <v>17</v>
      </c>
      <c r="L6" s="531" t="s">
        <v>18</v>
      </c>
      <c r="M6" s="533">
        <v>12</v>
      </c>
      <c r="N6" s="530">
        <v>1</v>
      </c>
      <c r="O6" s="531">
        <v>2</v>
      </c>
      <c r="P6" s="532">
        <v>3</v>
      </c>
      <c r="Q6" s="530">
        <v>4</v>
      </c>
      <c r="R6" s="531">
        <v>5</v>
      </c>
      <c r="S6" s="531" t="s">
        <v>17</v>
      </c>
      <c r="T6" s="531" t="s">
        <v>18</v>
      </c>
      <c r="U6" s="533">
        <v>12</v>
      </c>
      <c r="V6" s="530">
        <v>4</v>
      </c>
      <c r="W6" s="531">
        <v>5</v>
      </c>
      <c r="X6" s="531" t="s">
        <v>17</v>
      </c>
      <c r="Y6" s="531" t="s">
        <v>18</v>
      </c>
      <c r="Z6" s="533">
        <v>12</v>
      </c>
    </row>
    <row r="7" spans="1:26" s="4" customFormat="1" ht="29.25" customHeight="1">
      <c r="A7" s="534"/>
      <c r="B7" s="535" t="s">
        <v>19</v>
      </c>
      <c r="C7" s="536"/>
      <c r="D7" s="537"/>
      <c r="E7" s="538"/>
      <c r="F7" s="538"/>
      <c r="G7" s="539">
        <f>G8/1000</f>
        <v>11931.623280016049</v>
      </c>
      <c r="H7" s="540">
        <f>H8/1000</f>
        <v>143179.47936019261</v>
      </c>
      <c r="I7" s="537"/>
      <c r="J7" s="538"/>
      <c r="K7" s="538"/>
      <c r="L7" s="539">
        <f>L8/1000</f>
        <v>16856.055812594459</v>
      </c>
      <c r="M7" s="540">
        <f>M8/1000</f>
        <v>202272.66975113351</v>
      </c>
      <c r="N7" s="534"/>
      <c r="O7" s="535" t="s">
        <v>19</v>
      </c>
      <c r="P7" s="536"/>
      <c r="Q7" s="537"/>
      <c r="R7" s="538"/>
      <c r="S7" s="538"/>
      <c r="T7" s="539">
        <f>T8/1000</f>
        <v>17870.308289697805</v>
      </c>
      <c r="U7" s="540">
        <f>U8/1000</f>
        <v>214443.69947637367</v>
      </c>
      <c r="V7" s="537"/>
      <c r="W7" s="538"/>
      <c r="X7" s="538"/>
      <c r="Y7" s="539">
        <f>Y8/1000</f>
        <v>19047.223473637023</v>
      </c>
      <c r="Z7" s="540">
        <f>Z8/1000</f>
        <v>228566.68168364422</v>
      </c>
    </row>
    <row r="8" spans="1:26" s="4" customFormat="1" ht="29.25" customHeight="1">
      <c r="A8" s="541"/>
      <c r="B8" s="542" t="s">
        <v>20</v>
      </c>
      <c r="C8" s="543" t="s">
        <v>21</v>
      </c>
      <c r="D8" s="544"/>
      <c r="E8" s="545"/>
      <c r="F8" s="545"/>
      <c r="G8" s="546">
        <f>SUM(G9:G10)</f>
        <v>11931623.280016048</v>
      </c>
      <c r="H8" s="547">
        <f>SUM(H9:H10)</f>
        <v>143179479.3601926</v>
      </c>
      <c r="I8" s="544"/>
      <c r="J8" s="545"/>
      <c r="K8" s="545"/>
      <c r="L8" s="546">
        <f>SUM(L9:L10)</f>
        <v>16856055.812594458</v>
      </c>
      <c r="M8" s="547">
        <f>SUM(M9:M10)</f>
        <v>202272669.7511335</v>
      </c>
      <c r="N8" s="541"/>
      <c r="O8" s="542" t="s">
        <v>20</v>
      </c>
      <c r="P8" s="543" t="s">
        <v>21</v>
      </c>
      <c r="Q8" s="544"/>
      <c r="R8" s="545"/>
      <c r="S8" s="545"/>
      <c r="T8" s="546">
        <f>SUM(T9:T10)</f>
        <v>17870308.289697804</v>
      </c>
      <c r="U8" s="547">
        <f>SUM(U9:U10)</f>
        <v>214443699.47637367</v>
      </c>
      <c r="V8" s="544"/>
      <c r="W8" s="545"/>
      <c r="X8" s="545"/>
      <c r="Y8" s="546">
        <f>SUM(Y9:Y10)</f>
        <v>19047223.473637022</v>
      </c>
      <c r="Z8" s="547">
        <f>SUM(Z9:Z10)</f>
        <v>228566681.68364421</v>
      </c>
    </row>
    <row r="9" spans="1:26" s="4" customFormat="1" ht="29.25" customHeight="1">
      <c r="A9" s="541"/>
      <c r="B9" s="198"/>
      <c r="C9" s="201" t="s">
        <v>22</v>
      </c>
      <c r="D9" s="544"/>
      <c r="E9" s="545"/>
      <c r="F9" s="545"/>
      <c r="G9" s="548">
        <f>G14+G16+G18+G20+G22+G24+G26+G28+G30+G32+G34+G36+G38+G40+G42+G44+G46</f>
        <v>9779515.331088664</v>
      </c>
      <c r="H9" s="548">
        <f>H14+H16+H18+H20+H22+H24+H26+H28+H30+H32+H34+H36+H38+H40+H42+H44+H46</f>
        <v>117354183.97306398</v>
      </c>
      <c r="I9" s="544"/>
      <c r="J9" s="545"/>
      <c r="K9" s="545"/>
      <c r="L9" s="548">
        <f>L14+L16+L18+L20+L22+L24+L26+L28+L30+L32+L34+L36+L38+L40+L42+L44+L46</f>
        <v>14669272.996632997</v>
      </c>
      <c r="M9" s="548">
        <f>M14+M16+M18+M20+M22+M24+M26+M28+M30+M32+M34+M36+M38+M40+M42+M44+M46</f>
        <v>176031275.95959598</v>
      </c>
      <c r="N9" s="541"/>
      <c r="O9" s="198"/>
      <c r="P9" s="201" t="s">
        <v>22</v>
      </c>
      <c r="Q9" s="544"/>
      <c r="R9" s="545"/>
      <c r="S9" s="545"/>
      <c r="T9" s="548">
        <f>T14+T16+T18+T20+T22+T24+T26+T28+T30+T32+T34+T36+T38+T40+T42+T44+T46</f>
        <v>15647224.529741863</v>
      </c>
      <c r="U9" s="548">
        <f>U14+U16+U18+U20+U22+U24+U26+U28+U30+U32+U34+U36+U38+U40+U42+U44+U46</f>
        <v>187766694.35690239</v>
      </c>
      <c r="V9" s="544"/>
      <c r="W9" s="545"/>
      <c r="X9" s="545"/>
      <c r="Y9" s="548">
        <f>Y14+Y16+Y18+Y20+Y22+Y24+Y26+Y28+Y30+Y32+Y34+Y36+Y38+Y40+Y42+Y44+Y46</f>
        <v>16769742.811223349</v>
      </c>
      <c r="Z9" s="548">
        <f>Z14+Z16+Z18+Z20+Z22+Z24+Z26+Z28+Z30+Z32+Z34+Z36+Z38+Z40+Z42+Z44+Z46</f>
        <v>201236913.73468012</v>
      </c>
    </row>
    <row r="10" spans="1:26" s="6" customFormat="1" ht="29.25" customHeight="1">
      <c r="A10" s="541"/>
      <c r="B10" s="199"/>
      <c r="C10" s="202" t="s">
        <v>23</v>
      </c>
      <c r="D10" s="544"/>
      <c r="E10" s="545"/>
      <c r="F10" s="545"/>
      <c r="G10" s="548">
        <f>G15+G17+G19+G21+G23+G25+G27+G29+G31+G33+G35+G37+G39+G41+G43+G45+G47</f>
        <v>2152107.9489273843</v>
      </c>
      <c r="H10" s="548">
        <f>H15+H17+H19+H21+H23+H25+H27+H29+H31+H33+H35+H37+H39+H41+H43+H45+H47</f>
        <v>25825295.38712861</v>
      </c>
      <c r="I10" s="544"/>
      <c r="J10" s="545"/>
      <c r="K10" s="545"/>
      <c r="L10" s="548">
        <f>L15+L17+L19+L21+L23+L25+L27+L29+L31+L33+L35+L37+L39+L41+L43+L45+L47</f>
        <v>2186782.8159614615</v>
      </c>
      <c r="M10" s="548">
        <f>M15+M17+M19+M21+M23+M25+M27+M29+M31+M33+M35+M37+M39+M41+M43+M45+M47</f>
        <v>26241393.791537538</v>
      </c>
      <c r="N10" s="541"/>
      <c r="O10" s="199"/>
      <c r="P10" s="202" t="s">
        <v>23</v>
      </c>
      <c r="Q10" s="544"/>
      <c r="R10" s="545"/>
      <c r="S10" s="545"/>
      <c r="T10" s="548">
        <f>T15+T17+T19+T21+T23+T25+T27+T29+T31+T33+T35+T37+T39+T41+T43+T45+T47</f>
        <v>2223083.7599559412</v>
      </c>
      <c r="U10" s="548">
        <f>U15+U17+U19+U21+U23+U25+U27+U29+U31+U33+U35+U37+U39+U41+U43+U45+U47</f>
        <v>26677005.119471297</v>
      </c>
      <c r="V10" s="544"/>
      <c r="W10" s="545"/>
      <c r="X10" s="545"/>
      <c r="Y10" s="548">
        <f>Y15+Y17+Y19+Y21+Y23+Y25+Y27+Y29+Y31+Y33+Y35+Y37+Y39+Y41+Y43+Y45+Y47</f>
        <v>2277480.6624136735</v>
      </c>
      <c r="Z10" s="548">
        <f>Z15+Z17+Z19+Z21+Z23+Z25+Z27+Z29+Z31+Z33+Z35+Z37+Z39+Z41+Z43+Z45+Z47</f>
        <v>27329767.948964085</v>
      </c>
    </row>
    <row r="11" spans="1:26" s="4" customFormat="1" ht="29.25" customHeight="1" thickBot="1">
      <c r="A11" s="541"/>
      <c r="B11" s="549"/>
      <c r="C11" s="550"/>
      <c r="D11" s="551"/>
      <c r="E11" s="552"/>
      <c r="F11" s="552"/>
      <c r="G11" s="553"/>
      <c r="H11" s="554"/>
      <c r="I11" s="551"/>
      <c r="J11" s="552"/>
      <c r="K11" s="552"/>
      <c r="L11" s="553"/>
      <c r="M11" s="554"/>
      <c r="N11" s="783"/>
      <c r="O11" s="784"/>
      <c r="P11" s="785"/>
      <c r="Q11" s="551"/>
      <c r="R11" s="552"/>
      <c r="S11" s="552"/>
      <c r="T11" s="553"/>
      <c r="U11" s="554"/>
      <c r="V11" s="551"/>
      <c r="W11" s="552"/>
      <c r="X11" s="552"/>
      <c r="Y11" s="553"/>
      <c r="Z11" s="554"/>
    </row>
    <row r="12" spans="1:26" s="852" customFormat="1" ht="21.75" customHeight="1" thickBot="1">
      <c r="A12" s="1685">
        <v>1</v>
      </c>
      <c r="B12" s="1699" t="s">
        <v>2082</v>
      </c>
      <c r="C12" s="845" t="s">
        <v>22</v>
      </c>
      <c r="D12" s="846">
        <v>115</v>
      </c>
      <c r="E12" s="847">
        <f>+E14+E16+E18+E20+E22+E24+E26</f>
        <v>4680407.1212121211</v>
      </c>
      <c r="F12" s="847">
        <f t="shared" ref="F12:H12" si="0">+F14+F16+F18+F20+F22+F24+F26</f>
        <v>445753.05916305922</v>
      </c>
      <c r="G12" s="847">
        <f>+G14+G16+G18+G20+G22+G24+G26</f>
        <v>4271800.1503126509</v>
      </c>
      <c r="H12" s="847">
        <f t="shared" si="0"/>
        <v>51261601.803751804</v>
      </c>
      <c r="I12" s="846">
        <v>115</v>
      </c>
      <c r="J12" s="847">
        <f>+J14+J16+J18+J20+J22+J24+J26</f>
        <v>7020610.6818181816</v>
      </c>
      <c r="K12" s="847">
        <f t="shared" ref="K12:M12" si="1">+K14+K16+K18+K20+K22+K24+K26</f>
        <v>668629.58874458889</v>
      </c>
      <c r="L12" s="847">
        <f t="shared" si="1"/>
        <v>6407700.2254689755</v>
      </c>
      <c r="M12" s="847">
        <f t="shared" si="1"/>
        <v>76892402.70562771</v>
      </c>
      <c r="N12" s="848"/>
      <c r="O12" s="849"/>
      <c r="P12" s="850"/>
      <c r="Q12" s="851">
        <v>115</v>
      </c>
      <c r="R12" s="847">
        <f t="shared" ref="R12:Z13" si="2">+R14+R16+R18+R20+R22+R24+R26</f>
        <v>7488651.3939393945</v>
      </c>
      <c r="S12" s="847">
        <f t="shared" si="2"/>
        <v>713204.89466089464</v>
      </c>
      <c r="T12" s="847">
        <f t="shared" si="2"/>
        <v>6834880.2405002406</v>
      </c>
      <c r="U12" s="847">
        <f t="shared" si="2"/>
        <v>82018562.886002898</v>
      </c>
      <c r="V12" s="851">
        <v>116</v>
      </c>
      <c r="W12" s="847">
        <f t="shared" si="2"/>
        <v>7956692.1060606055</v>
      </c>
      <c r="X12" s="847">
        <f t="shared" si="2"/>
        <v>757780.20057720039</v>
      </c>
      <c r="Y12" s="847">
        <f t="shared" si="2"/>
        <v>7325208.6055796072</v>
      </c>
      <c r="Z12" s="847">
        <f t="shared" si="2"/>
        <v>87902503.266955271</v>
      </c>
    </row>
    <row r="13" spans="1:26" s="852" customFormat="1" ht="16.5" customHeight="1" thickBot="1">
      <c r="A13" s="1686"/>
      <c r="B13" s="1700"/>
      <c r="C13" s="853" t="s">
        <v>23</v>
      </c>
      <c r="D13" s="846">
        <v>115</v>
      </c>
      <c r="E13" s="847">
        <f>+E15+E17+E19+E21+E23+E25+E27</f>
        <v>997103.82593853015</v>
      </c>
      <c r="F13" s="847">
        <f t="shared" ref="F13:H13" si="3">+F15+F17+F19+F21+F23+F25+F27</f>
        <v>94962.269137002848</v>
      </c>
      <c r="G13" s="847">
        <f>+G15+G17+G19+G21+G23+G25+G27</f>
        <v>910055.07922961074</v>
      </c>
      <c r="H13" s="847">
        <f t="shared" si="3"/>
        <v>10920660.950755328</v>
      </c>
      <c r="I13" s="846">
        <v>115</v>
      </c>
      <c r="J13" s="847">
        <f>+J15+J17+J19+J21+J23+J25+J27</f>
        <v>1016076.6046529013</v>
      </c>
      <c r="K13" s="847">
        <f t="shared" ref="K13:M13" si="4">+K15+K17+K19+K21+K23+K25+K27</f>
        <v>96769.200443133464</v>
      </c>
      <c r="L13" s="847">
        <f t="shared" si="4"/>
        <v>927371.50424669555</v>
      </c>
      <c r="M13" s="847">
        <f t="shared" si="4"/>
        <v>11128458.050960347</v>
      </c>
      <c r="N13" s="848"/>
      <c r="O13" s="849"/>
      <c r="P13" s="850"/>
      <c r="Q13" s="851">
        <v>115</v>
      </c>
      <c r="R13" s="847">
        <f t="shared" si="2"/>
        <v>1034372.1365359279</v>
      </c>
      <c r="S13" s="847">
        <f t="shared" si="2"/>
        <v>98511.632051040739</v>
      </c>
      <c r="T13" s="847">
        <f t="shared" si="2"/>
        <v>944069.80715580715</v>
      </c>
      <c r="U13" s="847">
        <f t="shared" si="2"/>
        <v>11328837.685869686</v>
      </c>
      <c r="V13" s="851">
        <v>116</v>
      </c>
      <c r="W13" s="847">
        <f t="shared" si="2"/>
        <v>1052894.7398908858</v>
      </c>
      <c r="X13" s="847">
        <f t="shared" si="2"/>
        <v>100275.6895134177</v>
      </c>
      <c r="Y13" s="847">
        <f t="shared" si="2"/>
        <v>969331.66529637109</v>
      </c>
      <c r="Z13" s="847">
        <f t="shared" si="2"/>
        <v>11631979.983556453</v>
      </c>
    </row>
    <row r="14" spans="1:26" s="4" customFormat="1" ht="22.5" hidden="1" customHeight="1" thickBot="1">
      <c r="A14" s="1698"/>
      <c r="B14" s="1681" t="s">
        <v>2095</v>
      </c>
      <c r="C14" s="203" t="s">
        <v>22</v>
      </c>
      <c r="D14" s="846">
        <v>115</v>
      </c>
      <c r="E14" s="786">
        <f>AVERAGE(ԴԱՏԱՎՈՐ!I100:I111)</f>
        <v>699981.66666666663</v>
      </c>
      <c r="F14" s="787">
        <f>+E14/21*2</f>
        <v>66664.920634920636</v>
      </c>
      <c r="G14" s="788">
        <f>D14*F14/12</f>
        <v>638872.15608465613</v>
      </c>
      <c r="H14" s="789">
        <f>G14*12</f>
        <v>7666465.8730158731</v>
      </c>
      <c r="I14" s="846">
        <v>115</v>
      </c>
      <c r="J14" s="786">
        <f>AVERAGE(ԴԱՏԱՎՈՐ!V100:V111)</f>
        <v>1049972.5</v>
      </c>
      <c r="K14" s="787">
        <f>+J14/21*2</f>
        <v>99997.380952380947</v>
      </c>
      <c r="L14" s="788">
        <f>I14*K14/12</f>
        <v>958308.23412698414</v>
      </c>
      <c r="M14" s="789">
        <f>L14*12</f>
        <v>11499698.80952381</v>
      </c>
      <c r="N14" s="1701">
        <f>A14</f>
        <v>0</v>
      </c>
      <c r="O14" s="1690" t="str">
        <f>B14</f>
        <v xml:space="preserve">Երևան քաղաքի ընդհանուր իրավասության դատարանի Էրեբունի նստավայր </v>
      </c>
      <c r="P14" s="790" t="s">
        <v>22</v>
      </c>
      <c r="Q14" s="229">
        <v>115</v>
      </c>
      <c r="R14" s="786">
        <f>AVERAGE(ԴԱՏԱՎՈՐ!AI100:AI111)</f>
        <v>1119970.6666666667</v>
      </c>
      <c r="S14" s="787">
        <f>+R14/21*2</f>
        <v>106663.87301587302</v>
      </c>
      <c r="T14" s="788">
        <f>Q14*S14/12</f>
        <v>1022195.4497354497</v>
      </c>
      <c r="U14" s="789">
        <f>T14*12</f>
        <v>12266345.396825397</v>
      </c>
      <c r="V14" s="851">
        <v>116</v>
      </c>
      <c r="W14" s="786">
        <f>AVERAGE(ԴԱՏԱՎՈՐ!AV100:AV111)</f>
        <v>1189968.8333333333</v>
      </c>
      <c r="X14" s="787">
        <f>+W14/21*2</f>
        <v>113330.36507936507</v>
      </c>
      <c r="Y14" s="788">
        <f>V14*X14/12</f>
        <v>1095526.8624338624</v>
      </c>
      <c r="Z14" s="789">
        <f>Y14*12</f>
        <v>13146322.349206349</v>
      </c>
    </row>
    <row r="15" spans="1:26" s="2" customFormat="1" ht="16.5" hidden="1" customHeight="1" thickBot="1">
      <c r="A15" s="1698"/>
      <c r="B15" s="1682"/>
      <c r="C15" s="204" t="s">
        <v>23</v>
      </c>
      <c r="D15" s="846">
        <v>115</v>
      </c>
      <c r="E15" s="557">
        <f>AVERAGE(ԾԱՌԱՅՈՂ!L300:L464)</f>
        <v>146073.19636363615</v>
      </c>
      <c r="F15" s="555">
        <f t="shared" ref="F15:F45" si="5">+E15/21*2</f>
        <v>13911.732987012967</v>
      </c>
      <c r="G15" s="556">
        <f t="shared" ref="G15:G45" si="6">D15*F15/12</f>
        <v>133320.77445887428</v>
      </c>
      <c r="H15" s="789">
        <f t="shared" ref="H15:H27" si="7">G15*12</f>
        <v>1599849.2935064915</v>
      </c>
      <c r="I15" s="846">
        <v>115</v>
      </c>
      <c r="J15" s="557">
        <f>AVERAGE(ԾԱՌԱՅՈՂ!X300:X464)</f>
        <v>149083.56848484837</v>
      </c>
      <c r="K15" s="555">
        <f t="shared" ref="K15:K45" si="8">+J15/21*2</f>
        <v>14198.435093795082</v>
      </c>
      <c r="L15" s="556">
        <f t="shared" ref="L15:L45" si="9">I15*K15/12</f>
        <v>136068.3363155362</v>
      </c>
      <c r="M15" s="789">
        <f t="shared" ref="M15:M27" si="10">L15*12</f>
        <v>1632820.0357864345</v>
      </c>
      <c r="N15" s="1702"/>
      <c r="O15" s="1702"/>
      <c r="P15" s="204" t="s">
        <v>23</v>
      </c>
      <c r="Q15" s="229">
        <v>115</v>
      </c>
      <c r="R15" s="557">
        <f>AVERAGE(ԾԱՌԱՅՈՂ!AJ300:AJ464)</f>
        <v>151769.25333333324</v>
      </c>
      <c r="S15" s="555">
        <f t="shared" ref="S15:S45" si="11">+R15/21*2</f>
        <v>14454.214603174594</v>
      </c>
      <c r="T15" s="556">
        <f t="shared" ref="T15:T45" si="12">Q15*S15/12</f>
        <v>138519.55661375655</v>
      </c>
      <c r="U15" s="789">
        <f t="shared" ref="U15:U27" si="13">T15*12</f>
        <v>1662234.6793650785</v>
      </c>
      <c r="V15" s="851">
        <v>116</v>
      </c>
      <c r="W15" s="557">
        <f>AVERAGE(ԾԱՌԱՅՈՂ!AV300:AV464)</f>
        <v>154430.88727272718</v>
      </c>
      <c r="X15" s="555">
        <f t="shared" ref="X15:X45" si="14">+W15/21*2</f>
        <v>14707.70354978354</v>
      </c>
      <c r="Y15" s="556">
        <f t="shared" ref="Y15:Y45" si="15">V15*X15/12</f>
        <v>142174.46764790756</v>
      </c>
      <c r="Z15" s="789">
        <f t="shared" ref="Z15:Z27" si="16">Y15*12</f>
        <v>1706093.6117748907</v>
      </c>
    </row>
    <row r="16" spans="1:26" s="3" customFormat="1" ht="16.5" hidden="1" customHeight="1" thickBot="1">
      <c r="A16" s="1683"/>
      <c r="B16" s="1681" t="e">
        <f>ԴԱՏԱՎՈՐ!#REF!</f>
        <v>#REF!</v>
      </c>
      <c r="C16" s="203" t="s">
        <v>22</v>
      </c>
      <c r="D16" s="846">
        <v>115</v>
      </c>
      <c r="E16" s="557">
        <f>AVERAGE(ԴԱՏԱՎՈՐ!I112:I122)</f>
        <v>673425.45454545459</v>
      </c>
      <c r="F16" s="555">
        <f t="shared" si="5"/>
        <v>64135.757575757583</v>
      </c>
      <c r="G16" s="556">
        <f t="shared" si="6"/>
        <v>614634.34343434346</v>
      </c>
      <c r="H16" s="789">
        <f t="shared" si="7"/>
        <v>7375612.1212121211</v>
      </c>
      <c r="I16" s="846">
        <v>115</v>
      </c>
      <c r="J16" s="557">
        <f>AVERAGE(ԴԱՏԱՎՈՐ!V112:V122)</f>
        <v>1010138.1818181818</v>
      </c>
      <c r="K16" s="555">
        <f t="shared" si="8"/>
        <v>96203.636363636353</v>
      </c>
      <c r="L16" s="556">
        <f t="shared" si="9"/>
        <v>921951.51515151502</v>
      </c>
      <c r="M16" s="789">
        <f t="shared" si="10"/>
        <v>11063418.18181818</v>
      </c>
      <c r="N16" s="1703">
        <f t="shared" ref="N16" si="17">A16</f>
        <v>0</v>
      </c>
      <c r="O16" s="1689" t="e">
        <f t="shared" ref="O16" si="18">B16</f>
        <v>#REF!</v>
      </c>
      <c r="P16" s="203" t="s">
        <v>22</v>
      </c>
      <c r="Q16" s="229">
        <v>115</v>
      </c>
      <c r="R16" s="557">
        <f>AVERAGE(ԴԱՏԱՎՈՐ!AI112:AI122)</f>
        <v>1077480.7272727273</v>
      </c>
      <c r="S16" s="555">
        <f t="shared" si="11"/>
        <v>102617.21212121213</v>
      </c>
      <c r="T16" s="556">
        <f t="shared" si="12"/>
        <v>983414.94949494954</v>
      </c>
      <c r="U16" s="789">
        <f t="shared" si="13"/>
        <v>11800979.393939395</v>
      </c>
      <c r="V16" s="851">
        <v>116</v>
      </c>
      <c r="W16" s="557">
        <f>AVERAGE(ԴԱՏԱՎՈՐ!AV112:AV122)</f>
        <v>1144823.2727272727</v>
      </c>
      <c r="X16" s="555">
        <f t="shared" si="14"/>
        <v>109030.78787878787</v>
      </c>
      <c r="Y16" s="556">
        <f t="shared" si="15"/>
        <v>1053964.2828282828</v>
      </c>
      <c r="Z16" s="789">
        <f t="shared" si="16"/>
        <v>12647571.393939395</v>
      </c>
    </row>
    <row r="17" spans="1:26" s="4" customFormat="1" ht="16.5" hidden="1" customHeight="1" thickBot="1">
      <c r="A17" s="1684"/>
      <c r="B17" s="1682"/>
      <c r="C17" s="204" t="s">
        <v>23</v>
      </c>
      <c r="D17" s="846">
        <v>115</v>
      </c>
      <c r="E17" s="557">
        <f>AVERAGE(ԾԱՌԱՅՈՂ!L297:L468)</f>
        <v>148876.52558139514</v>
      </c>
      <c r="F17" s="555">
        <f t="shared" si="5"/>
        <v>14178.716722037632</v>
      </c>
      <c r="G17" s="556">
        <f t="shared" si="6"/>
        <v>135879.36858619397</v>
      </c>
      <c r="H17" s="789">
        <f t="shared" si="7"/>
        <v>1630552.4230343276</v>
      </c>
      <c r="I17" s="846">
        <v>115</v>
      </c>
      <c r="J17" s="557">
        <f>AVERAGE(ԾԱՌԱՅՈՂ!X297:X468)</f>
        <v>151975.87674418592</v>
      </c>
      <c r="K17" s="555">
        <f t="shared" si="8"/>
        <v>14473.893023255801</v>
      </c>
      <c r="L17" s="556">
        <f t="shared" si="9"/>
        <v>138708.1414728681</v>
      </c>
      <c r="M17" s="789">
        <f t="shared" si="10"/>
        <v>1664497.6976744172</v>
      </c>
      <c r="N17" s="1704"/>
      <c r="O17" s="1690"/>
      <c r="P17" s="204" t="s">
        <v>23</v>
      </c>
      <c r="Q17" s="229">
        <v>115</v>
      </c>
      <c r="R17" s="557">
        <f>AVERAGE(ԾԱՌԱՅՈՂ!AJ297:AJ468)</f>
        <v>154794.5174418604</v>
      </c>
      <c r="S17" s="555">
        <f t="shared" si="11"/>
        <v>14742.334994462895</v>
      </c>
      <c r="T17" s="556">
        <f t="shared" si="12"/>
        <v>141280.71036360276</v>
      </c>
      <c r="U17" s="789">
        <f t="shared" si="13"/>
        <v>1695368.5243632332</v>
      </c>
      <c r="V17" s="851">
        <v>116</v>
      </c>
      <c r="W17" s="557">
        <f>AVERAGE(ԾԱՌԱՅՈՂ!AV297:AV468)</f>
        <v>157470.88023255803</v>
      </c>
      <c r="X17" s="555">
        <f t="shared" si="14"/>
        <v>14997.226688815052</v>
      </c>
      <c r="Y17" s="556">
        <f t="shared" si="15"/>
        <v>144973.19132521216</v>
      </c>
      <c r="Z17" s="789">
        <f t="shared" si="16"/>
        <v>1739678.295902546</v>
      </c>
    </row>
    <row r="18" spans="1:26" s="4" customFormat="1" ht="16.5" hidden="1" customHeight="1" thickBot="1">
      <c r="A18" s="1683"/>
      <c r="B18" s="1681" t="e">
        <f>ԴԱՏԱՎՈՐ!#REF!</f>
        <v>#REF!</v>
      </c>
      <c r="C18" s="203" t="s">
        <v>22</v>
      </c>
      <c r="D18" s="846">
        <v>115</v>
      </c>
      <c r="E18" s="557">
        <f>AVERAGE(ԴԱՏԱՎՈՐ!I123:I129)</f>
        <v>661400</v>
      </c>
      <c r="F18" s="555">
        <f t="shared" si="5"/>
        <v>62990.476190476191</v>
      </c>
      <c r="G18" s="556">
        <f t="shared" si="6"/>
        <v>603658.73015873018</v>
      </c>
      <c r="H18" s="789">
        <f t="shared" si="7"/>
        <v>7243904.7619047621</v>
      </c>
      <c r="I18" s="846">
        <v>115</v>
      </c>
      <c r="J18" s="557">
        <f>AVERAGE(ԴԱՏԱՎՈՐ!V123:V129)</f>
        <v>992100</v>
      </c>
      <c r="K18" s="555">
        <f t="shared" si="8"/>
        <v>94485.71428571429</v>
      </c>
      <c r="L18" s="556">
        <f t="shared" si="9"/>
        <v>905488.09523809527</v>
      </c>
      <c r="M18" s="789">
        <f t="shared" si="10"/>
        <v>10865857.142857144</v>
      </c>
      <c r="N18" s="1703">
        <f t="shared" ref="N18" si="19">A18</f>
        <v>0</v>
      </c>
      <c r="O18" s="1689" t="e">
        <f t="shared" ref="O18" si="20">B18</f>
        <v>#REF!</v>
      </c>
      <c r="P18" s="203" t="s">
        <v>22</v>
      </c>
      <c r="Q18" s="229">
        <v>115</v>
      </c>
      <c r="R18" s="557">
        <f>AVERAGE(ԴԱՏԱՎՈՐ!AI123:AI129)</f>
        <v>1058240</v>
      </c>
      <c r="S18" s="555">
        <f t="shared" si="11"/>
        <v>100784.76190476191</v>
      </c>
      <c r="T18" s="556">
        <f t="shared" si="12"/>
        <v>965853.96825396828</v>
      </c>
      <c r="U18" s="789">
        <f t="shared" si="13"/>
        <v>11590247.619047619</v>
      </c>
      <c r="V18" s="851">
        <v>116</v>
      </c>
      <c r="W18" s="557">
        <f>AVERAGE(ԴԱՏԱՎՈՐ!AV123:AV129)</f>
        <v>1124380</v>
      </c>
      <c r="X18" s="555">
        <f t="shared" si="14"/>
        <v>107083.80952380953</v>
      </c>
      <c r="Y18" s="556">
        <f t="shared" si="15"/>
        <v>1035143.4920634921</v>
      </c>
      <c r="Z18" s="789">
        <f t="shared" si="16"/>
        <v>12421721.904761905</v>
      </c>
    </row>
    <row r="19" spans="1:26" s="4" customFormat="1" ht="16.5" hidden="1" customHeight="1" thickBot="1">
      <c r="A19" s="1684"/>
      <c r="B19" s="1682"/>
      <c r="C19" s="204" t="s">
        <v>23</v>
      </c>
      <c r="D19" s="846">
        <v>115</v>
      </c>
      <c r="E19" s="557">
        <f>AVERAGE(ԾԱՌԱՅՈՂ!L301:L470)</f>
        <v>143189.20941176449</v>
      </c>
      <c r="F19" s="555">
        <f t="shared" si="5"/>
        <v>13637.06756302519</v>
      </c>
      <c r="G19" s="556">
        <f t="shared" si="6"/>
        <v>130688.56414565806</v>
      </c>
      <c r="H19" s="789">
        <f t="shared" si="7"/>
        <v>1568262.7697478968</v>
      </c>
      <c r="I19" s="846">
        <v>115</v>
      </c>
      <c r="J19" s="557">
        <f>AVERAGE(ԾԱՌԱՅՈՂ!X301:X470)</f>
        <v>146142.16588235283</v>
      </c>
      <c r="K19" s="555">
        <f t="shared" si="8"/>
        <v>13918.30151260503</v>
      </c>
      <c r="L19" s="556">
        <f t="shared" si="9"/>
        <v>133383.72282913156</v>
      </c>
      <c r="M19" s="789">
        <f t="shared" si="10"/>
        <v>1600604.6739495788</v>
      </c>
      <c r="N19" s="1704"/>
      <c r="O19" s="1690"/>
      <c r="P19" s="204" t="s">
        <v>23</v>
      </c>
      <c r="Q19" s="229">
        <v>115</v>
      </c>
      <c r="R19" s="557">
        <f>AVERAGE(ԾԱՌԱՅՈՂ!AJ301:AJ470)</f>
        <v>148822.78117647051</v>
      </c>
      <c r="S19" s="555">
        <f t="shared" si="11"/>
        <v>14173.598207282907</v>
      </c>
      <c r="T19" s="556">
        <f t="shared" si="12"/>
        <v>135830.31615312785</v>
      </c>
      <c r="U19" s="789">
        <f t="shared" si="13"/>
        <v>1629963.7938375343</v>
      </c>
      <c r="V19" s="851">
        <v>116</v>
      </c>
      <c r="W19" s="557">
        <f>AVERAGE(ԾԱՌԱՅՈՂ!AV301:AV470)</f>
        <v>151433.36588235284</v>
      </c>
      <c r="X19" s="555">
        <f t="shared" si="14"/>
        <v>14422.225322128841</v>
      </c>
      <c r="Y19" s="556">
        <f t="shared" si="15"/>
        <v>139414.8447805788</v>
      </c>
      <c r="Z19" s="789">
        <f t="shared" si="16"/>
        <v>1672978.1373669456</v>
      </c>
    </row>
    <row r="20" spans="1:26" s="4" customFormat="1" ht="16.5" hidden="1" customHeight="1" thickBot="1">
      <c r="A20" s="1683"/>
      <c r="B20" s="1681" t="e">
        <f>ԴԱՏԱՎՈՐ!#REF!</f>
        <v>#REF!</v>
      </c>
      <c r="C20" s="203" t="s">
        <v>22</v>
      </c>
      <c r="D20" s="846">
        <v>115</v>
      </c>
      <c r="E20" s="557">
        <f>AVERAGE(ԴԱՏԱՎՈՐ!I130:I138)</f>
        <v>661400</v>
      </c>
      <c r="F20" s="555">
        <f t="shared" si="5"/>
        <v>62990.476190476191</v>
      </c>
      <c r="G20" s="556">
        <f t="shared" si="6"/>
        <v>603658.73015873018</v>
      </c>
      <c r="H20" s="789">
        <f t="shared" si="7"/>
        <v>7243904.7619047621</v>
      </c>
      <c r="I20" s="846">
        <v>115</v>
      </c>
      <c r="J20" s="557">
        <f>AVERAGE(ԴԱՏԱՎՈՐ!V130:V138)</f>
        <v>992100</v>
      </c>
      <c r="K20" s="555">
        <f t="shared" si="8"/>
        <v>94485.71428571429</v>
      </c>
      <c r="L20" s="556">
        <f t="shared" si="9"/>
        <v>905488.09523809527</v>
      </c>
      <c r="M20" s="789">
        <f t="shared" si="10"/>
        <v>10865857.142857144</v>
      </c>
      <c r="N20" s="1703">
        <f t="shared" ref="N20" si="21">A20</f>
        <v>0</v>
      </c>
      <c r="O20" s="1689" t="e">
        <f t="shared" ref="O20" si="22">B20</f>
        <v>#REF!</v>
      </c>
      <c r="P20" s="203" t="s">
        <v>22</v>
      </c>
      <c r="Q20" s="229">
        <v>115</v>
      </c>
      <c r="R20" s="557">
        <f>AVERAGE(ԴԱՏԱՎՈՐ!AI130:AI138)</f>
        <v>1058240</v>
      </c>
      <c r="S20" s="555">
        <f t="shared" si="11"/>
        <v>100784.76190476191</v>
      </c>
      <c r="T20" s="556">
        <f t="shared" si="12"/>
        <v>965853.96825396828</v>
      </c>
      <c r="U20" s="789">
        <f t="shared" si="13"/>
        <v>11590247.619047619</v>
      </c>
      <c r="V20" s="851">
        <v>116</v>
      </c>
      <c r="W20" s="557">
        <f>AVERAGE(ԴԱՏԱՎՈՐ!AV130:AV138)</f>
        <v>1124380</v>
      </c>
      <c r="X20" s="555">
        <f t="shared" si="14"/>
        <v>107083.80952380953</v>
      </c>
      <c r="Y20" s="556">
        <f t="shared" si="15"/>
        <v>1035143.4920634921</v>
      </c>
      <c r="Z20" s="789">
        <f t="shared" si="16"/>
        <v>12421721.904761905</v>
      </c>
    </row>
    <row r="21" spans="1:26" s="4" customFormat="1" ht="16.5" hidden="1" customHeight="1" thickBot="1">
      <c r="A21" s="1684"/>
      <c r="B21" s="1682"/>
      <c r="C21" s="204" t="s">
        <v>23</v>
      </c>
      <c r="D21" s="846">
        <v>115</v>
      </c>
      <c r="E21" s="557">
        <f>AVERAGE(ԾԱՌԱՅՈՂ!L302:L471)</f>
        <v>141804.15999999983</v>
      </c>
      <c r="F21" s="555">
        <f t="shared" si="5"/>
        <v>13505.158095238079</v>
      </c>
      <c r="G21" s="556">
        <f t="shared" si="6"/>
        <v>129424.43174603158</v>
      </c>
      <c r="H21" s="789">
        <f t="shared" si="7"/>
        <v>1553093.180952379</v>
      </c>
      <c r="I21" s="846">
        <v>115</v>
      </c>
      <c r="J21" s="557">
        <f>AVERAGE(ԾԱՌԱՅՈՂ!X302:X471)</f>
        <v>144757.11647058814</v>
      </c>
      <c r="K21" s="555">
        <f t="shared" si="8"/>
        <v>13786.392044817918</v>
      </c>
      <c r="L21" s="556">
        <f t="shared" si="9"/>
        <v>132119.59042950504</v>
      </c>
      <c r="M21" s="789">
        <f t="shared" si="10"/>
        <v>1585435.0851540605</v>
      </c>
      <c r="N21" s="1704"/>
      <c r="O21" s="1690"/>
      <c r="P21" s="204" t="s">
        <v>23</v>
      </c>
      <c r="Q21" s="229">
        <v>115</v>
      </c>
      <c r="R21" s="557">
        <f>AVERAGE(ԾԱՌԱՅՈՂ!AJ302:AJ471)</f>
        <v>147391.04470588226</v>
      </c>
      <c r="S21" s="555">
        <f t="shared" si="11"/>
        <v>14037.242352941168</v>
      </c>
      <c r="T21" s="556">
        <f t="shared" si="12"/>
        <v>134523.57254901953</v>
      </c>
      <c r="U21" s="789">
        <f t="shared" si="13"/>
        <v>1614282.8705882344</v>
      </c>
      <c r="V21" s="851">
        <v>116</v>
      </c>
      <c r="W21" s="557">
        <f>AVERAGE(ԾԱՌԱՅՈՂ!AV302:AV471)</f>
        <v>150001.62941176465</v>
      </c>
      <c r="X21" s="555">
        <f t="shared" si="14"/>
        <v>14285.86946778711</v>
      </c>
      <c r="Y21" s="556">
        <f t="shared" si="15"/>
        <v>138096.73818860872</v>
      </c>
      <c r="Z21" s="789">
        <f t="shared" si="16"/>
        <v>1657160.8582633047</v>
      </c>
    </row>
    <row r="22" spans="1:26" s="4" customFormat="1" ht="16.5" hidden="1" customHeight="1" thickBot="1">
      <c r="A22" s="1683"/>
      <c r="B22" s="1681" t="e">
        <f>ԴԱՏԱՎՈՐ!#REF!</f>
        <v>#REF!</v>
      </c>
      <c r="C22" s="203" t="s">
        <v>22</v>
      </c>
      <c r="D22" s="846">
        <v>115</v>
      </c>
      <c r="E22" s="557">
        <f>AVERAGE(ԴԱՏԱՎՈՐ!I139:I149)</f>
        <v>661400</v>
      </c>
      <c r="F22" s="555">
        <f t="shared" si="5"/>
        <v>62990.476190476191</v>
      </c>
      <c r="G22" s="556">
        <f t="shared" si="6"/>
        <v>603658.73015873018</v>
      </c>
      <c r="H22" s="789">
        <f t="shared" si="7"/>
        <v>7243904.7619047621</v>
      </c>
      <c r="I22" s="846">
        <v>115</v>
      </c>
      <c r="J22" s="557">
        <f>AVERAGE(ԴԱՏԱՎՈՐ!V139:V149)</f>
        <v>992100</v>
      </c>
      <c r="K22" s="555">
        <f t="shared" si="8"/>
        <v>94485.71428571429</v>
      </c>
      <c r="L22" s="556">
        <f t="shared" si="9"/>
        <v>905488.09523809527</v>
      </c>
      <c r="M22" s="789">
        <f t="shared" si="10"/>
        <v>10865857.142857144</v>
      </c>
      <c r="N22" s="1703">
        <f t="shared" ref="N22" si="23">A22</f>
        <v>0</v>
      </c>
      <c r="O22" s="1689" t="e">
        <f t="shared" ref="O22" si="24">B22</f>
        <v>#REF!</v>
      </c>
      <c r="P22" s="203" t="s">
        <v>22</v>
      </c>
      <c r="Q22" s="229">
        <v>115</v>
      </c>
      <c r="R22" s="557">
        <f>AVERAGE(ԴԱՏԱՎՈՐ!AI139:AI149)</f>
        <v>1058240</v>
      </c>
      <c r="S22" s="555">
        <f t="shared" si="11"/>
        <v>100784.76190476191</v>
      </c>
      <c r="T22" s="556">
        <f t="shared" si="12"/>
        <v>965853.96825396828</v>
      </c>
      <c r="U22" s="789">
        <f t="shared" si="13"/>
        <v>11590247.619047619</v>
      </c>
      <c r="V22" s="851">
        <v>116</v>
      </c>
      <c r="W22" s="557">
        <f>AVERAGE(ԴԱՏԱՎՈՐ!AV139:AV149)</f>
        <v>1124380</v>
      </c>
      <c r="X22" s="555">
        <f t="shared" si="14"/>
        <v>107083.80952380953</v>
      </c>
      <c r="Y22" s="556">
        <f t="shared" si="15"/>
        <v>1035143.4920634921</v>
      </c>
      <c r="Z22" s="789">
        <f t="shared" si="16"/>
        <v>12421721.904761905</v>
      </c>
    </row>
    <row r="23" spans="1:26" s="4" customFormat="1" ht="16.5" hidden="1" customHeight="1" thickBot="1">
      <c r="A23" s="1684"/>
      <c r="B23" s="1682"/>
      <c r="C23" s="204" t="s">
        <v>23</v>
      </c>
      <c r="D23" s="846">
        <v>115</v>
      </c>
      <c r="E23" s="557">
        <f>AVERAGE(ԾԱՌԱՅՈՂ!L303:L474)</f>
        <v>139778.43023255799</v>
      </c>
      <c r="F23" s="555">
        <f t="shared" si="5"/>
        <v>13312.231450719808</v>
      </c>
      <c r="G23" s="556">
        <f t="shared" si="6"/>
        <v>127575.55140273149</v>
      </c>
      <c r="H23" s="789">
        <f t="shared" si="7"/>
        <v>1530906.6168327779</v>
      </c>
      <c r="I23" s="846">
        <v>115</v>
      </c>
      <c r="J23" s="557">
        <f>AVERAGE(ԾԱՌԱՅՈՂ!X303:X474)</f>
        <v>142716.27674418598</v>
      </c>
      <c r="K23" s="555">
        <f t="shared" si="8"/>
        <v>13592.02635658914</v>
      </c>
      <c r="L23" s="556">
        <f t="shared" si="9"/>
        <v>130256.91925064592</v>
      </c>
      <c r="M23" s="789">
        <f t="shared" si="10"/>
        <v>1563083.0310077511</v>
      </c>
      <c r="N23" s="1704"/>
      <c r="O23" s="1690"/>
      <c r="P23" s="204" t="s">
        <v>23</v>
      </c>
      <c r="Q23" s="229">
        <v>115</v>
      </c>
      <c r="R23" s="557">
        <f>AVERAGE(ԾԱՌԱՅՈՂ!AJ303:AJ474)</f>
        <v>145265.74302325575</v>
      </c>
      <c r="S23" s="555">
        <f t="shared" si="11"/>
        <v>13834.8326688815</v>
      </c>
      <c r="T23" s="556">
        <f t="shared" si="12"/>
        <v>132583.81307678102</v>
      </c>
      <c r="U23" s="789">
        <f t="shared" si="13"/>
        <v>1591005.7569213724</v>
      </c>
      <c r="V23" s="851">
        <v>116</v>
      </c>
      <c r="W23" s="557">
        <f>AVERAGE(ԾԱՌԱՅՈՂ!AV303:AV474)</f>
        <v>147865.19883720929</v>
      </c>
      <c r="X23" s="555">
        <f t="shared" si="14"/>
        <v>14082.399889258028</v>
      </c>
      <c r="Y23" s="556">
        <f t="shared" si="15"/>
        <v>136129.86559616093</v>
      </c>
      <c r="Z23" s="789">
        <f t="shared" si="16"/>
        <v>1633558.3871539312</v>
      </c>
    </row>
    <row r="24" spans="1:26" s="4" customFormat="1" ht="16.5" hidden="1" customHeight="1" thickBot="1">
      <c r="A24" s="1683"/>
      <c r="B24" s="1681" t="e">
        <f>ԴԱՏԱՎՈՐ!#REF!</f>
        <v>#REF!</v>
      </c>
      <c r="C24" s="203" t="s">
        <v>22</v>
      </c>
      <c r="D24" s="846">
        <v>115</v>
      </c>
      <c r="E24" s="557">
        <f>AVERAGE(ԴԱՏԱՎՈՐ!I150:I154)</f>
        <v>661400</v>
      </c>
      <c r="F24" s="555">
        <f t="shared" si="5"/>
        <v>62990.476190476191</v>
      </c>
      <c r="G24" s="556">
        <f t="shared" si="6"/>
        <v>603658.73015873018</v>
      </c>
      <c r="H24" s="789">
        <f t="shared" si="7"/>
        <v>7243904.7619047621</v>
      </c>
      <c r="I24" s="846">
        <v>115</v>
      </c>
      <c r="J24" s="557">
        <f>AVERAGE(ԴԱՏԱՎՈՐ!V150:V154)</f>
        <v>992100</v>
      </c>
      <c r="K24" s="555">
        <f t="shared" si="8"/>
        <v>94485.71428571429</v>
      </c>
      <c r="L24" s="556">
        <f t="shared" si="9"/>
        <v>905488.09523809527</v>
      </c>
      <c r="M24" s="789">
        <f t="shared" si="10"/>
        <v>10865857.142857144</v>
      </c>
      <c r="N24" s="1703">
        <f t="shared" ref="N24" si="25">A24</f>
        <v>0</v>
      </c>
      <c r="O24" s="1689" t="e">
        <f t="shared" ref="O24" si="26">B24</f>
        <v>#REF!</v>
      </c>
      <c r="P24" s="203" t="s">
        <v>22</v>
      </c>
      <c r="Q24" s="229">
        <v>115</v>
      </c>
      <c r="R24" s="557">
        <f>AVERAGE(ԴԱՏԱՎՈՐ!AI150:AI154)</f>
        <v>1058240</v>
      </c>
      <c r="S24" s="555">
        <f t="shared" si="11"/>
        <v>100784.76190476191</v>
      </c>
      <c r="T24" s="556">
        <f t="shared" si="12"/>
        <v>965853.96825396828</v>
      </c>
      <c r="U24" s="789">
        <f t="shared" si="13"/>
        <v>11590247.619047619</v>
      </c>
      <c r="V24" s="851">
        <v>116</v>
      </c>
      <c r="W24" s="557">
        <f>AVERAGE(ԴԱՏԱՎՈՐ!AV150:AV154)</f>
        <v>1124380</v>
      </c>
      <c r="X24" s="555">
        <f t="shared" si="14"/>
        <v>107083.80952380953</v>
      </c>
      <c r="Y24" s="556">
        <f t="shared" si="15"/>
        <v>1035143.4920634921</v>
      </c>
      <c r="Z24" s="789">
        <f t="shared" si="16"/>
        <v>12421721.904761905</v>
      </c>
    </row>
    <row r="25" spans="1:26" s="4" customFormat="1" ht="16.5" hidden="1" customHeight="1" thickBot="1">
      <c r="A25" s="1684"/>
      <c r="B25" s="1682"/>
      <c r="C25" s="204" t="s">
        <v>23</v>
      </c>
      <c r="D25" s="846">
        <v>115</v>
      </c>
      <c r="E25" s="557">
        <f>AVERAGE(ԾԱՌԱՅՈՂ!L304:L477)</f>
        <v>138023.53678160909</v>
      </c>
      <c r="F25" s="555">
        <f t="shared" si="5"/>
        <v>13145.098741105627</v>
      </c>
      <c r="G25" s="556">
        <f t="shared" si="6"/>
        <v>125973.86293559558</v>
      </c>
      <c r="H25" s="789">
        <f t="shared" si="7"/>
        <v>1511686.355227147</v>
      </c>
      <c r="I25" s="846">
        <v>115</v>
      </c>
      <c r="J25" s="557">
        <f>AVERAGE(ԾԱՌԱՅՈՂ!X304:X477)</f>
        <v>140916.21149425284</v>
      </c>
      <c r="K25" s="555">
        <f t="shared" si="8"/>
        <v>13420.591570881223</v>
      </c>
      <c r="L25" s="556">
        <f t="shared" si="9"/>
        <v>128614.00255427837</v>
      </c>
      <c r="M25" s="789">
        <f t="shared" si="10"/>
        <v>1543368.0306513405</v>
      </c>
      <c r="N25" s="1704"/>
      <c r="O25" s="1690"/>
      <c r="P25" s="204" t="s">
        <v>23</v>
      </c>
      <c r="Q25" s="229">
        <v>115</v>
      </c>
      <c r="R25" s="557">
        <f>AVERAGE(ԾԱՌԱՅՈՂ!AJ304:AJ477)</f>
        <v>143405.96436781602</v>
      </c>
      <c r="S25" s="555">
        <f t="shared" si="11"/>
        <v>13657.710892172954</v>
      </c>
      <c r="T25" s="556">
        <f t="shared" si="12"/>
        <v>130886.3960499908</v>
      </c>
      <c r="U25" s="789">
        <f t="shared" si="13"/>
        <v>1570636.7525998896</v>
      </c>
      <c r="V25" s="851">
        <v>116</v>
      </c>
      <c r="W25" s="557">
        <f>AVERAGE(ԾԱՌԱՅՈՂ!AV304:AV477)</f>
        <v>146013.55287356317</v>
      </c>
      <c r="X25" s="555">
        <f t="shared" si="14"/>
        <v>13906.052654625064</v>
      </c>
      <c r="Y25" s="556">
        <f t="shared" si="15"/>
        <v>134425.1756613756</v>
      </c>
      <c r="Z25" s="789">
        <f t="shared" si="16"/>
        <v>1613102.1079365071</v>
      </c>
    </row>
    <row r="26" spans="1:26" s="4" customFormat="1" ht="16.5" hidden="1" customHeight="1" thickBot="1">
      <c r="A26" s="1683"/>
      <c r="B26" s="1681" t="e">
        <f>ԴԱՏԱՎՈՐ!#REF!</f>
        <v>#REF!</v>
      </c>
      <c r="C26" s="203" t="s">
        <v>22</v>
      </c>
      <c r="D26" s="846">
        <v>115</v>
      </c>
      <c r="E26" s="557">
        <f>AVERAGE(ԴԱՏԱՎՈՐ!I155:I167)</f>
        <v>661400</v>
      </c>
      <c r="F26" s="555">
        <f t="shared" si="5"/>
        <v>62990.476190476191</v>
      </c>
      <c r="G26" s="556">
        <f t="shared" si="6"/>
        <v>603658.73015873018</v>
      </c>
      <c r="H26" s="789">
        <f t="shared" si="7"/>
        <v>7243904.7619047621</v>
      </c>
      <c r="I26" s="846">
        <v>115</v>
      </c>
      <c r="J26" s="557">
        <f>AVERAGE(ԴԱՏԱՎՈՐ!V155:V167)</f>
        <v>992100</v>
      </c>
      <c r="K26" s="555">
        <f t="shared" si="8"/>
        <v>94485.71428571429</v>
      </c>
      <c r="L26" s="556">
        <f t="shared" si="9"/>
        <v>905488.09523809527</v>
      </c>
      <c r="M26" s="789">
        <f t="shared" si="10"/>
        <v>10865857.142857144</v>
      </c>
      <c r="N26" s="1703">
        <f t="shared" ref="N26" si="27">A26</f>
        <v>0</v>
      </c>
      <c r="O26" s="1689" t="e">
        <f t="shared" ref="O26" si="28">B26</f>
        <v>#REF!</v>
      </c>
      <c r="P26" s="203" t="s">
        <v>22</v>
      </c>
      <c r="Q26" s="229">
        <v>115</v>
      </c>
      <c r="R26" s="557">
        <f>AVERAGE(ԴԱՏԱՎՈՐ!AI155:AI167)</f>
        <v>1058240</v>
      </c>
      <c r="S26" s="555">
        <f t="shared" si="11"/>
        <v>100784.76190476191</v>
      </c>
      <c r="T26" s="556">
        <f t="shared" si="12"/>
        <v>965853.96825396828</v>
      </c>
      <c r="U26" s="789">
        <f t="shared" si="13"/>
        <v>11590247.619047619</v>
      </c>
      <c r="V26" s="851">
        <v>116</v>
      </c>
      <c r="W26" s="557">
        <f>AVERAGE(ԴԱՏԱՎՈՐ!AV155:AV167)</f>
        <v>1124380</v>
      </c>
      <c r="X26" s="555">
        <f t="shared" si="14"/>
        <v>107083.80952380953</v>
      </c>
      <c r="Y26" s="556">
        <f t="shared" si="15"/>
        <v>1035143.4920634921</v>
      </c>
      <c r="Z26" s="789">
        <f t="shared" si="16"/>
        <v>12421721.904761905</v>
      </c>
    </row>
    <row r="27" spans="1:26" s="4" customFormat="1" ht="16.5" hidden="1" customHeight="1" thickBot="1">
      <c r="A27" s="1684"/>
      <c r="B27" s="1682"/>
      <c r="C27" s="204" t="s">
        <v>23</v>
      </c>
      <c r="D27" s="846">
        <v>115</v>
      </c>
      <c r="E27" s="557">
        <f>AVERAGE(ԾԱՌԱՅՈՂ!L305:L501)</f>
        <v>139358.76756756744</v>
      </c>
      <c r="F27" s="555">
        <f t="shared" si="5"/>
        <v>13272.263577863565</v>
      </c>
      <c r="G27" s="556">
        <f t="shared" si="6"/>
        <v>127192.52595452585</v>
      </c>
      <c r="H27" s="789">
        <f t="shared" si="7"/>
        <v>1526310.3114543101</v>
      </c>
      <c r="I27" s="846">
        <v>115</v>
      </c>
      <c r="J27" s="557">
        <f>AVERAGE(ԾԱՌԱՅՈՂ!X305:X501)</f>
        <v>140485.38883248728</v>
      </c>
      <c r="K27" s="555">
        <f t="shared" si="8"/>
        <v>13379.560841189264</v>
      </c>
      <c r="L27" s="556">
        <f t="shared" si="9"/>
        <v>128220.79139473045</v>
      </c>
      <c r="M27" s="789">
        <f t="shared" si="10"/>
        <v>1538649.4967367654</v>
      </c>
      <c r="N27" s="1704"/>
      <c r="O27" s="1690"/>
      <c r="P27" s="204" t="s">
        <v>23</v>
      </c>
      <c r="Q27" s="229">
        <v>115</v>
      </c>
      <c r="R27" s="557">
        <f>AVERAGE(ԾԱՌԱՅՈՂ!AJ305:AJ501)</f>
        <v>142922.83248730967</v>
      </c>
      <c r="S27" s="555">
        <f t="shared" si="11"/>
        <v>13611.69833212473</v>
      </c>
      <c r="T27" s="556">
        <f t="shared" si="12"/>
        <v>130445.44234952866</v>
      </c>
      <c r="U27" s="789">
        <f t="shared" si="13"/>
        <v>1565345.3081943439</v>
      </c>
      <c r="V27" s="851">
        <v>116</v>
      </c>
      <c r="W27" s="557">
        <f>AVERAGE(ԾԱՌԱՅՈՂ!AV305:AV501)</f>
        <v>145679.2253807107</v>
      </c>
      <c r="X27" s="555">
        <f t="shared" si="14"/>
        <v>13874.211941020067</v>
      </c>
      <c r="Y27" s="556">
        <f t="shared" si="15"/>
        <v>134117.38209652732</v>
      </c>
      <c r="Z27" s="789">
        <f t="shared" si="16"/>
        <v>1609408.5851583278</v>
      </c>
    </row>
    <row r="28" spans="1:26" s="852" customFormat="1" ht="16.5" customHeight="1" thickBot="1">
      <c r="A28" s="1691">
        <v>2</v>
      </c>
      <c r="B28" s="1692" t="str">
        <f>ԴԱՏԱՎՈՐ!E171</f>
        <v>Արագածոտնի մարզի առաջին ատյանի ընդհանուր իրավասության դատարան</v>
      </c>
      <c r="C28" s="845" t="s">
        <v>22</v>
      </c>
      <c r="D28" s="846">
        <v>115</v>
      </c>
      <c r="E28" s="854">
        <f>AVERAGE(ԴԱՏԱՎՈՐ!I174:I179)</f>
        <v>672423.33333333337</v>
      </c>
      <c r="F28" s="855">
        <f t="shared" si="5"/>
        <v>64040.317460317463</v>
      </c>
      <c r="G28" s="856">
        <f t="shared" si="6"/>
        <v>613719.70899470907</v>
      </c>
      <c r="H28" s="857">
        <f>G28*12</f>
        <v>7364636.5079365093</v>
      </c>
      <c r="I28" s="846">
        <v>115</v>
      </c>
      <c r="J28" s="854">
        <f>AVERAGE(ԴԱՏԱՎՈՐ!V174:V179)</f>
        <v>1008635</v>
      </c>
      <c r="K28" s="855">
        <f t="shared" si="8"/>
        <v>96060.476190476184</v>
      </c>
      <c r="L28" s="856">
        <f t="shared" si="9"/>
        <v>920579.56349206343</v>
      </c>
      <c r="M28" s="857">
        <f>L28*12</f>
        <v>11046954.761904761</v>
      </c>
      <c r="N28" s="1705">
        <f t="shared" ref="N28" si="29">A28</f>
        <v>2</v>
      </c>
      <c r="O28" s="1706" t="str">
        <f t="shared" ref="O28" si="30">B28</f>
        <v>Արագածոտնի մարզի առաջին ատյանի ընդհանուր իրավասության դատարան</v>
      </c>
      <c r="P28" s="845" t="s">
        <v>22</v>
      </c>
      <c r="Q28" s="851">
        <v>115</v>
      </c>
      <c r="R28" s="854">
        <f>AVERAGE(ԴԱՏԱՎՈՐ!AI174:AI179)</f>
        <v>1075877.3333333333</v>
      </c>
      <c r="S28" s="855">
        <f t="shared" si="11"/>
        <v>102464.50793650793</v>
      </c>
      <c r="T28" s="856">
        <f t="shared" si="12"/>
        <v>981951.5343915344</v>
      </c>
      <c r="U28" s="857">
        <f>T28*12</f>
        <v>11783418.412698412</v>
      </c>
      <c r="V28" s="851">
        <v>116</v>
      </c>
      <c r="W28" s="854">
        <f>AVERAGE(ԴԱՏԱՎՈՐ!AV174:AV179)</f>
        <v>1143119.6666666667</v>
      </c>
      <c r="X28" s="855">
        <f t="shared" si="14"/>
        <v>108868.53968253969</v>
      </c>
      <c r="Y28" s="856">
        <f t="shared" si="15"/>
        <v>1052395.8835978836</v>
      </c>
      <c r="Z28" s="857">
        <f>Y28*12</f>
        <v>12628750.603174604</v>
      </c>
    </row>
    <row r="29" spans="1:26" s="852" customFormat="1" ht="16.5" customHeight="1" thickBot="1">
      <c r="A29" s="1691"/>
      <c r="B29" s="1692"/>
      <c r="C29" s="853" t="s">
        <v>23</v>
      </c>
      <c r="D29" s="846">
        <v>115</v>
      </c>
      <c r="E29" s="854">
        <f>AVERAGE(ԾԱՌԱՅՈՂ!L509:L530)</f>
        <v>160028.73636363642</v>
      </c>
      <c r="F29" s="855">
        <f t="shared" si="5"/>
        <v>15240.83203463204</v>
      </c>
      <c r="G29" s="856">
        <f t="shared" si="6"/>
        <v>146057.97366522372</v>
      </c>
      <c r="H29" s="857">
        <f t="shared" ref="H29:H45" si="31">G29*12</f>
        <v>1752695.6839826847</v>
      </c>
      <c r="I29" s="846">
        <v>115</v>
      </c>
      <c r="J29" s="854">
        <f>AVERAGE(ԾԱՌԱՅՈՂ!X509:X530)</f>
        <v>162854.71818181823</v>
      </c>
      <c r="K29" s="855">
        <f t="shared" si="8"/>
        <v>15509.973160173166</v>
      </c>
      <c r="L29" s="856">
        <f t="shared" si="9"/>
        <v>148637.24278499282</v>
      </c>
      <c r="M29" s="857">
        <f t="shared" ref="M29:M45" si="32">L29*12</f>
        <v>1783646.913419914</v>
      </c>
      <c r="N29" s="1705"/>
      <c r="O29" s="1705"/>
      <c r="P29" s="853" t="s">
        <v>23</v>
      </c>
      <c r="Q29" s="851">
        <v>115</v>
      </c>
      <c r="R29" s="854">
        <f>AVERAGE(ԾԱՌԱՅՈՂ!AJ509:AJ530)</f>
        <v>164868.98181818184</v>
      </c>
      <c r="S29" s="855">
        <f t="shared" si="11"/>
        <v>15701.807792207794</v>
      </c>
      <c r="T29" s="856">
        <f t="shared" si="12"/>
        <v>150475.65800865801</v>
      </c>
      <c r="U29" s="857">
        <f t="shared" ref="U29:U45" si="33">T29*12</f>
        <v>1805707.8961038962</v>
      </c>
      <c r="V29" s="851">
        <v>116</v>
      </c>
      <c r="W29" s="854">
        <f>AVERAGE(ԾԱՌԱՅՈՂ!AV509:AV530)</f>
        <v>167153.81818181823</v>
      </c>
      <c r="X29" s="855">
        <f t="shared" si="14"/>
        <v>15919.41125541126</v>
      </c>
      <c r="Y29" s="856">
        <f t="shared" si="15"/>
        <v>153887.64213564218</v>
      </c>
      <c r="Z29" s="857">
        <f t="shared" ref="Z29:Z45" si="34">Y29*12</f>
        <v>1846651.7056277061</v>
      </c>
    </row>
    <row r="30" spans="1:26" s="852" customFormat="1" ht="16.5" customHeight="1" thickBot="1">
      <c r="A30" s="1685">
        <v>3</v>
      </c>
      <c r="B30" s="1692" t="str">
        <f>ԴԱՏԱՎՈՐ!E183</f>
        <v>Արարատ և Վայոց Ձորի մարզերի առաջին ատյանի ընդհանուր իրավասության դատարան</v>
      </c>
      <c r="C30" s="845" t="s">
        <v>22</v>
      </c>
      <c r="D30" s="846">
        <v>115</v>
      </c>
      <c r="E30" s="854">
        <f>AVERAGE(ԴԱՏԱՎՈՐ!I186:I197)</f>
        <v>666911.66666666663</v>
      </c>
      <c r="F30" s="855">
        <f t="shared" si="5"/>
        <v>63515.39682539682</v>
      </c>
      <c r="G30" s="856">
        <f>D30*F30/12</f>
        <v>608689.21957671957</v>
      </c>
      <c r="H30" s="857">
        <f t="shared" si="31"/>
        <v>7304270.6349206343</v>
      </c>
      <c r="I30" s="846">
        <v>115</v>
      </c>
      <c r="J30" s="854">
        <f>AVERAGE(ԴԱՏԱՎՈՐ!V186:V197)</f>
        <v>1000367.5</v>
      </c>
      <c r="K30" s="855">
        <f t="shared" si="8"/>
        <v>95273.095238095237</v>
      </c>
      <c r="L30" s="856">
        <f t="shared" si="9"/>
        <v>913033.82936507929</v>
      </c>
      <c r="M30" s="857">
        <f t="shared" si="32"/>
        <v>10956405.952380951</v>
      </c>
      <c r="N30" s="1705">
        <f t="shared" ref="N30" si="35">A30</f>
        <v>3</v>
      </c>
      <c r="O30" s="1706" t="str">
        <f t="shared" ref="O30" si="36">B30</f>
        <v>Արարատ և Վայոց Ձորի մարզերի առաջին ատյանի ընդհանուր իրավասության դատարան</v>
      </c>
      <c r="P30" s="845" t="s">
        <v>22</v>
      </c>
      <c r="Q30" s="851">
        <v>115</v>
      </c>
      <c r="R30" s="854">
        <f>AVERAGE(ԴԱՏԱՎՈՐ!AI186:AI197)</f>
        <v>1067058.6666666667</v>
      </c>
      <c r="S30" s="855">
        <f t="shared" si="11"/>
        <v>101624.63492063493</v>
      </c>
      <c r="T30" s="856">
        <f t="shared" si="12"/>
        <v>973902.7513227514</v>
      </c>
      <c r="U30" s="857">
        <f t="shared" si="33"/>
        <v>11686833.015873017</v>
      </c>
      <c r="V30" s="851">
        <v>116</v>
      </c>
      <c r="W30" s="854">
        <f>AVERAGE(ԴԱՏԱՎՈՐ!AV186:AV197)</f>
        <v>1133749.8333333333</v>
      </c>
      <c r="X30" s="855">
        <f t="shared" si="14"/>
        <v>107976.1746031746</v>
      </c>
      <c r="Y30" s="856">
        <f t="shared" si="15"/>
        <v>1043769.6878306878</v>
      </c>
      <c r="Z30" s="857">
        <f t="shared" si="34"/>
        <v>12525236.253968254</v>
      </c>
    </row>
    <row r="31" spans="1:26" s="858" customFormat="1" ht="16.5" customHeight="1" thickBot="1">
      <c r="A31" s="1686"/>
      <c r="B31" s="1692"/>
      <c r="C31" s="853" t="s">
        <v>23</v>
      </c>
      <c r="D31" s="846">
        <v>115</v>
      </c>
      <c r="E31" s="854">
        <f>AVERAGE(ԾԱՌԱՅՈՂ!L538:L573)</f>
        <v>144644.59888888896</v>
      </c>
      <c r="F31" s="855">
        <f t="shared" si="5"/>
        <v>13775.67608465609</v>
      </c>
      <c r="G31" s="856">
        <f t="shared" si="6"/>
        <v>132016.89581128754</v>
      </c>
      <c r="H31" s="857">
        <f t="shared" si="31"/>
        <v>1584202.7497354504</v>
      </c>
      <c r="I31" s="846">
        <v>115</v>
      </c>
      <c r="J31" s="854">
        <f>AVERAGE(ԾԱՌԱՅՈՂ!X538:X573)</f>
        <v>147859.64444444454</v>
      </c>
      <c r="K31" s="855">
        <f t="shared" si="8"/>
        <v>14081.870899470909</v>
      </c>
      <c r="L31" s="856">
        <f t="shared" si="9"/>
        <v>134951.2627865962</v>
      </c>
      <c r="M31" s="857">
        <f t="shared" si="32"/>
        <v>1619415.1534391544</v>
      </c>
      <c r="N31" s="1705"/>
      <c r="O31" s="1705"/>
      <c r="P31" s="853" t="s">
        <v>23</v>
      </c>
      <c r="Q31" s="851">
        <v>115</v>
      </c>
      <c r="R31" s="854">
        <f>AVERAGE(ԾԱՌԱՅՈՂ!AJ538:AJ573)</f>
        <v>150652.22222222225</v>
      </c>
      <c r="S31" s="855">
        <f t="shared" si="11"/>
        <v>14347.83068783069</v>
      </c>
      <c r="T31" s="856">
        <f t="shared" si="12"/>
        <v>137500.04409171079</v>
      </c>
      <c r="U31" s="857">
        <f t="shared" si="33"/>
        <v>1650000.5291005294</v>
      </c>
      <c r="V31" s="851">
        <v>116</v>
      </c>
      <c r="W31" s="854">
        <f>AVERAGE(ԾԱՌԱՅՈՂ!AV538:AV573)</f>
        <v>152342.46666666667</v>
      </c>
      <c r="X31" s="855">
        <f t="shared" si="14"/>
        <v>14508.80634920635</v>
      </c>
      <c r="Y31" s="856">
        <f t="shared" si="15"/>
        <v>140251.79470899471</v>
      </c>
      <c r="Z31" s="857">
        <f t="shared" si="34"/>
        <v>1683021.5365079367</v>
      </c>
    </row>
    <row r="32" spans="1:26" s="859" customFormat="1" ht="16.5" customHeight="1" thickBot="1">
      <c r="A32" s="1691">
        <v>4</v>
      </c>
      <c r="B32" s="1692" t="str">
        <f>ԴԱՏԱՎՈՐ!E201</f>
        <v>Արմավիրի մարզի  առաջին ատյանի ընդհանուր իրավասության դատարան</v>
      </c>
      <c r="C32" s="845" t="s">
        <v>22</v>
      </c>
      <c r="D32" s="846">
        <v>115</v>
      </c>
      <c r="E32" s="854">
        <f>AVERAGE(ԴԱՏԱՎՈՐ!I204:I212)</f>
        <v>668748.88888888888</v>
      </c>
      <c r="F32" s="855">
        <f t="shared" si="5"/>
        <v>63690.370370370372</v>
      </c>
      <c r="G32" s="856">
        <f t="shared" si="6"/>
        <v>610366.04938271607</v>
      </c>
      <c r="H32" s="857">
        <f t="shared" si="31"/>
        <v>7324392.5925925933</v>
      </c>
      <c r="I32" s="846">
        <v>115</v>
      </c>
      <c r="J32" s="854">
        <f>AVERAGE(ԴԱՏԱՎՈՐ!V204:V212)</f>
        <v>1003123.3333333334</v>
      </c>
      <c r="K32" s="855">
        <f t="shared" si="8"/>
        <v>95535.555555555562</v>
      </c>
      <c r="L32" s="856">
        <f t="shared" si="9"/>
        <v>915549.07407407416</v>
      </c>
      <c r="M32" s="857">
        <f t="shared" si="32"/>
        <v>10986588.88888889</v>
      </c>
      <c r="N32" s="1705">
        <f t="shared" ref="N32" si="37">A32</f>
        <v>4</v>
      </c>
      <c r="O32" s="1706" t="str">
        <f t="shared" ref="O32" si="38">B32</f>
        <v>Արմավիրի մարզի  առաջին ատյանի ընդհանուր իրավասության դատարան</v>
      </c>
      <c r="P32" s="845" t="s">
        <v>22</v>
      </c>
      <c r="Q32" s="851">
        <v>115</v>
      </c>
      <c r="R32" s="854">
        <f>AVERAGE(ԴԱՏԱՎՈՐ!AI204:AI212)</f>
        <v>1069998.2222222222</v>
      </c>
      <c r="S32" s="855">
        <f t="shared" si="11"/>
        <v>101904.5925925926</v>
      </c>
      <c r="T32" s="856">
        <f t="shared" si="12"/>
        <v>976585.67901234573</v>
      </c>
      <c r="U32" s="857">
        <f t="shared" si="33"/>
        <v>11719028.148148149</v>
      </c>
      <c r="V32" s="851">
        <v>116</v>
      </c>
      <c r="W32" s="854">
        <f>AVERAGE(ԴԱՏԱՎՈՐ!AV204:AV212)</f>
        <v>1136873.111111111</v>
      </c>
      <c r="X32" s="855">
        <f t="shared" si="14"/>
        <v>108273.62962962962</v>
      </c>
      <c r="Y32" s="856">
        <f t="shared" si="15"/>
        <v>1046645.0864197529</v>
      </c>
      <c r="Z32" s="857">
        <f t="shared" si="34"/>
        <v>12559741.037037035</v>
      </c>
    </row>
    <row r="33" spans="1:26" s="860" customFormat="1" ht="16.5" customHeight="1" thickBot="1">
      <c r="A33" s="1691"/>
      <c r="B33" s="1692"/>
      <c r="C33" s="853" t="s">
        <v>23</v>
      </c>
      <c r="D33" s="846">
        <v>115</v>
      </c>
      <c r="E33" s="854">
        <f>AVERAGE(ԾԱՌԱՅՈՂ!L581:L607)</f>
        <v>147688.29481481487</v>
      </c>
      <c r="F33" s="855">
        <f t="shared" si="5"/>
        <v>14065.551887125226</v>
      </c>
      <c r="G33" s="856">
        <f t="shared" si="6"/>
        <v>134794.87225161676</v>
      </c>
      <c r="H33" s="857">
        <f t="shared" si="31"/>
        <v>1617538.467019401</v>
      </c>
      <c r="I33" s="846">
        <v>115</v>
      </c>
      <c r="J33" s="854">
        <f>AVERAGE(ԾԱՌԱՅՈՂ!X581:X607)</f>
        <v>150799.20000000007</v>
      </c>
      <c r="K33" s="855">
        <f t="shared" si="8"/>
        <v>14361.828571428578</v>
      </c>
      <c r="L33" s="856">
        <f t="shared" si="9"/>
        <v>137634.19047619053</v>
      </c>
      <c r="M33" s="857">
        <f t="shared" si="32"/>
        <v>1651610.2857142864</v>
      </c>
      <c r="N33" s="1705"/>
      <c r="O33" s="1705"/>
      <c r="P33" s="853" t="s">
        <v>23</v>
      </c>
      <c r="Q33" s="851">
        <v>115</v>
      </c>
      <c r="R33" s="854">
        <f>AVERAGE(ԾԱՌԱՅՈՂ!AJ581:AJ607)</f>
        <v>153787.74814814821</v>
      </c>
      <c r="S33" s="855">
        <f t="shared" si="11"/>
        <v>14646.452204585545</v>
      </c>
      <c r="T33" s="856">
        <f t="shared" si="12"/>
        <v>140361.83362727813</v>
      </c>
      <c r="U33" s="857">
        <f t="shared" si="33"/>
        <v>1684342.0035273377</v>
      </c>
      <c r="V33" s="851">
        <v>116</v>
      </c>
      <c r="W33" s="854">
        <f>AVERAGE(ԾԱՌԱՅՈՂ!AV581:AV607)</f>
        <v>156678.31111111114</v>
      </c>
      <c r="X33" s="855">
        <f t="shared" si="14"/>
        <v>14921.743915343917</v>
      </c>
      <c r="Y33" s="856">
        <f t="shared" si="15"/>
        <v>144243.52451499121</v>
      </c>
      <c r="Z33" s="857">
        <f t="shared" si="34"/>
        <v>1730922.2941798945</v>
      </c>
    </row>
    <row r="34" spans="1:26" s="852" customFormat="1" ht="16.5" customHeight="1" thickBot="1">
      <c r="A34" s="1685">
        <v>5</v>
      </c>
      <c r="B34" s="1692" t="str">
        <f>ԴԱՏԱՎՈՐ!E216</f>
        <v>Գեղարքունիքի մարզի  առաջին ատյանի ընդհանուր իրավասության դատարան</v>
      </c>
      <c r="C34" s="845" t="s">
        <v>22</v>
      </c>
      <c r="D34" s="846">
        <v>115</v>
      </c>
      <c r="E34" s="854">
        <f>AVERAGE(ԴԱՏԱՎՈՐ!I219:I227)</f>
        <v>683446.66666666663</v>
      </c>
      <c r="F34" s="855">
        <f t="shared" si="5"/>
        <v>65090.158730158728</v>
      </c>
      <c r="G34" s="856">
        <f t="shared" si="6"/>
        <v>623780.68783068785</v>
      </c>
      <c r="H34" s="857">
        <f t="shared" si="31"/>
        <v>7485368.2539682537</v>
      </c>
      <c r="I34" s="846">
        <v>115</v>
      </c>
      <c r="J34" s="854">
        <f>AVERAGE(ԴԱՏԱՎՈՐ!V219:V227)</f>
        <v>1025170</v>
      </c>
      <c r="K34" s="855">
        <f t="shared" si="8"/>
        <v>97635.238095238092</v>
      </c>
      <c r="L34" s="856">
        <f t="shared" si="9"/>
        <v>935671.03174603172</v>
      </c>
      <c r="M34" s="857">
        <f t="shared" si="32"/>
        <v>11228052.380952381</v>
      </c>
      <c r="N34" s="1705">
        <f t="shared" ref="N34" si="39">A34</f>
        <v>5</v>
      </c>
      <c r="O34" s="1706" t="str">
        <f t="shared" ref="O34" si="40">B34</f>
        <v>Գեղարքունիքի մարզի  առաջին ատյանի ընդհանուր իրավասության դատարան</v>
      </c>
      <c r="P34" s="845" t="s">
        <v>22</v>
      </c>
      <c r="Q34" s="851">
        <v>115</v>
      </c>
      <c r="R34" s="854">
        <f>AVERAGE(ԴԱՏԱՎՈՐ!AI219:AI227)</f>
        <v>1093514.6666666667</v>
      </c>
      <c r="S34" s="855">
        <f t="shared" si="11"/>
        <v>104144.25396825398</v>
      </c>
      <c r="T34" s="856">
        <f t="shared" si="12"/>
        <v>998049.10052910063</v>
      </c>
      <c r="U34" s="857">
        <f t="shared" si="33"/>
        <v>11976589.206349207</v>
      </c>
      <c r="V34" s="851">
        <v>116</v>
      </c>
      <c r="W34" s="854">
        <f>AVERAGE(ԴԱՏԱՎՈՐ!AV219:AV227)</f>
        <v>1161859.3333333333</v>
      </c>
      <c r="X34" s="855">
        <f t="shared" si="14"/>
        <v>110653.26984126984</v>
      </c>
      <c r="Y34" s="856">
        <f t="shared" si="15"/>
        <v>1069648.275132275</v>
      </c>
      <c r="Z34" s="857">
        <f t="shared" si="34"/>
        <v>12835779.301587299</v>
      </c>
    </row>
    <row r="35" spans="1:26" s="852" customFormat="1" ht="16.5" customHeight="1" thickBot="1">
      <c r="A35" s="1686"/>
      <c r="B35" s="1692"/>
      <c r="C35" s="853" t="s">
        <v>23</v>
      </c>
      <c r="D35" s="846">
        <v>115</v>
      </c>
      <c r="E35" s="854">
        <f>AVERAGE(ԾԱՌԱՅՈՂ!L615:L643)</f>
        <v>149065.87586206902</v>
      </c>
      <c r="F35" s="855">
        <f t="shared" si="5"/>
        <v>14196.750082101811</v>
      </c>
      <c r="G35" s="856">
        <f t="shared" si="6"/>
        <v>136052.18828680902</v>
      </c>
      <c r="H35" s="857">
        <f t="shared" si="31"/>
        <v>1632626.2594417082</v>
      </c>
      <c r="I35" s="846">
        <v>115</v>
      </c>
      <c r="J35" s="854">
        <f>AVERAGE(ԾԱՌԱՅՈՂ!X615:X643)</f>
        <v>151688.66896551728</v>
      </c>
      <c r="K35" s="855">
        <f t="shared" si="8"/>
        <v>14446.539901477836</v>
      </c>
      <c r="L35" s="856">
        <f t="shared" si="9"/>
        <v>138446.00738916258</v>
      </c>
      <c r="M35" s="857">
        <f t="shared" si="32"/>
        <v>1661352.0886699511</v>
      </c>
      <c r="N35" s="1705"/>
      <c r="O35" s="1705"/>
      <c r="P35" s="853" t="s">
        <v>23</v>
      </c>
      <c r="Q35" s="851">
        <v>115</v>
      </c>
      <c r="R35" s="854">
        <f>AVERAGE(ԾԱՌԱՅՈՂ!AJ615:AJ643)</f>
        <v>154243.04137931031</v>
      </c>
      <c r="S35" s="855">
        <f t="shared" si="11"/>
        <v>14689.813464696219</v>
      </c>
      <c r="T35" s="856">
        <f t="shared" si="12"/>
        <v>140777.37903667209</v>
      </c>
      <c r="U35" s="857">
        <f t="shared" si="33"/>
        <v>1689328.5484400652</v>
      </c>
      <c r="V35" s="851">
        <v>116</v>
      </c>
      <c r="W35" s="854">
        <f>AVERAGE(ԾԱՌԱՅՈՂ!AV615:AV643)</f>
        <v>156637.76551724138</v>
      </c>
      <c r="X35" s="855">
        <f t="shared" si="14"/>
        <v>14917.882430213465</v>
      </c>
      <c r="Y35" s="856">
        <f t="shared" si="15"/>
        <v>144206.19682539682</v>
      </c>
      <c r="Z35" s="857">
        <f t="shared" si="34"/>
        <v>1730474.3619047618</v>
      </c>
    </row>
    <row r="36" spans="1:26" s="852" customFormat="1" ht="16.5" customHeight="1" thickBot="1">
      <c r="A36" s="1691">
        <v>6</v>
      </c>
      <c r="B36" s="1692" t="str">
        <f>ԴԱՏԱՎՈՐ!E231</f>
        <v>Լոռու մարզի  առաջին ատյանի ընդհանուր իրավասության դատարան</v>
      </c>
      <c r="C36" s="845" t="s">
        <v>22</v>
      </c>
      <c r="D36" s="846">
        <v>115</v>
      </c>
      <c r="E36" s="854">
        <f>AVERAGE(ԴԱՏԱՎՈՐ!I234:I245)</f>
        <v>666911.66666666663</v>
      </c>
      <c r="F36" s="855">
        <f t="shared" si="5"/>
        <v>63515.39682539682</v>
      </c>
      <c r="G36" s="856">
        <f t="shared" si="6"/>
        <v>608689.21957671957</v>
      </c>
      <c r="H36" s="857">
        <f t="shared" si="31"/>
        <v>7304270.6349206343</v>
      </c>
      <c r="I36" s="846">
        <v>115</v>
      </c>
      <c r="J36" s="854">
        <f>AVERAGE(ԴԱՏԱՎՈՐ!V234:V245)</f>
        <v>1000367.5</v>
      </c>
      <c r="K36" s="855">
        <f t="shared" si="8"/>
        <v>95273.095238095237</v>
      </c>
      <c r="L36" s="856">
        <f t="shared" si="9"/>
        <v>913033.82936507929</v>
      </c>
      <c r="M36" s="857">
        <f t="shared" si="32"/>
        <v>10956405.952380951</v>
      </c>
      <c r="N36" s="1705">
        <f t="shared" ref="N36" si="41">A36</f>
        <v>6</v>
      </c>
      <c r="O36" s="1706" t="str">
        <f t="shared" ref="O36" si="42">B36</f>
        <v>Լոռու մարզի  առաջին ատյանի ընդհանուր իրավասության դատարան</v>
      </c>
      <c r="P36" s="845" t="s">
        <v>22</v>
      </c>
      <c r="Q36" s="851">
        <v>115</v>
      </c>
      <c r="R36" s="854">
        <f>AVERAGE(ԴԱՏԱՎՈՐ!AI234:AI245)</f>
        <v>1067058.6666666667</v>
      </c>
      <c r="S36" s="855">
        <f t="shared" si="11"/>
        <v>101624.63492063493</v>
      </c>
      <c r="T36" s="856">
        <f t="shared" si="12"/>
        <v>973902.7513227514</v>
      </c>
      <c r="U36" s="857">
        <f t="shared" si="33"/>
        <v>11686833.015873017</v>
      </c>
      <c r="V36" s="851">
        <v>116</v>
      </c>
      <c r="W36" s="854">
        <f>AVERAGE(ԴԱՏԱՎՈՐ!AV234:AV245)</f>
        <v>1133749.8333333333</v>
      </c>
      <c r="X36" s="855">
        <f t="shared" si="14"/>
        <v>107976.1746031746</v>
      </c>
      <c r="Y36" s="856">
        <f t="shared" si="15"/>
        <v>1043769.6878306878</v>
      </c>
      <c r="Z36" s="857">
        <f t="shared" si="34"/>
        <v>12525236.253968254</v>
      </c>
    </row>
    <row r="37" spans="1:26" s="852" customFormat="1" ht="16.5" customHeight="1" thickBot="1">
      <c r="A37" s="1691"/>
      <c r="B37" s="1692"/>
      <c r="C37" s="853" t="s">
        <v>23</v>
      </c>
      <c r="D37" s="846">
        <v>115</v>
      </c>
      <c r="E37" s="854">
        <f>AVERAGE(ԾԱՌԱՅՈՂ!L651:L685)</f>
        <v>152197.58857142861</v>
      </c>
      <c r="F37" s="855">
        <f t="shared" si="5"/>
        <v>14495.008435374153</v>
      </c>
      <c r="G37" s="856">
        <f t="shared" si="6"/>
        <v>138910.49750566896</v>
      </c>
      <c r="H37" s="857">
        <f t="shared" si="31"/>
        <v>1666925.9700680275</v>
      </c>
      <c r="I37" s="846">
        <v>115</v>
      </c>
      <c r="J37" s="854">
        <f>AVERAGE(ԾԱՌԱՅՈՂ!X651:X685)</f>
        <v>152764.50285714291</v>
      </c>
      <c r="K37" s="855">
        <f t="shared" si="8"/>
        <v>14549.000272108849</v>
      </c>
      <c r="L37" s="856">
        <f t="shared" si="9"/>
        <v>139427.91927437647</v>
      </c>
      <c r="M37" s="857">
        <f t="shared" si="32"/>
        <v>1673135.0312925177</v>
      </c>
      <c r="N37" s="1705"/>
      <c r="O37" s="1705"/>
      <c r="P37" s="853" t="s">
        <v>23</v>
      </c>
      <c r="Q37" s="851">
        <v>115</v>
      </c>
      <c r="R37" s="854">
        <f>AVERAGE(ԾԱՌԱՅՈՂ!AJ651:AJ685)</f>
        <v>155107.74857142859</v>
      </c>
      <c r="S37" s="855">
        <f t="shared" si="11"/>
        <v>14772.166530612247</v>
      </c>
      <c r="T37" s="856">
        <f t="shared" si="12"/>
        <v>141566.59591836735</v>
      </c>
      <c r="U37" s="857">
        <f t="shared" si="33"/>
        <v>1698799.1510204081</v>
      </c>
      <c r="V37" s="851">
        <v>116</v>
      </c>
      <c r="W37" s="854">
        <f>AVERAGE(ԾԱՌԱՅՈՂ!AV651:AV685)</f>
        <v>156600.62285714285</v>
      </c>
      <c r="X37" s="855">
        <f t="shared" si="14"/>
        <v>14914.345034013604</v>
      </c>
      <c r="Y37" s="856">
        <f t="shared" si="15"/>
        <v>144172.00199546485</v>
      </c>
      <c r="Z37" s="857">
        <f t="shared" si="34"/>
        <v>1730064.0239455781</v>
      </c>
    </row>
    <row r="38" spans="1:26" s="852" customFormat="1" ht="16.5" customHeight="1" thickBot="1">
      <c r="A38" s="1685">
        <v>7</v>
      </c>
      <c r="B38" s="1692" t="str">
        <f>ԴԱՏԱՎՈՐ!E249</f>
        <v>Կոտայքի մարզի  առաջին ատյանի ընդհանուր իրավասության դատարան</v>
      </c>
      <c r="C38" s="845" t="s">
        <v>22</v>
      </c>
      <c r="D38" s="846">
        <v>115</v>
      </c>
      <c r="E38" s="854">
        <f>AVERAGE(ԴԱՏԱՎՈՐ!I252:I261)</f>
        <v>668014</v>
      </c>
      <c r="F38" s="855">
        <f t="shared" si="5"/>
        <v>63620.380952380954</v>
      </c>
      <c r="G38" s="856">
        <f t="shared" si="6"/>
        <v>609695.31746031751</v>
      </c>
      <c r="H38" s="857">
        <f t="shared" si="31"/>
        <v>7316343.8095238097</v>
      </c>
      <c r="I38" s="846">
        <v>115</v>
      </c>
      <c r="J38" s="854">
        <f>AVERAGE(ԴԱՏԱՎՈՐ!V252:V261)</f>
        <v>1002021</v>
      </c>
      <c r="K38" s="855">
        <f t="shared" si="8"/>
        <v>95430.571428571435</v>
      </c>
      <c r="L38" s="856">
        <f t="shared" si="9"/>
        <v>914542.97619047621</v>
      </c>
      <c r="M38" s="857">
        <f t="shared" si="32"/>
        <v>10974515.714285715</v>
      </c>
      <c r="N38" s="1705">
        <f t="shared" ref="N38" si="43">A38</f>
        <v>7</v>
      </c>
      <c r="O38" s="1706" t="str">
        <f t="shared" ref="O38" si="44">B38</f>
        <v>Կոտայքի մարզի  առաջին ատյանի ընդհանուր իրավասության դատարան</v>
      </c>
      <c r="P38" s="845" t="s">
        <v>22</v>
      </c>
      <c r="Q38" s="851">
        <v>115</v>
      </c>
      <c r="R38" s="854">
        <f>AVERAGE(ԴԱՏԱՎՈՐ!AI252:AI261)</f>
        <v>1068822.3999999999</v>
      </c>
      <c r="S38" s="855">
        <f t="shared" si="11"/>
        <v>101792.60952380951</v>
      </c>
      <c r="T38" s="856">
        <f t="shared" si="12"/>
        <v>975512.50793650781</v>
      </c>
      <c r="U38" s="857">
        <f t="shared" si="33"/>
        <v>11706150.095238093</v>
      </c>
      <c r="V38" s="851">
        <v>116</v>
      </c>
      <c r="W38" s="854">
        <f>AVERAGE(ԴԱՏԱՎՈՐ!AV252:AV261)</f>
        <v>1135623.8</v>
      </c>
      <c r="X38" s="855">
        <f t="shared" si="14"/>
        <v>108154.64761904762</v>
      </c>
      <c r="Y38" s="856">
        <f t="shared" si="15"/>
        <v>1045494.926984127</v>
      </c>
      <c r="Z38" s="857">
        <f t="shared" si="34"/>
        <v>12545939.123809524</v>
      </c>
    </row>
    <row r="39" spans="1:26" s="852" customFormat="1" ht="16.5" customHeight="1" thickBot="1">
      <c r="A39" s="1686"/>
      <c r="B39" s="1692"/>
      <c r="C39" s="853" t="s">
        <v>23</v>
      </c>
      <c r="D39" s="846">
        <v>115</v>
      </c>
      <c r="E39" s="854">
        <f>AVERAGE(ԾԱՌԱՅՈՂ!L693:L723)</f>
        <v>145934.70967741936</v>
      </c>
      <c r="F39" s="855">
        <f t="shared" si="5"/>
        <v>13898.543778801844</v>
      </c>
      <c r="G39" s="856">
        <f t="shared" si="6"/>
        <v>133194.37788018436</v>
      </c>
      <c r="H39" s="857">
        <f t="shared" si="31"/>
        <v>1598332.5345622124</v>
      </c>
      <c r="I39" s="846">
        <v>115</v>
      </c>
      <c r="J39" s="854">
        <f>AVERAGE(ԾԱՌԱՅՈՂ!X693:X723)</f>
        <v>146873.47096774197</v>
      </c>
      <c r="K39" s="855">
        <f t="shared" si="8"/>
        <v>13987.949615975425</v>
      </c>
      <c r="L39" s="856">
        <f t="shared" si="9"/>
        <v>134051.1838197645</v>
      </c>
      <c r="M39" s="857">
        <f t="shared" si="32"/>
        <v>1608614.2058371739</v>
      </c>
      <c r="N39" s="1705"/>
      <c r="O39" s="1705"/>
      <c r="P39" s="853" t="s">
        <v>23</v>
      </c>
      <c r="Q39" s="851">
        <v>115</v>
      </c>
      <c r="R39" s="854">
        <f>AVERAGE(ԾԱՌԱՅՈՂ!AJ693:AJ723)</f>
        <v>149348.38709677421</v>
      </c>
      <c r="S39" s="855">
        <f t="shared" si="11"/>
        <v>14223.655913978497</v>
      </c>
      <c r="T39" s="856">
        <f t="shared" si="12"/>
        <v>136310.03584229393</v>
      </c>
      <c r="U39" s="857">
        <f t="shared" si="33"/>
        <v>1635720.4301075272</v>
      </c>
      <c r="V39" s="851">
        <v>116</v>
      </c>
      <c r="W39" s="854">
        <f>AVERAGE(ԾԱՌԱՅՈՂ!AV693:AV723)</f>
        <v>151887.30967741934</v>
      </c>
      <c r="X39" s="855">
        <f t="shared" si="14"/>
        <v>14465.458064516128</v>
      </c>
      <c r="Y39" s="856">
        <f t="shared" si="15"/>
        <v>139832.76129032255</v>
      </c>
      <c r="Z39" s="857">
        <f t="shared" si="34"/>
        <v>1677993.1354838707</v>
      </c>
    </row>
    <row r="40" spans="1:26" s="852" customFormat="1" ht="16.5" customHeight="1" thickBot="1">
      <c r="A40" s="1691">
        <v>8</v>
      </c>
      <c r="B40" s="1692" t="str">
        <f>ԴԱՏԱՎՈՐ!E265</f>
        <v>Շիրակի մարզի  առաջին ատյանի ընդհանուր իրավասության դատարան</v>
      </c>
      <c r="C40" s="845" t="s">
        <v>22</v>
      </c>
      <c r="D40" s="846">
        <v>115</v>
      </c>
      <c r="E40" s="854">
        <f>AVERAGE(ԴԱՏԱՎՈՐ!I268:I279)</f>
        <v>666911.66666666663</v>
      </c>
      <c r="F40" s="855">
        <f t="shared" si="5"/>
        <v>63515.39682539682</v>
      </c>
      <c r="G40" s="856">
        <f t="shared" si="6"/>
        <v>608689.21957671957</v>
      </c>
      <c r="H40" s="857">
        <f t="shared" si="31"/>
        <v>7304270.6349206343</v>
      </c>
      <c r="I40" s="846">
        <v>115</v>
      </c>
      <c r="J40" s="854">
        <f>AVERAGE(ԴԱՏԱՎՈՐ!V268:V279)</f>
        <v>1000367.5</v>
      </c>
      <c r="K40" s="855">
        <f t="shared" si="8"/>
        <v>95273.095238095237</v>
      </c>
      <c r="L40" s="856">
        <f t="shared" si="9"/>
        <v>913033.82936507929</v>
      </c>
      <c r="M40" s="857">
        <f t="shared" si="32"/>
        <v>10956405.952380951</v>
      </c>
      <c r="N40" s="1705">
        <f t="shared" ref="N40" si="45">A40</f>
        <v>8</v>
      </c>
      <c r="O40" s="1706" t="str">
        <f t="shared" ref="O40" si="46">B40</f>
        <v>Շիրակի մարզի  առաջին ատյանի ընդհանուր իրավասության դատարան</v>
      </c>
      <c r="P40" s="845" t="s">
        <v>22</v>
      </c>
      <c r="Q40" s="851">
        <v>115</v>
      </c>
      <c r="R40" s="854">
        <f>AVERAGE(ԴԱՏԱՎՈՐ!AI268:AI279)</f>
        <v>1067058.6666666667</v>
      </c>
      <c r="S40" s="855">
        <f t="shared" si="11"/>
        <v>101624.63492063493</v>
      </c>
      <c r="T40" s="856">
        <f t="shared" si="12"/>
        <v>973902.7513227514</v>
      </c>
      <c r="U40" s="857">
        <f t="shared" si="33"/>
        <v>11686833.015873017</v>
      </c>
      <c r="V40" s="851">
        <v>116</v>
      </c>
      <c r="W40" s="854">
        <f>AVERAGE(ԴԱՏԱՎՈՐ!AV268:AV279)</f>
        <v>1133749.8333333333</v>
      </c>
      <c r="X40" s="855">
        <f t="shared" si="14"/>
        <v>107976.1746031746</v>
      </c>
      <c r="Y40" s="856">
        <f t="shared" si="15"/>
        <v>1043769.6878306878</v>
      </c>
      <c r="Z40" s="857">
        <f t="shared" si="34"/>
        <v>12525236.253968254</v>
      </c>
    </row>
    <row r="41" spans="1:26" s="852" customFormat="1" ht="16.5" customHeight="1" thickBot="1">
      <c r="A41" s="1691"/>
      <c r="B41" s="1692"/>
      <c r="C41" s="853" t="s">
        <v>23</v>
      </c>
      <c r="D41" s="846">
        <v>115</v>
      </c>
      <c r="E41" s="854">
        <f>AVERAGE(ԾԱՌԱՅՈՂ!L731:L764)</f>
        <v>151771.84705882357</v>
      </c>
      <c r="F41" s="855">
        <f t="shared" si="5"/>
        <v>14454.461624649863</v>
      </c>
      <c r="G41" s="856">
        <f t="shared" si="6"/>
        <v>138521.92390289452</v>
      </c>
      <c r="H41" s="857">
        <f t="shared" si="31"/>
        <v>1662263.0868347343</v>
      </c>
      <c r="I41" s="846">
        <v>115</v>
      </c>
      <c r="J41" s="854">
        <f>AVERAGE(ԾԱՌԱՅՈՂ!X731:X764)</f>
        <v>152433.24705882356</v>
      </c>
      <c r="K41" s="855">
        <f t="shared" si="8"/>
        <v>14517.452100840339</v>
      </c>
      <c r="L41" s="856">
        <f t="shared" si="9"/>
        <v>139125.58263305324</v>
      </c>
      <c r="M41" s="857">
        <f t="shared" si="32"/>
        <v>1669506.9915966389</v>
      </c>
      <c r="N41" s="1705"/>
      <c r="O41" s="1705"/>
      <c r="P41" s="853" t="s">
        <v>23</v>
      </c>
      <c r="Q41" s="851">
        <v>115</v>
      </c>
      <c r="R41" s="854">
        <f>AVERAGE(ԾԱՌԱՅՈՂ!AJ731:AJ764)</f>
        <v>154611.97647058827</v>
      </c>
      <c r="S41" s="855">
        <f t="shared" si="11"/>
        <v>14724.950140056026</v>
      </c>
      <c r="T41" s="856">
        <f t="shared" si="12"/>
        <v>141114.10550887024</v>
      </c>
      <c r="U41" s="857">
        <f t="shared" si="33"/>
        <v>1693369.266106443</v>
      </c>
      <c r="V41" s="851">
        <v>116</v>
      </c>
      <c r="W41" s="854">
        <f>AVERAGE(ԾԱՌԱՅՈՂ!AV731:AV764)</f>
        <v>156596.17647058819</v>
      </c>
      <c r="X41" s="855">
        <f t="shared" si="14"/>
        <v>14913.921568627447</v>
      </c>
      <c r="Y41" s="856">
        <f t="shared" si="15"/>
        <v>144167.90849673198</v>
      </c>
      <c r="Z41" s="857">
        <f t="shared" si="34"/>
        <v>1730014.9019607836</v>
      </c>
    </row>
    <row r="42" spans="1:26" s="852" customFormat="1" ht="16.5" customHeight="1" thickBot="1">
      <c r="A42" s="1685">
        <v>9</v>
      </c>
      <c r="B42" s="1692" t="str">
        <f>ԴԱՏԱՎՈՐ!E283</f>
        <v>Սյունիքի մարզի  առաջին ատյանի ընդհանուր իրավասության դատարան</v>
      </c>
      <c r="C42" s="845" t="s">
        <v>22</v>
      </c>
      <c r="D42" s="846">
        <v>115</v>
      </c>
      <c r="E42" s="854">
        <f>AVERAGE(ԴԱՏԱՎՈՐ!I286:I294)</f>
        <v>668748.88888888888</v>
      </c>
      <c r="F42" s="855">
        <f t="shared" si="5"/>
        <v>63690.370370370372</v>
      </c>
      <c r="G42" s="856">
        <f t="shared" si="6"/>
        <v>610366.04938271607</v>
      </c>
      <c r="H42" s="857">
        <f t="shared" si="31"/>
        <v>7324392.5925925933</v>
      </c>
      <c r="I42" s="846">
        <v>115</v>
      </c>
      <c r="J42" s="854">
        <f>AVERAGE(ԴԱՏԱՎՈՐ!V286:V294)</f>
        <v>1003123.3333333334</v>
      </c>
      <c r="K42" s="855">
        <f t="shared" si="8"/>
        <v>95535.555555555562</v>
      </c>
      <c r="L42" s="856">
        <f t="shared" si="9"/>
        <v>915549.07407407416</v>
      </c>
      <c r="M42" s="857">
        <f t="shared" si="32"/>
        <v>10986588.88888889</v>
      </c>
      <c r="N42" s="1705">
        <f t="shared" ref="N42" si="47">A42</f>
        <v>9</v>
      </c>
      <c r="O42" s="1706" t="str">
        <f t="shared" ref="O42" si="48">B42</f>
        <v>Սյունիքի մարզի  առաջին ատյանի ընդհանուր իրավասության դատարան</v>
      </c>
      <c r="P42" s="845" t="s">
        <v>22</v>
      </c>
      <c r="Q42" s="851">
        <v>115</v>
      </c>
      <c r="R42" s="854">
        <f>AVERAGE(ԴԱՏԱՎՈՐ!AI286:AI294)</f>
        <v>1069998.2222222222</v>
      </c>
      <c r="S42" s="855">
        <f t="shared" si="11"/>
        <v>101904.5925925926</v>
      </c>
      <c r="T42" s="856">
        <f t="shared" si="12"/>
        <v>976585.67901234573</v>
      </c>
      <c r="U42" s="857">
        <f t="shared" si="33"/>
        <v>11719028.148148149</v>
      </c>
      <c r="V42" s="851">
        <v>116</v>
      </c>
      <c r="W42" s="854">
        <f>AVERAGE(ԴԱՏԱՎՈՐ!AV286:AV294)</f>
        <v>1136873.111111111</v>
      </c>
      <c r="X42" s="855">
        <f t="shared" si="14"/>
        <v>108273.62962962962</v>
      </c>
      <c r="Y42" s="856">
        <f t="shared" si="15"/>
        <v>1046645.0864197529</v>
      </c>
      <c r="Z42" s="857">
        <f t="shared" si="34"/>
        <v>12559741.037037035</v>
      </c>
    </row>
    <row r="43" spans="1:26" s="852" customFormat="1" ht="16.5" customHeight="1" thickBot="1">
      <c r="A43" s="1686"/>
      <c r="B43" s="1692"/>
      <c r="C43" s="853" t="s">
        <v>23</v>
      </c>
      <c r="D43" s="846">
        <v>115</v>
      </c>
      <c r="E43" s="854">
        <f>AVERAGE(ԾԱՌԱՅՈՂ!L772:L800)</f>
        <v>147857.11034482761</v>
      </c>
      <c r="F43" s="855">
        <f t="shared" si="5"/>
        <v>14081.629556650249</v>
      </c>
      <c r="G43" s="856">
        <f t="shared" si="6"/>
        <v>134948.94991789822</v>
      </c>
      <c r="H43" s="857">
        <f t="shared" si="31"/>
        <v>1619387.3990147787</v>
      </c>
      <c r="I43" s="846">
        <v>115</v>
      </c>
      <c r="J43" s="854">
        <f>AVERAGE(ԾԱՌԱՅՈՂ!X772:X800)</f>
        <v>151323.75862068965</v>
      </c>
      <c r="K43" s="855">
        <f t="shared" si="8"/>
        <v>14411.786535303776</v>
      </c>
      <c r="L43" s="856">
        <f t="shared" si="9"/>
        <v>138112.95429666119</v>
      </c>
      <c r="M43" s="857">
        <f t="shared" si="32"/>
        <v>1657355.4515599343</v>
      </c>
      <c r="N43" s="1705"/>
      <c r="O43" s="1705"/>
      <c r="P43" s="853" t="s">
        <v>23</v>
      </c>
      <c r="Q43" s="851">
        <v>115</v>
      </c>
      <c r="R43" s="854">
        <f>AVERAGE(ԾԱՌԱՅՈՂ!AJ772:AJ800)</f>
        <v>153786.90344827587</v>
      </c>
      <c r="S43" s="855">
        <f t="shared" si="11"/>
        <v>14646.371756978655</v>
      </c>
      <c r="T43" s="856">
        <f t="shared" si="12"/>
        <v>140361.06267104545</v>
      </c>
      <c r="U43" s="857">
        <f t="shared" si="33"/>
        <v>1684332.7520525455</v>
      </c>
      <c r="V43" s="851">
        <v>116</v>
      </c>
      <c r="W43" s="854">
        <f>AVERAGE(ԾԱՌԱՅՈՂ!AV772:AV800)</f>
        <v>155862.33103448275</v>
      </c>
      <c r="X43" s="855">
        <f t="shared" si="14"/>
        <v>14844.031527093595</v>
      </c>
      <c r="Y43" s="856">
        <f t="shared" si="15"/>
        <v>143492.30476190476</v>
      </c>
      <c r="Z43" s="857">
        <f t="shared" si="34"/>
        <v>1721907.6571428571</v>
      </c>
    </row>
    <row r="44" spans="1:26" s="852" customFormat="1" ht="16.5" customHeight="1" thickBot="1">
      <c r="A44" s="1691">
        <v>10</v>
      </c>
      <c r="B44" s="1692" t="str">
        <f>ԴԱՏԱՎՈՐ!E298</f>
        <v>Տավուշի մարզի առաջին ատյանի ընդհանուր իրավասության դատարան</v>
      </c>
      <c r="C44" s="845" t="s">
        <v>22</v>
      </c>
      <c r="D44" s="846">
        <v>115</v>
      </c>
      <c r="E44" s="854">
        <f>AVERAGE(ԴԱՏԱՎՈՐ!I301:I306)</f>
        <v>672423.33333333337</v>
      </c>
      <c r="F44" s="855">
        <f t="shared" si="5"/>
        <v>64040.317460317463</v>
      </c>
      <c r="G44" s="856">
        <f t="shared" si="6"/>
        <v>613719.70899470907</v>
      </c>
      <c r="H44" s="857">
        <f t="shared" si="31"/>
        <v>7364636.5079365093</v>
      </c>
      <c r="I44" s="846">
        <v>115</v>
      </c>
      <c r="J44" s="854">
        <f>AVERAGE(ԴԱՏԱՎՈՐ!V301:V306)</f>
        <v>1008635</v>
      </c>
      <c r="K44" s="855">
        <f t="shared" si="8"/>
        <v>96060.476190476184</v>
      </c>
      <c r="L44" s="856">
        <f t="shared" si="9"/>
        <v>920579.56349206343</v>
      </c>
      <c r="M44" s="857">
        <f t="shared" si="32"/>
        <v>11046954.761904761</v>
      </c>
      <c r="N44" s="1705">
        <f t="shared" ref="N44" si="49">A44</f>
        <v>10</v>
      </c>
      <c r="O44" s="1706" t="str">
        <f t="shared" ref="O44" si="50">B44</f>
        <v>Տավուշի մարզի առաջին ատյանի ընդհանուր իրավասության դատարան</v>
      </c>
      <c r="P44" s="845" t="s">
        <v>22</v>
      </c>
      <c r="Q44" s="851">
        <v>115</v>
      </c>
      <c r="R44" s="854">
        <f>AVERAGE(ԴԱՏԱՎՈՐ!AI301:AI306)</f>
        <v>1075877.3333333333</v>
      </c>
      <c r="S44" s="855">
        <f t="shared" si="11"/>
        <v>102464.50793650793</v>
      </c>
      <c r="T44" s="856">
        <f t="shared" si="12"/>
        <v>981951.5343915344</v>
      </c>
      <c r="U44" s="857">
        <f t="shared" si="33"/>
        <v>11783418.412698412</v>
      </c>
      <c r="V44" s="851">
        <v>116</v>
      </c>
      <c r="W44" s="854">
        <f>AVERAGE(ԴԱՏԱՎՈՐ!AV301:AV306)</f>
        <v>1143119.6666666667</v>
      </c>
      <c r="X44" s="855">
        <f t="shared" si="14"/>
        <v>108868.53968253969</v>
      </c>
      <c r="Y44" s="856">
        <f t="shared" si="15"/>
        <v>1052395.8835978836</v>
      </c>
      <c r="Z44" s="857">
        <f t="shared" si="34"/>
        <v>12628750.603174604</v>
      </c>
    </row>
    <row r="45" spans="1:26" s="852" customFormat="1" ht="16.5" customHeight="1" thickBot="1">
      <c r="A45" s="1691"/>
      <c r="B45" s="1697"/>
      <c r="C45" s="861" t="s">
        <v>23</v>
      </c>
      <c r="D45" s="846">
        <v>115</v>
      </c>
      <c r="E45" s="862">
        <f>AVERAGE(ԾԱՌԱՅՈՂ!L808:L830)</f>
        <v>161669.16521739133</v>
      </c>
      <c r="F45" s="855">
        <f t="shared" si="5"/>
        <v>15397.063354037269</v>
      </c>
      <c r="G45" s="856">
        <f t="shared" si="6"/>
        <v>147555.1904761905</v>
      </c>
      <c r="H45" s="857">
        <f t="shared" si="31"/>
        <v>1770662.2857142859</v>
      </c>
      <c r="I45" s="846">
        <v>115</v>
      </c>
      <c r="J45" s="862">
        <f>AVERAGE(ԾԱՌԱՅՈՂ!X808:X830)</f>
        <v>163279.53043478262</v>
      </c>
      <c r="K45" s="855">
        <f t="shared" si="8"/>
        <v>15550.431469979298</v>
      </c>
      <c r="L45" s="856">
        <f t="shared" si="9"/>
        <v>149024.96825396825</v>
      </c>
      <c r="M45" s="857">
        <f t="shared" si="32"/>
        <v>1788299.6190476189</v>
      </c>
      <c r="N45" s="1705"/>
      <c r="O45" s="1705"/>
      <c r="P45" s="861" t="s">
        <v>23</v>
      </c>
      <c r="Q45" s="851">
        <v>115</v>
      </c>
      <c r="R45" s="862">
        <f>AVERAGE(ԾԱՌԱՅՈՂ!AJ808:AJ830)</f>
        <v>164947.40869565218</v>
      </c>
      <c r="S45" s="855">
        <f t="shared" si="11"/>
        <v>15709.27701863354</v>
      </c>
      <c r="T45" s="856">
        <f t="shared" si="12"/>
        <v>150547.23809523808</v>
      </c>
      <c r="U45" s="857">
        <f t="shared" si="33"/>
        <v>1806566.8571428568</v>
      </c>
      <c r="V45" s="851">
        <v>116</v>
      </c>
      <c r="W45" s="862">
        <f>AVERAGE(ԾԱՌԱՅՈՂ!AV808:AV830)</f>
        <v>167161.66086956524</v>
      </c>
      <c r="X45" s="855">
        <f t="shared" si="14"/>
        <v>15920.158178053833</v>
      </c>
      <c r="Y45" s="856">
        <f t="shared" si="15"/>
        <v>153894.8623878537</v>
      </c>
      <c r="Z45" s="857">
        <f t="shared" si="34"/>
        <v>1846738.3486542446</v>
      </c>
    </row>
    <row r="46" spans="1:26" s="852" customFormat="1" ht="16.5" hidden="1" customHeight="1" thickBot="1">
      <c r="A46" s="1685">
        <v>10</v>
      </c>
      <c r="B46" s="1687" t="str">
        <f>+ԴԱՏԱՎՈՐ!E339</f>
        <v>Սնանկության դատարան</v>
      </c>
      <c r="C46" s="845" t="s">
        <v>22</v>
      </c>
      <c r="D46" s="851"/>
      <c r="E46" s="854"/>
      <c r="F46" s="855"/>
      <c r="G46" s="856">
        <f t="shared" ref="G46:G47" si="51">D46*F46/12</f>
        <v>0</v>
      </c>
      <c r="H46" s="857">
        <f t="shared" ref="H46:H47" si="52">G46*12.12</f>
        <v>0</v>
      </c>
      <c r="I46" s="846"/>
      <c r="J46" s="854"/>
      <c r="K46" s="855">
        <f t="shared" ref="K46:K47" si="53">+J46/21*2</f>
        <v>0</v>
      </c>
      <c r="L46" s="856">
        <f t="shared" ref="L46:L47" si="54">I46*K46/12</f>
        <v>0</v>
      </c>
      <c r="M46" s="857">
        <f t="shared" ref="M46:M47" si="55">L46*12.12</f>
        <v>0</v>
      </c>
      <c r="N46" s="1677">
        <f t="shared" ref="N46" si="56">A46</f>
        <v>10</v>
      </c>
      <c r="O46" s="1679" t="str">
        <f t="shared" ref="O46" si="57">B46</f>
        <v>Սնանկության դատարան</v>
      </c>
      <c r="P46" s="845" t="s">
        <v>22</v>
      </c>
      <c r="Q46" s="851"/>
      <c r="R46" s="854"/>
      <c r="S46" s="855">
        <f t="shared" ref="S46:S47" si="58">+R46/21*2</f>
        <v>0</v>
      </c>
      <c r="T46" s="856">
        <f t="shared" ref="T46:T47" si="59">Q46*S46/12</f>
        <v>0</v>
      </c>
      <c r="U46" s="857">
        <f t="shared" ref="U46:U47" si="60">T46*12.12</f>
        <v>0</v>
      </c>
      <c r="V46" s="851"/>
      <c r="W46" s="854"/>
      <c r="X46" s="855">
        <f t="shared" ref="X46:X47" si="61">+W46/21*2</f>
        <v>0</v>
      </c>
      <c r="Y46" s="856">
        <f t="shared" ref="Y46:Y47" si="62">V46*X46/12</f>
        <v>0</v>
      </c>
      <c r="Z46" s="857">
        <f t="shared" ref="Z46:Z47" si="63">Y46*12.12</f>
        <v>0</v>
      </c>
    </row>
    <row r="47" spans="1:26" s="852" customFormat="1" ht="16.5" hidden="1" customHeight="1" thickBot="1">
      <c r="A47" s="1686"/>
      <c r="B47" s="1688"/>
      <c r="C47" s="861" t="s">
        <v>23</v>
      </c>
      <c r="D47" s="851"/>
      <c r="E47" s="862"/>
      <c r="F47" s="855"/>
      <c r="G47" s="856">
        <f t="shared" si="51"/>
        <v>0</v>
      </c>
      <c r="H47" s="857">
        <f t="shared" si="52"/>
        <v>0</v>
      </c>
      <c r="I47" s="846"/>
      <c r="J47" s="862"/>
      <c r="K47" s="855">
        <f t="shared" si="53"/>
        <v>0</v>
      </c>
      <c r="L47" s="856">
        <f t="shared" si="54"/>
        <v>0</v>
      </c>
      <c r="M47" s="857">
        <f t="shared" si="55"/>
        <v>0</v>
      </c>
      <c r="N47" s="1678"/>
      <c r="O47" s="1680"/>
      <c r="P47" s="861" t="s">
        <v>23</v>
      </c>
      <c r="Q47" s="851"/>
      <c r="R47" s="862"/>
      <c r="S47" s="855">
        <f t="shared" si="58"/>
        <v>0</v>
      </c>
      <c r="T47" s="856">
        <f t="shared" si="59"/>
        <v>0</v>
      </c>
      <c r="U47" s="857">
        <f t="shared" si="60"/>
        <v>0</v>
      </c>
      <c r="V47" s="851"/>
      <c r="W47" s="862"/>
      <c r="X47" s="855">
        <f t="shared" si="61"/>
        <v>0</v>
      </c>
      <c r="Y47" s="856">
        <f t="shared" si="62"/>
        <v>0</v>
      </c>
      <c r="Z47" s="857">
        <f t="shared" si="63"/>
        <v>0</v>
      </c>
    </row>
  </sheetData>
  <mergeCells count="74">
    <mergeCell ref="N42:N43"/>
    <mergeCell ref="O42:O43"/>
    <mergeCell ref="N44:N45"/>
    <mergeCell ref="O44:O45"/>
    <mergeCell ref="N36:N37"/>
    <mergeCell ref="O36:O37"/>
    <mergeCell ref="N38:N39"/>
    <mergeCell ref="O38:O39"/>
    <mergeCell ref="N40:N41"/>
    <mergeCell ref="O40:O41"/>
    <mergeCell ref="N30:N31"/>
    <mergeCell ref="O30:O31"/>
    <mergeCell ref="N32:N33"/>
    <mergeCell ref="O32:O33"/>
    <mergeCell ref="N34:N35"/>
    <mergeCell ref="O34:O35"/>
    <mergeCell ref="N14:N15"/>
    <mergeCell ref="O14:O15"/>
    <mergeCell ref="N26:N27"/>
    <mergeCell ref="O26:O27"/>
    <mergeCell ref="N28:N29"/>
    <mergeCell ref="O28:O29"/>
    <mergeCell ref="N24:N25"/>
    <mergeCell ref="O22:O23"/>
    <mergeCell ref="N22:N23"/>
    <mergeCell ref="O20:O21"/>
    <mergeCell ref="N20:N21"/>
    <mergeCell ref="O18:O19"/>
    <mergeCell ref="N18:N19"/>
    <mergeCell ref="O16:O17"/>
    <mergeCell ref="N16:N17"/>
    <mergeCell ref="I4:M4"/>
    <mergeCell ref="A14:A15"/>
    <mergeCell ref="B14:B15"/>
    <mergeCell ref="D4:H4"/>
    <mergeCell ref="A12:A13"/>
    <mergeCell ref="B12:B13"/>
    <mergeCell ref="B18:B19"/>
    <mergeCell ref="A20:A21"/>
    <mergeCell ref="B20:B21"/>
    <mergeCell ref="A22:A23"/>
    <mergeCell ref="B22:B23"/>
    <mergeCell ref="Q4:U4"/>
    <mergeCell ref="V4:Z4"/>
    <mergeCell ref="A42:A43"/>
    <mergeCell ref="B42:B43"/>
    <mergeCell ref="A44:A45"/>
    <mergeCell ref="B44:B45"/>
    <mergeCell ref="B36:B37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N46:N47"/>
    <mergeCell ref="O46:O47"/>
    <mergeCell ref="B16:B17"/>
    <mergeCell ref="A16:A17"/>
    <mergeCell ref="A26:A27"/>
    <mergeCell ref="A24:A25"/>
    <mergeCell ref="A46:A47"/>
    <mergeCell ref="B46:B47"/>
    <mergeCell ref="B26:B27"/>
    <mergeCell ref="A38:A39"/>
    <mergeCell ref="O24:O25"/>
    <mergeCell ref="B24:B25"/>
    <mergeCell ref="A36:A37"/>
    <mergeCell ref="A28:A29"/>
    <mergeCell ref="B28:B29"/>
    <mergeCell ref="A18:A19"/>
  </mergeCells>
  <pageMargins left="0.24" right="0.27" top="0.34" bottom="0.36" header="0.3" footer="0.3"/>
  <pageSetup paperSize="9" scale="79" orientation="landscape" r:id="rId1"/>
  <colBreaks count="2" manualBreakCount="2">
    <brk id="8" max="1048575" man="1"/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</sheetPr>
  <dimension ref="A2:F23"/>
  <sheetViews>
    <sheetView topLeftCell="A10" workbookViewId="0">
      <selection activeCell="C22" sqref="C22"/>
    </sheetView>
  </sheetViews>
  <sheetFormatPr defaultColWidth="9.28515625" defaultRowHeight="27" customHeight="1"/>
  <cols>
    <col min="1" max="1" width="88.28515625" style="841" customWidth="1"/>
    <col min="2" max="4" width="18.28515625" style="842" customWidth="1"/>
    <col min="5" max="5" width="15" style="840" customWidth="1"/>
    <col min="6" max="6" width="13.5703125" style="841" customWidth="1"/>
    <col min="7" max="16384" width="9.28515625" style="841"/>
  </cols>
  <sheetData>
    <row r="2" spans="1:6" ht="27" customHeight="1">
      <c r="A2" s="1707" t="s">
        <v>861</v>
      </c>
      <c r="B2" s="1707"/>
      <c r="C2" s="839"/>
      <c r="D2" s="839"/>
    </row>
    <row r="3" spans="1:6" ht="27" customHeight="1" thickBot="1"/>
    <row r="4" spans="1:6" ht="74.25" customHeight="1">
      <c r="A4" s="1111" t="s">
        <v>789</v>
      </c>
      <c r="B4" s="1112">
        <v>2021</v>
      </c>
      <c r="C4" s="1112">
        <v>2022</v>
      </c>
      <c r="D4" s="1113">
        <v>2023</v>
      </c>
    </row>
    <row r="5" spans="1:6" ht="23.25" customHeight="1">
      <c r="A5" s="1114" t="s">
        <v>100</v>
      </c>
      <c r="B5" s="1110">
        <f>+ԱՄՓՈՓ!AO11</f>
        <v>37280211.806999974</v>
      </c>
      <c r="C5" s="1110">
        <f>+ԱՄՓՈՓ!BL11</f>
        <v>38225288.342</v>
      </c>
      <c r="D5" s="1115">
        <f>+ԱՄՓՈՓ!CI11</f>
        <v>38973804.812000014</v>
      </c>
      <c r="F5" s="840"/>
    </row>
    <row r="6" spans="1:6" ht="23.25" customHeight="1">
      <c r="A6" s="1114" t="s">
        <v>50</v>
      </c>
      <c r="B6" s="1110">
        <f>+ԱՄՓՈՓ!AO12</f>
        <v>8377460.7810000004</v>
      </c>
      <c r="C6" s="1110">
        <f>+ԱՄՓՈՓ!BL12</f>
        <v>8587256.8609999977</v>
      </c>
      <c r="D6" s="1115">
        <f>+ԱՄՓՈՓ!CI12</f>
        <v>8784155.6409999989</v>
      </c>
      <c r="F6" s="840"/>
    </row>
    <row r="7" spans="1:6" ht="23.25" customHeight="1">
      <c r="A7" s="1114" t="s">
        <v>65</v>
      </c>
      <c r="B7" s="1110">
        <f>+ԱՄՓՈՓ!AO13</f>
        <v>8714669.8929999955</v>
      </c>
      <c r="C7" s="1110">
        <f>+ԱՄՓՈՓ!BL13</f>
        <v>8905549.9329999965</v>
      </c>
      <c r="D7" s="1115">
        <f>+ԱՄՓՈՓ!CI13</f>
        <v>9020163.9389999956</v>
      </c>
      <c r="F7" s="840"/>
    </row>
    <row r="8" spans="1:6" ht="23.25" customHeight="1">
      <c r="A8" s="1114" t="s">
        <v>67</v>
      </c>
      <c r="B8" s="1110">
        <f>+ԱՄՓՈՓ!AO14</f>
        <v>8004276.96</v>
      </c>
      <c r="C8" s="1110">
        <f>+ԱՄՓՈՓ!BL14</f>
        <v>8153025.8199999966</v>
      </c>
      <c r="D8" s="1115">
        <f>+ԱՄՓՈՓ!CI14</f>
        <v>8261363.1399999969</v>
      </c>
      <c r="F8" s="840"/>
    </row>
    <row r="9" spans="1:6" ht="23.25" customHeight="1">
      <c r="A9" s="1114" t="s">
        <v>69</v>
      </c>
      <c r="B9" s="1110">
        <f>+ԱՄՓՈՓ!AO15</f>
        <v>5657759.4840000002</v>
      </c>
      <c r="C9" s="1110">
        <f>+ԱՄՓՈՓ!BL15</f>
        <v>5762657.8229999999</v>
      </c>
      <c r="D9" s="1115">
        <f>+ԱՄՓՈՓ!CI15</f>
        <v>5815322.0320000006</v>
      </c>
      <c r="F9" s="840"/>
    </row>
    <row r="10" spans="1:6" ht="27" customHeight="1">
      <c r="A10" s="1114" t="s">
        <v>2082</v>
      </c>
      <c r="B10" s="1110">
        <f>+ԱՄՓՈՓ!AO16</f>
        <v>41190326.590096086</v>
      </c>
      <c r="C10" s="1110">
        <f>+ԱՄՓՈՓ!BL16</f>
        <v>41945639.626587033</v>
      </c>
      <c r="D10" s="1115">
        <f>+ԱՄՓՈՓ!CI16</f>
        <v>42711959.776355684</v>
      </c>
      <c r="F10" s="840"/>
    </row>
    <row r="11" spans="1:6" ht="27" customHeight="1">
      <c r="A11" s="1114" t="s">
        <v>77</v>
      </c>
      <c r="B11" s="1110">
        <f>+ԱՄՓՈՓ!AO17</f>
        <v>4916099.6573419925</v>
      </c>
      <c r="C11" s="1110">
        <f>+ԱՄՓՈՓ!BL17</f>
        <v>4976300.6146103898</v>
      </c>
      <c r="D11" s="1115">
        <f>+ԱՄՓՈՓ!CI17</f>
        <v>5046257.2075627716</v>
      </c>
      <c r="F11" s="840"/>
    </row>
    <row r="12" spans="1:6" ht="27" customHeight="1">
      <c r="A12" s="1114" t="s">
        <v>78</v>
      </c>
      <c r="B12" s="1110">
        <f>+ԱՄՓՈՓ!AO18</f>
        <v>7139023.658343913</v>
      </c>
      <c r="C12" s="1110">
        <f>+ԱՄՓՈՓ!BL18</f>
        <v>7272774.8359100493</v>
      </c>
      <c r="D12" s="1115">
        <f>+ԱՄՓՈՓ!CI18</f>
        <v>7355782.2506507905</v>
      </c>
      <c r="F12" s="840"/>
    </row>
    <row r="13" spans="1:6" ht="27" customHeight="1">
      <c r="A13" s="1114" t="s">
        <v>80</v>
      </c>
      <c r="B13" s="1110">
        <f>+ԱՄՓՈՓ!AO19</f>
        <v>5472612.9485714296</v>
      </c>
      <c r="C13" s="1110">
        <f>+ԱՄՓՈՓ!BL19</f>
        <v>5580784.1603527311</v>
      </c>
      <c r="D13" s="1115">
        <f>+ԱՄՓՈՓ!CI19</f>
        <v>5686900.949417986</v>
      </c>
      <c r="F13" s="840"/>
    </row>
    <row r="14" spans="1:6" ht="27" customHeight="1">
      <c r="A14" s="1114" t="s">
        <v>81</v>
      </c>
      <c r="B14" s="1110">
        <f>+ԱՄՓՈՓ!AO20</f>
        <v>6169598.0288669951</v>
      </c>
      <c r="C14" s="1110">
        <f>+ԱՄՓՈՓ!BL20</f>
        <v>6268695.5148440069</v>
      </c>
      <c r="D14" s="1115">
        <f>+ԱՄՓՈՓ!CI20</f>
        <v>6363091.1961904773</v>
      </c>
      <c r="F14" s="840"/>
    </row>
    <row r="15" spans="1:6" ht="23.25" customHeight="1">
      <c r="A15" s="1114" t="s">
        <v>82</v>
      </c>
      <c r="B15" s="1110">
        <f>+ԱՄՓՈՓ!AO21</f>
        <v>7154885.4501292547</v>
      </c>
      <c r="C15" s="1110">
        <f>+ԱՄՓՈՓ!BL21</f>
        <v>7264069.5421020389</v>
      </c>
      <c r="D15" s="1115">
        <f>+ԱՄՓՈՓ!CI21</f>
        <v>7335680.6923945565</v>
      </c>
      <c r="F15" s="840"/>
    </row>
    <row r="16" spans="1:6" ht="23.25" customHeight="1">
      <c r="A16" s="1114" t="s">
        <v>83</v>
      </c>
      <c r="B16" s="1110">
        <f>+ԱՄՓՈՓ!AO22</f>
        <v>6114952.2155837193</v>
      </c>
      <c r="C16" s="1110">
        <f>+ԱՄՓՈՓ!BL22</f>
        <v>6217659.9040107541</v>
      </c>
      <c r="D16" s="1115">
        <f>+ԱՄՓՈՓ!CI22</f>
        <v>6324721.6465483876</v>
      </c>
      <c r="F16" s="840"/>
    </row>
    <row r="17" spans="1:6" ht="23.25" customHeight="1">
      <c r="A17" s="1114" t="s">
        <v>84</v>
      </c>
      <c r="B17" s="1110">
        <f>+ԱՄՓՈՓ!AO23</f>
        <v>6961676.2641596636</v>
      </c>
      <c r="C17" s="1110">
        <f>+ԱՄՓՈՓ!BL23</f>
        <v>7060835.2326106466</v>
      </c>
      <c r="D17" s="1115">
        <f>+ԱՄՓՈՓ!CI23</f>
        <v>7153061.2561960807</v>
      </c>
      <c r="F17" s="840"/>
    </row>
    <row r="18" spans="1:6" ht="23.25" customHeight="1">
      <c r="A18" s="1114" t="s">
        <v>85</v>
      </c>
      <c r="B18" s="1110">
        <f>+ԱՄՓՈՓ!AO24</f>
        <v>5877841.245155992</v>
      </c>
      <c r="C18" s="1110">
        <f>+ԱՄՓՈՓ!BL24</f>
        <v>5973399.5352052553</v>
      </c>
      <c r="D18" s="1115">
        <f>+ԱՄՓՈՓ!CI24</f>
        <v>6055400.6457142867</v>
      </c>
      <c r="F18" s="840"/>
    </row>
    <row r="19" spans="1:6" ht="23.25" customHeight="1">
      <c r="A19" s="1114" t="s">
        <v>87</v>
      </c>
      <c r="B19" s="1110">
        <f>+ԱՄՓՈՓ!AO25</f>
        <v>5076514.1579047618</v>
      </c>
      <c r="C19" s="1110">
        <f>+ԱՄՓՈՓ!BL25</f>
        <v>5128210.4417142868</v>
      </c>
      <c r="D19" s="1115">
        <f>+ԱՄՓՈՓ!CI25</f>
        <v>5198691.676865425</v>
      </c>
      <c r="F19" s="840"/>
    </row>
    <row r="20" spans="1:6" ht="23.25" customHeight="1">
      <c r="A20" s="1114" t="s">
        <v>2081</v>
      </c>
      <c r="B20" s="1110">
        <f>+ԱՄՓՈՓ!AO26</f>
        <v>7819890.935999996</v>
      </c>
      <c r="C20" s="1110">
        <f>+ԱՄՓՈՓ!BL26</f>
        <v>7946284.4759999961</v>
      </c>
      <c r="D20" s="1115">
        <f>+ԱՄՓՈՓ!CI26</f>
        <v>8066659.2759999996</v>
      </c>
      <c r="F20" s="840"/>
    </row>
    <row r="21" spans="1:6" ht="24.75" customHeight="1">
      <c r="A21" s="1114" t="s">
        <v>88</v>
      </c>
      <c r="B21" s="1110">
        <f>+ԱՄՓՈՓ!AO27</f>
        <v>13126379.632999994</v>
      </c>
      <c r="C21" s="1110">
        <f>+ԱՄՓՈՓ!BL27</f>
        <v>13382605.993000001</v>
      </c>
      <c r="D21" s="1115">
        <f>+ԱՄՓՈՓ!CI27</f>
        <v>13559943.868000004</v>
      </c>
      <c r="F21" s="840"/>
    </row>
    <row r="22" spans="1:6" ht="24.75" customHeight="1">
      <c r="A22" s="1114" t="s">
        <v>860</v>
      </c>
      <c r="B22" s="1110">
        <f>+ԱՄՓՈՓ!AO28</f>
        <v>142244063.52820012</v>
      </c>
      <c r="C22" s="1110">
        <f>+ԱՄՓՈՓ!BL28</f>
        <v>145754660.5427995</v>
      </c>
      <c r="D22" s="1115">
        <f>+ԱՄՓՈՓ!CI28</f>
        <v>149932593.76359954</v>
      </c>
      <c r="F22" s="840"/>
    </row>
    <row r="23" spans="1:6" ht="32.25" customHeight="1" thickBot="1">
      <c r="A23" s="1116" t="s">
        <v>862</v>
      </c>
      <c r="B23" s="1117">
        <f>SUM(B5:B22)</f>
        <v>327298243.23835385</v>
      </c>
      <c r="C23" s="1117">
        <f t="shared" ref="C23:D23" si="0">SUM(C5:C22)</f>
        <v>334405699.19874668</v>
      </c>
      <c r="D23" s="1118">
        <f t="shared" si="0"/>
        <v>341645553.76949596</v>
      </c>
      <c r="F23" s="840"/>
    </row>
  </sheetData>
  <mergeCells count="1">
    <mergeCell ref="A2:B2"/>
  </mergeCells>
  <conditionalFormatting sqref="E23 F5:F22">
    <cfRule type="cellIs" dxfId="5" priority="3" operator="notEqual">
      <formula>0</formula>
    </cfRule>
  </conditionalFormatting>
  <conditionalFormatting sqref="F23">
    <cfRule type="cellIs" dxfId="4" priority="2" operator="notEqual">
      <formula>0</formula>
    </cfRule>
  </conditionalFormatting>
  <pageMargins left="0.7" right="0.7" top="0.25" bottom="0.23" header="0.2" footer="0.2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M23"/>
  <sheetViews>
    <sheetView topLeftCell="B16" workbookViewId="0">
      <selection activeCell="J23" sqref="J23"/>
    </sheetView>
  </sheetViews>
  <sheetFormatPr defaultColWidth="9.28515625" defaultRowHeight="15"/>
  <cols>
    <col min="1" max="1" width="88.28515625" style="841" customWidth="1"/>
    <col min="2" max="7" width="19.85546875" style="841" customWidth="1"/>
    <col min="8" max="10" width="18.28515625" style="842" customWidth="1"/>
    <col min="11" max="11" width="16.85546875" style="840" customWidth="1"/>
    <col min="12" max="13" width="16.85546875" style="841" customWidth="1"/>
    <col min="14" max="16384" width="9.28515625" style="841"/>
  </cols>
  <sheetData>
    <row r="2" spans="1:13" ht="27" customHeight="1">
      <c r="A2" s="1707" t="s">
        <v>861</v>
      </c>
      <c r="B2" s="1707"/>
      <c r="C2" s="1707"/>
      <c r="D2" s="1707"/>
      <c r="E2" s="1707"/>
      <c r="F2" s="1707"/>
      <c r="G2" s="1707"/>
      <c r="H2" s="1707"/>
      <c r="I2" s="1108"/>
      <c r="J2" s="1108"/>
    </row>
    <row r="3" spans="1:13" ht="27" customHeight="1" thickBot="1"/>
    <row r="4" spans="1:13" ht="204" customHeight="1">
      <c r="A4" s="1120" t="s">
        <v>789</v>
      </c>
      <c r="B4" s="1121" t="s">
        <v>2480</v>
      </c>
      <c r="C4" s="1121" t="s">
        <v>2481</v>
      </c>
      <c r="D4" s="1121" t="s">
        <v>2495</v>
      </c>
      <c r="E4" s="1122" t="s">
        <v>2479</v>
      </c>
      <c r="F4" s="1122" t="s">
        <v>2478</v>
      </c>
      <c r="G4" s="1122" t="s">
        <v>2496</v>
      </c>
      <c r="H4" s="1122" t="s">
        <v>2477</v>
      </c>
      <c r="I4" s="1122" t="s">
        <v>2476</v>
      </c>
      <c r="J4" s="1122" t="s">
        <v>2497</v>
      </c>
      <c r="K4" s="1123" t="s">
        <v>2482</v>
      </c>
      <c r="L4" s="1123" t="s">
        <v>2483</v>
      </c>
      <c r="M4" s="1124" t="s">
        <v>2498</v>
      </c>
    </row>
    <row r="5" spans="1:13" ht="23.25" customHeight="1">
      <c r="A5" s="1125" t="s">
        <v>100</v>
      </c>
      <c r="B5" s="1119">
        <f>+ԱՄՓՈՓ!AG11+ԱՄՓՈՓ!AH11+ԱՄՓՈՓ!AI11+ԱՄՓՈՓ!AJ11+ԱՄՓՈՓ!AK11</f>
        <v>510514378.86999977</v>
      </c>
      <c r="C5" s="1119">
        <f>+ԱՄՓՈՓ!BD11+ԱՄՓՈՓ!BE11+ԱՄՓՈՓ!BF11+ԱՄՓՈՓ!BG11+ԱՄՓՈՓ!BH11</f>
        <v>520996928.22000003</v>
      </c>
      <c r="D5" s="1119">
        <f>+ԱՄՓՈՓ!CA11+ԱՄՓՈՓ!CB11+ԱՄՓՈՓ!CC11+ԱՄՓՈՓ!CD11+ԱՄՓՈՓ!CE11</f>
        <v>529513876.92000014</v>
      </c>
      <c r="E5" s="375">
        <f>+ԱՄՓՈՓ!AO11</f>
        <v>37280211.806999974</v>
      </c>
      <c r="F5" s="375">
        <f>+ԱՄՓՈՓ!BL11</f>
        <v>38225288.342</v>
      </c>
      <c r="G5" s="375">
        <f>+ԱՄՓՈՓ!CI11</f>
        <v>38973804.812000014</v>
      </c>
      <c r="H5" s="375">
        <f>+B5*0.3-E5</f>
        <v>115874101.85399994</v>
      </c>
      <c r="I5" s="375">
        <f>+C5*0.3-F5</f>
        <v>118073790.12399998</v>
      </c>
      <c r="J5" s="375">
        <f>+D5*0.3-G5</f>
        <v>119880358.26400003</v>
      </c>
      <c r="K5" s="1109">
        <f>+(H5+E5)/6</f>
        <v>25525718.943499986</v>
      </c>
      <c r="L5" s="1109">
        <f>+(I5+F5)/6</f>
        <v>26049846.410999998</v>
      </c>
      <c r="M5" s="1109">
        <f t="shared" ref="M5" si="0">+(J5+G5)/6</f>
        <v>26475693.846000005</v>
      </c>
    </row>
    <row r="6" spans="1:13" ht="23.25" customHeight="1">
      <c r="A6" s="1125" t="s">
        <v>2189</v>
      </c>
      <c r="B6" s="1119">
        <f>+ԱՄՓՈՓ!AG12+ԱՄՓՈՓ!AH12+ԱՄՓՈՓ!AI12+ԱՄՓՈՓ!AJ12+ԱՄՓՈՓ!AK12</f>
        <v>596834912.31000006</v>
      </c>
      <c r="C6" s="1119">
        <f>+ԱՄՓՈՓ!BD12+ԱՄՓՈՓ!BE12+ԱՄՓՈՓ!BF12+ԱՄՓՈՓ!BG12+ԱՄՓՈՓ!BH12</f>
        <v>618152429.57000005</v>
      </c>
      <c r="D6" s="1119">
        <f>+ԱՄՓՈՓ!CA12+ԱՄՓՈՓ!CB12+ԱՄՓՈՓ!CC12+ԱՄՓՈՓ!CD12+ԱՄՓՈՓ!CE12</f>
        <v>639421796.91000009</v>
      </c>
      <c r="E6" s="375">
        <f>+ԱՄՓՈՓ!AO12</f>
        <v>8377460.7810000004</v>
      </c>
      <c r="F6" s="375">
        <f>+ԱՄՓՈՓ!BL12</f>
        <v>8587256.8609999977</v>
      </c>
      <c r="G6" s="375">
        <f>+ԱՄՓՈՓ!CI12</f>
        <v>8784155.6409999989</v>
      </c>
      <c r="H6" s="375">
        <f t="shared" ref="H6:H22" si="1">+B6*0.3-E6</f>
        <v>170673012.91200003</v>
      </c>
      <c r="I6" s="375">
        <f t="shared" ref="I6:I22" si="2">+C6*0.3-F6</f>
        <v>176858472.01000002</v>
      </c>
      <c r="J6" s="375">
        <f t="shared" ref="J6:J22" si="3">+D6*0.3-G6</f>
        <v>183042383.43200001</v>
      </c>
      <c r="K6" s="1109">
        <f t="shared" ref="K6:K22" si="4">+(H6+E6)/6</f>
        <v>29841745.615500003</v>
      </c>
      <c r="L6" s="1109">
        <f t="shared" ref="L6:L22" si="5">+(I6+F6)/6</f>
        <v>30907621.478500005</v>
      </c>
      <c r="M6" s="1109">
        <f t="shared" ref="M6:M22" si="6">+(J6+G6)/6</f>
        <v>31971089.845500004</v>
      </c>
    </row>
    <row r="7" spans="1:13" ht="23.25" customHeight="1">
      <c r="A7" s="1125" t="s">
        <v>65</v>
      </c>
      <c r="B7" s="1119">
        <f>+ԱՄՓՈՓ!AG13+ԱՄՓՈՓ!AH13+ԱՄՓՈՓ!AI13+ԱՄՓՈՓ!AJ13+ԱՄՓՈՓ!AK13</f>
        <v>557512977.13000011</v>
      </c>
      <c r="C7" s="1119">
        <f>+ԱՄՓՈՓ!BD13+ԱՄՓՈՓ!BE13+ԱՄՓՈՓ!BF13+ԱՄՓՈՓ!BG13+ԱՄՓՈՓ!BH13</f>
        <v>585582660.84999979</v>
      </c>
      <c r="D7" s="1119">
        <f>+ԱՄՓՈՓ!CA13+ԱՄՓՈՓ!CB13+ԱՄՓՈՓ!CC13+ԱՄՓՈՓ!CD13+ԱՄՓՈՓ!CE13</f>
        <v>613624364.66999996</v>
      </c>
      <c r="E7" s="375">
        <f>+ԱՄՓՈՓ!AO13</f>
        <v>8714669.8929999955</v>
      </c>
      <c r="F7" s="375">
        <f>+ԱՄՓՈՓ!BL13</f>
        <v>8905549.9329999965</v>
      </c>
      <c r="G7" s="375">
        <f>+ԱՄՓՈՓ!CI13</f>
        <v>9020163.9389999956</v>
      </c>
      <c r="H7" s="375">
        <f t="shared" si="1"/>
        <v>158539223.24600002</v>
      </c>
      <c r="I7" s="375">
        <f t="shared" si="2"/>
        <v>166769248.32199994</v>
      </c>
      <c r="J7" s="375">
        <f t="shared" si="3"/>
        <v>175067145.46200001</v>
      </c>
      <c r="K7" s="1109">
        <f t="shared" si="4"/>
        <v>27875648.856500003</v>
      </c>
      <c r="L7" s="1109">
        <f t="shared" si="5"/>
        <v>29279133.042499989</v>
      </c>
      <c r="M7" s="1109">
        <f t="shared" si="6"/>
        <v>30681218.233500004</v>
      </c>
    </row>
    <row r="8" spans="1:13" ht="23.25" customHeight="1">
      <c r="A8" s="1125" t="s">
        <v>67</v>
      </c>
      <c r="B8" s="1119">
        <f>+ԱՄՓՈՓ!AG14+ԱՄՓՈՓ!AH14+ԱՄՓՈՓ!AI14+ԱՄՓՈՓ!AJ14+ԱՄՓՈՓ!AK14</f>
        <v>488443222.39999998</v>
      </c>
      <c r="C8" s="1119">
        <f>+ԱՄՓՈՓ!BD14+ԱՄՓՈՓ!BE14+ԱՄՓՈՓ!BF14+ԱՄՓՈՓ!BG14+ԱՄՓՈՓ!BH14</f>
        <v>513113177.83999991</v>
      </c>
      <c r="D8" s="1119">
        <f>+ԱՄՓՈՓ!CA14+ԱՄՓՈՓ!CB14+ԱՄՓՈՓ!CC14+ԱՄՓՈՓ!CD14+ԱՄՓՈՓ!CE14</f>
        <v>537968162.79999995</v>
      </c>
      <c r="E8" s="375">
        <f>+ԱՄՓՈՓ!AO14</f>
        <v>8004276.96</v>
      </c>
      <c r="F8" s="375">
        <f>+ԱՄՓՈՓ!BL14</f>
        <v>8153025.8199999966</v>
      </c>
      <c r="G8" s="375">
        <f>+ԱՄՓՈՓ!CI14</f>
        <v>8261363.1399999969</v>
      </c>
      <c r="H8" s="375">
        <f t="shared" si="1"/>
        <v>138528689.75999999</v>
      </c>
      <c r="I8" s="375">
        <f t="shared" si="2"/>
        <v>145780927.53199998</v>
      </c>
      <c r="J8" s="375">
        <f t="shared" si="3"/>
        <v>153129085.69999999</v>
      </c>
      <c r="K8" s="1109">
        <f t="shared" si="4"/>
        <v>24422161.120000001</v>
      </c>
      <c r="L8" s="1109">
        <f t="shared" si="5"/>
        <v>25655658.891999993</v>
      </c>
      <c r="M8" s="1109">
        <f t="shared" si="6"/>
        <v>26898408.139999997</v>
      </c>
    </row>
    <row r="9" spans="1:13" ht="23.25" customHeight="1">
      <c r="A9" s="1125" t="s">
        <v>69</v>
      </c>
      <c r="B9" s="1119">
        <f>+ԱՄՓՈՓ!AG15+ԱՄՓՈՓ!AH15+ԱՄՓՈՓ!AI15+ԱՄՓՈՓ!AJ15+ԱՄՓՈՓ!AK15</f>
        <v>286697512.93999994</v>
      </c>
      <c r="C9" s="1119">
        <f>+ԱՄՓՈՓ!BD15+ԱՄՓՈՓ!BE15+ԱՄՓՈՓ!BF15+ԱՄՓՈՓ!BG15+ԱՄՓՈՓ!BH15</f>
        <v>296572673.43000001</v>
      </c>
      <c r="D9" s="1119">
        <f>+ԱՄՓՈՓ!CA15+ԱՄՓՈՓ!CB15+ԱՄՓՈՓ!CC15+ԱՄՓՈՓ!CD15+ԱՄՓՈՓ!CE15</f>
        <v>315245775.54000002</v>
      </c>
      <c r="E9" s="375">
        <f>+ԱՄՓՈՓ!AO15</f>
        <v>5657759.4840000002</v>
      </c>
      <c r="F9" s="375">
        <f>+ԱՄՓՈՓ!BL15</f>
        <v>5762657.8229999999</v>
      </c>
      <c r="G9" s="375">
        <f>+ԱՄՓՈՓ!CI15</f>
        <v>5815322.0320000006</v>
      </c>
      <c r="H9" s="375">
        <f t="shared" si="1"/>
        <v>80351494.397999987</v>
      </c>
      <c r="I9" s="375">
        <f t="shared" si="2"/>
        <v>83209144.206</v>
      </c>
      <c r="J9" s="375">
        <f t="shared" si="3"/>
        <v>88758410.629999995</v>
      </c>
      <c r="K9" s="1109">
        <f t="shared" si="4"/>
        <v>14334875.646999998</v>
      </c>
      <c r="L9" s="1109">
        <f t="shared" si="5"/>
        <v>14828633.671499999</v>
      </c>
      <c r="M9" s="1109">
        <f t="shared" si="6"/>
        <v>15762288.777000001</v>
      </c>
    </row>
    <row r="10" spans="1:13" ht="27" customHeight="1">
      <c r="A10" s="1125" t="s">
        <v>2082</v>
      </c>
      <c r="B10" s="1119">
        <f>+ԱՄՓՈՓ!AG16+ԱՄՓՈՓ!AH16+ԱՄՓՈՓ!AI16+ԱՄՓՈՓ!AJ16+ԱՄՓՈՓ!AK16</f>
        <v>2092724473.1765895</v>
      </c>
      <c r="C10" s="1119">
        <f>+ԱՄՓՈՓ!BD16+ԱՄՓՈՓ!BE16+ԱՄՓՈՓ!BF16+ԱՄՓՈՓ!BG16+ԱՄՓՈՓ!BH16</f>
        <v>2186479630.8018737</v>
      </c>
      <c r="D10" s="1119">
        <f>+ԱՄՓՈՓ!CA16+ԱՄՓՈՓ!CB16+ԱՄՓՈՓ!CC16+ԱՄՓՈՓ!CD16+ԱՄՓՈՓ!CE16</f>
        <v>2282175835.5205135</v>
      </c>
      <c r="E10" s="375">
        <f>+ԱՄՓՈՓ!AO16</f>
        <v>41190326.590096086</v>
      </c>
      <c r="F10" s="375">
        <f>+ԱՄՓՈՓ!BL16</f>
        <v>41945639.626587033</v>
      </c>
      <c r="G10" s="375">
        <f>+ԱՄՓՈՓ!CI16</f>
        <v>42711959.776355684</v>
      </c>
      <c r="H10" s="375">
        <f t="shared" si="1"/>
        <v>586627015.36288071</v>
      </c>
      <c r="I10" s="375">
        <f t="shared" si="2"/>
        <v>613998249.61397505</v>
      </c>
      <c r="J10" s="375">
        <f t="shared" si="3"/>
        <v>641940790.87979841</v>
      </c>
      <c r="K10" s="1109">
        <f t="shared" si="4"/>
        <v>104636223.65882947</v>
      </c>
      <c r="L10" s="1109">
        <f t="shared" si="5"/>
        <v>109323981.54009368</v>
      </c>
      <c r="M10" s="1109">
        <f t="shared" si="6"/>
        <v>114108791.7760257</v>
      </c>
    </row>
    <row r="11" spans="1:13" ht="27" customHeight="1">
      <c r="A11" s="1125" t="s">
        <v>77</v>
      </c>
      <c r="B11" s="1119">
        <f>+ԱՄՓՈՓ!AG17+ԱՄՓՈՓ!AH17+ԱՄՓՈՓ!AI17+ԱՄՓՈՓ!AJ17+ԱՄՓՈՓ!AK17</f>
        <v>221909942.03532466</v>
      </c>
      <c r="C11" s="1119">
        <f>+ԱՄՓՈՓ!BD17+ԱՄՓՈՓ!BE17+ԱՄՓՈՓ!BF17+ԱՄՓՈՓ!BG17+ԱՄՓՈՓ!BH17</f>
        <v>230154489.4988023</v>
      </c>
      <c r="D11" s="1119">
        <f>+ԱՄՓՈՓ!CA17+ԱՄՓՈՓ!CB17+ԱՄՓՈՓ!CC17+ԱՄՓՈՓ!CD17+ԱՄՓՈՓ!CE17</f>
        <v>238712079.53880233</v>
      </c>
      <c r="E11" s="375">
        <f>+ԱՄՓՈՓ!AO17</f>
        <v>4916099.6573419925</v>
      </c>
      <c r="F11" s="375">
        <f>+ԱՄՓՈՓ!BL17</f>
        <v>4976300.6146103898</v>
      </c>
      <c r="G11" s="375">
        <f>+ԱՄՓՈՓ!CI17</f>
        <v>5046257.2075627716</v>
      </c>
      <c r="H11" s="375">
        <f t="shared" si="1"/>
        <v>61656882.9532554</v>
      </c>
      <c r="I11" s="375">
        <f t="shared" si="2"/>
        <v>64070046.235030293</v>
      </c>
      <c r="J11" s="375">
        <f t="shared" si="3"/>
        <v>66567366.654077917</v>
      </c>
      <c r="K11" s="1109">
        <f t="shared" si="4"/>
        <v>11095497.101766232</v>
      </c>
      <c r="L11" s="1109">
        <f t="shared" si="5"/>
        <v>11507724.474940114</v>
      </c>
      <c r="M11" s="1109">
        <f t="shared" si="6"/>
        <v>11935603.976940116</v>
      </c>
    </row>
    <row r="12" spans="1:13" ht="27" customHeight="1">
      <c r="A12" s="1125" t="s">
        <v>78</v>
      </c>
      <c r="B12" s="1119">
        <f>+ԱՄՓՈՓ!AG18+ԱՄՓՈՓ!AH18+ԱՄՓՈՓ!AI18+ԱՄՓՈՓ!AJ18+ԱՄՓՈՓ!AK18</f>
        <v>379344640.68582004</v>
      </c>
      <c r="C12" s="1119">
        <f>+ԱՄՓՈՓ!BD18+ԱՄՓՈՓ!BE18+ԱՄՓՈՓ!BF18+ԱՄՓՈՓ!BG18+ԱՄՓՈՓ!BH18</f>
        <v>395377775.96497351</v>
      </c>
      <c r="D12" s="1119">
        <f>+ԱՄՓՈՓ!CA18+ԱՄՓՈՓ!CB18+ԱՄՓՈՓ!CC18+ԱՄՓՈՓ!CD18+ԱՄՓՈՓ!CE18</f>
        <v>411255638.67047614</v>
      </c>
      <c r="E12" s="375">
        <f>+ԱՄՓՈՓ!AO18</f>
        <v>7139023.658343913</v>
      </c>
      <c r="F12" s="375">
        <f>+ԱՄՓՈՓ!BL18</f>
        <v>7272774.8359100493</v>
      </c>
      <c r="G12" s="375">
        <f>+ԱՄՓՈՓ!CI18</f>
        <v>7355782.2506507905</v>
      </c>
      <c r="H12" s="375">
        <f t="shared" si="1"/>
        <v>106664368.5474021</v>
      </c>
      <c r="I12" s="375">
        <f t="shared" si="2"/>
        <v>111340557.953582</v>
      </c>
      <c r="J12" s="375">
        <f t="shared" si="3"/>
        <v>116020909.35049205</v>
      </c>
      <c r="K12" s="1109">
        <f t="shared" si="4"/>
        <v>18967232.034291003</v>
      </c>
      <c r="L12" s="1109">
        <f t="shared" si="5"/>
        <v>19768888.798248675</v>
      </c>
      <c r="M12" s="1109">
        <f t="shared" si="6"/>
        <v>20562781.933523808</v>
      </c>
    </row>
    <row r="13" spans="1:13" ht="27" customHeight="1">
      <c r="A13" s="1125" t="s">
        <v>80</v>
      </c>
      <c r="B13" s="1119">
        <f>+ԱՄՓՈՓ!AG19+ԱՄՓՈՓ!AH19+ԱՄՓՈՓ!AI19+ԱՄՓՈՓ!AJ19+ԱՄՓՈՓ!AK19</f>
        <v>298605154.97460324</v>
      </c>
      <c r="C13" s="1119">
        <f>+ԱՄՓՈՓ!BD19+ԱՄՓՈՓ!BE19+ԱՄՓՈՓ!BF19+ԱՄՓՈՓ!BG19+ԱՄՓՈՓ!BH19</f>
        <v>310513593.1516754</v>
      </c>
      <c r="D13" s="1119">
        <f>+ԱՄՓՈՓ!CA19+ԱՄՓՈՓ!CB19+ԱՄՓՈՓ!CC19+ԱՄՓՈՓ!CD19+ԱՄՓՈՓ!CE19</f>
        <v>322612939.13121694</v>
      </c>
      <c r="E13" s="375">
        <f>+ԱՄՓՈՓ!AO19</f>
        <v>5472612.9485714296</v>
      </c>
      <c r="F13" s="375">
        <f>+ԱՄՓՈՓ!BL19</f>
        <v>5580784.1603527311</v>
      </c>
      <c r="G13" s="375">
        <f>+ԱՄՓՈՓ!CI19</f>
        <v>5686900.949417986</v>
      </c>
      <c r="H13" s="375">
        <f t="shared" si="1"/>
        <v>84108933.543809533</v>
      </c>
      <c r="I13" s="375">
        <f t="shared" si="2"/>
        <v>87573293.785149887</v>
      </c>
      <c r="J13" s="375">
        <f t="shared" si="3"/>
        <v>91096980.789947093</v>
      </c>
      <c r="K13" s="1109">
        <f t="shared" si="4"/>
        <v>14930257.74873016</v>
      </c>
      <c r="L13" s="1109">
        <f t="shared" si="5"/>
        <v>15525679.657583771</v>
      </c>
      <c r="M13" s="1109">
        <f t="shared" si="6"/>
        <v>16130646.956560845</v>
      </c>
    </row>
    <row r="14" spans="1:13" ht="27" customHeight="1">
      <c r="A14" s="1125" t="s">
        <v>81</v>
      </c>
      <c r="B14" s="1119">
        <f>+ԱՄՓՈՓ!AG20+ԱՄՓՈՓ!AH20+ԱՄՓՈՓ!AI20+ԱՄՓՈՓ!AJ20+ԱՄՓՈՓ!AK20</f>
        <v>311127435.26962233</v>
      </c>
      <c r="C14" s="1119">
        <f>+ԱՄՓՈՓ!BD20+ԱՄՓՈՓ!BE20+ԱՄՓՈՓ!BF20+ԱՄՓՈՓ!BG20+ԱՄՓՈՓ!BH20</f>
        <v>323781585.75478929</v>
      </c>
      <c r="D14" s="1119">
        <f>+ԱՄՓՈՓ!CA20+ԱՄՓՈՓ!CB20+ԱՄՓՈՓ!CC20+ԱՄՓՈՓ!CD20+ԱՄՓՈՓ!CE20</f>
        <v>336877608.54349208</v>
      </c>
      <c r="E14" s="375">
        <f>+ԱՄՓՈՓ!AO20</f>
        <v>6169598.0288669951</v>
      </c>
      <c r="F14" s="375">
        <f>+ԱՄՓՈՓ!BL20</f>
        <v>6268695.5148440069</v>
      </c>
      <c r="G14" s="375">
        <f>+ԱՄՓՈՓ!CI20</f>
        <v>6363091.1961904773</v>
      </c>
      <c r="H14" s="375">
        <f t="shared" si="1"/>
        <v>87168632.5520197</v>
      </c>
      <c r="I14" s="375">
        <f t="shared" si="2"/>
        <v>90865780.211592779</v>
      </c>
      <c r="J14" s="375">
        <f t="shared" si="3"/>
        <v>94700191.366857141</v>
      </c>
      <c r="K14" s="1109">
        <f t="shared" si="4"/>
        <v>15556371.763481116</v>
      </c>
      <c r="L14" s="1109">
        <f t="shared" si="5"/>
        <v>16189079.287739463</v>
      </c>
      <c r="M14" s="1109">
        <f t="shared" si="6"/>
        <v>16843880.427174602</v>
      </c>
    </row>
    <row r="15" spans="1:13" ht="23.25" customHeight="1">
      <c r="A15" s="1125" t="s">
        <v>82</v>
      </c>
      <c r="B15" s="1119">
        <f>+ԱՄՓՈՓ!AG21+ԱՄՓՈՓ!AH21+ԱՄՓՈՓ!AI21+ԱՄՓՈՓ!AJ21+ԱՄՓՈՓ!AK21</f>
        <v>379699044.10367346</v>
      </c>
      <c r="C15" s="1119">
        <f>+ԱՄՓՈՓ!BD21+ԱՄՓՈՓ!BE21+ԱՄՓՈՓ!BF21+ԱՄՓՈՓ!BG21+ԱՄՓՈՓ!BH21</f>
        <v>395347217.68689334</v>
      </c>
      <c r="D15" s="1119">
        <f>+ԱՄՓՈՓ!CA21+ԱՄՓՈՓ!CB21+ԱՄՓՈՓ!CC21+ԱՄՓՈՓ!CD21+ԱՄՓՈՓ!CE21</f>
        <v>411002780.42791378</v>
      </c>
      <c r="E15" s="375">
        <f>+ԱՄՓՈՓ!AO21</f>
        <v>7154885.4501292547</v>
      </c>
      <c r="F15" s="375">
        <f>+ԱՄՓՈՓ!BL21</f>
        <v>7264069.5421020389</v>
      </c>
      <c r="G15" s="375">
        <f>+ԱՄՓՈՓ!CI21</f>
        <v>7335680.6923945565</v>
      </c>
      <c r="H15" s="375">
        <f t="shared" si="1"/>
        <v>106754827.78097278</v>
      </c>
      <c r="I15" s="375">
        <f t="shared" si="2"/>
        <v>111340095.76396596</v>
      </c>
      <c r="J15" s="375">
        <f t="shared" si="3"/>
        <v>115965153.43597957</v>
      </c>
      <c r="K15" s="1109">
        <f t="shared" si="4"/>
        <v>18984952.205183674</v>
      </c>
      <c r="L15" s="1109">
        <f t="shared" si="5"/>
        <v>19767360.884344667</v>
      </c>
      <c r="M15" s="1109">
        <f t="shared" si="6"/>
        <v>20550139.021395687</v>
      </c>
    </row>
    <row r="16" spans="1:13" ht="23.25" customHeight="1">
      <c r="A16" s="1125" t="s">
        <v>83</v>
      </c>
      <c r="B16" s="1119">
        <f>+ԱՄՓՈՓ!AG22+ԱՄՓՈՓ!AH22+ԱՄՓՈՓ!AI22+ԱՄՓՈՓ!AJ22+ԱՄՓՈՓ!AK22</f>
        <v>319008153.92012286</v>
      </c>
      <c r="C16" s="1119">
        <f>+ԱՄՓՈՓ!BD22+ԱՄՓՈՓ!BE22+ԱՄՓՈՓ!BF22+ԱՄՓՈՓ!BG22+ԱՄՓՈՓ!BH22</f>
        <v>332790588.06534564</v>
      </c>
      <c r="D16" s="1119">
        <f>+ԱՄՓՈՓ!CA22+ԱՄՓՈՓ!CB22+ԱՄՓՈՓ!CC22+ԱՄՓՈՓ!CD22+ԱՄՓՈՓ!CE22</f>
        <v>346968906.27929336</v>
      </c>
      <c r="E16" s="375">
        <f>+ԱՄՓՈՓ!AO22</f>
        <v>6114952.2155837193</v>
      </c>
      <c r="F16" s="375">
        <f>+ԱՄՓՈՓ!BL22</f>
        <v>6217659.9040107541</v>
      </c>
      <c r="G16" s="375">
        <f>+ԱՄՓՈՓ!CI22</f>
        <v>6324721.6465483876</v>
      </c>
      <c r="H16" s="375">
        <f t="shared" si="1"/>
        <v>89587493.960453123</v>
      </c>
      <c r="I16" s="375">
        <f t="shared" si="2"/>
        <v>93619516.515592933</v>
      </c>
      <c r="J16" s="375">
        <f t="shared" si="3"/>
        <v>97765950.237239614</v>
      </c>
      <c r="K16" s="1109">
        <f t="shared" si="4"/>
        <v>15950407.69600614</v>
      </c>
      <c r="L16" s="1109">
        <f t="shared" si="5"/>
        <v>16639529.403267281</v>
      </c>
      <c r="M16" s="1109">
        <f t="shared" si="6"/>
        <v>17348445.313964669</v>
      </c>
    </row>
    <row r="17" spans="1:13" ht="23.25" customHeight="1">
      <c r="A17" s="1125" t="s">
        <v>84</v>
      </c>
      <c r="B17" s="1119">
        <f>+ԱՄՓՈՓ!AG23+ԱՄՓՈՓ!AH23+ԱՄՓՈՓ!AI23+ԱՄՓՈՓ!AJ23+ԱՄՓՈՓ!AK23</f>
        <v>368725119.99397755</v>
      </c>
      <c r="C17" s="1119">
        <f>+ԱՄՓՈՓ!BD23+ԱՄՓՈՓ!BE23+ԱՄՓՈՓ!BF23+ԱՄՓՈՓ!BG23+ԱՄՓՈՓ!BH23</f>
        <v>384780336.1419794</v>
      </c>
      <c r="D17" s="1119">
        <f>+ԱՄՓՈՓ!CA23+ԱՄՓՈՓ!CB23+ԱՄՓՈՓ!CC23+ԱՄՓՈՓ!CD23+ԱՄՓՈՓ!CE23</f>
        <v>401218127.01592898</v>
      </c>
      <c r="E17" s="375">
        <f>+ԱՄՓՈՓ!AO23</f>
        <v>6961676.2641596636</v>
      </c>
      <c r="F17" s="375">
        <f>+ԱՄՓՈՓ!BL23</f>
        <v>7060835.2326106466</v>
      </c>
      <c r="G17" s="375">
        <f>+ԱՄՓՈՓ!CI23</f>
        <v>7153061.2561960807</v>
      </c>
      <c r="H17" s="375">
        <f t="shared" si="1"/>
        <v>103655859.7340336</v>
      </c>
      <c r="I17" s="375">
        <f t="shared" si="2"/>
        <v>108373265.60998318</v>
      </c>
      <c r="J17" s="375">
        <f t="shared" si="3"/>
        <v>113212376.84858261</v>
      </c>
      <c r="K17" s="1109">
        <f t="shared" si="4"/>
        <v>18436255.999698877</v>
      </c>
      <c r="L17" s="1109">
        <f t="shared" si="5"/>
        <v>19239016.80709897</v>
      </c>
      <c r="M17" s="1109">
        <f t="shared" si="6"/>
        <v>20060906.35079645</v>
      </c>
    </row>
    <row r="18" spans="1:13" ht="23.25" customHeight="1">
      <c r="A18" s="1125" t="s">
        <v>85</v>
      </c>
      <c r="B18" s="1119">
        <f>+ԱՄՓՈՓ!AG24+ԱՄՓՈՓ!AH24+ԱՄՓՈՓ!AI24+ԱՄՓՈՓ!AJ24+ԱՄՓՈՓ!AK24</f>
        <v>297339879.3404488</v>
      </c>
      <c r="C18" s="1119">
        <f>+ԱՄՓՈՓ!BD24+ԱՄՓՈՓ!BE24+ԱՄՓՈՓ!BF24+ԱՄՓՈՓ!BG24+ԱՄՓՈՓ!BH24</f>
        <v>309870231.70020068</v>
      </c>
      <c r="D18" s="1119">
        <f>+ԱՄՓՈՓ!CA24+ԱՄՓՈՓ!CB24+ԱՄՓՈՓ!CC24+ԱՄՓՈՓ!CD24+ԱՄՓՈՓ!CE24</f>
        <v>322579642.69417995</v>
      </c>
      <c r="E18" s="375">
        <f>+ԱՄՓՈՓ!AO24</f>
        <v>5877841.245155992</v>
      </c>
      <c r="F18" s="375">
        <f>+ԱՄՓՈՓ!BL24</f>
        <v>5973399.5352052553</v>
      </c>
      <c r="G18" s="375">
        <f>+ԱՄՓՈՓ!CI24</f>
        <v>6055400.6457142867</v>
      </c>
      <c r="H18" s="375">
        <f t="shared" si="1"/>
        <v>83324122.556978643</v>
      </c>
      <c r="I18" s="375">
        <f t="shared" si="2"/>
        <v>86987669.974854946</v>
      </c>
      <c r="J18" s="375">
        <f t="shared" si="3"/>
        <v>90718492.162539706</v>
      </c>
      <c r="K18" s="1109">
        <f t="shared" si="4"/>
        <v>14866993.967022439</v>
      </c>
      <c r="L18" s="1109">
        <f t="shared" si="5"/>
        <v>15493511.585010035</v>
      </c>
      <c r="M18" s="1109">
        <f t="shared" si="6"/>
        <v>16128982.134708999</v>
      </c>
    </row>
    <row r="19" spans="1:13" ht="23.25" customHeight="1">
      <c r="A19" s="1125" t="s">
        <v>87</v>
      </c>
      <c r="B19" s="1119">
        <f>+ԱՄՓՈՓ!AG25+ԱՄՓՈՓ!AH25+ԱՄՓՈՓ!AI25+ԱՄՓՈՓ!AJ25+ԱՄՓՈՓ!AK25</f>
        <v>225523526.34095237</v>
      </c>
      <c r="C19" s="1119">
        <f>+ԱՄՓՈՓ!BD25+ԱՄՓՈՓ!BE25+ԱՄՓՈՓ!BF25+ԱՄՓՈՓ!BG25+ԱՄՓՈՓ!BH25</f>
        <v>233688185.98984128</v>
      </c>
      <c r="D19" s="1119">
        <f>+ԱՄՓՈՓ!CA25+ԱՄՓՈՓ!CB25+ԱՄՓՈՓ!CC25+ԱՄՓՈՓ!CD25+ԱՄՓՈՓ!CE25</f>
        <v>242256181.37182882</v>
      </c>
      <c r="E19" s="375">
        <f>+ԱՄՓՈՓ!AO25</f>
        <v>5076514.1579047618</v>
      </c>
      <c r="F19" s="375">
        <f>+ԱՄՓՈՓ!BL25</f>
        <v>5128210.4417142868</v>
      </c>
      <c r="G19" s="375">
        <f>+ԱՄՓՈՓ!CI25</f>
        <v>5198691.676865425</v>
      </c>
      <c r="H19" s="375">
        <f t="shared" si="1"/>
        <v>62580543.744380951</v>
      </c>
      <c r="I19" s="375">
        <f t="shared" si="2"/>
        <v>64978245.355238095</v>
      </c>
      <c r="J19" s="375">
        <f t="shared" si="3"/>
        <v>67478162.734683216</v>
      </c>
      <c r="K19" s="1109">
        <f t="shared" si="4"/>
        <v>11276176.317047618</v>
      </c>
      <c r="L19" s="1109">
        <f t="shared" si="5"/>
        <v>11684409.299492063</v>
      </c>
      <c r="M19" s="1109">
        <f t="shared" si="6"/>
        <v>12112809.06859144</v>
      </c>
    </row>
    <row r="20" spans="1:13" ht="23.25" customHeight="1">
      <c r="A20" s="1125" t="s">
        <v>2081</v>
      </c>
      <c r="B20" s="1119">
        <f>+ԱՄՓՈՓ!AG26+ԱՄՓՈՓ!AH26+ԱՄՓՈՓ!AI26+ԱՄՓՈՓ!AJ26+ԱՄՓՈՓ!AK26</f>
        <v>369718742.75999993</v>
      </c>
      <c r="C20" s="1119">
        <f>+ԱՄՓՈՓ!BD26+ԱՄՓՈՓ!BE26+ԱՄՓՈՓ!BF26+ԱՄՓՈՓ!BG26+ԱՄՓՈՓ!BH26</f>
        <v>385804255.31999993</v>
      </c>
      <c r="D20" s="1119">
        <f>+ԱՄՓՈՓ!CA26+ԱՄՓՈՓ!CB26+ԱՄՓՈՓ!CC26+ԱՄՓՈՓ!CD26+ԱՄՓՈՓ!CE26</f>
        <v>401643859.36000001</v>
      </c>
      <c r="E20" s="375">
        <f>+ԱՄՓՈՓ!AO26</f>
        <v>7819890.935999996</v>
      </c>
      <c r="F20" s="375">
        <f>+ԱՄՓՈՓ!BL26</f>
        <v>7946284.4759999961</v>
      </c>
      <c r="G20" s="375">
        <f>+ԱՄՓՈՓ!CI26</f>
        <v>8066659.2759999996</v>
      </c>
      <c r="H20" s="375">
        <f t="shared" si="1"/>
        <v>103095731.89199999</v>
      </c>
      <c r="I20" s="375">
        <f t="shared" si="2"/>
        <v>107794992.11999997</v>
      </c>
      <c r="J20" s="375">
        <f t="shared" si="3"/>
        <v>112426498.53200001</v>
      </c>
      <c r="K20" s="1109">
        <f t="shared" si="4"/>
        <v>18485937.137999997</v>
      </c>
      <c r="L20" s="1109">
        <f t="shared" si="5"/>
        <v>19290212.765999995</v>
      </c>
      <c r="M20" s="1109">
        <f t="shared" si="6"/>
        <v>20082192.967999998</v>
      </c>
    </row>
    <row r="21" spans="1:13" ht="24.75" customHeight="1">
      <c r="A21" s="1125" t="s">
        <v>88</v>
      </c>
      <c r="B21" s="1119">
        <f>+ԱՄՓՈՓ!AG27+ԱՄՓՈՓ!AH27+ԱՄՓՈՓ!AI27+ԱՄՓՈՓ!AJ27+ԱՄՓՈՓ!AK27</f>
        <v>692694593.72999978</v>
      </c>
      <c r="C21" s="1119">
        <f>+ԱՄՓՈՓ!BD27+ԱՄՓՈՓ!BE27+ԱՄՓՈՓ!BF27+ԱՄՓՈՓ!BG27+ԱՄՓՈՓ!BH27</f>
        <v>724246548.44999993</v>
      </c>
      <c r="D21" s="1119">
        <f>+ԱՄՓՈՓ!CA27+ԱՄՓՈՓ!CB27+ԱՄՓՈՓ!CC27+ԱՄՓՈՓ!CD27+ԱՄՓՈՓ!CE27</f>
        <v>755700913.60000002</v>
      </c>
      <c r="E21" s="375">
        <f>+ԱՄՓՈՓ!AO27</f>
        <v>13126379.632999994</v>
      </c>
      <c r="F21" s="375">
        <f>+ԱՄՓՈՓ!BL27</f>
        <v>13382605.993000001</v>
      </c>
      <c r="G21" s="375">
        <f>+ԱՄՓՈՓ!CI27</f>
        <v>13559943.868000004</v>
      </c>
      <c r="H21" s="375">
        <f t="shared" si="1"/>
        <v>194681998.48599994</v>
      </c>
      <c r="I21" s="375">
        <f t="shared" si="2"/>
        <v>203891358.54199997</v>
      </c>
      <c r="J21" s="375">
        <f t="shared" si="3"/>
        <v>213150330.21200001</v>
      </c>
      <c r="K21" s="1109">
        <f t="shared" si="4"/>
        <v>34634729.686499991</v>
      </c>
      <c r="L21" s="1109">
        <f t="shared" si="5"/>
        <v>36212327.422499992</v>
      </c>
      <c r="M21" s="1109">
        <f t="shared" si="6"/>
        <v>37785045.68</v>
      </c>
    </row>
    <row r="22" spans="1:13" ht="24.75" customHeight="1">
      <c r="A22" s="1125" t="s">
        <v>860</v>
      </c>
      <c r="B22" s="1119">
        <f>+ԱՄՓՈՓ!AG28+ԱՄՓՈՓ!AH28+ԱՄՓՈՓ!AI28+ԱՄՓՈՓ!AJ28+ԱՄՓՈՓ!AK28+ԱՄՓՈՓ!AL28</f>
        <v>1425972787.282001</v>
      </c>
      <c r="C22" s="1119">
        <f>+ԱՄՓՈՓ!BD28+ԱՄՓՈՓ!BE28+ԱՄՓՈՓ!BF28+ԱՄՓՈՓ!BG28+ԱՄՓՈՓ!BH28+ԱՄՓՈՓ!BI28</f>
        <v>1461078757.427995</v>
      </c>
      <c r="D22" s="1119">
        <f>+ԱՄՓՈՓ!CA28+ԱՄՓՈՓ!CB28+ԱՄՓՈՓ!CC28+ԱՄՓՈՓ!CD28+ԱՄՓՈՓ!CE28+ԱՄՓՈՓ!CF28</f>
        <v>1502858089.6359954</v>
      </c>
      <c r="E22" s="375">
        <f>+ԱՄՓՈՓ!AO28</f>
        <v>142244063.52820012</v>
      </c>
      <c r="F22" s="375">
        <f>+ԱՄՓՈՓ!BL28</f>
        <v>145754660.5427995</v>
      </c>
      <c r="G22" s="375">
        <f>+ԱՄՓՈՓ!CI28</f>
        <v>149932593.76359954</v>
      </c>
      <c r="H22" s="375">
        <f t="shared" si="1"/>
        <v>285547772.6564002</v>
      </c>
      <c r="I22" s="375">
        <f t="shared" si="2"/>
        <v>292568966.68559897</v>
      </c>
      <c r="J22" s="375">
        <f t="shared" si="3"/>
        <v>300924833.12719905</v>
      </c>
      <c r="K22" s="1109">
        <f t="shared" si="4"/>
        <v>71298639.364100054</v>
      </c>
      <c r="L22" s="1109">
        <f t="shared" si="5"/>
        <v>73053937.871399745</v>
      </c>
      <c r="M22" s="1109">
        <f t="shared" si="6"/>
        <v>75142904.481799766</v>
      </c>
    </row>
    <row r="23" spans="1:13" ht="32.25" customHeight="1" thickBot="1">
      <c r="A23" s="1116" t="s">
        <v>862</v>
      </c>
      <c r="B23" s="1126"/>
      <c r="C23" s="1126"/>
      <c r="D23" s="1126"/>
      <c r="E23" s="1117">
        <f>SUM(E5:E22)</f>
        <v>327298243.23835385</v>
      </c>
      <c r="F23" s="1117">
        <f t="shared" ref="F23:G23" si="7">SUM(F5:F22)</f>
        <v>334405699.19874668</v>
      </c>
      <c r="G23" s="1117">
        <f t="shared" si="7"/>
        <v>341645553.76949596</v>
      </c>
      <c r="H23" s="1117">
        <f>SUM(H5:H22)</f>
        <v>2619420705.9405866</v>
      </c>
      <c r="I23" s="1117">
        <f t="shared" ref="I23:J23" si="8">SUM(I5:I22)</f>
        <v>2728093620.5605636</v>
      </c>
      <c r="J23" s="1117">
        <f t="shared" si="8"/>
        <v>2841845419.819396</v>
      </c>
      <c r="K23" s="1127">
        <f>SUM(K5:K22)</f>
        <v>491119824.86315674</v>
      </c>
      <c r="L23" s="1127">
        <f t="shared" ref="L23:M23" si="9">SUM(L5:L22)</f>
        <v>510416553.29321849</v>
      </c>
      <c r="M23" s="1128">
        <f t="shared" si="9"/>
        <v>530581828.93148214</v>
      </c>
    </row>
  </sheetData>
  <mergeCells count="1">
    <mergeCell ref="A2:H2"/>
  </mergeCells>
  <conditionalFormatting sqref="B5:B22">
    <cfRule type="cellIs" dxfId="3" priority="3" operator="greaterThan">
      <formula>0</formula>
    </cfRule>
  </conditionalFormatting>
  <conditionalFormatting sqref="C5:C22">
    <cfRule type="cellIs" dxfId="2" priority="2" operator="greaterThan">
      <formula>0</formula>
    </cfRule>
  </conditionalFormatting>
  <conditionalFormatting sqref="D5:D22">
    <cfRule type="cellIs" dxfId="1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F29"/>
  <sheetViews>
    <sheetView view="pageBreakPreview" zoomScale="60" workbookViewId="0">
      <selection activeCell="H22" sqref="H22"/>
    </sheetView>
  </sheetViews>
  <sheetFormatPr defaultRowHeight="14.25"/>
  <cols>
    <col min="1" max="1" width="5.7109375" style="594" customWidth="1"/>
    <col min="2" max="2" width="32.85546875" style="595" customWidth="1"/>
    <col min="3" max="3" width="8.28515625" style="595" customWidth="1"/>
    <col min="4" max="7" width="16.85546875" style="595" customWidth="1"/>
    <col min="8" max="8" width="16.85546875" style="560" customWidth="1"/>
    <col min="9" max="13" width="16.85546875" style="595" customWidth="1"/>
    <col min="14" max="14" width="16.85546875" style="560" customWidth="1"/>
    <col min="15" max="15" width="16.85546875" style="596" customWidth="1"/>
    <col min="16" max="19" width="16.85546875" style="595" customWidth="1"/>
    <col min="20" max="20" width="16.85546875" style="560" customWidth="1"/>
    <col min="21" max="21" width="8.5703125" style="595" customWidth="1"/>
    <col min="22" max="22" width="14" style="595" customWidth="1"/>
    <col min="23" max="23" width="11.42578125" style="595" customWidth="1"/>
    <col min="24" max="24" width="13" style="595" customWidth="1"/>
    <col min="25" max="25" width="15.7109375" style="595" customWidth="1"/>
    <col min="26" max="26" width="16.85546875" style="560" customWidth="1"/>
    <col min="27" max="27" width="8.5703125" style="595" customWidth="1"/>
    <col min="28" max="28" width="15.5703125" style="595" customWidth="1"/>
    <col min="29" max="29" width="11.5703125" style="595" customWidth="1"/>
    <col min="30" max="30" width="13.42578125" style="595" customWidth="1"/>
    <col min="31" max="31" width="15.42578125" style="595" customWidth="1"/>
    <col min="32" max="32" width="16.85546875" style="560" customWidth="1"/>
    <col min="33" max="231" width="9.140625" style="595"/>
    <col min="232" max="232" width="5.7109375" style="595" customWidth="1"/>
    <col min="233" max="233" width="32.85546875" style="595" customWidth="1"/>
    <col min="234" max="234" width="11.140625" style="595" customWidth="1"/>
    <col min="235" max="235" width="11.28515625" style="595" customWidth="1"/>
    <col min="236" max="236" width="10.85546875" style="595" customWidth="1"/>
    <col min="237" max="238" width="9.140625" style="595"/>
    <col min="239" max="239" width="11.140625" style="595" customWidth="1"/>
    <col min="240" max="240" width="11.5703125" style="595" customWidth="1"/>
    <col min="241" max="241" width="10.42578125" style="595" customWidth="1"/>
    <col min="242" max="243" width="9.140625" style="595"/>
    <col min="244" max="244" width="10.7109375" style="595" customWidth="1"/>
    <col min="245" max="245" width="11.42578125" style="595" customWidth="1"/>
    <col min="246" max="246" width="11.140625" style="595" customWidth="1"/>
    <col min="247" max="247" width="9.140625" style="595"/>
    <col min="248" max="248" width="11.140625" style="595" customWidth="1"/>
    <col min="249" max="487" width="9.140625" style="595"/>
    <col min="488" max="488" width="5.7109375" style="595" customWidth="1"/>
    <col min="489" max="489" width="32.85546875" style="595" customWidth="1"/>
    <col min="490" max="490" width="11.140625" style="595" customWidth="1"/>
    <col min="491" max="491" width="11.28515625" style="595" customWidth="1"/>
    <col min="492" max="492" width="10.85546875" style="595" customWidth="1"/>
    <col min="493" max="494" width="9.140625" style="595"/>
    <col min="495" max="495" width="11.140625" style="595" customWidth="1"/>
    <col min="496" max="496" width="11.5703125" style="595" customWidth="1"/>
    <col min="497" max="497" width="10.42578125" style="595" customWidth="1"/>
    <col min="498" max="499" width="9.140625" style="595"/>
    <col min="500" max="500" width="10.7109375" style="595" customWidth="1"/>
    <col min="501" max="501" width="11.42578125" style="595" customWidth="1"/>
    <col min="502" max="502" width="11.140625" style="595" customWidth="1"/>
    <col min="503" max="503" width="9.140625" style="595"/>
    <col min="504" max="504" width="11.140625" style="595" customWidth="1"/>
    <col min="505" max="743" width="9.140625" style="595"/>
    <col min="744" max="744" width="5.7109375" style="595" customWidth="1"/>
    <col min="745" max="745" width="32.85546875" style="595" customWidth="1"/>
    <col min="746" max="746" width="11.140625" style="595" customWidth="1"/>
    <col min="747" max="747" width="11.28515625" style="595" customWidth="1"/>
    <col min="748" max="748" width="10.85546875" style="595" customWidth="1"/>
    <col min="749" max="750" width="9.140625" style="595"/>
    <col min="751" max="751" width="11.140625" style="595" customWidth="1"/>
    <col min="752" max="752" width="11.5703125" style="595" customWidth="1"/>
    <col min="753" max="753" width="10.42578125" style="595" customWidth="1"/>
    <col min="754" max="755" width="9.140625" style="595"/>
    <col min="756" max="756" width="10.7109375" style="595" customWidth="1"/>
    <col min="757" max="757" width="11.42578125" style="595" customWidth="1"/>
    <col min="758" max="758" width="11.140625" style="595" customWidth="1"/>
    <col min="759" max="759" width="9.140625" style="595"/>
    <col min="760" max="760" width="11.140625" style="595" customWidth="1"/>
    <col min="761" max="999" width="9.140625" style="595"/>
    <col min="1000" max="1000" width="5.7109375" style="595" customWidth="1"/>
    <col min="1001" max="1001" width="32.85546875" style="595" customWidth="1"/>
    <col min="1002" max="1002" width="11.140625" style="595" customWidth="1"/>
    <col min="1003" max="1003" width="11.28515625" style="595" customWidth="1"/>
    <col min="1004" max="1004" width="10.85546875" style="595" customWidth="1"/>
    <col min="1005" max="1006" width="9.140625" style="595"/>
    <col min="1007" max="1007" width="11.140625" style="595" customWidth="1"/>
    <col min="1008" max="1008" width="11.5703125" style="595" customWidth="1"/>
    <col min="1009" max="1009" width="10.42578125" style="595" customWidth="1"/>
    <col min="1010" max="1011" width="9.140625" style="595"/>
    <col min="1012" max="1012" width="10.7109375" style="595" customWidth="1"/>
    <col min="1013" max="1013" width="11.42578125" style="595" customWidth="1"/>
    <col min="1014" max="1014" width="11.140625" style="595" customWidth="1"/>
    <col min="1015" max="1015" width="9.140625" style="595"/>
    <col min="1016" max="1016" width="11.140625" style="595" customWidth="1"/>
    <col min="1017" max="1255" width="9.140625" style="595"/>
    <col min="1256" max="1256" width="5.7109375" style="595" customWidth="1"/>
    <col min="1257" max="1257" width="32.85546875" style="595" customWidth="1"/>
    <col min="1258" max="1258" width="11.140625" style="595" customWidth="1"/>
    <col min="1259" max="1259" width="11.28515625" style="595" customWidth="1"/>
    <col min="1260" max="1260" width="10.85546875" style="595" customWidth="1"/>
    <col min="1261" max="1262" width="9.140625" style="595"/>
    <col min="1263" max="1263" width="11.140625" style="595" customWidth="1"/>
    <col min="1264" max="1264" width="11.5703125" style="595" customWidth="1"/>
    <col min="1265" max="1265" width="10.42578125" style="595" customWidth="1"/>
    <col min="1266" max="1267" width="9.140625" style="595"/>
    <col min="1268" max="1268" width="10.7109375" style="595" customWidth="1"/>
    <col min="1269" max="1269" width="11.42578125" style="595" customWidth="1"/>
    <col min="1270" max="1270" width="11.140625" style="595" customWidth="1"/>
    <col min="1271" max="1271" width="9.140625" style="595"/>
    <col min="1272" max="1272" width="11.140625" style="595" customWidth="1"/>
    <col min="1273" max="1511" width="9.140625" style="595"/>
    <col min="1512" max="1512" width="5.7109375" style="595" customWidth="1"/>
    <col min="1513" max="1513" width="32.85546875" style="595" customWidth="1"/>
    <col min="1514" max="1514" width="11.140625" style="595" customWidth="1"/>
    <col min="1515" max="1515" width="11.28515625" style="595" customWidth="1"/>
    <col min="1516" max="1516" width="10.85546875" style="595" customWidth="1"/>
    <col min="1517" max="1518" width="9.140625" style="595"/>
    <col min="1519" max="1519" width="11.140625" style="595" customWidth="1"/>
    <col min="1520" max="1520" width="11.5703125" style="595" customWidth="1"/>
    <col min="1521" max="1521" width="10.42578125" style="595" customWidth="1"/>
    <col min="1522" max="1523" width="9.140625" style="595"/>
    <col min="1524" max="1524" width="10.7109375" style="595" customWidth="1"/>
    <col min="1525" max="1525" width="11.42578125" style="595" customWidth="1"/>
    <col min="1526" max="1526" width="11.140625" style="595" customWidth="1"/>
    <col min="1527" max="1527" width="9.140625" style="595"/>
    <col min="1528" max="1528" width="11.140625" style="595" customWidth="1"/>
    <col min="1529" max="1767" width="9.140625" style="595"/>
    <col min="1768" max="1768" width="5.7109375" style="595" customWidth="1"/>
    <col min="1769" max="1769" width="32.85546875" style="595" customWidth="1"/>
    <col min="1770" max="1770" width="11.140625" style="595" customWidth="1"/>
    <col min="1771" max="1771" width="11.28515625" style="595" customWidth="1"/>
    <col min="1772" max="1772" width="10.85546875" style="595" customWidth="1"/>
    <col min="1773" max="1774" width="9.140625" style="595"/>
    <col min="1775" max="1775" width="11.140625" style="595" customWidth="1"/>
    <col min="1776" max="1776" width="11.5703125" style="595" customWidth="1"/>
    <col min="1777" max="1777" width="10.42578125" style="595" customWidth="1"/>
    <col min="1778" max="1779" width="9.140625" style="595"/>
    <col min="1780" max="1780" width="10.7109375" style="595" customWidth="1"/>
    <col min="1781" max="1781" width="11.42578125" style="595" customWidth="1"/>
    <col min="1782" max="1782" width="11.140625" style="595" customWidth="1"/>
    <col min="1783" max="1783" width="9.140625" style="595"/>
    <col min="1784" max="1784" width="11.140625" style="595" customWidth="1"/>
    <col min="1785" max="2023" width="9.140625" style="595"/>
    <col min="2024" max="2024" width="5.7109375" style="595" customWidth="1"/>
    <col min="2025" max="2025" width="32.85546875" style="595" customWidth="1"/>
    <col min="2026" max="2026" width="11.140625" style="595" customWidth="1"/>
    <col min="2027" max="2027" width="11.28515625" style="595" customWidth="1"/>
    <col min="2028" max="2028" width="10.85546875" style="595" customWidth="1"/>
    <col min="2029" max="2030" width="9.140625" style="595"/>
    <col min="2031" max="2031" width="11.140625" style="595" customWidth="1"/>
    <col min="2032" max="2032" width="11.5703125" style="595" customWidth="1"/>
    <col min="2033" max="2033" width="10.42578125" style="595" customWidth="1"/>
    <col min="2034" max="2035" width="9.140625" style="595"/>
    <col min="2036" max="2036" width="10.7109375" style="595" customWidth="1"/>
    <col min="2037" max="2037" width="11.42578125" style="595" customWidth="1"/>
    <col min="2038" max="2038" width="11.140625" style="595" customWidth="1"/>
    <col min="2039" max="2039" width="9.140625" style="595"/>
    <col min="2040" max="2040" width="11.140625" style="595" customWidth="1"/>
    <col min="2041" max="2279" width="9.140625" style="595"/>
    <col min="2280" max="2280" width="5.7109375" style="595" customWidth="1"/>
    <col min="2281" max="2281" width="32.85546875" style="595" customWidth="1"/>
    <col min="2282" max="2282" width="11.140625" style="595" customWidth="1"/>
    <col min="2283" max="2283" width="11.28515625" style="595" customWidth="1"/>
    <col min="2284" max="2284" width="10.85546875" style="595" customWidth="1"/>
    <col min="2285" max="2286" width="9.140625" style="595"/>
    <col min="2287" max="2287" width="11.140625" style="595" customWidth="1"/>
    <col min="2288" max="2288" width="11.5703125" style="595" customWidth="1"/>
    <col min="2289" max="2289" width="10.42578125" style="595" customWidth="1"/>
    <col min="2290" max="2291" width="9.140625" style="595"/>
    <col min="2292" max="2292" width="10.7109375" style="595" customWidth="1"/>
    <col min="2293" max="2293" width="11.42578125" style="595" customWidth="1"/>
    <col min="2294" max="2294" width="11.140625" style="595" customWidth="1"/>
    <col min="2295" max="2295" width="9.140625" style="595"/>
    <col min="2296" max="2296" width="11.140625" style="595" customWidth="1"/>
    <col min="2297" max="2535" width="9.140625" style="595"/>
    <col min="2536" max="2536" width="5.7109375" style="595" customWidth="1"/>
    <col min="2537" max="2537" width="32.85546875" style="595" customWidth="1"/>
    <col min="2538" max="2538" width="11.140625" style="595" customWidth="1"/>
    <col min="2539" max="2539" width="11.28515625" style="595" customWidth="1"/>
    <col min="2540" max="2540" width="10.85546875" style="595" customWidth="1"/>
    <col min="2541" max="2542" width="9.140625" style="595"/>
    <col min="2543" max="2543" width="11.140625" style="595" customWidth="1"/>
    <col min="2544" max="2544" width="11.5703125" style="595" customWidth="1"/>
    <col min="2545" max="2545" width="10.42578125" style="595" customWidth="1"/>
    <col min="2546" max="2547" width="9.140625" style="595"/>
    <col min="2548" max="2548" width="10.7109375" style="595" customWidth="1"/>
    <col min="2549" max="2549" width="11.42578125" style="595" customWidth="1"/>
    <col min="2550" max="2550" width="11.140625" style="595" customWidth="1"/>
    <col min="2551" max="2551" width="9.140625" style="595"/>
    <col min="2552" max="2552" width="11.140625" style="595" customWidth="1"/>
    <col min="2553" max="2791" width="9.140625" style="595"/>
    <col min="2792" max="2792" width="5.7109375" style="595" customWidth="1"/>
    <col min="2793" max="2793" width="32.85546875" style="595" customWidth="1"/>
    <col min="2794" max="2794" width="11.140625" style="595" customWidth="1"/>
    <col min="2795" max="2795" width="11.28515625" style="595" customWidth="1"/>
    <col min="2796" max="2796" width="10.85546875" style="595" customWidth="1"/>
    <col min="2797" max="2798" width="9.140625" style="595"/>
    <col min="2799" max="2799" width="11.140625" style="595" customWidth="1"/>
    <col min="2800" max="2800" width="11.5703125" style="595" customWidth="1"/>
    <col min="2801" max="2801" width="10.42578125" style="595" customWidth="1"/>
    <col min="2802" max="2803" width="9.140625" style="595"/>
    <col min="2804" max="2804" width="10.7109375" style="595" customWidth="1"/>
    <col min="2805" max="2805" width="11.42578125" style="595" customWidth="1"/>
    <col min="2806" max="2806" width="11.140625" style="595" customWidth="1"/>
    <col min="2807" max="2807" width="9.140625" style="595"/>
    <col min="2808" max="2808" width="11.140625" style="595" customWidth="1"/>
    <col min="2809" max="3047" width="9.140625" style="595"/>
    <col min="3048" max="3048" width="5.7109375" style="595" customWidth="1"/>
    <col min="3049" max="3049" width="32.85546875" style="595" customWidth="1"/>
    <col min="3050" max="3050" width="11.140625" style="595" customWidth="1"/>
    <col min="3051" max="3051" width="11.28515625" style="595" customWidth="1"/>
    <col min="3052" max="3052" width="10.85546875" style="595" customWidth="1"/>
    <col min="3053" max="3054" width="9.140625" style="595"/>
    <col min="3055" max="3055" width="11.140625" style="595" customWidth="1"/>
    <col min="3056" max="3056" width="11.5703125" style="595" customWidth="1"/>
    <col min="3057" max="3057" width="10.42578125" style="595" customWidth="1"/>
    <col min="3058" max="3059" width="9.140625" style="595"/>
    <col min="3060" max="3060" width="10.7109375" style="595" customWidth="1"/>
    <col min="3061" max="3061" width="11.42578125" style="595" customWidth="1"/>
    <col min="3062" max="3062" width="11.140625" style="595" customWidth="1"/>
    <col min="3063" max="3063" width="9.140625" style="595"/>
    <col min="3064" max="3064" width="11.140625" style="595" customWidth="1"/>
    <col min="3065" max="3303" width="9.140625" style="595"/>
    <col min="3304" max="3304" width="5.7109375" style="595" customWidth="1"/>
    <col min="3305" max="3305" width="32.85546875" style="595" customWidth="1"/>
    <col min="3306" max="3306" width="11.140625" style="595" customWidth="1"/>
    <col min="3307" max="3307" width="11.28515625" style="595" customWidth="1"/>
    <col min="3308" max="3308" width="10.85546875" style="595" customWidth="1"/>
    <col min="3309" max="3310" width="9.140625" style="595"/>
    <col min="3311" max="3311" width="11.140625" style="595" customWidth="1"/>
    <col min="3312" max="3312" width="11.5703125" style="595" customWidth="1"/>
    <col min="3313" max="3313" width="10.42578125" style="595" customWidth="1"/>
    <col min="3314" max="3315" width="9.140625" style="595"/>
    <col min="3316" max="3316" width="10.7109375" style="595" customWidth="1"/>
    <col min="3317" max="3317" width="11.42578125" style="595" customWidth="1"/>
    <col min="3318" max="3318" width="11.140625" style="595" customWidth="1"/>
    <col min="3319" max="3319" width="9.140625" style="595"/>
    <col min="3320" max="3320" width="11.140625" style="595" customWidth="1"/>
    <col min="3321" max="3559" width="9.140625" style="595"/>
    <col min="3560" max="3560" width="5.7109375" style="595" customWidth="1"/>
    <col min="3561" max="3561" width="32.85546875" style="595" customWidth="1"/>
    <col min="3562" max="3562" width="11.140625" style="595" customWidth="1"/>
    <col min="3563" max="3563" width="11.28515625" style="595" customWidth="1"/>
    <col min="3564" max="3564" width="10.85546875" style="595" customWidth="1"/>
    <col min="3565" max="3566" width="9.140625" style="595"/>
    <col min="3567" max="3567" width="11.140625" style="595" customWidth="1"/>
    <col min="3568" max="3568" width="11.5703125" style="595" customWidth="1"/>
    <col min="3569" max="3569" width="10.42578125" style="595" customWidth="1"/>
    <col min="3570" max="3571" width="9.140625" style="595"/>
    <col min="3572" max="3572" width="10.7109375" style="595" customWidth="1"/>
    <col min="3573" max="3573" width="11.42578125" style="595" customWidth="1"/>
    <col min="3574" max="3574" width="11.140625" style="595" customWidth="1"/>
    <col min="3575" max="3575" width="9.140625" style="595"/>
    <col min="3576" max="3576" width="11.140625" style="595" customWidth="1"/>
    <col min="3577" max="3815" width="9.140625" style="595"/>
    <col min="3816" max="3816" width="5.7109375" style="595" customWidth="1"/>
    <col min="3817" max="3817" width="32.85546875" style="595" customWidth="1"/>
    <col min="3818" max="3818" width="11.140625" style="595" customWidth="1"/>
    <col min="3819" max="3819" width="11.28515625" style="595" customWidth="1"/>
    <col min="3820" max="3820" width="10.85546875" style="595" customWidth="1"/>
    <col min="3821" max="3822" width="9.140625" style="595"/>
    <col min="3823" max="3823" width="11.140625" style="595" customWidth="1"/>
    <col min="3824" max="3824" width="11.5703125" style="595" customWidth="1"/>
    <col min="3825" max="3825" width="10.42578125" style="595" customWidth="1"/>
    <col min="3826" max="3827" width="9.140625" style="595"/>
    <col min="3828" max="3828" width="10.7109375" style="595" customWidth="1"/>
    <col min="3829" max="3829" width="11.42578125" style="595" customWidth="1"/>
    <col min="3830" max="3830" width="11.140625" style="595" customWidth="1"/>
    <col min="3831" max="3831" width="9.140625" style="595"/>
    <col min="3832" max="3832" width="11.140625" style="595" customWidth="1"/>
    <col min="3833" max="4071" width="9.140625" style="595"/>
    <col min="4072" max="4072" width="5.7109375" style="595" customWidth="1"/>
    <col min="4073" max="4073" width="32.85546875" style="595" customWidth="1"/>
    <col min="4074" max="4074" width="11.140625" style="595" customWidth="1"/>
    <col min="4075" max="4075" width="11.28515625" style="595" customWidth="1"/>
    <col min="4076" max="4076" width="10.85546875" style="595" customWidth="1"/>
    <col min="4077" max="4078" width="9.140625" style="595"/>
    <col min="4079" max="4079" width="11.140625" style="595" customWidth="1"/>
    <col min="4080" max="4080" width="11.5703125" style="595" customWidth="1"/>
    <col min="4081" max="4081" width="10.42578125" style="595" customWidth="1"/>
    <col min="4082" max="4083" width="9.140625" style="595"/>
    <col min="4084" max="4084" width="10.7109375" style="595" customWidth="1"/>
    <col min="4085" max="4085" width="11.42578125" style="595" customWidth="1"/>
    <col min="4086" max="4086" width="11.140625" style="595" customWidth="1"/>
    <col min="4087" max="4087" width="9.140625" style="595"/>
    <col min="4088" max="4088" width="11.140625" style="595" customWidth="1"/>
    <col min="4089" max="4327" width="9.140625" style="595"/>
    <col min="4328" max="4328" width="5.7109375" style="595" customWidth="1"/>
    <col min="4329" max="4329" width="32.85546875" style="595" customWidth="1"/>
    <col min="4330" max="4330" width="11.140625" style="595" customWidth="1"/>
    <col min="4331" max="4331" width="11.28515625" style="595" customWidth="1"/>
    <col min="4332" max="4332" width="10.85546875" style="595" customWidth="1"/>
    <col min="4333" max="4334" width="9.140625" style="595"/>
    <col min="4335" max="4335" width="11.140625" style="595" customWidth="1"/>
    <col min="4336" max="4336" width="11.5703125" style="595" customWidth="1"/>
    <col min="4337" max="4337" width="10.42578125" style="595" customWidth="1"/>
    <col min="4338" max="4339" width="9.140625" style="595"/>
    <col min="4340" max="4340" width="10.7109375" style="595" customWidth="1"/>
    <col min="4341" max="4341" width="11.42578125" style="595" customWidth="1"/>
    <col min="4342" max="4342" width="11.140625" style="595" customWidth="1"/>
    <col min="4343" max="4343" width="9.140625" style="595"/>
    <col min="4344" max="4344" width="11.140625" style="595" customWidth="1"/>
    <col min="4345" max="4583" width="9.140625" style="595"/>
    <col min="4584" max="4584" width="5.7109375" style="595" customWidth="1"/>
    <col min="4585" max="4585" width="32.85546875" style="595" customWidth="1"/>
    <col min="4586" max="4586" width="11.140625" style="595" customWidth="1"/>
    <col min="4587" max="4587" width="11.28515625" style="595" customWidth="1"/>
    <col min="4588" max="4588" width="10.85546875" style="595" customWidth="1"/>
    <col min="4589" max="4590" width="9.140625" style="595"/>
    <col min="4591" max="4591" width="11.140625" style="595" customWidth="1"/>
    <col min="4592" max="4592" width="11.5703125" style="595" customWidth="1"/>
    <col min="4593" max="4593" width="10.42578125" style="595" customWidth="1"/>
    <col min="4594" max="4595" width="9.140625" style="595"/>
    <col min="4596" max="4596" width="10.7109375" style="595" customWidth="1"/>
    <col min="4597" max="4597" width="11.42578125" style="595" customWidth="1"/>
    <col min="4598" max="4598" width="11.140625" style="595" customWidth="1"/>
    <col min="4599" max="4599" width="9.140625" style="595"/>
    <col min="4600" max="4600" width="11.140625" style="595" customWidth="1"/>
    <col min="4601" max="4839" width="9.140625" style="595"/>
    <col min="4840" max="4840" width="5.7109375" style="595" customWidth="1"/>
    <col min="4841" max="4841" width="32.85546875" style="595" customWidth="1"/>
    <col min="4842" max="4842" width="11.140625" style="595" customWidth="1"/>
    <col min="4843" max="4843" width="11.28515625" style="595" customWidth="1"/>
    <col min="4844" max="4844" width="10.85546875" style="595" customWidth="1"/>
    <col min="4845" max="4846" width="9.140625" style="595"/>
    <col min="4847" max="4847" width="11.140625" style="595" customWidth="1"/>
    <col min="4848" max="4848" width="11.5703125" style="595" customWidth="1"/>
    <col min="4849" max="4849" width="10.42578125" style="595" customWidth="1"/>
    <col min="4850" max="4851" width="9.140625" style="595"/>
    <col min="4852" max="4852" width="10.7109375" style="595" customWidth="1"/>
    <col min="4853" max="4853" width="11.42578125" style="595" customWidth="1"/>
    <col min="4854" max="4854" width="11.140625" style="595" customWidth="1"/>
    <col min="4855" max="4855" width="9.140625" style="595"/>
    <col min="4856" max="4856" width="11.140625" style="595" customWidth="1"/>
    <col min="4857" max="5095" width="9.140625" style="595"/>
    <col min="5096" max="5096" width="5.7109375" style="595" customWidth="1"/>
    <col min="5097" max="5097" width="32.85546875" style="595" customWidth="1"/>
    <col min="5098" max="5098" width="11.140625" style="595" customWidth="1"/>
    <col min="5099" max="5099" width="11.28515625" style="595" customWidth="1"/>
    <col min="5100" max="5100" width="10.85546875" style="595" customWidth="1"/>
    <col min="5101" max="5102" width="9.140625" style="595"/>
    <col min="5103" max="5103" width="11.140625" style="595" customWidth="1"/>
    <col min="5104" max="5104" width="11.5703125" style="595" customWidth="1"/>
    <col min="5105" max="5105" width="10.42578125" style="595" customWidth="1"/>
    <col min="5106" max="5107" width="9.140625" style="595"/>
    <col min="5108" max="5108" width="10.7109375" style="595" customWidth="1"/>
    <col min="5109" max="5109" width="11.42578125" style="595" customWidth="1"/>
    <col min="5110" max="5110" width="11.140625" style="595" customWidth="1"/>
    <col min="5111" max="5111" width="9.140625" style="595"/>
    <col min="5112" max="5112" width="11.140625" style="595" customWidth="1"/>
    <col min="5113" max="5351" width="9.140625" style="595"/>
    <col min="5352" max="5352" width="5.7109375" style="595" customWidth="1"/>
    <col min="5353" max="5353" width="32.85546875" style="595" customWidth="1"/>
    <col min="5354" max="5354" width="11.140625" style="595" customWidth="1"/>
    <col min="5355" max="5355" width="11.28515625" style="595" customWidth="1"/>
    <col min="5356" max="5356" width="10.85546875" style="595" customWidth="1"/>
    <col min="5357" max="5358" width="9.140625" style="595"/>
    <col min="5359" max="5359" width="11.140625" style="595" customWidth="1"/>
    <col min="5360" max="5360" width="11.5703125" style="595" customWidth="1"/>
    <col min="5361" max="5361" width="10.42578125" style="595" customWidth="1"/>
    <col min="5362" max="5363" width="9.140625" style="595"/>
    <col min="5364" max="5364" width="10.7109375" style="595" customWidth="1"/>
    <col min="5365" max="5365" width="11.42578125" style="595" customWidth="1"/>
    <col min="5366" max="5366" width="11.140625" style="595" customWidth="1"/>
    <col min="5367" max="5367" width="9.140625" style="595"/>
    <col min="5368" max="5368" width="11.140625" style="595" customWidth="1"/>
    <col min="5369" max="5607" width="9.140625" style="595"/>
    <col min="5608" max="5608" width="5.7109375" style="595" customWidth="1"/>
    <col min="5609" max="5609" width="32.85546875" style="595" customWidth="1"/>
    <col min="5610" max="5610" width="11.140625" style="595" customWidth="1"/>
    <col min="5611" max="5611" width="11.28515625" style="595" customWidth="1"/>
    <col min="5612" max="5612" width="10.85546875" style="595" customWidth="1"/>
    <col min="5613" max="5614" width="9.140625" style="595"/>
    <col min="5615" max="5615" width="11.140625" style="595" customWidth="1"/>
    <col min="5616" max="5616" width="11.5703125" style="595" customWidth="1"/>
    <col min="5617" max="5617" width="10.42578125" style="595" customWidth="1"/>
    <col min="5618" max="5619" width="9.140625" style="595"/>
    <col min="5620" max="5620" width="10.7109375" style="595" customWidth="1"/>
    <col min="5621" max="5621" width="11.42578125" style="595" customWidth="1"/>
    <col min="5622" max="5622" width="11.140625" style="595" customWidth="1"/>
    <col min="5623" max="5623" width="9.140625" style="595"/>
    <col min="5624" max="5624" width="11.140625" style="595" customWidth="1"/>
    <col min="5625" max="5863" width="9.140625" style="595"/>
    <col min="5864" max="5864" width="5.7109375" style="595" customWidth="1"/>
    <col min="5865" max="5865" width="32.85546875" style="595" customWidth="1"/>
    <col min="5866" max="5866" width="11.140625" style="595" customWidth="1"/>
    <col min="5867" max="5867" width="11.28515625" style="595" customWidth="1"/>
    <col min="5868" max="5868" width="10.85546875" style="595" customWidth="1"/>
    <col min="5869" max="5870" width="9.140625" style="595"/>
    <col min="5871" max="5871" width="11.140625" style="595" customWidth="1"/>
    <col min="5872" max="5872" width="11.5703125" style="595" customWidth="1"/>
    <col min="5873" max="5873" width="10.42578125" style="595" customWidth="1"/>
    <col min="5874" max="5875" width="9.140625" style="595"/>
    <col min="5876" max="5876" width="10.7109375" style="595" customWidth="1"/>
    <col min="5877" max="5877" width="11.42578125" style="595" customWidth="1"/>
    <col min="5878" max="5878" width="11.140625" style="595" customWidth="1"/>
    <col min="5879" max="5879" width="9.140625" style="595"/>
    <col min="5880" max="5880" width="11.140625" style="595" customWidth="1"/>
    <col min="5881" max="6119" width="9.140625" style="595"/>
    <col min="6120" max="6120" width="5.7109375" style="595" customWidth="1"/>
    <col min="6121" max="6121" width="32.85546875" style="595" customWidth="1"/>
    <col min="6122" max="6122" width="11.140625" style="595" customWidth="1"/>
    <col min="6123" max="6123" width="11.28515625" style="595" customWidth="1"/>
    <col min="6124" max="6124" width="10.85546875" style="595" customWidth="1"/>
    <col min="6125" max="6126" width="9.140625" style="595"/>
    <col min="6127" max="6127" width="11.140625" style="595" customWidth="1"/>
    <col min="6128" max="6128" width="11.5703125" style="595" customWidth="1"/>
    <col min="6129" max="6129" width="10.42578125" style="595" customWidth="1"/>
    <col min="6130" max="6131" width="9.140625" style="595"/>
    <col min="6132" max="6132" width="10.7109375" style="595" customWidth="1"/>
    <col min="6133" max="6133" width="11.42578125" style="595" customWidth="1"/>
    <col min="6134" max="6134" width="11.140625" style="595" customWidth="1"/>
    <col min="6135" max="6135" width="9.140625" style="595"/>
    <col min="6136" max="6136" width="11.140625" style="595" customWidth="1"/>
    <col min="6137" max="6375" width="9.140625" style="595"/>
    <col min="6376" max="6376" width="5.7109375" style="595" customWidth="1"/>
    <col min="6377" max="6377" width="32.85546875" style="595" customWidth="1"/>
    <col min="6378" max="6378" width="11.140625" style="595" customWidth="1"/>
    <col min="6379" max="6379" width="11.28515625" style="595" customWidth="1"/>
    <col min="6380" max="6380" width="10.85546875" style="595" customWidth="1"/>
    <col min="6381" max="6382" width="9.140625" style="595"/>
    <col min="6383" max="6383" width="11.140625" style="595" customWidth="1"/>
    <col min="6384" max="6384" width="11.5703125" style="595" customWidth="1"/>
    <col min="6385" max="6385" width="10.42578125" style="595" customWidth="1"/>
    <col min="6386" max="6387" width="9.140625" style="595"/>
    <col min="6388" max="6388" width="10.7109375" style="595" customWidth="1"/>
    <col min="6389" max="6389" width="11.42578125" style="595" customWidth="1"/>
    <col min="6390" max="6390" width="11.140625" style="595" customWidth="1"/>
    <col min="6391" max="6391" width="9.140625" style="595"/>
    <col min="6392" max="6392" width="11.140625" style="595" customWidth="1"/>
    <col min="6393" max="6631" width="9.140625" style="595"/>
    <col min="6632" max="6632" width="5.7109375" style="595" customWidth="1"/>
    <col min="6633" max="6633" width="32.85546875" style="595" customWidth="1"/>
    <col min="6634" max="6634" width="11.140625" style="595" customWidth="1"/>
    <col min="6635" max="6635" width="11.28515625" style="595" customWidth="1"/>
    <col min="6636" max="6636" width="10.85546875" style="595" customWidth="1"/>
    <col min="6637" max="6638" width="9.140625" style="595"/>
    <col min="6639" max="6639" width="11.140625" style="595" customWidth="1"/>
    <col min="6640" max="6640" width="11.5703125" style="595" customWidth="1"/>
    <col min="6641" max="6641" width="10.42578125" style="595" customWidth="1"/>
    <col min="6642" max="6643" width="9.140625" style="595"/>
    <col min="6644" max="6644" width="10.7109375" style="595" customWidth="1"/>
    <col min="6645" max="6645" width="11.42578125" style="595" customWidth="1"/>
    <col min="6646" max="6646" width="11.140625" style="595" customWidth="1"/>
    <col min="6647" max="6647" width="9.140625" style="595"/>
    <col min="6648" max="6648" width="11.140625" style="595" customWidth="1"/>
    <col min="6649" max="6887" width="9.140625" style="595"/>
    <col min="6888" max="6888" width="5.7109375" style="595" customWidth="1"/>
    <col min="6889" max="6889" width="32.85546875" style="595" customWidth="1"/>
    <col min="6890" max="6890" width="11.140625" style="595" customWidth="1"/>
    <col min="6891" max="6891" width="11.28515625" style="595" customWidth="1"/>
    <col min="6892" max="6892" width="10.85546875" style="595" customWidth="1"/>
    <col min="6893" max="6894" width="9.140625" style="595"/>
    <col min="6895" max="6895" width="11.140625" style="595" customWidth="1"/>
    <col min="6896" max="6896" width="11.5703125" style="595" customWidth="1"/>
    <col min="6897" max="6897" width="10.42578125" style="595" customWidth="1"/>
    <col min="6898" max="6899" width="9.140625" style="595"/>
    <col min="6900" max="6900" width="10.7109375" style="595" customWidth="1"/>
    <col min="6901" max="6901" width="11.42578125" style="595" customWidth="1"/>
    <col min="6902" max="6902" width="11.140625" style="595" customWidth="1"/>
    <col min="6903" max="6903" width="9.140625" style="595"/>
    <col min="6904" max="6904" width="11.140625" style="595" customWidth="1"/>
    <col min="6905" max="7143" width="9.140625" style="595"/>
    <col min="7144" max="7144" width="5.7109375" style="595" customWidth="1"/>
    <col min="7145" max="7145" width="32.85546875" style="595" customWidth="1"/>
    <col min="7146" max="7146" width="11.140625" style="595" customWidth="1"/>
    <col min="7147" max="7147" width="11.28515625" style="595" customWidth="1"/>
    <col min="7148" max="7148" width="10.85546875" style="595" customWidth="1"/>
    <col min="7149" max="7150" width="9.140625" style="595"/>
    <col min="7151" max="7151" width="11.140625" style="595" customWidth="1"/>
    <col min="7152" max="7152" width="11.5703125" style="595" customWidth="1"/>
    <col min="7153" max="7153" width="10.42578125" style="595" customWidth="1"/>
    <col min="7154" max="7155" width="9.140625" style="595"/>
    <col min="7156" max="7156" width="10.7109375" style="595" customWidth="1"/>
    <col min="7157" max="7157" width="11.42578125" style="595" customWidth="1"/>
    <col min="7158" max="7158" width="11.140625" style="595" customWidth="1"/>
    <col min="7159" max="7159" width="9.140625" style="595"/>
    <col min="7160" max="7160" width="11.140625" style="595" customWidth="1"/>
    <col min="7161" max="7399" width="9.140625" style="595"/>
    <col min="7400" max="7400" width="5.7109375" style="595" customWidth="1"/>
    <col min="7401" max="7401" width="32.85546875" style="595" customWidth="1"/>
    <col min="7402" max="7402" width="11.140625" style="595" customWidth="1"/>
    <col min="7403" max="7403" width="11.28515625" style="595" customWidth="1"/>
    <col min="7404" max="7404" width="10.85546875" style="595" customWidth="1"/>
    <col min="7405" max="7406" width="9.140625" style="595"/>
    <col min="7407" max="7407" width="11.140625" style="595" customWidth="1"/>
    <col min="7408" max="7408" width="11.5703125" style="595" customWidth="1"/>
    <col min="7409" max="7409" width="10.42578125" style="595" customWidth="1"/>
    <col min="7410" max="7411" width="9.140625" style="595"/>
    <col min="7412" max="7412" width="10.7109375" style="595" customWidth="1"/>
    <col min="7413" max="7413" width="11.42578125" style="595" customWidth="1"/>
    <col min="7414" max="7414" width="11.140625" style="595" customWidth="1"/>
    <col min="7415" max="7415" width="9.140625" style="595"/>
    <col min="7416" max="7416" width="11.140625" style="595" customWidth="1"/>
    <col min="7417" max="7655" width="9.140625" style="595"/>
    <col min="7656" max="7656" width="5.7109375" style="595" customWidth="1"/>
    <col min="7657" max="7657" width="32.85546875" style="595" customWidth="1"/>
    <col min="7658" max="7658" width="11.140625" style="595" customWidth="1"/>
    <col min="7659" max="7659" width="11.28515625" style="595" customWidth="1"/>
    <col min="7660" max="7660" width="10.85546875" style="595" customWidth="1"/>
    <col min="7661" max="7662" width="9.140625" style="595"/>
    <col min="7663" max="7663" width="11.140625" style="595" customWidth="1"/>
    <col min="7664" max="7664" width="11.5703125" style="595" customWidth="1"/>
    <col min="7665" max="7665" width="10.42578125" style="595" customWidth="1"/>
    <col min="7666" max="7667" width="9.140625" style="595"/>
    <col min="7668" max="7668" width="10.7109375" style="595" customWidth="1"/>
    <col min="7669" max="7669" width="11.42578125" style="595" customWidth="1"/>
    <col min="7670" max="7670" width="11.140625" style="595" customWidth="1"/>
    <col min="7671" max="7671" width="9.140625" style="595"/>
    <col min="7672" max="7672" width="11.140625" style="595" customWidth="1"/>
    <col min="7673" max="7911" width="9.140625" style="595"/>
    <col min="7912" max="7912" width="5.7109375" style="595" customWidth="1"/>
    <col min="7913" max="7913" width="32.85546875" style="595" customWidth="1"/>
    <col min="7914" max="7914" width="11.140625" style="595" customWidth="1"/>
    <col min="7915" max="7915" width="11.28515625" style="595" customWidth="1"/>
    <col min="7916" max="7916" width="10.85546875" style="595" customWidth="1"/>
    <col min="7917" max="7918" width="9.140625" style="595"/>
    <col min="7919" max="7919" width="11.140625" style="595" customWidth="1"/>
    <col min="7920" max="7920" width="11.5703125" style="595" customWidth="1"/>
    <col min="7921" max="7921" width="10.42578125" style="595" customWidth="1"/>
    <col min="7922" max="7923" width="9.140625" style="595"/>
    <col min="7924" max="7924" width="10.7109375" style="595" customWidth="1"/>
    <col min="7925" max="7925" width="11.42578125" style="595" customWidth="1"/>
    <col min="7926" max="7926" width="11.140625" style="595" customWidth="1"/>
    <col min="7927" max="7927" width="9.140625" style="595"/>
    <col min="7928" max="7928" width="11.140625" style="595" customWidth="1"/>
    <col min="7929" max="8167" width="9.140625" style="595"/>
    <col min="8168" max="8168" width="5.7109375" style="595" customWidth="1"/>
    <col min="8169" max="8169" width="32.85546875" style="595" customWidth="1"/>
    <col min="8170" max="8170" width="11.140625" style="595" customWidth="1"/>
    <col min="8171" max="8171" width="11.28515625" style="595" customWidth="1"/>
    <col min="8172" max="8172" width="10.85546875" style="595" customWidth="1"/>
    <col min="8173" max="8174" width="9.140625" style="595"/>
    <col min="8175" max="8175" width="11.140625" style="595" customWidth="1"/>
    <col min="8176" max="8176" width="11.5703125" style="595" customWidth="1"/>
    <col min="8177" max="8177" width="10.42578125" style="595" customWidth="1"/>
    <col min="8178" max="8179" width="9.140625" style="595"/>
    <col min="8180" max="8180" width="10.7109375" style="595" customWidth="1"/>
    <col min="8181" max="8181" width="11.42578125" style="595" customWidth="1"/>
    <col min="8182" max="8182" width="11.140625" style="595" customWidth="1"/>
    <col min="8183" max="8183" width="9.140625" style="595"/>
    <col min="8184" max="8184" width="11.140625" style="595" customWidth="1"/>
    <col min="8185" max="8423" width="9.140625" style="595"/>
    <col min="8424" max="8424" width="5.7109375" style="595" customWidth="1"/>
    <col min="8425" max="8425" width="32.85546875" style="595" customWidth="1"/>
    <col min="8426" max="8426" width="11.140625" style="595" customWidth="1"/>
    <col min="8427" max="8427" width="11.28515625" style="595" customWidth="1"/>
    <col min="8428" max="8428" width="10.85546875" style="595" customWidth="1"/>
    <col min="8429" max="8430" width="9.140625" style="595"/>
    <col min="8431" max="8431" width="11.140625" style="595" customWidth="1"/>
    <col min="8432" max="8432" width="11.5703125" style="595" customWidth="1"/>
    <col min="8433" max="8433" width="10.42578125" style="595" customWidth="1"/>
    <col min="8434" max="8435" width="9.140625" style="595"/>
    <col min="8436" max="8436" width="10.7109375" style="595" customWidth="1"/>
    <col min="8437" max="8437" width="11.42578125" style="595" customWidth="1"/>
    <col min="8438" max="8438" width="11.140625" style="595" customWidth="1"/>
    <col min="8439" max="8439" width="9.140625" style="595"/>
    <col min="8440" max="8440" width="11.140625" style="595" customWidth="1"/>
    <col min="8441" max="8679" width="9.140625" style="595"/>
    <col min="8680" max="8680" width="5.7109375" style="595" customWidth="1"/>
    <col min="8681" max="8681" width="32.85546875" style="595" customWidth="1"/>
    <col min="8682" max="8682" width="11.140625" style="595" customWidth="1"/>
    <col min="8683" max="8683" width="11.28515625" style="595" customWidth="1"/>
    <col min="8684" max="8684" width="10.85546875" style="595" customWidth="1"/>
    <col min="8685" max="8686" width="9.140625" style="595"/>
    <col min="8687" max="8687" width="11.140625" style="595" customWidth="1"/>
    <col min="8688" max="8688" width="11.5703125" style="595" customWidth="1"/>
    <col min="8689" max="8689" width="10.42578125" style="595" customWidth="1"/>
    <col min="8690" max="8691" width="9.140625" style="595"/>
    <col min="8692" max="8692" width="10.7109375" style="595" customWidth="1"/>
    <col min="8693" max="8693" width="11.42578125" style="595" customWidth="1"/>
    <col min="8694" max="8694" width="11.140625" style="595" customWidth="1"/>
    <col min="8695" max="8695" width="9.140625" style="595"/>
    <col min="8696" max="8696" width="11.140625" style="595" customWidth="1"/>
    <col min="8697" max="8935" width="9.140625" style="595"/>
    <col min="8936" max="8936" width="5.7109375" style="595" customWidth="1"/>
    <col min="8937" max="8937" width="32.85546875" style="595" customWidth="1"/>
    <col min="8938" max="8938" width="11.140625" style="595" customWidth="1"/>
    <col min="8939" max="8939" width="11.28515625" style="595" customWidth="1"/>
    <col min="8940" max="8940" width="10.85546875" style="595" customWidth="1"/>
    <col min="8941" max="8942" width="9.140625" style="595"/>
    <col min="8943" max="8943" width="11.140625" style="595" customWidth="1"/>
    <col min="8944" max="8944" width="11.5703125" style="595" customWidth="1"/>
    <col min="8945" max="8945" width="10.42578125" style="595" customWidth="1"/>
    <col min="8946" max="8947" width="9.140625" style="595"/>
    <col min="8948" max="8948" width="10.7109375" style="595" customWidth="1"/>
    <col min="8949" max="8949" width="11.42578125" style="595" customWidth="1"/>
    <col min="8950" max="8950" width="11.140625" style="595" customWidth="1"/>
    <col min="8951" max="8951" width="9.140625" style="595"/>
    <col min="8952" max="8952" width="11.140625" style="595" customWidth="1"/>
    <col min="8953" max="9191" width="9.140625" style="595"/>
    <col min="9192" max="9192" width="5.7109375" style="595" customWidth="1"/>
    <col min="9193" max="9193" width="32.85546875" style="595" customWidth="1"/>
    <col min="9194" max="9194" width="11.140625" style="595" customWidth="1"/>
    <col min="9195" max="9195" width="11.28515625" style="595" customWidth="1"/>
    <col min="9196" max="9196" width="10.85546875" style="595" customWidth="1"/>
    <col min="9197" max="9198" width="9.140625" style="595"/>
    <col min="9199" max="9199" width="11.140625" style="595" customWidth="1"/>
    <col min="9200" max="9200" width="11.5703125" style="595" customWidth="1"/>
    <col min="9201" max="9201" width="10.42578125" style="595" customWidth="1"/>
    <col min="9202" max="9203" width="9.140625" style="595"/>
    <col min="9204" max="9204" width="10.7109375" style="595" customWidth="1"/>
    <col min="9205" max="9205" width="11.42578125" style="595" customWidth="1"/>
    <col min="9206" max="9206" width="11.140625" style="595" customWidth="1"/>
    <col min="9207" max="9207" width="9.140625" style="595"/>
    <col min="9208" max="9208" width="11.140625" style="595" customWidth="1"/>
    <col min="9209" max="9447" width="9.140625" style="595"/>
    <col min="9448" max="9448" width="5.7109375" style="595" customWidth="1"/>
    <col min="9449" max="9449" width="32.85546875" style="595" customWidth="1"/>
    <col min="9450" max="9450" width="11.140625" style="595" customWidth="1"/>
    <col min="9451" max="9451" width="11.28515625" style="595" customWidth="1"/>
    <col min="9452" max="9452" width="10.85546875" style="595" customWidth="1"/>
    <col min="9453" max="9454" width="9.140625" style="595"/>
    <col min="9455" max="9455" width="11.140625" style="595" customWidth="1"/>
    <col min="9456" max="9456" width="11.5703125" style="595" customWidth="1"/>
    <col min="9457" max="9457" width="10.42578125" style="595" customWidth="1"/>
    <col min="9458" max="9459" width="9.140625" style="595"/>
    <col min="9460" max="9460" width="10.7109375" style="595" customWidth="1"/>
    <col min="9461" max="9461" width="11.42578125" style="595" customWidth="1"/>
    <col min="9462" max="9462" width="11.140625" style="595" customWidth="1"/>
    <col min="9463" max="9463" width="9.140625" style="595"/>
    <col min="9464" max="9464" width="11.140625" style="595" customWidth="1"/>
    <col min="9465" max="9703" width="9.140625" style="595"/>
    <col min="9704" max="9704" width="5.7109375" style="595" customWidth="1"/>
    <col min="9705" max="9705" width="32.85546875" style="595" customWidth="1"/>
    <col min="9706" max="9706" width="11.140625" style="595" customWidth="1"/>
    <col min="9707" max="9707" width="11.28515625" style="595" customWidth="1"/>
    <col min="9708" max="9708" width="10.85546875" style="595" customWidth="1"/>
    <col min="9709" max="9710" width="9.140625" style="595"/>
    <col min="9711" max="9711" width="11.140625" style="595" customWidth="1"/>
    <col min="9712" max="9712" width="11.5703125" style="595" customWidth="1"/>
    <col min="9713" max="9713" width="10.42578125" style="595" customWidth="1"/>
    <col min="9714" max="9715" width="9.140625" style="595"/>
    <col min="9716" max="9716" width="10.7109375" style="595" customWidth="1"/>
    <col min="9717" max="9717" width="11.42578125" style="595" customWidth="1"/>
    <col min="9718" max="9718" width="11.140625" style="595" customWidth="1"/>
    <col min="9719" max="9719" width="9.140625" style="595"/>
    <col min="9720" max="9720" width="11.140625" style="595" customWidth="1"/>
    <col min="9721" max="9959" width="9.140625" style="595"/>
    <col min="9960" max="9960" width="5.7109375" style="595" customWidth="1"/>
    <col min="9961" max="9961" width="32.85546875" style="595" customWidth="1"/>
    <col min="9962" max="9962" width="11.140625" style="595" customWidth="1"/>
    <col min="9963" max="9963" width="11.28515625" style="595" customWidth="1"/>
    <col min="9964" max="9964" width="10.85546875" style="595" customWidth="1"/>
    <col min="9965" max="9966" width="9.140625" style="595"/>
    <col min="9967" max="9967" width="11.140625" style="595" customWidth="1"/>
    <col min="9968" max="9968" width="11.5703125" style="595" customWidth="1"/>
    <col min="9969" max="9969" width="10.42578125" style="595" customWidth="1"/>
    <col min="9970" max="9971" width="9.140625" style="595"/>
    <col min="9972" max="9972" width="10.7109375" style="595" customWidth="1"/>
    <col min="9973" max="9973" width="11.42578125" style="595" customWidth="1"/>
    <col min="9974" max="9974" width="11.140625" style="595" customWidth="1"/>
    <col min="9975" max="9975" width="9.140625" style="595"/>
    <col min="9976" max="9976" width="11.140625" style="595" customWidth="1"/>
    <col min="9977" max="10215" width="9.140625" style="595"/>
    <col min="10216" max="10216" width="5.7109375" style="595" customWidth="1"/>
    <col min="10217" max="10217" width="32.85546875" style="595" customWidth="1"/>
    <col min="10218" max="10218" width="11.140625" style="595" customWidth="1"/>
    <col min="10219" max="10219" width="11.28515625" style="595" customWidth="1"/>
    <col min="10220" max="10220" width="10.85546875" style="595" customWidth="1"/>
    <col min="10221" max="10222" width="9.140625" style="595"/>
    <col min="10223" max="10223" width="11.140625" style="595" customWidth="1"/>
    <col min="10224" max="10224" width="11.5703125" style="595" customWidth="1"/>
    <col min="10225" max="10225" width="10.42578125" style="595" customWidth="1"/>
    <col min="10226" max="10227" width="9.140625" style="595"/>
    <col min="10228" max="10228" width="10.7109375" style="595" customWidth="1"/>
    <col min="10229" max="10229" width="11.42578125" style="595" customWidth="1"/>
    <col min="10230" max="10230" width="11.140625" style="595" customWidth="1"/>
    <col min="10231" max="10231" width="9.140625" style="595"/>
    <col min="10232" max="10232" width="11.140625" style="595" customWidth="1"/>
    <col min="10233" max="10471" width="9.140625" style="595"/>
    <col min="10472" max="10472" width="5.7109375" style="595" customWidth="1"/>
    <col min="10473" max="10473" width="32.85546875" style="595" customWidth="1"/>
    <col min="10474" max="10474" width="11.140625" style="595" customWidth="1"/>
    <col min="10475" max="10475" width="11.28515625" style="595" customWidth="1"/>
    <col min="10476" max="10476" width="10.85546875" style="595" customWidth="1"/>
    <col min="10477" max="10478" width="9.140625" style="595"/>
    <col min="10479" max="10479" width="11.140625" style="595" customWidth="1"/>
    <col min="10480" max="10480" width="11.5703125" style="595" customWidth="1"/>
    <col min="10481" max="10481" width="10.42578125" style="595" customWidth="1"/>
    <col min="10482" max="10483" width="9.140625" style="595"/>
    <col min="10484" max="10484" width="10.7109375" style="595" customWidth="1"/>
    <col min="10485" max="10485" width="11.42578125" style="595" customWidth="1"/>
    <col min="10486" max="10486" width="11.140625" style="595" customWidth="1"/>
    <col min="10487" max="10487" width="9.140625" style="595"/>
    <col min="10488" max="10488" width="11.140625" style="595" customWidth="1"/>
    <col min="10489" max="10727" width="9.140625" style="595"/>
    <col min="10728" max="10728" width="5.7109375" style="595" customWidth="1"/>
    <col min="10729" max="10729" width="32.85546875" style="595" customWidth="1"/>
    <col min="10730" max="10730" width="11.140625" style="595" customWidth="1"/>
    <col min="10731" max="10731" width="11.28515625" style="595" customWidth="1"/>
    <col min="10732" max="10732" width="10.85546875" style="595" customWidth="1"/>
    <col min="10733" max="10734" width="9.140625" style="595"/>
    <col min="10735" max="10735" width="11.140625" style="595" customWidth="1"/>
    <col min="10736" max="10736" width="11.5703125" style="595" customWidth="1"/>
    <col min="10737" max="10737" width="10.42578125" style="595" customWidth="1"/>
    <col min="10738" max="10739" width="9.140625" style="595"/>
    <col min="10740" max="10740" width="10.7109375" style="595" customWidth="1"/>
    <col min="10741" max="10741" width="11.42578125" style="595" customWidth="1"/>
    <col min="10742" max="10742" width="11.140625" style="595" customWidth="1"/>
    <col min="10743" max="10743" width="9.140625" style="595"/>
    <col min="10744" max="10744" width="11.140625" style="595" customWidth="1"/>
    <col min="10745" max="10983" width="9.140625" style="595"/>
    <col min="10984" max="10984" width="5.7109375" style="595" customWidth="1"/>
    <col min="10985" max="10985" width="32.85546875" style="595" customWidth="1"/>
    <col min="10986" max="10986" width="11.140625" style="595" customWidth="1"/>
    <col min="10987" max="10987" width="11.28515625" style="595" customWidth="1"/>
    <col min="10988" max="10988" width="10.85546875" style="595" customWidth="1"/>
    <col min="10989" max="10990" width="9.140625" style="595"/>
    <col min="10991" max="10991" width="11.140625" style="595" customWidth="1"/>
    <col min="10992" max="10992" width="11.5703125" style="595" customWidth="1"/>
    <col min="10993" max="10993" width="10.42578125" style="595" customWidth="1"/>
    <col min="10994" max="10995" width="9.140625" style="595"/>
    <col min="10996" max="10996" width="10.7109375" style="595" customWidth="1"/>
    <col min="10997" max="10997" width="11.42578125" style="595" customWidth="1"/>
    <col min="10998" max="10998" width="11.140625" style="595" customWidth="1"/>
    <col min="10999" max="10999" width="9.140625" style="595"/>
    <col min="11000" max="11000" width="11.140625" style="595" customWidth="1"/>
    <col min="11001" max="11239" width="9.140625" style="595"/>
    <col min="11240" max="11240" width="5.7109375" style="595" customWidth="1"/>
    <col min="11241" max="11241" width="32.85546875" style="595" customWidth="1"/>
    <col min="11242" max="11242" width="11.140625" style="595" customWidth="1"/>
    <col min="11243" max="11243" width="11.28515625" style="595" customWidth="1"/>
    <col min="11244" max="11244" width="10.85546875" style="595" customWidth="1"/>
    <col min="11245" max="11246" width="9.140625" style="595"/>
    <col min="11247" max="11247" width="11.140625" style="595" customWidth="1"/>
    <col min="11248" max="11248" width="11.5703125" style="595" customWidth="1"/>
    <col min="11249" max="11249" width="10.42578125" style="595" customWidth="1"/>
    <col min="11250" max="11251" width="9.140625" style="595"/>
    <col min="11252" max="11252" width="10.7109375" style="595" customWidth="1"/>
    <col min="11253" max="11253" width="11.42578125" style="595" customWidth="1"/>
    <col min="11254" max="11254" width="11.140625" style="595" customWidth="1"/>
    <col min="11255" max="11255" width="9.140625" style="595"/>
    <col min="11256" max="11256" width="11.140625" style="595" customWidth="1"/>
    <col min="11257" max="11495" width="9.140625" style="595"/>
    <col min="11496" max="11496" width="5.7109375" style="595" customWidth="1"/>
    <col min="11497" max="11497" width="32.85546875" style="595" customWidth="1"/>
    <col min="11498" max="11498" width="11.140625" style="595" customWidth="1"/>
    <col min="11499" max="11499" width="11.28515625" style="595" customWidth="1"/>
    <col min="11500" max="11500" width="10.85546875" style="595" customWidth="1"/>
    <col min="11501" max="11502" width="9.140625" style="595"/>
    <col min="11503" max="11503" width="11.140625" style="595" customWidth="1"/>
    <col min="11504" max="11504" width="11.5703125" style="595" customWidth="1"/>
    <col min="11505" max="11505" width="10.42578125" style="595" customWidth="1"/>
    <col min="11506" max="11507" width="9.140625" style="595"/>
    <col min="11508" max="11508" width="10.7109375" style="595" customWidth="1"/>
    <col min="11509" max="11509" width="11.42578125" style="595" customWidth="1"/>
    <col min="11510" max="11510" width="11.140625" style="595" customWidth="1"/>
    <col min="11511" max="11511" width="9.140625" style="595"/>
    <col min="11512" max="11512" width="11.140625" style="595" customWidth="1"/>
    <col min="11513" max="11751" width="9.140625" style="595"/>
    <col min="11752" max="11752" width="5.7109375" style="595" customWidth="1"/>
    <col min="11753" max="11753" width="32.85546875" style="595" customWidth="1"/>
    <col min="11754" max="11754" width="11.140625" style="595" customWidth="1"/>
    <col min="11755" max="11755" width="11.28515625" style="595" customWidth="1"/>
    <col min="11756" max="11756" width="10.85546875" style="595" customWidth="1"/>
    <col min="11757" max="11758" width="9.140625" style="595"/>
    <col min="11759" max="11759" width="11.140625" style="595" customWidth="1"/>
    <col min="11760" max="11760" width="11.5703125" style="595" customWidth="1"/>
    <col min="11761" max="11761" width="10.42578125" style="595" customWidth="1"/>
    <col min="11762" max="11763" width="9.140625" style="595"/>
    <col min="11764" max="11764" width="10.7109375" style="595" customWidth="1"/>
    <col min="11765" max="11765" width="11.42578125" style="595" customWidth="1"/>
    <col min="11766" max="11766" width="11.140625" style="595" customWidth="1"/>
    <col min="11767" max="11767" width="9.140625" style="595"/>
    <col min="11768" max="11768" width="11.140625" style="595" customWidth="1"/>
    <col min="11769" max="12007" width="9.140625" style="595"/>
    <col min="12008" max="12008" width="5.7109375" style="595" customWidth="1"/>
    <col min="12009" max="12009" width="32.85546875" style="595" customWidth="1"/>
    <col min="12010" max="12010" width="11.140625" style="595" customWidth="1"/>
    <col min="12011" max="12011" width="11.28515625" style="595" customWidth="1"/>
    <col min="12012" max="12012" width="10.85546875" style="595" customWidth="1"/>
    <col min="12013" max="12014" width="9.140625" style="595"/>
    <col min="12015" max="12015" width="11.140625" style="595" customWidth="1"/>
    <col min="12016" max="12016" width="11.5703125" style="595" customWidth="1"/>
    <col min="12017" max="12017" width="10.42578125" style="595" customWidth="1"/>
    <col min="12018" max="12019" width="9.140625" style="595"/>
    <col min="12020" max="12020" width="10.7109375" style="595" customWidth="1"/>
    <col min="12021" max="12021" width="11.42578125" style="595" customWidth="1"/>
    <col min="12022" max="12022" width="11.140625" style="595" customWidth="1"/>
    <col min="12023" max="12023" width="9.140625" style="595"/>
    <col min="12024" max="12024" width="11.140625" style="595" customWidth="1"/>
    <col min="12025" max="12263" width="9.140625" style="595"/>
    <col min="12264" max="12264" width="5.7109375" style="595" customWidth="1"/>
    <col min="12265" max="12265" width="32.85546875" style="595" customWidth="1"/>
    <col min="12266" max="12266" width="11.140625" style="595" customWidth="1"/>
    <col min="12267" max="12267" width="11.28515625" style="595" customWidth="1"/>
    <col min="12268" max="12268" width="10.85546875" style="595" customWidth="1"/>
    <col min="12269" max="12270" width="9.140625" style="595"/>
    <col min="12271" max="12271" width="11.140625" style="595" customWidth="1"/>
    <col min="12272" max="12272" width="11.5703125" style="595" customWidth="1"/>
    <col min="12273" max="12273" width="10.42578125" style="595" customWidth="1"/>
    <col min="12274" max="12275" width="9.140625" style="595"/>
    <col min="12276" max="12276" width="10.7109375" style="595" customWidth="1"/>
    <col min="12277" max="12277" width="11.42578125" style="595" customWidth="1"/>
    <col min="12278" max="12278" width="11.140625" style="595" customWidth="1"/>
    <col min="12279" max="12279" width="9.140625" style="595"/>
    <col min="12280" max="12280" width="11.140625" style="595" customWidth="1"/>
    <col min="12281" max="12519" width="9.140625" style="595"/>
    <col min="12520" max="12520" width="5.7109375" style="595" customWidth="1"/>
    <col min="12521" max="12521" width="32.85546875" style="595" customWidth="1"/>
    <col min="12522" max="12522" width="11.140625" style="595" customWidth="1"/>
    <col min="12523" max="12523" width="11.28515625" style="595" customWidth="1"/>
    <col min="12524" max="12524" width="10.85546875" style="595" customWidth="1"/>
    <col min="12525" max="12526" width="9.140625" style="595"/>
    <col min="12527" max="12527" width="11.140625" style="595" customWidth="1"/>
    <col min="12528" max="12528" width="11.5703125" style="595" customWidth="1"/>
    <col min="12529" max="12529" width="10.42578125" style="595" customWidth="1"/>
    <col min="12530" max="12531" width="9.140625" style="595"/>
    <col min="12532" max="12532" width="10.7109375" style="595" customWidth="1"/>
    <col min="12533" max="12533" width="11.42578125" style="595" customWidth="1"/>
    <col min="12534" max="12534" width="11.140625" style="595" customWidth="1"/>
    <col min="12535" max="12535" width="9.140625" style="595"/>
    <col min="12536" max="12536" width="11.140625" style="595" customWidth="1"/>
    <col min="12537" max="12775" width="9.140625" style="595"/>
    <col min="12776" max="12776" width="5.7109375" style="595" customWidth="1"/>
    <col min="12777" max="12777" width="32.85546875" style="595" customWidth="1"/>
    <col min="12778" max="12778" width="11.140625" style="595" customWidth="1"/>
    <col min="12779" max="12779" width="11.28515625" style="595" customWidth="1"/>
    <col min="12780" max="12780" width="10.85546875" style="595" customWidth="1"/>
    <col min="12781" max="12782" width="9.140625" style="595"/>
    <col min="12783" max="12783" width="11.140625" style="595" customWidth="1"/>
    <col min="12784" max="12784" width="11.5703125" style="595" customWidth="1"/>
    <col min="12785" max="12785" width="10.42578125" style="595" customWidth="1"/>
    <col min="12786" max="12787" width="9.140625" style="595"/>
    <col min="12788" max="12788" width="10.7109375" style="595" customWidth="1"/>
    <col min="12789" max="12789" width="11.42578125" style="595" customWidth="1"/>
    <col min="12790" max="12790" width="11.140625" style="595" customWidth="1"/>
    <col min="12791" max="12791" width="9.140625" style="595"/>
    <col min="12792" max="12792" width="11.140625" style="595" customWidth="1"/>
    <col min="12793" max="13031" width="9.140625" style="595"/>
    <col min="13032" max="13032" width="5.7109375" style="595" customWidth="1"/>
    <col min="13033" max="13033" width="32.85546875" style="595" customWidth="1"/>
    <col min="13034" max="13034" width="11.140625" style="595" customWidth="1"/>
    <col min="13035" max="13035" width="11.28515625" style="595" customWidth="1"/>
    <col min="13036" max="13036" width="10.85546875" style="595" customWidth="1"/>
    <col min="13037" max="13038" width="9.140625" style="595"/>
    <col min="13039" max="13039" width="11.140625" style="595" customWidth="1"/>
    <col min="13040" max="13040" width="11.5703125" style="595" customWidth="1"/>
    <col min="13041" max="13041" width="10.42578125" style="595" customWidth="1"/>
    <col min="13042" max="13043" width="9.140625" style="595"/>
    <col min="13044" max="13044" width="10.7109375" style="595" customWidth="1"/>
    <col min="13045" max="13045" width="11.42578125" style="595" customWidth="1"/>
    <col min="13046" max="13046" width="11.140625" style="595" customWidth="1"/>
    <col min="13047" max="13047" width="9.140625" style="595"/>
    <col min="13048" max="13048" width="11.140625" style="595" customWidth="1"/>
    <col min="13049" max="13287" width="9.140625" style="595"/>
    <col min="13288" max="13288" width="5.7109375" style="595" customWidth="1"/>
    <col min="13289" max="13289" width="32.85546875" style="595" customWidth="1"/>
    <col min="13290" max="13290" width="11.140625" style="595" customWidth="1"/>
    <col min="13291" max="13291" width="11.28515625" style="595" customWidth="1"/>
    <col min="13292" max="13292" width="10.85546875" style="595" customWidth="1"/>
    <col min="13293" max="13294" width="9.140625" style="595"/>
    <col min="13295" max="13295" width="11.140625" style="595" customWidth="1"/>
    <col min="13296" max="13296" width="11.5703125" style="595" customWidth="1"/>
    <col min="13297" max="13297" width="10.42578125" style="595" customWidth="1"/>
    <col min="13298" max="13299" width="9.140625" style="595"/>
    <col min="13300" max="13300" width="10.7109375" style="595" customWidth="1"/>
    <col min="13301" max="13301" width="11.42578125" style="595" customWidth="1"/>
    <col min="13302" max="13302" width="11.140625" style="595" customWidth="1"/>
    <col min="13303" max="13303" width="9.140625" style="595"/>
    <col min="13304" max="13304" width="11.140625" style="595" customWidth="1"/>
    <col min="13305" max="13543" width="9.140625" style="595"/>
    <col min="13544" max="13544" width="5.7109375" style="595" customWidth="1"/>
    <col min="13545" max="13545" width="32.85546875" style="595" customWidth="1"/>
    <col min="13546" max="13546" width="11.140625" style="595" customWidth="1"/>
    <col min="13547" max="13547" width="11.28515625" style="595" customWidth="1"/>
    <col min="13548" max="13548" width="10.85546875" style="595" customWidth="1"/>
    <col min="13549" max="13550" width="9.140625" style="595"/>
    <col min="13551" max="13551" width="11.140625" style="595" customWidth="1"/>
    <col min="13552" max="13552" width="11.5703125" style="595" customWidth="1"/>
    <col min="13553" max="13553" width="10.42578125" style="595" customWidth="1"/>
    <col min="13554" max="13555" width="9.140625" style="595"/>
    <col min="13556" max="13556" width="10.7109375" style="595" customWidth="1"/>
    <col min="13557" max="13557" width="11.42578125" style="595" customWidth="1"/>
    <col min="13558" max="13558" width="11.140625" style="595" customWidth="1"/>
    <col min="13559" max="13559" width="9.140625" style="595"/>
    <col min="13560" max="13560" width="11.140625" style="595" customWidth="1"/>
    <col min="13561" max="13799" width="9.140625" style="595"/>
    <col min="13800" max="13800" width="5.7109375" style="595" customWidth="1"/>
    <col min="13801" max="13801" width="32.85546875" style="595" customWidth="1"/>
    <col min="13802" max="13802" width="11.140625" style="595" customWidth="1"/>
    <col min="13803" max="13803" width="11.28515625" style="595" customWidth="1"/>
    <col min="13804" max="13804" width="10.85546875" style="595" customWidth="1"/>
    <col min="13805" max="13806" width="9.140625" style="595"/>
    <col min="13807" max="13807" width="11.140625" style="595" customWidth="1"/>
    <col min="13808" max="13808" width="11.5703125" style="595" customWidth="1"/>
    <col min="13809" max="13809" width="10.42578125" style="595" customWidth="1"/>
    <col min="13810" max="13811" width="9.140625" style="595"/>
    <col min="13812" max="13812" width="10.7109375" style="595" customWidth="1"/>
    <col min="13813" max="13813" width="11.42578125" style="595" customWidth="1"/>
    <col min="13814" max="13814" width="11.140625" style="595" customWidth="1"/>
    <col min="13815" max="13815" width="9.140625" style="595"/>
    <col min="13816" max="13816" width="11.140625" style="595" customWidth="1"/>
    <col min="13817" max="14055" width="9.140625" style="595"/>
    <col min="14056" max="14056" width="5.7109375" style="595" customWidth="1"/>
    <col min="14057" max="14057" width="32.85546875" style="595" customWidth="1"/>
    <col min="14058" max="14058" width="11.140625" style="595" customWidth="1"/>
    <col min="14059" max="14059" width="11.28515625" style="595" customWidth="1"/>
    <col min="14060" max="14060" width="10.85546875" style="595" customWidth="1"/>
    <col min="14061" max="14062" width="9.140625" style="595"/>
    <col min="14063" max="14063" width="11.140625" style="595" customWidth="1"/>
    <col min="14064" max="14064" width="11.5703125" style="595" customWidth="1"/>
    <col min="14065" max="14065" width="10.42578125" style="595" customWidth="1"/>
    <col min="14066" max="14067" width="9.140625" style="595"/>
    <col min="14068" max="14068" width="10.7109375" style="595" customWidth="1"/>
    <col min="14069" max="14069" width="11.42578125" style="595" customWidth="1"/>
    <col min="14070" max="14070" width="11.140625" style="595" customWidth="1"/>
    <col min="14071" max="14071" width="9.140625" style="595"/>
    <col min="14072" max="14072" width="11.140625" style="595" customWidth="1"/>
    <col min="14073" max="14311" width="9.140625" style="595"/>
    <col min="14312" max="14312" width="5.7109375" style="595" customWidth="1"/>
    <col min="14313" max="14313" width="32.85546875" style="595" customWidth="1"/>
    <col min="14314" max="14314" width="11.140625" style="595" customWidth="1"/>
    <col min="14315" max="14315" width="11.28515625" style="595" customWidth="1"/>
    <col min="14316" max="14316" width="10.85546875" style="595" customWidth="1"/>
    <col min="14317" max="14318" width="9.140625" style="595"/>
    <col min="14319" max="14319" width="11.140625" style="595" customWidth="1"/>
    <col min="14320" max="14320" width="11.5703125" style="595" customWidth="1"/>
    <col min="14321" max="14321" width="10.42578125" style="595" customWidth="1"/>
    <col min="14322" max="14323" width="9.140625" style="595"/>
    <col min="14324" max="14324" width="10.7109375" style="595" customWidth="1"/>
    <col min="14325" max="14325" width="11.42578125" style="595" customWidth="1"/>
    <col min="14326" max="14326" width="11.140625" style="595" customWidth="1"/>
    <col min="14327" max="14327" width="9.140625" style="595"/>
    <col min="14328" max="14328" width="11.140625" style="595" customWidth="1"/>
    <col min="14329" max="14567" width="9.140625" style="595"/>
    <col min="14568" max="14568" width="5.7109375" style="595" customWidth="1"/>
    <col min="14569" max="14569" width="32.85546875" style="595" customWidth="1"/>
    <col min="14570" max="14570" width="11.140625" style="595" customWidth="1"/>
    <col min="14571" max="14571" width="11.28515625" style="595" customWidth="1"/>
    <col min="14572" max="14572" width="10.85546875" style="595" customWidth="1"/>
    <col min="14573" max="14574" width="9.140625" style="595"/>
    <col min="14575" max="14575" width="11.140625" style="595" customWidth="1"/>
    <col min="14576" max="14576" width="11.5703125" style="595" customWidth="1"/>
    <col min="14577" max="14577" width="10.42578125" style="595" customWidth="1"/>
    <col min="14578" max="14579" width="9.140625" style="595"/>
    <col min="14580" max="14580" width="10.7109375" style="595" customWidth="1"/>
    <col min="14581" max="14581" width="11.42578125" style="595" customWidth="1"/>
    <col min="14582" max="14582" width="11.140625" style="595" customWidth="1"/>
    <col min="14583" max="14583" width="9.140625" style="595"/>
    <col min="14584" max="14584" width="11.140625" style="595" customWidth="1"/>
    <col min="14585" max="14823" width="9.140625" style="595"/>
    <col min="14824" max="14824" width="5.7109375" style="595" customWidth="1"/>
    <col min="14825" max="14825" width="32.85546875" style="595" customWidth="1"/>
    <col min="14826" max="14826" width="11.140625" style="595" customWidth="1"/>
    <col min="14827" max="14827" width="11.28515625" style="595" customWidth="1"/>
    <col min="14828" max="14828" width="10.85546875" style="595" customWidth="1"/>
    <col min="14829" max="14830" width="9.140625" style="595"/>
    <col min="14831" max="14831" width="11.140625" style="595" customWidth="1"/>
    <col min="14832" max="14832" width="11.5703125" style="595" customWidth="1"/>
    <col min="14833" max="14833" width="10.42578125" style="595" customWidth="1"/>
    <col min="14834" max="14835" width="9.140625" style="595"/>
    <col min="14836" max="14836" width="10.7109375" style="595" customWidth="1"/>
    <col min="14837" max="14837" width="11.42578125" style="595" customWidth="1"/>
    <col min="14838" max="14838" width="11.140625" style="595" customWidth="1"/>
    <col min="14839" max="14839" width="9.140625" style="595"/>
    <col min="14840" max="14840" width="11.140625" style="595" customWidth="1"/>
    <col min="14841" max="15079" width="9.140625" style="595"/>
    <col min="15080" max="15080" width="5.7109375" style="595" customWidth="1"/>
    <col min="15081" max="15081" width="32.85546875" style="595" customWidth="1"/>
    <col min="15082" max="15082" width="11.140625" style="595" customWidth="1"/>
    <col min="15083" max="15083" width="11.28515625" style="595" customWidth="1"/>
    <col min="15084" max="15084" width="10.85546875" style="595" customWidth="1"/>
    <col min="15085" max="15086" width="9.140625" style="595"/>
    <col min="15087" max="15087" width="11.140625" style="595" customWidth="1"/>
    <col min="15088" max="15088" width="11.5703125" style="595" customWidth="1"/>
    <col min="15089" max="15089" width="10.42578125" style="595" customWidth="1"/>
    <col min="15090" max="15091" width="9.140625" style="595"/>
    <col min="15092" max="15092" width="10.7109375" style="595" customWidth="1"/>
    <col min="15093" max="15093" width="11.42578125" style="595" customWidth="1"/>
    <col min="15094" max="15094" width="11.140625" style="595" customWidth="1"/>
    <col min="15095" max="15095" width="9.140625" style="595"/>
    <col min="15096" max="15096" width="11.140625" style="595" customWidth="1"/>
    <col min="15097" max="15335" width="9.140625" style="595"/>
    <col min="15336" max="15336" width="5.7109375" style="595" customWidth="1"/>
    <col min="15337" max="15337" width="32.85546875" style="595" customWidth="1"/>
    <col min="15338" max="15338" width="11.140625" style="595" customWidth="1"/>
    <col min="15339" max="15339" width="11.28515625" style="595" customWidth="1"/>
    <col min="15340" max="15340" width="10.85546875" style="595" customWidth="1"/>
    <col min="15341" max="15342" width="9.140625" style="595"/>
    <col min="15343" max="15343" width="11.140625" style="595" customWidth="1"/>
    <col min="15344" max="15344" width="11.5703125" style="595" customWidth="1"/>
    <col min="15345" max="15345" width="10.42578125" style="595" customWidth="1"/>
    <col min="15346" max="15347" width="9.140625" style="595"/>
    <col min="15348" max="15348" width="10.7109375" style="595" customWidth="1"/>
    <col min="15349" max="15349" width="11.42578125" style="595" customWidth="1"/>
    <col min="15350" max="15350" width="11.140625" style="595" customWidth="1"/>
    <col min="15351" max="15351" width="9.140625" style="595"/>
    <col min="15352" max="15352" width="11.140625" style="595" customWidth="1"/>
    <col min="15353" max="15591" width="9.140625" style="595"/>
    <col min="15592" max="15592" width="5.7109375" style="595" customWidth="1"/>
    <col min="15593" max="15593" width="32.85546875" style="595" customWidth="1"/>
    <col min="15594" max="15594" width="11.140625" style="595" customWidth="1"/>
    <col min="15595" max="15595" width="11.28515625" style="595" customWidth="1"/>
    <col min="15596" max="15596" width="10.85546875" style="595" customWidth="1"/>
    <col min="15597" max="15598" width="9.140625" style="595"/>
    <col min="15599" max="15599" width="11.140625" style="595" customWidth="1"/>
    <col min="15600" max="15600" width="11.5703125" style="595" customWidth="1"/>
    <col min="15601" max="15601" width="10.42578125" style="595" customWidth="1"/>
    <col min="15602" max="15603" width="9.140625" style="595"/>
    <col min="15604" max="15604" width="10.7109375" style="595" customWidth="1"/>
    <col min="15605" max="15605" width="11.42578125" style="595" customWidth="1"/>
    <col min="15606" max="15606" width="11.140625" style="595" customWidth="1"/>
    <col min="15607" max="15607" width="9.140625" style="595"/>
    <col min="15608" max="15608" width="11.140625" style="595" customWidth="1"/>
    <col min="15609" max="15847" width="9.140625" style="595"/>
    <col min="15848" max="15848" width="5.7109375" style="595" customWidth="1"/>
    <col min="15849" max="15849" width="32.85546875" style="595" customWidth="1"/>
    <col min="15850" max="15850" width="11.140625" style="595" customWidth="1"/>
    <col min="15851" max="15851" width="11.28515625" style="595" customWidth="1"/>
    <col min="15852" max="15852" width="10.85546875" style="595" customWidth="1"/>
    <col min="15853" max="15854" width="9.140625" style="595"/>
    <col min="15855" max="15855" width="11.140625" style="595" customWidth="1"/>
    <col min="15856" max="15856" width="11.5703125" style="595" customWidth="1"/>
    <col min="15857" max="15857" width="10.42578125" style="595" customWidth="1"/>
    <col min="15858" max="15859" width="9.140625" style="595"/>
    <col min="15860" max="15860" width="10.7109375" style="595" customWidth="1"/>
    <col min="15861" max="15861" width="11.42578125" style="595" customWidth="1"/>
    <col min="15862" max="15862" width="11.140625" style="595" customWidth="1"/>
    <col min="15863" max="15863" width="9.140625" style="595"/>
    <col min="15864" max="15864" width="11.140625" style="595" customWidth="1"/>
    <col min="15865" max="16103" width="9.140625" style="595"/>
    <col min="16104" max="16104" width="5.7109375" style="595" customWidth="1"/>
    <col min="16105" max="16105" width="32.85546875" style="595" customWidth="1"/>
    <col min="16106" max="16106" width="11.140625" style="595" customWidth="1"/>
    <col min="16107" max="16107" width="11.28515625" style="595" customWidth="1"/>
    <col min="16108" max="16108" width="10.85546875" style="595" customWidth="1"/>
    <col min="16109" max="16110" width="9.140625" style="595"/>
    <col min="16111" max="16111" width="11.140625" style="595" customWidth="1"/>
    <col min="16112" max="16112" width="11.5703125" style="595" customWidth="1"/>
    <col min="16113" max="16113" width="10.42578125" style="595" customWidth="1"/>
    <col min="16114" max="16115" width="9.140625" style="595"/>
    <col min="16116" max="16116" width="10.7109375" style="595" customWidth="1"/>
    <col min="16117" max="16117" width="11.42578125" style="595" customWidth="1"/>
    <col min="16118" max="16118" width="11.140625" style="595" customWidth="1"/>
    <col min="16119" max="16119" width="9.140625" style="595"/>
    <col min="16120" max="16120" width="11.140625" style="595" customWidth="1"/>
    <col min="16121" max="16343" width="9.140625" style="595"/>
    <col min="16344" max="16384" width="10.28515625" style="595" customWidth="1"/>
  </cols>
  <sheetData>
    <row r="1" spans="1:32" s="560" customFormat="1" ht="16.5">
      <c r="A1" s="558"/>
      <c r="B1" s="559" t="s">
        <v>24</v>
      </c>
      <c r="O1" s="561"/>
      <c r="U1" s="558"/>
      <c r="V1" s="805" t="s">
        <v>1976</v>
      </c>
      <c r="AA1" s="558"/>
      <c r="AB1" s="805" t="s">
        <v>1976</v>
      </c>
    </row>
    <row r="2" spans="1:32" s="560" customFormat="1" ht="22.5" customHeight="1" thickBot="1">
      <c r="A2" s="558"/>
      <c r="B2" s="563" t="s">
        <v>2091</v>
      </c>
      <c r="C2" s="562"/>
      <c r="D2" s="564"/>
      <c r="E2" s="564"/>
      <c r="F2" s="562"/>
      <c r="G2" s="562"/>
      <c r="H2" s="563"/>
      <c r="I2" s="563"/>
      <c r="J2" s="563" t="s">
        <v>2091</v>
      </c>
      <c r="K2" s="563"/>
      <c r="L2" s="563"/>
      <c r="M2" s="563"/>
      <c r="N2" s="563"/>
      <c r="O2" s="564"/>
      <c r="P2" s="563"/>
      <c r="Q2" s="563"/>
      <c r="R2" s="563"/>
      <c r="S2" s="563"/>
      <c r="T2" s="563"/>
      <c r="U2" s="1711" t="s">
        <v>25</v>
      </c>
      <c r="V2" s="1711"/>
      <c r="W2" s="1711"/>
      <c r="X2" s="739"/>
      <c r="Y2" s="739"/>
      <c r="Z2" s="563"/>
      <c r="AA2" s="1711" t="s">
        <v>25</v>
      </c>
      <c r="AB2" s="1711"/>
      <c r="AC2" s="1711"/>
      <c r="AD2" s="739"/>
      <c r="AE2" s="739"/>
      <c r="AF2" s="563"/>
    </row>
    <row r="3" spans="1:32" s="567" customFormat="1" ht="13.5">
      <c r="A3" s="558"/>
      <c r="B3" s="565" t="s">
        <v>26</v>
      </c>
      <c r="C3" s="566"/>
      <c r="D3" s="566"/>
      <c r="E3" s="566"/>
      <c r="F3" s="560"/>
      <c r="G3" s="560"/>
      <c r="H3" s="560"/>
      <c r="I3" s="560"/>
      <c r="J3" s="560"/>
      <c r="K3" s="560"/>
      <c r="L3" s="560"/>
      <c r="M3" s="560"/>
      <c r="N3" s="560"/>
      <c r="O3" s="561"/>
      <c r="P3" s="560"/>
      <c r="Q3" s="560"/>
      <c r="R3" s="560"/>
      <c r="S3" s="560"/>
      <c r="T3" s="560"/>
      <c r="U3" s="560"/>
      <c r="W3" s="740"/>
      <c r="X3" s="560"/>
      <c r="Y3" s="560"/>
      <c r="Z3" s="560"/>
      <c r="AA3" s="560"/>
      <c r="AC3" s="740"/>
      <c r="AD3" s="560"/>
      <c r="AE3" s="560"/>
      <c r="AF3" s="560"/>
    </row>
    <row r="4" spans="1:32" s="567" customFormat="1" ht="22.5" customHeight="1" thickBot="1">
      <c r="A4" s="558"/>
      <c r="B4" s="565"/>
      <c r="C4" s="566"/>
      <c r="D4" s="566"/>
      <c r="E4" s="566"/>
      <c r="F4" s="560"/>
      <c r="G4" s="565"/>
      <c r="H4" s="565"/>
      <c r="I4" s="565"/>
      <c r="J4" s="565"/>
      <c r="K4" s="565"/>
      <c r="L4" s="565"/>
      <c r="M4" s="565"/>
      <c r="N4" s="565"/>
      <c r="O4" s="568"/>
      <c r="P4" s="565"/>
      <c r="Q4" s="565"/>
      <c r="R4" s="565"/>
      <c r="S4" s="565"/>
      <c r="T4" s="565"/>
      <c r="U4" s="560"/>
      <c r="V4" s="560"/>
      <c r="W4" s="741" t="s">
        <v>27</v>
      </c>
      <c r="X4" s="560"/>
      <c r="Y4" s="560"/>
      <c r="Z4" s="565"/>
      <c r="AA4" s="560"/>
      <c r="AB4" s="560"/>
      <c r="AC4" s="741" t="s">
        <v>27</v>
      </c>
      <c r="AD4" s="560"/>
      <c r="AE4" s="560"/>
      <c r="AF4" s="565"/>
    </row>
    <row r="5" spans="1:32" s="571" customFormat="1" ht="21.75" customHeight="1" thickBot="1">
      <c r="A5" s="569"/>
      <c r="B5" s="570"/>
      <c r="C5" s="1708" t="s">
        <v>2499</v>
      </c>
      <c r="D5" s="1709"/>
      <c r="E5" s="1709"/>
      <c r="F5" s="1709"/>
      <c r="G5" s="1709"/>
      <c r="H5" s="1710"/>
      <c r="I5" s="1708" t="s">
        <v>2199</v>
      </c>
      <c r="J5" s="1709"/>
      <c r="K5" s="1709"/>
      <c r="L5" s="1709"/>
      <c r="M5" s="1710"/>
      <c r="N5" s="806"/>
      <c r="O5" s="1708" t="s">
        <v>28</v>
      </c>
      <c r="P5" s="1709"/>
      <c r="Q5" s="1709"/>
      <c r="R5" s="1709"/>
      <c r="S5" s="1710"/>
      <c r="T5" s="806"/>
      <c r="U5" s="1708" t="s">
        <v>2500</v>
      </c>
      <c r="V5" s="1709"/>
      <c r="W5" s="1709"/>
      <c r="X5" s="1709"/>
      <c r="Y5" s="1710"/>
      <c r="Z5" s="806"/>
      <c r="AA5" s="1708" t="s">
        <v>2501</v>
      </c>
      <c r="AB5" s="1709"/>
      <c r="AC5" s="1709"/>
      <c r="AD5" s="1709"/>
      <c r="AE5" s="1710"/>
      <c r="AF5" s="806"/>
    </row>
    <row r="6" spans="1:32" s="571" customFormat="1" ht="77.25" thickBot="1">
      <c r="A6" s="572"/>
      <c r="B6" s="573"/>
      <c r="C6" s="574" t="s">
        <v>1</v>
      </c>
      <c r="D6" s="574" t="s">
        <v>29</v>
      </c>
      <c r="E6" s="574" t="s">
        <v>30</v>
      </c>
      <c r="F6" s="574" t="s">
        <v>31</v>
      </c>
      <c r="G6" s="574" t="s">
        <v>558</v>
      </c>
      <c r="H6" s="574" t="s">
        <v>863</v>
      </c>
      <c r="I6" s="574" t="s">
        <v>1</v>
      </c>
      <c r="J6" s="574" t="s">
        <v>29</v>
      </c>
      <c r="K6" s="574" t="s">
        <v>30</v>
      </c>
      <c r="L6" s="574" t="s">
        <v>31</v>
      </c>
      <c r="M6" s="574" t="s">
        <v>32</v>
      </c>
      <c r="N6" s="574" t="s">
        <v>863</v>
      </c>
      <c r="O6" s="575" t="s">
        <v>1</v>
      </c>
      <c r="P6" s="574" t="s">
        <v>29</v>
      </c>
      <c r="Q6" s="574" t="s">
        <v>30</v>
      </c>
      <c r="R6" s="574" t="s">
        <v>31</v>
      </c>
      <c r="S6" s="574" t="s">
        <v>32</v>
      </c>
      <c r="T6" s="574" t="s">
        <v>863</v>
      </c>
      <c r="U6" s="574" t="s">
        <v>1</v>
      </c>
      <c r="V6" s="574" t="s">
        <v>29</v>
      </c>
      <c r="W6" s="574" t="s">
        <v>30</v>
      </c>
      <c r="X6" s="574" t="s">
        <v>31</v>
      </c>
      <c r="Y6" s="574" t="s">
        <v>32</v>
      </c>
      <c r="Z6" s="574" t="s">
        <v>863</v>
      </c>
      <c r="AA6" s="574" t="s">
        <v>1</v>
      </c>
      <c r="AB6" s="574" t="s">
        <v>29</v>
      </c>
      <c r="AC6" s="574" t="s">
        <v>30</v>
      </c>
      <c r="AD6" s="574" t="s">
        <v>31</v>
      </c>
      <c r="AE6" s="574" t="s">
        <v>32</v>
      </c>
      <c r="AF6" s="574" t="s">
        <v>863</v>
      </c>
    </row>
    <row r="7" spans="1:32" s="579" customFormat="1" ht="13.5" thickBot="1">
      <c r="A7" s="576">
        <v>1</v>
      </c>
      <c r="B7" s="577">
        <v>2</v>
      </c>
      <c r="C7" s="577">
        <v>3</v>
      </c>
      <c r="D7" s="577">
        <v>4</v>
      </c>
      <c r="E7" s="577">
        <v>5</v>
      </c>
      <c r="F7" s="577">
        <v>6</v>
      </c>
      <c r="G7" s="577">
        <v>7</v>
      </c>
      <c r="H7" s="577"/>
      <c r="I7" s="577">
        <v>8</v>
      </c>
      <c r="J7" s="577">
        <v>9</v>
      </c>
      <c r="K7" s="577">
        <v>10</v>
      </c>
      <c r="L7" s="577">
        <v>11</v>
      </c>
      <c r="M7" s="577">
        <v>12</v>
      </c>
      <c r="N7" s="577"/>
      <c r="O7" s="578"/>
      <c r="P7" s="577"/>
      <c r="Q7" s="577"/>
      <c r="R7" s="577"/>
      <c r="S7" s="577"/>
      <c r="T7" s="577"/>
      <c r="U7" s="577">
        <v>8</v>
      </c>
      <c r="V7" s="577">
        <v>9</v>
      </c>
      <c r="W7" s="577">
        <v>10</v>
      </c>
      <c r="X7" s="577">
        <v>11</v>
      </c>
      <c r="Y7" s="577">
        <v>12</v>
      </c>
      <c r="Z7" s="577"/>
      <c r="AA7" s="577">
        <v>8</v>
      </c>
      <c r="AB7" s="577">
        <v>9</v>
      </c>
      <c r="AC7" s="577">
        <v>10</v>
      </c>
      <c r="AD7" s="577">
        <v>11</v>
      </c>
      <c r="AE7" s="577">
        <v>12</v>
      </c>
      <c r="AF7" s="577"/>
    </row>
    <row r="8" spans="1:32" s="571" customFormat="1" ht="78.75" customHeight="1">
      <c r="A8" s="580">
        <v>1</v>
      </c>
      <c r="B8" s="581" t="s">
        <v>33</v>
      </c>
      <c r="C8" s="758">
        <f>+'Ինքնավար, հայեցող., վարչ. պաշտ.'!D2</f>
        <v>281</v>
      </c>
      <c r="D8" s="582">
        <f>+'Ինքնավար, հայեցող., վարչ. պաշտ.'!V2</f>
        <v>127290398.39999999</v>
      </c>
      <c r="E8" s="582">
        <f>+'Ինքնավար, հայեցող., վարչ. պաշտ.'!Y2</f>
        <v>225703.5</v>
      </c>
      <c r="F8" s="582">
        <f>+'Ինքնավար, հայեցող., վարչ. պաշտ.'!W2</f>
        <v>174609.6</v>
      </c>
      <c r="G8" s="309">
        <f>D8+E8+F8</f>
        <v>127690711.49999999</v>
      </c>
      <c r="H8" s="582">
        <f>+'Ինքնավար, հայեցող., վարչ. պաշտ.'!AA2</f>
        <v>1659979249.500001</v>
      </c>
      <c r="I8" s="758">
        <f>+'Ինքնավար, հայեցող., վարչ. պաշտ.'!D2</f>
        <v>281</v>
      </c>
      <c r="J8" s="582">
        <f>+'Ինքնավար, հայեցող., վարչ. պաշտ.'!I2</f>
        <v>77248874.400000021</v>
      </c>
      <c r="K8" s="582">
        <f>+'Ինքնավար, հայեցող., վարչ. պաշտ.'!L2</f>
        <v>225703.5</v>
      </c>
      <c r="L8" s="582">
        <f>+'Ինքնավար, հայեցող., վարչ. պաշտ.'!J2</f>
        <v>95241.600000000006</v>
      </c>
      <c r="M8" s="582">
        <f>J8+K8+L8</f>
        <v>77569819.500000015</v>
      </c>
      <c r="N8" s="582">
        <f>+'Ինքնավար, հայեցող., վարչ. պաշտ.'!N2</f>
        <v>1008407653.5000001</v>
      </c>
      <c r="O8" s="590">
        <f t="shared" ref="O8:O9" si="0">C8-I8</f>
        <v>0</v>
      </c>
      <c r="P8" s="590">
        <f t="shared" ref="P8:Q12" si="1">D8-J8</f>
        <v>50041523.99999997</v>
      </c>
      <c r="Q8" s="590">
        <f t="shared" si="1"/>
        <v>0</v>
      </c>
      <c r="R8" s="591">
        <f t="shared" ref="R8:S12" si="2">F8-L8</f>
        <v>79368</v>
      </c>
      <c r="S8" s="591">
        <f t="shared" si="2"/>
        <v>50120891.99999997</v>
      </c>
      <c r="T8" s="591">
        <f t="shared" ref="T8:T12" si="3">H8-N8</f>
        <v>651571596.00000083</v>
      </c>
      <c r="U8" s="758">
        <f>+'Ինքնավար, հայեցող., վարչ. պաշտ.'!D2</f>
        <v>281</v>
      </c>
      <c r="V8" s="582">
        <f>+'Ինքնավար, հայեցող., վարչ. պաշտ.'!AI2</f>
        <v>127290398.39999999</v>
      </c>
      <c r="W8" s="582">
        <f>+'Ինքնավար, հայեցող., վարչ. պաշտ.'!AL2</f>
        <v>225703.5</v>
      </c>
      <c r="X8" s="582">
        <f>+'Ինքնավար, հայեցող., վարչ. պաշտ.'!AJ2</f>
        <v>253977.60000000001</v>
      </c>
      <c r="Y8" s="582">
        <f>V8+W8+X8</f>
        <v>127770079.49999999</v>
      </c>
      <c r="Z8" s="582">
        <f>+'Ինքնավար, հայեցող., վարչ. պաշտ.'!AN2</f>
        <v>1661011033.500001</v>
      </c>
      <c r="AA8" s="758">
        <f>+'Ինքնավար, հայեցող., վարչ. պաշտ.'!D2</f>
        <v>281</v>
      </c>
      <c r="AB8" s="582">
        <f>+'Ինքնավար, հայեցող., վարչ. պաշտ.'!AV2</f>
        <v>127290398.39999999</v>
      </c>
      <c r="AC8" s="582">
        <f>+'Ինքնավար, հայեցող., վարչ. պաշտ.'!AY2</f>
        <v>225703.5</v>
      </c>
      <c r="AD8" s="582">
        <f>+'Ինքնավար, հայեցող., վարչ. պաշտ.'!AW2</f>
        <v>333345.59999999998</v>
      </c>
      <c r="AE8" s="582">
        <f>AB8+AC8+AD8</f>
        <v>127849447.49999999</v>
      </c>
      <c r="AF8" s="582">
        <f>+'Ինքնավար, հայեցող., վարչ. պաշտ.'!BA2</f>
        <v>1662042817.500001</v>
      </c>
    </row>
    <row r="9" spans="1:32" s="571" customFormat="1" ht="45" customHeight="1">
      <c r="A9" s="583">
        <v>2</v>
      </c>
      <c r="B9" s="584" t="s">
        <v>34</v>
      </c>
      <c r="C9" s="585"/>
      <c r="D9" s="586"/>
      <c r="E9" s="586"/>
      <c r="F9" s="586"/>
      <c r="G9" s="309">
        <f t="shared" ref="G9:G21" si="4">D9+E9+F9</f>
        <v>0</v>
      </c>
      <c r="H9" s="309"/>
      <c r="I9" s="585"/>
      <c r="J9" s="586"/>
      <c r="K9" s="586"/>
      <c r="L9" s="586"/>
      <c r="M9" s="309">
        <f t="shared" ref="M9:M21" si="5">J9+K9+L9</f>
        <v>0</v>
      </c>
      <c r="N9" s="309"/>
      <c r="O9" s="590">
        <f t="shared" si="0"/>
        <v>0</v>
      </c>
      <c r="P9" s="590">
        <f t="shared" si="1"/>
        <v>0</v>
      </c>
      <c r="Q9" s="590">
        <f t="shared" si="1"/>
        <v>0</v>
      </c>
      <c r="R9" s="591">
        <f t="shared" si="2"/>
        <v>0</v>
      </c>
      <c r="S9" s="591">
        <f t="shared" si="2"/>
        <v>0</v>
      </c>
      <c r="T9" s="591">
        <f t="shared" si="3"/>
        <v>0</v>
      </c>
      <c r="U9" s="585"/>
      <c r="V9" s="586"/>
      <c r="W9" s="586"/>
      <c r="X9" s="586"/>
      <c r="Y9" s="309">
        <f t="shared" ref="Y9" si="6">V9+W9+X9</f>
        <v>0</v>
      </c>
      <c r="Z9" s="309"/>
      <c r="AA9" s="585"/>
      <c r="AB9" s="586"/>
      <c r="AC9" s="586"/>
      <c r="AD9" s="586"/>
      <c r="AE9" s="309">
        <f t="shared" ref="AE9" si="7">AB9+AC9+AD9</f>
        <v>0</v>
      </c>
      <c r="AF9" s="309"/>
    </row>
    <row r="10" spans="1:32" s="571" customFormat="1" ht="18" customHeight="1">
      <c r="A10" s="583">
        <v>3</v>
      </c>
      <c r="B10" s="584" t="s">
        <v>22</v>
      </c>
      <c r="C10" s="589">
        <f>SUM(ԴԱՏԱՎՈՐ!D2)</f>
        <v>244</v>
      </c>
      <c r="D10" s="586">
        <f>SUM(ԴԱՏԱՎՈՐ!V3)*1000</f>
        <v>264543465.00000003</v>
      </c>
      <c r="E10" s="586">
        <f>SUM(ԴԱՏԱՎՈՐ!Y3)*1000</f>
        <v>228290</v>
      </c>
      <c r="F10" s="586">
        <f>SUM(ԴԱՏԱՎՈՐ!W3)*1000+ՀԵՐԹԱՊԱՀՈՒԹՅՈՒՆ!L9</f>
        <v>70851912.686633006</v>
      </c>
      <c r="G10" s="309">
        <f>D10+E10+F10</f>
        <v>335623667.68663305</v>
      </c>
      <c r="H10" s="309">
        <f>ԴԱՏԱՎՈՐ!AA2+ՀԵՐԹԱՊԱՀՈՒԹՅՈՒՆ!M9+ԱՄՓՈՓ!AM8</f>
        <v>4375662738.9295959</v>
      </c>
      <c r="I10" s="589">
        <f>ԴԱՏԱՎՈՐ!D2</f>
        <v>244</v>
      </c>
      <c r="J10" s="586">
        <f>SUM(ԴԱՏԱՎՈՐ!I3)*1000</f>
        <v>168028670</v>
      </c>
      <c r="K10" s="586">
        <f>SUM(ԴԱՏԱՎՈՐ!L3)*1000</f>
        <v>228290</v>
      </c>
      <c r="L10" s="586">
        <f>SUM(ԴԱՏԱՎՈՐ!J3)*1000+ՀԵՐԹԱՊԱՀՈՒԹՅՈՒՆ!G9</f>
        <v>53350417.02108866</v>
      </c>
      <c r="M10" s="309">
        <f>J10+K10+L10</f>
        <v>221607377.02108866</v>
      </c>
      <c r="N10" s="309">
        <f>ԴԱՏԱՎՈՐ!N2+ՀԵՐԹԱՊԱՀՈՒԹՅՈՒՆ!H9</f>
        <v>2871116385.9430642</v>
      </c>
      <c r="O10" s="590">
        <f>C10-I10</f>
        <v>0</v>
      </c>
      <c r="P10" s="590">
        <f t="shared" si="1"/>
        <v>96514795.00000003</v>
      </c>
      <c r="Q10" s="590">
        <f t="shared" si="1"/>
        <v>0</v>
      </c>
      <c r="R10" s="591">
        <f t="shared" si="2"/>
        <v>17501495.665544346</v>
      </c>
      <c r="S10" s="591">
        <f t="shared" si="2"/>
        <v>114016290.66554439</v>
      </c>
      <c r="T10" s="591">
        <f t="shared" si="3"/>
        <v>1504546352.9865317</v>
      </c>
      <c r="U10" s="589">
        <f>ԴԱՏԱՎՈՐ!D2</f>
        <v>244</v>
      </c>
      <c r="V10" s="586">
        <f>SUM(ԴԱՏԱՎՈՐ!AI3)*1000</f>
        <v>282179696</v>
      </c>
      <c r="W10" s="586">
        <f>SUM(ԴԱՏԱՎՈՐ!AL3)*1000</f>
        <v>228290</v>
      </c>
      <c r="X10" s="586">
        <f>SUM(ԴԱՏԱՎՈՐ!AJ3)*1000+ՀԵՐԹԱՊԱՀՈՒԹՅՈՒՆ!T9</f>
        <v>77431541.419741854</v>
      </c>
      <c r="Y10" s="309">
        <f>V10+W10+X10</f>
        <v>359839527.41974187</v>
      </c>
      <c r="Z10" s="309">
        <f>ԴԱՏԱՎՈՐ!AN2+ՀԵՐԹԱՊԱՀՈՒԹՅՈՒՆ!U9</f>
        <v>4662266631.9269009</v>
      </c>
      <c r="AA10" s="589">
        <f>SUM(ԴԱՏԱՎՈՐ!D2)</f>
        <v>244</v>
      </c>
      <c r="AB10" s="586">
        <f>SUM(ԴԱՏԱՎՈՐ!AV3)*1000</f>
        <v>299815927</v>
      </c>
      <c r="AC10" s="586">
        <f>SUM(ԴԱՏԱՎՈՐ!AY3)*1000</f>
        <v>228290</v>
      </c>
      <c r="AD10" s="586">
        <f>SUM(ԴԱՏԱՎՈՐ!AW3)*1000+ՀԵՐԹԱՊԱՀՈՒԹՅՈՒՆ!Y9</f>
        <v>85256672.061223343</v>
      </c>
      <c r="AE10" s="309">
        <f>AB10+AC10+AD10</f>
        <v>385300889.06122333</v>
      </c>
      <c r="AF10" s="309">
        <f>ԴԱՏԱՎՈՐ!BA2+ՀԵՐԹԱՊԱՀՈՒԹՅՈՒՆ!Z9</f>
        <v>4992141814.9846802</v>
      </c>
    </row>
    <row r="11" spans="1:32" s="571" customFormat="1" ht="21" customHeight="1">
      <c r="A11" s="583">
        <v>4</v>
      </c>
      <c r="B11" s="584" t="s">
        <v>35</v>
      </c>
      <c r="C11" s="585"/>
      <c r="D11" s="586"/>
      <c r="E11" s="586"/>
      <c r="F11" s="586"/>
      <c r="G11" s="309">
        <f t="shared" si="4"/>
        <v>0</v>
      </c>
      <c r="H11" s="309"/>
      <c r="I11" s="585"/>
      <c r="J11" s="586"/>
      <c r="K11" s="586"/>
      <c r="L11" s="586"/>
      <c r="M11" s="309">
        <f t="shared" si="5"/>
        <v>0</v>
      </c>
      <c r="N11" s="309"/>
      <c r="O11" s="587">
        <f t="shared" ref="O11:O20" si="8">+(I11+C11)/2</f>
        <v>0</v>
      </c>
      <c r="P11" s="590">
        <f t="shared" si="1"/>
        <v>0</v>
      </c>
      <c r="Q11" s="590">
        <f t="shared" si="1"/>
        <v>0</v>
      </c>
      <c r="R11" s="591">
        <f t="shared" si="2"/>
        <v>0</v>
      </c>
      <c r="S11" s="591">
        <f t="shared" si="2"/>
        <v>0</v>
      </c>
      <c r="T11" s="591">
        <f t="shared" si="3"/>
        <v>0</v>
      </c>
      <c r="U11" s="585"/>
      <c r="V11" s="586"/>
      <c r="W11" s="586"/>
      <c r="X11" s="586"/>
      <c r="Y11" s="309">
        <f t="shared" ref="Y11:Y12" si="9">V11+W11+X11</f>
        <v>0</v>
      </c>
      <c r="Z11" s="309"/>
      <c r="AA11" s="585"/>
      <c r="AB11" s="586"/>
      <c r="AC11" s="586"/>
      <c r="AD11" s="586"/>
      <c r="AE11" s="309">
        <f t="shared" ref="AE11:AE12" si="10">AB11+AC11+AD11</f>
        <v>0</v>
      </c>
      <c r="AF11" s="309"/>
    </row>
    <row r="12" spans="1:32" s="571" customFormat="1" ht="28.5" customHeight="1">
      <c r="A12" s="583">
        <v>5</v>
      </c>
      <c r="B12" s="592" t="s">
        <v>36</v>
      </c>
      <c r="C12" s="585"/>
      <c r="D12" s="586"/>
      <c r="E12" s="586"/>
      <c r="F12" s="586"/>
      <c r="G12" s="309">
        <f t="shared" si="4"/>
        <v>0</v>
      </c>
      <c r="H12" s="309"/>
      <c r="I12" s="585"/>
      <c r="J12" s="586"/>
      <c r="K12" s="586"/>
      <c r="L12" s="586"/>
      <c r="M12" s="309">
        <f t="shared" si="5"/>
        <v>0</v>
      </c>
      <c r="N12" s="309"/>
      <c r="O12" s="587">
        <f t="shared" si="8"/>
        <v>0</v>
      </c>
      <c r="P12" s="590">
        <f t="shared" si="1"/>
        <v>0</v>
      </c>
      <c r="Q12" s="590">
        <f t="shared" si="1"/>
        <v>0</v>
      </c>
      <c r="R12" s="591">
        <f t="shared" si="2"/>
        <v>0</v>
      </c>
      <c r="S12" s="591">
        <f t="shared" si="2"/>
        <v>0</v>
      </c>
      <c r="T12" s="591">
        <f t="shared" si="3"/>
        <v>0</v>
      </c>
      <c r="U12" s="585"/>
      <c r="V12" s="586"/>
      <c r="W12" s="586"/>
      <c r="X12" s="586"/>
      <c r="Y12" s="309">
        <f t="shared" si="9"/>
        <v>0</v>
      </c>
      <c r="Z12" s="309"/>
      <c r="AA12" s="585"/>
      <c r="AB12" s="586"/>
      <c r="AC12" s="586"/>
      <c r="AD12" s="586"/>
      <c r="AE12" s="309">
        <f t="shared" si="10"/>
        <v>0</v>
      </c>
      <c r="AF12" s="309"/>
    </row>
    <row r="13" spans="1:32" s="571" customFormat="1" ht="28.5" customHeight="1">
      <c r="A13" s="583">
        <v>6</v>
      </c>
      <c r="B13" s="584" t="s">
        <v>37</v>
      </c>
      <c r="C13" s="589">
        <f>ԾԱՌԱՅՈՂ!T17</f>
        <v>817</v>
      </c>
      <c r="D13" s="586">
        <f>SUM(ԾԱՌԱՅՈՂ!X2)+ԾԱՌԱՅՈՂ!W2</f>
        <v>139672020.67000002</v>
      </c>
      <c r="E13" s="586">
        <f>SUM(ԾԱՌԱՅՈՂ!V2)</f>
        <v>560277.06999999995</v>
      </c>
      <c r="F13" s="586">
        <f>SUM(ԾԱՌԱՅՈՂ!U2)+ՀԵՐԹԱՊԱՀՈՒԹՅՈՒՆ!L10</f>
        <v>2577669.9459614614</v>
      </c>
      <c r="G13" s="309">
        <f>D13+E13+F13</f>
        <v>142809967.68596148</v>
      </c>
      <c r="H13" s="309">
        <f>ԾԱՌԱՅՈՂ!Z2+ՀԵՐԹԱՊԱՀՈՒԹՅՈՒՆ!M10</f>
        <v>1850541797.1015382</v>
      </c>
      <c r="I13" s="589">
        <f>SUM(ԾԱՌԱՅՈՂ!E17)</f>
        <v>817</v>
      </c>
      <c r="J13" s="586">
        <f>ԾԱՌԱՅՈՂ!L2+ԾԱՌԱՅՈՂ!K2</f>
        <v>134838504.71999997</v>
      </c>
      <c r="K13" s="586">
        <f>SUM(ԾԱՌԱՅՈՂ!J2)</f>
        <v>552439.48</v>
      </c>
      <c r="L13" s="586">
        <f>SUM(ԾԱՌԱՅՈՂ!I2)+ՀԵՐԹԱՊԱՀՈՒԹՅՈՒՆ!G10</f>
        <v>2549113.0289273844</v>
      </c>
      <c r="M13" s="309">
        <f>J13+K13+L13</f>
        <v>137940057.22892734</v>
      </c>
      <c r="N13" s="309">
        <f>ԾԱՌԱՅՈՂ!N2+ՀԵՐԹԱՊԱՀՈՒԹՅՈՒՆ!H10</f>
        <v>1787267636.0271282</v>
      </c>
      <c r="O13" s="590">
        <f>C13-I13</f>
        <v>0</v>
      </c>
      <c r="P13" s="590">
        <f>D13-J13</f>
        <v>4833515.9500000477</v>
      </c>
      <c r="Q13" s="590">
        <f t="shared" ref="Q13" si="11">E13-K13</f>
        <v>7837.5899999999674</v>
      </c>
      <c r="R13" s="591">
        <f>F13-L13</f>
        <v>28556.917034076992</v>
      </c>
      <c r="S13" s="591">
        <f t="shared" ref="S13" si="12">G13-M13</f>
        <v>4869910.4570341408</v>
      </c>
      <c r="T13" s="591">
        <f>H13-N13</f>
        <v>63274161.074409962</v>
      </c>
      <c r="U13" s="589">
        <f>SUM(ԾԱՌԱՅՈՂ!AF17)</f>
        <v>817</v>
      </c>
      <c r="V13" s="586">
        <f>ԾԱՌԱՅՈՂ!AJ2+ԾԱՌԱՅՈՂ!AI2</f>
        <v>142397654.44</v>
      </c>
      <c r="W13" s="586">
        <f>SUM(ԾԱՌԱՅՈՂ!AH2)</f>
        <v>565237.57000000007</v>
      </c>
      <c r="X13" s="586">
        <f>SUM(ԾԱՌԱՅՈՂ!AH2)+ՀԵՐԹԱՊԱՀՈՒԹՅՈՒՆ!T10</f>
        <v>2788321.3299559411</v>
      </c>
      <c r="Y13" s="309">
        <f>V13+W13+X13</f>
        <v>145751213.33995593</v>
      </c>
      <c r="Z13" s="309">
        <f>ԾԱՌԱՅՈՂ!AL2+ՀԵՐԹԱՊԱՀՈՒԹՅՈՒՆ!U10</f>
        <v>1886510386.5594711</v>
      </c>
      <c r="AA13" s="589">
        <f>ԾԱՌԱՅՈՂ!AR17</f>
        <v>817</v>
      </c>
      <c r="AB13" s="586">
        <f>SUM(ԾԱՌԱՅՈՂ!AU2)+ԾԱՌԱՅՈՂ!AV2</f>
        <v>144694696.94999999</v>
      </c>
      <c r="AC13" s="586">
        <f>SUM(ԾԱՌԱՅՈՂ!AT2)</f>
        <v>569404.39</v>
      </c>
      <c r="AD13" s="586">
        <f>SUM(ԾԱՌԱՅՈՂ!AS2)+ՀԵՐԹԱՊԱՀՈՒԹՅՈՒՆ!Y10</f>
        <v>2674981.7924136734</v>
      </c>
      <c r="AE13" s="309">
        <f>AB13+AC13+AD13</f>
        <v>147939083.13241366</v>
      </c>
      <c r="AF13" s="309">
        <f>ԾԱՌԱՅՈՂ!AX2+ՀԵՐԹԱՊԱՀՈՒԹՅՈՒՆ!Z10</f>
        <v>1917129600.0589647</v>
      </c>
    </row>
    <row r="14" spans="1:32" s="571" customFormat="1" ht="20.25" customHeight="1">
      <c r="A14" s="583">
        <v>7</v>
      </c>
      <c r="B14" s="584" t="s">
        <v>38</v>
      </c>
      <c r="C14" s="585"/>
      <c r="D14" s="586"/>
      <c r="E14" s="586"/>
      <c r="F14" s="586"/>
      <c r="G14" s="309">
        <f t="shared" si="4"/>
        <v>0</v>
      </c>
      <c r="H14" s="309"/>
      <c r="I14" s="585"/>
      <c r="J14" s="586"/>
      <c r="K14" s="586"/>
      <c r="L14" s="586"/>
      <c r="M14" s="309">
        <f t="shared" si="5"/>
        <v>0</v>
      </c>
      <c r="N14" s="309"/>
      <c r="O14" s="587">
        <f>+(I14+C14)/2</f>
        <v>0</v>
      </c>
      <c r="P14" s="588">
        <f t="shared" ref="P14:P20" si="13">+J14+D14</f>
        <v>0</v>
      </c>
      <c r="Q14" s="588">
        <f t="shared" ref="Q14:Q20" si="14">+K14+E14</f>
        <v>0</v>
      </c>
      <c r="R14" s="588">
        <f t="shared" ref="R14:R20" si="15">+L14+F14</f>
        <v>0</v>
      </c>
      <c r="S14" s="588">
        <f t="shared" ref="S14:S20" si="16">+M14+G14</f>
        <v>0</v>
      </c>
      <c r="T14" s="309"/>
      <c r="U14" s="585"/>
      <c r="V14" s="586"/>
      <c r="W14" s="586"/>
      <c r="X14" s="586"/>
      <c r="Y14" s="309">
        <f t="shared" ref="Y14:Y18" si="17">V14+W14+X14</f>
        <v>0</v>
      </c>
      <c r="Z14" s="309"/>
      <c r="AA14" s="585"/>
      <c r="AB14" s="586"/>
      <c r="AC14" s="586"/>
      <c r="AD14" s="586"/>
      <c r="AE14" s="309">
        <f t="shared" ref="AE14:AE18" si="18">AB14+AC14+AD14</f>
        <v>0</v>
      </c>
      <c r="AF14" s="309"/>
    </row>
    <row r="15" spans="1:32" s="571" customFormat="1" ht="20.25" customHeight="1">
      <c r="A15" s="583">
        <v>8</v>
      </c>
      <c r="B15" s="584" t="s">
        <v>39</v>
      </c>
      <c r="C15" s="585"/>
      <c r="D15" s="586"/>
      <c r="E15" s="586"/>
      <c r="F15" s="586"/>
      <c r="G15" s="309">
        <f t="shared" si="4"/>
        <v>0</v>
      </c>
      <c r="H15" s="309"/>
      <c r="I15" s="585"/>
      <c r="J15" s="586"/>
      <c r="K15" s="586"/>
      <c r="L15" s="586"/>
      <c r="M15" s="309">
        <f t="shared" si="5"/>
        <v>0</v>
      </c>
      <c r="N15" s="309"/>
      <c r="O15" s="587">
        <f>+(I15+C15)/2</f>
        <v>0</v>
      </c>
      <c r="P15" s="588">
        <f>+J15+D15</f>
        <v>0</v>
      </c>
      <c r="Q15" s="588">
        <f t="shared" si="14"/>
        <v>0</v>
      </c>
      <c r="R15" s="588">
        <f t="shared" si="15"/>
        <v>0</v>
      </c>
      <c r="S15" s="588">
        <f t="shared" si="16"/>
        <v>0</v>
      </c>
      <c r="T15" s="309"/>
      <c r="U15" s="585"/>
      <c r="V15" s="586"/>
      <c r="W15" s="586"/>
      <c r="X15" s="586"/>
      <c r="Y15" s="309">
        <f t="shared" si="17"/>
        <v>0</v>
      </c>
      <c r="Z15" s="309"/>
      <c r="AA15" s="585"/>
      <c r="AB15" s="586"/>
      <c r="AC15" s="586"/>
      <c r="AD15" s="586"/>
      <c r="AE15" s="309">
        <f t="shared" si="18"/>
        <v>0</v>
      </c>
      <c r="AF15" s="309"/>
    </row>
    <row r="16" spans="1:32" s="571" customFormat="1" ht="20.25" customHeight="1">
      <c r="A16" s="583">
        <v>9</v>
      </c>
      <c r="B16" s="584" t="s">
        <v>40</v>
      </c>
      <c r="C16" s="585"/>
      <c r="D16" s="586"/>
      <c r="E16" s="586"/>
      <c r="F16" s="586"/>
      <c r="G16" s="309">
        <f t="shared" si="4"/>
        <v>0</v>
      </c>
      <c r="H16" s="309"/>
      <c r="I16" s="585"/>
      <c r="J16" s="586"/>
      <c r="K16" s="586"/>
      <c r="L16" s="586"/>
      <c r="M16" s="309">
        <f t="shared" si="5"/>
        <v>0</v>
      </c>
      <c r="N16" s="309"/>
      <c r="O16" s="587">
        <f t="shared" si="8"/>
        <v>0</v>
      </c>
      <c r="P16" s="588">
        <f t="shared" si="13"/>
        <v>0</v>
      </c>
      <c r="Q16" s="588">
        <f t="shared" si="14"/>
        <v>0</v>
      </c>
      <c r="R16" s="588">
        <f t="shared" si="15"/>
        <v>0</v>
      </c>
      <c r="S16" s="588">
        <f t="shared" si="16"/>
        <v>0</v>
      </c>
      <c r="T16" s="309"/>
      <c r="U16" s="585"/>
      <c r="V16" s="586"/>
      <c r="W16" s="586"/>
      <c r="X16" s="586"/>
      <c r="Y16" s="309">
        <f t="shared" si="17"/>
        <v>0</v>
      </c>
      <c r="Z16" s="309"/>
      <c r="AA16" s="585"/>
      <c r="AB16" s="586"/>
      <c r="AC16" s="586"/>
      <c r="AD16" s="586"/>
      <c r="AE16" s="309">
        <f t="shared" si="18"/>
        <v>0</v>
      </c>
      <c r="AF16" s="309"/>
    </row>
    <row r="17" spans="1:32" s="571" customFormat="1" ht="20.25" customHeight="1">
      <c r="A17" s="583">
        <v>10</v>
      </c>
      <c r="B17" s="584" t="s">
        <v>41</v>
      </c>
      <c r="C17" s="585"/>
      <c r="D17" s="586"/>
      <c r="E17" s="586"/>
      <c r="F17" s="586"/>
      <c r="G17" s="309">
        <f t="shared" si="4"/>
        <v>0</v>
      </c>
      <c r="H17" s="309"/>
      <c r="I17" s="585"/>
      <c r="J17" s="586"/>
      <c r="K17" s="586"/>
      <c r="L17" s="586"/>
      <c r="M17" s="309">
        <f t="shared" si="5"/>
        <v>0</v>
      </c>
      <c r="N17" s="309"/>
      <c r="O17" s="587">
        <f t="shared" si="8"/>
        <v>0</v>
      </c>
      <c r="P17" s="588">
        <f t="shared" si="13"/>
        <v>0</v>
      </c>
      <c r="Q17" s="588">
        <f t="shared" si="14"/>
        <v>0</v>
      </c>
      <c r="R17" s="588">
        <f t="shared" si="15"/>
        <v>0</v>
      </c>
      <c r="S17" s="588">
        <f t="shared" si="16"/>
        <v>0</v>
      </c>
      <c r="T17" s="309"/>
      <c r="U17" s="585"/>
      <c r="V17" s="586"/>
      <c r="W17" s="586"/>
      <c r="X17" s="586"/>
      <c r="Y17" s="309">
        <f t="shared" si="17"/>
        <v>0</v>
      </c>
      <c r="Z17" s="309"/>
      <c r="AA17" s="585"/>
      <c r="AB17" s="586"/>
      <c r="AC17" s="586"/>
      <c r="AD17" s="586"/>
      <c r="AE17" s="309">
        <f t="shared" si="18"/>
        <v>0</v>
      </c>
      <c r="AF17" s="309"/>
    </row>
    <row r="18" spans="1:32" s="571" customFormat="1" ht="20.25" customHeight="1">
      <c r="A18" s="583">
        <v>11</v>
      </c>
      <c r="B18" s="584" t="s">
        <v>42</v>
      </c>
      <c r="C18" s="585"/>
      <c r="D18" s="586"/>
      <c r="E18" s="586"/>
      <c r="F18" s="586"/>
      <c r="G18" s="309">
        <f t="shared" si="4"/>
        <v>0</v>
      </c>
      <c r="H18" s="309"/>
      <c r="I18" s="585"/>
      <c r="J18" s="586"/>
      <c r="K18" s="586"/>
      <c r="L18" s="586"/>
      <c r="M18" s="309">
        <f t="shared" si="5"/>
        <v>0</v>
      </c>
      <c r="N18" s="309"/>
      <c r="O18" s="587">
        <f t="shared" si="8"/>
        <v>0</v>
      </c>
      <c r="P18" s="588">
        <f t="shared" si="13"/>
        <v>0</v>
      </c>
      <c r="Q18" s="588">
        <f t="shared" si="14"/>
        <v>0</v>
      </c>
      <c r="R18" s="588">
        <f t="shared" si="15"/>
        <v>0</v>
      </c>
      <c r="S18" s="588">
        <f t="shared" si="16"/>
        <v>0</v>
      </c>
      <c r="T18" s="309"/>
      <c r="U18" s="585"/>
      <c r="V18" s="586"/>
      <c r="W18" s="586"/>
      <c r="X18" s="586"/>
      <c r="Y18" s="309">
        <f t="shared" si="17"/>
        <v>0</v>
      </c>
      <c r="Z18" s="309"/>
      <c r="AA18" s="585"/>
      <c r="AB18" s="586"/>
      <c r="AC18" s="586"/>
      <c r="AD18" s="586"/>
      <c r="AE18" s="309">
        <f t="shared" si="18"/>
        <v>0</v>
      </c>
      <c r="AF18" s="309"/>
    </row>
    <row r="19" spans="1:32" s="571" customFormat="1" ht="32.25" customHeight="1">
      <c r="A19" s="583">
        <v>12</v>
      </c>
      <c r="B19" s="584" t="s">
        <v>43</v>
      </c>
      <c r="C19" s="589">
        <f>ՏԵԽՆԻԿԱԿԱՆ!L2</f>
        <v>484</v>
      </c>
      <c r="D19" s="586">
        <f>SUM(ՏԵԽՆԻԿԱԿԱՆ!Q2)</f>
        <v>44660287</v>
      </c>
      <c r="E19" s="586">
        <f>ՏԵԽՆԻԿԱԿԱՆ!P2</f>
        <v>256000</v>
      </c>
      <c r="F19" s="586">
        <f>ՏԵԽՆԻԿԱԿԱՆ!O2</f>
        <v>0</v>
      </c>
      <c r="G19" s="309">
        <f>ՏԵԽՆԻԿԱԿԱՆ!R2</f>
        <v>44883404</v>
      </c>
      <c r="H19" s="309">
        <f>ՏԵԽՆԻԿԱԿԱՆ!S2</f>
        <v>540996408.45000005</v>
      </c>
      <c r="I19" s="589">
        <f>+ՏԵԽՆԻԿԱԿԱՆ!D2</f>
        <v>484</v>
      </c>
      <c r="J19" s="586" t="s">
        <v>866</v>
      </c>
      <c r="K19" s="586" t="s">
        <v>866</v>
      </c>
      <c r="L19" s="586" t="s">
        <v>866</v>
      </c>
      <c r="M19" s="586" t="s">
        <v>866</v>
      </c>
      <c r="N19" s="309">
        <f>ՏԵԽՆԻԿԱԿԱՆ!K2</f>
        <v>538600848</v>
      </c>
      <c r="O19" s="590">
        <f>C19-I19</f>
        <v>0</v>
      </c>
      <c r="P19" s="588" t="s">
        <v>866</v>
      </c>
      <c r="Q19" s="588" t="s">
        <v>866</v>
      </c>
      <c r="R19" s="588" t="s">
        <v>866</v>
      </c>
      <c r="S19" s="588" t="s">
        <v>866</v>
      </c>
      <c r="T19" s="309">
        <f>H19-N19</f>
        <v>2395560.4500000477</v>
      </c>
      <c r="U19" s="589">
        <f>+ՏԵԽՆԻԿԱԿԱՆ!T2</f>
        <v>484</v>
      </c>
      <c r="V19" s="586" t="s">
        <v>866</v>
      </c>
      <c r="W19" s="586" t="s">
        <v>866</v>
      </c>
      <c r="X19" s="586" t="s">
        <v>866</v>
      </c>
      <c r="Y19" s="586" t="s">
        <v>866</v>
      </c>
      <c r="Z19" s="309">
        <f>ՏԵԽՆԻԿԱԿԱՆ!AA2</f>
        <v>540996408.45000005</v>
      </c>
      <c r="AA19" s="589">
        <f>ՏԵԽՆԻԿԱԿԱՆ!AB2</f>
        <v>484</v>
      </c>
      <c r="AB19" s="586" t="s">
        <v>866</v>
      </c>
      <c r="AC19" s="586" t="s">
        <v>866</v>
      </c>
      <c r="AD19" s="586" t="s">
        <v>866</v>
      </c>
      <c r="AE19" s="586" t="s">
        <v>866</v>
      </c>
      <c r="AF19" s="309">
        <f>ՏԵԽՆԻԿԱԿԱՆ!AI2</f>
        <v>540996408.45000005</v>
      </c>
    </row>
    <row r="20" spans="1:32" s="571" customFormat="1" ht="45" customHeight="1">
      <c r="A20" s="583">
        <v>13</v>
      </c>
      <c r="B20" s="584" t="s">
        <v>44</v>
      </c>
      <c r="C20" s="585"/>
      <c r="D20" s="586"/>
      <c r="E20" s="586"/>
      <c r="F20" s="586"/>
      <c r="G20" s="309">
        <f t="shared" si="4"/>
        <v>0</v>
      </c>
      <c r="H20" s="309"/>
      <c r="I20" s="585"/>
      <c r="J20" s="586"/>
      <c r="K20" s="586"/>
      <c r="L20" s="586"/>
      <c r="M20" s="309">
        <f t="shared" si="5"/>
        <v>0</v>
      </c>
      <c r="N20" s="309"/>
      <c r="O20" s="587">
        <f t="shared" si="8"/>
        <v>0</v>
      </c>
      <c r="P20" s="588">
        <f t="shared" si="13"/>
        <v>0</v>
      </c>
      <c r="Q20" s="588">
        <f t="shared" si="14"/>
        <v>0</v>
      </c>
      <c r="R20" s="588">
        <f t="shared" si="15"/>
        <v>0</v>
      </c>
      <c r="S20" s="588">
        <f t="shared" si="16"/>
        <v>0</v>
      </c>
      <c r="T20" s="309"/>
      <c r="U20" s="585"/>
      <c r="V20" s="586"/>
      <c r="W20" s="586"/>
      <c r="X20" s="586"/>
      <c r="Y20" s="309">
        <f t="shared" ref="Y20:Y21" si="19">V20+W20+X20</f>
        <v>0</v>
      </c>
      <c r="Z20" s="309"/>
      <c r="AA20" s="585"/>
      <c r="AB20" s="586"/>
      <c r="AC20" s="586"/>
      <c r="AD20" s="586"/>
      <c r="AE20" s="309">
        <f t="shared" ref="AE20:AE21" si="20">AB20+AC20+AD20</f>
        <v>0</v>
      </c>
      <c r="AF20" s="309"/>
    </row>
    <row r="21" spans="1:32" s="571" customFormat="1" ht="24.75" customHeight="1">
      <c r="A21" s="583"/>
      <c r="B21" s="584" t="s">
        <v>45</v>
      </c>
      <c r="C21" s="593">
        <f>ԿԱՐԳԱԴՐԻՉ!L35</f>
        <v>710</v>
      </c>
      <c r="D21" s="586">
        <f>+ԿԱՐԳԱԴՐԻՉ!I754</f>
        <v>93497867.400000259</v>
      </c>
      <c r="E21" s="586">
        <f>+ԿԱՐԳԱԴՐԻՉ!J754</f>
        <v>512000</v>
      </c>
      <c r="F21" s="586"/>
      <c r="G21" s="309">
        <f t="shared" si="4"/>
        <v>94009867.400000259</v>
      </c>
      <c r="H21" s="309">
        <f>ԿԱՐԳԱԴՐԻՉ!N35</f>
        <v>1422440635.282001</v>
      </c>
      <c r="I21" s="593">
        <f>ԿԱՐԳԱԴՐԻՉ!D35</f>
        <v>710</v>
      </c>
      <c r="J21" s="586">
        <f>+ԿԱՐԳԱԴՐԻՉ!U754</f>
        <v>96171505.800000072</v>
      </c>
      <c r="K21" s="586">
        <f>+ԿԱՐԳԱԴՐԻՉ!V754</f>
        <v>528000</v>
      </c>
      <c r="L21" s="586"/>
      <c r="M21" s="309">
        <f t="shared" si="5"/>
        <v>96699505.800000072</v>
      </c>
      <c r="N21" s="309">
        <f>ԿԱՐԳԱԴՐԻՉ!F35</f>
        <v>1289007328.2000027</v>
      </c>
      <c r="O21" s="590">
        <f>C21-I21</f>
        <v>0</v>
      </c>
      <c r="P21" s="590">
        <f>D21-J21</f>
        <v>-2673638.3999998122</v>
      </c>
      <c r="Q21" s="590">
        <f t="shared" ref="Q21" si="21">E21-K21</f>
        <v>-16000</v>
      </c>
      <c r="R21" s="591">
        <f>F21-L21</f>
        <v>0</v>
      </c>
      <c r="S21" s="591">
        <f t="shared" ref="S21" si="22">G21-M21</f>
        <v>-2689638.3999998122</v>
      </c>
      <c r="T21" s="309">
        <f>H21-N21</f>
        <v>133433307.08199835</v>
      </c>
      <c r="U21" s="593">
        <f>ԿԱՐԳԱԴՐԻՉ!Z35</f>
        <v>710</v>
      </c>
      <c r="V21" s="586">
        <f>ԿԱՐԳԱԴՐԻՉ!AI754</f>
        <v>98350157.40000008</v>
      </c>
      <c r="W21" s="586">
        <f>ԿԱՐԳԱԴՐԻՉ!AJ754</f>
        <v>528000</v>
      </c>
      <c r="X21" s="586"/>
      <c r="Y21" s="309">
        <f t="shared" si="19"/>
        <v>98878157.40000008</v>
      </c>
      <c r="Z21" s="309">
        <f>ԿԱՐԳԱԴՐԻՉ!AB35</f>
        <v>1457546605.427995</v>
      </c>
      <c r="AA21" s="593">
        <f>ԿԱՐԳԱԴՐԻՉ!AN35</f>
        <v>710</v>
      </c>
      <c r="AB21" s="586">
        <f>ԿԱՐԳԱԴՐԻՉ!AW754</f>
        <v>101008324.00000013</v>
      </c>
      <c r="AC21" s="586">
        <f>ԿԱՐԳԱԴՐԻՉ!AX754</f>
        <v>528000</v>
      </c>
      <c r="AD21" s="586"/>
      <c r="AE21" s="309">
        <f t="shared" si="20"/>
        <v>101536324.00000013</v>
      </c>
      <c r="AF21" s="309">
        <f>ԿԱՐԳԱԴՐԻՉ!AP35</f>
        <v>1499325937.6359954</v>
      </c>
    </row>
    <row r="22" spans="1:32" s="571" customFormat="1" ht="34.5" customHeight="1">
      <c r="A22" s="583"/>
      <c r="B22" s="592" t="s">
        <v>46</v>
      </c>
      <c r="C22" s="309">
        <f>SUM(C8:C21)</f>
        <v>2536</v>
      </c>
      <c r="D22" s="309">
        <f t="shared" ref="D22:AE22" si="23">SUM(D8:D21)</f>
        <v>669664038.47000027</v>
      </c>
      <c r="E22" s="309">
        <f t="shared" si="23"/>
        <v>1782270.5699999998</v>
      </c>
      <c r="F22" s="309">
        <f t="shared" si="23"/>
        <v>73604192.23259446</v>
      </c>
      <c r="G22" s="309">
        <f t="shared" si="23"/>
        <v>745017618.27259481</v>
      </c>
      <c r="H22" s="309">
        <f>SUM(H8:H21)+(ԱՄՓՈՓ!AN7+ԱՄՓՈՓ!AO7)/6</f>
        <v>10340740654.126293</v>
      </c>
      <c r="I22" s="309">
        <f t="shared" si="23"/>
        <v>2536</v>
      </c>
      <c r="J22" s="309">
        <f t="shared" si="23"/>
        <v>476287554.92000008</v>
      </c>
      <c r="K22" s="309">
        <f t="shared" si="23"/>
        <v>1534432.98</v>
      </c>
      <c r="L22" s="309">
        <f t="shared" si="23"/>
        <v>55994771.650016047</v>
      </c>
      <c r="M22" s="309">
        <f t="shared" si="23"/>
        <v>533816759.55001605</v>
      </c>
      <c r="N22" s="309">
        <f t="shared" si="23"/>
        <v>7494399851.6701946</v>
      </c>
      <c r="O22" s="309">
        <f t="shared" si="23"/>
        <v>0</v>
      </c>
      <c r="P22" s="309">
        <f t="shared" si="23"/>
        <v>148716196.55000025</v>
      </c>
      <c r="Q22" s="309">
        <f t="shared" si="23"/>
        <v>-8162.4100000000326</v>
      </c>
      <c r="R22" s="309">
        <f t="shared" si="23"/>
        <v>17609420.582578424</v>
      </c>
      <c r="S22" s="309">
        <f t="shared" si="23"/>
        <v>166317454.7225787</v>
      </c>
      <c r="T22" s="309">
        <f t="shared" si="23"/>
        <v>2355220977.5929408</v>
      </c>
      <c r="U22" s="309">
        <f t="shared" si="23"/>
        <v>2536</v>
      </c>
      <c r="V22" s="309">
        <f t="shared" si="23"/>
        <v>650217906.24000001</v>
      </c>
      <c r="W22" s="309">
        <f t="shared" si="23"/>
        <v>1547231.07</v>
      </c>
      <c r="X22" s="309">
        <f t="shared" si="23"/>
        <v>80473840.349697784</v>
      </c>
      <c r="Y22" s="309">
        <f t="shared" si="23"/>
        <v>732238977.65969789</v>
      </c>
      <c r="Z22" s="309">
        <f>SUM(Z8:Z21)+(ԱՄՓՈՓ!BK7+ԱՄՓՈՓ!BL7)/6</f>
        <v>10718747619.157587</v>
      </c>
      <c r="AA22" s="309">
        <f t="shared" si="23"/>
        <v>2536</v>
      </c>
      <c r="AB22" s="309">
        <f t="shared" si="23"/>
        <v>672809346.35000002</v>
      </c>
      <c r="AC22" s="309">
        <f t="shared" si="23"/>
        <v>1551397.8900000001</v>
      </c>
      <c r="AD22" s="309">
        <f t="shared" si="23"/>
        <v>88264999.453637004</v>
      </c>
      <c r="AE22" s="309">
        <f t="shared" si="23"/>
        <v>762625743.69363713</v>
      </c>
      <c r="AF22" s="309">
        <f>SUM(AF8:AF21)+(ԱՄՓՈՓ!CH7+ԱՄՓՈՓ!CI7)/6</f>
        <v>11142218407.561125</v>
      </c>
    </row>
    <row r="23" spans="1:32">
      <c r="B23" s="560"/>
      <c r="C23" s="560"/>
      <c r="U23" s="560"/>
      <c r="AA23" s="560"/>
    </row>
    <row r="24" spans="1:32">
      <c r="B24" s="560"/>
      <c r="C24" s="560"/>
      <c r="U24" s="560"/>
      <c r="AA24" s="560"/>
    </row>
    <row r="25" spans="1:32">
      <c r="B25" s="560"/>
      <c r="C25" s="560"/>
      <c r="U25" s="560"/>
      <c r="AA25" s="560"/>
    </row>
    <row r="26" spans="1:32">
      <c r="B26" s="560"/>
      <c r="C26" s="560"/>
      <c r="U26" s="560"/>
      <c r="AA26" s="560"/>
    </row>
    <row r="27" spans="1:32">
      <c r="B27" s="560"/>
      <c r="C27" s="560"/>
      <c r="U27" s="560"/>
      <c r="AA27" s="560"/>
    </row>
    <row r="28" spans="1:32">
      <c r="B28" s="560"/>
      <c r="C28" s="560"/>
      <c r="U28" s="560"/>
      <c r="AA28" s="560"/>
    </row>
    <row r="29" spans="1:32">
      <c r="B29" s="560"/>
      <c r="C29" s="560"/>
      <c r="U29" s="560"/>
      <c r="AA29" s="560"/>
    </row>
  </sheetData>
  <mergeCells count="7">
    <mergeCell ref="C5:H5"/>
    <mergeCell ref="U2:W2"/>
    <mergeCell ref="AA2:AC2"/>
    <mergeCell ref="I5:M5"/>
    <mergeCell ref="O5:S5"/>
    <mergeCell ref="U5:Y5"/>
    <mergeCell ref="AA5:AE5"/>
  </mergeCells>
  <conditionalFormatting sqref="K19:M19 Z8:AF22 C8:L22 N8:N22 T14:T22 U19:AE19 U8:AD18 U20:AD22 C22:AF22">
    <cfRule type="cellIs" dxfId="0" priority="20" operator="greaterThan">
      <formula>0</formula>
    </cfRule>
  </conditionalFormatting>
  <pageMargins left="0.24" right="0.16" top="0.41" bottom="0.34" header="0.3" footer="0.3"/>
  <pageSetup paperSize="9" scale="38" orientation="landscape" r:id="rId1"/>
  <colBreaks count="1" manualBreakCount="1">
    <brk id="20" max="3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Y23"/>
  <sheetViews>
    <sheetView workbookViewId="0">
      <selection activeCell="C11" sqref="C11"/>
    </sheetView>
  </sheetViews>
  <sheetFormatPr defaultRowHeight="14.25"/>
  <cols>
    <col min="1" max="1" width="26.85546875" style="274" customWidth="1"/>
    <col min="2" max="2" width="12.85546875" style="275" customWidth="1"/>
    <col min="3" max="3" width="11.140625" style="240" customWidth="1"/>
    <col min="4" max="4" width="17.85546875" style="240" customWidth="1"/>
    <col min="5" max="6" width="11.7109375" style="240" customWidth="1"/>
    <col min="7" max="7" width="15.5703125" style="240" customWidth="1"/>
    <col min="8" max="8" width="11.7109375" style="240" customWidth="1"/>
    <col min="9" max="9" width="14" style="240" customWidth="1"/>
    <col min="10" max="10" width="11.140625" style="240" hidden="1" customWidth="1"/>
    <col min="11" max="11" width="17.85546875" style="240" hidden="1" customWidth="1"/>
    <col min="12" max="12" width="11.7109375" style="240" hidden="1" customWidth="1"/>
    <col min="13" max="13" width="11.140625" style="240" customWidth="1"/>
    <col min="14" max="14" width="17.85546875" style="240" customWidth="1"/>
    <col min="15" max="15" width="11.7109375" style="240" customWidth="1"/>
    <col min="16" max="22" width="11.140625" style="240" hidden="1" customWidth="1"/>
    <col min="23" max="23" width="11.140625" style="240" customWidth="1"/>
    <col min="24" max="24" width="17.85546875" style="240" customWidth="1"/>
    <col min="25" max="25" width="11.7109375" style="240" customWidth="1"/>
    <col min="26" max="213" width="9.140625" style="240"/>
    <col min="214" max="214" width="26.85546875" style="240" customWidth="1"/>
    <col min="215" max="215" width="12.85546875" style="240" customWidth="1"/>
    <col min="216" max="216" width="11.140625" style="240" customWidth="1"/>
    <col min="217" max="217" width="12.5703125" style="240" customWidth="1"/>
    <col min="218" max="218" width="11.7109375" style="240" customWidth="1"/>
    <col min="219" max="219" width="11.140625" style="240" customWidth="1"/>
    <col min="220" max="220" width="12.5703125" style="240" customWidth="1"/>
    <col min="221" max="221" width="11.7109375" style="240" customWidth="1"/>
    <col min="222" max="469" width="9.140625" style="240"/>
    <col min="470" max="470" width="26.85546875" style="240" customWidth="1"/>
    <col min="471" max="471" width="12.85546875" style="240" customWidth="1"/>
    <col min="472" max="472" width="11.140625" style="240" customWidth="1"/>
    <col min="473" max="473" width="12.5703125" style="240" customWidth="1"/>
    <col min="474" max="474" width="11.7109375" style="240" customWidth="1"/>
    <col min="475" max="475" width="11.140625" style="240" customWidth="1"/>
    <col min="476" max="476" width="12.5703125" style="240" customWidth="1"/>
    <col min="477" max="477" width="11.7109375" style="240" customWidth="1"/>
    <col min="478" max="725" width="9.140625" style="240"/>
    <col min="726" max="726" width="26.85546875" style="240" customWidth="1"/>
    <col min="727" max="727" width="12.85546875" style="240" customWidth="1"/>
    <col min="728" max="728" width="11.140625" style="240" customWidth="1"/>
    <col min="729" max="729" width="12.5703125" style="240" customWidth="1"/>
    <col min="730" max="730" width="11.7109375" style="240" customWidth="1"/>
    <col min="731" max="731" width="11.140625" style="240" customWidth="1"/>
    <col min="732" max="732" width="12.5703125" style="240" customWidth="1"/>
    <col min="733" max="733" width="11.7109375" style="240" customWidth="1"/>
    <col min="734" max="981" width="9.140625" style="240"/>
    <col min="982" max="982" width="26.85546875" style="240" customWidth="1"/>
    <col min="983" max="983" width="12.85546875" style="240" customWidth="1"/>
    <col min="984" max="984" width="11.140625" style="240" customWidth="1"/>
    <col min="985" max="985" width="12.5703125" style="240" customWidth="1"/>
    <col min="986" max="986" width="11.7109375" style="240" customWidth="1"/>
    <col min="987" max="987" width="11.140625" style="240" customWidth="1"/>
    <col min="988" max="988" width="12.5703125" style="240" customWidth="1"/>
    <col min="989" max="989" width="11.7109375" style="240" customWidth="1"/>
    <col min="990" max="1237" width="9.140625" style="240"/>
    <col min="1238" max="1238" width="26.85546875" style="240" customWidth="1"/>
    <col min="1239" max="1239" width="12.85546875" style="240" customWidth="1"/>
    <col min="1240" max="1240" width="11.140625" style="240" customWidth="1"/>
    <col min="1241" max="1241" width="12.5703125" style="240" customWidth="1"/>
    <col min="1242" max="1242" width="11.7109375" style="240" customWidth="1"/>
    <col min="1243" max="1243" width="11.140625" style="240" customWidth="1"/>
    <col min="1244" max="1244" width="12.5703125" style="240" customWidth="1"/>
    <col min="1245" max="1245" width="11.7109375" style="240" customWidth="1"/>
    <col min="1246" max="1493" width="9.140625" style="240"/>
    <col min="1494" max="1494" width="26.85546875" style="240" customWidth="1"/>
    <col min="1495" max="1495" width="12.85546875" style="240" customWidth="1"/>
    <col min="1496" max="1496" width="11.140625" style="240" customWidth="1"/>
    <col min="1497" max="1497" width="12.5703125" style="240" customWidth="1"/>
    <col min="1498" max="1498" width="11.7109375" style="240" customWidth="1"/>
    <col min="1499" max="1499" width="11.140625" style="240" customWidth="1"/>
    <col min="1500" max="1500" width="12.5703125" style="240" customWidth="1"/>
    <col min="1501" max="1501" width="11.7109375" style="240" customWidth="1"/>
    <col min="1502" max="1749" width="9.140625" style="240"/>
    <col min="1750" max="1750" width="26.85546875" style="240" customWidth="1"/>
    <col min="1751" max="1751" width="12.85546875" style="240" customWidth="1"/>
    <col min="1752" max="1752" width="11.140625" style="240" customWidth="1"/>
    <col min="1753" max="1753" width="12.5703125" style="240" customWidth="1"/>
    <col min="1754" max="1754" width="11.7109375" style="240" customWidth="1"/>
    <col min="1755" max="1755" width="11.140625" style="240" customWidth="1"/>
    <col min="1756" max="1756" width="12.5703125" style="240" customWidth="1"/>
    <col min="1757" max="1757" width="11.7109375" style="240" customWidth="1"/>
    <col min="1758" max="2005" width="9.140625" style="240"/>
    <col min="2006" max="2006" width="26.85546875" style="240" customWidth="1"/>
    <col min="2007" max="2007" width="12.85546875" style="240" customWidth="1"/>
    <col min="2008" max="2008" width="11.140625" style="240" customWidth="1"/>
    <col min="2009" max="2009" width="12.5703125" style="240" customWidth="1"/>
    <col min="2010" max="2010" width="11.7109375" style="240" customWidth="1"/>
    <col min="2011" max="2011" width="11.140625" style="240" customWidth="1"/>
    <col min="2012" max="2012" width="12.5703125" style="240" customWidth="1"/>
    <col min="2013" max="2013" width="11.7109375" style="240" customWidth="1"/>
    <col min="2014" max="2261" width="9.140625" style="240"/>
    <col min="2262" max="2262" width="26.85546875" style="240" customWidth="1"/>
    <col min="2263" max="2263" width="12.85546875" style="240" customWidth="1"/>
    <col min="2264" max="2264" width="11.140625" style="240" customWidth="1"/>
    <col min="2265" max="2265" width="12.5703125" style="240" customWidth="1"/>
    <col min="2266" max="2266" width="11.7109375" style="240" customWidth="1"/>
    <col min="2267" max="2267" width="11.140625" style="240" customWidth="1"/>
    <col min="2268" max="2268" width="12.5703125" style="240" customWidth="1"/>
    <col min="2269" max="2269" width="11.7109375" style="240" customWidth="1"/>
    <col min="2270" max="2517" width="9.140625" style="240"/>
    <col min="2518" max="2518" width="26.85546875" style="240" customWidth="1"/>
    <col min="2519" max="2519" width="12.85546875" style="240" customWidth="1"/>
    <col min="2520" max="2520" width="11.140625" style="240" customWidth="1"/>
    <col min="2521" max="2521" width="12.5703125" style="240" customWidth="1"/>
    <col min="2522" max="2522" width="11.7109375" style="240" customWidth="1"/>
    <col min="2523" max="2523" width="11.140625" style="240" customWidth="1"/>
    <col min="2524" max="2524" width="12.5703125" style="240" customWidth="1"/>
    <col min="2525" max="2525" width="11.7109375" style="240" customWidth="1"/>
    <col min="2526" max="2773" width="9.140625" style="240"/>
    <col min="2774" max="2774" width="26.85546875" style="240" customWidth="1"/>
    <col min="2775" max="2775" width="12.85546875" style="240" customWidth="1"/>
    <col min="2776" max="2776" width="11.140625" style="240" customWidth="1"/>
    <col min="2777" max="2777" width="12.5703125" style="240" customWidth="1"/>
    <col min="2778" max="2778" width="11.7109375" style="240" customWidth="1"/>
    <col min="2779" max="2779" width="11.140625" style="240" customWidth="1"/>
    <col min="2780" max="2780" width="12.5703125" style="240" customWidth="1"/>
    <col min="2781" max="2781" width="11.7109375" style="240" customWidth="1"/>
    <col min="2782" max="3029" width="9.140625" style="240"/>
    <col min="3030" max="3030" width="26.85546875" style="240" customWidth="1"/>
    <col min="3031" max="3031" width="12.85546875" style="240" customWidth="1"/>
    <col min="3032" max="3032" width="11.140625" style="240" customWidth="1"/>
    <col min="3033" max="3033" width="12.5703125" style="240" customWidth="1"/>
    <col min="3034" max="3034" width="11.7109375" style="240" customWidth="1"/>
    <col min="3035" max="3035" width="11.140625" style="240" customWidth="1"/>
    <col min="3036" max="3036" width="12.5703125" style="240" customWidth="1"/>
    <col min="3037" max="3037" width="11.7109375" style="240" customWidth="1"/>
    <col min="3038" max="3285" width="9.140625" style="240"/>
    <col min="3286" max="3286" width="26.85546875" style="240" customWidth="1"/>
    <col min="3287" max="3287" width="12.85546875" style="240" customWidth="1"/>
    <col min="3288" max="3288" width="11.140625" style="240" customWidth="1"/>
    <col min="3289" max="3289" width="12.5703125" style="240" customWidth="1"/>
    <col min="3290" max="3290" width="11.7109375" style="240" customWidth="1"/>
    <col min="3291" max="3291" width="11.140625" style="240" customWidth="1"/>
    <col min="3292" max="3292" width="12.5703125" style="240" customWidth="1"/>
    <col min="3293" max="3293" width="11.7109375" style="240" customWidth="1"/>
    <col min="3294" max="3541" width="9.140625" style="240"/>
    <col min="3542" max="3542" width="26.85546875" style="240" customWidth="1"/>
    <col min="3543" max="3543" width="12.85546875" style="240" customWidth="1"/>
    <col min="3544" max="3544" width="11.140625" style="240" customWidth="1"/>
    <col min="3545" max="3545" width="12.5703125" style="240" customWidth="1"/>
    <col min="3546" max="3546" width="11.7109375" style="240" customWidth="1"/>
    <col min="3547" max="3547" width="11.140625" style="240" customWidth="1"/>
    <col min="3548" max="3548" width="12.5703125" style="240" customWidth="1"/>
    <col min="3549" max="3549" width="11.7109375" style="240" customWidth="1"/>
    <col min="3550" max="3797" width="9.140625" style="240"/>
    <col min="3798" max="3798" width="26.85546875" style="240" customWidth="1"/>
    <col min="3799" max="3799" width="12.85546875" style="240" customWidth="1"/>
    <col min="3800" max="3800" width="11.140625" style="240" customWidth="1"/>
    <col min="3801" max="3801" width="12.5703125" style="240" customWidth="1"/>
    <col min="3802" max="3802" width="11.7109375" style="240" customWidth="1"/>
    <col min="3803" max="3803" width="11.140625" style="240" customWidth="1"/>
    <col min="3804" max="3804" width="12.5703125" style="240" customWidth="1"/>
    <col min="3805" max="3805" width="11.7109375" style="240" customWidth="1"/>
    <col min="3806" max="4053" width="9.140625" style="240"/>
    <col min="4054" max="4054" width="26.85546875" style="240" customWidth="1"/>
    <col min="4055" max="4055" width="12.85546875" style="240" customWidth="1"/>
    <col min="4056" max="4056" width="11.140625" style="240" customWidth="1"/>
    <col min="4057" max="4057" width="12.5703125" style="240" customWidth="1"/>
    <col min="4058" max="4058" width="11.7109375" style="240" customWidth="1"/>
    <col min="4059" max="4059" width="11.140625" style="240" customWidth="1"/>
    <col min="4060" max="4060" width="12.5703125" style="240" customWidth="1"/>
    <col min="4061" max="4061" width="11.7109375" style="240" customWidth="1"/>
    <col min="4062" max="4309" width="9.140625" style="240"/>
    <col min="4310" max="4310" width="26.85546875" style="240" customWidth="1"/>
    <col min="4311" max="4311" width="12.85546875" style="240" customWidth="1"/>
    <col min="4312" max="4312" width="11.140625" style="240" customWidth="1"/>
    <col min="4313" max="4313" width="12.5703125" style="240" customWidth="1"/>
    <col min="4314" max="4314" width="11.7109375" style="240" customWidth="1"/>
    <col min="4315" max="4315" width="11.140625" style="240" customWidth="1"/>
    <col min="4316" max="4316" width="12.5703125" style="240" customWidth="1"/>
    <col min="4317" max="4317" width="11.7109375" style="240" customWidth="1"/>
    <col min="4318" max="4565" width="9.140625" style="240"/>
    <col min="4566" max="4566" width="26.85546875" style="240" customWidth="1"/>
    <col min="4567" max="4567" width="12.85546875" style="240" customWidth="1"/>
    <col min="4568" max="4568" width="11.140625" style="240" customWidth="1"/>
    <col min="4569" max="4569" width="12.5703125" style="240" customWidth="1"/>
    <col min="4570" max="4570" width="11.7109375" style="240" customWidth="1"/>
    <col min="4571" max="4571" width="11.140625" style="240" customWidth="1"/>
    <col min="4572" max="4572" width="12.5703125" style="240" customWidth="1"/>
    <col min="4573" max="4573" width="11.7109375" style="240" customWidth="1"/>
    <col min="4574" max="4821" width="9.140625" style="240"/>
    <col min="4822" max="4822" width="26.85546875" style="240" customWidth="1"/>
    <col min="4823" max="4823" width="12.85546875" style="240" customWidth="1"/>
    <col min="4824" max="4824" width="11.140625" style="240" customWidth="1"/>
    <col min="4825" max="4825" width="12.5703125" style="240" customWidth="1"/>
    <col min="4826" max="4826" width="11.7109375" style="240" customWidth="1"/>
    <col min="4827" max="4827" width="11.140625" style="240" customWidth="1"/>
    <col min="4828" max="4828" width="12.5703125" style="240" customWidth="1"/>
    <col min="4829" max="4829" width="11.7109375" style="240" customWidth="1"/>
    <col min="4830" max="5077" width="9.140625" style="240"/>
    <col min="5078" max="5078" width="26.85546875" style="240" customWidth="1"/>
    <col min="5079" max="5079" width="12.85546875" style="240" customWidth="1"/>
    <col min="5080" max="5080" width="11.140625" style="240" customWidth="1"/>
    <col min="5081" max="5081" width="12.5703125" style="240" customWidth="1"/>
    <col min="5082" max="5082" width="11.7109375" style="240" customWidth="1"/>
    <col min="5083" max="5083" width="11.140625" style="240" customWidth="1"/>
    <col min="5084" max="5084" width="12.5703125" style="240" customWidth="1"/>
    <col min="5085" max="5085" width="11.7109375" style="240" customWidth="1"/>
    <col min="5086" max="5333" width="9.140625" style="240"/>
    <col min="5334" max="5334" width="26.85546875" style="240" customWidth="1"/>
    <col min="5335" max="5335" width="12.85546875" style="240" customWidth="1"/>
    <col min="5336" max="5336" width="11.140625" style="240" customWidth="1"/>
    <col min="5337" max="5337" width="12.5703125" style="240" customWidth="1"/>
    <col min="5338" max="5338" width="11.7109375" style="240" customWidth="1"/>
    <col min="5339" max="5339" width="11.140625" style="240" customWidth="1"/>
    <col min="5340" max="5340" width="12.5703125" style="240" customWidth="1"/>
    <col min="5341" max="5341" width="11.7109375" style="240" customWidth="1"/>
    <col min="5342" max="5589" width="9.140625" style="240"/>
    <col min="5590" max="5590" width="26.85546875" style="240" customWidth="1"/>
    <col min="5591" max="5591" width="12.85546875" style="240" customWidth="1"/>
    <col min="5592" max="5592" width="11.140625" style="240" customWidth="1"/>
    <col min="5593" max="5593" width="12.5703125" style="240" customWidth="1"/>
    <col min="5594" max="5594" width="11.7109375" style="240" customWidth="1"/>
    <col min="5595" max="5595" width="11.140625" style="240" customWidth="1"/>
    <col min="5596" max="5596" width="12.5703125" style="240" customWidth="1"/>
    <col min="5597" max="5597" width="11.7109375" style="240" customWidth="1"/>
    <col min="5598" max="5845" width="9.140625" style="240"/>
    <col min="5846" max="5846" width="26.85546875" style="240" customWidth="1"/>
    <col min="5847" max="5847" width="12.85546875" style="240" customWidth="1"/>
    <col min="5848" max="5848" width="11.140625" style="240" customWidth="1"/>
    <col min="5849" max="5849" width="12.5703125" style="240" customWidth="1"/>
    <col min="5850" max="5850" width="11.7109375" style="240" customWidth="1"/>
    <col min="5851" max="5851" width="11.140625" style="240" customWidth="1"/>
    <col min="5852" max="5852" width="12.5703125" style="240" customWidth="1"/>
    <col min="5853" max="5853" width="11.7109375" style="240" customWidth="1"/>
    <col min="5854" max="6101" width="9.140625" style="240"/>
    <col min="6102" max="6102" width="26.85546875" style="240" customWidth="1"/>
    <col min="6103" max="6103" width="12.85546875" style="240" customWidth="1"/>
    <col min="6104" max="6104" width="11.140625" style="240" customWidth="1"/>
    <col min="6105" max="6105" width="12.5703125" style="240" customWidth="1"/>
    <col min="6106" max="6106" width="11.7109375" style="240" customWidth="1"/>
    <col min="6107" max="6107" width="11.140625" style="240" customWidth="1"/>
    <col min="6108" max="6108" width="12.5703125" style="240" customWidth="1"/>
    <col min="6109" max="6109" width="11.7109375" style="240" customWidth="1"/>
    <col min="6110" max="6357" width="9.140625" style="240"/>
    <col min="6358" max="6358" width="26.85546875" style="240" customWidth="1"/>
    <col min="6359" max="6359" width="12.85546875" style="240" customWidth="1"/>
    <col min="6360" max="6360" width="11.140625" style="240" customWidth="1"/>
    <col min="6361" max="6361" width="12.5703125" style="240" customWidth="1"/>
    <col min="6362" max="6362" width="11.7109375" style="240" customWidth="1"/>
    <col min="6363" max="6363" width="11.140625" style="240" customWidth="1"/>
    <col min="6364" max="6364" width="12.5703125" style="240" customWidth="1"/>
    <col min="6365" max="6365" width="11.7109375" style="240" customWidth="1"/>
    <col min="6366" max="6613" width="9.140625" style="240"/>
    <col min="6614" max="6614" width="26.85546875" style="240" customWidth="1"/>
    <col min="6615" max="6615" width="12.85546875" style="240" customWidth="1"/>
    <col min="6616" max="6616" width="11.140625" style="240" customWidth="1"/>
    <col min="6617" max="6617" width="12.5703125" style="240" customWidth="1"/>
    <col min="6618" max="6618" width="11.7109375" style="240" customWidth="1"/>
    <col min="6619" max="6619" width="11.140625" style="240" customWidth="1"/>
    <col min="6620" max="6620" width="12.5703125" style="240" customWidth="1"/>
    <col min="6621" max="6621" width="11.7109375" style="240" customWidth="1"/>
    <col min="6622" max="6869" width="9.140625" style="240"/>
    <col min="6870" max="6870" width="26.85546875" style="240" customWidth="1"/>
    <col min="6871" max="6871" width="12.85546875" style="240" customWidth="1"/>
    <col min="6872" max="6872" width="11.140625" style="240" customWidth="1"/>
    <col min="6873" max="6873" width="12.5703125" style="240" customWidth="1"/>
    <col min="6874" max="6874" width="11.7109375" style="240" customWidth="1"/>
    <col min="6875" max="6875" width="11.140625" style="240" customWidth="1"/>
    <col min="6876" max="6876" width="12.5703125" style="240" customWidth="1"/>
    <col min="6877" max="6877" width="11.7109375" style="240" customWidth="1"/>
    <col min="6878" max="7125" width="9.140625" style="240"/>
    <col min="7126" max="7126" width="26.85546875" style="240" customWidth="1"/>
    <col min="7127" max="7127" width="12.85546875" style="240" customWidth="1"/>
    <col min="7128" max="7128" width="11.140625" style="240" customWidth="1"/>
    <col min="7129" max="7129" width="12.5703125" style="240" customWidth="1"/>
    <col min="7130" max="7130" width="11.7109375" style="240" customWidth="1"/>
    <col min="7131" max="7131" width="11.140625" style="240" customWidth="1"/>
    <col min="7132" max="7132" width="12.5703125" style="240" customWidth="1"/>
    <col min="7133" max="7133" width="11.7109375" style="240" customWidth="1"/>
    <col min="7134" max="7381" width="9.140625" style="240"/>
    <col min="7382" max="7382" width="26.85546875" style="240" customWidth="1"/>
    <col min="7383" max="7383" width="12.85546875" style="240" customWidth="1"/>
    <col min="7384" max="7384" width="11.140625" style="240" customWidth="1"/>
    <col min="7385" max="7385" width="12.5703125" style="240" customWidth="1"/>
    <col min="7386" max="7386" width="11.7109375" style="240" customWidth="1"/>
    <col min="7387" max="7387" width="11.140625" style="240" customWidth="1"/>
    <col min="7388" max="7388" width="12.5703125" style="240" customWidth="1"/>
    <col min="7389" max="7389" width="11.7109375" style="240" customWidth="1"/>
    <col min="7390" max="7637" width="9.140625" style="240"/>
    <col min="7638" max="7638" width="26.85546875" style="240" customWidth="1"/>
    <col min="7639" max="7639" width="12.85546875" style="240" customWidth="1"/>
    <col min="7640" max="7640" width="11.140625" style="240" customWidth="1"/>
    <col min="7641" max="7641" width="12.5703125" style="240" customWidth="1"/>
    <col min="7642" max="7642" width="11.7109375" style="240" customWidth="1"/>
    <col min="7643" max="7643" width="11.140625" style="240" customWidth="1"/>
    <col min="7644" max="7644" width="12.5703125" style="240" customWidth="1"/>
    <col min="7645" max="7645" width="11.7109375" style="240" customWidth="1"/>
    <col min="7646" max="7893" width="9.140625" style="240"/>
    <col min="7894" max="7894" width="26.85546875" style="240" customWidth="1"/>
    <col min="7895" max="7895" width="12.85546875" style="240" customWidth="1"/>
    <col min="7896" max="7896" width="11.140625" style="240" customWidth="1"/>
    <col min="7897" max="7897" width="12.5703125" style="240" customWidth="1"/>
    <col min="7898" max="7898" width="11.7109375" style="240" customWidth="1"/>
    <col min="7899" max="7899" width="11.140625" style="240" customWidth="1"/>
    <col min="7900" max="7900" width="12.5703125" style="240" customWidth="1"/>
    <col min="7901" max="7901" width="11.7109375" style="240" customWidth="1"/>
    <col min="7902" max="8149" width="9.140625" style="240"/>
    <col min="8150" max="8150" width="26.85546875" style="240" customWidth="1"/>
    <col min="8151" max="8151" width="12.85546875" style="240" customWidth="1"/>
    <col min="8152" max="8152" width="11.140625" style="240" customWidth="1"/>
    <col min="8153" max="8153" width="12.5703125" style="240" customWidth="1"/>
    <col min="8154" max="8154" width="11.7109375" style="240" customWidth="1"/>
    <col min="8155" max="8155" width="11.140625" style="240" customWidth="1"/>
    <col min="8156" max="8156" width="12.5703125" style="240" customWidth="1"/>
    <col min="8157" max="8157" width="11.7109375" style="240" customWidth="1"/>
    <col min="8158" max="8405" width="9.140625" style="240"/>
    <col min="8406" max="8406" width="26.85546875" style="240" customWidth="1"/>
    <col min="8407" max="8407" width="12.85546875" style="240" customWidth="1"/>
    <col min="8408" max="8408" width="11.140625" style="240" customWidth="1"/>
    <col min="8409" max="8409" width="12.5703125" style="240" customWidth="1"/>
    <col min="8410" max="8410" width="11.7109375" style="240" customWidth="1"/>
    <col min="8411" max="8411" width="11.140625" style="240" customWidth="1"/>
    <col min="8412" max="8412" width="12.5703125" style="240" customWidth="1"/>
    <col min="8413" max="8413" width="11.7109375" style="240" customWidth="1"/>
    <col min="8414" max="8661" width="9.140625" style="240"/>
    <col min="8662" max="8662" width="26.85546875" style="240" customWidth="1"/>
    <col min="8663" max="8663" width="12.85546875" style="240" customWidth="1"/>
    <col min="8664" max="8664" width="11.140625" style="240" customWidth="1"/>
    <col min="8665" max="8665" width="12.5703125" style="240" customWidth="1"/>
    <col min="8666" max="8666" width="11.7109375" style="240" customWidth="1"/>
    <col min="8667" max="8667" width="11.140625" style="240" customWidth="1"/>
    <col min="8668" max="8668" width="12.5703125" style="240" customWidth="1"/>
    <col min="8669" max="8669" width="11.7109375" style="240" customWidth="1"/>
    <col min="8670" max="8917" width="9.140625" style="240"/>
    <col min="8918" max="8918" width="26.85546875" style="240" customWidth="1"/>
    <col min="8919" max="8919" width="12.85546875" style="240" customWidth="1"/>
    <col min="8920" max="8920" width="11.140625" style="240" customWidth="1"/>
    <col min="8921" max="8921" width="12.5703125" style="240" customWidth="1"/>
    <col min="8922" max="8922" width="11.7109375" style="240" customWidth="1"/>
    <col min="8923" max="8923" width="11.140625" style="240" customWidth="1"/>
    <col min="8924" max="8924" width="12.5703125" style="240" customWidth="1"/>
    <col min="8925" max="8925" width="11.7109375" style="240" customWidth="1"/>
    <col min="8926" max="9173" width="9.140625" style="240"/>
    <col min="9174" max="9174" width="26.85546875" style="240" customWidth="1"/>
    <col min="9175" max="9175" width="12.85546875" style="240" customWidth="1"/>
    <col min="9176" max="9176" width="11.140625" style="240" customWidth="1"/>
    <col min="9177" max="9177" width="12.5703125" style="240" customWidth="1"/>
    <col min="9178" max="9178" width="11.7109375" style="240" customWidth="1"/>
    <col min="9179" max="9179" width="11.140625" style="240" customWidth="1"/>
    <col min="9180" max="9180" width="12.5703125" style="240" customWidth="1"/>
    <col min="9181" max="9181" width="11.7109375" style="240" customWidth="1"/>
    <col min="9182" max="9429" width="9.140625" style="240"/>
    <col min="9430" max="9430" width="26.85546875" style="240" customWidth="1"/>
    <col min="9431" max="9431" width="12.85546875" style="240" customWidth="1"/>
    <col min="9432" max="9432" width="11.140625" style="240" customWidth="1"/>
    <col min="9433" max="9433" width="12.5703125" style="240" customWidth="1"/>
    <col min="9434" max="9434" width="11.7109375" style="240" customWidth="1"/>
    <col min="9435" max="9435" width="11.140625" style="240" customWidth="1"/>
    <col min="9436" max="9436" width="12.5703125" style="240" customWidth="1"/>
    <col min="9437" max="9437" width="11.7109375" style="240" customWidth="1"/>
    <col min="9438" max="9685" width="9.140625" style="240"/>
    <col min="9686" max="9686" width="26.85546875" style="240" customWidth="1"/>
    <col min="9687" max="9687" width="12.85546875" style="240" customWidth="1"/>
    <col min="9688" max="9688" width="11.140625" style="240" customWidth="1"/>
    <col min="9689" max="9689" width="12.5703125" style="240" customWidth="1"/>
    <col min="9690" max="9690" width="11.7109375" style="240" customWidth="1"/>
    <col min="9691" max="9691" width="11.140625" style="240" customWidth="1"/>
    <col min="9692" max="9692" width="12.5703125" style="240" customWidth="1"/>
    <col min="9693" max="9693" width="11.7109375" style="240" customWidth="1"/>
    <col min="9694" max="9941" width="9.140625" style="240"/>
    <col min="9942" max="9942" width="26.85546875" style="240" customWidth="1"/>
    <col min="9943" max="9943" width="12.85546875" style="240" customWidth="1"/>
    <col min="9944" max="9944" width="11.140625" style="240" customWidth="1"/>
    <col min="9945" max="9945" width="12.5703125" style="240" customWidth="1"/>
    <col min="9946" max="9946" width="11.7109375" style="240" customWidth="1"/>
    <col min="9947" max="9947" width="11.140625" style="240" customWidth="1"/>
    <col min="9948" max="9948" width="12.5703125" style="240" customWidth="1"/>
    <col min="9949" max="9949" width="11.7109375" style="240" customWidth="1"/>
    <col min="9950" max="10197" width="9.140625" style="240"/>
    <col min="10198" max="10198" width="26.85546875" style="240" customWidth="1"/>
    <col min="10199" max="10199" width="12.85546875" style="240" customWidth="1"/>
    <col min="10200" max="10200" width="11.140625" style="240" customWidth="1"/>
    <col min="10201" max="10201" width="12.5703125" style="240" customWidth="1"/>
    <col min="10202" max="10202" width="11.7109375" style="240" customWidth="1"/>
    <col min="10203" max="10203" width="11.140625" style="240" customWidth="1"/>
    <col min="10204" max="10204" width="12.5703125" style="240" customWidth="1"/>
    <col min="10205" max="10205" width="11.7109375" style="240" customWidth="1"/>
    <col min="10206" max="10453" width="9.140625" style="240"/>
    <col min="10454" max="10454" width="26.85546875" style="240" customWidth="1"/>
    <col min="10455" max="10455" width="12.85546875" style="240" customWidth="1"/>
    <col min="10456" max="10456" width="11.140625" style="240" customWidth="1"/>
    <col min="10457" max="10457" width="12.5703125" style="240" customWidth="1"/>
    <col min="10458" max="10458" width="11.7109375" style="240" customWidth="1"/>
    <col min="10459" max="10459" width="11.140625" style="240" customWidth="1"/>
    <col min="10460" max="10460" width="12.5703125" style="240" customWidth="1"/>
    <col min="10461" max="10461" width="11.7109375" style="240" customWidth="1"/>
    <col min="10462" max="10709" width="9.140625" style="240"/>
    <col min="10710" max="10710" width="26.85546875" style="240" customWidth="1"/>
    <col min="10711" max="10711" width="12.85546875" style="240" customWidth="1"/>
    <col min="10712" max="10712" width="11.140625" style="240" customWidth="1"/>
    <col min="10713" max="10713" width="12.5703125" style="240" customWidth="1"/>
    <col min="10714" max="10714" width="11.7109375" style="240" customWidth="1"/>
    <col min="10715" max="10715" width="11.140625" style="240" customWidth="1"/>
    <col min="10716" max="10716" width="12.5703125" style="240" customWidth="1"/>
    <col min="10717" max="10717" width="11.7109375" style="240" customWidth="1"/>
    <col min="10718" max="10965" width="9.140625" style="240"/>
    <col min="10966" max="10966" width="26.85546875" style="240" customWidth="1"/>
    <col min="10967" max="10967" width="12.85546875" style="240" customWidth="1"/>
    <col min="10968" max="10968" width="11.140625" style="240" customWidth="1"/>
    <col min="10969" max="10969" width="12.5703125" style="240" customWidth="1"/>
    <col min="10970" max="10970" width="11.7109375" style="240" customWidth="1"/>
    <col min="10971" max="10971" width="11.140625" style="240" customWidth="1"/>
    <col min="10972" max="10972" width="12.5703125" style="240" customWidth="1"/>
    <col min="10973" max="10973" width="11.7109375" style="240" customWidth="1"/>
    <col min="10974" max="11221" width="9.140625" style="240"/>
    <col min="11222" max="11222" width="26.85546875" style="240" customWidth="1"/>
    <col min="11223" max="11223" width="12.85546875" style="240" customWidth="1"/>
    <col min="11224" max="11224" width="11.140625" style="240" customWidth="1"/>
    <col min="11225" max="11225" width="12.5703125" style="240" customWidth="1"/>
    <col min="11226" max="11226" width="11.7109375" style="240" customWidth="1"/>
    <col min="11227" max="11227" width="11.140625" style="240" customWidth="1"/>
    <col min="11228" max="11228" width="12.5703125" style="240" customWidth="1"/>
    <col min="11229" max="11229" width="11.7109375" style="240" customWidth="1"/>
    <col min="11230" max="11477" width="9.140625" style="240"/>
    <col min="11478" max="11478" width="26.85546875" style="240" customWidth="1"/>
    <col min="11479" max="11479" width="12.85546875" style="240" customWidth="1"/>
    <col min="11480" max="11480" width="11.140625" style="240" customWidth="1"/>
    <col min="11481" max="11481" width="12.5703125" style="240" customWidth="1"/>
    <col min="11482" max="11482" width="11.7109375" style="240" customWidth="1"/>
    <col min="11483" max="11483" width="11.140625" style="240" customWidth="1"/>
    <col min="11484" max="11484" width="12.5703125" style="240" customWidth="1"/>
    <col min="11485" max="11485" width="11.7109375" style="240" customWidth="1"/>
    <col min="11486" max="11733" width="9.140625" style="240"/>
    <col min="11734" max="11734" width="26.85546875" style="240" customWidth="1"/>
    <col min="11735" max="11735" width="12.85546875" style="240" customWidth="1"/>
    <col min="11736" max="11736" width="11.140625" style="240" customWidth="1"/>
    <col min="11737" max="11737" width="12.5703125" style="240" customWidth="1"/>
    <col min="11738" max="11738" width="11.7109375" style="240" customWidth="1"/>
    <col min="11739" max="11739" width="11.140625" style="240" customWidth="1"/>
    <col min="11740" max="11740" width="12.5703125" style="240" customWidth="1"/>
    <col min="11741" max="11741" width="11.7109375" style="240" customWidth="1"/>
    <col min="11742" max="11989" width="9.140625" style="240"/>
    <col min="11990" max="11990" width="26.85546875" style="240" customWidth="1"/>
    <col min="11991" max="11991" width="12.85546875" style="240" customWidth="1"/>
    <col min="11992" max="11992" width="11.140625" style="240" customWidth="1"/>
    <col min="11993" max="11993" width="12.5703125" style="240" customWidth="1"/>
    <col min="11994" max="11994" width="11.7109375" style="240" customWidth="1"/>
    <col min="11995" max="11995" width="11.140625" style="240" customWidth="1"/>
    <col min="11996" max="11996" width="12.5703125" style="240" customWidth="1"/>
    <col min="11997" max="11997" width="11.7109375" style="240" customWidth="1"/>
    <col min="11998" max="12245" width="9.140625" style="240"/>
    <col min="12246" max="12246" width="26.85546875" style="240" customWidth="1"/>
    <col min="12247" max="12247" width="12.85546875" style="240" customWidth="1"/>
    <col min="12248" max="12248" width="11.140625" style="240" customWidth="1"/>
    <col min="12249" max="12249" width="12.5703125" style="240" customWidth="1"/>
    <col min="12250" max="12250" width="11.7109375" style="240" customWidth="1"/>
    <col min="12251" max="12251" width="11.140625" style="240" customWidth="1"/>
    <col min="12252" max="12252" width="12.5703125" style="240" customWidth="1"/>
    <col min="12253" max="12253" width="11.7109375" style="240" customWidth="1"/>
    <col min="12254" max="12501" width="9.140625" style="240"/>
    <col min="12502" max="12502" width="26.85546875" style="240" customWidth="1"/>
    <col min="12503" max="12503" width="12.85546875" style="240" customWidth="1"/>
    <col min="12504" max="12504" width="11.140625" style="240" customWidth="1"/>
    <col min="12505" max="12505" width="12.5703125" style="240" customWidth="1"/>
    <col min="12506" max="12506" width="11.7109375" style="240" customWidth="1"/>
    <col min="12507" max="12507" width="11.140625" style="240" customWidth="1"/>
    <col min="12508" max="12508" width="12.5703125" style="240" customWidth="1"/>
    <col min="12509" max="12509" width="11.7109375" style="240" customWidth="1"/>
    <col min="12510" max="12757" width="9.140625" style="240"/>
    <col min="12758" max="12758" width="26.85546875" style="240" customWidth="1"/>
    <col min="12759" max="12759" width="12.85546875" style="240" customWidth="1"/>
    <col min="12760" max="12760" width="11.140625" style="240" customWidth="1"/>
    <col min="12761" max="12761" width="12.5703125" style="240" customWidth="1"/>
    <col min="12762" max="12762" width="11.7109375" style="240" customWidth="1"/>
    <col min="12763" max="12763" width="11.140625" style="240" customWidth="1"/>
    <col min="12764" max="12764" width="12.5703125" style="240" customWidth="1"/>
    <col min="12765" max="12765" width="11.7109375" style="240" customWidth="1"/>
    <col min="12766" max="13013" width="9.140625" style="240"/>
    <col min="13014" max="13014" width="26.85546875" style="240" customWidth="1"/>
    <col min="13015" max="13015" width="12.85546875" style="240" customWidth="1"/>
    <col min="13016" max="13016" width="11.140625" style="240" customWidth="1"/>
    <col min="13017" max="13017" width="12.5703125" style="240" customWidth="1"/>
    <col min="13018" max="13018" width="11.7109375" style="240" customWidth="1"/>
    <col min="13019" max="13019" width="11.140625" style="240" customWidth="1"/>
    <col min="13020" max="13020" width="12.5703125" style="240" customWidth="1"/>
    <col min="13021" max="13021" width="11.7109375" style="240" customWidth="1"/>
    <col min="13022" max="13269" width="9.140625" style="240"/>
    <col min="13270" max="13270" width="26.85546875" style="240" customWidth="1"/>
    <col min="13271" max="13271" width="12.85546875" style="240" customWidth="1"/>
    <col min="13272" max="13272" width="11.140625" style="240" customWidth="1"/>
    <col min="13273" max="13273" width="12.5703125" style="240" customWidth="1"/>
    <col min="13274" max="13274" width="11.7109375" style="240" customWidth="1"/>
    <col min="13275" max="13275" width="11.140625" style="240" customWidth="1"/>
    <col min="13276" max="13276" width="12.5703125" style="240" customWidth="1"/>
    <col min="13277" max="13277" width="11.7109375" style="240" customWidth="1"/>
    <col min="13278" max="13525" width="9.140625" style="240"/>
    <col min="13526" max="13526" width="26.85546875" style="240" customWidth="1"/>
    <col min="13527" max="13527" width="12.85546875" style="240" customWidth="1"/>
    <col min="13528" max="13528" width="11.140625" style="240" customWidth="1"/>
    <col min="13529" max="13529" width="12.5703125" style="240" customWidth="1"/>
    <col min="13530" max="13530" width="11.7109375" style="240" customWidth="1"/>
    <col min="13531" max="13531" width="11.140625" style="240" customWidth="1"/>
    <col min="13532" max="13532" width="12.5703125" style="240" customWidth="1"/>
    <col min="13533" max="13533" width="11.7109375" style="240" customWidth="1"/>
    <col min="13534" max="13781" width="9.140625" style="240"/>
    <col min="13782" max="13782" width="26.85546875" style="240" customWidth="1"/>
    <col min="13783" max="13783" width="12.85546875" style="240" customWidth="1"/>
    <col min="13784" max="13784" width="11.140625" style="240" customWidth="1"/>
    <col min="13785" max="13785" width="12.5703125" style="240" customWidth="1"/>
    <col min="13786" max="13786" width="11.7109375" style="240" customWidth="1"/>
    <col min="13787" max="13787" width="11.140625" style="240" customWidth="1"/>
    <col min="13788" max="13788" width="12.5703125" style="240" customWidth="1"/>
    <col min="13789" max="13789" width="11.7109375" style="240" customWidth="1"/>
    <col min="13790" max="14037" width="9.140625" style="240"/>
    <col min="14038" max="14038" width="26.85546875" style="240" customWidth="1"/>
    <col min="14039" max="14039" width="12.85546875" style="240" customWidth="1"/>
    <col min="14040" max="14040" width="11.140625" style="240" customWidth="1"/>
    <col min="14041" max="14041" width="12.5703125" style="240" customWidth="1"/>
    <col min="14042" max="14042" width="11.7109375" style="240" customWidth="1"/>
    <col min="14043" max="14043" width="11.140625" style="240" customWidth="1"/>
    <col min="14044" max="14044" width="12.5703125" style="240" customWidth="1"/>
    <col min="14045" max="14045" width="11.7109375" style="240" customWidth="1"/>
    <col min="14046" max="14293" width="9.140625" style="240"/>
    <col min="14294" max="14294" width="26.85546875" style="240" customWidth="1"/>
    <col min="14295" max="14295" width="12.85546875" style="240" customWidth="1"/>
    <col min="14296" max="14296" width="11.140625" style="240" customWidth="1"/>
    <col min="14297" max="14297" width="12.5703125" style="240" customWidth="1"/>
    <col min="14298" max="14298" width="11.7109375" style="240" customWidth="1"/>
    <col min="14299" max="14299" width="11.140625" style="240" customWidth="1"/>
    <col min="14300" max="14300" width="12.5703125" style="240" customWidth="1"/>
    <col min="14301" max="14301" width="11.7109375" style="240" customWidth="1"/>
    <col min="14302" max="14549" width="9.140625" style="240"/>
    <col min="14550" max="14550" width="26.85546875" style="240" customWidth="1"/>
    <col min="14551" max="14551" width="12.85546875" style="240" customWidth="1"/>
    <col min="14552" max="14552" width="11.140625" style="240" customWidth="1"/>
    <col min="14553" max="14553" width="12.5703125" style="240" customWidth="1"/>
    <col min="14554" max="14554" width="11.7109375" style="240" customWidth="1"/>
    <col min="14555" max="14555" width="11.140625" style="240" customWidth="1"/>
    <col min="14556" max="14556" width="12.5703125" style="240" customWidth="1"/>
    <col min="14557" max="14557" width="11.7109375" style="240" customWidth="1"/>
    <col min="14558" max="14805" width="9.140625" style="240"/>
    <col min="14806" max="14806" width="26.85546875" style="240" customWidth="1"/>
    <col min="14807" max="14807" width="12.85546875" style="240" customWidth="1"/>
    <col min="14808" max="14808" width="11.140625" style="240" customWidth="1"/>
    <col min="14809" max="14809" width="12.5703125" style="240" customWidth="1"/>
    <col min="14810" max="14810" width="11.7109375" style="240" customWidth="1"/>
    <col min="14811" max="14811" width="11.140625" style="240" customWidth="1"/>
    <col min="14812" max="14812" width="12.5703125" style="240" customWidth="1"/>
    <col min="14813" max="14813" width="11.7109375" style="240" customWidth="1"/>
    <col min="14814" max="15061" width="9.140625" style="240"/>
    <col min="15062" max="15062" width="26.85546875" style="240" customWidth="1"/>
    <col min="15063" max="15063" width="12.85546875" style="240" customWidth="1"/>
    <col min="15064" max="15064" width="11.140625" style="240" customWidth="1"/>
    <col min="15065" max="15065" width="12.5703125" style="240" customWidth="1"/>
    <col min="15066" max="15066" width="11.7109375" style="240" customWidth="1"/>
    <col min="15067" max="15067" width="11.140625" style="240" customWidth="1"/>
    <col min="15068" max="15068" width="12.5703125" style="240" customWidth="1"/>
    <col min="15069" max="15069" width="11.7109375" style="240" customWidth="1"/>
    <col min="15070" max="15317" width="9.140625" style="240"/>
    <col min="15318" max="15318" width="26.85546875" style="240" customWidth="1"/>
    <col min="15319" max="15319" width="12.85546875" style="240" customWidth="1"/>
    <col min="15320" max="15320" width="11.140625" style="240" customWidth="1"/>
    <col min="15321" max="15321" width="12.5703125" style="240" customWidth="1"/>
    <col min="15322" max="15322" width="11.7109375" style="240" customWidth="1"/>
    <col min="15323" max="15323" width="11.140625" style="240" customWidth="1"/>
    <col min="15324" max="15324" width="12.5703125" style="240" customWidth="1"/>
    <col min="15325" max="15325" width="11.7109375" style="240" customWidth="1"/>
    <col min="15326" max="15573" width="9.140625" style="240"/>
    <col min="15574" max="15574" width="26.85546875" style="240" customWidth="1"/>
    <col min="15575" max="15575" width="12.85546875" style="240" customWidth="1"/>
    <col min="15576" max="15576" width="11.140625" style="240" customWidth="1"/>
    <col min="15577" max="15577" width="12.5703125" style="240" customWidth="1"/>
    <col min="15578" max="15578" width="11.7109375" style="240" customWidth="1"/>
    <col min="15579" max="15579" width="11.140625" style="240" customWidth="1"/>
    <col min="15580" max="15580" width="12.5703125" style="240" customWidth="1"/>
    <col min="15581" max="15581" width="11.7109375" style="240" customWidth="1"/>
    <col min="15582" max="15829" width="9.140625" style="240"/>
    <col min="15830" max="15830" width="26.85546875" style="240" customWidth="1"/>
    <col min="15831" max="15831" width="12.85546875" style="240" customWidth="1"/>
    <col min="15832" max="15832" width="11.140625" style="240" customWidth="1"/>
    <col min="15833" max="15833" width="12.5703125" style="240" customWidth="1"/>
    <col min="15834" max="15834" width="11.7109375" style="240" customWidth="1"/>
    <col min="15835" max="15835" width="11.140625" style="240" customWidth="1"/>
    <col min="15836" max="15836" width="12.5703125" style="240" customWidth="1"/>
    <col min="15837" max="15837" width="11.7109375" style="240" customWidth="1"/>
    <col min="15838" max="16085" width="9.140625" style="240"/>
    <col min="16086" max="16086" width="26.85546875" style="240" customWidth="1"/>
    <col min="16087" max="16087" width="12.85546875" style="240" customWidth="1"/>
    <col min="16088" max="16088" width="11.140625" style="240" customWidth="1"/>
    <col min="16089" max="16089" width="12.5703125" style="240" customWidth="1"/>
    <col min="16090" max="16090" width="11.7109375" style="240" customWidth="1"/>
    <col min="16091" max="16091" width="11.140625" style="240" customWidth="1"/>
    <col min="16092" max="16092" width="12.5703125" style="240" customWidth="1"/>
    <col min="16093" max="16093" width="11.7109375" style="240" customWidth="1"/>
    <col min="16094" max="16341" width="9.140625" style="240"/>
    <col min="16342" max="16384" width="10.28515625" style="240" customWidth="1"/>
  </cols>
  <sheetData>
    <row r="1" spans="1:25">
      <c r="A1" s="236"/>
      <c r="B1" s="236"/>
      <c r="C1" s="236"/>
      <c r="D1" s="236"/>
      <c r="E1" s="236"/>
      <c r="F1" s="236"/>
      <c r="G1" s="237"/>
      <c r="H1" s="238" t="s">
        <v>872</v>
      </c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</row>
    <row r="2" spans="1:25" ht="22.5" customHeight="1" thickBot="1">
      <c r="A2" s="1715" t="s">
        <v>2091</v>
      </c>
      <c r="B2" s="1715"/>
      <c r="C2" s="1715"/>
      <c r="D2" s="1715"/>
      <c r="E2" s="1715"/>
      <c r="F2" s="1715"/>
      <c r="G2" s="1712" t="s">
        <v>25</v>
      </c>
      <c r="H2" s="1712"/>
      <c r="I2" s="1712"/>
      <c r="J2" s="242"/>
      <c r="K2" s="242"/>
      <c r="L2" s="242"/>
      <c r="M2" s="242"/>
      <c r="N2" s="241"/>
      <c r="O2" s="241"/>
      <c r="P2" s="242"/>
      <c r="Q2" s="242"/>
      <c r="R2" s="242"/>
      <c r="S2" s="242"/>
      <c r="T2" s="242"/>
      <c r="U2" s="242"/>
      <c r="V2" s="242"/>
      <c r="W2" s="242"/>
      <c r="X2" s="241"/>
      <c r="Y2" s="241"/>
    </row>
    <row r="3" spans="1:25" s="246" customFormat="1" ht="13.5" customHeight="1">
      <c r="A3" s="243" t="s">
        <v>26</v>
      </c>
      <c r="B3" s="239"/>
      <c r="C3" s="239"/>
      <c r="D3" s="239"/>
      <c r="E3" s="236"/>
      <c r="F3" s="236"/>
      <c r="G3" s="236"/>
      <c r="H3" s="244"/>
      <c r="I3" s="245"/>
      <c r="J3" s="239"/>
      <c r="K3" s="239"/>
      <c r="L3" s="236"/>
      <c r="M3" s="239"/>
      <c r="N3" s="239"/>
      <c r="O3" s="236"/>
      <c r="P3" s="239"/>
      <c r="Q3" s="239"/>
      <c r="R3" s="239"/>
      <c r="S3" s="239"/>
      <c r="T3" s="239"/>
      <c r="U3" s="239"/>
      <c r="V3" s="239"/>
      <c r="W3" s="239"/>
      <c r="X3" s="239"/>
      <c r="Y3" s="236"/>
    </row>
    <row r="4" spans="1:25">
      <c r="A4" s="247"/>
      <c r="B4" s="237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</row>
    <row r="5" spans="1:25">
      <c r="A5" s="248" t="s">
        <v>467</v>
      </c>
      <c r="B5" s="249"/>
      <c r="C5" s="250"/>
      <c r="D5" s="249"/>
      <c r="E5" s="239"/>
      <c r="F5" s="250"/>
      <c r="G5" s="239"/>
      <c r="H5" s="239"/>
      <c r="I5" s="236"/>
      <c r="J5" s="250"/>
      <c r="K5" s="249"/>
      <c r="L5" s="239"/>
      <c r="M5" s="250"/>
      <c r="N5" s="249"/>
      <c r="O5" s="239"/>
      <c r="P5" s="250"/>
      <c r="Q5" s="250"/>
      <c r="R5" s="250"/>
      <c r="S5" s="250"/>
      <c r="T5" s="250"/>
      <c r="U5" s="250"/>
      <c r="V5" s="250"/>
      <c r="W5" s="250"/>
      <c r="X5" s="249"/>
      <c r="Y5" s="239"/>
    </row>
    <row r="6" spans="1:25" ht="28.5" customHeight="1">
      <c r="A6" s="251" t="s">
        <v>873</v>
      </c>
      <c r="B6" s="251"/>
      <c r="C6" s="239"/>
      <c r="D6" s="239"/>
      <c r="E6" s="239"/>
      <c r="F6" s="239"/>
      <c r="G6" s="239"/>
      <c r="H6" s="239"/>
      <c r="I6" s="236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</row>
    <row r="7" spans="1:25" ht="13.5">
      <c r="A7" s="251"/>
      <c r="B7" s="251"/>
      <c r="C7" s="239"/>
      <c r="D7" s="239"/>
      <c r="E7" s="239"/>
      <c r="F7" s="239"/>
      <c r="G7" s="239"/>
      <c r="H7" s="239"/>
      <c r="I7" s="236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</row>
    <row r="8" spans="1:25">
      <c r="A8" s="247"/>
      <c r="B8" s="245"/>
      <c r="C8" s="239"/>
      <c r="D8" s="236"/>
      <c r="E8" s="236"/>
      <c r="F8" s="239"/>
      <c r="G8" s="236"/>
      <c r="H8" s="237" t="s">
        <v>27</v>
      </c>
      <c r="I8" s="236"/>
      <c r="J8" s="239"/>
      <c r="K8" s="236"/>
      <c r="L8" s="236"/>
      <c r="M8" s="239"/>
      <c r="N8" s="236"/>
      <c r="O8" s="236"/>
      <c r="P8" s="239"/>
      <c r="Q8" s="239"/>
      <c r="R8" s="239"/>
      <c r="S8" s="239"/>
      <c r="T8" s="239"/>
      <c r="U8" s="239"/>
      <c r="V8" s="239"/>
      <c r="W8" s="239"/>
      <c r="X8" s="236"/>
      <c r="Y8" s="236"/>
    </row>
    <row r="9" spans="1:25" ht="15" customHeight="1">
      <c r="A9" s="252"/>
      <c r="B9" s="253"/>
      <c r="C9" s="254" t="s">
        <v>1978</v>
      </c>
      <c r="D9" s="255"/>
      <c r="E9" s="256"/>
      <c r="F9" s="254" t="s">
        <v>1977</v>
      </c>
      <c r="G9" s="255"/>
      <c r="H9" s="256"/>
      <c r="I9" s="1713" t="s">
        <v>28</v>
      </c>
      <c r="J9" s="254" t="s">
        <v>1857</v>
      </c>
      <c r="K9" s="255"/>
      <c r="L9" s="256"/>
      <c r="M9" s="254" t="s">
        <v>2502</v>
      </c>
      <c r="N9" s="255"/>
      <c r="O9" s="256"/>
      <c r="P9" s="254" t="s">
        <v>1977</v>
      </c>
      <c r="Q9" s="254" t="s">
        <v>1977</v>
      </c>
      <c r="R9" s="254" t="s">
        <v>1977</v>
      </c>
      <c r="S9" s="254" t="s">
        <v>1977</v>
      </c>
      <c r="T9" s="254" t="s">
        <v>1977</v>
      </c>
      <c r="U9" s="254" t="s">
        <v>1977</v>
      </c>
      <c r="V9" s="254" t="s">
        <v>1977</v>
      </c>
      <c r="W9" s="254" t="s">
        <v>2503</v>
      </c>
      <c r="X9" s="255"/>
      <c r="Y9" s="256"/>
    </row>
    <row r="10" spans="1:25" ht="81">
      <c r="A10" s="257" t="s">
        <v>468</v>
      </c>
      <c r="B10" s="258"/>
      <c r="C10" s="259" t="s">
        <v>1</v>
      </c>
      <c r="D10" s="260" t="s">
        <v>469</v>
      </c>
      <c r="E10" s="260" t="s">
        <v>470</v>
      </c>
      <c r="F10" s="259" t="s">
        <v>1</v>
      </c>
      <c r="G10" s="260" t="s">
        <v>469</v>
      </c>
      <c r="H10" s="260" t="s">
        <v>470</v>
      </c>
      <c r="I10" s="1714"/>
      <c r="J10" s="259" t="s">
        <v>1</v>
      </c>
      <c r="K10" s="260" t="s">
        <v>469</v>
      </c>
      <c r="L10" s="260" t="s">
        <v>470</v>
      </c>
      <c r="M10" s="259" t="s">
        <v>1</v>
      </c>
      <c r="N10" s="260" t="s">
        <v>469</v>
      </c>
      <c r="O10" s="260" t="s">
        <v>470</v>
      </c>
      <c r="P10" s="259" t="s">
        <v>1</v>
      </c>
      <c r="Q10" s="259" t="s">
        <v>1</v>
      </c>
      <c r="R10" s="259" t="s">
        <v>1</v>
      </c>
      <c r="S10" s="259" t="s">
        <v>1</v>
      </c>
      <c r="T10" s="259" t="s">
        <v>1</v>
      </c>
      <c r="U10" s="259" t="s">
        <v>1</v>
      </c>
      <c r="V10" s="259" t="s">
        <v>1</v>
      </c>
      <c r="W10" s="259" t="s">
        <v>1</v>
      </c>
      <c r="X10" s="260" t="s">
        <v>469</v>
      </c>
      <c r="Y10" s="260" t="s">
        <v>470</v>
      </c>
    </row>
    <row r="11" spans="1:25" ht="17.25" customHeight="1">
      <c r="A11" s="261"/>
      <c r="B11" s="262" t="s">
        <v>471</v>
      </c>
      <c r="C11" s="235">
        <f>ԾԱՌԱՅՈՂ!T5+ԿԱՐԳԱԴՐԻՉ!L21</f>
        <v>2</v>
      </c>
      <c r="D11" s="276">
        <f>ԾԱՌԱՅՈՂ!U5+ԿԱՐԳԱԴՐԻՉ!M21</f>
        <v>1070244.4100000001</v>
      </c>
      <c r="E11" s="263">
        <f>D11/C11</f>
        <v>535122.20500000007</v>
      </c>
      <c r="F11" s="235">
        <f>ԾԱՌԱՅՈՂ!E5+ԿԱՐԳԱԴՐԻՉ!D21</f>
        <v>2</v>
      </c>
      <c r="G11" s="276">
        <f>ԾԱՌԱՅՈՂ!H5+ԿԱՐԳԱԴՐԻՉ!E21</f>
        <v>964321.2</v>
      </c>
      <c r="H11" s="264">
        <f>G11/F11</f>
        <v>482160.6</v>
      </c>
      <c r="I11" s="265">
        <f>E11-H11</f>
        <v>52961.605000000098</v>
      </c>
      <c r="J11" s="235" t="e">
        <f>ԾԱՌԱՅՈՂ!AA5+ԿԱՐԳԱԴՐԻՉ!U21</f>
        <v>#VALUE!</v>
      </c>
      <c r="K11" s="276">
        <f>ԾԱՌԱՅՈՂ!AB5+ԿԱՐԳԱԴՐԻՉ!V21</f>
        <v>0</v>
      </c>
      <c r="L11" s="263" t="e">
        <f>K11/J11</f>
        <v>#VALUE!</v>
      </c>
      <c r="M11" s="235">
        <f>ԾԱՌԱՅՈՂ!AF5+ԿԱՐԳԱԴՐԻՉ!Z21</f>
        <v>2</v>
      </c>
      <c r="N11" s="276">
        <f>ԾԱՌԱՅՈՂ!AG5+ԿԱՐԳԱԴՐԻՉ!AA21</f>
        <v>1106456.06</v>
      </c>
      <c r="O11" s="263">
        <f>N11/M11</f>
        <v>553228.03</v>
      </c>
      <c r="P11" s="235">
        <f>ԾԱՌԱՅՈՂ!AI5+ԿԱՐԳԱԴՐԻՉ!AC21</f>
        <v>0</v>
      </c>
      <c r="Q11" s="235">
        <f>ԾԱՌԱՅՈՂ!AJ5+ԿԱՐԳԱԴՐԻՉ!AD21</f>
        <v>0</v>
      </c>
      <c r="R11" s="235">
        <f>ԾԱՌԱՅՈՂ!AK5+ԿԱՐԳԱԴՐԻՉ!AG21</f>
        <v>0</v>
      </c>
      <c r="S11" s="235">
        <f>ԾԱՌԱՅՈՂ!AL5+ԿԱՐԳԱԴՐԻՉ!AH21</f>
        <v>0</v>
      </c>
      <c r="T11" s="235" t="e">
        <f>ԾԱՌԱՅՈՂ!AM5+ԿԱՐԳԱԴՐԻՉ!AI21</f>
        <v>#VALUE!</v>
      </c>
      <c r="U11" s="235">
        <f>ԾԱՌԱՅՈՂ!AN5+ԿԱՐԳԱԴՐԻՉ!AJ21</f>
        <v>0</v>
      </c>
      <c r="V11" s="235" t="e">
        <f>ԾԱՌԱՅՈՂ!AQ5+ԿԱՐԳԱԴՐԻՉ!AM21</f>
        <v>#VALUE!</v>
      </c>
      <c r="W11" s="235">
        <f>ԾԱՌԱՅՈՂ!AR5+ԿԱՐԳԱԴՐԻՉ!AN21</f>
        <v>2</v>
      </c>
      <c r="X11" s="276">
        <f>ԾԱՌԱՅՈՂ!AS5+ԿԱՐԳԱԴՐԻՉ!AO21</f>
        <v>1126231.92</v>
      </c>
      <c r="Y11" s="263">
        <f>X11/W11</f>
        <v>563115.96</v>
      </c>
    </row>
    <row r="12" spans="1:25" ht="17.25" customHeight="1">
      <c r="A12" s="266" t="s">
        <v>472</v>
      </c>
      <c r="B12" s="267" t="s">
        <v>473</v>
      </c>
      <c r="C12" s="235">
        <f>ԾԱՌԱՅՈՂ!T6+ԿԱՐԳԱԴՐԻՉ!L22</f>
        <v>5</v>
      </c>
      <c r="D12" s="276">
        <f>ԾԱՌԱՅՈՂ!U6+ԿԱՐԳԱԴՐԻՉ!M22</f>
        <v>2048369.0279999997</v>
      </c>
      <c r="E12" s="263">
        <f>D12/C12</f>
        <v>409673.80559999996</v>
      </c>
      <c r="F12" s="235">
        <f>ԾԱՌԱՅՈՂ!E6+ԿԱՐԳԱԴՐԻՉ!D22</f>
        <v>5</v>
      </c>
      <c r="G12" s="276">
        <f>ԾԱՌԱՅՈՂ!H6+ԿԱՐԳԱԴՐԻՉ!E22</f>
        <v>1973849.0900000003</v>
      </c>
      <c r="H12" s="264">
        <f t="shared" ref="H12:H22" si="0">G12/F12</f>
        <v>394769.81800000009</v>
      </c>
      <c r="I12" s="265">
        <f t="shared" ref="I12:I21" si="1">E12-H12</f>
        <v>14903.987599999877</v>
      </c>
      <c r="J12" s="235" t="e">
        <f>ԾԱՌԱՅՈՂ!AA6+ԿԱՐԳԱԴՐԻՉ!U22</f>
        <v>#VALUE!</v>
      </c>
      <c r="K12" s="276">
        <f>ԾԱՌԱՅՈՂ!AB6+ԿԱՐԳԱԴՐԻՉ!V22</f>
        <v>0</v>
      </c>
      <c r="L12" s="263" t="e">
        <f>K12/J12</f>
        <v>#VALUE!</v>
      </c>
      <c r="M12" s="235">
        <f>ԾԱՌԱՅՈՂ!AF6+ԿԱՐԳԱԴՐԻՉ!Z22</f>
        <v>5</v>
      </c>
      <c r="N12" s="276">
        <f>ԾԱՌԱՅՈՂ!AG6+ԿԱՐԳԱԴՐԻՉ!AA22</f>
        <v>2117650.6779999998</v>
      </c>
      <c r="O12" s="263">
        <f>N12/M12</f>
        <v>423530.13559999998</v>
      </c>
      <c r="P12" s="235">
        <f>ԾԱՌԱՅՈՂ!AI6+ԿԱՐԳԱԴՐԻՉ!AC22</f>
        <v>0</v>
      </c>
      <c r="Q12" s="235">
        <f>ԾԱՌԱՅՈՂ!AJ6+ԿԱՐԳԱԴՐԻՉ!AD22</f>
        <v>0</v>
      </c>
      <c r="R12" s="235">
        <f>ԾԱՌԱՅՈՂ!AK6+ԿԱՐԳԱԴՐԻՉ!AG22</f>
        <v>0</v>
      </c>
      <c r="S12" s="235">
        <f>ԾԱՌԱՅՈՂ!AL6+ԿԱՐԳԱԴՐԻՉ!AH22</f>
        <v>0</v>
      </c>
      <c r="T12" s="235" t="e">
        <f>ԾԱՌԱՅՈՂ!AM6+ԿԱՐԳԱԴՐԻՉ!AI22</f>
        <v>#VALUE!</v>
      </c>
      <c r="U12" s="235">
        <f>ԾԱՌԱՅՈՂ!AN6+ԿԱՐԳԱԴՐԻՉ!AJ22</f>
        <v>0</v>
      </c>
      <c r="V12" s="235" t="e">
        <f>ԾԱՌԱՅՈՂ!AQ6+ԿԱՐԳԱԴՐԻՉ!AM22</f>
        <v>#VALUE!</v>
      </c>
      <c r="W12" s="235">
        <f>ԾԱՌԱՅՈՂ!AR6+ԿԱՐԳԱԴՐԻՉ!AN22</f>
        <v>5</v>
      </c>
      <c r="X12" s="276">
        <f>ԾԱՌԱՅՈՂ!AS6+ԿԱՐԳԱԴՐԻՉ!AO22</f>
        <v>2170959.5179999997</v>
      </c>
      <c r="Y12" s="263">
        <f>X12/W12</f>
        <v>434191.90359999996</v>
      </c>
    </row>
    <row r="13" spans="1:25" ht="17.25" customHeight="1">
      <c r="A13" s="261"/>
      <c r="B13" s="262" t="s">
        <v>471</v>
      </c>
      <c r="C13" s="235">
        <f>ԾԱՌԱՅՈՂ!T7+ԿԱՐԳԱԴՐԻՉ!L23</f>
        <v>44</v>
      </c>
      <c r="D13" s="276">
        <f>ԾԱՌԱՅՈՂ!U7+ԿԱՐԳԱԴՐԻՉ!M23</f>
        <v>16098724.391999999</v>
      </c>
      <c r="E13" s="263">
        <f t="shared" ref="E13:E20" si="2">D13/C13</f>
        <v>365880.09981818177</v>
      </c>
      <c r="F13" s="235">
        <f>ԾԱՌԱՅՈՂ!E7+ԿԱՐԳԱԴՐԻՉ!D23</f>
        <v>44</v>
      </c>
      <c r="G13" s="276">
        <f>ԾԱՌԱՅՈՂ!H7+ԿԱՐԳԱԴՐԻՉ!E23</f>
        <v>15634401.75</v>
      </c>
      <c r="H13" s="264">
        <f t="shared" si="0"/>
        <v>355327.3125</v>
      </c>
      <c r="I13" s="265">
        <f t="shared" si="1"/>
        <v>10552.78731818177</v>
      </c>
      <c r="J13" s="235" t="e">
        <f>ԾԱՌԱՅՈՂ!AA7+ԿԱՐԳԱԴՐԻՉ!U23</f>
        <v>#VALUE!</v>
      </c>
      <c r="K13" s="276">
        <f>ԾԱՌԱՅՈՂ!AB7+ԿԱՐԳԱԴՐԻՉ!V23</f>
        <v>0</v>
      </c>
      <c r="L13" s="263" t="e">
        <f t="shared" ref="L13:L14" si="3">K13/J13</f>
        <v>#VALUE!</v>
      </c>
      <c r="M13" s="235">
        <f>ԾԱՌԱՅՈՂ!AF7+ԿԱՐԳԱԴՐԻՉ!Z23</f>
        <v>44</v>
      </c>
      <c r="N13" s="276">
        <f>ԾԱՌԱՅՈՂ!AG7+ԿԱՐԳԱԴՐԻՉ!AA23</f>
        <v>16414403.997999998</v>
      </c>
      <c r="O13" s="263">
        <f t="shared" ref="O13:O14" si="4">N13/M13</f>
        <v>373054.63631818176</v>
      </c>
      <c r="P13" s="235">
        <f>ԾԱՌԱՅՈՂ!AI7+ԿԱՐԳԱԴՐԻՉ!AC23</f>
        <v>0</v>
      </c>
      <c r="Q13" s="235">
        <f>ԾԱՌԱՅՈՂ!AJ7+ԿԱՐԳԱԴՐԻՉ!AD23</f>
        <v>0</v>
      </c>
      <c r="R13" s="235">
        <f>ԾԱՌԱՅՈՂ!AK7+ԿԱՐԳԱԴՐԻՉ!AG23</f>
        <v>0</v>
      </c>
      <c r="S13" s="235">
        <f>ԾԱՌԱՅՈՂ!AL7+ԿԱՐԳԱԴՐԻՉ!AH23</f>
        <v>0</v>
      </c>
      <c r="T13" s="235" t="e">
        <f>ԾԱՌԱՅՈՂ!AM7+ԿԱՐԳԱԴՐԻՉ!AI23</f>
        <v>#VALUE!</v>
      </c>
      <c r="U13" s="235">
        <f>ԾԱՌԱՅՈՂ!AN7+ԿԱՐԳԱԴՐԻՉ!AJ23</f>
        <v>0</v>
      </c>
      <c r="V13" s="235" t="e">
        <f>ԾԱՌԱՅՈՂ!AQ7+ԿԱՐԳԱԴՐԻՉ!AM23</f>
        <v>#VALUE!</v>
      </c>
      <c r="W13" s="235">
        <f>ԾԱՌԱՅՈՂ!AR7+ԿԱՐԳԱԴՐԻՉ!AN23</f>
        <v>44</v>
      </c>
      <c r="X13" s="276">
        <f>ԾԱՌԱՅՈՂ!AS7+ԿԱՐԳԱԴՐԻՉ!AO23</f>
        <v>16709540.519999996</v>
      </c>
      <c r="Y13" s="263">
        <f t="shared" ref="Y13:Y14" si="5">X13/W13</f>
        <v>379762.28454545443</v>
      </c>
    </row>
    <row r="14" spans="1:25" ht="17.25" customHeight="1">
      <c r="A14" s="266" t="s">
        <v>474</v>
      </c>
      <c r="B14" s="267" t="s">
        <v>473</v>
      </c>
      <c r="C14" s="235">
        <f>ԾԱՌԱՅՈՂ!T8+ԿԱՐԳԱԴՐԻՉ!L24</f>
        <v>115</v>
      </c>
      <c r="D14" s="276">
        <f>ԾԱՌԱՅՈՂ!U8+ԿԱՐԳԱԴՐԻՉ!M24</f>
        <v>34359483.076000005</v>
      </c>
      <c r="E14" s="263">
        <f t="shared" si="2"/>
        <v>298778.11370434787</v>
      </c>
      <c r="F14" s="235">
        <f>ԾԱՌԱՅՈՂ!E8+ԿԱՐԳԱԴՐԻՉ!D24</f>
        <v>115</v>
      </c>
      <c r="G14" s="276">
        <f>ԾԱՌԱՅՈՂ!H8+ԿԱՐԳԱԴՐԻՉ!E24</f>
        <v>32957222.479999997</v>
      </c>
      <c r="H14" s="264">
        <f t="shared" si="0"/>
        <v>286584.54330434778</v>
      </c>
      <c r="I14" s="265">
        <f t="shared" si="1"/>
        <v>12193.570400000084</v>
      </c>
      <c r="J14" s="235" t="e">
        <f>ԾԱՌԱՅՈՂ!AA8+ԿԱՐԳԱԴՐԻՉ!U24</f>
        <v>#VALUE!</v>
      </c>
      <c r="K14" s="276">
        <f>ԾԱՌԱՅՈՂ!AB8+ԿԱՐԳԱԴՐԻՉ!V24</f>
        <v>0</v>
      </c>
      <c r="L14" s="263" t="e">
        <f t="shared" si="3"/>
        <v>#VALUE!</v>
      </c>
      <c r="M14" s="235">
        <f>ԾԱՌԱՅՈՂ!AF8+ԿԱՐԳԱԴՐԻՉ!Z24</f>
        <v>115</v>
      </c>
      <c r="N14" s="276">
        <f>ԾԱՌԱՅՈՂ!AG8+ԿԱՐԳԱԴՐԻՉ!AA24</f>
        <v>35201621.38000001</v>
      </c>
      <c r="O14" s="263">
        <f t="shared" si="4"/>
        <v>306101.05547826097</v>
      </c>
      <c r="P14" s="235">
        <f>ԾԱՌԱՅՈՂ!AI8+ԿԱՐԳԱԴՐԻՉ!AC24</f>
        <v>0</v>
      </c>
      <c r="Q14" s="235">
        <f>ԾԱՌԱՅՈՂ!AJ8+ԿԱՐԳԱԴՐԻՉ!AD24</f>
        <v>0</v>
      </c>
      <c r="R14" s="235">
        <f>ԾԱՌԱՅՈՂ!AK8+ԿԱՐԳԱԴՐԻՉ!AG24</f>
        <v>0</v>
      </c>
      <c r="S14" s="235">
        <f>ԾԱՌԱՅՈՂ!AL8+ԿԱՐԳԱԴՐԻՉ!AH24</f>
        <v>0</v>
      </c>
      <c r="T14" s="235" t="e">
        <f>ԾԱՌԱՅՈՂ!AM8+ԿԱՐԳԱԴՐԻՉ!AI24</f>
        <v>#VALUE!</v>
      </c>
      <c r="U14" s="235">
        <f>ԾԱՌԱՅՈՂ!AN8+ԿԱՐԳԱԴՐԻՉ!AJ24</f>
        <v>0</v>
      </c>
      <c r="V14" s="235" t="e">
        <f>ԾԱՌԱՅՈՂ!AQ8+ԿԱՐԳԱԴՐԻՉ!AM24</f>
        <v>#VALUE!</v>
      </c>
      <c r="W14" s="235">
        <f>ԾԱՌԱՅՈՂ!AR8+ԿԱՐԳԱԴՐԻՉ!AN24</f>
        <v>115</v>
      </c>
      <c r="X14" s="276">
        <f>ԾԱՌԱՅՈՂ!AS8+ԿԱՐԳԱԴՐԻՉ!AO24</f>
        <v>35843768.156000026</v>
      </c>
      <c r="Y14" s="263">
        <f t="shared" si="5"/>
        <v>311684.94048695674</v>
      </c>
    </row>
    <row r="15" spans="1:25" ht="17.25" customHeight="1">
      <c r="A15" s="268"/>
      <c r="B15" s="269" t="s">
        <v>475</v>
      </c>
      <c r="C15" s="235">
        <f>ԾԱՌԱՅՈՂ!T9+ԿԱՐԳԱԴՐԻՉ!L25</f>
        <v>41</v>
      </c>
      <c r="D15" s="276">
        <f>ԾԱՌԱՅՈՂ!U9+ԿԱՐԳԱԴՐԻՉ!M25</f>
        <v>9641961.953999998</v>
      </c>
      <c r="E15" s="263">
        <v>0</v>
      </c>
      <c r="F15" s="235">
        <v>0</v>
      </c>
      <c r="G15" s="235">
        <v>0</v>
      </c>
      <c r="H15" s="264">
        <v>0</v>
      </c>
      <c r="I15" s="265">
        <f t="shared" si="1"/>
        <v>0</v>
      </c>
      <c r="J15" s="235" t="e">
        <f>ԾԱՌԱՅՈՂ!AA9+ԿԱՐԳԱԴՐԻՉ!U25</f>
        <v>#VALUE!</v>
      </c>
      <c r="K15" s="276">
        <f>ԾԱՌԱՅՈՂ!AB9+ԿԱՐԳԱԴՐԻՉ!V25</f>
        <v>0</v>
      </c>
      <c r="L15" s="263">
        <v>0</v>
      </c>
      <c r="M15" s="235">
        <f>ԾԱՌԱՅՈՂ!AF9+ԿԱՐԳԱԴՐԻՉ!Z25</f>
        <v>41</v>
      </c>
      <c r="N15" s="276">
        <f>ԾԱՌԱՅՈՂ!AG9+ԿԱՐԳԱԴՐԻՉ!AA25</f>
        <v>9910245.6360000037</v>
      </c>
      <c r="O15" s="263">
        <v>0</v>
      </c>
      <c r="P15" s="235">
        <f>ԾԱՌԱՅՈՂ!AI9+ԿԱՐԳԱԴՐԻՉ!AC25</f>
        <v>0</v>
      </c>
      <c r="Q15" s="235">
        <f>ԾԱՌԱՅՈՂ!AJ9+ԿԱՐԳԱԴՐԻՉ!AD25</f>
        <v>0</v>
      </c>
      <c r="R15" s="235">
        <f>ԾԱՌԱՅՈՂ!AK9+ԿԱՐԳԱԴՐԻՉ!AG25</f>
        <v>0</v>
      </c>
      <c r="S15" s="235">
        <f>ԾԱՌԱՅՈՂ!AL9+ԿԱՐԳԱԴՐԻՉ!AH25</f>
        <v>0</v>
      </c>
      <c r="T15" s="235" t="e">
        <f>ԾԱՌԱՅՈՂ!AM9+ԿԱՐԳԱԴՐԻՉ!AI25</f>
        <v>#VALUE!</v>
      </c>
      <c r="U15" s="235">
        <f>ԾԱՌԱՅՈՂ!AN9+ԿԱՐԳԱԴՐԻՉ!AJ25</f>
        <v>0</v>
      </c>
      <c r="V15" s="235" t="e">
        <f>ԾԱՌԱՅՈՂ!AQ9+ԿԱՐԳԱԴՐԻՉ!AM25</f>
        <v>#VALUE!</v>
      </c>
      <c r="W15" s="235">
        <f>ԾԱՌԱՅՈՂ!AR9+ԿԱՐԳԱԴՐԻՉ!AN25</f>
        <v>41</v>
      </c>
      <c r="X15" s="276">
        <f>ԾԱՌԱՅՈՂ!AS9+ԿԱՐԳԱԴՐԻՉ!AO25</f>
        <v>10172907.417999996</v>
      </c>
      <c r="Y15" s="263">
        <v>0</v>
      </c>
    </row>
    <row r="16" spans="1:25" ht="17.25" customHeight="1">
      <c r="A16" s="261"/>
      <c r="B16" s="262" t="s">
        <v>471</v>
      </c>
      <c r="C16" s="235">
        <f>ԾԱՌԱՅՈՂ!T10+ԿԱՐԳԱԴՐԻՉ!L26</f>
        <v>70</v>
      </c>
      <c r="D16" s="276">
        <f>ԾԱՌԱՅՈՂ!U10+ԿԱՐԳԱԴՐԻՉ!M26</f>
        <v>14563592.199999999</v>
      </c>
      <c r="E16" s="263">
        <f t="shared" si="2"/>
        <v>208051.31714285712</v>
      </c>
      <c r="F16" s="235">
        <f>ԾԱՌԱՅՈՂ!E10+ԿԱՐԳԱԴՐԻՉ!D26</f>
        <v>70</v>
      </c>
      <c r="G16" s="276">
        <f>ԾԱՌԱՅՈՂ!H10+ԿԱՐԳԱԴՐԻՉ!E26</f>
        <v>13993531.540000001</v>
      </c>
      <c r="H16" s="264">
        <f t="shared" si="0"/>
        <v>199907.59342857145</v>
      </c>
      <c r="I16" s="265">
        <f t="shared" si="1"/>
        <v>8143.7237142856757</v>
      </c>
      <c r="J16" s="235" t="e">
        <f>ԾԱՌԱՅՈՂ!AA10+ԿԱՐԳԱԴՐԻՉ!U26</f>
        <v>#VALUE!</v>
      </c>
      <c r="K16" s="276">
        <f>ԾԱՌԱՅՈՂ!AB10+ԿԱՐԳԱԴՐԻՉ!V26</f>
        <v>0</v>
      </c>
      <c r="L16" s="263" t="e">
        <f t="shared" ref="L16:L17" si="6">K16/J16</f>
        <v>#VALUE!</v>
      </c>
      <c r="M16" s="235">
        <f>ԾԱՌԱՅՈՂ!AF10+ԿԱՐԳԱԴՐԻՉ!Z26</f>
        <v>70</v>
      </c>
      <c r="N16" s="276">
        <f>ԾԱՌԱՅՈՂ!AG10+ԿԱՐԳԱԴՐԻՉ!AA26</f>
        <v>14842240.020000001</v>
      </c>
      <c r="O16" s="263">
        <f t="shared" ref="O16:O17" si="7">N16/M16</f>
        <v>212032.00028571431</v>
      </c>
      <c r="P16" s="235">
        <f>ԾԱՌԱՅՈՂ!AI10+ԿԱՐԳԱԴՐԻՉ!AC26</f>
        <v>0</v>
      </c>
      <c r="Q16" s="235">
        <f>ԾԱՌԱՅՈՂ!AJ10+ԿԱՐԳԱԴՐԻՉ!AD26</f>
        <v>0</v>
      </c>
      <c r="R16" s="235">
        <f>ԾԱՌԱՅՈՂ!AK10+ԿԱՐԳԱԴՐԻՉ!AG26</f>
        <v>0</v>
      </c>
      <c r="S16" s="235">
        <f>ԾԱՌԱՅՈՂ!AL10+ԿԱՐԳԱԴՐԻՉ!AH26</f>
        <v>0</v>
      </c>
      <c r="T16" s="235" t="e">
        <f>ԾԱՌԱՅՈՂ!AM10+ԿԱՐԳԱԴՐԻՉ!AI26</f>
        <v>#VALUE!</v>
      </c>
      <c r="U16" s="235">
        <f>ԾԱՌԱՅՈՂ!AN10+ԿԱՐԳԱԴՐԻՉ!AJ26</f>
        <v>0</v>
      </c>
      <c r="V16" s="235" t="e">
        <f>ԾԱՌԱՅՈՂ!AQ10+ԿԱՐԳԱԴՐԻՉ!AM26</f>
        <v>#VALUE!</v>
      </c>
      <c r="W16" s="235">
        <f>ԾԱՌԱՅՈՂ!AR10+ԿԱՐԳԱԴՐԻՉ!AN26</f>
        <v>70</v>
      </c>
      <c r="X16" s="276">
        <f>ԾԱՌԱՅՈՂ!AS10+ԿԱՐԳԱԴՐԻՉ!AO26</f>
        <v>15162767.688000003</v>
      </c>
      <c r="Y16" s="263">
        <f t="shared" ref="Y16:Y17" si="8">X16/W16</f>
        <v>216610.9669714286</v>
      </c>
    </row>
    <row r="17" spans="1:25" ht="17.25" customHeight="1">
      <c r="A17" s="266" t="s">
        <v>476</v>
      </c>
      <c r="B17" s="267" t="s">
        <v>473</v>
      </c>
      <c r="C17" s="235">
        <f>ԾԱՌԱՅՈՂ!T11+ԿԱՐԳԱԴՐԻՉ!L27</f>
        <v>69</v>
      </c>
      <c r="D17" s="276">
        <f>ԾԱՌԱՅՈՂ!U11+ԿԱՐԳԱԴՐԻՉ!M27</f>
        <v>12094465.486</v>
      </c>
      <c r="E17" s="263">
        <f t="shared" si="2"/>
        <v>175282.10849275361</v>
      </c>
      <c r="F17" s="235">
        <f>ԾԱՌԱՅՈՂ!E11+ԿԱՐԳԱԴՐԻՉ!D27</f>
        <v>69</v>
      </c>
      <c r="G17" s="276">
        <f>ԾԱՌԱՅՈՂ!H11+ԿԱՐԳԱԴՐԻՉ!E27</f>
        <v>11421668.830000002</v>
      </c>
      <c r="H17" s="264">
        <f t="shared" si="0"/>
        <v>165531.43231884061</v>
      </c>
      <c r="I17" s="265">
        <f t="shared" si="1"/>
        <v>9750.6761739130015</v>
      </c>
      <c r="J17" s="235" t="e">
        <f>ԾԱՌԱՅՈՂ!AA11+ԿԱՐԳԱԴՐԻՉ!U27</f>
        <v>#VALUE!</v>
      </c>
      <c r="K17" s="276">
        <f>ԾԱՌԱՅՈՂ!AB11+ԿԱՐԳԱԴՐԻՉ!V27</f>
        <v>0</v>
      </c>
      <c r="L17" s="263" t="e">
        <f t="shared" si="6"/>
        <v>#VALUE!</v>
      </c>
      <c r="M17" s="235">
        <f>ԾԱՌԱՅՈՂ!AF11+ԿԱՐԳԱԴՐԻՉ!Z27</f>
        <v>69</v>
      </c>
      <c r="N17" s="276">
        <f>ԾԱՌԱՅՈՂ!AG11+ԿԱՐԳԱԴՐԻՉ!AA27</f>
        <v>12366783.708000001</v>
      </c>
      <c r="O17" s="263">
        <f t="shared" si="7"/>
        <v>179228.74939130436</v>
      </c>
      <c r="P17" s="235">
        <f>ԾԱՌԱՅՈՂ!AI11+ԿԱՐԳԱԴՐԻՉ!AC27</f>
        <v>0</v>
      </c>
      <c r="Q17" s="235">
        <f>ԾԱՌԱՅՈՂ!AJ11+ԿԱՐԳԱԴՐԻՉ!AD27</f>
        <v>0</v>
      </c>
      <c r="R17" s="235">
        <f>ԾԱՌԱՅՈՂ!AK11+ԿԱՐԳԱԴՐԻՉ!AG27</f>
        <v>0</v>
      </c>
      <c r="S17" s="235">
        <f>ԾԱՌԱՅՈՂ!AL11+ԿԱՐԳԱԴՐԻՉ!AH27</f>
        <v>0</v>
      </c>
      <c r="T17" s="235" t="e">
        <f>ԾԱՌԱՅՈՂ!AM11+ԿԱՐԳԱԴՐԻՉ!AI27</f>
        <v>#VALUE!</v>
      </c>
      <c r="U17" s="235">
        <f>ԾԱՌԱՅՈՂ!AN11+ԿԱՐԳԱԴՐԻՉ!AJ27</f>
        <v>0</v>
      </c>
      <c r="V17" s="235" t="e">
        <f>ԾԱՌԱՅՈՂ!AQ11+ԿԱՐԳԱԴՐԻՉ!AM27</f>
        <v>#VALUE!</v>
      </c>
      <c r="W17" s="235">
        <f>ԾԱՌԱՅՈՂ!AR11+ԿԱՐԳԱԴՐԻՉ!AN27</f>
        <v>69</v>
      </c>
      <c r="X17" s="276">
        <f>ԾԱՌԱՅՈՂ!AS11+ԿԱՐԳԱԴՐԻՉ!AO27</f>
        <v>12642633.805999998</v>
      </c>
      <c r="Y17" s="263">
        <f t="shared" si="8"/>
        <v>183226.5768985507</v>
      </c>
    </row>
    <row r="18" spans="1:25" ht="17.25" customHeight="1">
      <c r="A18" s="268"/>
      <c r="B18" s="269" t="s">
        <v>475</v>
      </c>
      <c r="C18" s="235">
        <f>ԾԱՌԱՅՈՂ!T12+ԿԱՐԳԱԴՐԻՉ!L28</f>
        <v>84</v>
      </c>
      <c r="D18" s="276">
        <f>ԾԱՌԱՅՈՂ!U12+ԿԱՐԳԱԴՐԻՉ!M28</f>
        <v>12951733.216000004</v>
      </c>
      <c r="E18" s="263">
        <v>0</v>
      </c>
      <c r="F18" s="235">
        <v>0</v>
      </c>
      <c r="G18" s="235">
        <v>0</v>
      </c>
      <c r="H18" s="264">
        <v>0</v>
      </c>
      <c r="I18" s="265">
        <f t="shared" si="1"/>
        <v>0</v>
      </c>
      <c r="J18" s="235" t="e">
        <f>ԾԱՌԱՅՈՂ!AA12+ԿԱՐԳԱԴՐԻՉ!U28</f>
        <v>#VALUE!</v>
      </c>
      <c r="K18" s="276">
        <f>ԾԱՌԱՅՈՂ!AB12+ԿԱՐԳԱԴՐԻՉ!V28</f>
        <v>0</v>
      </c>
      <c r="L18" s="263">
        <v>0</v>
      </c>
      <c r="M18" s="235">
        <f>ԾԱՌԱՅՈՂ!AF12+ԿԱՐԳԱԴՐԻՉ!Z28</f>
        <v>84</v>
      </c>
      <c r="N18" s="276">
        <f>ԾԱՌԱՅՈՂ!AG12+ԿԱՐԳԱԴՐԻՉ!AA28</f>
        <v>13343969.871999979</v>
      </c>
      <c r="O18" s="263">
        <v>0</v>
      </c>
      <c r="P18" s="235">
        <f>ԾԱՌԱՅՈՂ!AI12+ԿԱՐԳԱԴՐԻՉ!AC28</f>
        <v>0</v>
      </c>
      <c r="Q18" s="235">
        <f>ԾԱՌԱՅՈՂ!AJ12+ԿԱՐԳԱԴՐԻՉ!AD28</f>
        <v>0</v>
      </c>
      <c r="R18" s="235">
        <f>ԾԱՌԱՅՈՂ!AK12+ԿԱՐԳԱԴՐԻՉ!AG28</f>
        <v>0</v>
      </c>
      <c r="S18" s="235">
        <f>ԾԱՌԱՅՈՂ!AL12+ԿԱՐԳԱԴՐԻՉ!AH28</f>
        <v>0</v>
      </c>
      <c r="T18" s="235" t="e">
        <f>ԾԱՌԱՅՈՂ!AM12+ԿԱՐԳԱԴՐԻՉ!AI28</f>
        <v>#VALUE!</v>
      </c>
      <c r="U18" s="235">
        <f>ԾԱՌԱՅՈՂ!AN12+ԿԱՐԳԱԴՐԻՉ!AJ28</f>
        <v>0</v>
      </c>
      <c r="V18" s="235" t="e">
        <f>ԾԱՌԱՅՈՂ!AQ12+ԿԱՐԳԱԴՐԻՉ!AM28</f>
        <v>#VALUE!</v>
      </c>
      <c r="W18" s="235">
        <f>ԾԱՌԱՅՈՂ!AR12+ԿԱՐԳԱԴՐԻՉ!AN28</f>
        <v>84</v>
      </c>
      <c r="X18" s="276">
        <f>ԾԱՌԱՅՈՂ!AS12+ԿԱՐԳԱԴՐԻՉ!AO28</f>
        <v>13700583.523999989</v>
      </c>
      <c r="Y18" s="263">
        <v>0</v>
      </c>
    </row>
    <row r="19" spans="1:25" ht="17.25" customHeight="1">
      <c r="A19" s="261"/>
      <c r="B19" s="262" t="s">
        <v>471</v>
      </c>
      <c r="C19" s="270">
        <f>ԾԱՌԱՅՈՂ!T13+ԿԱՐԳԱԴՐԻՉ!L29</f>
        <v>1013</v>
      </c>
      <c r="D19" s="277">
        <f>ԾԱՌԱՅՈՂ!U13+ԿԱՐԳԱԴՐԻՉ!M29</f>
        <v>131451951.17200002</v>
      </c>
      <c r="E19" s="263">
        <f>D19/C19</f>
        <v>129765.0060927937</v>
      </c>
      <c r="F19" s="270">
        <f>ԾԱՌԱՅՈՂ!E13+ԿԱՐԳԱԴՐԻՉ!D29</f>
        <v>1013</v>
      </c>
      <c r="G19" s="277">
        <f>ԾԱՌԱՅՈՂ!H13+ԿԱՐԳԱԴՐԻՉ!E29</f>
        <v>121967576.98000053</v>
      </c>
      <c r="H19" s="264">
        <f t="shared" si="0"/>
        <v>120402.34647581493</v>
      </c>
      <c r="I19" s="265">
        <f t="shared" si="1"/>
        <v>9362.6596169787663</v>
      </c>
      <c r="J19" s="270" t="e">
        <f>ԾԱՌԱՅՈՂ!AA13+ԿԱՐԳԱԴՐԻՉ!U29</f>
        <v>#VALUE!</v>
      </c>
      <c r="K19" s="277">
        <f>ԾԱՌԱՅՈՂ!AB13+ԿԱՐԳԱԴՐԻՉ!V29</f>
        <v>0</v>
      </c>
      <c r="L19" s="263" t="e">
        <f>K19/J19</f>
        <v>#VALUE!</v>
      </c>
      <c r="M19" s="270">
        <f>ԾԱՌԱՅՈՂ!AF13+ԿԱՐԳԱԴՐԻՉ!Z29</f>
        <v>1013</v>
      </c>
      <c r="N19" s="277">
        <f>ԾԱՌԱՅՈՂ!AG13+ԿԱՐԳԱԴՐԻՉ!AA29</f>
        <v>134131501.06400007</v>
      </c>
      <c r="O19" s="263">
        <f>N19/M19</f>
        <v>132410.16886870688</v>
      </c>
      <c r="P19" s="270">
        <f>ԾԱՌԱՅՈՂ!AI13+ԿԱՐԳԱԴՐԻՉ!AC29</f>
        <v>0</v>
      </c>
      <c r="Q19" s="270">
        <f>ԾԱՌԱՅՈՂ!AJ13+ԿԱՐԳԱԴՐԻՉ!AD29</f>
        <v>0</v>
      </c>
      <c r="R19" s="270">
        <f>ԾԱՌԱՅՈՂ!AK13+ԿԱՐԳԱԴՐԻՉ!AG29</f>
        <v>0</v>
      </c>
      <c r="S19" s="270">
        <f>ԾԱՌԱՅՈՂ!AL13+ԿԱՐԳԱԴՐԻՉ!AH29</f>
        <v>0</v>
      </c>
      <c r="T19" s="270" t="e">
        <f>ԾԱՌԱՅՈՂ!AM13+ԿԱՐԳԱԴՐԻՉ!AI29</f>
        <v>#VALUE!</v>
      </c>
      <c r="U19" s="270">
        <f>ԾԱՌԱՅՈՂ!AN13+ԿԱՐԳԱԴՐԻՉ!AJ29</f>
        <v>0</v>
      </c>
      <c r="V19" s="270" t="e">
        <f>ԾԱՌԱՅՈՂ!AQ13+ԿԱՐԳԱԴՐԻՉ!AM29</f>
        <v>#VALUE!</v>
      </c>
      <c r="W19" s="270">
        <f>ԾԱՌԱՅՈՂ!AR13+ԿԱՐԳԱԴՐԻՉ!AN29</f>
        <v>1013</v>
      </c>
      <c r="X19" s="277">
        <f>ԾԱՌԱՅՈՂ!AS13+ԿԱՐԳԱԴՐԻՉ!AO29</f>
        <v>137080300.23199975</v>
      </c>
      <c r="Y19" s="263">
        <f>X19/W19</f>
        <v>135321.12559921003</v>
      </c>
    </row>
    <row r="20" spans="1:25" ht="17.25" customHeight="1">
      <c r="A20" s="266" t="s">
        <v>477</v>
      </c>
      <c r="B20" s="267" t="s">
        <v>473</v>
      </c>
      <c r="C20" s="235">
        <f>ԾԱՌԱՅՈՂ!T14+ԿԱՐԳԱԴՐԻՉ!L30</f>
        <v>84</v>
      </c>
      <c r="D20" s="276">
        <f>ԾԱՌԱՅՈՂ!U14+ԿԱՐԳԱԴՐԻՉ!M30</f>
        <v>9508830.6499999911</v>
      </c>
      <c r="E20" s="263">
        <f t="shared" si="2"/>
        <v>113200.36488095227</v>
      </c>
      <c r="F20" s="235">
        <f>ԾԱՌԱՅՈՂ!E14+ԿԱՐԳԱԴՐԻՉ!D30</f>
        <v>84</v>
      </c>
      <c r="G20" s="276">
        <f>ԾԱՌԱՅՈՂ!H14+ԿԱՐԳԱԴՐԻՉ!E30</f>
        <v>9416631.4899999984</v>
      </c>
      <c r="H20" s="264">
        <f t="shared" si="0"/>
        <v>112102.75583333331</v>
      </c>
      <c r="I20" s="265">
        <f t="shared" si="1"/>
        <v>1097.6090476189565</v>
      </c>
      <c r="J20" s="235" t="e">
        <f>ԾԱՌԱՅՈՂ!AA14+ԿԱՐԳԱԴՐԻՉ!U30</f>
        <v>#VALUE!</v>
      </c>
      <c r="K20" s="276">
        <f>ԾԱՌԱՅՈՂ!AB14+ԿԱՐԳԱԴՐԻՉ!V30</f>
        <v>0</v>
      </c>
      <c r="L20" s="263" t="e">
        <f t="shared" ref="L20" si="9">K20/J20</f>
        <v>#VALUE!</v>
      </c>
      <c r="M20" s="235">
        <f>ԾԱՌԱՅՈՂ!AF14+ԿԱՐԳԱԴՐԻՉ!Z30</f>
        <v>84</v>
      </c>
      <c r="N20" s="276">
        <f>ԾԱՌԱՅՈՂ!AG14+ԿԱՐԳԱԴՐԻՉ!AA30</f>
        <v>9648088.4199999925</v>
      </c>
      <c r="O20" s="263">
        <f t="shared" ref="O20" si="10">N20/M20</f>
        <v>114858.19547619039</v>
      </c>
      <c r="P20" s="235">
        <f>ԾԱՌԱՅՈՂ!AI14+ԿԱՐԳԱԴՐԻՉ!AC30</f>
        <v>0</v>
      </c>
      <c r="Q20" s="235">
        <f>ԾԱՌԱՅՈՂ!AJ14+ԿԱՐԳԱԴՐԻՉ!AD30</f>
        <v>0</v>
      </c>
      <c r="R20" s="235">
        <f>ԾԱՌԱՅՈՂ!AK14+ԿԱՐԳԱԴՐԻՉ!AG30</f>
        <v>0</v>
      </c>
      <c r="S20" s="235">
        <f>ԾԱՌԱՅՈՂ!AL14+ԿԱՐԳԱԴՐԻՉ!AH30</f>
        <v>0</v>
      </c>
      <c r="T20" s="235" t="e">
        <f>ԾԱՌԱՅՈՂ!AM14+ԿԱՐԳԱԴՐԻՉ!AI30</f>
        <v>#VALUE!</v>
      </c>
      <c r="U20" s="235">
        <f>ԾԱՌԱՅՈՂ!AN14+ԿԱՐԳԱԴՐԻՉ!AJ30</f>
        <v>0</v>
      </c>
      <c r="V20" s="235" t="e">
        <f>ԾԱՌԱՅՈՂ!AQ14+ԿԱՐԳԱԴՐԻՉ!AM30</f>
        <v>#VALUE!</v>
      </c>
      <c r="W20" s="235">
        <f>ԾԱՌԱՅՈՂ!AR14+ԿԱՐԳԱԴՐԻՉ!AN30</f>
        <v>84</v>
      </c>
      <c r="X20" s="276">
        <f>ԾԱՌԱՅՈՂ!AS14+ԿԱՐԳԱԴՐԻՉ!AO30</f>
        <v>9804575.6599999946</v>
      </c>
      <c r="Y20" s="263">
        <f t="shared" ref="Y20" si="11">X20/W20</f>
        <v>116721.13880952375</v>
      </c>
    </row>
    <row r="21" spans="1:25" ht="17.25" customHeight="1">
      <c r="A21" s="268"/>
      <c r="B21" s="269" t="s">
        <v>475</v>
      </c>
      <c r="C21" s="235">
        <f>ԾԱՌԱՅՈՂ!T15+ԿԱՐԳԱԴՐԻՉ!L31</f>
        <v>0</v>
      </c>
      <c r="D21" s="276">
        <f>ԾԱՌԱՅՈՂ!T15+ԿԱՐԳԱԴՐԻՉ!M31</f>
        <v>0</v>
      </c>
      <c r="E21" s="263">
        <v>0</v>
      </c>
      <c r="F21" s="235"/>
      <c r="G21" s="235">
        <v>0</v>
      </c>
      <c r="H21" s="264">
        <v>0</v>
      </c>
      <c r="I21" s="265">
        <f t="shared" si="1"/>
        <v>0</v>
      </c>
      <c r="J21" s="235" t="e">
        <f>ԾԱՌԱՅՈՂ!AA15+ԿԱՐԳԱԴՐԻՉ!U31</f>
        <v>#VALUE!</v>
      </c>
      <c r="K21" s="276" t="e">
        <f>ԾԱՌԱՅՈՂ!AA15+ԿԱՐԳԱԴՐԻՉ!V31</f>
        <v>#VALUE!</v>
      </c>
      <c r="L21" s="263">
        <v>0</v>
      </c>
      <c r="M21" s="235">
        <f>ԾԱՌԱՅՈՂ!AF15+ԿԱՐԳԱԴՐԻՉ!Z31</f>
        <v>0</v>
      </c>
      <c r="N21" s="276">
        <f ca="1">ԾԱՌԱՅՈՂ!AF15+ԿԱՐԳԱԴՐԻՉ!AA31</f>
        <v>0</v>
      </c>
      <c r="O21" s="263">
        <v>0</v>
      </c>
      <c r="P21" s="235">
        <f>ԾԱՌԱՅՈՂ!AI15+ԿԱՐԳԱԴՐԻՉ!AC31</f>
        <v>0</v>
      </c>
      <c r="Q21" s="235">
        <f>ԾԱՌԱՅՈՂ!AJ15+ԿԱՐԳԱԴՐԻՉ!AD31</f>
        <v>0</v>
      </c>
      <c r="R21" s="235">
        <f>ԾԱՌԱՅՈՂ!AK15+ԿԱՐԳԱԴՐԻՉ!AG31</f>
        <v>0</v>
      </c>
      <c r="S21" s="235">
        <f>ԾԱՌԱՅՈՂ!AL15+ԿԱՐԳԱԴՐԻՉ!AH31</f>
        <v>0</v>
      </c>
      <c r="T21" s="235" t="e">
        <f>ԾԱՌԱՅՈՂ!AM15+ԿԱՐԳԱԴՐԻՉ!AI31</f>
        <v>#VALUE!</v>
      </c>
      <c r="U21" s="235">
        <f>ԾԱՌԱՅՈՂ!AN15+ԿԱՐԳԱԴՐԻՉ!AJ31</f>
        <v>0</v>
      </c>
      <c r="V21" s="235" t="e">
        <f>ԾԱՌԱՅՈՂ!AQ15+ԿԱՐԳԱԴՐԻՉ!AM31</f>
        <v>#VALUE!</v>
      </c>
      <c r="W21" s="235">
        <f>ԾԱՌԱՅՈՂ!AR15+ԿԱՐԳԱԴՐԻՉ!AN31</f>
        <v>0</v>
      </c>
      <c r="X21" s="276">
        <f ca="1">ԾԱՌԱՅՈՂ!AR15+ԿԱՐԳԱԴՐԻՉ!AO31</f>
        <v>0</v>
      </c>
      <c r="Y21" s="263">
        <v>0</v>
      </c>
    </row>
    <row r="22" spans="1:25" s="273" customFormat="1" ht="29.25" customHeight="1">
      <c r="A22" s="271" t="s">
        <v>2</v>
      </c>
      <c r="B22" s="272"/>
      <c r="C22" s="264">
        <f>SUM(C11:C21)</f>
        <v>1527</v>
      </c>
      <c r="D22" s="264">
        <f>SUM(D11:D21)</f>
        <v>243789355.58399999</v>
      </c>
      <c r="E22" s="263">
        <f>D22/C22</f>
        <v>159652.49219646366</v>
      </c>
      <c r="F22" s="264">
        <f>SUM(F11:F21)</f>
        <v>1402</v>
      </c>
      <c r="G22" s="264">
        <f>SUM(G11:G21)</f>
        <v>208329203.36000055</v>
      </c>
      <c r="H22" s="264">
        <f t="shared" si="0"/>
        <v>148594.29626248256</v>
      </c>
      <c r="I22" s="278">
        <f>E22-H22</f>
        <v>11058.1959339811</v>
      </c>
      <c r="J22" s="264" t="e">
        <f>SUM(J11:J21)</f>
        <v>#VALUE!</v>
      </c>
      <c r="K22" s="264" t="e">
        <f>SUM(K11:K21)</f>
        <v>#VALUE!</v>
      </c>
      <c r="L22" s="263" t="e">
        <f>K22/J22</f>
        <v>#VALUE!</v>
      </c>
      <c r="M22" s="264">
        <f>SUM(M11:M21)</f>
        <v>1527</v>
      </c>
      <c r="N22" s="264">
        <f ca="1">SUM(N11:N21)</f>
        <v>249082960.83600006</v>
      </c>
      <c r="O22" s="263">
        <f ca="1">N22/M22</f>
        <v>163119.16230255406</v>
      </c>
      <c r="P22" s="264">
        <f t="shared" ref="P22:X22" si="12">SUM(P11:P21)</f>
        <v>0</v>
      </c>
      <c r="Q22" s="264">
        <f t="shared" si="12"/>
        <v>0</v>
      </c>
      <c r="R22" s="264">
        <f t="shared" si="12"/>
        <v>0</v>
      </c>
      <c r="S22" s="264">
        <f t="shared" si="12"/>
        <v>0</v>
      </c>
      <c r="T22" s="264" t="e">
        <f t="shared" si="12"/>
        <v>#VALUE!</v>
      </c>
      <c r="U22" s="264">
        <f t="shared" si="12"/>
        <v>0</v>
      </c>
      <c r="V22" s="264" t="e">
        <f t="shared" si="12"/>
        <v>#VALUE!</v>
      </c>
      <c r="W22" s="264">
        <f t="shared" si="12"/>
        <v>1527</v>
      </c>
      <c r="X22" s="264">
        <f t="shared" ca="1" si="12"/>
        <v>254414268.44199976</v>
      </c>
      <c r="Y22" s="263">
        <f ca="1">X22/W22</f>
        <v>166610.52288277654</v>
      </c>
    </row>
    <row r="23" spans="1:25">
      <c r="C23" s="240" t="s">
        <v>112</v>
      </c>
      <c r="J23" s="240" t="s">
        <v>112</v>
      </c>
      <c r="M23" s="240" t="s">
        <v>112</v>
      </c>
      <c r="P23" s="240" t="s">
        <v>112</v>
      </c>
      <c r="Q23" s="240" t="s">
        <v>112</v>
      </c>
      <c r="R23" s="240" t="s">
        <v>112</v>
      </c>
      <c r="S23" s="240" t="s">
        <v>112</v>
      </c>
      <c r="T23" s="240" t="s">
        <v>112</v>
      </c>
      <c r="U23" s="240" t="s">
        <v>112</v>
      </c>
      <c r="V23" s="240" t="s">
        <v>112</v>
      </c>
      <c r="W23" s="240" t="s">
        <v>112</v>
      </c>
    </row>
  </sheetData>
  <mergeCells count="3">
    <mergeCell ref="G2:I2"/>
    <mergeCell ref="I9:I10"/>
    <mergeCell ref="A2:F2"/>
  </mergeCells>
  <pageMargins left="0.24" right="0.18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N80"/>
  <sheetViews>
    <sheetView workbookViewId="0">
      <selection activeCell="A61" sqref="A61:C61"/>
    </sheetView>
  </sheetViews>
  <sheetFormatPr defaultRowHeight="15"/>
  <cols>
    <col min="1" max="1" width="12.140625" customWidth="1"/>
    <col min="2" max="2" width="23.140625" customWidth="1"/>
    <col min="3" max="3" width="26.5703125" customWidth="1"/>
    <col min="4" max="14" width="9.42578125" customWidth="1"/>
  </cols>
  <sheetData>
    <row r="2" spans="1:11" ht="15.75" thickBot="1"/>
    <row r="3" spans="1:11" ht="23.25" thickBot="1">
      <c r="A3" s="1740" t="s">
        <v>478</v>
      </c>
      <c r="B3" s="1741"/>
      <c r="C3" s="1741"/>
      <c r="D3" s="1742"/>
      <c r="E3" s="1742"/>
      <c r="F3" s="1742"/>
      <c r="G3" s="1742"/>
      <c r="H3" s="1742"/>
      <c r="I3" s="1742"/>
      <c r="J3" s="1742"/>
      <c r="K3" s="1743"/>
    </row>
    <row r="4" spans="1:11">
      <c r="A4" s="1744" t="s">
        <v>479</v>
      </c>
      <c r="B4" s="1745"/>
      <c r="C4" s="1746"/>
      <c r="D4" s="1753" t="s">
        <v>480</v>
      </c>
      <c r="E4" s="1754"/>
      <c r="F4" s="1759" t="s">
        <v>481</v>
      </c>
      <c r="G4" s="1759"/>
      <c r="H4" s="1759"/>
      <c r="I4" s="1759" t="s">
        <v>482</v>
      </c>
      <c r="J4" s="1759"/>
      <c r="K4" s="1762"/>
    </row>
    <row r="5" spans="1:11">
      <c r="A5" s="1747"/>
      <c r="B5" s="1748"/>
      <c r="C5" s="1749"/>
      <c r="D5" s="1755"/>
      <c r="E5" s="1756"/>
      <c r="F5" s="1760"/>
      <c r="G5" s="1760"/>
      <c r="H5" s="1760"/>
      <c r="I5" s="1760"/>
      <c r="J5" s="1760"/>
      <c r="K5" s="1763"/>
    </row>
    <row r="6" spans="1:11" ht="15.75" thickBot="1">
      <c r="A6" s="1750"/>
      <c r="B6" s="1751"/>
      <c r="C6" s="1752"/>
      <c r="D6" s="1757"/>
      <c r="E6" s="1758"/>
      <c r="F6" s="1761"/>
      <c r="G6" s="1761"/>
      <c r="H6" s="1761"/>
      <c r="I6" s="1761"/>
      <c r="J6" s="1761"/>
      <c r="K6" s="1764"/>
    </row>
    <row r="7" spans="1:11" ht="17.25">
      <c r="A7" s="1800" t="s">
        <v>483</v>
      </c>
      <c r="B7" s="1801"/>
      <c r="C7" s="1802"/>
      <c r="D7" s="1803">
        <v>15</v>
      </c>
      <c r="E7" s="1804"/>
      <c r="F7" s="1770">
        <v>66140</v>
      </c>
      <c r="G7" s="1770"/>
      <c r="H7" s="1770"/>
      <c r="I7" s="1771">
        <f>+F7*D7</f>
        <v>992100</v>
      </c>
      <c r="J7" s="1771"/>
      <c r="K7" s="1772"/>
    </row>
    <row r="8" spans="1:11" ht="17.25">
      <c r="A8" s="1790" t="s">
        <v>484</v>
      </c>
      <c r="B8" s="1791"/>
      <c r="C8" s="1792"/>
      <c r="D8" s="1793">
        <v>12</v>
      </c>
      <c r="E8" s="1794"/>
      <c r="F8" s="1721">
        <v>66140</v>
      </c>
      <c r="G8" s="1721"/>
      <c r="H8" s="1721"/>
      <c r="I8" s="1722">
        <f>+F8*D8</f>
        <v>793680</v>
      </c>
      <c r="J8" s="1722"/>
      <c r="K8" s="1723"/>
    </row>
    <row r="9" spans="1:11" ht="17.25">
      <c r="A9" s="1790" t="s">
        <v>485</v>
      </c>
      <c r="B9" s="1791"/>
      <c r="C9" s="1792"/>
      <c r="D9" s="1793">
        <v>11.5</v>
      </c>
      <c r="E9" s="1794"/>
      <c r="F9" s="1721">
        <v>66140</v>
      </c>
      <c r="G9" s="1721"/>
      <c r="H9" s="1721"/>
      <c r="I9" s="1722">
        <f t="shared" ref="I9:I14" si="0">+F9*D9</f>
        <v>760610</v>
      </c>
      <c r="J9" s="1722"/>
      <c r="K9" s="1723"/>
    </row>
    <row r="10" spans="1:11" ht="17.25">
      <c r="A10" s="1790" t="s">
        <v>486</v>
      </c>
      <c r="B10" s="1791"/>
      <c r="C10" s="1792"/>
      <c r="D10" s="1793">
        <v>11.5</v>
      </c>
      <c r="E10" s="1794"/>
      <c r="F10" s="1721">
        <v>66140</v>
      </c>
      <c r="G10" s="1721"/>
      <c r="H10" s="1721"/>
      <c r="I10" s="1722">
        <f t="shared" si="0"/>
        <v>760610</v>
      </c>
      <c r="J10" s="1722"/>
      <c r="K10" s="1723"/>
    </row>
    <row r="11" spans="1:11" ht="17.25">
      <c r="A11" s="1790" t="s">
        <v>487</v>
      </c>
      <c r="B11" s="1791"/>
      <c r="C11" s="1792"/>
      <c r="D11" s="1793">
        <v>11</v>
      </c>
      <c r="E11" s="1794"/>
      <c r="F11" s="1721">
        <v>66140</v>
      </c>
      <c r="G11" s="1721"/>
      <c r="H11" s="1721"/>
      <c r="I11" s="1722">
        <f t="shared" si="0"/>
        <v>727540</v>
      </c>
      <c r="J11" s="1722"/>
      <c r="K11" s="1723"/>
    </row>
    <row r="12" spans="1:11" ht="17.25">
      <c r="A12" s="1790" t="s">
        <v>488</v>
      </c>
      <c r="B12" s="1791"/>
      <c r="C12" s="1792"/>
      <c r="D12" s="1793">
        <v>11</v>
      </c>
      <c r="E12" s="1794"/>
      <c r="F12" s="1721">
        <v>66140</v>
      </c>
      <c r="G12" s="1721"/>
      <c r="H12" s="1721"/>
      <c r="I12" s="1722">
        <f t="shared" si="0"/>
        <v>727540</v>
      </c>
      <c r="J12" s="1722"/>
      <c r="K12" s="1723"/>
    </row>
    <row r="13" spans="1:11" ht="17.25">
      <c r="A13" s="1790" t="s">
        <v>489</v>
      </c>
      <c r="B13" s="1791"/>
      <c r="C13" s="1792"/>
      <c r="D13" s="1793">
        <v>10</v>
      </c>
      <c r="E13" s="1794"/>
      <c r="F13" s="1721">
        <v>66140</v>
      </c>
      <c r="G13" s="1721"/>
      <c r="H13" s="1721"/>
      <c r="I13" s="1722">
        <f t="shared" si="0"/>
        <v>661400</v>
      </c>
      <c r="J13" s="1722"/>
      <c r="K13" s="1723"/>
    </row>
    <row r="14" spans="1:11" ht="17.25">
      <c r="A14" s="1790" t="s">
        <v>490</v>
      </c>
      <c r="B14" s="1791"/>
      <c r="C14" s="1792"/>
      <c r="D14" s="1793">
        <v>11</v>
      </c>
      <c r="E14" s="1794"/>
      <c r="F14" s="1721">
        <v>66140</v>
      </c>
      <c r="G14" s="1721"/>
      <c r="H14" s="1721"/>
      <c r="I14" s="1722">
        <f t="shared" si="0"/>
        <v>727540</v>
      </c>
      <c r="J14" s="1722"/>
      <c r="K14" s="1723"/>
    </row>
    <row r="15" spans="1:11" ht="18" thickBot="1">
      <c r="A15" s="1795" t="s">
        <v>491</v>
      </c>
      <c r="B15" s="1796"/>
      <c r="C15" s="1797"/>
      <c r="D15" s="1798">
        <v>10</v>
      </c>
      <c r="E15" s="1799"/>
      <c r="F15" s="1729">
        <v>66140</v>
      </c>
      <c r="G15" s="1729"/>
      <c r="H15" s="1729"/>
      <c r="I15" s="1730">
        <f>+F15*D15</f>
        <v>661400</v>
      </c>
      <c r="J15" s="1730"/>
      <c r="K15" s="1731"/>
    </row>
    <row r="17" spans="1:14" hidden="1"/>
    <row r="18" spans="1:14" hidden="1"/>
    <row r="19" spans="1:14" hidden="1"/>
    <row r="20" spans="1:14" ht="15.75" thickBot="1"/>
    <row r="21" spans="1:14" ht="23.25" thickBot="1">
      <c r="A21" s="1740" t="s">
        <v>492</v>
      </c>
      <c r="B21" s="1782"/>
      <c r="C21" s="1782"/>
      <c r="D21" s="1782"/>
      <c r="E21" s="1782"/>
      <c r="F21" s="1782"/>
      <c r="G21" s="1782"/>
      <c r="H21" s="1782"/>
      <c r="I21" s="1782"/>
      <c r="J21" s="1782"/>
      <c r="K21" s="1782"/>
      <c r="L21" s="1782"/>
      <c r="M21" s="1782"/>
      <c r="N21" s="1783"/>
    </row>
    <row r="22" spans="1:14" ht="57.75" thickBot="1">
      <c r="A22" s="1784" t="s">
        <v>493</v>
      </c>
      <c r="B22" s="1786" t="s">
        <v>494</v>
      </c>
      <c r="C22" s="1754" t="s">
        <v>495</v>
      </c>
      <c r="D22" s="121" t="s">
        <v>496</v>
      </c>
      <c r="E22" s="1753" t="s">
        <v>496</v>
      </c>
      <c r="F22" s="1789"/>
      <c r="G22" s="122" t="s">
        <v>497</v>
      </c>
      <c r="H22" s="1753" t="s">
        <v>497</v>
      </c>
      <c r="I22" s="1789"/>
      <c r="J22" s="122" t="s">
        <v>498</v>
      </c>
      <c r="K22" s="1753" t="s">
        <v>498</v>
      </c>
      <c r="L22" s="1789"/>
      <c r="M22" s="1753" t="s">
        <v>499</v>
      </c>
      <c r="N22" s="1789"/>
    </row>
    <row r="23" spans="1:14" ht="15.75" thickBot="1">
      <c r="A23" s="1785"/>
      <c r="B23" s="1787"/>
      <c r="C23" s="1756"/>
      <c r="D23" s="123" t="s">
        <v>500</v>
      </c>
      <c r="E23" s="124" t="s">
        <v>501</v>
      </c>
      <c r="F23" s="125" t="s">
        <v>502</v>
      </c>
      <c r="G23" s="122" t="s">
        <v>500</v>
      </c>
      <c r="H23" s="124" t="s">
        <v>501</v>
      </c>
      <c r="I23" s="125" t="s">
        <v>502</v>
      </c>
      <c r="J23" s="122" t="s">
        <v>500</v>
      </c>
      <c r="K23" s="124" t="s">
        <v>501</v>
      </c>
      <c r="L23" s="125" t="s">
        <v>502</v>
      </c>
      <c r="M23" s="126" t="s">
        <v>501</v>
      </c>
      <c r="N23" s="125" t="s">
        <v>502</v>
      </c>
    </row>
    <row r="24" spans="1:14" ht="57.75" thickBot="1">
      <c r="A24" s="1785"/>
      <c r="B24" s="1788"/>
      <c r="C24" s="1758"/>
      <c r="D24" s="127" t="s">
        <v>503</v>
      </c>
      <c r="E24" s="128" t="s">
        <v>503</v>
      </c>
      <c r="F24" s="129" t="s">
        <v>503</v>
      </c>
      <c r="G24" s="130" t="s">
        <v>503</v>
      </c>
      <c r="H24" s="128" t="s">
        <v>503</v>
      </c>
      <c r="I24" s="129" t="s">
        <v>503</v>
      </c>
      <c r="J24" s="130" t="s">
        <v>503</v>
      </c>
      <c r="K24" s="128" t="s">
        <v>503</v>
      </c>
      <c r="L24" s="129" t="s">
        <v>503</v>
      </c>
      <c r="M24" s="131" t="s">
        <v>503</v>
      </c>
      <c r="N24" s="129" t="s">
        <v>503</v>
      </c>
    </row>
    <row r="25" spans="1:14" ht="18" thickBot="1">
      <c r="A25" s="132" t="s">
        <v>504</v>
      </c>
      <c r="B25" s="133">
        <v>11</v>
      </c>
      <c r="C25" s="134" t="s">
        <v>505</v>
      </c>
      <c r="D25" s="135">
        <v>1.68</v>
      </c>
      <c r="E25" s="136">
        <v>1.95</v>
      </c>
      <c r="F25" s="137">
        <v>2.2799999999999998</v>
      </c>
      <c r="G25" s="138">
        <v>2.66</v>
      </c>
      <c r="H25" s="136">
        <v>3.11</v>
      </c>
      <c r="I25" s="137">
        <v>3.64</v>
      </c>
      <c r="J25" s="139">
        <v>4.4000000000000004</v>
      </c>
      <c r="K25" s="136">
        <v>5.34</v>
      </c>
      <c r="L25" s="137">
        <v>6.49</v>
      </c>
      <c r="M25" s="140">
        <v>7.91</v>
      </c>
      <c r="N25" s="137">
        <v>9.65</v>
      </c>
    </row>
    <row r="26" spans="1:14" ht="17.25">
      <c r="A26" s="141" t="s">
        <v>506</v>
      </c>
      <c r="B26" s="142">
        <v>10</v>
      </c>
      <c r="C26" s="1773" t="s">
        <v>507</v>
      </c>
      <c r="D26" s="143">
        <v>1.63</v>
      </c>
      <c r="E26" s="144">
        <v>1.9</v>
      </c>
      <c r="F26" s="145">
        <v>2.21</v>
      </c>
      <c r="G26" s="146">
        <v>2.58</v>
      </c>
      <c r="H26" s="144">
        <v>3.01</v>
      </c>
      <c r="I26" s="145">
        <v>3.53</v>
      </c>
      <c r="J26" s="147">
        <v>4.2699999999999996</v>
      </c>
      <c r="K26" s="144">
        <v>5.17</v>
      </c>
      <c r="L26" s="145">
        <v>6.29</v>
      </c>
      <c r="M26" s="148">
        <v>7.65</v>
      </c>
      <c r="N26" s="145">
        <v>9.33</v>
      </c>
    </row>
    <row r="27" spans="1:14" ht="17.25">
      <c r="A27" s="149" t="s">
        <v>508</v>
      </c>
      <c r="B27" s="150">
        <v>9</v>
      </c>
      <c r="C27" s="1774"/>
      <c r="D27" s="151">
        <v>1.58</v>
      </c>
      <c r="E27" s="152">
        <v>1.84</v>
      </c>
      <c r="F27" s="153">
        <v>2.14</v>
      </c>
      <c r="G27" s="154">
        <v>2.5</v>
      </c>
      <c r="H27" s="152">
        <v>2.92</v>
      </c>
      <c r="I27" s="153">
        <v>3.42</v>
      </c>
      <c r="J27" s="155">
        <v>4.13</v>
      </c>
      <c r="K27" s="152">
        <v>5.01</v>
      </c>
      <c r="L27" s="153">
        <v>6.09</v>
      </c>
      <c r="M27" s="156">
        <v>7.41</v>
      </c>
      <c r="N27" s="153">
        <v>9.0299999999999994</v>
      </c>
    </row>
    <row r="28" spans="1:14" ht="18" thickBot="1">
      <c r="A28" s="157" t="s">
        <v>509</v>
      </c>
      <c r="B28" s="158">
        <v>8</v>
      </c>
      <c r="C28" s="1775"/>
      <c r="D28" s="159">
        <v>1.54</v>
      </c>
      <c r="E28" s="160">
        <v>1.79</v>
      </c>
      <c r="F28" s="161">
        <v>2.08</v>
      </c>
      <c r="G28" s="162">
        <v>2.42</v>
      </c>
      <c r="H28" s="160">
        <v>2.83</v>
      </c>
      <c r="I28" s="161">
        <v>3.31</v>
      </c>
      <c r="J28" s="163">
        <v>4.01</v>
      </c>
      <c r="K28" s="160">
        <v>4.8499999999999996</v>
      </c>
      <c r="L28" s="161">
        <v>5.89</v>
      </c>
      <c r="M28" s="164">
        <v>7.17</v>
      </c>
      <c r="N28" s="161">
        <v>8.74</v>
      </c>
    </row>
    <row r="29" spans="1:14" ht="17.25">
      <c r="A29" s="165" t="s">
        <v>510</v>
      </c>
      <c r="B29" s="166">
        <v>7</v>
      </c>
      <c r="C29" s="1774" t="s">
        <v>511</v>
      </c>
      <c r="D29" s="167">
        <v>1.49</v>
      </c>
      <c r="E29" s="168">
        <v>1.73</v>
      </c>
      <c r="F29" s="169">
        <v>2.02</v>
      </c>
      <c r="G29" s="170">
        <v>2.35</v>
      </c>
      <c r="H29" s="168">
        <v>2.75</v>
      </c>
      <c r="I29" s="169">
        <v>3.21</v>
      </c>
      <c r="J29" s="171">
        <v>3.88</v>
      </c>
      <c r="K29" s="168">
        <v>4.7</v>
      </c>
      <c r="L29" s="169">
        <v>5.71</v>
      </c>
      <c r="M29" s="172">
        <v>6.94</v>
      </c>
      <c r="N29" s="169">
        <v>8.4600000000000009</v>
      </c>
    </row>
    <row r="30" spans="1:14" ht="17.25">
      <c r="A30" s="149" t="s">
        <v>512</v>
      </c>
      <c r="B30" s="150">
        <v>6</v>
      </c>
      <c r="C30" s="1774"/>
      <c r="D30" s="151">
        <v>1.45</v>
      </c>
      <c r="E30" s="152">
        <v>1.68</v>
      </c>
      <c r="F30" s="153">
        <v>1.96</v>
      </c>
      <c r="G30" s="154">
        <v>2.2799999999999998</v>
      </c>
      <c r="H30" s="152">
        <v>2.66</v>
      </c>
      <c r="I30" s="153">
        <v>3.11</v>
      </c>
      <c r="J30" s="155">
        <v>3.76</v>
      </c>
      <c r="K30" s="152">
        <v>4.55</v>
      </c>
      <c r="L30" s="153">
        <v>5.52</v>
      </c>
      <c r="M30" s="156">
        <v>6.72</v>
      </c>
      <c r="N30" s="153">
        <v>8.18</v>
      </c>
    </row>
    <row r="31" spans="1:14" ht="18" thickBot="1">
      <c r="A31" s="173" t="s">
        <v>513</v>
      </c>
      <c r="B31" s="174">
        <v>5</v>
      </c>
      <c r="C31" s="1774"/>
      <c r="D31" s="175">
        <v>1.41</v>
      </c>
      <c r="E31" s="176">
        <v>1.63</v>
      </c>
      <c r="F31" s="177">
        <v>1.9</v>
      </c>
      <c r="G31" s="178">
        <v>2.21</v>
      </c>
      <c r="H31" s="176">
        <v>2.58</v>
      </c>
      <c r="I31" s="177">
        <v>3.02</v>
      </c>
      <c r="J31" s="179">
        <v>3.64</v>
      </c>
      <c r="K31" s="176">
        <v>4.41</v>
      </c>
      <c r="L31" s="177">
        <v>5.35</v>
      </c>
      <c r="M31" s="180">
        <v>6.5</v>
      </c>
      <c r="N31" s="177">
        <v>7.92</v>
      </c>
    </row>
    <row r="32" spans="1:14" ht="17.25">
      <c r="A32" s="141" t="s">
        <v>514</v>
      </c>
      <c r="B32" s="142">
        <v>4</v>
      </c>
      <c r="C32" s="1773" t="s">
        <v>515</v>
      </c>
      <c r="D32" s="143">
        <v>1.37</v>
      </c>
      <c r="E32" s="144">
        <v>1.59</v>
      </c>
      <c r="F32" s="145">
        <v>1.84</v>
      </c>
      <c r="G32" s="146">
        <v>2.15</v>
      </c>
      <c r="H32" s="144">
        <v>2.5</v>
      </c>
      <c r="I32" s="145">
        <v>2.92</v>
      </c>
      <c r="J32" s="147">
        <v>3.53</v>
      </c>
      <c r="K32" s="144">
        <v>4.2699999999999996</v>
      </c>
      <c r="L32" s="145">
        <v>5.18</v>
      </c>
      <c r="M32" s="144">
        <v>6.29</v>
      </c>
      <c r="N32" s="145">
        <v>7.66</v>
      </c>
    </row>
    <row r="33" spans="1:14" ht="17.25">
      <c r="A33" s="149" t="s">
        <v>516</v>
      </c>
      <c r="B33" s="150">
        <v>3</v>
      </c>
      <c r="C33" s="1774"/>
      <c r="D33" s="151">
        <v>1.33</v>
      </c>
      <c r="E33" s="152">
        <v>1.54</v>
      </c>
      <c r="F33" s="153">
        <v>1.79</v>
      </c>
      <c r="G33" s="154">
        <v>2.08</v>
      </c>
      <c r="H33" s="152">
        <v>2.4300000000000002</v>
      </c>
      <c r="I33" s="153">
        <v>2.83</v>
      </c>
      <c r="J33" s="155">
        <v>3.42</v>
      </c>
      <c r="K33" s="152">
        <v>4.1399999999999997</v>
      </c>
      <c r="L33" s="153">
        <v>5.01</v>
      </c>
      <c r="M33" s="152">
        <v>6.09</v>
      </c>
      <c r="N33" s="153">
        <v>7.41</v>
      </c>
    </row>
    <row r="34" spans="1:14" ht="17.25">
      <c r="A34" s="149" t="s">
        <v>517</v>
      </c>
      <c r="B34" s="150">
        <v>2</v>
      </c>
      <c r="C34" s="1774"/>
      <c r="D34" s="151">
        <v>1.29</v>
      </c>
      <c r="E34" s="152">
        <v>1.49</v>
      </c>
      <c r="F34" s="153">
        <v>1.73</v>
      </c>
      <c r="G34" s="154">
        <v>2.02</v>
      </c>
      <c r="H34" s="152">
        <v>2.35</v>
      </c>
      <c r="I34" s="153">
        <v>2.75</v>
      </c>
      <c r="J34" s="155">
        <v>3.31</v>
      </c>
      <c r="K34" s="152">
        <v>4.01</v>
      </c>
      <c r="L34" s="153">
        <v>4.8600000000000003</v>
      </c>
      <c r="M34" s="152">
        <v>5.89</v>
      </c>
      <c r="N34" s="153">
        <v>7.17</v>
      </c>
    </row>
    <row r="35" spans="1:14" ht="18" thickBot="1">
      <c r="A35" s="157" t="s">
        <v>518</v>
      </c>
      <c r="B35" s="158">
        <v>1</v>
      </c>
      <c r="C35" s="1775"/>
      <c r="D35" s="159">
        <v>1.25</v>
      </c>
      <c r="E35" s="160">
        <v>1.45</v>
      </c>
      <c r="F35" s="161">
        <v>1.68</v>
      </c>
      <c r="G35" s="162">
        <v>1.96</v>
      </c>
      <c r="H35" s="160">
        <v>2.2799999999999998</v>
      </c>
      <c r="I35" s="161">
        <v>2.66</v>
      </c>
      <c r="J35" s="163">
        <v>3.21</v>
      </c>
      <c r="K35" s="160">
        <v>3.88</v>
      </c>
      <c r="L35" s="161">
        <v>4.7</v>
      </c>
      <c r="M35" s="160">
        <v>5.71</v>
      </c>
      <c r="N35" s="161">
        <v>6.94</v>
      </c>
    </row>
    <row r="37" spans="1:14" ht="17.25" hidden="1">
      <c r="A37" s="1776" t="s">
        <v>519</v>
      </c>
      <c r="B37" s="1777"/>
      <c r="C37" s="1777"/>
      <c r="D37" s="1778" t="s">
        <v>520</v>
      </c>
      <c r="E37" s="1778"/>
      <c r="F37" s="181" t="str">
        <f>IF(D38&lt;1,0,IF(J38="Բ-1",IF(E38=0,5.02,IF(E38=1,5.16,IF(E38=2,5.3,IF(E38=3,5.45,IF(OR(E38=5,E38=4),5.59,IF(OR(E38=6,E38=7),5.75,IF(OR(E38=8,E38=9),5.91,IF(OR(E38=10,E38=11,E38=12),6.08,IF(OR(E38=13,E38=14,E38=15),6.25,IF(OR(E38=16,E38=17,E38=18),6.42,6.6)))))))))),IF(J38="Բ-2", IF(E38=0,4.39,IF(E38=1,4.51,IF(E38=2,4.63,IF(E38=3,4.76,IF(OR(E38=5,E38=4),4.89,IF(OR(E38=6,E38=7),5.02,IF(OR(E38=8,E38=9),5.16,IF(OR(E38=10,E38=11,E38=12),5.3,IF(OR(E38=13,E38=14,E38=15),5.45,IF(OR(E38=16,E38=17,E38=18),5.59,5.75)))))))))), IF(J38="Գ-1", IF(E38=0,3.84,IF(E38=1,3.95,IF(E38=2,4.05,IF(E38=3,4.16,IF(OR(E38=5,E38=4),4.27,IF(OR(E38=6,E38=7),4.39,IF(OR(E38=8,E38=9),4.51,IF(OR(E38=10,E38=11,E38=12),4.63,IF(OR(E38=13,E38=14,E38=15),4.76,IF(OR(E38=16,E38=17,E38=18),4.89,5.02)))))))))), IF(J38="Գ-2", IF(E38=0,3.36,IF(E38=1,3.47,IF(E38=2,3.56,IF(E38=3,3.64,IF(OR(E38=5,E38=4),3.75,IF(OR(E38=6,E38=7),3.84,IF(OR(E38=8,E38=9),3.95,IF(OR(E38=10,E38=11,E38=12),4.05,IF(OR(E38=13,E38=14,E38=15),4.16,IF(OR(E38=16,E38=17,E38=18),4.27,4.39)))))))))), IF(J38="Ա-1", IF(E38=0,2.52,IF(E38=1,2.6,IF(E38=2,2.67,IF(E38=3,2.75,IF(OR(E38=5,E38=4),2.83,IF(OR(E38=6,E38=7),2.91,IF(OR(E38=8,E38=9),2.99,IF(OR(E38=10,E38=11,E38=12),3.09,IF(OR(E38=13,E38=14,E38=15),3.17,IF(OR(E38=16,E38=17,E38=18),3.27,3.36)))))))))), IF(J38="Ա-2", IF(E38=0,2.2,IF(E38=1,2.26,IF(E38=2,2.32,IF(E38=3,2.38,IF(OR(E38=5,E38=4),2.45,IF(OR(E38=6,E38=7),2.52,IF(OR(E38=8,E38=9),2.6,IF(OR(E38=10,E38=11,E38=12),2.67,IF(OR(E38=13,E38=14,E38=15),2.75,IF(OR(E38=16,E38=17,E38=18),2.83,2.91)))))))))), IF(J38="Կ-1", IF(E38=0,1.65,IF(E38=1,1.7,IF(E38=2,1.76,IF(E38=3,1.8,IF(OR(E38=5,E38=4),1.85,IF(OR(E38=6,E38=7),1.91,IF(OR(E38=8,E38=9),1.96,IF(OR(E38=10,E38=11,E38=12),2.01,IF(OR(E38=13,E38=14,E38=15),2.07,IF(OR(E38=16,E38=17,E38=18),2.13,2.2)))))))))), IF(J38="Կ-2", IF(E38=0,1.45,IF(E38=1,1.48,IF(E38=2,1.53,IF(E38=3,1.57,IF(OR(E38=5,E38=4),1.61,IF(OR(E38=6,E38=7),1.65,IF(OR(E38=8,E38=9),1.7,IF(OR(E38=10,E38=11,E38=12),1.76,IF(OR(E38=13,E38=14,E38=15),1.8,IF(OR(E38=16,E38=17,E38=18),1.85,1.91)))))))))), "Error")))))))))</f>
        <v>Error</v>
      </c>
    </row>
    <row r="38" spans="1:14" ht="18" hidden="1" thickBot="1">
      <c r="A38" s="1779" t="s">
        <v>521</v>
      </c>
      <c r="B38" s="1780"/>
      <c r="C38" s="1780"/>
      <c r="D38" s="1781" t="s">
        <v>520</v>
      </c>
      <c r="E38" s="1781"/>
      <c r="F38" s="182" t="str">
        <f>IF(D38&lt;1,0,IF(J38="Բ-1",IF(E38=0,6.94,IF(E38=1,7.17,IF(E38=2,7.41,IF(E38=3,7.66,IF(OR(E38=5,E38=4),7.92,IF(OR(E38=6,E38=7),8.18,IF(OR(E38=8,E38=9),8.46,IF(OR(E38=10,E38=11,E38=12),8.74,IF(OR(E38=13,E38=14,E38=15),9.03,IF(OR(E38=16,E38=17,E38=18),9.33,9.65)))))))))),IF(J38="Բ-2", IF(E38=0,5.71,IF(E38=1,5.89,IF(E38=2,6.09,IF(E38=3,6.29,IF(OR(E38=5,E38=4),6.5,IF(OR(E38=6,E38=7),6.72,IF(OR(E38=8,E38=9),6.94,IF(OR(E38=10,E38=11,E38=12),7.17,IF(OR(E38=13,E38=14,E38=15),7.41,IF(OR(E38=16,E38=17,E38=18),7.65,7.91)))))))))), IF(J38="Գ-1", IF(E38=0,4.7,IF(E38=1,4.86,IF(E38=2,5.01,IF(E38=3,5.18,IF(OR(E38=5,E38=4),5.35,IF(OR(E38=6,E38=7),5.52,IF(OR(E38=8,E38=9),5.71,IF(OR(E38=10,E38=11,E38=12),5.89,IF(OR(E38=13,E38=14,E38=15),6.09,IF(OR(E38=16,E38=17,E38=18),6.29,6.49)))))))))), IF(J38="Գ-2", IF(E38=0,3.88,IF(E38=1,4.01,IF(E38=2,4.14,IF(E38=3,4.27,IF(OR(E38=5,E38=4),4.41,IF(OR(E38=6,E38=7),4.55,IF(OR(E38=8,E38=9),4.7,IF(OR(E38=10,E38=11,E38=12),4.85,IF(OR(E38=13,E38=14,E38=15),5.01,IF(OR(E38=16,E38=17,E38=18),5.17,5.34)))))))))), IF(J38="Ա-1", IF(E38=0,2.28,IF(E38=1,2.35,IF(E38=2,2.43,IF(E38=3,2.5,IF(OR(E38=5,E38=4),2.58,IF(OR(E38=6,E38=7),2.66,IF(OR(E38=8,E38=9),2.75,IF(OR(E38=10,E38=11,E38=12),2.83,IF(OR(E38=13,E38=14,E38=15),2.92,IF(OR(E38=16,E38=17,E38=18),3.01,3.64)))))))))), IF(J38="Ա-2", IF(E38=0,2.28,IF(E38=1,2.35,IF(E38=2,2.43,IF(E38=3,2.5,IF(OR(E38=5,E38=4),2.58,IF(OR(E38=6,E38=7),2.66,IF(OR(E38=8,E38=9),2.75,IF(OR(E38=10,E38=11,E38=12),2.83,IF(OR(E38=13,E38=14,E38=15),2.92,IF(OR(E38=16,E38=17,E38=18),3.01,3.11)))))))))), IF(J38="Կ-1", IF(E38=0,1.68,IF(E38=1,1.73,IF(E38=2,1.79,IF(E38=3,1.84,IF(OR(E38=5,E38=4),1.9,IF(OR(E38=6,E38=7),1.96,IF(OR(E38=8,E38=9),2.02,IF(OR(E38=10,E38=11,E38=12),2.08,IF(OR(E38=13,E38=14,E38=15),2.14,IF(OR(E38=16,E38=17,E38=18),2.21,2.28)))))))))), IF(J38="Կ-2", IF(E38=0,1.45,IF(E38=1,1.49,IF(E38=2,1.54,IF(E38=3,1.59,IF(OR(E38=5,E38=4),1.63,IF(OR(E38=6,E38=7),1.68,IF(OR(E38=8,E38=9),1.73,IF(OR(E38=10,E38=11,E38=12),1.79,IF(OR(E38=13,E38=14,E38=15),1.84,IF(OR(E38=16,E38=17,E38=18),1.9,1.95)))))))))), "Error")))))))))</f>
        <v>Error</v>
      </c>
    </row>
    <row r="39" spans="1:14" hidden="1"/>
    <row r="40" spans="1:14" hidden="1"/>
    <row r="41" spans="1:14" ht="15.75" thickBot="1"/>
    <row r="42" spans="1:14" ht="23.25" thickBot="1">
      <c r="A42" s="1740" t="s">
        <v>522</v>
      </c>
      <c r="B42" s="1741"/>
      <c r="C42" s="1741"/>
      <c r="D42" s="1742"/>
      <c r="E42" s="1742"/>
      <c r="F42" s="1742"/>
      <c r="G42" s="1742"/>
      <c r="H42" s="1742"/>
      <c r="I42" s="1742"/>
      <c r="J42" s="1742"/>
      <c r="K42" s="1743"/>
    </row>
    <row r="43" spans="1:14">
      <c r="A43" s="1744" t="s">
        <v>479</v>
      </c>
      <c r="B43" s="1745"/>
      <c r="C43" s="1746"/>
      <c r="D43" s="1753" t="s">
        <v>480</v>
      </c>
      <c r="E43" s="1754"/>
      <c r="F43" s="1759" t="s">
        <v>481</v>
      </c>
      <c r="G43" s="1759"/>
      <c r="H43" s="1759"/>
      <c r="I43" s="1759" t="s">
        <v>482</v>
      </c>
      <c r="J43" s="1759"/>
      <c r="K43" s="1762"/>
    </row>
    <row r="44" spans="1:14">
      <c r="A44" s="1747"/>
      <c r="B44" s="1748"/>
      <c r="C44" s="1749"/>
      <c r="D44" s="1755"/>
      <c r="E44" s="1756"/>
      <c r="F44" s="1760"/>
      <c r="G44" s="1760"/>
      <c r="H44" s="1760"/>
      <c r="I44" s="1760"/>
      <c r="J44" s="1760"/>
      <c r="K44" s="1763"/>
    </row>
    <row r="45" spans="1:14" ht="15.75" thickBot="1">
      <c r="A45" s="1750"/>
      <c r="B45" s="1751"/>
      <c r="C45" s="1752"/>
      <c r="D45" s="1757"/>
      <c r="E45" s="1758"/>
      <c r="F45" s="1761"/>
      <c r="G45" s="1761"/>
      <c r="H45" s="1761"/>
      <c r="I45" s="1761"/>
      <c r="J45" s="1761"/>
      <c r="K45" s="1764"/>
    </row>
    <row r="46" spans="1:14" ht="16.5" customHeight="1">
      <c r="A46" s="1765" t="s">
        <v>523</v>
      </c>
      <c r="B46" s="1766"/>
      <c r="C46" s="1766"/>
      <c r="D46" s="1767">
        <v>2.75</v>
      </c>
      <c r="E46" s="1768"/>
      <c r="F46" s="1769">
        <v>66140</v>
      </c>
      <c r="G46" s="1770"/>
      <c r="H46" s="1770"/>
      <c r="I46" s="1771">
        <f>+F46*D46</f>
        <v>181885</v>
      </c>
      <c r="J46" s="1771"/>
      <c r="K46" s="1772"/>
    </row>
    <row r="47" spans="1:14" ht="16.5" customHeight="1">
      <c r="A47" s="1738" t="s">
        <v>524</v>
      </c>
      <c r="B47" s="1739"/>
      <c r="C47" s="1739"/>
      <c r="D47" s="1718">
        <v>2.75</v>
      </c>
      <c r="E47" s="1719"/>
      <c r="F47" s="1720">
        <v>66140</v>
      </c>
      <c r="G47" s="1721"/>
      <c r="H47" s="1721"/>
      <c r="I47" s="1722">
        <f>+F47*D47</f>
        <v>181885</v>
      </c>
      <c r="J47" s="1722"/>
      <c r="K47" s="1723"/>
    </row>
    <row r="48" spans="1:14" ht="16.5" customHeight="1">
      <c r="A48" s="1716" t="s">
        <v>525</v>
      </c>
      <c r="B48" s="1717"/>
      <c r="C48" s="1717"/>
      <c r="D48" s="1718">
        <v>2.5</v>
      </c>
      <c r="E48" s="1719"/>
      <c r="F48" s="1720">
        <v>66140</v>
      </c>
      <c r="G48" s="1721"/>
      <c r="H48" s="1721"/>
      <c r="I48" s="1722">
        <f t="shared" ref="I48:I80" si="1">+F48*D48</f>
        <v>165350</v>
      </c>
      <c r="J48" s="1722"/>
      <c r="K48" s="1723"/>
    </row>
    <row r="49" spans="1:11" ht="17.25">
      <c r="A49" s="1716" t="s">
        <v>526</v>
      </c>
      <c r="B49" s="1717"/>
      <c r="C49" s="1717"/>
      <c r="D49" s="1718">
        <v>2.5</v>
      </c>
      <c r="E49" s="1719"/>
      <c r="F49" s="1720">
        <v>66140</v>
      </c>
      <c r="G49" s="1721"/>
      <c r="H49" s="1721"/>
      <c r="I49" s="1722">
        <f t="shared" si="1"/>
        <v>165350</v>
      </c>
      <c r="J49" s="1722"/>
      <c r="K49" s="1723"/>
    </row>
    <row r="50" spans="1:11" ht="17.25">
      <c r="A50" s="1732" t="s">
        <v>527</v>
      </c>
      <c r="B50" s="1733"/>
      <c r="C50" s="1733"/>
      <c r="D50" s="1718">
        <v>1.25</v>
      </c>
      <c r="E50" s="1719"/>
      <c r="F50" s="1720">
        <v>66140</v>
      </c>
      <c r="G50" s="1721"/>
      <c r="H50" s="1721"/>
      <c r="I50" s="1722">
        <f t="shared" si="1"/>
        <v>82675</v>
      </c>
      <c r="J50" s="1722"/>
      <c r="K50" s="1723"/>
    </row>
    <row r="51" spans="1:11" ht="17.25">
      <c r="A51" s="1732" t="s">
        <v>320</v>
      </c>
      <c r="B51" s="1733"/>
      <c r="C51" s="1733"/>
      <c r="D51" s="1718">
        <v>2.5</v>
      </c>
      <c r="E51" s="1719"/>
      <c r="F51" s="1720">
        <v>66140</v>
      </c>
      <c r="G51" s="1721"/>
      <c r="H51" s="1721"/>
      <c r="I51" s="1722">
        <f t="shared" si="1"/>
        <v>165350</v>
      </c>
      <c r="J51" s="1722"/>
      <c r="K51" s="1723"/>
    </row>
    <row r="52" spans="1:11" ht="17.25">
      <c r="A52" s="1734" t="s">
        <v>528</v>
      </c>
      <c r="B52" s="1735"/>
      <c r="C52" s="1735"/>
      <c r="D52" s="1718">
        <v>2.5</v>
      </c>
      <c r="E52" s="1719"/>
      <c r="F52" s="1720">
        <v>66140</v>
      </c>
      <c r="G52" s="1721"/>
      <c r="H52" s="1721"/>
      <c r="I52" s="1722">
        <f t="shared" si="1"/>
        <v>165350</v>
      </c>
      <c r="J52" s="1722"/>
      <c r="K52" s="1723"/>
    </row>
    <row r="53" spans="1:11" ht="17.25">
      <c r="A53" s="1716" t="s">
        <v>529</v>
      </c>
      <c r="B53" s="1717"/>
      <c r="C53" s="1717"/>
      <c r="D53" s="1718">
        <v>2</v>
      </c>
      <c r="E53" s="1719"/>
      <c r="F53" s="1720">
        <v>66140</v>
      </c>
      <c r="G53" s="1721"/>
      <c r="H53" s="1721"/>
      <c r="I53" s="1722">
        <f t="shared" si="1"/>
        <v>132280</v>
      </c>
      <c r="J53" s="1722"/>
      <c r="K53" s="1723"/>
    </row>
    <row r="54" spans="1:11" ht="17.25">
      <c r="A54" s="1716" t="s">
        <v>530</v>
      </c>
      <c r="B54" s="1717"/>
      <c r="C54" s="1717"/>
      <c r="D54" s="1718">
        <v>1.6</v>
      </c>
      <c r="E54" s="1719"/>
      <c r="F54" s="1720">
        <v>66140</v>
      </c>
      <c r="G54" s="1721"/>
      <c r="H54" s="1721"/>
      <c r="I54" s="1722">
        <f t="shared" si="1"/>
        <v>105824</v>
      </c>
      <c r="J54" s="1722"/>
      <c r="K54" s="1723"/>
    </row>
    <row r="55" spans="1:11" ht="17.25">
      <c r="A55" s="1716" t="s">
        <v>531</v>
      </c>
      <c r="B55" s="1717"/>
      <c r="C55" s="1717"/>
      <c r="D55" s="1718">
        <v>1.5</v>
      </c>
      <c r="E55" s="1719"/>
      <c r="F55" s="1720">
        <v>66140</v>
      </c>
      <c r="G55" s="1721"/>
      <c r="H55" s="1721"/>
      <c r="I55" s="1722">
        <f t="shared" si="1"/>
        <v>99210</v>
      </c>
      <c r="J55" s="1722"/>
      <c r="K55" s="1723"/>
    </row>
    <row r="56" spans="1:11" ht="17.25">
      <c r="A56" s="1716" t="s">
        <v>532</v>
      </c>
      <c r="B56" s="1717"/>
      <c r="C56" s="1717"/>
      <c r="D56" s="1718">
        <v>1.5</v>
      </c>
      <c r="E56" s="1719"/>
      <c r="F56" s="1720">
        <v>66140</v>
      </c>
      <c r="G56" s="1721"/>
      <c r="H56" s="1721"/>
      <c r="I56" s="1722">
        <f t="shared" si="1"/>
        <v>99210</v>
      </c>
      <c r="J56" s="1722"/>
      <c r="K56" s="1723"/>
    </row>
    <row r="57" spans="1:11" ht="17.25">
      <c r="A57" s="1716" t="s">
        <v>533</v>
      </c>
      <c r="B57" s="1717"/>
      <c r="C57" s="1717"/>
      <c r="D57" s="1718">
        <v>1.5</v>
      </c>
      <c r="E57" s="1719"/>
      <c r="F57" s="1720">
        <v>66140</v>
      </c>
      <c r="G57" s="1721"/>
      <c r="H57" s="1721"/>
      <c r="I57" s="1722">
        <f t="shared" si="1"/>
        <v>99210</v>
      </c>
      <c r="J57" s="1722"/>
      <c r="K57" s="1723"/>
    </row>
    <row r="58" spans="1:11" ht="17.25">
      <c r="A58" s="1734" t="s">
        <v>534</v>
      </c>
      <c r="B58" s="1735"/>
      <c r="C58" s="1735"/>
      <c r="D58" s="1718">
        <v>1.5</v>
      </c>
      <c r="E58" s="1719"/>
      <c r="F58" s="1720">
        <v>66140</v>
      </c>
      <c r="G58" s="1721"/>
      <c r="H58" s="1721"/>
      <c r="I58" s="1722">
        <f t="shared" si="1"/>
        <v>99210</v>
      </c>
      <c r="J58" s="1722"/>
      <c r="K58" s="1723"/>
    </row>
    <row r="59" spans="1:11" ht="17.25">
      <c r="A59" s="1716" t="s">
        <v>535</v>
      </c>
      <c r="B59" s="1717"/>
      <c r="C59" s="1717"/>
      <c r="D59" s="1718">
        <v>1.4</v>
      </c>
      <c r="E59" s="1719"/>
      <c r="F59" s="1720">
        <v>66140</v>
      </c>
      <c r="G59" s="1721"/>
      <c r="H59" s="1721"/>
      <c r="I59" s="1722">
        <f t="shared" si="1"/>
        <v>92596</v>
      </c>
      <c r="J59" s="1722"/>
      <c r="K59" s="1723"/>
    </row>
    <row r="60" spans="1:11" ht="17.25">
      <c r="A60" s="1716" t="s">
        <v>536</v>
      </c>
      <c r="B60" s="1717"/>
      <c r="C60" s="1717"/>
      <c r="D60" s="1718">
        <v>1.4</v>
      </c>
      <c r="E60" s="1719"/>
      <c r="F60" s="1720">
        <v>66140</v>
      </c>
      <c r="G60" s="1721"/>
      <c r="H60" s="1721"/>
      <c r="I60" s="1722">
        <f t="shared" si="1"/>
        <v>92596</v>
      </c>
      <c r="J60" s="1722"/>
      <c r="K60" s="1723"/>
    </row>
    <row r="61" spans="1:11" ht="17.25">
      <c r="A61" s="1716" t="s">
        <v>325</v>
      </c>
      <c r="B61" s="1717"/>
      <c r="C61" s="1717"/>
      <c r="D61" s="1718">
        <v>1.4</v>
      </c>
      <c r="E61" s="1719"/>
      <c r="F61" s="1720">
        <v>66140</v>
      </c>
      <c r="G61" s="1721"/>
      <c r="H61" s="1721"/>
      <c r="I61" s="1722">
        <f t="shared" si="1"/>
        <v>92596</v>
      </c>
      <c r="J61" s="1722"/>
      <c r="K61" s="1723"/>
    </row>
    <row r="62" spans="1:11" ht="17.25">
      <c r="A62" s="1716" t="s">
        <v>537</v>
      </c>
      <c r="B62" s="1717"/>
      <c r="C62" s="1717"/>
      <c r="D62" s="1718">
        <v>1.4</v>
      </c>
      <c r="E62" s="1719"/>
      <c r="F62" s="1720">
        <v>66140</v>
      </c>
      <c r="G62" s="1721"/>
      <c r="H62" s="1721"/>
      <c r="I62" s="1722">
        <f t="shared" si="1"/>
        <v>92596</v>
      </c>
      <c r="J62" s="1722"/>
      <c r="K62" s="1723"/>
    </row>
    <row r="63" spans="1:11" ht="17.25">
      <c r="A63" s="1716" t="s">
        <v>538</v>
      </c>
      <c r="B63" s="1717"/>
      <c r="C63" s="1717"/>
      <c r="D63" s="1718">
        <v>1.25</v>
      </c>
      <c r="E63" s="1719"/>
      <c r="F63" s="1720">
        <v>66140</v>
      </c>
      <c r="G63" s="1721"/>
      <c r="H63" s="1721"/>
      <c r="I63" s="1722">
        <f t="shared" si="1"/>
        <v>82675</v>
      </c>
      <c r="J63" s="1722"/>
      <c r="K63" s="1723"/>
    </row>
    <row r="64" spans="1:11" ht="17.25">
      <c r="A64" s="1716" t="s">
        <v>539</v>
      </c>
      <c r="B64" s="1717"/>
      <c r="C64" s="1717"/>
      <c r="D64" s="1718">
        <v>1.25</v>
      </c>
      <c r="E64" s="1719"/>
      <c r="F64" s="1720">
        <v>66140</v>
      </c>
      <c r="G64" s="1721"/>
      <c r="H64" s="1721"/>
      <c r="I64" s="1722">
        <f t="shared" si="1"/>
        <v>82675</v>
      </c>
      <c r="J64" s="1722"/>
      <c r="K64" s="1723"/>
    </row>
    <row r="65" spans="1:11" ht="17.25">
      <c r="A65" s="1716" t="s">
        <v>540</v>
      </c>
      <c r="B65" s="1717"/>
      <c r="C65" s="1717"/>
      <c r="D65" s="1718">
        <v>1.25</v>
      </c>
      <c r="E65" s="1719"/>
      <c r="F65" s="1720">
        <v>66140</v>
      </c>
      <c r="G65" s="1721"/>
      <c r="H65" s="1721"/>
      <c r="I65" s="1722">
        <f t="shared" si="1"/>
        <v>82675</v>
      </c>
      <c r="J65" s="1722"/>
      <c r="K65" s="1723"/>
    </row>
    <row r="66" spans="1:11" ht="17.25">
      <c r="A66" s="1734" t="s">
        <v>541</v>
      </c>
      <c r="B66" s="1735"/>
      <c r="C66" s="1735"/>
      <c r="D66" s="1718">
        <v>1.2</v>
      </c>
      <c r="E66" s="1719"/>
      <c r="F66" s="1720">
        <v>66140</v>
      </c>
      <c r="G66" s="1721"/>
      <c r="H66" s="1721"/>
      <c r="I66" s="1722">
        <f t="shared" si="1"/>
        <v>79368</v>
      </c>
      <c r="J66" s="1722"/>
      <c r="K66" s="1723"/>
    </row>
    <row r="67" spans="1:11" ht="17.25">
      <c r="A67" s="1734" t="s">
        <v>542</v>
      </c>
      <c r="B67" s="1735"/>
      <c r="C67" s="1735"/>
      <c r="D67" s="1718">
        <v>1.2</v>
      </c>
      <c r="E67" s="1719"/>
      <c r="F67" s="1720">
        <v>66140</v>
      </c>
      <c r="G67" s="1721"/>
      <c r="H67" s="1721"/>
      <c r="I67" s="1722">
        <f t="shared" si="1"/>
        <v>79368</v>
      </c>
      <c r="J67" s="1722"/>
      <c r="K67" s="1723"/>
    </row>
    <row r="68" spans="1:11" ht="17.25">
      <c r="A68" s="1734" t="s">
        <v>543</v>
      </c>
      <c r="B68" s="1735"/>
      <c r="C68" s="1735"/>
      <c r="D68" s="1718">
        <v>1.2</v>
      </c>
      <c r="E68" s="1719"/>
      <c r="F68" s="1720">
        <v>66140</v>
      </c>
      <c r="G68" s="1721"/>
      <c r="H68" s="1721"/>
      <c r="I68" s="1722">
        <f t="shared" si="1"/>
        <v>79368</v>
      </c>
      <c r="J68" s="1722"/>
      <c r="K68" s="1723"/>
    </row>
    <row r="69" spans="1:11" ht="17.25">
      <c r="A69" s="1716" t="s">
        <v>544</v>
      </c>
      <c r="B69" s="1717"/>
      <c r="C69" s="1717"/>
      <c r="D69" s="1718">
        <v>1.1000000000000001</v>
      </c>
      <c r="E69" s="1719"/>
      <c r="F69" s="1720">
        <v>66140</v>
      </c>
      <c r="G69" s="1721"/>
      <c r="H69" s="1721"/>
      <c r="I69" s="1722">
        <f t="shared" si="1"/>
        <v>72754</v>
      </c>
      <c r="J69" s="1722"/>
      <c r="K69" s="1723"/>
    </row>
    <row r="70" spans="1:11" ht="17.25">
      <c r="A70" s="1716" t="s">
        <v>545</v>
      </c>
      <c r="B70" s="1717"/>
      <c r="C70" s="1717"/>
      <c r="D70" s="1718">
        <v>1</v>
      </c>
      <c r="E70" s="1719"/>
      <c r="F70" s="1720">
        <v>66140</v>
      </c>
      <c r="G70" s="1721"/>
      <c r="H70" s="1721"/>
      <c r="I70" s="1722">
        <f t="shared" si="1"/>
        <v>66140</v>
      </c>
      <c r="J70" s="1722"/>
      <c r="K70" s="1723"/>
    </row>
    <row r="71" spans="1:11" ht="17.25">
      <c r="A71" s="1716" t="s">
        <v>546</v>
      </c>
      <c r="B71" s="1717"/>
      <c r="C71" s="1717"/>
      <c r="D71" s="1718">
        <v>1</v>
      </c>
      <c r="E71" s="1719"/>
      <c r="F71" s="1720">
        <v>66140</v>
      </c>
      <c r="G71" s="1721"/>
      <c r="H71" s="1721"/>
      <c r="I71" s="1722">
        <f t="shared" si="1"/>
        <v>66140</v>
      </c>
      <c r="J71" s="1722"/>
      <c r="K71" s="1723"/>
    </row>
    <row r="72" spans="1:11" ht="17.25">
      <c r="A72" s="1716" t="s">
        <v>547</v>
      </c>
      <c r="B72" s="1717"/>
      <c r="C72" s="1717"/>
      <c r="D72" s="1718">
        <v>1</v>
      </c>
      <c r="E72" s="1719"/>
      <c r="F72" s="1720">
        <v>66140</v>
      </c>
      <c r="G72" s="1721"/>
      <c r="H72" s="1721"/>
      <c r="I72" s="1722">
        <f t="shared" si="1"/>
        <v>66140</v>
      </c>
      <c r="J72" s="1722"/>
      <c r="K72" s="1723"/>
    </row>
    <row r="73" spans="1:11" ht="17.25">
      <c r="A73" s="1736" t="s">
        <v>548</v>
      </c>
      <c r="B73" s="1737"/>
      <c r="C73" s="1737"/>
      <c r="D73" s="1718">
        <v>1</v>
      </c>
      <c r="E73" s="1719"/>
      <c r="F73" s="1720">
        <v>66140</v>
      </c>
      <c r="G73" s="1721"/>
      <c r="H73" s="1721"/>
      <c r="I73" s="1722">
        <f t="shared" si="1"/>
        <v>66140</v>
      </c>
      <c r="J73" s="1722"/>
      <c r="K73" s="1723"/>
    </row>
    <row r="74" spans="1:11" ht="17.25">
      <c r="A74" s="1716" t="s">
        <v>549</v>
      </c>
      <c r="B74" s="1717"/>
      <c r="C74" s="1717"/>
      <c r="D74" s="1718">
        <v>1</v>
      </c>
      <c r="E74" s="1719"/>
      <c r="F74" s="1720">
        <v>66140</v>
      </c>
      <c r="G74" s="1721"/>
      <c r="H74" s="1721"/>
      <c r="I74" s="1722">
        <f t="shared" si="1"/>
        <v>66140</v>
      </c>
      <c r="J74" s="1722"/>
      <c r="K74" s="1723"/>
    </row>
    <row r="75" spans="1:11" ht="17.25">
      <c r="A75" s="1734" t="s">
        <v>328</v>
      </c>
      <c r="B75" s="1735"/>
      <c r="C75" s="1735"/>
      <c r="D75" s="1718">
        <v>1</v>
      </c>
      <c r="E75" s="1719"/>
      <c r="F75" s="1720">
        <v>66140</v>
      </c>
      <c r="G75" s="1721"/>
      <c r="H75" s="1721"/>
      <c r="I75" s="1722">
        <f t="shared" si="1"/>
        <v>66140</v>
      </c>
      <c r="J75" s="1722"/>
      <c r="K75" s="1723"/>
    </row>
    <row r="76" spans="1:11" ht="17.25">
      <c r="A76" s="1716" t="s">
        <v>550</v>
      </c>
      <c r="B76" s="1717"/>
      <c r="C76" s="1717"/>
      <c r="D76" s="1718">
        <v>1</v>
      </c>
      <c r="E76" s="1719"/>
      <c r="F76" s="1720">
        <v>66140</v>
      </c>
      <c r="G76" s="1721"/>
      <c r="H76" s="1721"/>
      <c r="I76" s="1722">
        <f t="shared" si="1"/>
        <v>66140</v>
      </c>
      <c r="J76" s="1722"/>
      <c r="K76" s="1723"/>
    </row>
    <row r="77" spans="1:11" ht="17.25">
      <c r="A77" s="1716" t="s">
        <v>551</v>
      </c>
      <c r="B77" s="1717"/>
      <c r="C77" s="1717"/>
      <c r="D77" s="1718">
        <v>1</v>
      </c>
      <c r="E77" s="1719"/>
      <c r="F77" s="1720">
        <v>66140</v>
      </c>
      <c r="G77" s="1721"/>
      <c r="H77" s="1721"/>
      <c r="I77" s="1722">
        <f t="shared" si="1"/>
        <v>66140</v>
      </c>
      <c r="J77" s="1722"/>
      <c r="K77" s="1723"/>
    </row>
    <row r="78" spans="1:11" ht="17.25">
      <c r="A78" s="1732" t="s">
        <v>329</v>
      </c>
      <c r="B78" s="1733"/>
      <c r="C78" s="1733"/>
      <c r="D78" s="1718">
        <v>1</v>
      </c>
      <c r="E78" s="1719"/>
      <c r="F78" s="1720">
        <v>66140</v>
      </c>
      <c r="G78" s="1721"/>
      <c r="H78" s="1721"/>
      <c r="I78" s="1722">
        <f t="shared" si="1"/>
        <v>66140</v>
      </c>
      <c r="J78" s="1722"/>
      <c r="K78" s="1723"/>
    </row>
    <row r="79" spans="1:11" ht="17.25">
      <c r="A79" s="1716" t="s">
        <v>552</v>
      </c>
      <c r="B79" s="1717"/>
      <c r="C79" s="1717"/>
      <c r="D79" s="1718">
        <v>1.2</v>
      </c>
      <c r="E79" s="1719"/>
      <c r="F79" s="1720">
        <v>66140</v>
      </c>
      <c r="G79" s="1721"/>
      <c r="H79" s="1721"/>
      <c r="I79" s="1722">
        <f t="shared" si="1"/>
        <v>79368</v>
      </c>
      <c r="J79" s="1722"/>
      <c r="K79" s="1723"/>
    </row>
    <row r="80" spans="1:11" ht="18" thickBot="1">
      <c r="A80" s="1724" t="s">
        <v>553</v>
      </c>
      <c r="B80" s="1725"/>
      <c r="C80" s="1725"/>
      <c r="D80" s="1726">
        <v>1</v>
      </c>
      <c r="E80" s="1727"/>
      <c r="F80" s="1728">
        <v>66140</v>
      </c>
      <c r="G80" s="1729"/>
      <c r="H80" s="1729"/>
      <c r="I80" s="1730">
        <f t="shared" si="1"/>
        <v>66140</v>
      </c>
      <c r="J80" s="1730"/>
      <c r="K80" s="1731"/>
    </row>
  </sheetData>
  <sheetProtection password="C699" sheet="1" objects="1" scenarios="1"/>
  <mergeCells count="201">
    <mergeCell ref="A3:K3"/>
    <mergeCell ref="A4:C6"/>
    <mergeCell ref="D4:E6"/>
    <mergeCell ref="F4:H6"/>
    <mergeCell ref="I4:K6"/>
    <mergeCell ref="A7:C7"/>
    <mergeCell ref="D7:E7"/>
    <mergeCell ref="F7:H7"/>
    <mergeCell ref="I7:K7"/>
    <mergeCell ref="A10:C10"/>
    <mergeCell ref="D10:E10"/>
    <mergeCell ref="F10:H10"/>
    <mergeCell ref="I10:K10"/>
    <mergeCell ref="A11:C11"/>
    <mergeCell ref="D11:E11"/>
    <mergeCell ref="F11:H11"/>
    <mergeCell ref="I11:K11"/>
    <mergeCell ref="A8:C8"/>
    <mergeCell ref="D8:E8"/>
    <mergeCell ref="F8:H8"/>
    <mergeCell ref="I8:K8"/>
    <mergeCell ref="A9:C9"/>
    <mergeCell ref="D9:E9"/>
    <mergeCell ref="F9:H9"/>
    <mergeCell ref="I9:K9"/>
    <mergeCell ref="A14:C14"/>
    <mergeCell ref="D14:E14"/>
    <mergeCell ref="F14:H14"/>
    <mergeCell ref="I14:K14"/>
    <mergeCell ref="A15:C15"/>
    <mergeCell ref="D15:E15"/>
    <mergeCell ref="F15:H15"/>
    <mergeCell ref="I15:K15"/>
    <mergeCell ref="A12:C12"/>
    <mergeCell ref="D12:E12"/>
    <mergeCell ref="F12:H12"/>
    <mergeCell ref="I12:K12"/>
    <mergeCell ref="A13:C13"/>
    <mergeCell ref="D13:E13"/>
    <mergeCell ref="F13:H13"/>
    <mergeCell ref="I13:K13"/>
    <mergeCell ref="C26:C28"/>
    <mergeCell ref="C29:C31"/>
    <mergeCell ref="C32:C35"/>
    <mergeCell ref="A37:C37"/>
    <mergeCell ref="D37:E37"/>
    <mergeCell ref="A38:C38"/>
    <mergeCell ref="D38:E38"/>
    <mergeCell ref="A21:N21"/>
    <mergeCell ref="A22:A24"/>
    <mergeCell ref="B22:B24"/>
    <mergeCell ref="C22:C24"/>
    <mergeCell ref="E22:F22"/>
    <mergeCell ref="H22:I22"/>
    <mergeCell ref="K22:L22"/>
    <mergeCell ref="M22:N22"/>
    <mergeCell ref="A47:C47"/>
    <mergeCell ref="D47:E47"/>
    <mergeCell ref="F47:H47"/>
    <mergeCell ref="I47:K47"/>
    <mergeCell ref="A48:C48"/>
    <mergeCell ref="D48:E48"/>
    <mergeCell ref="F48:H48"/>
    <mergeCell ref="I48:K48"/>
    <mergeCell ref="A42:K42"/>
    <mergeCell ref="A43:C45"/>
    <mergeCell ref="D43:E45"/>
    <mergeCell ref="F43:H45"/>
    <mergeCell ref="I43:K45"/>
    <mergeCell ref="A46:C46"/>
    <mergeCell ref="D46:E46"/>
    <mergeCell ref="F46:H46"/>
    <mergeCell ref="I46:K46"/>
    <mergeCell ref="A51:C51"/>
    <mergeCell ref="D51:E51"/>
    <mergeCell ref="F51:H51"/>
    <mergeCell ref="I51:K51"/>
    <mergeCell ref="A52:C52"/>
    <mergeCell ref="D52:E52"/>
    <mergeCell ref="F52:H52"/>
    <mergeCell ref="I52:K52"/>
    <mergeCell ref="A49:C49"/>
    <mergeCell ref="D49:E49"/>
    <mergeCell ref="F49:H49"/>
    <mergeCell ref="I49:K49"/>
    <mergeCell ref="A50:C50"/>
    <mergeCell ref="D50:E50"/>
    <mergeCell ref="F50:H50"/>
    <mergeCell ref="I50:K50"/>
    <mergeCell ref="A55:C55"/>
    <mergeCell ref="D55:E55"/>
    <mergeCell ref="F55:H55"/>
    <mergeCell ref="I55:K55"/>
    <mergeCell ref="A56:C56"/>
    <mergeCell ref="D56:E56"/>
    <mergeCell ref="F56:H56"/>
    <mergeCell ref="I56:K56"/>
    <mergeCell ref="A53:C53"/>
    <mergeCell ref="D53:E53"/>
    <mergeCell ref="F53:H53"/>
    <mergeCell ref="I53:K53"/>
    <mergeCell ref="A54:C54"/>
    <mergeCell ref="D54:E54"/>
    <mergeCell ref="F54:H54"/>
    <mergeCell ref="I54:K54"/>
    <mergeCell ref="A59:C59"/>
    <mergeCell ref="D59:E59"/>
    <mergeCell ref="F59:H59"/>
    <mergeCell ref="I59:K59"/>
    <mergeCell ref="A60:C60"/>
    <mergeCell ref="D60:E60"/>
    <mergeCell ref="F60:H60"/>
    <mergeCell ref="I60:K60"/>
    <mergeCell ref="A57:C57"/>
    <mergeCell ref="D57:E57"/>
    <mergeCell ref="F57:H57"/>
    <mergeCell ref="I57:K57"/>
    <mergeCell ref="A58:C58"/>
    <mergeCell ref="D58:E58"/>
    <mergeCell ref="F58:H58"/>
    <mergeCell ref="I58:K58"/>
    <mergeCell ref="A63:C63"/>
    <mergeCell ref="D63:E63"/>
    <mergeCell ref="F63:H63"/>
    <mergeCell ref="I63:K63"/>
    <mergeCell ref="A64:C64"/>
    <mergeCell ref="D64:E64"/>
    <mergeCell ref="F64:H64"/>
    <mergeCell ref="I64:K64"/>
    <mergeCell ref="A61:C61"/>
    <mergeCell ref="D61:E61"/>
    <mergeCell ref="F61:H61"/>
    <mergeCell ref="I61:K61"/>
    <mergeCell ref="A62:C62"/>
    <mergeCell ref="D62:E62"/>
    <mergeCell ref="F62:H62"/>
    <mergeCell ref="I62:K62"/>
    <mergeCell ref="A67:C67"/>
    <mergeCell ref="D67:E67"/>
    <mergeCell ref="F67:H67"/>
    <mergeCell ref="I67:K67"/>
    <mergeCell ref="A68:C68"/>
    <mergeCell ref="D68:E68"/>
    <mergeCell ref="F68:H68"/>
    <mergeCell ref="I68:K68"/>
    <mergeCell ref="A65:C65"/>
    <mergeCell ref="D65:E65"/>
    <mergeCell ref="F65:H65"/>
    <mergeCell ref="I65:K65"/>
    <mergeCell ref="A66:C66"/>
    <mergeCell ref="D66:E66"/>
    <mergeCell ref="F66:H66"/>
    <mergeCell ref="I66:K66"/>
    <mergeCell ref="A71:C71"/>
    <mergeCell ref="D71:E71"/>
    <mergeCell ref="F71:H71"/>
    <mergeCell ref="I71:K71"/>
    <mergeCell ref="A72:C72"/>
    <mergeCell ref="D72:E72"/>
    <mergeCell ref="F72:H72"/>
    <mergeCell ref="I72:K72"/>
    <mergeCell ref="A69:C69"/>
    <mergeCell ref="D69:E69"/>
    <mergeCell ref="F69:H69"/>
    <mergeCell ref="I69:K69"/>
    <mergeCell ref="A70:C70"/>
    <mergeCell ref="D70:E70"/>
    <mergeCell ref="F70:H70"/>
    <mergeCell ref="I70:K70"/>
    <mergeCell ref="A75:C75"/>
    <mergeCell ref="D75:E75"/>
    <mergeCell ref="F75:H75"/>
    <mergeCell ref="I75:K75"/>
    <mergeCell ref="A76:C76"/>
    <mergeCell ref="D76:E76"/>
    <mergeCell ref="F76:H76"/>
    <mergeCell ref="I76:K76"/>
    <mergeCell ref="A73:C73"/>
    <mergeCell ref="D73:E73"/>
    <mergeCell ref="F73:H73"/>
    <mergeCell ref="I73:K73"/>
    <mergeCell ref="A74:C74"/>
    <mergeCell ref="D74:E74"/>
    <mergeCell ref="F74:H74"/>
    <mergeCell ref="I74:K74"/>
    <mergeCell ref="A79:C79"/>
    <mergeCell ref="D79:E79"/>
    <mergeCell ref="F79:H79"/>
    <mergeCell ref="I79:K79"/>
    <mergeCell ref="A80:C80"/>
    <mergeCell ref="D80:E80"/>
    <mergeCell ref="F80:H80"/>
    <mergeCell ref="I80:K80"/>
    <mergeCell ref="A77:C77"/>
    <mergeCell ref="D77:E77"/>
    <mergeCell ref="F77:H77"/>
    <mergeCell ref="I77:K77"/>
    <mergeCell ref="A78:C78"/>
    <mergeCell ref="D78:E78"/>
    <mergeCell ref="F78:H78"/>
    <mergeCell ref="I78:K78"/>
  </mergeCells>
  <pageMargins left="0" right="0" top="0" bottom="0" header="0" footer="0"/>
  <pageSetup paperSize="9" scale="87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3:L34"/>
  <sheetViews>
    <sheetView topLeftCell="A4" workbookViewId="0">
      <selection activeCell="I10" sqref="I10"/>
    </sheetView>
  </sheetViews>
  <sheetFormatPr defaultRowHeight="15"/>
  <cols>
    <col min="2" max="2" width="42.42578125" customWidth="1"/>
    <col min="3" max="3" width="13.28515625" style="195" customWidth="1"/>
    <col min="4" max="4" width="11.85546875" style="195" customWidth="1"/>
    <col min="5" max="5" width="19.42578125" style="195" customWidth="1"/>
    <col min="6" max="6" width="12.42578125" style="195" customWidth="1"/>
    <col min="7" max="7" width="17.28515625" style="195" customWidth="1"/>
    <col min="8" max="8" width="14.140625" style="195" customWidth="1"/>
    <col min="9" max="9" width="14.28515625" style="195" customWidth="1"/>
    <col min="11" max="11" width="15.140625" customWidth="1"/>
    <col min="12" max="12" width="13.85546875" customWidth="1"/>
  </cols>
  <sheetData>
    <row r="3" spans="2:12">
      <c r="B3" s="763" t="s">
        <v>879</v>
      </c>
      <c r="C3" s="765"/>
      <c r="D3" s="765"/>
      <c r="E3" s="765"/>
      <c r="F3" s="765"/>
      <c r="G3" s="765"/>
      <c r="H3" s="765"/>
      <c r="I3" s="765"/>
    </row>
    <row r="4" spans="2:12">
      <c r="B4" s="763"/>
      <c r="C4" s="765"/>
      <c r="D4" s="765"/>
      <c r="E4" s="765"/>
      <c r="F4" s="765"/>
      <c r="G4" s="765"/>
      <c r="H4" s="765"/>
      <c r="I4" s="765"/>
    </row>
    <row r="5" spans="2:12" ht="105">
      <c r="B5" s="767"/>
      <c r="C5" s="767" t="s">
        <v>2</v>
      </c>
      <c r="D5" s="767" t="s">
        <v>3</v>
      </c>
      <c r="E5" s="767" t="s">
        <v>2055</v>
      </c>
      <c r="F5" s="767" t="s">
        <v>4</v>
      </c>
      <c r="G5" s="775" t="s">
        <v>2083</v>
      </c>
      <c r="H5" s="775" t="s">
        <v>2085</v>
      </c>
      <c r="I5" s="767" t="s">
        <v>786</v>
      </c>
      <c r="J5" s="776"/>
      <c r="K5" s="767" t="s">
        <v>2084</v>
      </c>
      <c r="L5" s="767" t="s">
        <v>2086</v>
      </c>
    </row>
    <row r="6" spans="2:12">
      <c r="B6" s="763">
        <v>2</v>
      </c>
      <c r="C6" s="765">
        <v>3</v>
      </c>
      <c r="D6" s="765">
        <v>4</v>
      </c>
      <c r="E6" s="765"/>
      <c r="F6" s="765">
        <v>5</v>
      </c>
      <c r="G6" s="765"/>
      <c r="H6" s="765">
        <v>6</v>
      </c>
      <c r="I6" s="765"/>
      <c r="K6" s="769"/>
      <c r="L6" s="769"/>
    </row>
    <row r="7" spans="2:12" ht="18.75">
      <c r="B7" s="771" t="s">
        <v>47</v>
      </c>
      <c r="C7" s="772">
        <f t="shared" ref="C7:F7" si="0">+C8+C9</f>
        <v>2511</v>
      </c>
      <c r="D7" s="772">
        <f t="shared" si="0"/>
        <v>236</v>
      </c>
      <c r="E7" s="772">
        <f t="shared" si="0"/>
        <v>7</v>
      </c>
      <c r="F7" s="772">
        <f t="shared" si="0"/>
        <v>1039</v>
      </c>
      <c r="G7" s="772">
        <f>+G8+G9</f>
        <v>557</v>
      </c>
      <c r="H7" s="772">
        <f t="shared" ref="H7:I7" si="1">+H8+H9</f>
        <v>470</v>
      </c>
      <c r="I7" s="772">
        <f t="shared" si="1"/>
        <v>759</v>
      </c>
      <c r="J7" s="773"/>
      <c r="K7" s="774"/>
      <c r="L7" s="774"/>
    </row>
    <row r="8" spans="2:12" ht="18.75">
      <c r="B8" s="771" t="s">
        <v>7</v>
      </c>
      <c r="C8" s="772">
        <f>SUM(C11:C33)-C16</f>
        <v>1749</v>
      </c>
      <c r="D8" s="772">
        <f>SUM(D11:D33)-D16</f>
        <v>236</v>
      </c>
      <c r="E8" s="772">
        <f>SUM(E11:E33)-E16</f>
        <v>7</v>
      </c>
      <c r="F8" s="772">
        <f>SUM(F11:F33)-F16</f>
        <v>1039</v>
      </c>
      <c r="G8" s="772">
        <f>SUM(G11:G33)-G16</f>
        <v>554</v>
      </c>
      <c r="H8" s="772">
        <f t="shared" ref="H8:I8" si="2">SUM(H11:H33)-H16</f>
        <v>467</v>
      </c>
      <c r="I8" s="772">
        <f t="shared" si="2"/>
        <v>0</v>
      </c>
      <c r="J8" s="773"/>
      <c r="K8" s="772">
        <f>SUM(K11:K33)-K16</f>
        <v>116</v>
      </c>
      <c r="L8" s="772">
        <f>SUM(L11:L33)-L16</f>
        <v>29</v>
      </c>
    </row>
    <row r="9" spans="2:12" ht="18.75">
      <c r="B9" s="771" t="s">
        <v>8</v>
      </c>
      <c r="C9" s="772">
        <f t="shared" ref="C9:F9" si="3">+C34</f>
        <v>762</v>
      </c>
      <c r="D9" s="772">
        <f t="shared" si="3"/>
        <v>0</v>
      </c>
      <c r="E9" s="772">
        <f t="shared" si="3"/>
        <v>0</v>
      </c>
      <c r="F9" s="772">
        <f t="shared" si="3"/>
        <v>0</v>
      </c>
      <c r="G9" s="772">
        <f>+G34</f>
        <v>3</v>
      </c>
      <c r="H9" s="772">
        <f t="shared" ref="H9:I9" si="4">+H34</f>
        <v>3</v>
      </c>
      <c r="I9" s="772">
        <f t="shared" si="4"/>
        <v>759</v>
      </c>
      <c r="J9" s="773"/>
      <c r="K9" s="774"/>
      <c r="L9" s="774"/>
    </row>
    <row r="10" spans="2:12">
      <c r="B10" s="763"/>
      <c r="C10" s="765"/>
      <c r="D10" s="765"/>
      <c r="E10" s="765"/>
      <c r="F10" s="765"/>
      <c r="G10" s="765"/>
      <c r="H10" s="765"/>
      <c r="I10" s="765"/>
      <c r="K10" s="769"/>
      <c r="L10" s="769"/>
    </row>
    <row r="11" spans="2:12" ht="30">
      <c r="B11" s="763" t="s">
        <v>560</v>
      </c>
      <c r="C11" s="765">
        <f>+D11+E11+F11+H11+I11</f>
        <v>148</v>
      </c>
      <c r="D11" s="765">
        <v>0</v>
      </c>
      <c r="E11" s="765">
        <v>7</v>
      </c>
      <c r="F11" s="765">
        <v>110</v>
      </c>
      <c r="G11" s="765">
        <f t="shared" ref="G11:G31" si="5">+H11+3</f>
        <v>34</v>
      </c>
      <c r="H11" s="765">
        <v>31</v>
      </c>
      <c r="I11" s="765">
        <v>0</v>
      </c>
      <c r="K11" s="769">
        <f>+L11*4</f>
        <v>4</v>
      </c>
      <c r="L11" s="769">
        <v>1</v>
      </c>
    </row>
    <row r="12" spans="2:12">
      <c r="B12" s="763" t="s">
        <v>561</v>
      </c>
      <c r="C12" s="765">
        <f t="shared" ref="C12:C34" si="6">+D12+E12+F12+H12+I12</f>
        <v>111</v>
      </c>
      <c r="D12" s="765">
        <v>17</v>
      </c>
      <c r="E12" s="765"/>
      <c r="F12" s="765">
        <v>63</v>
      </c>
      <c r="G12" s="765">
        <f t="shared" si="5"/>
        <v>34</v>
      </c>
      <c r="H12" s="765">
        <v>31</v>
      </c>
      <c r="I12" s="765">
        <v>0</v>
      </c>
      <c r="K12" s="769">
        <f t="shared" ref="K12:K34" si="7">+L12*4</f>
        <v>4</v>
      </c>
      <c r="L12" s="769">
        <v>1</v>
      </c>
    </row>
    <row r="13" spans="2:12" ht="30">
      <c r="B13" s="763" t="s">
        <v>562</v>
      </c>
      <c r="C13" s="765">
        <f t="shared" si="6"/>
        <v>84</v>
      </c>
      <c r="D13" s="765">
        <v>16</v>
      </c>
      <c r="E13" s="765"/>
      <c r="F13" s="765">
        <v>54</v>
      </c>
      <c r="G13" s="765">
        <f>+H13</f>
        <v>14</v>
      </c>
      <c r="H13" s="765">
        <v>14</v>
      </c>
      <c r="I13" s="765">
        <v>0</v>
      </c>
      <c r="K13" s="769">
        <f t="shared" si="7"/>
        <v>0</v>
      </c>
      <c r="L13" s="769">
        <v>0</v>
      </c>
    </row>
    <row r="14" spans="2:12" ht="30">
      <c r="B14" s="763" t="s">
        <v>563</v>
      </c>
      <c r="C14" s="765">
        <f t="shared" si="6"/>
        <v>94</v>
      </c>
      <c r="D14" s="765">
        <v>18</v>
      </c>
      <c r="E14" s="765"/>
      <c r="F14" s="765">
        <v>54</v>
      </c>
      <c r="G14" s="765">
        <f t="shared" si="5"/>
        <v>25</v>
      </c>
      <c r="H14" s="765">
        <v>22</v>
      </c>
      <c r="I14" s="765">
        <v>0</v>
      </c>
      <c r="K14" s="769">
        <f t="shared" si="7"/>
        <v>4</v>
      </c>
      <c r="L14" s="769">
        <v>1</v>
      </c>
    </row>
    <row r="15" spans="2:12" ht="30">
      <c r="B15" s="763" t="s">
        <v>564</v>
      </c>
      <c r="C15" s="765">
        <f t="shared" si="6"/>
        <v>54</v>
      </c>
      <c r="D15" s="765">
        <v>10</v>
      </c>
      <c r="E15" s="765"/>
      <c r="F15" s="765">
        <v>36</v>
      </c>
      <c r="G15" s="765">
        <f>+H15</f>
        <v>8</v>
      </c>
      <c r="H15" s="765">
        <v>8</v>
      </c>
      <c r="I15" s="765">
        <v>0</v>
      </c>
      <c r="K15" s="769">
        <f t="shared" si="7"/>
        <v>0</v>
      </c>
      <c r="L15" s="769">
        <v>0</v>
      </c>
    </row>
    <row r="16" spans="2:12" ht="39.75" customHeight="1">
      <c r="B16" s="763" t="s">
        <v>2082</v>
      </c>
      <c r="C16" s="765">
        <f t="shared" ref="C16:I16" si="8">+C17+C18+C19+C20+C21+C22+C23</f>
        <v>431</v>
      </c>
      <c r="D16" s="765">
        <f t="shared" si="8"/>
        <v>66</v>
      </c>
      <c r="E16" s="765"/>
      <c r="F16" s="765">
        <f t="shared" si="8"/>
        <v>266</v>
      </c>
      <c r="G16" s="765">
        <f t="shared" si="8"/>
        <v>120</v>
      </c>
      <c r="H16" s="765">
        <f t="shared" si="8"/>
        <v>99</v>
      </c>
      <c r="I16" s="765">
        <f t="shared" si="8"/>
        <v>0</v>
      </c>
      <c r="K16" s="765">
        <f t="shared" ref="K16:L16" si="9">+K17+K18+K19+K20+K21+K22+K23</f>
        <v>28</v>
      </c>
      <c r="L16" s="765">
        <f t="shared" si="9"/>
        <v>7</v>
      </c>
    </row>
    <row r="17" spans="2:12" ht="45">
      <c r="B17" s="764" t="s">
        <v>565</v>
      </c>
      <c r="C17" s="766">
        <f t="shared" si="6"/>
        <v>55</v>
      </c>
      <c r="D17" s="766">
        <v>8</v>
      </c>
      <c r="E17" s="766"/>
      <c r="F17" s="766">
        <v>33</v>
      </c>
      <c r="G17" s="766">
        <f t="shared" si="5"/>
        <v>17</v>
      </c>
      <c r="H17" s="766">
        <v>14</v>
      </c>
      <c r="I17" s="766">
        <v>0</v>
      </c>
      <c r="K17" s="770">
        <f t="shared" si="7"/>
        <v>4</v>
      </c>
      <c r="L17" s="770">
        <v>1</v>
      </c>
    </row>
    <row r="18" spans="2:12" ht="45">
      <c r="B18" s="764" t="s">
        <v>566</v>
      </c>
      <c r="C18" s="766">
        <f t="shared" si="6"/>
        <v>89</v>
      </c>
      <c r="D18" s="766">
        <v>14</v>
      </c>
      <c r="E18" s="766"/>
      <c r="F18" s="766">
        <v>59</v>
      </c>
      <c r="G18" s="766">
        <f t="shared" si="5"/>
        <v>19</v>
      </c>
      <c r="H18" s="766">
        <v>16</v>
      </c>
      <c r="I18" s="766">
        <v>0</v>
      </c>
      <c r="K18" s="770">
        <f t="shared" si="7"/>
        <v>4</v>
      </c>
      <c r="L18" s="770">
        <v>1</v>
      </c>
    </row>
    <row r="19" spans="2:12" ht="45">
      <c r="B19" s="764" t="s">
        <v>567</v>
      </c>
      <c r="C19" s="766">
        <f t="shared" si="6"/>
        <v>54</v>
      </c>
      <c r="D19" s="766">
        <v>8</v>
      </c>
      <c r="E19" s="766"/>
      <c r="F19" s="766">
        <v>32</v>
      </c>
      <c r="G19" s="766">
        <f t="shared" si="5"/>
        <v>17</v>
      </c>
      <c r="H19" s="766">
        <v>14</v>
      </c>
      <c r="I19" s="766">
        <v>0</v>
      </c>
      <c r="K19" s="770">
        <f t="shared" si="7"/>
        <v>4</v>
      </c>
      <c r="L19" s="770">
        <v>1</v>
      </c>
    </row>
    <row r="20" spans="2:12" ht="45">
      <c r="B20" s="764" t="s">
        <v>568</v>
      </c>
      <c r="C20" s="766">
        <f t="shared" si="6"/>
        <v>65</v>
      </c>
      <c r="D20" s="766">
        <v>10</v>
      </c>
      <c r="E20" s="766"/>
      <c r="F20" s="766">
        <v>38</v>
      </c>
      <c r="G20" s="766">
        <f t="shared" si="5"/>
        <v>20</v>
      </c>
      <c r="H20" s="766">
        <v>17</v>
      </c>
      <c r="I20" s="766">
        <v>0</v>
      </c>
      <c r="K20" s="770">
        <f t="shared" si="7"/>
        <v>4</v>
      </c>
      <c r="L20" s="770">
        <v>1</v>
      </c>
    </row>
    <row r="21" spans="2:12" ht="45">
      <c r="B21" s="764" t="s">
        <v>569</v>
      </c>
      <c r="C21" s="766">
        <f t="shared" si="6"/>
        <v>71</v>
      </c>
      <c r="D21" s="766">
        <v>12</v>
      </c>
      <c r="E21" s="766"/>
      <c r="F21" s="766">
        <v>47</v>
      </c>
      <c r="G21" s="766">
        <f t="shared" si="5"/>
        <v>15</v>
      </c>
      <c r="H21" s="766">
        <v>12</v>
      </c>
      <c r="I21" s="766">
        <v>0</v>
      </c>
      <c r="K21" s="770">
        <f t="shared" si="7"/>
        <v>4</v>
      </c>
      <c r="L21" s="770">
        <v>1</v>
      </c>
    </row>
    <row r="22" spans="2:12" ht="45">
      <c r="B22" s="764" t="s">
        <v>570</v>
      </c>
      <c r="C22" s="766">
        <f t="shared" si="6"/>
        <v>49</v>
      </c>
      <c r="D22" s="766">
        <v>7</v>
      </c>
      <c r="E22" s="766"/>
      <c r="F22" s="766">
        <v>29</v>
      </c>
      <c r="G22" s="766">
        <f t="shared" si="5"/>
        <v>16</v>
      </c>
      <c r="H22" s="766">
        <v>13</v>
      </c>
      <c r="I22" s="766">
        <v>0</v>
      </c>
      <c r="K22" s="770">
        <f t="shared" si="7"/>
        <v>4</v>
      </c>
      <c r="L22" s="770">
        <v>1</v>
      </c>
    </row>
    <row r="23" spans="2:12" ht="45">
      <c r="B23" s="764" t="s">
        <v>571</v>
      </c>
      <c r="C23" s="766">
        <f t="shared" si="6"/>
        <v>48</v>
      </c>
      <c r="D23" s="766">
        <v>7</v>
      </c>
      <c r="E23" s="766"/>
      <c r="F23" s="766">
        <v>28</v>
      </c>
      <c r="G23" s="766">
        <f t="shared" si="5"/>
        <v>16</v>
      </c>
      <c r="H23" s="766">
        <v>13</v>
      </c>
      <c r="I23" s="766">
        <v>0</v>
      </c>
      <c r="K23" s="770">
        <f t="shared" si="7"/>
        <v>4</v>
      </c>
      <c r="L23" s="770">
        <v>1</v>
      </c>
    </row>
    <row r="24" spans="2:12" ht="30">
      <c r="B24" s="763" t="s">
        <v>572</v>
      </c>
      <c r="C24" s="765">
        <f t="shared" si="6"/>
        <v>56</v>
      </c>
      <c r="D24" s="765">
        <v>6</v>
      </c>
      <c r="E24" s="765"/>
      <c r="F24" s="765">
        <v>28</v>
      </c>
      <c r="G24" s="765">
        <f t="shared" si="5"/>
        <v>25</v>
      </c>
      <c r="H24" s="765">
        <v>22</v>
      </c>
      <c r="I24" s="765">
        <v>0</v>
      </c>
      <c r="K24" s="769">
        <f t="shared" si="7"/>
        <v>4</v>
      </c>
      <c r="L24" s="769">
        <v>1</v>
      </c>
    </row>
    <row r="25" spans="2:12" ht="45">
      <c r="B25" s="763" t="s">
        <v>573</v>
      </c>
      <c r="C25" s="765">
        <f t="shared" si="6"/>
        <v>85</v>
      </c>
      <c r="D25" s="765">
        <v>11</v>
      </c>
      <c r="E25" s="765"/>
      <c r="F25" s="765">
        <v>46</v>
      </c>
      <c r="G25" s="765">
        <f t="shared" si="5"/>
        <v>31</v>
      </c>
      <c r="H25" s="765">
        <v>28</v>
      </c>
      <c r="I25" s="765">
        <v>0</v>
      </c>
      <c r="K25" s="769">
        <f t="shared" si="7"/>
        <v>4</v>
      </c>
      <c r="L25" s="769">
        <v>1</v>
      </c>
    </row>
    <row r="26" spans="2:12" ht="30">
      <c r="B26" s="763" t="s">
        <v>574</v>
      </c>
      <c r="C26" s="765">
        <f t="shared" si="6"/>
        <v>62</v>
      </c>
      <c r="D26" s="765">
        <v>8</v>
      </c>
      <c r="E26" s="765"/>
      <c r="F26" s="765">
        <v>34</v>
      </c>
      <c r="G26" s="765">
        <f>+H26+6</f>
        <v>26</v>
      </c>
      <c r="H26" s="765">
        <v>20</v>
      </c>
      <c r="I26" s="765">
        <v>0</v>
      </c>
      <c r="K26" s="769">
        <f t="shared" si="7"/>
        <v>8</v>
      </c>
      <c r="L26" s="769">
        <v>2</v>
      </c>
    </row>
    <row r="27" spans="2:12" ht="30">
      <c r="B27" s="763" t="s">
        <v>575</v>
      </c>
      <c r="C27" s="765">
        <f t="shared" si="6"/>
        <v>77</v>
      </c>
      <c r="D27" s="765">
        <v>9</v>
      </c>
      <c r="E27" s="765"/>
      <c r="F27" s="765">
        <v>39</v>
      </c>
      <c r="G27" s="765">
        <f>+H27+6</f>
        <v>35</v>
      </c>
      <c r="H27" s="765">
        <v>29</v>
      </c>
      <c r="I27" s="765">
        <v>0</v>
      </c>
      <c r="K27" s="769">
        <f t="shared" si="7"/>
        <v>8</v>
      </c>
      <c r="L27" s="769">
        <v>2</v>
      </c>
    </row>
    <row r="28" spans="2:12" ht="30">
      <c r="B28" s="763" t="s">
        <v>576</v>
      </c>
      <c r="C28" s="765">
        <f t="shared" si="6"/>
        <v>96</v>
      </c>
      <c r="D28" s="765">
        <v>13</v>
      </c>
      <c r="E28" s="765"/>
      <c r="F28" s="765">
        <v>50</v>
      </c>
      <c r="G28" s="765">
        <f>+H28+15</f>
        <v>48</v>
      </c>
      <c r="H28" s="765">
        <v>33</v>
      </c>
      <c r="I28" s="765">
        <v>0</v>
      </c>
      <c r="K28" s="769">
        <f t="shared" si="7"/>
        <v>20</v>
      </c>
      <c r="L28" s="769">
        <v>5</v>
      </c>
    </row>
    <row r="29" spans="2:12" ht="30">
      <c r="B29" s="763" t="s">
        <v>577</v>
      </c>
      <c r="C29" s="765">
        <f t="shared" si="6"/>
        <v>75</v>
      </c>
      <c r="D29" s="765">
        <v>10</v>
      </c>
      <c r="E29" s="765"/>
      <c r="F29" s="765">
        <v>42</v>
      </c>
      <c r="G29" s="765">
        <f>+H29+6</f>
        <v>29</v>
      </c>
      <c r="H29" s="765">
        <v>23</v>
      </c>
      <c r="I29" s="765">
        <v>0</v>
      </c>
      <c r="K29" s="769">
        <f t="shared" si="7"/>
        <v>8</v>
      </c>
      <c r="L29" s="769">
        <v>2</v>
      </c>
    </row>
    <row r="30" spans="2:12" ht="30">
      <c r="B30" s="763" t="s">
        <v>578</v>
      </c>
      <c r="C30" s="765">
        <f t="shared" si="6"/>
        <v>94</v>
      </c>
      <c r="D30" s="765">
        <v>13</v>
      </c>
      <c r="E30" s="765"/>
      <c r="F30" s="765">
        <v>51</v>
      </c>
      <c r="G30" s="765">
        <f>+H30+6</f>
        <v>36</v>
      </c>
      <c r="H30" s="765">
        <v>30</v>
      </c>
      <c r="I30" s="765">
        <v>0</v>
      </c>
      <c r="K30" s="769">
        <f t="shared" si="7"/>
        <v>8</v>
      </c>
      <c r="L30" s="769">
        <v>2</v>
      </c>
    </row>
    <row r="31" spans="2:12" ht="30">
      <c r="B31" s="763" t="s">
        <v>579</v>
      </c>
      <c r="C31" s="765">
        <f t="shared" si="6"/>
        <v>74</v>
      </c>
      <c r="D31" s="765">
        <v>9</v>
      </c>
      <c r="E31" s="765"/>
      <c r="F31" s="765">
        <v>39</v>
      </c>
      <c r="G31" s="765">
        <f t="shared" si="5"/>
        <v>29</v>
      </c>
      <c r="H31" s="765">
        <v>26</v>
      </c>
      <c r="I31" s="765">
        <v>0</v>
      </c>
      <c r="K31" s="769">
        <f t="shared" si="7"/>
        <v>4</v>
      </c>
      <c r="L31" s="769">
        <v>1</v>
      </c>
    </row>
    <row r="32" spans="2:12" ht="30">
      <c r="B32" s="763" t="s">
        <v>580</v>
      </c>
      <c r="C32" s="765">
        <f t="shared" si="6"/>
        <v>60</v>
      </c>
      <c r="D32" s="765">
        <v>6</v>
      </c>
      <c r="E32" s="765"/>
      <c r="F32" s="765">
        <v>29</v>
      </c>
      <c r="G32" s="765">
        <f>+H32+9</f>
        <v>34</v>
      </c>
      <c r="H32" s="765">
        <v>25</v>
      </c>
      <c r="I32" s="765">
        <v>0</v>
      </c>
      <c r="K32" s="769">
        <f t="shared" si="7"/>
        <v>12</v>
      </c>
      <c r="L32" s="769">
        <v>3</v>
      </c>
    </row>
    <row r="33" spans="2:12">
      <c r="B33" s="763" t="s">
        <v>581</v>
      </c>
      <c r="C33" s="765">
        <f t="shared" si="6"/>
        <v>148</v>
      </c>
      <c r="D33" s="765">
        <v>24</v>
      </c>
      <c r="E33" s="765"/>
      <c r="F33" s="765">
        <v>98</v>
      </c>
      <c r="G33" s="765">
        <f>+H33</f>
        <v>26</v>
      </c>
      <c r="H33" s="765">
        <v>26</v>
      </c>
      <c r="I33" s="765">
        <v>0</v>
      </c>
      <c r="K33" s="769">
        <f t="shared" si="7"/>
        <v>0</v>
      </c>
      <c r="L33" s="768">
        <v>0</v>
      </c>
    </row>
    <row r="34" spans="2:12" ht="30">
      <c r="B34" s="763" t="s">
        <v>582</v>
      </c>
      <c r="C34" s="765">
        <f t="shared" si="6"/>
        <v>762</v>
      </c>
      <c r="D34" s="765">
        <v>0</v>
      </c>
      <c r="E34" s="765"/>
      <c r="F34" s="765">
        <v>0</v>
      </c>
      <c r="G34" s="765">
        <f>+H34</f>
        <v>3</v>
      </c>
      <c r="H34" s="765">
        <v>3</v>
      </c>
      <c r="I34" s="765">
        <v>759</v>
      </c>
      <c r="K34" s="769">
        <f t="shared" si="7"/>
        <v>0</v>
      </c>
      <c r="L34" s="768"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CD59C7-EABF-4DF4-A0BA-1528EB15BB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ԱՄՓՈՓ</vt:lpstr>
      <vt:lpstr>ԿԱՐԳԱԴՐԻՉ</vt:lpstr>
      <vt:lpstr>ԾԱՌԱՅՈՂ</vt:lpstr>
      <vt:lpstr>ԴԱՏԱՎՈՐ</vt:lpstr>
      <vt:lpstr>Ինքնավար, հայեցող., վարչ. պաշտ.</vt:lpstr>
      <vt:lpstr>ՏԵԽՆԻԿԱԿԱՆ</vt:lpstr>
      <vt:lpstr>ԿԱՐԳԱԴՐԻՉ,,,</vt:lpstr>
      <vt:lpstr>ՀԵՐԹԱՊԱՀՈՒԹՅՈՒՆ</vt:lpstr>
      <vt:lpstr>4113 ՊԱՐԳԵՎԱՏՐՈՒՄ</vt:lpstr>
      <vt:lpstr>4112 Պարգևատրում</vt:lpstr>
      <vt:lpstr>ԱՄՓՈՓ ԵՆԹԱԽՈՒՄԲ</vt:lpstr>
      <vt:lpstr>ԵՆԹԱԽՈՒՄԲ</vt:lpstr>
      <vt:lpstr>ՍԱՆԴՂԱԿ</vt:lpstr>
      <vt:lpstr>Sheet2</vt:lpstr>
      <vt:lpstr>'ԱՄՓՈՓ ԵՆԹԱԽՈՒՄԲ'!Заголовки_для_печати</vt:lpstr>
      <vt:lpstr>ԴԱՏԱՎՈՐ!Заголовки_для_печати</vt:lpstr>
      <vt:lpstr>'Ինքնավար, հայեցող., վարչ. պաշտ.'!Заголовки_для_печати</vt:lpstr>
      <vt:lpstr>ԾԱՌԱՅՈՂ!Заголовки_для_печати</vt:lpstr>
      <vt:lpstr>ԿԱՐԳԱԴՐԻՉ!Заголовки_для_печати</vt:lpstr>
      <vt:lpstr>ՀԵՐԹԱՊԱՀՈՒԹՅՈՒՆ!Заголовки_для_печати</vt:lpstr>
      <vt:lpstr>ՏԵԽՆԻԿԱԿԱՆ!Заголовки_для_печати</vt:lpstr>
      <vt:lpstr>'4113 ՊԱՐԳԵՎԱՏՐՈՒՄ'!Область_печати</vt:lpstr>
      <vt:lpstr>ԱՄՓՈՓ!Область_печати</vt:lpstr>
      <vt:lpstr>'ԱՄՓՈՓ ԵՆԹԱԽՈՒՄԲ'!Область_печати</vt:lpstr>
      <vt:lpstr>ԴԱՏԱՎՈՐ!Область_печати</vt:lpstr>
      <vt:lpstr>ԿԱՐԳԱԴՐԻՉ!Область_печати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2020-03-22T19:36:37Z</dcterms:modified>
</cp:coreProperties>
</file>